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1"/>
  <workbookPr defaultThemeVersion="166925"/>
  <mc:AlternateContent xmlns:mc="http://schemas.openxmlformats.org/markup-compatibility/2006">
    <mc:Choice Requires="x15">
      <x15ac:absPath xmlns:x15ac="http://schemas.microsoft.com/office/spreadsheetml/2010/11/ac" url="/Users/sjena/Desktop/"/>
    </mc:Choice>
  </mc:AlternateContent>
  <xr:revisionPtr revIDLastSave="0" documentId="13_ncr:1_{25A851F7-E90B-9945-8CE5-8AC671507BF1}" xr6:coauthVersionLast="47" xr6:coauthVersionMax="47" xr10:uidLastSave="{00000000-0000-0000-0000-000000000000}"/>
  <bookViews>
    <workbookView xWindow="0" yWindow="0" windowWidth="51200" windowHeight="28800" firstSheet="2" activeTab="14" xr2:uid="{00000000-000D-0000-FFFF-FFFF00000000}"/>
  </bookViews>
  <sheets>
    <sheet name="Data Key &amp; Explanation" sheetId="3" r:id="rId1"/>
    <sheet name="Indiv.Treatment Vs media" sheetId="14" r:id="rId2"/>
    <sheet name="Worksheet treatment vs media" sheetId="15" r:id="rId3"/>
    <sheet name="Pathway Heatmap" sheetId="2" r:id="rId4"/>
    <sheet name="L cris S Vs MRS" sheetId="6" r:id="rId5"/>
    <sheet name="L cris B VS MRS" sheetId="9" r:id="rId6"/>
    <sheet name="G vag S Vs NYCIII" sheetId="10" r:id="rId7"/>
    <sheet name="G vag B1 Vs NYCIII" sheetId="11" r:id="rId8"/>
    <sheet name="G vag B2 Vs sBHI" sheetId="12" r:id="rId9"/>
    <sheet name="L iners S Vs BHI" sheetId="13" r:id="rId10"/>
    <sheet name="Histamine pathway metabolites" sheetId="16" r:id="rId11"/>
    <sheet name="Sheet5" sheetId="8" r:id="rId12"/>
    <sheet name="High in L.crisp biofilm" sheetId="4" r:id="rId13"/>
    <sheet name="High in G. vag biofilm" sheetId="5" r:id="rId14"/>
    <sheet name="Pathway Heatmap (2)" sheetId="7" r:id="rId1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418" i="12" l="1"/>
  <c r="C373" i="12"/>
  <c r="C481" i="12"/>
  <c r="C421" i="12"/>
  <c r="C384" i="12"/>
  <c r="C376" i="12"/>
  <c r="C387" i="12"/>
  <c r="C359" i="12"/>
  <c r="C371" i="12"/>
  <c r="C340" i="12"/>
  <c r="C360" i="12"/>
  <c r="C396" i="12"/>
  <c r="C351" i="12"/>
  <c r="C391" i="12"/>
  <c r="C398" i="12"/>
  <c r="C232" i="12"/>
  <c r="C503" i="12"/>
  <c r="C504" i="12"/>
  <c r="C505" i="12"/>
  <c r="C506" i="12"/>
  <c r="C507" i="12"/>
  <c r="C508" i="12"/>
  <c r="C509" i="12"/>
  <c r="C510" i="12"/>
  <c r="C103" i="12"/>
  <c r="C395" i="12"/>
  <c r="C486" i="12"/>
  <c r="C511" i="12"/>
  <c r="C512" i="12"/>
  <c r="C513" i="12"/>
  <c r="C108" i="12"/>
  <c r="C485" i="12"/>
  <c r="C310" i="12"/>
  <c r="C477" i="12"/>
  <c r="C19" i="12"/>
  <c r="C13" i="12"/>
  <c r="C427" i="12"/>
  <c r="C598" i="12"/>
  <c r="C514" i="12"/>
  <c r="C515" i="12"/>
  <c r="C516" i="12"/>
  <c r="C517" i="12"/>
  <c r="C518" i="12"/>
  <c r="C519" i="12"/>
  <c r="C443" i="12"/>
  <c r="C520" i="12"/>
  <c r="C521" i="12"/>
  <c r="C522" i="12"/>
  <c r="C523" i="12"/>
  <c r="C524" i="12"/>
  <c r="C525" i="12"/>
  <c r="C71" i="12"/>
  <c r="C526" i="12"/>
  <c r="C527" i="12"/>
  <c r="C528" i="12"/>
  <c r="C529" i="12"/>
  <c r="C530" i="12"/>
  <c r="C531" i="12"/>
  <c r="C532" i="12"/>
  <c r="C533" i="12"/>
  <c r="C213" i="12"/>
  <c r="C534" i="12"/>
  <c r="C109" i="12"/>
  <c r="C91" i="12"/>
  <c r="C99" i="12"/>
  <c r="C262" i="12"/>
  <c r="C430" i="12"/>
  <c r="C368" i="12"/>
  <c r="C304" i="12"/>
  <c r="C119" i="12"/>
  <c r="C329" i="12"/>
  <c r="C497" i="12"/>
  <c r="C535" i="12"/>
  <c r="C426" i="12"/>
  <c r="C319" i="12"/>
  <c r="C422" i="12"/>
  <c r="C451" i="12"/>
  <c r="C170" i="12"/>
  <c r="C424" i="12"/>
  <c r="C237" i="12"/>
  <c r="C140" i="12"/>
  <c r="C337" i="12"/>
  <c r="C343" i="12"/>
  <c r="C489" i="12"/>
  <c r="C67" i="12"/>
  <c r="C361" i="12"/>
  <c r="C407" i="12"/>
  <c r="C536" i="12"/>
  <c r="C537" i="12"/>
  <c r="C488" i="12"/>
  <c r="C159" i="12"/>
  <c r="C171" i="12"/>
  <c r="C333" i="12"/>
  <c r="C238" i="12"/>
  <c r="C348" i="12"/>
  <c r="C36" i="12"/>
  <c r="C85" i="12"/>
  <c r="C480" i="12"/>
  <c r="C369" i="12"/>
  <c r="C311" i="12"/>
  <c r="C313" i="12"/>
  <c r="C218" i="12"/>
  <c r="C286" i="12"/>
  <c r="C383" i="12"/>
  <c r="C209" i="12"/>
  <c r="C155" i="12"/>
  <c r="C499" i="12"/>
  <c r="C195" i="12"/>
  <c r="C381" i="12"/>
  <c r="C597" i="12"/>
  <c r="C439" i="12"/>
  <c r="C436" i="12"/>
  <c r="C483" i="12"/>
  <c r="C27" i="12"/>
  <c r="C144" i="12"/>
  <c r="C122" i="12"/>
  <c r="C81" i="12"/>
  <c r="C179" i="12"/>
  <c r="C409" i="12"/>
  <c r="C168" i="12"/>
  <c r="C538" i="12"/>
  <c r="C29" i="12"/>
  <c r="C466" i="12"/>
  <c r="C69" i="12"/>
  <c r="C460" i="12"/>
  <c r="C471" i="12"/>
  <c r="C440" i="12"/>
  <c r="C175" i="12"/>
  <c r="C437" i="12"/>
  <c r="C156" i="12"/>
  <c r="C406" i="12"/>
  <c r="C331" i="12"/>
  <c r="C188" i="12"/>
  <c r="C539" i="12"/>
  <c r="C540" i="12"/>
  <c r="C192" i="12"/>
  <c r="C270" i="12"/>
  <c r="C183" i="12"/>
  <c r="C456" i="12"/>
  <c r="C39" i="12"/>
  <c r="C284" i="12"/>
  <c r="C283" i="12"/>
  <c r="C541" i="12"/>
  <c r="C349" i="12"/>
  <c r="C309" i="12"/>
  <c r="C542" i="12"/>
  <c r="C543" i="12"/>
  <c r="C473" i="12"/>
  <c r="C367" i="12"/>
  <c r="C468" i="12"/>
  <c r="C189" i="12"/>
  <c r="C476" i="12"/>
  <c r="C2" i="12"/>
  <c r="C379" i="12"/>
  <c r="C417" i="12"/>
  <c r="C118" i="12"/>
  <c r="C102" i="12"/>
  <c r="C51" i="12"/>
  <c r="C299" i="12"/>
  <c r="C105" i="12"/>
  <c r="C45" i="12"/>
  <c r="C83" i="12"/>
  <c r="C388" i="12"/>
  <c r="C544" i="12"/>
  <c r="C200" i="12"/>
  <c r="C465" i="12"/>
  <c r="C87" i="12"/>
  <c r="C141" i="12"/>
  <c r="C222" i="12"/>
  <c r="C415" i="12"/>
  <c r="C346" i="12"/>
  <c r="C458" i="12"/>
  <c r="C164" i="12"/>
  <c r="C224" i="12"/>
  <c r="C94" i="12"/>
  <c r="C492" i="12"/>
  <c r="C462" i="12"/>
  <c r="C185" i="12"/>
  <c r="C315" i="12"/>
  <c r="C264" i="12"/>
  <c r="C239" i="12"/>
  <c r="C150" i="12"/>
  <c r="C454" i="12"/>
  <c r="C545" i="12"/>
  <c r="C169" i="12"/>
  <c r="C452" i="12"/>
  <c r="C106" i="12"/>
  <c r="C220" i="12"/>
  <c r="C243" i="12"/>
  <c r="C298" i="12"/>
  <c r="C57" i="12"/>
  <c r="C268" i="12"/>
  <c r="C24" i="12"/>
  <c r="C303" i="12"/>
  <c r="C487" i="12"/>
  <c r="C90" i="12"/>
  <c r="C48" i="12"/>
  <c r="C293" i="12"/>
  <c r="C18" i="12"/>
  <c r="C112" i="12"/>
  <c r="C30" i="12"/>
  <c r="C546" i="12"/>
  <c r="C12" i="12"/>
  <c r="C547" i="12"/>
  <c r="C42" i="12"/>
  <c r="C72" i="12"/>
  <c r="C548" i="12"/>
  <c r="C549" i="12"/>
  <c r="C217" i="12"/>
  <c r="C187" i="12"/>
  <c r="C244" i="12"/>
  <c r="C77" i="12"/>
  <c r="C271" i="12"/>
  <c r="C154" i="12"/>
  <c r="C550" i="12"/>
  <c r="C70" i="12"/>
  <c r="C66" i="12"/>
  <c r="C267" i="12"/>
  <c r="C56" i="12"/>
  <c r="C248" i="12"/>
  <c r="C73" i="12"/>
  <c r="C8" i="12"/>
  <c r="C149" i="12"/>
  <c r="C59" i="12"/>
  <c r="C16" i="12"/>
  <c r="C9" i="12"/>
  <c r="C49" i="12"/>
  <c r="C35" i="12"/>
  <c r="C20" i="12"/>
  <c r="C254" i="12"/>
  <c r="C60" i="12"/>
  <c r="C596" i="12"/>
  <c r="C446" i="12"/>
  <c r="C365" i="12"/>
  <c r="C445" i="12"/>
  <c r="C41" i="12"/>
  <c r="C322" i="12"/>
  <c r="C325" i="12"/>
  <c r="C389" i="12"/>
  <c r="C551" i="12"/>
  <c r="C552" i="12"/>
  <c r="C553" i="12"/>
  <c r="C44" i="12"/>
  <c r="C338" i="12"/>
  <c r="C494" i="12"/>
  <c r="C554" i="12"/>
  <c r="C555" i="12"/>
  <c r="C556" i="12"/>
  <c r="C557" i="12"/>
  <c r="C263" i="12"/>
  <c r="C341" i="12"/>
  <c r="C317" i="12"/>
  <c r="C327" i="12"/>
  <c r="C594" i="12"/>
  <c r="C53" i="12"/>
  <c r="C377" i="12"/>
  <c r="C79" i="12"/>
  <c r="C176" i="12"/>
  <c r="C231" i="12"/>
  <c r="C113" i="12"/>
  <c r="C76" i="12"/>
  <c r="C182" i="12"/>
  <c r="C372" i="12"/>
  <c r="C127" i="12"/>
  <c r="C233" i="12"/>
  <c r="C153" i="12"/>
  <c r="C339" i="12"/>
  <c r="C184" i="12"/>
  <c r="C135" i="12"/>
  <c r="C484" i="12"/>
  <c r="C558" i="12"/>
  <c r="C230" i="12"/>
  <c r="C121" i="12"/>
  <c r="C147" i="12"/>
  <c r="C123" i="12"/>
  <c r="C235" i="12"/>
  <c r="C216" i="12"/>
  <c r="C97" i="12"/>
  <c r="C7" i="12"/>
  <c r="C10" i="12"/>
  <c r="C441" i="12"/>
  <c r="C250" i="12"/>
  <c r="C260" i="12"/>
  <c r="C279" i="12"/>
  <c r="C442" i="12"/>
  <c r="C93" i="12"/>
  <c r="C324" i="12"/>
  <c r="C326" i="12"/>
  <c r="C433" i="12"/>
  <c r="C128" i="12"/>
  <c r="C266" i="12"/>
  <c r="C498" i="12"/>
  <c r="C227" i="12"/>
  <c r="C202" i="12"/>
  <c r="C89" i="12"/>
  <c r="C146" i="12"/>
  <c r="C277" i="12"/>
  <c r="C297" i="12"/>
  <c r="C242" i="12"/>
  <c r="C43" i="12"/>
  <c r="C129" i="12"/>
  <c r="C32" i="12"/>
  <c r="C281" i="12"/>
  <c r="C174" i="12"/>
  <c r="C229" i="12"/>
  <c r="C107" i="12"/>
  <c r="C161" i="12"/>
  <c r="C370" i="12"/>
  <c r="C3" i="12"/>
  <c r="C212" i="12"/>
  <c r="C355" i="12"/>
  <c r="C345" i="12"/>
  <c r="C302" i="12"/>
  <c r="C38" i="12"/>
  <c r="C450" i="12"/>
  <c r="C500" i="12"/>
  <c r="C559" i="12"/>
  <c r="C560" i="12"/>
  <c r="C312" i="12"/>
  <c r="C397" i="12"/>
  <c r="C139" i="12"/>
  <c r="C320" i="12"/>
  <c r="C160" i="12"/>
  <c r="C62" i="12"/>
  <c r="C21" i="12"/>
  <c r="C126" i="12"/>
  <c r="C461" i="12"/>
  <c r="C318" i="12"/>
  <c r="C117" i="12"/>
  <c r="C223" i="12"/>
  <c r="C294" i="12"/>
  <c r="C221" i="12"/>
  <c r="C292" i="12"/>
  <c r="C496" i="12"/>
  <c r="C469" i="12"/>
  <c r="C138" i="12"/>
  <c r="C561" i="12"/>
  <c r="C4" i="12"/>
  <c r="C416" i="12"/>
  <c r="C479" i="12"/>
  <c r="C143" i="12"/>
  <c r="C467" i="12"/>
  <c r="C335" i="12"/>
  <c r="C493" i="12"/>
  <c r="C82" i="12"/>
  <c r="C474" i="12"/>
  <c r="C25" i="12"/>
  <c r="C198" i="12"/>
  <c r="C166" i="12"/>
  <c r="C278" i="12"/>
  <c r="C172" i="12"/>
  <c r="C193" i="12"/>
  <c r="C197" i="12"/>
  <c r="C301" i="12"/>
  <c r="C390" i="12"/>
  <c r="C14" i="12"/>
  <c r="C5" i="12"/>
  <c r="C52" i="12"/>
  <c r="C178" i="12"/>
  <c r="C116" i="12"/>
  <c r="C258" i="12"/>
  <c r="C101" i="12"/>
  <c r="C420" i="12"/>
  <c r="C380" i="12"/>
  <c r="C562" i="12"/>
  <c r="C413" i="12"/>
  <c r="C205" i="12"/>
  <c r="C394" i="12"/>
  <c r="C323" i="12"/>
  <c r="C64" i="12"/>
  <c r="C55" i="12"/>
  <c r="C563" i="12"/>
  <c r="C328" i="12"/>
  <c r="C167" i="12"/>
  <c r="C256" i="12"/>
  <c r="C344" i="12"/>
  <c r="C246" i="12"/>
  <c r="C133" i="12"/>
  <c r="C120" i="12"/>
  <c r="C124" i="12"/>
  <c r="C455" i="12"/>
  <c r="C95" i="12"/>
  <c r="C564" i="12"/>
  <c r="C134" i="12"/>
  <c r="C206" i="12"/>
  <c r="C352" i="12"/>
  <c r="C142" i="12"/>
  <c r="C275" i="12"/>
  <c r="C353" i="12"/>
  <c r="C434" i="12"/>
  <c r="C295" i="12"/>
  <c r="C26" i="12"/>
  <c r="C37" i="12"/>
  <c r="C392" i="12"/>
  <c r="C410" i="12"/>
  <c r="C464" i="12"/>
  <c r="C111" i="12"/>
  <c r="C463" i="12"/>
  <c r="C289" i="12"/>
  <c r="C157" i="12"/>
  <c r="C386" i="12"/>
  <c r="C50" i="12"/>
  <c r="C88" i="12"/>
  <c r="C501" i="12"/>
  <c r="C104" i="12"/>
  <c r="C435" i="12"/>
  <c r="C438" i="12"/>
  <c r="C272" i="12"/>
  <c r="C453" i="12"/>
  <c r="C354" i="12"/>
  <c r="C405" i="12"/>
  <c r="C290" i="12"/>
  <c r="C181" i="12"/>
  <c r="C565" i="12"/>
  <c r="C234" i="12"/>
  <c r="C356" i="12"/>
  <c r="C210" i="12"/>
  <c r="C15" i="12"/>
  <c r="C204" i="12"/>
  <c r="C241" i="12"/>
  <c r="C276" i="12"/>
  <c r="C257" i="12"/>
  <c r="C566" i="12"/>
  <c r="C214" i="12"/>
  <c r="C115" i="12"/>
  <c r="C269" i="12"/>
  <c r="C194" i="12"/>
  <c r="C567" i="12"/>
  <c r="C211" i="12"/>
  <c r="C285" i="12"/>
  <c r="C173" i="12"/>
  <c r="C321" i="12"/>
  <c r="C459" i="12"/>
  <c r="C196" i="12"/>
  <c r="C162" i="12"/>
  <c r="C403" i="12"/>
  <c r="C402" i="12"/>
  <c r="C342" i="12"/>
  <c r="C165" i="12"/>
  <c r="C201" i="12"/>
  <c r="C145" i="12"/>
  <c r="C84" i="12"/>
  <c r="C568" i="12"/>
  <c r="C569" i="12"/>
  <c r="C419" i="12"/>
  <c r="C570" i="12"/>
  <c r="C219" i="12"/>
  <c r="C332" i="12"/>
  <c r="C482" i="12"/>
  <c r="C74" i="12"/>
  <c r="C34" i="12"/>
  <c r="C47" i="12"/>
  <c r="C61" i="12"/>
  <c r="C457" i="12"/>
  <c r="C412" i="12"/>
  <c r="C334" i="12"/>
  <c r="C228" i="12"/>
  <c r="C571" i="12"/>
  <c r="C404" i="12"/>
  <c r="C130" i="12"/>
  <c r="C362" i="12"/>
  <c r="C151" i="12"/>
  <c r="C495" i="12"/>
  <c r="C472" i="12"/>
  <c r="C572" i="12"/>
  <c r="C363" i="12"/>
  <c r="C265" i="12"/>
  <c r="C191" i="12"/>
  <c r="C236" i="12"/>
  <c r="C226" i="12"/>
  <c r="C163" i="12"/>
  <c r="C366" i="12"/>
  <c r="C428" i="12"/>
  <c r="C399" i="12"/>
  <c r="C573" i="12"/>
  <c r="C574" i="12"/>
  <c r="C378" i="12"/>
  <c r="C186" i="12"/>
  <c r="C400" i="12"/>
  <c r="C490" i="12"/>
  <c r="C132" i="12"/>
  <c r="C136" i="12"/>
  <c r="C158" i="12"/>
  <c r="C63" i="12"/>
  <c r="C575" i="12"/>
  <c r="C287" i="12"/>
  <c r="C314" i="12"/>
  <c r="C92" i="12"/>
  <c r="C58" i="12"/>
  <c r="C86" i="12"/>
  <c r="C431" i="12"/>
  <c r="C98" i="12"/>
  <c r="C75" i="12"/>
  <c r="C576" i="12"/>
  <c r="C68" i="12"/>
  <c r="C110" i="12"/>
  <c r="C288" i="12"/>
  <c r="C306" i="12"/>
  <c r="C300" i="12"/>
  <c r="C33" i="12"/>
  <c r="C96" i="12"/>
  <c r="C177" i="12"/>
  <c r="C249" i="12"/>
  <c r="C475" i="12"/>
  <c r="C502" i="12"/>
  <c r="C296" i="12"/>
  <c r="C385" i="12"/>
  <c r="C100" i="12"/>
  <c r="C375" i="12"/>
  <c r="C40" i="12"/>
  <c r="C46" i="12"/>
  <c r="C225" i="12"/>
  <c r="C449" i="12"/>
  <c r="C259" i="12"/>
  <c r="C357" i="12"/>
  <c r="C330" i="12"/>
  <c r="C307" i="12"/>
  <c r="C180" i="12"/>
  <c r="C448" i="12"/>
  <c r="C305" i="12"/>
  <c r="C425" i="12"/>
  <c r="C577" i="12"/>
  <c r="C411" i="12"/>
  <c r="C28" i="12"/>
  <c r="C215" i="12"/>
  <c r="C203" i="12"/>
  <c r="C251" i="12"/>
  <c r="C347" i="12"/>
  <c r="C478" i="12"/>
  <c r="C429" i="12"/>
  <c r="C208" i="12"/>
  <c r="C247" i="12"/>
  <c r="C578" i="12"/>
  <c r="C579" i="12"/>
  <c r="C580" i="12"/>
  <c r="C581" i="12"/>
  <c r="C582" i="12"/>
  <c r="C240" i="12"/>
  <c r="C432" i="12"/>
  <c r="C583" i="12"/>
  <c r="C584" i="12"/>
  <c r="C585" i="12"/>
  <c r="C586" i="12"/>
  <c r="C587" i="12"/>
  <c r="C588" i="12"/>
  <c r="C589" i="12"/>
  <c r="C590" i="12"/>
  <c r="C374" i="12"/>
  <c r="C591" i="12"/>
  <c r="C595" i="12"/>
  <c r="C393" i="12"/>
  <c r="C11" i="12"/>
  <c r="C261" i="12"/>
  <c r="C190" i="12"/>
  <c r="C137" i="12"/>
  <c r="C65" i="12"/>
  <c r="C80" i="12"/>
  <c r="C470" i="12"/>
  <c r="C382" i="12"/>
  <c r="C22" i="12"/>
  <c r="C364" i="12"/>
  <c r="C408" i="12"/>
  <c r="C447" i="12"/>
  <c r="C31" i="12"/>
  <c r="C207" i="12"/>
  <c r="C54" i="12"/>
  <c r="C414" i="12"/>
  <c r="C255" i="12"/>
  <c r="C152" i="12"/>
  <c r="C592" i="12"/>
  <c r="C282" i="12"/>
  <c r="C273" i="12"/>
  <c r="C423" i="12"/>
  <c r="C245" i="12"/>
  <c r="C199" i="12"/>
  <c r="C6" i="12"/>
  <c r="C252" i="12"/>
  <c r="C358" i="12"/>
  <c r="C274" i="12"/>
  <c r="C308" i="12"/>
  <c r="C316" i="12"/>
  <c r="C350" i="12"/>
  <c r="C593" i="12"/>
  <c r="C444" i="12"/>
  <c r="C17" i="12"/>
  <c r="C125" i="12"/>
  <c r="C253" i="12"/>
  <c r="C336" i="12"/>
  <c r="C291" i="12"/>
  <c r="C280" i="12"/>
  <c r="C114" i="12"/>
  <c r="C131" i="12"/>
  <c r="C148" i="12"/>
  <c r="C23" i="12"/>
  <c r="C401" i="12"/>
  <c r="C78" i="12"/>
  <c r="C491" i="12"/>
  <c r="H418" i="12"/>
  <c r="H373" i="12"/>
  <c r="H481" i="12"/>
  <c r="H421" i="12"/>
  <c r="H384" i="12"/>
  <c r="H376" i="12"/>
  <c r="H387" i="12"/>
  <c r="H359" i="12"/>
  <c r="B359" i="12" s="1"/>
  <c r="H371" i="12"/>
  <c r="H340" i="12"/>
  <c r="H360" i="12"/>
  <c r="H396" i="12"/>
  <c r="H351" i="12"/>
  <c r="H391" i="12"/>
  <c r="H398" i="12"/>
  <c r="H232" i="12"/>
  <c r="B232" i="12" s="1"/>
  <c r="H503" i="12"/>
  <c r="H504" i="12"/>
  <c r="H505" i="12"/>
  <c r="H506" i="12"/>
  <c r="H507" i="12"/>
  <c r="H508" i="12"/>
  <c r="H509" i="12"/>
  <c r="H510" i="12"/>
  <c r="B510" i="12" s="1"/>
  <c r="H103" i="12"/>
  <c r="H395" i="12"/>
  <c r="H486" i="12"/>
  <c r="H511" i="12"/>
  <c r="H512" i="12"/>
  <c r="H513" i="12"/>
  <c r="H108" i="12"/>
  <c r="H485" i="12"/>
  <c r="B485" i="12" s="1"/>
  <c r="H310" i="12"/>
  <c r="H477" i="12"/>
  <c r="H19" i="12"/>
  <c r="H13" i="12"/>
  <c r="H427" i="12"/>
  <c r="H598" i="12"/>
  <c r="H514" i="12"/>
  <c r="H515" i="12"/>
  <c r="B515" i="12" s="1"/>
  <c r="H516" i="12"/>
  <c r="H517" i="12"/>
  <c r="H518" i="12"/>
  <c r="H519" i="12"/>
  <c r="H443" i="12"/>
  <c r="H520" i="12"/>
  <c r="H521" i="12"/>
  <c r="H522" i="12"/>
  <c r="B522" i="12" s="1"/>
  <c r="H523" i="12"/>
  <c r="H524" i="12"/>
  <c r="H525" i="12"/>
  <c r="H71" i="12"/>
  <c r="H526" i="12"/>
  <c r="H527" i="12"/>
  <c r="H528" i="12"/>
  <c r="H529" i="12"/>
  <c r="B529" i="12" s="1"/>
  <c r="H530" i="12"/>
  <c r="H531" i="12"/>
  <c r="H532" i="12"/>
  <c r="H533" i="12"/>
  <c r="H213" i="12"/>
  <c r="H534" i="12"/>
  <c r="H109" i="12"/>
  <c r="H91" i="12"/>
  <c r="B91" i="12" s="1"/>
  <c r="H99" i="12"/>
  <c r="H262" i="12"/>
  <c r="H430" i="12"/>
  <c r="H368" i="12"/>
  <c r="H304" i="12"/>
  <c r="H119" i="12"/>
  <c r="H329" i="12"/>
  <c r="H497" i="12"/>
  <c r="B497" i="12" s="1"/>
  <c r="H535" i="12"/>
  <c r="H426" i="12"/>
  <c r="H319" i="12"/>
  <c r="H422" i="12"/>
  <c r="H451" i="12"/>
  <c r="H170" i="12"/>
  <c r="H424" i="12"/>
  <c r="H237" i="12"/>
  <c r="B237" i="12" s="1"/>
  <c r="H140" i="12"/>
  <c r="H337" i="12"/>
  <c r="H343" i="12"/>
  <c r="H489" i="12"/>
  <c r="H67" i="12"/>
  <c r="H361" i="12"/>
  <c r="H407" i="12"/>
  <c r="H536" i="12"/>
  <c r="B536" i="12" s="1"/>
  <c r="H537" i="12"/>
  <c r="H488" i="12"/>
  <c r="H159" i="12"/>
  <c r="H171" i="12"/>
  <c r="H333" i="12"/>
  <c r="H238" i="12"/>
  <c r="H348" i="12"/>
  <c r="H36" i="12"/>
  <c r="B36" i="12" s="1"/>
  <c r="H85" i="12"/>
  <c r="H480" i="12"/>
  <c r="H369" i="12"/>
  <c r="H311" i="12"/>
  <c r="H313" i="12"/>
  <c r="H218" i="12"/>
  <c r="H286" i="12"/>
  <c r="H383" i="12"/>
  <c r="B383" i="12" s="1"/>
  <c r="H209" i="12"/>
  <c r="H155" i="12"/>
  <c r="H499" i="12"/>
  <c r="H195" i="12"/>
  <c r="H381" i="12"/>
  <c r="H597" i="12"/>
  <c r="H439" i="12"/>
  <c r="H436" i="12"/>
  <c r="B436" i="12" s="1"/>
  <c r="H483" i="12"/>
  <c r="H27" i="12"/>
  <c r="H144" i="12"/>
  <c r="H122" i="12"/>
  <c r="H81" i="12"/>
  <c r="H179" i="12"/>
  <c r="H409" i="12"/>
  <c r="H168" i="12"/>
  <c r="B168" i="12" s="1"/>
  <c r="H538" i="12"/>
  <c r="H29" i="12"/>
  <c r="H466" i="12"/>
  <c r="H69" i="12"/>
  <c r="H460" i="12"/>
  <c r="H471" i="12"/>
  <c r="H440" i="12"/>
  <c r="H175" i="12"/>
  <c r="B175" i="12" s="1"/>
  <c r="H437" i="12"/>
  <c r="H156" i="12"/>
  <c r="H406" i="12"/>
  <c r="H331" i="12"/>
  <c r="H188" i="12"/>
  <c r="H539" i="12"/>
  <c r="H540" i="12"/>
  <c r="H192" i="12"/>
  <c r="B192" i="12" s="1"/>
  <c r="H270" i="12"/>
  <c r="H183" i="12"/>
  <c r="H456" i="12"/>
  <c r="H39" i="12"/>
  <c r="H284" i="12"/>
  <c r="H283" i="12"/>
  <c r="H541" i="12"/>
  <c r="H349" i="12"/>
  <c r="B349" i="12" s="1"/>
  <c r="H309" i="12"/>
  <c r="H542" i="12"/>
  <c r="H543" i="12"/>
  <c r="I543" i="12" s="1"/>
  <c r="J543" i="12" s="1"/>
  <c r="H473" i="12"/>
  <c r="H367" i="12"/>
  <c r="H468" i="12"/>
  <c r="H189" i="12"/>
  <c r="H476" i="12"/>
  <c r="B476" i="12" s="1"/>
  <c r="H2" i="12"/>
  <c r="H379" i="12"/>
  <c r="H417" i="12"/>
  <c r="H118" i="12"/>
  <c r="H102" i="12"/>
  <c r="H51" i="12"/>
  <c r="H299" i="12"/>
  <c r="H105" i="12"/>
  <c r="B105" i="12" s="1"/>
  <c r="H45" i="12"/>
  <c r="H83" i="12"/>
  <c r="H388" i="12"/>
  <c r="H544" i="12"/>
  <c r="H200" i="12"/>
  <c r="H465" i="12"/>
  <c r="H87" i="12"/>
  <c r="H141" i="12"/>
  <c r="B141" i="12" s="1"/>
  <c r="H222" i="12"/>
  <c r="H415" i="12"/>
  <c r="H346" i="12"/>
  <c r="H458" i="12"/>
  <c r="H164" i="12"/>
  <c r="H224" i="12"/>
  <c r="H94" i="12"/>
  <c r="H492" i="12"/>
  <c r="B492" i="12" s="1"/>
  <c r="H462" i="12"/>
  <c r="H185" i="12"/>
  <c r="H315" i="12"/>
  <c r="H264" i="12"/>
  <c r="H239" i="12"/>
  <c r="H150" i="12"/>
  <c r="H454" i="12"/>
  <c r="H545" i="12"/>
  <c r="B545" i="12" s="1"/>
  <c r="H169" i="12"/>
  <c r="H452" i="12"/>
  <c r="H106" i="12"/>
  <c r="H220" i="12"/>
  <c r="H243" i="12"/>
  <c r="H298" i="12"/>
  <c r="H57" i="12"/>
  <c r="H268" i="12"/>
  <c r="B268" i="12" s="1"/>
  <c r="H24" i="12"/>
  <c r="H303" i="12"/>
  <c r="H487" i="12"/>
  <c r="H90" i="12"/>
  <c r="H48" i="12"/>
  <c r="H293" i="12"/>
  <c r="H18" i="12"/>
  <c r="H112" i="12"/>
  <c r="B112" i="12" s="1"/>
  <c r="H30" i="12"/>
  <c r="H546" i="12"/>
  <c r="H12" i="12"/>
  <c r="H547" i="12"/>
  <c r="H42" i="12"/>
  <c r="H72" i="12"/>
  <c r="H548" i="12"/>
  <c r="H549" i="12"/>
  <c r="B549" i="12" s="1"/>
  <c r="H217" i="12"/>
  <c r="H187" i="12"/>
  <c r="H244" i="12"/>
  <c r="H77" i="12"/>
  <c r="H271" i="12"/>
  <c r="H154" i="12"/>
  <c r="H550" i="12"/>
  <c r="B550" i="12" s="1"/>
  <c r="H70" i="12"/>
  <c r="B70" i="12" s="1"/>
  <c r="H66" i="12"/>
  <c r="H267" i="12"/>
  <c r="H56" i="12"/>
  <c r="H248" i="12"/>
  <c r="H73" i="12"/>
  <c r="H8" i="12"/>
  <c r="H149" i="12"/>
  <c r="B149" i="12" s="1"/>
  <c r="H59" i="12"/>
  <c r="B59" i="12" s="1"/>
  <c r="H16" i="12"/>
  <c r="H9" i="12"/>
  <c r="H49" i="12"/>
  <c r="H35" i="12"/>
  <c r="H20" i="12"/>
  <c r="H254" i="12"/>
  <c r="H60" i="12"/>
  <c r="B60" i="12" s="1"/>
  <c r="H596" i="12"/>
  <c r="B596" i="12" s="1"/>
  <c r="H446" i="12"/>
  <c r="H365" i="12"/>
  <c r="H445" i="12"/>
  <c r="H41" i="12"/>
  <c r="H322" i="12"/>
  <c r="H325" i="12"/>
  <c r="H389" i="12"/>
  <c r="B389" i="12" s="1"/>
  <c r="H551" i="12"/>
  <c r="B551" i="12" s="1"/>
  <c r="H552" i="12"/>
  <c r="H553" i="12"/>
  <c r="H44" i="12"/>
  <c r="H338" i="12"/>
  <c r="H494" i="12"/>
  <c r="H554" i="12"/>
  <c r="H555" i="12"/>
  <c r="B555" i="12" s="1"/>
  <c r="H556" i="12"/>
  <c r="B556" i="12" s="1"/>
  <c r="H557" i="12"/>
  <c r="H263" i="12"/>
  <c r="H341" i="12"/>
  <c r="H317" i="12"/>
  <c r="H327" i="12"/>
  <c r="H594" i="12"/>
  <c r="H53" i="12"/>
  <c r="B53" i="12" s="1"/>
  <c r="H377" i="12"/>
  <c r="B377" i="12" s="1"/>
  <c r="H79" i="12"/>
  <c r="H176" i="12"/>
  <c r="H231" i="12"/>
  <c r="H113" i="12"/>
  <c r="H76" i="12"/>
  <c r="H182" i="12"/>
  <c r="H372" i="12"/>
  <c r="B372" i="12" s="1"/>
  <c r="H127" i="12"/>
  <c r="B127" i="12" s="1"/>
  <c r="H233" i="12"/>
  <c r="H153" i="12"/>
  <c r="H339" i="12"/>
  <c r="H184" i="12"/>
  <c r="H135" i="12"/>
  <c r="H484" i="12"/>
  <c r="H558" i="12"/>
  <c r="B558" i="12" s="1"/>
  <c r="H230" i="12"/>
  <c r="B230" i="12" s="1"/>
  <c r="H121" i="12"/>
  <c r="H147" i="12"/>
  <c r="H123" i="12"/>
  <c r="H235" i="12"/>
  <c r="H216" i="12"/>
  <c r="H97" i="12"/>
  <c r="H7" i="12"/>
  <c r="B7" i="12" s="1"/>
  <c r="H10" i="12"/>
  <c r="B10" i="12" s="1"/>
  <c r="H441" i="12"/>
  <c r="H250" i="12"/>
  <c r="H260" i="12"/>
  <c r="H279" i="12"/>
  <c r="H442" i="12"/>
  <c r="H93" i="12"/>
  <c r="H324" i="12"/>
  <c r="B324" i="12" s="1"/>
  <c r="H326" i="12"/>
  <c r="B326" i="12" s="1"/>
  <c r="H433" i="12"/>
  <c r="H128" i="12"/>
  <c r="H266" i="12"/>
  <c r="H498" i="12"/>
  <c r="H227" i="12"/>
  <c r="H202" i="12"/>
  <c r="H89" i="12"/>
  <c r="B89" i="12" s="1"/>
  <c r="H146" i="12"/>
  <c r="B146" i="12" s="1"/>
  <c r="H277" i="12"/>
  <c r="H297" i="12"/>
  <c r="H242" i="12"/>
  <c r="H43" i="12"/>
  <c r="H129" i="12"/>
  <c r="H32" i="12"/>
  <c r="H281" i="12"/>
  <c r="B281" i="12" s="1"/>
  <c r="H174" i="12"/>
  <c r="B174" i="12" s="1"/>
  <c r="H229" i="12"/>
  <c r="H107" i="12"/>
  <c r="H161" i="12"/>
  <c r="H370" i="12"/>
  <c r="H3" i="12"/>
  <c r="H212" i="12"/>
  <c r="H355" i="12"/>
  <c r="B355" i="12" s="1"/>
  <c r="H345" i="12"/>
  <c r="B345" i="12" s="1"/>
  <c r="H302" i="12"/>
  <c r="H38" i="12"/>
  <c r="H450" i="12"/>
  <c r="H500" i="12"/>
  <c r="H559" i="12"/>
  <c r="H560" i="12"/>
  <c r="H312" i="12"/>
  <c r="B312" i="12" s="1"/>
  <c r="H397" i="12"/>
  <c r="B397" i="12" s="1"/>
  <c r="H139" i="12"/>
  <c r="H320" i="12"/>
  <c r="H160" i="12"/>
  <c r="H62" i="12"/>
  <c r="H21" i="12"/>
  <c r="H126" i="12"/>
  <c r="H461" i="12"/>
  <c r="B461" i="12" s="1"/>
  <c r="H318" i="12"/>
  <c r="B318" i="12" s="1"/>
  <c r="H117" i="12"/>
  <c r="H223" i="12"/>
  <c r="H294" i="12"/>
  <c r="H221" i="12"/>
  <c r="H292" i="12"/>
  <c r="H496" i="12"/>
  <c r="H469" i="12"/>
  <c r="B469" i="12" s="1"/>
  <c r="H138" i="12"/>
  <c r="B138" i="12" s="1"/>
  <c r="H561" i="12"/>
  <c r="H4" i="12"/>
  <c r="H416" i="12"/>
  <c r="H479" i="12"/>
  <c r="H143" i="12"/>
  <c r="H467" i="12"/>
  <c r="H335" i="12"/>
  <c r="B335" i="12" s="1"/>
  <c r="H493" i="12"/>
  <c r="B493" i="12" s="1"/>
  <c r="H82" i="12"/>
  <c r="H474" i="12"/>
  <c r="H25" i="12"/>
  <c r="H198" i="12"/>
  <c r="H166" i="12"/>
  <c r="H278" i="12"/>
  <c r="H172" i="12"/>
  <c r="B172" i="12" s="1"/>
  <c r="H193" i="12"/>
  <c r="B193" i="12" s="1"/>
  <c r="H197" i="12"/>
  <c r="H301" i="12"/>
  <c r="H390" i="12"/>
  <c r="H14" i="12"/>
  <c r="H5" i="12"/>
  <c r="H52" i="12"/>
  <c r="H178" i="12"/>
  <c r="B178" i="12" s="1"/>
  <c r="H116" i="12"/>
  <c r="B116" i="12" s="1"/>
  <c r="H258" i="12"/>
  <c r="H101" i="12"/>
  <c r="H420" i="12"/>
  <c r="H380" i="12"/>
  <c r="H562" i="12"/>
  <c r="H413" i="12"/>
  <c r="H205" i="12"/>
  <c r="B205" i="12" s="1"/>
  <c r="H394" i="12"/>
  <c r="B394" i="12" s="1"/>
  <c r="H323" i="12"/>
  <c r="H64" i="12"/>
  <c r="H55" i="12"/>
  <c r="H563" i="12"/>
  <c r="H328" i="12"/>
  <c r="H167" i="12"/>
  <c r="H256" i="12"/>
  <c r="B256" i="12" s="1"/>
  <c r="H344" i="12"/>
  <c r="B344" i="12" s="1"/>
  <c r="H246" i="12"/>
  <c r="H133" i="12"/>
  <c r="H120" i="12"/>
  <c r="H124" i="12"/>
  <c r="H455" i="12"/>
  <c r="H95" i="12"/>
  <c r="H564" i="12"/>
  <c r="B564" i="12" s="1"/>
  <c r="H134" i="12"/>
  <c r="B134" i="12" s="1"/>
  <c r="H206" i="12"/>
  <c r="H352" i="12"/>
  <c r="H142" i="12"/>
  <c r="H275" i="12"/>
  <c r="H353" i="12"/>
  <c r="H434" i="12"/>
  <c r="H295" i="12"/>
  <c r="B295" i="12" s="1"/>
  <c r="H26" i="12"/>
  <c r="B26" i="12" s="1"/>
  <c r="H37" i="12"/>
  <c r="H392" i="12"/>
  <c r="H410" i="12"/>
  <c r="H464" i="12"/>
  <c r="H111" i="12"/>
  <c r="H463" i="12"/>
  <c r="H289" i="12"/>
  <c r="B289" i="12" s="1"/>
  <c r="H157" i="12"/>
  <c r="B157" i="12" s="1"/>
  <c r="H386" i="12"/>
  <c r="H50" i="12"/>
  <c r="H88" i="12"/>
  <c r="B88" i="12" s="1"/>
  <c r="H501" i="12"/>
  <c r="H104" i="12"/>
  <c r="H435" i="12"/>
  <c r="H438" i="12"/>
  <c r="B438" i="12" s="1"/>
  <c r="H272" i="12"/>
  <c r="B272" i="12" s="1"/>
  <c r="H453" i="12"/>
  <c r="H354" i="12"/>
  <c r="H405" i="12"/>
  <c r="B405" i="12" s="1"/>
  <c r="H290" i="12"/>
  <c r="H181" i="12"/>
  <c r="H565" i="12"/>
  <c r="H234" i="12"/>
  <c r="B234" i="12" s="1"/>
  <c r="H356" i="12"/>
  <c r="B356" i="12" s="1"/>
  <c r="H210" i="12"/>
  <c r="H15" i="12"/>
  <c r="H204" i="12"/>
  <c r="B204" i="12" s="1"/>
  <c r="H241" i="12"/>
  <c r="H276" i="12"/>
  <c r="H257" i="12"/>
  <c r="H566" i="12"/>
  <c r="B566" i="12" s="1"/>
  <c r="H214" i="12"/>
  <c r="B214" i="12" s="1"/>
  <c r="H115" i="12"/>
  <c r="H269" i="12"/>
  <c r="H194" i="12"/>
  <c r="B194" i="12" s="1"/>
  <c r="H567" i="12"/>
  <c r="B567" i="12" s="1"/>
  <c r="H211" i="12"/>
  <c r="H285" i="12"/>
  <c r="H173" i="12"/>
  <c r="B173" i="12" s="1"/>
  <c r="H321" i="12"/>
  <c r="B321" i="12" s="1"/>
  <c r="H459" i="12"/>
  <c r="H196" i="12"/>
  <c r="H162" i="12"/>
  <c r="B162" i="12" s="1"/>
  <c r="H403" i="12"/>
  <c r="B403" i="12" s="1"/>
  <c r="H402" i="12"/>
  <c r="H342" i="12"/>
  <c r="H165" i="12"/>
  <c r="B165" i="12" s="1"/>
  <c r="H201" i="12"/>
  <c r="B201" i="12" s="1"/>
  <c r="H145" i="12"/>
  <c r="H84" i="12"/>
  <c r="H568" i="12"/>
  <c r="B568" i="12" s="1"/>
  <c r="H569" i="12"/>
  <c r="B569" i="12" s="1"/>
  <c r="H419" i="12"/>
  <c r="B419" i="12" s="1"/>
  <c r="H570" i="12"/>
  <c r="B570" i="12" s="1"/>
  <c r="H219" i="12"/>
  <c r="B219" i="12" s="1"/>
  <c r="H332" i="12"/>
  <c r="B332" i="12" s="1"/>
  <c r="H482" i="12"/>
  <c r="H74" i="12"/>
  <c r="H34" i="12"/>
  <c r="B34" i="12" s="1"/>
  <c r="H47" i="12"/>
  <c r="B47" i="12" s="1"/>
  <c r="H61" i="12"/>
  <c r="B61" i="12" s="1"/>
  <c r="H457" i="12"/>
  <c r="B457" i="12" s="1"/>
  <c r="H412" i="12"/>
  <c r="B412" i="12" s="1"/>
  <c r="H334" i="12"/>
  <c r="B334" i="12" s="1"/>
  <c r="H228" i="12"/>
  <c r="H571" i="12"/>
  <c r="H404" i="12"/>
  <c r="B404" i="12" s="1"/>
  <c r="H130" i="12"/>
  <c r="B130" i="12" s="1"/>
  <c r="H362" i="12"/>
  <c r="B362" i="12" s="1"/>
  <c r="H151" i="12"/>
  <c r="B151" i="12" s="1"/>
  <c r="H495" i="12"/>
  <c r="B495" i="12" s="1"/>
  <c r="H472" i="12"/>
  <c r="B472" i="12" s="1"/>
  <c r="H572" i="12"/>
  <c r="H363" i="12"/>
  <c r="H265" i="12"/>
  <c r="B265" i="12" s="1"/>
  <c r="H191" i="12"/>
  <c r="B191" i="12" s="1"/>
  <c r="H236" i="12"/>
  <c r="B236" i="12" s="1"/>
  <c r="H226" i="12"/>
  <c r="B226" i="12" s="1"/>
  <c r="H163" i="12"/>
  <c r="B163" i="12" s="1"/>
  <c r="H366" i="12"/>
  <c r="B366" i="12" s="1"/>
  <c r="H428" i="12"/>
  <c r="H399" i="12"/>
  <c r="I399" i="12" s="1"/>
  <c r="J399" i="12" s="1"/>
  <c r="H573" i="12"/>
  <c r="B573" i="12" s="1"/>
  <c r="H574" i="12"/>
  <c r="B574" i="12" s="1"/>
  <c r="H378" i="12"/>
  <c r="B378" i="12" s="1"/>
  <c r="H186" i="12"/>
  <c r="B186" i="12" s="1"/>
  <c r="H400" i="12"/>
  <c r="B400" i="12" s="1"/>
  <c r="H490" i="12"/>
  <c r="B490" i="12" s="1"/>
  <c r="H132" i="12"/>
  <c r="H136" i="12"/>
  <c r="H158" i="12"/>
  <c r="B158" i="12" s="1"/>
  <c r="H63" i="12"/>
  <c r="B63" i="12" s="1"/>
  <c r="H575" i="12"/>
  <c r="B575" i="12" s="1"/>
  <c r="H287" i="12"/>
  <c r="B287" i="12" s="1"/>
  <c r="H314" i="12"/>
  <c r="B314" i="12" s="1"/>
  <c r="H92" i="12"/>
  <c r="B92" i="12" s="1"/>
  <c r="H58" i="12"/>
  <c r="B58" i="12" s="1"/>
  <c r="H86" i="12"/>
  <c r="H431" i="12"/>
  <c r="B431" i="12" s="1"/>
  <c r="H98" i="12"/>
  <c r="B98" i="12" s="1"/>
  <c r="H75" i="12"/>
  <c r="B75" i="12" s="1"/>
  <c r="H576" i="12"/>
  <c r="B576" i="12" s="1"/>
  <c r="H68" i="12"/>
  <c r="B68" i="12" s="1"/>
  <c r="H110" i="12"/>
  <c r="B110" i="12" s="1"/>
  <c r="H288" i="12"/>
  <c r="B288" i="12" s="1"/>
  <c r="H306" i="12"/>
  <c r="H300" i="12"/>
  <c r="B300" i="12" s="1"/>
  <c r="H33" i="12"/>
  <c r="B33" i="12" s="1"/>
  <c r="H96" i="12"/>
  <c r="B96" i="12" s="1"/>
  <c r="H177" i="12"/>
  <c r="B177" i="12" s="1"/>
  <c r="H249" i="12"/>
  <c r="B249" i="12" s="1"/>
  <c r="H475" i="12"/>
  <c r="B475" i="12" s="1"/>
  <c r="H502" i="12"/>
  <c r="B502" i="12" s="1"/>
  <c r="H296" i="12"/>
  <c r="H385" i="12"/>
  <c r="B385" i="12" s="1"/>
  <c r="H100" i="12"/>
  <c r="B100" i="12" s="1"/>
  <c r="H375" i="12"/>
  <c r="B375" i="12" s="1"/>
  <c r="H40" i="12"/>
  <c r="B40" i="12" s="1"/>
  <c r="H46" i="12"/>
  <c r="B46" i="12" s="1"/>
  <c r="H225" i="12"/>
  <c r="B225" i="12" s="1"/>
  <c r="H449" i="12"/>
  <c r="B449" i="12" s="1"/>
  <c r="H259" i="12"/>
  <c r="H357" i="12"/>
  <c r="B357" i="12" s="1"/>
  <c r="H330" i="12"/>
  <c r="B330" i="12" s="1"/>
  <c r="H307" i="12"/>
  <c r="B307" i="12" s="1"/>
  <c r="H180" i="12"/>
  <c r="B180" i="12" s="1"/>
  <c r="H448" i="12"/>
  <c r="B448" i="12" s="1"/>
  <c r="H305" i="12"/>
  <c r="B305" i="12" s="1"/>
  <c r="H425" i="12"/>
  <c r="B425" i="12" s="1"/>
  <c r="H577" i="12"/>
  <c r="H411" i="12"/>
  <c r="B411" i="12" s="1"/>
  <c r="H28" i="12"/>
  <c r="B28" i="12" s="1"/>
  <c r="H215" i="12"/>
  <c r="B215" i="12" s="1"/>
  <c r="H203" i="12"/>
  <c r="B203" i="12" s="1"/>
  <c r="H251" i="12"/>
  <c r="B251" i="12" s="1"/>
  <c r="H347" i="12"/>
  <c r="B347" i="12" s="1"/>
  <c r="H478" i="12"/>
  <c r="B478" i="12" s="1"/>
  <c r="H429" i="12"/>
  <c r="B429" i="12" s="1"/>
  <c r="H208" i="12"/>
  <c r="B208" i="12" s="1"/>
  <c r="H247" i="12"/>
  <c r="B247" i="12" s="1"/>
  <c r="H578" i="12"/>
  <c r="B578" i="12" s="1"/>
  <c r="H579" i="12"/>
  <c r="B579" i="12" s="1"/>
  <c r="H580" i="12"/>
  <c r="B580" i="12" s="1"/>
  <c r="H581" i="12"/>
  <c r="B581" i="12" s="1"/>
  <c r="H582" i="12"/>
  <c r="B582" i="12" s="1"/>
  <c r="H240" i="12"/>
  <c r="B240" i="12" s="1"/>
  <c r="H432" i="12"/>
  <c r="B432" i="12" s="1"/>
  <c r="H583" i="12"/>
  <c r="B583" i="12" s="1"/>
  <c r="H584" i="12"/>
  <c r="B584" i="12" s="1"/>
  <c r="H585" i="12"/>
  <c r="B585" i="12" s="1"/>
  <c r="H586" i="12"/>
  <c r="B586" i="12" s="1"/>
  <c r="H587" i="12"/>
  <c r="B587" i="12" s="1"/>
  <c r="H588" i="12"/>
  <c r="B588" i="12" s="1"/>
  <c r="H589" i="12"/>
  <c r="B589" i="12" s="1"/>
  <c r="H590" i="12"/>
  <c r="B590" i="12" s="1"/>
  <c r="H374" i="12"/>
  <c r="B374" i="12" s="1"/>
  <c r="H591" i="12"/>
  <c r="B591" i="12" s="1"/>
  <c r="H595" i="12"/>
  <c r="B595" i="12" s="1"/>
  <c r="H393" i="12"/>
  <c r="B393" i="12" s="1"/>
  <c r="H11" i="12"/>
  <c r="B11" i="12" s="1"/>
  <c r="H261" i="12"/>
  <c r="B261" i="12" s="1"/>
  <c r="H190" i="12"/>
  <c r="B190" i="12" s="1"/>
  <c r="H137" i="12"/>
  <c r="B137" i="12" s="1"/>
  <c r="H65" i="12"/>
  <c r="B65" i="12" s="1"/>
  <c r="H80" i="12"/>
  <c r="B80" i="12" s="1"/>
  <c r="H470" i="12"/>
  <c r="B470" i="12" s="1"/>
  <c r="H382" i="12"/>
  <c r="B382" i="12" s="1"/>
  <c r="H22" i="12"/>
  <c r="B22" i="12" s="1"/>
  <c r="H364" i="12"/>
  <c r="B364" i="12" s="1"/>
  <c r="H408" i="12"/>
  <c r="B408" i="12" s="1"/>
  <c r="H447" i="12"/>
  <c r="B447" i="12" s="1"/>
  <c r="H31" i="12"/>
  <c r="B31" i="12" s="1"/>
  <c r="H207" i="12"/>
  <c r="B207" i="12" s="1"/>
  <c r="H54" i="12"/>
  <c r="B54" i="12" s="1"/>
  <c r="H414" i="12"/>
  <c r="B414" i="12" s="1"/>
  <c r="H255" i="12"/>
  <c r="B255" i="12" s="1"/>
  <c r="H152" i="12"/>
  <c r="B152" i="12" s="1"/>
  <c r="H592" i="12"/>
  <c r="B592" i="12" s="1"/>
  <c r="H282" i="12"/>
  <c r="B282" i="12" s="1"/>
  <c r="H273" i="12"/>
  <c r="B273" i="12" s="1"/>
  <c r="H423" i="12"/>
  <c r="B423" i="12" s="1"/>
  <c r="H245" i="12"/>
  <c r="B245" i="12" s="1"/>
  <c r="H199" i="12"/>
  <c r="B199" i="12" s="1"/>
  <c r="H6" i="12"/>
  <c r="B6" i="12" s="1"/>
  <c r="H252" i="12"/>
  <c r="B252" i="12" s="1"/>
  <c r="H358" i="12"/>
  <c r="B358" i="12" s="1"/>
  <c r="H274" i="12"/>
  <c r="B274" i="12" s="1"/>
  <c r="H308" i="12"/>
  <c r="B308" i="12" s="1"/>
  <c r="H316" i="12"/>
  <c r="B316" i="12" s="1"/>
  <c r="H350" i="12"/>
  <c r="B350" i="12" s="1"/>
  <c r="H593" i="12"/>
  <c r="B593" i="12" s="1"/>
  <c r="H444" i="12"/>
  <c r="B444" i="12" s="1"/>
  <c r="H17" i="12"/>
  <c r="B17" i="12" s="1"/>
  <c r="H125" i="12"/>
  <c r="B125" i="12" s="1"/>
  <c r="H253" i="12"/>
  <c r="B253" i="12" s="1"/>
  <c r="H336" i="12"/>
  <c r="B336" i="12" s="1"/>
  <c r="H291" i="12"/>
  <c r="B291" i="12" s="1"/>
  <c r="H280" i="12"/>
  <c r="B280" i="12" s="1"/>
  <c r="H114" i="12"/>
  <c r="B114" i="12" s="1"/>
  <c r="H131" i="12"/>
  <c r="B131" i="12" s="1"/>
  <c r="H148" i="12"/>
  <c r="B148" i="12" s="1"/>
  <c r="H23" i="12"/>
  <c r="B23" i="12" s="1"/>
  <c r="H401" i="12"/>
  <c r="B401" i="12" s="1"/>
  <c r="H78" i="12"/>
  <c r="B78" i="12" s="1"/>
  <c r="H491" i="12"/>
  <c r="B491" i="12" s="1"/>
  <c r="C260" i="11"/>
  <c r="C269" i="11"/>
  <c r="C202" i="11"/>
  <c r="C241" i="11"/>
  <c r="C282" i="11"/>
  <c r="C267" i="11"/>
  <c r="C249" i="11"/>
  <c r="C238" i="11"/>
  <c r="C274" i="11"/>
  <c r="C284" i="11"/>
  <c r="C248" i="11"/>
  <c r="C302" i="11"/>
  <c r="C283" i="11"/>
  <c r="C280" i="11"/>
  <c r="C273" i="11"/>
  <c r="C167" i="11"/>
  <c r="C525" i="11"/>
  <c r="C409" i="11"/>
  <c r="C402" i="11"/>
  <c r="C18" i="11"/>
  <c r="C358" i="11"/>
  <c r="C411" i="11"/>
  <c r="C104" i="11"/>
  <c r="C526" i="11"/>
  <c r="C384" i="11"/>
  <c r="C114" i="11"/>
  <c r="C44" i="11"/>
  <c r="C391" i="11"/>
  <c r="C27" i="11"/>
  <c r="C41" i="11"/>
  <c r="C437" i="11"/>
  <c r="C388" i="11"/>
  <c r="C584" i="11"/>
  <c r="C259" i="11"/>
  <c r="C586" i="11"/>
  <c r="C86" i="11"/>
  <c r="C310" i="11"/>
  <c r="C129" i="11"/>
  <c r="C527" i="11"/>
  <c r="C11" i="11"/>
  <c r="C410" i="11"/>
  <c r="C70" i="11"/>
  <c r="C399" i="11"/>
  <c r="C174" i="11"/>
  <c r="C124" i="11"/>
  <c r="C119" i="11"/>
  <c r="C360" i="11"/>
  <c r="C528" i="11"/>
  <c r="C10" i="11"/>
  <c r="C407" i="11"/>
  <c r="C110" i="11"/>
  <c r="C497" i="11"/>
  <c r="C370" i="11"/>
  <c r="C401" i="11"/>
  <c r="C121" i="11"/>
  <c r="C13" i="11"/>
  <c r="C406" i="11"/>
  <c r="C24" i="11"/>
  <c r="C28" i="11"/>
  <c r="C583" i="11"/>
  <c r="C524" i="11"/>
  <c r="C529" i="11"/>
  <c r="C183" i="11"/>
  <c r="C197" i="11"/>
  <c r="C215" i="11"/>
  <c r="C435" i="11"/>
  <c r="C288" i="11"/>
  <c r="C224" i="11"/>
  <c r="C258" i="11"/>
  <c r="C93" i="11"/>
  <c r="C320" i="11"/>
  <c r="C328" i="11"/>
  <c r="C530" i="11"/>
  <c r="C291" i="11"/>
  <c r="C348" i="11"/>
  <c r="C352" i="11"/>
  <c r="C500" i="11"/>
  <c r="C143" i="11"/>
  <c r="C473" i="11"/>
  <c r="C453" i="11"/>
  <c r="C149" i="11"/>
  <c r="C245" i="11"/>
  <c r="C108" i="11"/>
  <c r="C499" i="11"/>
  <c r="C431" i="11"/>
  <c r="C423" i="11"/>
  <c r="C306" i="11"/>
  <c r="C434" i="11"/>
  <c r="C405" i="11"/>
  <c r="C389" i="11"/>
  <c r="C81" i="11"/>
  <c r="C134" i="11"/>
  <c r="C433" i="11"/>
  <c r="C162" i="11"/>
  <c r="C345" i="11"/>
  <c r="C467" i="11"/>
  <c r="C109" i="11"/>
  <c r="C392" i="11"/>
  <c r="C195" i="11"/>
  <c r="C324" i="11"/>
  <c r="C164" i="11"/>
  <c r="C507" i="11"/>
  <c r="C361" i="11"/>
  <c r="C521" i="11"/>
  <c r="C531" i="11"/>
  <c r="C532" i="11"/>
  <c r="C438" i="11"/>
  <c r="C495" i="11"/>
  <c r="C330" i="11"/>
  <c r="C232" i="11"/>
  <c r="C342" i="11"/>
  <c r="C337" i="11"/>
  <c r="C385" i="11"/>
  <c r="C303" i="11"/>
  <c r="C386" i="11"/>
  <c r="C52" i="11"/>
  <c r="C468" i="11"/>
  <c r="C415" i="11"/>
  <c r="C483" i="11"/>
  <c r="C519" i="11"/>
  <c r="C246" i="11"/>
  <c r="C574" i="11"/>
  <c r="C182" i="11"/>
  <c r="C54" i="11"/>
  <c r="C355" i="11"/>
  <c r="C440" i="11"/>
  <c r="C343" i="11"/>
  <c r="C427" i="11"/>
  <c r="C339" i="11"/>
  <c r="C235" i="11"/>
  <c r="C71" i="11"/>
  <c r="C356" i="11"/>
  <c r="C130" i="11"/>
  <c r="C414" i="11"/>
  <c r="C533" i="11"/>
  <c r="C32" i="11"/>
  <c r="C503" i="11"/>
  <c r="C168" i="11"/>
  <c r="C498" i="11"/>
  <c r="C22" i="11"/>
  <c r="C21" i="11"/>
  <c r="C166" i="11"/>
  <c r="C430" i="11"/>
  <c r="C132" i="11"/>
  <c r="C122" i="11"/>
  <c r="C123" i="11"/>
  <c r="C465" i="11"/>
  <c r="C150" i="11"/>
  <c r="C279" i="11"/>
  <c r="C243" i="11"/>
  <c r="C518" i="11"/>
  <c r="C250" i="11"/>
  <c r="C4" i="11"/>
  <c r="C307" i="11"/>
  <c r="C254" i="11"/>
  <c r="C371" i="11"/>
  <c r="C365" i="11"/>
  <c r="C534" i="11"/>
  <c r="C380" i="11"/>
  <c r="C90" i="11"/>
  <c r="C49" i="11"/>
  <c r="C111" i="11"/>
  <c r="C331" i="11"/>
  <c r="C504" i="11"/>
  <c r="C445" i="11"/>
  <c r="C311" i="11"/>
  <c r="C31" i="11"/>
  <c r="C346" i="11"/>
  <c r="C323" i="11"/>
  <c r="C338" i="11"/>
  <c r="C175" i="11"/>
  <c r="C520" i="11"/>
  <c r="C42" i="11"/>
  <c r="C471" i="11"/>
  <c r="C131" i="11"/>
  <c r="C462" i="11"/>
  <c r="C64" i="11"/>
  <c r="C535" i="11"/>
  <c r="C228" i="11"/>
  <c r="C233" i="11"/>
  <c r="C184" i="11"/>
  <c r="C75" i="11"/>
  <c r="C172" i="11"/>
  <c r="C170" i="11"/>
  <c r="C566" i="11"/>
  <c r="C396" i="11"/>
  <c r="C94" i="11"/>
  <c r="C390" i="11"/>
  <c r="C449" i="11"/>
  <c r="C367" i="11"/>
  <c r="C72" i="11"/>
  <c r="C436" i="11"/>
  <c r="C16" i="11"/>
  <c r="C506" i="11"/>
  <c r="C443" i="11"/>
  <c r="C567" i="11"/>
  <c r="C29" i="11"/>
  <c r="C444" i="11"/>
  <c r="C80" i="11"/>
  <c r="C442" i="11"/>
  <c r="C479" i="11"/>
  <c r="C536" i="11"/>
  <c r="C229" i="11"/>
  <c r="C517" i="11"/>
  <c r="C98" i="11"/>
  <c r="C101" i="11"/>
  <c r="C394" i="11"/>
  <c r="C515" i="11"/>
  <c r="C416" i="11"/>
  <c r="C509" i="11"/>
  <c r="C335" i="11"/>
  <c r="C148" i="11"/>
  <c r="C565" i="11"/>
  <c r="C65" i="11"/>
  <c r="C207" i="11"/>
  <c r="C569" i="11"/>
  <c r="C474" i="11"/>
  <c r="C125" i="11"/>
  <c r="C142" i="11"/>
  <c r="C147" i="11"/>
  <c r="C227" i="11"/>
  <c r="C362" i="11"/>
  <c r="C201" i="11"/>
  <c r="C489" i="11"/>
  <c r="C511" i="11"/>
  <c r="C403" i="11"/>
  <c r="C154" i="11"/>
  <c r="C571" i="11"/>
  <c r="C482" i="11"/>
  <c r="C82" i="11"/>
  <c r="C107" i="11"/>
  <c r="C46" i="11"/>
  <c r="C281" i="11"/>
  <c r="C39" i="11"/>
  <c r="C290" i="11"/>
  <c r="C261" i="11"/>
  <c r="C144" i="11"/>
  <c r="C588" i="11"/>
  <c r="C173" i="11"/>
  <c r="C88" i="11"/>
  <c r="C537" i="11"/>
  <c r="C538" i="11"/>
  <c r="C478" i="11"/>
  <c r="C350" i="11"/>
  <c r="C501" i="11"/>
  <c r="C336" i="11"/>
  <c r="C51" i="11"/>
  <c r="C40" i="11"/>
  <c r="C539" i="11"/>
  <c r="C321" i="11"/>
  <c r="C188" i="11"/>
  <c r="C377" i="11"/>
  <c r="C573" i="11"/>
  <c r="C62" i="11"/>
  <c r="C540" i="11"/>
  <c r="C412" i="11"/>
  <c r="C137" i="11"/>
  <c r="C505" i="11"/>
  <c r="C492" i="11"/>
  <c r="C61" i="11"/>
  <c r="C96" i="11"/>
  <c r="C58" i="11"/>
  <c r="C296" i="11"/>
  <c r="C85" i="11"/>
  <c r="C508" i="11"/>
  <c r="C83" i="11"/>
  <c r="C217" i="11"/>
  <c r="C590" i="11"/>
  <c r="C102" i="11"/>
  <c r="C426" i="11"/>
  <c r="C276" i="11"/>
  <c r="C454" i="11"/>
  <c r="C50" i="11"/>
  <c r="C252" i="11"/>
  <c r="C366" i="11"/>
  <c r="C460" i="11"/>
  <c r="C585" i="11"/>
  <c r="C404" i="11"/>
  <c r="C26" i="11"/>
  <c r="C60" i="11"/>
  <c r="C317" i="11"/>
  <c r="C253" i="11"/>
  <c r="C541" i="11"/>
  <c r="C193" i="11"/>
  <c r="C315" i="11"/>
  <c r="C397" i="11"/>
  <c r="C373" i="11"/>
  <c r="C472" i="11"/>
  <c r="C292" i="11"/>
  <c r="C165" i="11"/>
  <c r="C375" i="11"/>
  <c r="C582" i="11"/>
  <c r="C92" i="11"/>
  <c r="C332" i="11"/>
  <c r="C318" i="11"/>
  <c r="C486" i="11"/>
  <c r="C344" i="11"/>
  <c r="C570" i="11"/>
  <c r="C230" i="11"/>
  <c r="C128" i="11"/>
  <c r="C255" i="11"/>
  <c r="C151" i="11"/>
  <c r="C120" i="11"/>
  <c r="C106" i="11"/>
  <c r="C326" i="11"/>
  <c r="C87" i="11"/>
  <c r="C491" i="11"/>
  <c r="C351" i="11"/>
  <c r="C3" i="11"/>
  <c r="C194" i="11"/>
  <c r="C432" i="11"/>
  <c r="C327" i="11"/>
  <c r="C464" i="11"/>
  <c r="C84" i="11"/>
  <c r="C469" i="11"/>
  <c r="C57" i="11"/>
  <c r="C395" i="11"/>
  <c r="C374" i="11"/>
  <c r="C542" i="11"/>
  <c r="C67" i="11"/>
  <c r="C466" i="11"/>
  <c r="C272" i="11"/>
  <c r="C138" i="11"/>
  <c r="C35" i="11"/>
  <c r="C543" i="11"/>
  <c r="C69" i="11"/>
  <c r="C544" i="11"/>
  <c r="C179" i="11"/>
  <c r="C481" i="11"/>
  <c r="C262" i="11"/>
  <c r="C139" i="11"/>
  <c r="C424" i="11"/>
  <c r="C490" i="11"/>
  <c r="C382" i="11"/>
  <c r="C333" i="11"/>
  <c r="C347" i="11"/>
  <c r="C210" i="11"/>
  <c r="C2" i="11"/>
  <c r="C379" i="11"/>
  <c r="C278" i="11"/>
  <c r="C393" i="11"/>
  <c r="C452" i="11"/>
  <c r="C300" i="11"/>
  <c r="C231" i="11"/>
  <c r="C56" i="11"/>
  <c r="C133" i="11"/>
  <c r="C17" i="11"/>
  <c r="C484" i="11"/>
  <c r="C428" i="11"/>
  <c r="C293" i="11"/>
  <c r="C99" i="11"/>
  <c r="C316" i="11"/>
  <c r="C295" i="11"/>
  <c r="C177" i="11"/>
  <c r="C91" i="11"/>
  <c r="C33" i="11"/>
  <c r="C7" i="11"/>
  <c r="C146" i="11"/>
  <c r="C156" i="11"/>
  <c r="C45" i="11"/>
  <c r="C73" i="11"/>
  <c r="C408" i="11"/>
  <c r="C103" i="11"/>
  <c r="C417" i="11"/>
  <c r="C587" i="11"/>
  <c r="C192" i="11"/>
  <c r="C117" i="11"/>
  <c r="C575" i="11"/>
  <c r="C439" i="11"/>
  <c r="C487" i="11"/>
  <c r="C76" i="11"/>
  <c r="C270" i="11"/>
  <c r="C447" i="11"/>
  <c r="C289" i="11"/>
  <c r="C47" i="11"/>
  <c r="C118" i="11"/>
  <c r="C488" i="11"/>
  <c r="C480" i="11"/>
  <c r="C265" i="11"/>
  <c r="C160" i="11"/>
  <c r="C595" i="11"/>
  <c r="C494" i="11"/>
  <c r="C301" i="11"/>
  <c r="C25" i="11"/>
  <c r="C23" i="11"/>
  <c r="C78" i="11"/>
  <c r="C594" i="11"/>
  <c r="C37" i="11"/>
  <c r="C200" i="11"/>
  <c r="C450" i="11"/>
  <c r="C251" i="11"/>
  <c r="C59" i="11"/>
  <c r="C9" i="11"/>
  <c r="C364" i="11"/>
  <c r="C53" i="11"/>
  <c r="C441" i="11"/>
  <c r="C459" i="11"/>
  <c r="C512" i="11"/>
  <c r="C418" i="11"/>
  <c r="C236" i="11"/>
  <c r="C186" i="11"/>
  <c r="C322" i="11"/>
  <c r="C304" i="11"/>
  <c r="C448" i="11"/>
  <c r="C354" i="11"/>
  <c r="C319" i="11"/>
  <c r="C496" i="11"/>
  <c r="C329" i="11"/>
  <c r="C187" i="11"/>
  <c r="C577" i="11"/>
  <c r="C341" i="11"/>
  <c r="C446" i="11"/>
  <c r="C275" i="11"/>
  <c r="C545" i="11"/>
  <c r="C196" i="11"/>
  <c r="C271" i="11"/>
  <c r="C66" i="11"/>
  <c r="C34" i="11"/>
  <c r="C208" i="11"/>
  <c r="C189" i="11"/>
  <c r="C421" i="11"/>
  <c r="C206" i="11"/>
  <c r="C579" i="11"/>
  <c r="C204" i="11"/>
  <c r="C264" i="11"/>
  <c r="C191" i="11"/>
  <c r="C381" i="11"/>
  <c r="C325" i="11"/>
  <c r="C383" i="11"/>
  <c r="C368" i="11"/>
  <c r="C363" i="11"/>
  <c r="C268" i="11"/>
  <c r="C598" i="11"/>
  <c r="C115" i="11"/>
  <c r="C226" i="11"/>
  <c r="C68" i="11"/>
  <c r="C277" i="11"/>
  <c r="C297" i="11"/>
  <c r="C413" i="11"/>
  <c r="C30" i="11"/>
  <c r="C580" i="11"/>
  <c r="C5" i="11"/>
  <c r="C266" i="11"/>
  <c r="C591" i="11"/>
  <c r="C309" i="11"/>
  <c r="C546" i="11"/>
  <c r="C422" i="11"/>
  <c r="C313" i="11"/>
  <c r="C263" i="11"/>
  <c r="C314" i="11"/>
  <c r="C308" i="11"/>
  <c r="C312" i="11"/>
  <c r="C287" i="11"/>
  <c r="C220" i="11"/>
  <c r="C216" i="11"/>
  <c r="C547" i="11"/>
  <c r="C548" i="11"/>
  <c r="C549" i="11"/>
  <c r="C222" i="11"/>
  <c r="C209" i="11"/>
  <c r="C576" i="11"/>
  <c r="C218" i="11"/>
  <c r="C38" i="11"/>
  <c r="C457" i="11"/>
  <c r="C550" i="11"/>
  <c r="C592" i="11"/>
  <c r="C126" i="11"/>
  <c r="C285" i="11"/>
  <c r="C185" i="11"/>
  <c r="C593" i="11"/>
  <c r="C214" i="11"/>
  <c r="C113" i="11"/>
  <c r="C551" i="11"/>
  <c r="C43" i="11"/>
  <c r="C568" i="11"/>
  <c r="C461" i="11"/>
  <c r="C455" i="11"/>
  <c r="C153" i="11"/>
  <c r="C181" i="11"/>
  <c r="C198" i="11"/>
  <c r="C199" i="11"/>
  <c r="C581" i="11"/>
  <c r="C225" i="11"/>
  <c r="C97" i="11"/>
  <c r="C552" i="11"/>
  <c r="C553" i="11"/>
  <c r="C159" i="11"/>
  <c r="C15" i="11"/>
  <c r="C48" i="11"/>
  <c r="C349" i="11"/>
  <c r="C340" i="11"/>
  <c r="C112" i="11"/>
  <c r="C105" i="11"/>
  <c r="C554" i="11"/>
  <c r="C127" i="11"/>
  <c r="C475" i="11"/>
  <c r="C451" i="11"/>
  <c r="C171" i="11"/>
  <c r="C211" i="11"/>
  <c r="C8" i="11"/>
  <c r="C77" i="11"/>
  <c r="C564" i="11"/>
  <c r="C299" i="11"/>
  <c r="C161" i="11"/>
  <c r="C555" i="11"/>
  <c r="C369" i="11"/>
  <c r="C502" i="11"/>
  <c r="C477" i="11"/>
  <c r="C163" i="11"/>
  <c r="C359" i="11"/>
  <c r="C152" i="11"/>
  <c r="C387" i="11"/>
  <c r="C353" i="11"/>
  <c r="C376" i="11"/>
  <c r="C145" i="11"/>
  <c r="C458" i="11"/>
  <c r="C556" i="11"/>
  <c r="C116" i="11"/>
  <c r="C557" i="11"/>
  <c r="C596" i="11"/>
  <c r="C420" i="11"/>
  <c r="C74" i="11"/>
  <c r="C372" i="11"/>
  <c r="C20" i="11"/>
  <c r="C180" i="11"/>
  <c r="C597" i="11"/>
  <c r="C213" i="11"/>
  <c r="C176" i="11"/>
  <c r="C234" i="11"/>
  <c r="C294" i="11"/>
  <c r="C240" i="11"/>
  <c r="C221" i="11"/>
  <c r="C558" i="11"/>
  <c r="C100" i="11"/>
  <c r="C559" i="11"/>
  <c r="C560" i="11"/>
  <c r="C561" i="11"/>
  <c r="C476" i="11"/>
  <c r="C256" i="11"/>
  <c r="C140" i="11"/>
  <c r="C357" i="11"/>
  <c r="C514" i="11"/>
  <c r="C485" i="11"/>
  <c r="C523" i="11"/>
  <c r="C158" i="11"/>
  <c r="C157" i="11"/>
  <c r="C463" i="11"/>
  <c r="C169" i="11"/>
  <c r="C578" i="11"/>
  <c r="C398" i="11"/>
  <c r="C205" i="11"/>
  <c r="C562" i="11"/>
  <c r="C136" i="11"/>
  <c r="C456" i="11"/>
  <c r="C400" i="11"/>
  <c r="C141" i="11"/>
  <c r="C572" i="11"/>
  <c r="C203" i="11"/>
  <c r="C470" i="11"/>
  <c r="C516" i="11"/>
  <c r="C219" i="11"/>
  <c r="C429" i="11"/>
  <c r="C334" i="11"/>
  <c r="C135" i="11"/>
  <c r="C244" i="11"/>
  <c r="C14" i="11"/>
  <c r="C212" i="11"/>
  <c r="C378" i="11"/>
  <c r="C95" i="11"/>
  <c r="C522" i="11"/>
  <c r="C155" i="11"/>
  <c r="C178" i="11"/>
  <c r="C257" i="11"/>
  <c r="C237" i="11"/>
  <c r="C79" i="11"/>
  <c r="C425" i="11"/>
  <c r="C493" i="11"/>
  <c r="C239" i="11"/>
  <c r="C223" i="11"/>
  <c r="C589" i="11"/>
  <c r="C510" i="11"/>
  <c r="C55" i="11"/>
  <c r="C563" i="11"/>
  <c r="C286" i="11"/>
  <c r="C6" i="11"/>
  <c r="C305" i="11"/>
  <c r="C419" i="11"/>
  <c r="C298" i="11"/>
  <c r="C19" i="11"/>
  <c r="C242" i="11"/>
  <c r="C247" i="11"/>
  <c r="C63" i="11"/>
  <c r="C89" i="11"/>
  <c r="C12" i="11"/>
  <c r="C190" i="11"/>
  <c r="C36" i="11"/>
  <c r="C513" i="11"/>
  <c r="I456" i="11"/>
  <c r="J456" i="11" s="1"/>
  <c r="H260" i="11"/>
  <c r="H269" i="11"/>
  <c r="H202" i="11"/>
  <c r="H241" i="11"/>
  <c r="B241" i="11" s="1"/>
  <c r="H282" i="11"/>
  <c r="H267" i="11"/>
  <c r="H249" i="11"/>
  <c r="H238" i="11"/>
  <c r="H274" i="11"/>
  <c r="H284" i="11"/>
  <c r="H248" i="11"/>
  <c r="H302" i="11"/>
  <c r="H283" i="11"/>
  <c r="H280" i="11"/>
  <c r="H273" i="11"/>
  <c r="B273" i="11" s="1"/>
  <c r="H167" i="11"/>
  <c r="H525" i="11"/>
  <c r="H409" i="11"/>
  <c r="H402" i="11"/>
  <c r="H18" i="11"/>
  <c r="H358" i="11"/>
  <c r="H411" i="11"/>
  <c r="H104" i="11"/>
  <c r="H526" i="11"/>
  <c r="H384" i="11"/>
  <c r="H114" i="11"/>
  <c r="B114" i="11" s="1"/>
  <c r="H44" i="11"/>
  <c r="H391" i="11"/>
  <c r="H27" i="11"/>
  <c r="H41" i="11"/>
  <c r="H437" i="11"/>
  <c r="H388" i="11"/>
  <c r="H584" i="11"/>
  <c r="H259" i="11"/>
  <c r="H586" i="11"/>
  <c r="B586" i="11" s="1"/>
  <c r="H86" i="11"/>
  <c r="H310" i="11"/>
  <c r="H129" i="11"/>
  <c r="H527" i="11"/>
  <c r="H11" i="11"/>
  <c r="H410" i="11"/>
  <c r="H70" i="11"/>
  <c r="H399" i="11"/>
  <c r="H174" i="11"/>
  <c r="B174" i="11" s="1"/>
  <c r="H124" i="11"/>
  <c r="H119" i="11"/>
  <c r="H360" i="11"/>
  <c r="H528" i="11"/>
  <c r="H10" i="11"/>
  <c r="H407" i="11"/>
  <c r="H110" i="11"/>
  <c r="H497" i="11"/>
  <c r="B497" i="11" s="1"/>
  <c r="H370" i="11"/>
  <c r="H401" i="11"/>
  <c r="H121" i="11"/>
  <c r="H13" i="11"/>
  <c r="H406" i="11"/>
  <c r="H24" i="11"/>
  <c r="H28" i="11"/>
  <c r="H583" i="11"/>
  <c r="B583" i="11" s="1"/>
  <c r="H524" i="11"/>
  <c r="H529" i="11"/>
  <c r="H183" i="11"/>
  <c r="H197" i="11"/>
  <c r="H215" i="11"/>
  <c r="H435" i="11"/>
  <c r="H288" i="11"/>
  <c r="H224" i="11"/>
  <c r="B224" i="11" s="1"/>
  <c r="H258" i="11"/>
  <c r="H93" i="11"/>
  <c r="H320" i="11"/>
  <c r="H328" i="11"/>
  <c r="H530" i="11"/>
  <c r="H291" i="11"/>
  <c r="I291" i="11" s="1"/>
  <c r="J291" i="11" s="1"/>
  <c r="H348" i="11"/>
  <c r="H352" i="11"/>
  <c r="B352" i="11" s="1"/>
  <c r="H500" i="11"/>
  <c r="H143" i="11"/>
  <c r="H473" i="11"/>
  <c r="H453" i="11"/>
  <c r="H149" i="11"/>
  <c r="H245" i="11"/>
  <c r="H108" i="11"/>
  <c r="H499" i="11"/>
  <c r="B499" i="11" s="1"/>
  <c r="H431" i="11"/>
  <c r="H423" i="11"/>
  <c r="H306" i="11"/>
  <c r="H434" i="11"/>
  <c r="H405" i="11"/>
  <c r="H389" i="11"/>
  <c r="H81" i="11"/>
  <c r="H134" i="11"/>
  <c r="B134" i="11" s="1"/>
  <c r="H433" i="11"/>
  <c r="H162" i="11"/>
  <c r="H345" i="11"/>
  <c r="H467" i="11"/>
  <c r="H109" i="11"/>
  <c r="H392" i="11"/>
  <c r="H195" i="11"/>
  <c r="H324" i="11"/>
  <c r="B324" i="11" s="1"/>
  <c r="H164" i="11"/>
  <c r="H507" i="11"/>
  <c r="H361" i="11"/>
  <c r="H521" i="11"/>
  <c r="H531" i="11"/>
  <c r="H532" i="11"/>
  <c r="H438" i="11"/>
  <c r="H495" i="11"/>
  <c r="B495" i="11" s="1"/>
  <c r="H330" i="11"/>
  <c r="H232" i="11"/>
  <c r="H342" i="11"/>
  <c r="H337" i="11"/>
  <c r="H385" i="11"/>
  <c r="H303" i="11"/>
  <c r="H386" i="11"/>
  <c r="H52" i="11"/>
  <c r="B52" i="11" s="1"/>
  <c r="H468" i="11"/>
  <c r="H415" i="11"/>
  <c r="H483" i="11"/>
  <c r="H519" i="11"/>
  <c r="H246" i="11"/>
  <c r="H574" i="11"/>
  <c r="H182" i="11"/>
  <c r="H54" i="11"/>
  <c r="B54" i="11" s="1"/>
  <c r="H355" i="11"/>
  <c r="H440" i="11"/>
  <c r="H343" i="11"/>
  <c r="H427" i="11"/>
  <c r="H339" i="11"/>
  <c r="H235" i="11"/>
  <c r="H71" i="11"/>
  <c r="H356" i="11"/>
  <c r="B356" i="11" s="1"/>
  <c r="H130" i="11"/>
  <c r="H414" i="11"/>
  <c r="H533" i="11"/>
  <c r="H32" i="11"/>
  <c r="H503" i="11"/>
  <c r="H168" i="11"/>
  <c r="H498" i="11"/>
  <c r="H22" i="11"/>
  <c r="B22" i="11" s="1"/>
  <c r="H21" i="11"/>
  <c r="H166" i="11"/>
  <c r="H430" i="11"/>
  <c r="H132" i="11"/>
  <c r="H122" i="11"/>
  <c r="H123" i="11"/>
  <c r="H465" i="11"/>
  <c r="H150" i="11"/>
  <c r="B150" i="11" s="1"/>
  <c r="H279" i="11"/>
  <c r="H243" i="11"/>
  <c r="H518" i="11"/>
  <c r="H250" i="11"/>
  <c r="H4" i="11"/>
  <c r="H307" i="11"/>
  <c r="H254" i="11"/>
  <c r="H371" i="11"/>
  <c r="B371" i="11" s="1"/>
  <c r="H365" i="11"/>
  <c r="H534" i="11"/>
  <c r="H380" i="11"/>
  <c r="H90" i="11"/>
  <c r="H49" i="11"/>
  <c r="H111" i="11"/>
  <c r="H331" i="11"/>
  <c r="H504" i="11"/>
  <c r="B504" i="11" s="1"/>
  <c r="H445" i="11"/>
  <c r="H311" i="11"/>
  <c r="H31" i="11"/>
  <c r="H346" i="11"/>
  <c r="H323" i="11"/>
  <c r="H338" i="11"/>
  <c r="H175" i="11"/>
  <c r="H520" i="11"/>
  <c r="B520" i="11" s="1"/>
  <c r="H42" i="11"/>
  <c r="H471" i="11"/>
  <c r="H131" i="11"/>
  <c r="H462" i="11"/>
  <c r="H64" i="11"/>
  <c r="H535" i="11"/>
  <c r="H228" i="11"/>
  <c r="H233" i="11"/>
  <c r="B233" i="11" s="1"/>
  <c r="H184" i="11"/>
  <c r="H75" i="11"/>
  <c r="H172" i="11"/>
  <c r="H170" i="11"/>
  <c r="H566" i="11"/>
  <c r="H396" i="11"/>
  <c r="H94" i="11"/>
  <c r="H390" i="11"/>
  <c r="B390" i="11" s="1"/>
  <c r="H449" i="11"/>
  <c r="H367" i="11"/>
  <c r="H72" i="11"/>
  <c r="H436" i="11"/>
  <c r="H16" i="11"/>
  <c r="H506" i="11"/>
  <c r="H443" i="11"/>
  <c r="H567" i="11"/>
  <c r="B567" i="11" s="1"/>
  <c r="H29" i="11"/>
  <c r="H444" i="11"/>
  <c r="H80" i="11"/>
  <c r="H442" i="11"/>
  <c r="H479" i="11"/>
  <c r="H536" i="11"/>
  <c r="H229" i="11"/>
  <c r="H517" i="11"/>
  <c r="B517" i="11" s="1"/>
  <c r="H98" i="11"/>
  <c r="H101" i="11"/>
  <c r="H394" i="11"/>
  <c r="H515" i="11"/>
  <c r="H416" i="11"/>
  <c r="H509" i="11"/>
  <c r="H335" i="11"/>
  <c r="H148" i="11"/>
  <c r="B148" i="11" s="1"/>
  <c r="H565" i="11"/>
  <c r="H65" i="11"/>
  <c r="H207" i="11"/>
  <c r="H569" i="11"/>
  <c r="H474" i="11"/>
  <c r="H125" i="11"/>
  <c r="H142" i="11"/>
  <c r="H147" i="11"/>
  <c r="B147" i="11" s="1"/>
  <c r="H227" i="11"/>
  <c r="H362" i="11"/>
  <c r="H201" i="11"/>
  <c r="H489" i="11"/>
  <c r="H511" i="11"/>
  <c r="H403" i="11"/>
  <c r="H154" i="11"/>
  <c r="H571" i="11"/>
  <c r="B571" i="11" s="1"/>
  <c r="H482" i="11"/>
  <c r="H82" i="11"/>
  <c r="H107" i="11"/>
  <c r="H46" i="11"/>
  <c r="H281" i="11"/>
  <c r="H39" i="11"/>
  <c r="H290" i="11"/>
  <c r="H261" i="11"/>
  <c r="B261" i="11" s="1"/>
  <c r="H144" i="11"/>
  <c r="H588" i="11"/>
  <c r="H173" i="11"/>
  <c r="H88" i="11"/>
  <c r="H537" i="11"/>
  <c r="H538" i="11"/>
  <c r="H478" i="11"/>
  <c r="H350" i="11"/>
  <c r="B350" i="11" s="1"/>
  <c r="H501" i="11"/>
  <c r="H336" i="11"/>
  <c r="H51" i="11"/>
  <c r="H40" i="11"/>
  <c r="H539" i="11"/>
  <c r="H321" i="11"/>
  <c r="H188" i="11"/>
  <c r="H377" i="11"/>
  <c r="B377" i="11" s="1"/>
  <c r="H573" i="11"/>
  <c r="H62" i="11"/>
  <c r="H540" i="11"/>
  <c r="H412" i="11"/>
  <c r="H137" i="11"/>
  <c r="H505" i="11"/>
  <c r="H492" i="11"/>
  <c r="H61" i="11"/>
  <c r="B61" i="11" s="1"/>
  <c r="H96" i="11"/>
  <c r="H58" i="11"/>
  <c r="H296" i="11"/>
  <c r="H85" i="11"/>
  <c r="H508" i="11"/>
  <c r="H83" i="11"/>
  <c r="H217" i="11"/>
  <c r="H590" i="11"/>
  <c r="B590" i="11" s="1"/>
  <c r="H102" i="11"/>
  <c r="H426" i="11"/>
  <c r="H276" i="11"/>
  <c r="H454" i="11"/>
  <c r="H50" i="11"/>
  <c r="H252" i="11"/>
  <c r="H366" i="11"/>
  <c r="H460" i="11"/>
  <c r="B460" i="11" s="1"/>
  <c r="H585" i="11"/>
  <c r="H404" i="11"/>
  <c r="H26" i="11"/>
  <c r="H60" i="11"/>
  <c r="H317" i="11"/>
  <c r="H253" i="11"/>
  <c r="H541" i="11"/>
  <c r="H193" i="11"/>
  <c r="B193" i="11" s="1"/>
  <c r="H315" i="11"/>
  <c r="H397" i="11"/>
  <c r="H373" i="11"/>
  <c r="H472" i="11"/>
  <c r="H292" i="11"/>
  <c r="H165" i="11"/>
  <c r="H375" i="11"/>
  <c r="H582" i="11"/>
  <c r="B582" i="11" s="1"/>
  <c r="H92" i="11"/>
  <c r="H332" i="11"/>
  <c r="H318" i="11"/>
  <c r="H486" i="11"/>
  <c r="H344" i="11"/>
  <c r="H570" i="11"/>
  <c r="H230" i="11"/>
  <c r="H128" i="11"/>
  <c r="B128" i="11" s="1"/>
  <c r="H255" i="11"/>
  <c r="H151" i="11"/>
  <c r="H120" i="11"/>
  <c r="H106" i="11"/>
  <c r="H326" i="11"/>
  <c r="H87" i="11"/>
  <c r="H491" i="11"/>
  <c r="H351" i="11"/>
  <c r="B351" i="11" s="1"/>
  <c r="H3" i="11"/>
  <c r="H194" i="11"/>
  <c r="H432" i="11"/>
  <c r="H327" i="11"/>
  <c r="H464" i="11"/>
  <c r="H84" i="11"/>
  <c r="H469" i="11"/>
  <c r="H57" i="11"/>
  <c r="B57" i="11" s="1"/>
  <c r="H395" i="11"/>
  <c r="H374" i="11"/>
  <c r="H542" i="11"/>
  <c r="H67" i="11"/>
  <c r="H466" i="11"/>
  <c r="H272" i="11"/>
  <c r="H138" i="11"/>
  <c r="H35" i="11"/>
  <c r="B35" i="11" s="1"/>
  <c r="H543" i="11"/>
  <c r="H69" i="11"/>
  <c r="H544" i="11"/>
  <c r="H179" i="11"/>
  <c r="H481" i="11"/>
  <c r="H262" i="11"/>
  <c r="H139" i="11"/>
  <c r="H424" i="11"/>
  <c r="B424" i="11" s="1"/>
  <c r="H490" i="11"/>
  <c r="H382" i="11"/>
  <c r="H333" i="11"/>
  <c r="H347" i="11"/>
  <c r="H210" i="11"/>
  <c r="H2" i="11"/>
  <c r="H379" i="11"/>
  <c r="H278" i="11"/>
  <c r="B278" i="11" s="1"/>
  <c r="H393" i="11"/>
  <c r="H452" i="11"/>
  <c r="H300" i="11"/>
  <c r="H231" i="11"/>
  <c r="H56" i="11"/>
  <c r="H133" i="11"/>
  <c r="H17" i="11"/>
  <c r="H484" i="11"/>
  <c r="B484" i="11" s="1"/>
  <c r="H428" i="11"/>
  <c r="H293" i="11"/>
  <c r="H99" i="11"/>
  <c r="H316" i="11"/>
  <c r="H295" i="11"/>
  <c r="H177" i="11"/>
  <c r="H91" i="11"/>
  <c r="H33" i="11"/>
  <c r="B33" i="11" s="1"/>
  <c r="H7" i="11"/>
  <c r="H146" i="11"/>
  <c r="H156" i="11"/>
  <c r="H45" i="11"/>
  <c r="H73" i="11"/>
  <c r="H408" i="11"/>
  <c r="H103" i="11"/>
  <c r="H417" i="11"/>
  <c r="B417" i="11" s="1"/>
  <c r="H587" i="11"/>
  <c r="H192" i="11"/>
  <c r="H117" i="11"/>
  <c r="H575" i="11"/>
  <c r="H439" i="11"/>
  <c r="H487" i="11"/>
  <c r="H76" i="11"/>
  <c r="H270" i="11"/>
  <c r="B270" i="11" s="1"/>
  <c r="H447" i="11"/>
  <c r="H289" i="11"/>
  <c r="H47" i="11"/>
  <c r="H118" i="11"/>
  <c r="H488" i="11"/>
  <c r="H480" i="11"/>
  <c r="H265" i="11"/>
  <c r="H160" i="11"/>
  <c r="B160" i="11" s="1"/>
  <c r="H595" i="11"/>
  <c r="H494" i="11"/>
  <c r="H301" i="11"/>
  <c r="H25" i="11"/>
  <c r="H23" i="11"/>
  <c r="H78" i="11"/>
  <c r="H594" i="11"/>
  <c r="H37" i="11"/>
  <c r="B37" i="11" s="1"/>
  <c r="H200" i="11"/>
  <c r="H450" i="11"/>
  <c r="H251" i="11"/>
  <c r="H59" i="11"/>
  <c r="H9" i="11"/>
  <c r="H364" i="11"/>
  <c r="H53" i="11"/>
  <c r="H441" i="11"/>
  <c r="B441" i="11" s="1"/>
  <c r="H459" i="11"/>
  <c r="H512" i="11"/>
  <c r="H418" i="11"/>
  <c r="H236" i="11"/>
  <c r="H186" i="11"/>
  <c r="H322" i="11"/>
  <c r="H304" i="11"/>
  <c r="B304" i="11" s="1"/>
  <c r="H448" i="11"/>
  <c r="B448" i="11" s="1"/>
  <c r="H354" i="11"/>
  <c r="H319" i="11"/>
  <c r="H496" i="11"/>
  <c r="H329" i="11"/>
  <c r="H187" i="11"/>
  <c r="H577" i="11"/>
  <c r="B577" i="11" s="1"/>
  <c r="H341" i="11"/>
  <c r="B341" i="11" s="1"/>
  <c r="H446" i="11"/>
  <c r="B446" i="11" s="1"/>
  <c r="H275" i="11"/>
  <c r="H545" i="11"/>
  <c r="H196" i="11"/>
  <c r="H271" i="11"/>
  <c r="H66" i="11"/>
  <c r="H34" i="11"/>
  <c r="B34" i="11" s="1"/>
  <c r="H208" i="11"/>
  <c r="B208" i="11" s="1"/>
  <c r="H189" i="11"/>
  <c r="B189" i="11" s="1"/>
  <c r="H421" i="11"/>
  <c r="H206" i="11"/>
  <c r="H579" i="11"/>
  <c r="H204" i="11"/>
  <c r="H264" i="11"/>
  <c r="H191" i="11"/>
  <c r="B191" i="11" s="1"/>
  <c r="H381" i="11"/>
  <c r="B381" i="11" s="1"/>
  <c r="H325" i="11"/>
  <c r="B325" i="11" s="1"/>
  <c r="H383" i="11"/>
  <c r="H368" i="11"/>
  <c r="H363" i="11"/>
  <c r="H268" i="11"/>
  <c r="H598" i="11"/>
  <c r="H115" i="11"/>
  <c r="B115" i="11" s="1"/>
  <c r="H226" i="11"/>
  <c r="B226" i="11" s="1"/>
  <c r="H68" i="11"/>
  <c r="B68" i="11" s="1"/>
  <c r="H277" i="11"/>
  <c r="H297" i="11"/>
  <c r="H413" i="11"/>
  <c r="H30" i="11"/>
  <c r="H580" i="11"/>
  <c r="H5" i="11"/>
  <c r="B5" i="11" s="1"/>
  <c r="H266" i="11"/>
  <c r="B266" i="11" s="1"/>
  <c r="H591" i="11"/>
  <c r="B591" i="11" s="1"/>
  <c r="H309" i="11"/>
  <c r="H546" i="11"/>
  <c r="H422" i="11"/>
  <c r="H313" i="11"/>
  <c r="H263" i="11"/>
  <c r="H314" i="11"/>
  <c r="B314" i="11" s="1"/>
  <c r="H308" i="11"/>
  <c r="B308" i="11" s="1"/>
  <c r="H312" i="11"/>
  <c r="B312" i="11" s="1"/>
  <c r="H287" i="11"/>
  <c r="H220" i="11"/>
  <c r="H216" i="11"/>
  <c r="H547" i="11"/>
  <c r="H548" i="11"/>
  <c r="H549" i="11"/>
  <c r="B549" i="11" s="1"/>
  <c r="H222" i="11"/>
  <c r="B222" i="11" s="1"/>
  <c r="H209" i="11"/>
  <c r="B209" i="11" s="1"/>
  <c r="H576" i="11"/>
  <c r="H218" i="11"/>
  <c r="H38" i="11"/>
  <c r="H457" i="11"/>
  <c r="H550" i="11"/>
  <c r="H592" i="11"/>
  <c r="B592" i="11" s="1"/>
  <c r="H126" i="11"/>
  <c r="B126" i="11" s="1"/>
  <c r="H285" i="11"/>
  <c r="B285" i="11" s="1"/>
  <c r="H185" i="11"/>
  <c r="H593" i="11"/>
  <c r="H214" i="11"/>
  <c r="H113" i="11"/>
  <c r="H551" i="11"/>
  <c r="H43" i="11"/>
  <c r="B43" i="11" s="1"/>
  <c r="H568" i="11"/>
  <c r="B568" i="11" s="1"/>
  <c r="H461" i="11"/>
  <c r="B461" i="11" s="1"/>
  <c r="H455" i="11"/>
  <c r="H153" i="11"/>
  <c r="H181" i="11"/>
  <c r="H198" i="11"/>
  <c r="H199" i="11"/>
  <c r="H581" i="11"/>
  <c r="B581" i="11" s="1"/>
  <c r="H225" i="11"/>
  <c r="B225" i="11" s="1"/>
  <c r="H97" i="11"/>
  <c r="B97" i="11" s="1"/>
  <c r="H552" i="11"/>
  <c r="H553" i="11"/>
  <c r="H159" i="11"/>
  <c r="H15" i="11"/>
  <c r="H48" i="11"/>
  <c r="H349" i="11"/>
  <c r="B349" i="11" s="1"/>
  <c r="H340" i="11"/>
  <c r="B340" i="11" s="1"/>
  <c r="H112" i="11"/>
  <c r="B112" i="11" s="1"/>
  <c r="H105" i="11"/>
  <c r="H554" i="11"/>
  <c r="H127" i="11"/>
  <c r="H475" i="11"/>
  <c r="H451" i="11"/>
  <c r="H171" i="11"/>
  <c r="B171" i="11" s="1"/>
  <c r="H211" i="11"/>
  <c r="B211" i="11" s="1"/>
  <c r="H8" i="11"/>
  <c r="B8" i="11" s="1"/>
  <c r="H77" i="11"/>
  <c r="H564" i="11"/>
  <c r="H299" i="11"/>
  <c r="B299" i="11" s="1"/>
  <c r="H161" i="11"/>
  <c r="H555" i="11"/>
  <c r="H369" i="11"/>
  <c r="B369" i="11" s="1"/>
  <c r="H502" i="11"/>
  <c r="B502" i="11" s="1"/>
  <c r="H477" i="11"/>
  <c r="B477" i="11" s="1"/>
  <c r="H163" i="11"/>
  <c r="H359" i="11"/>
  <c r="H152" i="11"/>
  <c r="B152" i="11" s="1"/>
  <c r="H387" i="11"/>
  <c r="H353" i="11"/>
  <c r="H376" i="11"/>
  <c r="B376" i="11" s="1"/>
  <c r="H145" i="11"/>
  <c r="B145" i="11" s="1"/>
  <c r="H458" i="11"/>
  <c r="B458" i="11" s="1"/>
  <c r="H556" i="11"/>
  <c r="H116" i="11"/>
  <c r="H557" i="11"/>
  <c r="B557" i="11" s="1"/>
  <c r="H596" i="11"/>
  <c r="H420" i="11"/>
  <c r="B420" i="11" s="1"/>
  <c r="H74" i="11"/>
  <c r="B74" i="11" s="1"/>
  <c r="H372" i="11"/>
  <c r="B372" i="11" s="1"/>
  <c r="H20" i="11"/>
  <c r="B20" i="11" s="1"/>
  <c r="H180" i="11"/>
  <c r="H597" i="11"/>
  <c r="H213" i="11"/>
  <c r="B213" i="11" s="1"/>
  <c r="H176" i="11"/>
  <c r="H234" i="11"/>
  <c r="B234" i="11" s="1"/>
  <c r="H294" i="11"/>
  <c r="B294" i="11" s="1"/>
  <c r="H240" i="11"/>
  <c r="B240" i="11" s="1"/>
  <c r="H221" i="11"/>
  <c r="B221" i="11" s="1"/>
  <c r="H558" i="11"/>
  <c r="H100" i="11"/>
  <c r="H559" i="11"/>
  <c r="B559" i="11" s="1"/>
  <c r="H560" i="11"/>
  <c r="H561" i="11"/>
  <c r="B561" i="11" s="1"/>
  <c r="H476" i="11"/>
  <c r="B476" i="11" s="1"/>
  <c r="H256" i="11"/>
  <c r="B256" i="11" s="1"/>
  <c r="H140" i="11"/>
  <c r="B140" i="11" s="1"/>
  <c r="H357" i="11"/>
  <c r="H514" i="11"/>
  <c r="H485" i="11"/>
  <c r="B485" i="11" s="1"/>
  <c r="H523" i="11"/>
  <c r="H158" i="11"/>
  <c r="B158" i="11" s="1"/>
  <c r="H157" i="11"/>
  <c r="B157" i="11" s="1"/>
  <c r="H463" i="11"/>
  <c r="B463" i="11" s="1"/>
  <c r="H169" i="11"/>
  <c r="B169" i="11" s="1"/>
  <c r="H578" i="11"/>
  <c r="H398" i="11"/>
  <c r="H205" i="11"/>
  <c r="B205" i="11" s="1"/>
  <c r="H562" i="11"/>
  <c r="H136" i="11"/>
  <c r="B136" i="11" s="1"/>
  <c r="H456" i="11"/>
  <c r="B456" i="11" s="1"/>
  <c r="H400" i="11"/>
  <c r="B400" i="11" s="1"/>
  <c r="H141" i="11"/>
  <c r="B141" i="11" s="1"/>
  <c r="H572" i="11"/>
  <c r="H203" i="11"/>
  <c r="H470" i="11"/>
  <c r="B470" i="11" s="1"/>
  <c r="H516" i="11"/>
  <c r="I516" i="11" s="1"/>
  <c r="J516" i="11" s="1"/>
  <c r="H219" i="11"/>
  <c r="B219" i="11" s="1"/>
  <c r="H429" i="11"/>
  <c r="B429" i="11" s="1"/>
  <c r="H334" i="11"/>
  <c r="B334" i="11" s="1"/>
  <c r="H135" i="11"/>
  <c r="B135" i="11" s="1"/>
  <c r="H244" i="11"/>
  <c r="H14" i="11"/>
  <c r="H212" i="11"/>
  <c r="B212" i="11" s="1"/>
  <c r="H378" i="11"/>
  <c r="H95" i="11"/>
  <c r="B95" i="11" s="1"/>
  <c r="H522" i="11"/>
  <c r="B522" i="11" s="1"/>
  <c r="H155" i="11"/>
  <c r="B155" i="11" s="1"/>
  <c r="H178" i="11"/>
  <c r="B178" i="11" s="1"/>
  <c r="H257" i="11"/>
  <c r="B257" i="11" s="1"/>
  <c r="H237" i="11"/>
  <c r="H79" i="11"/>
  <c r="B79" i="11" s="1"/>
  <c r="H425" i="11"/>
  <c r="B425" i="11" s="1"/>
  <c r="H493" i="11"/>
  <c r="B493" i="11" s="1"/>
  <c r="H239" i="11"/>
  <c r="B239" i="11" s="1"/>
  <c r="H223" i="11"/>
  <c r="B223" i="11" s="1"/>
  <c r="H589" i="11"/>
  <c r="B589" i="11" s="1"/>
  <c r="H510" i="11"/>
  <c r="B510" i="11" s="1"/>
  <c r="H55" i="11"/>
  <c r="B55" i="11" s="1"/>
  <c r="H563" i="11"/>
  <c r="B563" i="11" s="1"/>
  <c r="H286" i="11"/>
  <c r="B286" i="11" s="1"/>
  <c r="H6" i="11"/>
  <c r="B6" i="11" s="1"/>
  <c r="H305" i="11"/>
  <c r="B305" i="11" s="1"/>
  <c r="H419" i="11"/>
  <c r="B419" i="11" s="1"/>
  <c r="H298" i="11"/>
  <c r="B298" i="11" s="1"/>
  <c r="H19" i="11"/>
  <c r="B19" i="11" s="1"/>
  <c r="H242" i="11"/>
  <c r="B242" i="11" s="1"/>
  <c r="H247" i="11"/>
  <c r="B247" i="11" s="1"/>
  <c r="H63" i="11"/>
  <c r="B63" i="11" s="1"/>
  <c r="H89" i="11"/>
  <c r="B89" i="11" s="1"/>
  <c r="H12" i="11"/>
  <c r="B12" i="11" s="1"/>
  <c r="H190" i="11"/>
  <c r="B190" i="11" s="1"/>
  <c r="H36" i="11"/>
  <c r="B36" i="11" s="1"/>
  <c r="H513" i="11"/>
  <c r="B513" i="11" s="1"/>
  <c r="C262" i="10"/>
  <c r="C271" i="10"/>
  <c r="C196" i="10"/>
  <c r="C252" i="10"/>
  <c r="C296" i="10"/>
  <c r="C280" i="10"/>
  <c r="C497" i="10"/>
  <c r="C243" i="10"/>
  <c r="C270" i="10"/>
  <c r="C287" i="10"/>
  <c r="C257" i="10"/>
  <c r="C315" i="10"/>
  <c r="C284" i="10"/>
  <c r="C275" i="10"/>
  <c r="C274" i="10"/>
  <c r="C197" i="10"/>
  <c r="C91" i="10"/>
  <c r="C94" i="10"/>
  <c r="C398" i="10"/>
  <c r="C38" i="10"/>
  <c r="C65" i="10"/>
  <c r="C410" i="10"/>
  <c r="C87" i="10"/>
  <c r="C533" i="10"/>
  <c r="C465" i="10"/>
  <c r="C140" i="10"/>
  <c r="C50" i="10"/>
  <c r="C392" i="10"/>
  <c r="C31" i="10"/>
  <c r="C41" i="10"/>
  <c r="C444" i="10"/>
  <c r="C456" i="10"/>
  <c r="C463" i="10"/>
  <c r="C283" i="10"/>
  <c r="C486" i="10"/>
  <c r="C108" i="10"/>
  <c r="C319" i="10"/>
  <c r="C62" i="10"/>
  <c r="C534" i="10"/>
  <c r="C16" i="10"/>
  <c r="C406" i="10"/>
  <c r="C83" i="10"/>
  <c r="C396" i="10"/>
  <c r="C103" i="10"/>
  <c r="C70" i="10"/>
  <c r="C85" i="10"/>
  <c r="C74" i="10"/>
  <c r="C535" i="10"/>
  <c r="C7" i="10"/>
  <c r="C404" i="10"/>
  <c r="C80" i="10"/>
  <c r="C505" i="10"/>
  <c r="C86" i="10"/>
  <c r="C68" i="10"/>
  <c r="C92" i="10"/>
  <c r="C5" i="10"/>
  <c r="C402" i="10"/>
  <c r="C23" i="10"/>
  <c r="C39" i="10"/>
  <c r="C536" i="10"/>
  <c r="C468" i="10"/>
  <c r="C537" i="10"/>
  <c r="C212" i="10"/>
  <c r="C474" i="10"/>
  <c r="C381" i="10"/>
  <c r="C593" i="10"/>
  <c r="C293" i="10"/>
  <c r="C240" i="10"/>
  <c r="C267" i="10"/>
  <c r="C133" i="10"/>
  <c r="C332" i="10"/>
  <c r="C335" i="10"/>
  <c r="C538" i="10"/>
  <c r="C308" i="10"/>
  <c r="C359" i="10"/>
  <c r="C364" i="10"/>
  <c r="C514" i="10"/>
  <c r="C149" i="10"/>
  <c r="C530" i="10"/>
  <c r="C367" i="10"/>
  <c r="C159" i="10"/>
  <c r="C244" i="10"/>
  <c r="C143" i="10"/>
  <c r="C507" i="10"/>
  <c r="C221" i="10"/>
  <c r="C184" i="10"/>
  <c r="C323" i="10"/>
  <c r="C539" i="10"/>
  <c r="C401" i="10"/>
  <c r="C455" i="10"/>
  <c r="C590" i="10"/>
  <c r="C403" i="10"/>
  <c r="C399" i="10"/>
  <c r="C487" i="10"/>
  <c r="C354" i="10"/>
  <c r="C471" i="10"/>
  <c r="C135" i="10"/>
  <c r="C510" i="10"/>
  <c r="C186" i="10"/>
  <c r="C339" i="10"/>
  <c r="C188" i="10"/>
  <c r="C583" i="10"/>
  <c r="C131" i="10"/>
  <c r="C518" i="10"/>
  <c r="C540" i="10"/>
  <c r="C541" i="10"/>
  <c r="C395" i="10"/>
  <c r="C509" i="10"/>
  <c r="C338" i="10"/>
  <c r="C208" i="10"/>
  <c r="C357" i="10"/>
  <c r="C350" i="10"/>
  <c r="C499" i="10"/>
  <c r="C309" i="10"/>
  <c r="C457" i="10"/>
  <c r="C127" i="10"/>
  <c r="C433" i="10"/>
  <c r="C581" i="10"/>
  <c r="C429" i="10"/>
  <c r="C437" i="10"/>
  <c r="C388" i="10"/>
  <c r="C542" i="10"/>
  <c r="C376" i="10"/>
  <c r="C60" i="10"/>
  <c r="C580" i="10"/>
  <c r="C595" i="10"/>
  <c r="C360" i="10"/>
  <c r="C589" i="10"/>
  <c r="C352" i="10"/>
  <c r="C213" i="10"/>
  <c r="C117" i="10"/>
  <c r="C462" i="10"/>
  <c r="C137" i="10"/>
  <c r="C390" i="10"/>
  <c r="C543" i="10"/>
  <c r="C42" i="10"/>
  <c r="C508" i="10"/>
  <c r="C216" i="10"/>
  <c r="C506" i="10"/>
  <c r="C28" i="10"/>
  <c r="C27" i="10"/>
  <c r="C431" i="10"/>
  <c r="C380" i="10"/>
  <c r="C139" i="10"/>
  <c r="C141" i="10"/>
  <c r="C203" i="10"/>
  <c r="C118" i="10"/>
  <c r="C167" i="10"/>
  <c r="C286" i="10"/>
  <c r="C236" i="10"/>
  <c r="C164" i="10"/>
  <c r="C259" i="10"/>
  <c r="C3" i="10"/>
  <c r="C328" i="10"/>
  <c r="C500" i="10"/>
  <c r="C492" i="10"/>
  <c r="C422" i="10"/>
  <c r="C544" i="10"/>
  <c r="C246" i="10"/>
  <c r="C107" i="10"/>
  <c r="C19" i="10"/>
  <c r="C57" i="10"/>
  <c r="C342" i="10"/>
  <c r="C513" i="10"/>
  <c r="C301" i="10"/>
  <c r="C314" i="10"/>
  <c r="C8" i="10"/>
  <c r="C356" i="10"/>
  <c r="C330" i="10"/>
  <c r="C346" i="10"/>
  <c r="C377" i="10"/>
  <c r="C407" i="10"/>
  <c r="C56" i="10"/>
  <c r="C170" i="10"/>
  <c r="C414" i="10"/>
  <c r="C397" i="10"/>
  <c r="C51" i="10"/>
  <c r="C545" i="10"/>
  <c r="C245" i="10"/>
  <c r="C254" i="10"/>
  <c r="C219" i="10"/>
  <c r="C46" i="10"/>
  <c r="C427" i="10"/>
  <c r="C126" i="10"/>
  <c r="C594" i="10"/>
  <c r="C502" i="10"/>
  <c r="C142" i="10"/>
  <c r="C389" i="10"/>
  <c r="C501" i="10"/>
  <c r="C526" i="10"/>
  <c r="C101" i="10"/>
  <c r="C440" i="10"/>
  <c r="C45" i="10"/>
  <c r="C516" i="10"/>
  <c r="C272" i="10"/>
  <c r="C588" i="10"/>
  <c r="C37" i="10"/>
  <c r="C450" i="10"/>
  <c r="C134" i="10"/>
  <c r="C596" i="10"/>
  <c r="C579" i="10"/>
  <c r="C546" i="10"/>
  <c r="C198" i="10"/>
  <c r="C242" i="10"/>
  <c r="C111" i="10"/>
  <c r="C116" i="10"/>
  <c r="C66" i="10"/>
  <c r="C93" i="10"/>
  <c r="C420" i="10"/>
  <c r="C517" i="10"/>
  <c r="C347" i="10"/>
  <c r="C153" i="10"/>
  <c r="C475" i="10"/>
  <c r="C106" i="10"/>
  <c r="C190" i="10"/>
  <c r="C466" i="10"/>
  <c r="C425" i="10"/>
  <c r="C132" i="10"/>
  <c r="C168" i="10"/>
  <c r="C169" i="10"/>
  <c r="C234" i="10"/>
  <c r="C413" i="10"/>
  <c r="C209" i="10"/>
  <c r="C527" i="10"/>
  <c r="C524" i="10"/>
  <c r="C464" i="10"/>
  <c r="C180" i="10"/>
  <c r="C432" i="10"/>
  <c r="C185" i="10"/>
  <c r="C586" i="10"/>
  <c r="C368" i="10"/>
  <c r="C129" i="10"/>
  <c r="C279" i="10"/>
  <c r="C67" i="10"/>
  <c r="C297" i="10"/>
  <c r="C256" i="10"/>
  <c r="C165" i="10"/>
  <c r="C446" i="10"/>
  <c r="C214" i="10"/>
  <c r="C63" i="10"/>
  <c r="C547" i="10"/>
  <c r="C548" i="10"/>
  <c r="C532" i="10"/>
  <c r="C362" i="10"/>
  <c r="C512" i="10"/>
  <c r="C348" i="10"/>
  <c r="C29" i="10"/>
  <c r="C21" i="10"/>
  <c r="C549" i="10"/>
  <c r="C345" i="10"/>
  <c r="C201" i="10"/>
  <c r="C385" i="10"/>
  <c r="C592" i="10"/>
  <c r="C44" i="10"/>
  <c r="C550" i="10"/>
  <c r="C405" i="10"/>
  <c r="C166" i="10"/>
  <c r="C393" i="10"/>
  <c r="C528" i="10"/>
  <c r="C59" i="10"/>
  <c r="C113" i="10"/>
  <c r="C88" i="10"/>
  <c r="C327" i="10"/>
  <c r="C105" i="10"/>
  <c r="C521" i="10"/>
  <c r="C157" i="10"/>
  <c r="C489" i="10"/>
  <c r="C493" i="10"/>
  <c r="C96" i="10"/>
  <c r="C578" i="10"/>
  <c r="C260" i="10"/>
  <c r="C529" i="10"/>
  <c r="C55" i="10"/>
  <c r="C251" i="10"/>
  <c r="C373" i="10"/>
  <c r="C371" i="10"/>
  <c r="C551" i="10"/>
  <c r="C154" i="10"/>
  <c r="C36" i="10"/>
  <c r="C76" i="10"/>
  <c r="C326" i="10"/>
  <c r="C386" i="10"/>
  <c r="C552" i="10"/>
  <c r="C222" i="10"/>
  <c r="C331" i="10"/>
  <c r="C478" i="10"/>
  <c r="C481" i="10"/>
  <c r="C411" i="10"/>
  <c r="C453" i="10"/>
  <c r="C189" i="10"/>
  <c r="C436" i="10"/>
  <c r="C494" i="10"/>
  <c r="C122" i="10"/>
  <c r="C343" i="10"/>
  <c r="C329" i="10"/>
  <c r="C522" i="10"/>
  <c r="C355" i="10"/>
  <c r="C473" i="10"/>
  <c r="C249" i="10"/>
  <c r="C155" i="10"/>
  <c r="C445" i="10"/>
  <c r="C177" i="10"/>
  <c r="C158" i="10"/>
  <c r="C124" i="10"/>
  <c r="C336" i="10"/>
  <c r="C115" i="10"/>
  <c r="C520" i="10"/>
  <c r="C363" i="10"/>
  <c r="C4" i="10"/>
  <c r="C193" i="10"/>
  <c r="C428" i="10"/>
  <c r="C337" i="10"/>
  <c r="C490" i="10"/>
  <c r="C89" i="10"/>
  <c r="C477" i="10"/>
  <c r="C69" i="10"/>
  <c r="C394" i="10"/>
  <c r="C496" i="10"/>
  <c r="C553" i="10"/>
  <c r="C75" i="10"/>
  <c r="C576" i="10"/>
  <c r="C285" i="10"/>
  <c r="C146" i="10"/>
  <c r="C43" i="10"/>
  <c r="C554" i="10"/>
  <c r="C79" i="10"/>
  <c r="C555" i="10"/>
  <c r="C480" i="10"/>
  <c r="C519" i="10"/>
  <c r="C258" i="10"/>
  <c r="C418" i="10"/>
  <c r="C379" i="10"/>
  <c r="C409" i="10"/>
  <c r="C387" i="10"/>
  <c r="C344" i="10"/>
  <c r="C358" i="10"/>
  <c r="C195" i="10"/>
  <c r="C2" i="10"/>
  <c r="C439" i="10"/>
  <c r="C295" i="10"/>
  <c r="C366" i="10"/>
  <c r="C391" i="10"/>
  <c r="C305" i="10"/>
  <c r="C250" i="10"/>
  <c r="C14" i="10"/>
  <c r="C161" i="10"/>
  <c r="C53" i="10"/>
  <c r="C582" i="10"/>
  <c r="C426" i="10"/>
  <c r="C299" i="10"/>
  <c r="C151" i="10"/>
  <c r="C320" i="10"/>
  <c r="C311" i="10"/>
  <c r="C215" i="10"/>
  <c r="C121" i="10"/>
  <c r="C32" i="10"/>
  <c r="C11" i="10"/>
  <c r="C147" i="10"/>
  <c r="C200" i="10"/>
  <c r="C52" i="10"/>
  <c r="C78" i="10"/>
  <c r="C408" i="10"/>
  <c r="C125" i="10"/>
  <c r="C174" i="10"/>
  <c r="C598" i="10"/>
  <c r="C225" i="10"/>
  <c r="C470" i="10"/>
  <c r="C476" i="10"/>
  <c r="C268" i="10"/>
  <c r="C160" i="10"/>
  <c r="C97" i="10"/>
  <c r="C253" i="10"/>
  <c r="C289" i="10"/>
  <c r="C304" i="10"/>
  <c r="C58" i="10"/>
  <c r="C370" i="10"/>
  <c r="C495" i="10"/>
  <c r="C485" i="10"/>
  <c r="C276" i="10"/>
  <c r="C192" i="10"/>
  <c r="C503" i="10"/>
  <c r="C458" i="10"/>
  <c r="C318" i="10"/>
  <c r="C33" i="10"/>
  <c r="C30" i="10"/>
  <c r="C100" i="10"/>
  <c r="C448" i="10"/>
  <c r="C49" i="10"/>
  <c r="C207" i="10"/>
  <c r="C525" i="10"/>
  <c r="C263" i="10"/>
  <c r="C82" i="10"/>
  <c r="C13" i="10"/>
  <c r="C469" i="10"/>
  <c r="C61" i="10"/>
  <c r="C451" i="10"/>
  <c r="C460" i="10"/>
  <c r="C467" i="10"/>
  <c r="C415" i="10"/>
  <c r="C237" i="10"/>
  <c r="C435" i="10"/>
  <c r="C333" i="10"/>
  <c r="C317" i="10"/>
  <c r="C452" i="10"/>
  <c r="C35" i="10"/>
  <c r="C313" i="10"/>
  <c r="C504" i="10"/>
  <c r="C341" i="10"/>
  <c r="C378" i="10"/>
  <c r="C584" i="10"/>
  <c r="C353" i="10"/>
  <c r="C294" i="10"/>
  <c r="C266" i="10"/>
  <c r="C556" i="10"/>
  <c r="C210" i="10"/>
  <c r="C282" i="10"/>
  <c r="C73" i="10"/>
  <c r="C17" i="10"/>
  <c r="C228" i="10"/>
  <c r="C211" i="10"/>
  <c r="C372" i="10"/>
  <c r="C206" i="10"/>
  <c r="C218" i="10"/>
  <c r="C235" i="10"/>
  <c r="C290" i="10"/>
  <c r="C224" i="10"/>
  <c r="C239" i="10"/>
  <c r="C334" i="10"/>
  <c r="C498" i="10"/>
  <c r="C479" i="10"/>
  <c r="C421" i="10"/>
  <c r="C288" i="10"/>
  <c r="C454" i="10"/>
  <c r="C145" i="10"/>
  <c r="C247" i="10"/>
  <c r="C84" i="10"/>
  <c r="C291" i="10"/>
  <c r="C303" i="10"/>
  <c r="C412" i="10"/>
  <c r="C40" i="10"/>
  <c r="C434" i="10"/>
  <c r="C10" i="10"/>
  <c r="C557" i="10"/>
  <c r="C558" i="10"/>
  <c r="C325" i="10"/>
  <c r="C559" i="10"/>
  <c r="C488" i="10"/>
  <c r="C316" i="10"/>
  <c r="C278" i="10"/>
  <c r="C321" i="10"/>
  <c r="C322" i="10"/>
  <c r="C324" i="10"/>
  <c r="C292" i="10"/>
  <c r="C482" i="10"/>
  <c r="C229" i="10"/>
  <c r="C560" i="10"/>
  <c r="C561" i="10"/>
  <c r="C562" i="10"/>
  <c r="C447" i="10"/>
  <c r="C232" i="10"/>
  <c r="C369" i="10"/>
  <c r="C110" i="10"/>
  <c r="C47" i="10"/>
  <c r="C459" i="10"/>
  <c r="C563" i="10"/>
  <c r="C483" i="10"/>
  <c r="C152" i="10"/>
  <c r="C298" i="10"/>
  <c r="C441" i="10"/>
  <c r="C302" i="10"/>
  <c r="C233" i="10"/>
  <c r="C136" i="10"/>
  <c r="C277" i="10"/>
  <c r="C54" i="10"/>
  <c r="C104" i="10"/>
  <c r="C98" i="10"/>
  <c r="C587" i="10"/>
  <c r="C419" i="10"/>
  <c r="C194" i="10"/>
  <c r="C187" i="10"/>
  <c r="C183" i="10"/>
  <c r="C531" i="10"/>
  <c r="C204" i="10"/>
  <c r="C128" i="10"/>
  <c r="C564" i="10"/>
  <c r="C565" i="10"/>
  <c r="C202" i="10"/>
  <c r="C20" i="10"/>
  <c r="C12" i="10"/>
  <c r="C361" i="10"/>
  <c r="C349" i="10"/>
  <c r="C144" i="10"/>
  <c r="C138" i="10"/>
  <c r="C566" i="10"/>
  <c r="C171" i="10"/>
  <c r="C491" i="10"/>
  <c r="C511" i="10"/>
  <c r="C182" i="10"/>
  <c r="C220" i="10"/>
  <c r="C25" i="10"/>
  <c r="C148" i="10"/>
  <c r="C382" i="10"/>
  <c r="C340" i="10"/>
  <c r="C199" i="10"/>
  <c r="C567" i="10"/>
  <c r="C191" i="10"/>
  <c r="C438" i="10"/>
  <c r="C416" i="10"/>
  <c r="C423" i="10"/>
  <c r="C150" i="10"/>
  <c r="C178" i="10"/>
  <c r="C306" i="10"/>
  <c r="C365" i="10"/>
  <c r="C424" i="10"/>
  <c r="C417" i="10"/>
  <c r="C442" i="10"/>
  <c r="C568" i="10"/>
  <c r="C156" i="10"/>
  <c r="C569" i="10"/>
  <c r="C273" i="10"/>
  <c r="C175" i="10"/>
  <c r="C77" i="10"/>
  <c r="C176" i="10"/>
  <c r="C26" i="10"/>
  <c r="C430" i="10"/>
  <c r="C597" i="10"/>
  <c r="C238" i="10"/>
  <c r="C226" i="10"/>
  <c r="C230" i="10"/>
  <c r="C312" i="10"/>
  <c r="C300" i="10"/>
  <c r="C255" i="10"/>
  <c r="C570" i="10"/>
  <c r="C130" i="10"/>
  <c r="C571" i="10"/>
  <c r="C572" i="10"/>
  <c r="C573" i="10"/>
  <c r="C374" i="10"/>
  <c r="C231" i="10"/>
  <c r="C95" i="10"/>
  <c r="C72" i="10"/>
  <c r="C71" i="10"/>
  <c r="C112" i="10"/>
  <c r="C81" i="10"/>
  <c r="C99" i="10"/>
  <c r="C120" i="10"/>
  <c r="C114" i="10"/>
  <c r="C375" i="10"/>
  <c r="C102" i="10"/>
  <c r="C400" i="10"/>
  <c r="C205" i="10"/>
  <c r="C574" i="10"/>
  <c r="C163" i="10"/>
  <c r="C577" i="10"/>
  <c r="C515" i="10"/>
  <c r="C173" i="10"/>
  <c r="C172" i="10"/>
  <c r="C181" i="10"/>
  <c r="C179" i="10"/>
  <c r="C472" i="10"/>
  <c r="C443" i="10"/>
  <c r="C64" i="10"/>
  <c r="C351" i="10"/>
  <c r="C162" i="10"/>
  <c r="C265" i="10"/>
  <c r="C15" i="10"/>
  <c r="C227" i="10"/>
  <c r="C223" i="10"/>
  <c r="C119" i="10"/>
  <c r="C90" i="10"/>
  <c r="C585" i="10"/>
  <c r="C484" i="10"/>
  <c r="C269" i="10"/>
  <c r="C248" i="10"/>
  <c r="C34" i="10"/>
  <c r="C384" i="10"/>
  <c r="C383" i="10"/>
  <c r="C241" i="10"/>
  <c r="C123" i="10"/>
  <c r="C449" i="10"/>
  <c r="C461" i="10"/>
  <c r="C109" i="10"/>
  <c r="C575" i="10"/>
  <c r="C281" i="10"/>
  <c r="C9" i="10"/>
  <c r="C307" i="10"/>
  <c r="C523" i="10"/>
  <c r="C310" i="10"/>
  <c r="C24" i="10"/>
  <c r="C264" i="10"/>
  <c r="C261" i="10"/>
  <c r="C18" i="10"/>
  <c r="C22" i="10"/>
  <c r="C6" i="10"/>
  <c r="C217" i="10"/>
  <c r="C48" i="10"/>
  <c r="C591" i="10"/>
  <c r="H262" i="10"/>
  <c r="I262" i="10" s="1"/>
  <c r="J262" i="10" s="1"/>
  <c r="H271" i="10"/>
  <c r="B271" i="10" s="1"/>
  <c r="H196" i="10"/>
  <c r="H252" i="10"/>
  <c r="H296" i="10"/>
  <c r="H280" i="10"/>
  <c r="H497" i="10"/>
  <c r="H243" i="10"/>
  <c r="H270" i="10"/>
  <c r="H287" i="10"/>
  <c r="H257" i="10"/>
  <c r="H315" i="10"/>
  <c r="H284" i="10"/>
  <c r="B284" i="10" s="1"/>
  <c r="H275" i="10"/>
  <c r="H274" i="10"/>
  <c r="H197" i="10"/>
  <c r="H91" i="10"/>
  <c r="H94" i="10"/>
  <c r="H398" i="10"/>
  <c r="H38" i="10"/>
  <c r="H65" i="10"/>
  <c r="H410" i="10"/>
  <c r="H87" i="10"/>
  <c r="H533" i="10"/>
  <c r="B533" i="10" s="1"/>
  <c r="H465" i="10"/>
  <c r="H140" i="10"/>
  <c r="H50" i="10"/>
  <c r="H392" i="10"/>
  <c r="H31" i="10"/>
  <c r="H41" i="10"/>
  <c r="H444" i="10"/>
  <c r="H456" i="10"/>
  <c r="H463" i="10"/>
  <c r="H283" i="10"/>
  <c r="B283" i="10" s="1"/>
  <c r="H486" i="10"/>
  <c r="H108" i="10"/>
  <c r="H319" i="10"/>
  <c r="H62" i="10"/>
  <c r="H534" i="10"/>
  <c r="H16" i="10"/>
  <c r="H406" i="10"/>
  <c r="H83" i="10"/>
  <c r="H396" i="10"/>
  <c r="H103" i="10"/>
  <c r="H70" i="10"/>
  <c r="B70" i="10" s="1"/>
  <c r="H85" i="10"/>
  <c r="H74" i="10"/>
  <c r="H535" i="10"/>
  <c r="H7" i="10"/>
  <c r="H404" i="10"/>
  <c r="H80" i="10"/>
  <c r="H505" i="10"/>
  <c r="H86" i="10"/>
  <c r="H68" i="10"/>
  <c r="H92" i="10"/>
  <c r="H5" i="10"/>
  <c r="B5" i="10" s="1"/>
  <c r="H402" i="10"/>
  <c r="H23" i="10"/>
  <c r="H39" i="10"/>
  <c r="B39" i="10" s="1"/>
  <c r="H536" i="10"/>
  <c r="H468" i="10"/>
  <c r="H537" i="10"/>
  <c r="H212" i="10"/>
  <c r="H474" i="10"/>
  <c r="B474" i="10" s="1"/>
  <c r="H381" i="10"/>
  <c r="H593" i="10"/>
  <c r="H293" i="10"/>
  <c r="B293" i="10" s="1"/>
  <c r="H240" i="10"/>
  <c r="H267" i="10"/>
  <c r="H133" i="10"/>
  <c r="H332" i="10"/>
  <c r="H335" i="10"/>
  <c r="B335" i="10" s="1"/>
  <c r="H538" i="10"/>
  <c r="H308" i="10"/>
  <c r="H359" i="10"/>
  <c r="B359" i="10" s="1"/>
  <c r="H364" i="10"/>
  <c r="H514" i="10"/>
  <c r="H149" i="10"/>
  <c r="H530" i="10"/>
  <c r="H367" i="10"/>
  <c r="B367" i="10" s="1"/>
  <c r="H159" i="10"/>
  <c r="H244" i="10"/>
  <c r="H143" i="10"/>
  <c r="B143" i="10" s="1"/>
  <c r="H507" i="10"/>
  <c r="H221" i="10"/>
  <c r="H184" i="10"/>
  <c r="H323" i="10"/>
  <c r="H539" i="10"/>
  <c r="B539" i="10" s="1"/>
  <c r="H401" i="10"/>
  <c r="H455" i="10"/>
  <c r="H590" i="10"/>
  <c r="B590" i="10" s="1"/>
  <c r="H403" i="10"/>
  <c r="H399" i="10"/>
  <c r="H487" i="10"/>
  <c r="H354" i="10"/>
  <c r="H471" i="10"/>
  <c r="B471" i="10" s="1"/>
  <c r="H135" i="10"/>
  <c r="H510" i="10"/>
  <c r="H186" i="10"/>
  <c r="B186" i="10" s="1"/>
  <c r="H339" i="10"/>
  <c r="H188" i="10"/>
  <c r="H583" i="10"/>
  <c r="H131" i="10"/>
  <c r="H518" i="10"/>
  <c r="B518" i="10" s="1"/>
  <c r="H540" i="10"/>
  <c r="H541" i="10"/>
  <c r="H395" i="10"/>
  <c r="B395" i="10" s="1"/>
  <c r="H509" i="10"/>
  <c r="H338" i="10"/>
  <c r="H208" i="10"/>
  <c r="H357" i="10"/>
  <c r="H350" i="10"/>
  <c r="B350" i="10" s="1"/>
  <c r="H499" i="10"/>
  <c r="H309" i="10"/>
  <c r="H457" i="10"/>
  <c r="B457" i="10" s="1"/>
  <c r="H127" i="10"/>
  <c r="H433" i="10"/>
  <c r="H581" i="10"/>
  <c r="H429" i="10"/>
  <c r="H437" i="10"/>
  <c r="B437" i="10" s="1"/>
  <c r="H388" i="10"/>
  <c r="H542" i="10"/>
  <c r="H376" i="10"/>
  <c r="B376" i="10" s="1"/>
  <c r="H60" i="10"/>
  <c r="H580" i="10"/>
  <c r="H595" i="10"/>
  <c r="H360" i="10"/>
  <c r="H589" i="10"/>
  <c r="B589" i="10" s="1"/>
  <c r="H352" i="10"/>
  <c r="H213" i="10"/>
  <c r="H117" i="10"/>
  <c r="B117" i="10" s="1"/>
  <c r="H462" i="10"/>
  <c r="H137" i="10"/>
  <c r="H390" i="10"/>
  <c r="H543" i="10"/>
  <c r="H42" i="10"/>
  <c r="B42" i="10" s="1"/>
  <c r="H508" i="10"/>
  <c r="H216" i="10"/>
  <c r="H506" i="10"/>
  <c r="B506" i="10" s="1"/>
  <c r="H28" i="10"/>
  <c r="H27" i="10"/>
  <c r="H431" i="10"/>
  <c r="H380" i="10"/>
  <c r="H139" i="10"/>
  <c r="B139" i="10" s="1"/>
  <c r="H141" i="10"/>
  <c r="H203" i="10"/>
  <c r="H118" i="10"/>
  <c r="B118" i="10" s="1"/>
  <c r="H167" i="10"/>
  <c r="H286" i="10"/>
  <c r="H236" i="10"/>
  <c r="H164" i="10"/>
  <c r="H259" i="10"/>
  <c r="B259" i="10" s="1"/>
  <c r="H3" i="10"/>
  <c r="H328" i="10"/>
  <c r="H500" i="10"/>
  <c r="B500" i="10" s="1"/>
  <c r="H492" i="10"/>
  <c r="H422" i="10"/>
  <c r="H544" i="10"/>
  <c r="H246" i="10"/>
  <c r="H107" i="10"/>
  <c r="B107" i="10" s="1"/>
  <c r="H19" i="10"/>
  <c r="H57" i="10"/>
  <c r="H342" i="10"/>
  <c r="B342" i="10" s="1"/>
  <c r="H513" i="10"/>
  <c r="H301" i="10"/>
  <c r="H314" i="10"/>
  <c r="H8" i="10"/>
  <c r="H356" i="10"/>
  <c r="B356" i="10" s="1"/>
  <c r="H330" i="10"/>
  <c r="H346" i="10"/>
  <c r="H377" i="10"/>
  <c r="B377" i="10" s="1"/>
  <c r="H407" i="10"/>
  <c r="H56" i="10"/>
  <c r="H170" i="10"/>
  <c r="H414" i="10"/>
  <c r="H397" i="10"/>
  <c r="B397" i="10" s="1"/>
  <c r="H51" i="10"/>
  <c r="H545" i="10"/>
  <c r="H245" i="10"/>
  <c r="B245" i="10" s="1"/>
  <c r="H254" i="10"/>
  <c r="H219" i="10"/>
  <c r="H46" i="10"/>
  <c r="H427" i="10"/>
  <c r="H126" i="10"/>
  <c r="B126" i="10" s="1"/>
  <c r="H594" i="10"/>
  <c r="H502" i="10"/>
  <c r="H142" i="10"/>
  <c r="B142" i="10" s="1"/>
  <c r="H389" i="10"/>
  <c r="H501" i="10"/>
  <c r="H526" i="10"/>
  <c r="H101" i="10"/>
  <c r="H440" i="10"/>
  <c r="B440" i="10" s="1"/>
  <c r="H45" i="10"/>
  <c r="H516" i="10"/>
  <c r="H272" i="10"/>
  <c r="B272" i="10" s="1"/>
  <c r="H588" i="10"/>
  <c r="H37" i="10"/>
  <c r="H450" i="10"/>
  <c r="H134" i="10"/>
  <c r="H596" i="10"/>
  <c r="B596" i="10" s="1"/>
  <c r="H579" i="10"/>
  <c r="H546" i="10"/>
  <c r="H198" i="10"/>
  <c r="B198" i="10" s="1"/>
  <c r="H242" i="10"/>
  <c r="H111" i="10"/>
  <c r="H116" i="10"/>
  <c r="H66" i="10"/>
  <c r="H93" i="10"/>
  <c r="B93" i="10" s="1"/>
  <c r="H420" i="10"/>
  <c r="H517" i="10"/>
  <c r="H347" i="10"/>
  <c r="B347" i="10" s="1"/>
  <c r="H153" i="10"/>
  <c r="H475" i="10"/>
  <c r="H106" i="10"/>
  <c r="H190" i="10"/>
  <c r="H466" i="10"/>
  <c r="B466" i="10" s="1"/>
  <c r="H425" i="10"/>
  <c r="H132" i="10"/>
  <c r="H168" i="10"/>
  <c r="B168" i="10" s="1"/>
  <c r="H169" i="10"/>
  <c r="H234" i="10"/>
  <c r="H413" i="10"/>
  <c r="H209" i="10"/>
  <c r="H527" i="10"/>
  <c r="B527" i="10" s="1"/>
  <c r="H524" i="10"/>
  <c r="H464" i="10"/>
  <c r="H180" i="10"/>
  <c r="B180" i="10" s="1"/>
  <c r="H432" i="10"/>
  <c r="H185" i="10"/>
  <c r="H586" i="10"/>
  <c r="H368" i="10"/>
  <c r="H129" i="10"/>
  <c r="B129" i="10" s="1"/>
  <c r="H279" i="10"/>
  <c r="H67" i="10"/>
  <c r="H297" i="10"/>
  <c r="B297" i="10" s="1"/>
  <c r="H256" i="10"/>
  <c r="H165" i="10"/>
  <c r="H446" i="10"/>
  <c r="H214" i="10"/>
  <c r="H63" i="10"/>
  <c r="B63" i="10" s="1"/>
  <c r="H547" i="10"/>
  <c r="H548" i="10"/>
  <c r="H532" i="10"/>
  <c r="B532" i="10" s="1"/>
  <c r="H362" i="10"/>
  <c r="H512" i="10"/>
  <c r="H348" i="10"/>
  <c r="H29" i="10"/>
  <c r="H21" i="10"/>
  <c r="B21" i="10" s="1"/>
  <c r="H549" i="10"/>
  <c r="H345" i="10"/>
  <c r="H201" i="10"/>
  <c r="B201" i="10" s="1"/>
  <c r="H385" i="10"/>
  <c r="H592" i="10"/>
  <c r="H44" i="10"/>
  <c r="H550" i="10"/>
  <c r="H405" i="10"/>
  <c r="B405" i="10" s="1"/>
  <c r="H166" i="10"/>
  <c r="H393" i="10"/>
  <c r="H528" i="10"/>
  <c r="B528" i="10" s="1"/>
  <c r="H59" i="10"/>
  <c r="H113" i="10"/>
  <c r="H88" i="10"/>
  <c r="H327" i="10"/>
  <c r="H105" i="10"/>
  <c r="B105" i="10" s="1"/>
  <c r="H521" i="10"/>
  <c r="H157" i="10"/>
  <c r="H489" i="10"/>
  <c r="B489" i="10" s="1"/>
  <c r="H493" i="10"/>
  <c r="H96" i="10"/>
  <c r="H578" i="10"/>
  <c r="H260" i="10"/>
  <c r="H529" i="10"/>
  <c r="B529" i="10" s="1"/>
  <c r="H55" i="10"/>
  <c r="H251" i="10"/>
  <c r="H373" i="10"/>
  <c r="B373" i="10" s="1"/>
  <c r="H371" i="10"/>
  <c r="H551" i="10"/>
  <c r="H154" i="10"/>
  <c r="H36" i="10"/>
  <c r="H76" i="10"/>
  <c r="B76" i="10" s="1"/>
  <c r="H326" i="10"/>
  <c r="H386" i="10"/>
  <c r="H552" i="10"/>
  <c r="B552" i="10" s="1"/>
  <c r="H222" i="10"/>
  <c r="H331" i="10"/>
  <c r="H478" i="10"/>
  <c r="H481" i="10"/>
  <c r="H411" i="10"/>
  <c r="B411" i="10" s="1"/>
  <c r="H453" i="10"/>
  <c r="H189" i="10"/>
  <c r="H436" i="10"/>
  <c r="B436" i="10" s="1"/>
  <c r="H494" i="10"/>
  <c r="H122" i="10"/>
  <c r="H343" i="10"/>
  <c r="H329" i="10"/>
  <c r="H522" i="10"/>
  <c r="B522" i="10" s="1"/>
  <c r="H355" i="10"/>
  <c r="H473" i="10"/>
  <c r="H249" i="10"/>
  <c r="B249" i="10" s="1"/>
  <c r="H155" i="10"/>
  <c r="H445" i="10"/>
  <c r="H177" i="10"/>
  <c r="H158" i="10"/>
  <c r="H124" i="10"/>
  <c r="B124" i="10" s="1"/>
  <c r="H336" i="10"/>
  <c r="H115" i="10"/>
  <c r="H520" i="10"/>
  <c r="B520" i="10" s="1"/>
  <c r="H363" i="10"/>
  <c r="H4" i="10"/>
  <c r="H193" i="10"/>
  <c r="H428" i="10"/>
  <c r="H337" i="10"/>
  <c r="B337" i="10" s="1"/>
  <c r="H490" i="10"/>
  <c r="H89" i="10"/>
  <c r="H477" i="10"/>
  <c r="B477" i="10" s="1"/>
  <c r="H69" i="10"/>
  <c r="H394" i="10"/>
  <c r="H496" i="10"/>
  <c r="H553" i="10"/>
  <c r="H75" i="10"/>
  <c r="B75" i="10" s="1"/>
  <c r="H576" i="10"/>
  <c r="H285" i="10"/>
  <c r="H146" i="10"/>
  <c r="B146" i="10" s="1"/>
  <c r="H43" i="10"/>
  <c r="H554" i="10"/>
  <c r="H79" i="10"/>
  <c r="H555" i="10"/>
  <c r="H480" i="10"/>
  <c r="B480" i="10" s="1"/>
  <c r="H519" i="10"/>
  <c r="H258" i="10"/>
  <c r="H418" i="10"/>
  <c r="B418" i="10" s="1"/>
  <c r="H379" i="10"/>
  <c r="H409" i="10"/>
  <c r="H387" i="10"/>
  <c r="H344" i="10"/>
  <c r="H358" i="10"/>
  <c r="B358" i="10" s="1"/>
  <c r="H195" i="10"/>
  <c r="H2" i="10"/>
  <c r="H439" i="10"/>
  <c r="B439" i="10" s="1"/>
  <c r="H295" i="10"/>
  <c r="H366" i="10"/>
  <c r="H391" i="10"/>
  <c r="H305" i="10"/>
  <c r="H250" i="10"/>
  <c r="B250" i="10" s="1"/>
  <c r="H14" i="10"/>
  <c r="H161" i="10"/>
  <c r="H53" i="10"/>
  <c r="B53" i="10" s="1"/>
  <c r="H582" i="10"/>
  <c r="H426" i="10"/>
  <c r="H299" i="10"/>
  <c r="H151" i="10"/>
  <c r="H320" i="10"/>
  <c r="B320" i="10" s="1"/>
  <c r="H311" i="10"/>
  <c r="H215" i="10"/>
  <c r="H121" i="10"/>
  <c r="B121" i="10" s="1"/>
  <c r="H32" i="10"/>
  <c r="H11" i="10"/>
  <c r="H147" i="10"/>
  <c r="H200" i="10"/>
  <c r="H52" i="10"/>
  <c r="B52" i="10" s="1"/>
  <c r="H78" i="10"/>
  <c r="H408" i="10"/>
  <c r="H125" i="10"/>
  <c r="B125" i="10" s="1"/>
  <c r="H174" i="10"/>
  <c r="H598" i="10"/>
  <c r="H225" i="10"/>
  <c r="H470" i="10"/>
  <c r="H476" i="10"/>
  <c r="B476" i="10" s="1"/>
  <c r="H268" i="10"/>
  <c r="H160" i="10"/>
  <c r="H97" i="10"/>
  <c r="B97" i="10" s="1"/>
  <c r="H253" i="10"/>
  <c r="H289" i="10"/>
  <c r="H304" i="10"/>
  <c r="H58" i="10"/>
  <c r="H370" i="10"/>
  <c r="B370" i="10" s="1"/>
  <c r="H495" i="10"/>
  <c r="H485" i="10"/>
  <c r="H276" i="10"/>
  <c r="B276" i="10" s="1"/>
  <c r="H192" i="10"/>
  <c r="H503" i="10"/>
  <c r="H458" i="10"/>
  <c r="H318" i="10"/>
  <c r="H33" i="10"/>
  <c r="B33" i="10" s="1"/>
  <c r="H30" i="10"/>
  <c r="H100" i="10"/>
  <c r="H448" i="10"/>
  <c r="B448" i="10" s="1"/>
  <c r="H49" i="10"/>
  <c r="H207" i="10"/>
  <c r="H525" i="10"/>
  <c r="H263" i="10"/>
  <c r="H82" i="10"/>
  <c r="B82" i="10" s="1"/>
  <c r="H13" i="10"/>
  <c r="H469" i="10"/>
  <c r="H61" i="10"/>
  <c r="B61" i="10" s="1"/>
  <c r="H451" i="10"/>
  <c r="H460" i="10"/>
  <c r="H467" i="10"/>
  <c r="H415" i="10"/>
  <c r="H237" i="10"/>
  <c r="B237" i="10" s="1"/>
  <c r="H435" i="10"/>
  <c r="H333" i="10"/>
  <c r="H317" i="10"/>
  <c r="B317" i="10" s="1"/>
  <c r="H452" i="10"/>
  <c r="H35" i="10"/>
  <c r="H313" i="10"/>
  <c r="H504" i="10"/>
  <c r="H341" i="10"/>
  <c r="B341" i="10" s="1"/>
  <c r="H378" i="10"/>
  <c r="H584" i="10"/>
  <c r="H353" i="10"/>
  <c r="B353" i="10" s="1"/>
  <c r="H294" i="10"/>
  <c r="H266" i="10"/>
  <c r="H556" i="10"/>
  <c r="H210" i="10"/>
  <c r="H282" i="10"/>
  <c r="B282" i="10" s="1"/>
  <c r="H73" i="10"/>
  <c r="H17" i="10"/>
  <c r="H228" i="10"/>
  <c r="B228" i="10" s="1"/>
  <c r="H211" i="10"/>
  <c r="H372" i="10"/>
  <c r="H206" i="10"/>
  <c r="H218" i="10"/>
  <c r="B218" i="10" s="1"/>
  <c r="H235" i="10"/>
  <c r="B235" i="10" s="1"/>
  <c r="H290" i="10"/>
  <c r="H224" i="10"/>
  <c r="H239" i="10"/>
  <c r="B239" i="10" s="1"/>
  <c r="H334" i="10"/>
  <c r="H498" i="10"/>
  <c r="H479" i="10"/>
  <c r="H421" i="10"/>
  <c r="B421" i="10" s="1"/>
  <c r="H288" i="10"/>
  <c r="B288" i="10" s="1"/>
  <c r="H454" i="10"/>
  <c r="H145" i="10"/>
  <c r="H247" i="10"/>
  <c r="B247" i="10" s="1"/>
  <c r="H84" i="10"/>
  <c r="H291" i="10"/>
  <c r="B291" i="10" s="1"/>
  <c r="H303" i="10"/>
  <c r="H412" i="10"/>
  <c r="B412" i="10" s="1"/>
  <c r="H40" i="10"/>
  <c r="B40" i="10" s="1"/>
  <c r="H434" i="10"/>
  <c r="H10" i="10"/>
  <c r="H557" i="10"/>
  <c r="B557" i="10" s="1"/>
  <c r="H558" i="10"/>
  <c r="H325" i="10"/>
  <c r="B325" i="10" s="1"/>
  <c r="H559" i="10"/>
  <c r="H488" i="10"/>
  <c r="B488" i="10" s="1"/>
  <c r="H316" i="10"/>
  <c r="B316" i="10" s="1"/>
  <c r="H278" i="10"/>
  <c r="H321" i="10"/>
  <c r="H322" i="10"/>
  <c r="B322" i="10" s="1"/>
  <c r="H324" i="10"/>
  <c r="H292" i="10"/>
  <c r="B292" i="10" s="1"/>
  <c r="H482" i="10"/>
  <c r="H229" i="10"/>
  <c r="B229" i="10" s="1"/>
  <c r="H560" i="10"/>
  <c r="B560" i="10" s="1"/>
  <c r="H561" i="10"/>
  <c r="H562" i="10"/>
  <c r="H447" i="10"/>
  <c r="B447" i="10" s="1"/>
  <c r="H232" i="10"/>
  <c r="H369" i="10"/>
  <c r="B369" i="10" s="1"/>
  <c r="H110" i="10"/>
  <c r="H47" i="10"/>
  <c r="B47" i="10" s="1"/>
  <c r="H459" i="10"/>
  <c r="B459" i="10" s="1"/>
  <c r="H563" i="10"/>
  <c r="H483" i="10"/>
  <c r="H152" i="10"/>
  <c r="B152" i="10" s="1"/>
  <c r="H298" i="10"/>
  <c r="H441" i="10"/>
  <c r="B441" i="10" s="1"/>
  <c r="H302" i="10"/>
  <c r="B302" i="10" s="1"/>
  <c r="H233" i="10"/>
  <c r="B233" i="10" s="1"/>
  <c r="H136" i="10"/>
  <c r="B136" i="10" s="1"/>
  <c r="H277" i="10"/>
  <c r="H54" i="10"/>
  <c r="H104" i="10"/>
  <c r="B104" i="10" s="1"/>
  <c r="H98" i="10"/>
  <c r="H587" i="10"/>
  <c r="B587" i="10" s="1"/>
  <c r="H419" i="10"/>
  <c r="B419" i="10" s="1"/>
  <c r="H194" i="10"/>
  <c r="B194" i="10" s="1"/>
  <c r="H187" i="10"/>
  <c r="B187" i="10" s="1"/>
  <c r="H183" i="10"/>
  <c r="H531" i="10"/>
  <c r="H204" i="10"/>
  <c r="B204" i="10" s="1"/>
  <c r="H128" i="10"/>
  <c r="H564" i="10"/>
  <c r="B564" i="10" s="1"/>
  <c r="H565" i="10"/>
  <c r="B565" i="10" s="1"/>
  <c r="H202" i="10"/>
  <c r="B202" i="10" s="1"/>
  <c r="H20" i="10"/>
  <c r="B20" i="10" s="1"/>
  <c r="H12" i="10"/>
  <c r="H361" i="10"/>
  <c r="H349" i="10"/>
  <c r="B349" i="10" s="1"/>
  <c r="H144" i="10"/>
  <c r="H138" i="10"/>
  <c r="B138" i="10" s="1"/>
  <c r="H566" i="10"/>
  <c r="B566" i="10" s="1"/>
  <c r="H171" i="10"/>
  <c r="B171" i="10" s="1"/>
  <c r="H491" i="10"/>
  <c r="B491" i="10" s="1"/>
  <c r="H511" i="10"/>
  <c r="H182" i="10"/>
  <c r="H220" i="10"/>
  <c r="B220" i="10" s="1"/>
  <c r="H25" i="10"/>
  <c r="H148" i="10"/>
  <c r="B148" i="10" s="1"/>
  <c r="H382" i="10"/>
  <c r="B382" i="10" s="1"/>
  <c r="H340" i="10"/>
  <c r="B340" i="10" s="1"/>
  <c r="H199" i="10"/>
  <c r="B199" i="10" s="1"/>
  <c r="H567" i="10"/>
  <c r="H191" i="10"/>
  <c r="H438" i="10"/>
  <c r="B438" i="10" s="1"/>
  <c r="H416" i="10"/>
  <c r="H423" i="10"/>
  <c r="B423" i="10" s="1"/>
  <c r="H150" i="10"/>
  <c r="B150" i="10" s="1"/>
  <c r="H178" i="10"/>
  <c r="B178" i="10" s="1"/>
  <c r="H306" i="10"/>
  <c r="B306" i="10" s="1"/>
  <c r="H365" i="10"/>
  <c r="I365" i="10" s="1"/>
  <c r="J365" i="10" s="1"/>
  <c r="H424" i="10"/>
  <c r="H417" i="10"/>
  <c r="B417" i="10" s="1"/>
  <c r="H442" i="10"/>
  <c r="H568" i="10"/>
  <c r="B568" i="10" s="1"/>
  <c r="H156" i="10"/>
  <c r="B156" i="10" s="1"/>
  <c r="H569" i="10"/>
  <c r="B569" i="10" s="1"/>
  <c r="H273" i="10"/>
  <c r="B273" i="10" s="1"/>
  <c r="H175" i="10"/>
  <c r="H77" i="10"/>
  <c r="H176" i="10"/>
  <c r="B176" i="10" s="1"/>
  <c r="H26" i="10"/>
  <c r="H430" i="10"/>
  <c r="B430" i="10" s="1"/>
  <c r="H597" i="10"/>
  <c r="B597" i="10" s="1"/>
  <c r="H238" i="10"/>
  <c r="B238" i="10" s="1"/>
  <c r="H226" i="10"/>
  <c r="B226" i="10" s="1"/>
  <c r="H230" i="10"/>
  <c r="H312" i="10"/>
  <c r="H300" i="10"/>
  <c r="B300" i="10" s="1"/>
  <c r="H255" i="10"/>
  <c r="H570" i="10"/>
  <c r="B570" i="10" s="1"/>
  <c r="H130" i="10"/>
  <c r="B130" i="10" s="1"/>
  <c r="H571" i="10"/>
  <c r="B571" i="10" s="1"/>
  <c r="H572" i="10"/>
  <c r="B572" i="10" s="1"/>
  <c r="H573" i="10"/>
  <c r="H374" i="10"/>
  <c r="H231" i="10"/>
  <c r="B231" i="10" s="1"/>
  <c r="H95" i="10"/>
  <c r="H72" i="10"/>
  <c r="B72" i="10" s="1"/>
  <c r="H71" i="10"/>
  <c r="B71" i="10" s="1"/>
  <c r="H112" i="10"/>
  <c r="B112" i="10" s="1"/>
  <c r="H81" i="10"/>
  <c r="B81" i="10" s="1"/>
  <c r="H99" i="10"/>
  <c r="H120" i="10"/>
  <c r="H114" i="10"/>
  <c r="B114" i="10" s="1"/>
  <c r="H375" i="10"/>
  <c r="H102" i="10"/>
  <c r="B102" i="10" s="1"/>
  <c r="H400" i="10"/>
  <c r="B400" i="10" s="1"/>
  <c r="H205" i="10"/>
  <c r="B205" i="10" s="1"/>
  <c r="H574" i="10"/>
  <c r="B574" i="10" s="1"/>
  <c r="H163" i="10"/>
  <c r="H577" i="10"/>
  <c r="H515" i="10"/>
  <c r="B515" i="10" s="1"/>
  <c r="H173" i="10"/>
  <c r="H172" i="10"/>
  <c r="B172" i="10" s="1"/>
  <c r="H181" i="10"/>
  <c r="B181" i="10" s="1"/>
  <c r="H179" i="10"/>
  <c r="B179" i="10" s="1"/>
  <c r="H472" i="10"/>
  <c r="B472" i="10" s="1"/>
  <c r="H443" i="10"/>
  <c r="H64" i="10"/>
  <c r="H351" i="10"/>
  <c r="B351" i="10" s="1"/>
  <c r="H162" i="10"/>
  <c r="H265" i="10"/>
  <c r="B265" i="10" s="1"/>
  <c r="H15" i="10"/>
  <c r="B15" i="10" s="1"/>
  <c r="H227" i="10"/>
  <c r="B227" i="10" s="1"/>
  <c r="H223" i="10"/>
  <c r="B223" i="10" s="1"/>
  <c r="H119" i="10"/>
  <c r="H90" i="10"/>
  <c r="H585" i="10"/>
  <c r="B585" i="10" s="1"/>
  <c r="H484" i="10"/>
  <c r="H269" i="10"/>
  <c r="B269" i="10" s="1"/>
  <c r="H248" i="10"/>
  <c r="B248" i="10" s="1"/>
  <c r="H34" i="10"/>
  <c r="B34" i="10" s="1"/>
  <c r="H384" i="10"/>
  <c r="B384" i="10" s="1"/>
  <c r="H383" i="10"/>
  <c r="B383" i="10" s="1"/>
  <c r="H241" i="10"/>
  <c r="H123" i="10"/>
  <c r="B123" i="10" s="1"/>
  <c r="H449" i="10"/>
  <c r="H461" i="10"/>
  <c r="B461" i="10" s="1"/>
  <c r="H109" i="10"/>
  <c r="B109" i="10" s="1"/>
  <c r="H575" i="10"/>
  <c r="B575" i="10" s="1"/>
  <c r="H281" i="10"/>
  <c r="B281" i="10" s="1"/>
  <c r="H9" i="10"/>
  <c r="B9" i="10" s="1"/>
  <c r="H307" i="10"/>
  <c r="H523" i="10"/>
  <c r="B523" i="10" s="1"/>
  <c r="H310" i="10"/>
  <c r="H24" i="10"/>
  <c r="B24" i="10" s="1"/>
  <c r="H264" i="10"/>
  <c r="B264" i="10" s="1"/>
  <c r="H261" i="10"/>
  <c r="B261" i="10" s="1"/>
  <c r="H18" i="10"/>
  <c r="B18" i="10" s="1"/>
  <c r="H22" i="10"/>
  <c r="B22" i="10" s="1"/>
  <c r="H6" i="10"/>
  <c r="B6" i="10" s="1"/>
  <c r="H217" i="10"/>
  <c r="B217" i="10" s="1"/>
  <c r="H48" i="10"/>
  <c r="H591" i="10"/>
  <c r="B591" i="10" s="1"/>
  <c r="C78" i="9"/>
  <c r="C92" i="9"/>
  <c r="C93" i="9"/>
  <c r="C99" i="9"/>
  <c r="C36" i="9"/>
  <c r="C42" i="9"/>
  <c r="C407" i="9"/>
  <c r="C46" i="9"/>
  <c r="C19" i="9"/>
  <c r="C22" i="9"/>
  <c r="C54" i="9"/>
  <c r="C23" i="9"/>
  <c r="C47" i="9"/>
  <c r="C45" i="9"/>
  <c r="C12" i="9"/>
  <c r="C362" i="9"/>
  <c r="C501" i="9"/>
  <c r="C502" i="9"/>
  <c r="C503" i="9"/>
  <c r="C504" i="9"/>
  <c r="C505" i="9"/>
  <c r="C506" i="9"/>
  <c r="C507" i="9"/>
  <c r="C508" i="9"/>
  <c r="C592" i="9"/>
  <c r="C509" i="9"/>
  <c r="C442" i="9"/>
  <c r="C510" i="9"/>
  <c r="C511" i="9"/>
  <c r="C512" i="9"/>
  <c r="C446" i="9"/>
  <c r="C315" i="9"/>
  <c r="C411" i="9"/>
  <c r="C298" i="9"/>
  <c r="C212" i="9"/>
  <c r="C440" i="9"/>
  <c r="C513" i="9"/>
  <c r="C514" i="9"/>
  <c r="C340" i="9"/>
  <c r="C515" i="9"/>
  <c r="C516" i="9"/>
  <c r="C517" i="9"/>
  <c r="C518" i="9"/>
  <c r="C519" i="9"/>
  <c r="C406" i="9"/>
  <c r="C485" i="9"/>
  <c r="C520" i="9"/>
  <c r="C521" i="9"/>
  <c r="C413" i="9"/>
  <c r="C522" i="9"/>
  <c r="C523" i="9"/>
  <c r="C39" i="9"/>
  <c r="C524" i="9"/>
  <c r="C525" i="9"/>
  <c r="C526" i="9"/>
  <c r="C527" i="9"/>
  <c r="C528" i="9"/>
  <c r="C409" i="9"/>
  <c r="C529" i="9"/>
  <c r="C433" i="9"/>
  <c r="C243" i="9"/>
  <c r="C530" i="9"/>
  <c r="C211" i="9"/>
  <c r="C159" i="9"/>
  <c r="C531" i="9"/>
  <c r="C286" i="9"/>
  <c r="C486" i="9"/>
  <c r="C49" i="9"/>
  <c r="C37" i="9"/>
  <c r="C490" i="9"/>
  <c r="C532" i="9"/>
  <c r="C484" i="9"/>
  <c r="C533" i="9"/>
  <c r="C55" i="9"/>
  <c r="C463" i="9"/>
  <c r="C377" i="9"/>
  <c r="C402" i="9"/>
  <c r="C294" i="9"/>
  <c r="C344" i="9"/>
  <c r="C349" i="9"/>
  <c r="C259" i="9"/>
  <c r="C248" i="9"/>
  <c r="C593" i="9"/>
  <c r="C432" i="9"/>
  <c r="C488" i="9"/>
  <c r="C356" i="9"/>
  <c r="C360" i="9"/>
  <c r="C534" i="9"/>
  <c r="C535" i="9"/>
  <c r="C373" i="9"/>
  <c r="C111" i="9"/>
  <c r="C192" i="9"/>
  <c r="C275" i="9"/>
  <c r="C72" i="9"/>
  <c r="C375" i="9"/>
  <c r="C204" i="9"/>
  <c r="C252" i="9"/>
  <c r="C476" i="9"/>
  <c r="C80" i="9"/>
  <c r="C459" i="9"/>
  <c r="C278" i="9"/>
  <c r="C472" i="9"/>
  <c r="C96" i="9"/>
  <c r="C389" i="9"/>
  <c r="C448" i="9"/>
  <c r="C249" i="9"/>
  <c r="C479" i="9"/>
  <c r="C452" i="9"/>
  <c r="C117" i="9"/>
  <c r="C536" i="9"/>
  <c r="C250" i="9"/>
  <c r="C289" i="9"/>
  <c r="C310" i="9"/>
  <c r="C180" i="9"/>
  <c r="C290" i="9"/>
  <c r="C370" i="9"/>
  <c r="C245" i="9"/>
  <c r="C279" i="9"/>
  <c r="C594" i="9"/>
  <c r="C157" i="9"/>
  <c r="C480" i="9"/>
  <c r="C187" i="9"/>
  <c r="C591" i="9"/>
  <c r="C110" i="9"/>
  <c r="C311" i="9"/>
  <c r="C142" i="9"/>
  <c r="C364" i="9"/>
  <c r="C118" i="9"/>
  <c r="C358" i="9"/>
  <c r="C499" i="9"/>
  <c r="C293" i="9"/>
  <c r="C18" i="9"/>
  <c r="C210" i="9"/>
  <c r="C232" i="9"/>
  <c r="C537" i="9"/>
  <c r="C361" i="9"/>
  <c r="C438" i="9"/>
  <c r="C209" i="9"/>
  <c r="C75" i="9"/>
  <c r="C26" i="9"/>
  <c r="C71" i="9"/>
  <c r="C240" i="9"/>
  <c r="C538" i="9"/>
  <c r="C539" i="9"/>
  <c r="C273" i="9"/>
  <c r="C540" i="9"/>
  <c r="C541" i="9"/>
  <c r="C542" i="9"/>
  <c r="C317" i="9"/>
  <c r="C57" i="9"/>
  <c r="C165" i="9"/>
  <c r="C352" i="9"/>
  <c r="C2" i="9"/>
  <c r="C4" i="9"/>
  <c r="C314" i="9"/>
  <c r="C218" i="9"/>
  <c r="C83" i="9"/>
  <c r="C91" i="9"/>
  <c r="C195" i="9"/>
  <c r="C82" i="9"/>
  <c r="C8" i="9"/>
  <c r="C62" i="9"/>
  <c r="C130" i="9"/>
  <c r="C543" i="9"/>
  <c r="C453" i="9"/>
  <c r="C462" i="9"/>
  <c r="C7" i="9"/>
  <c r="C366" i="9"/>
  <c r="C213" i="9"/>
  <c r="C450" i="9"/>
  <c r="C29" i="9"/>
  <c r="C441" i="9"/>
  <c r="C164" i="9"/>
  <c r="C258" i="9"/>
  <c r="C464" i="9"/>
  <c r="C158" i="9"/>
  <c r="C447" i="9"/>
  <c r="C318" i="9"/>
  <c r="C424" i="9"/>
  <c r="C393" i="9"/>
  <c r="C191" i="9"/>
  <c r="C34" i="9"/>
  <c r="C308" i="9"/>
  <c r="C544" i="9"/>
  <c r="C414" i="9"/>
  <c r="C410" i="9"/>
  <c r="C305" i="9"/>
  <c r="C141" i="9"/>
  <c r="C595" i="9"/>
  <c r="C427" i="9"/>
  <c r="C395" i="9"/>
  <c r="C129" i="9"/>
  <c r="C14" i="9"/>
  <c r="C172" i="9"/>
  <c r="C496" i="9"/>
  <c r="C491" i="9"/>
  <c r="C56" i="9"/>
  <c r="C473" i="9"/>
  <c r="C89" i="9"/>
  <c r="C471" i="9"/>
  <c r="C167" i="9"/>
  <c r="C545" i="9"/>
  <c r="C420" i="9"/>
  <c r="C546" i="9"/>
  <c r="C443" i="9"/>
  <c r="C200" i="9"/>
  <c r="C547" i="9"/>
  <c r="C548" i="9"/>
  <c r="C421" i="9"/>
  <c r="C589" i="9"/>
  <c r="C328" i="9"/>
  <c r="C128" i="9"/>
  <c r="C156" i="9"/>
  <c r="C282" i="9"/>
  <c r="C549" i="9"/>
  <c r="C116" i="9"/>
  <c r="C155" i="9"/>
  <c r="C264" i="9"/>
  <c r="C430" i="9"/>
  <c r="C590" i="9"/>
  <c r="C188" i="9"/>
  <c r="C226" i="9"/>
  <c r="C198" i="9"/>
  <c r="C456" i="9"/>
  <c r="C253" i="9"/>
  <c r="C247" i="9"/>
  <c r="C169" i="9"/>
  <c r="C468" i="9"/>
  <c r="C394" i="9"/>
  <c r="C40" i="9"/>
  <c r="C113" i="9"/>
  <c r="C236" i="9"/>
  <c r="C86" i="9"/>
  <c r="C41" i="9"/>
  <c r="C281" i="9"/>
  <c r="C15" i="9"/>
  <c r="C43" i="9"/>
  <c r="C6" i="9"/>
  <c r="C378" i="9"/>
  <c r="C206" i="9"/>
  <c r="C87" i="9"/>
  <c r="C277" i="9"/>
  <c r="C161" i="9"/>
  <c r="C489" i="9"/>
  <c r="C444" i="9"/>
  <c r="C342" i="9"/>
  <c r="C483" i="9"/>
  <c r="C550" i="9"/>
  <c r="C367" i="9"/>
  <c r="C95" i="9"/>
  <c r="C202" i="9"/>
  <c r="C208" i="9"/>
  <c r="C168" i="9"/>
  <c r="C493" i="9"/>
  <c r="C125" i="9"/>
  <c r="C69" i="9"/>
  <c r="C385" i="9"/>
  <c r="C35" i="9"/>
  <c r="C481" i="9"/>
  <c r="C149" i="9"/>
  <c r="C13" i="9"/>
  <c r="C134" i="9"/>
  <c r="C81" i="9"/>
  <c r="C101" i="9"/>
  <c r="C123" i="9"/>
  <c r="C382" i="9"/>
  <c r="C482" i="9"/>
  <c r="C497" i="9"/>
  <c r="C467" i="9"/>
  <c r="C119" i="9"/>
  <c r="C301" i="9"/>
  <c r="C326" i="9"/>
  <c r="C120" i="9"/>
  <c r="C255" i="9"/>
  <c r="C455" i="9"/>
  <c r="C418" i="9"/>
  <c r="C131" i="9"/>
  <c r="C173" i="9"/>
  <c r="C331" i="9"/>
  <c r="C61" i="9"/>
  <c r="C380" i="9"/>
  <c r="C316" i="9"/>
  <c r="C103" i="9"/>
  <c r="C196" i="9"/>
  <c r="C368" i="9"/>
  <c r="C235" i="9"/>
  <c r="C160" i="9"/>
  <c r="C296" i="9"/>
  <c r="C51" i="9"/>
  <c r="C144" i="9"/>
  <c r="C53" i="9"/>
  <c r="C348" i="9"/>
  <c r="C345" i="9"/>
  <c r="C197" i="9"/>
  <c r="C346" i="9"/>
  <c r="C329" i="9"/>
  <c r="C127" i="9"/>
  <c r="C428" i="9"/>
  <c r="C256" i="9"/>
  <c r="C487" i="9"/>
  <c r="C105" i="9"/>
  <c r="C551" i="9"/>
  <c r="C52" i="9"/>
  <c r="C70" i="9"/>
  <c r="C322" i="9"/>
  <c r="C68" i="9"/>
  <c r="C500" i="9"/>
  <c r="C337" i="9"/>
  <c r="C9" i="9"/>
  <c r="C74" i="9"/>
  <c r="C98" i="9"/>
  <c r="C5" i="9"/>
  <c r="C397" i="9"/>
  <c r="C300" i="9"/>
  <c r="C552" i="9"/>
  <c r="C84" i="9"/>
  <c r="C553" i="9"/>
  <c r="C554" i="9"/>
  <c r="C415" i="9"/>
  <c r="C201" i="9"/>
  <c r="C436" i="9"/>
  <c r="C269" i="9"/>
  <c r="C126" i="9"/>
  <c r="C31" i="9"/>
  <c r="C555" i="9"/>
  <c r="C265" i="9"/>
  <c r="C343" i="9"/>
  <c r="C400" i="9"/>
  <c r="C292" i="9"/>
  <c r="C303" i="9"/>
  <c r="C556" i="9"/>
  <c r="C425" i="9"/>
  <c r="C225" i="9"/>
  <c r="C403" i="9"/>
  <c r="C398" i="9"/>
  <c r="C379" i="9"/>
  <c r="C557" i="9"/>
  <c r="C10" i="9"/>
  <c r="C355" i="9"/>
  <c r="C369" i="9"/>
  <c r="C124" i="9"/>
  <c r="C324" i="9"/>
  <c r="C332" i="9"/>
  <c r="C199" i="9"/>
  <c r="C266" i="9"/>
  <c r="C558" i="9"/>
  <c r="C66" i="9"/>
  <c r="C152" i="9"/>
  <c r="C166" i="9"/>
  <c r="C261" i="9"/>
  <c r="C304" i="9"/>
  <c r="C363" i="9"/>
  <c r="C596" i="9"/>
  <c r="C223" i="9"/>
  <c r="C422" i="9"/>
  <c r="C30" i="9"/>
  <c r="C20" i="9"/>
  <c r="C85" i="9"/>
  <c r="C178" i="9"/>
  <c r="C50" i="9"/>
  <c r="C77" i="9"/>
  <c r="C137" i="9"/>
  <c r="C268" i="9"/>
  <c r="C222" i="9"/>
  <c r="C227" i="9"/>
  <c r="C219" i="9"/>
  <c r="C254" i="9"/>
  <c r="C295" i="9"/>
  <c r="C214" i="9"/>
  <c r="C230" i="9"/>
  <c r="C151" i="9"/>
  <c r="C559" i="9"/>
  <c r="C437" i="9"/>
  <c r="C307" i="9"/>
  <c r="C63" i="9"/>
  <c r="C372" i="9"/>
  <c r="C257" i="9"/>
  <c r="C288" i="9"/>
  <c r="C336" i="9"/>
  <c r="C390" i="9"/>
  <c r="C449" i="9"/>
  <c r="C251" i="9"/>
  <c r="C359" i="9"/>
  <c r="C90" i="9"/>
  <c r="C64" i="9"/>
  <c r="C408" i="9"/>
  <c r="C387" i="9"/>
  <c r="C79" i="9"/>
  <c r="C469" i="9"/>
  <c r="C597" i="9"/>
  <c r="C220" i="9"/>
  <c r="C457" i="9"/>
  <c r="C33" i="9"/>
  <c r="C429" i="9"/>
  <c r="C58" i="9"/>
  <c r="C495" i="9"/>
  <c r="C401" i="9"/>
  <c r="C560" i="9"/>
  <c r="C147" i="9"/>
  <c r="C150" i="9"/>
  <c r="C233" i="9"/>
  <c r="C270" i="9"/>
  <c r="C561" i="9"/>
  <c r="C562" i="9"/>
  <c r="C59" i="9"/>
  <c r="C221" i="9"/>
  <c r="C339" i="9"/>
  <c r="C297" i="9"/>
  <c r="C287" i="9"/>
  <c r="C309" i="9"/>
  <c r="C320" i="9"/>
  <c r="C194" i="9"/>
  <c r="C231" i="9"/>
  <c r="C563" i="9"/>
  <c r="C190" i="9"/>
  <c r="C260" i="9"/>
  <c r="C386" i="9"/>
  <c r="C321" i="9"/>
  <c r="C185" i="9"/>
  <c r="C451" i="9"/>
  <c r="C183" i="9"/>
  <c r="C263" i="9"/>
  <c r="C564" i="9"/>
  <c r="C461" i="9"/>
  <c r="C133" i="9"/>
  <c r="C139" i="9"/>
  <c r="C466" i="9"/>
  <c r="C374" i="9"/>
  <c r="C171" i="9"/>
  <c r="C182" i="9"/>
  <c r="C184" i="9"/>
  <c r="C239" i="9"/>
  <c r="C475" i="9"/>
  <c r="C454" i="9"/>
  <c r="C396" i="9"/>
  <c r="C381" i="9"/>
  <c r="C175" i="9"/>
  <c r="C333" i="9"/>
  <c r="C136" i="9"/>
  <c r="C112" i="9"/>
  <c r="C207" i="9"/>
  <c r="C28" i="9"/>
  <c r="C280" i="9"/>
  <c r="C351" i="9"/>
  <c r="C242" i="9"/>
  <c r="C102" i="9"/>
  <c r="C176" i="9"/>
  <c r="C353" i="9"/>
  <c r="C228" i="9"/>
  <c r="C234" i="9"/>
  <c r="C237" i="9"/>
  <c r="C271" i="9"/>
  <c r="C203" i="9"/>
  <c r="C492" i="9"/>
  <c r="C434" i="9"/>
  <c r="C416" i="9"/>
  <c r="C405" i="9"/>
  <c r="C67" i="9"/>
  <c r="C217" i="9"/>
  <c r="C417" i="9"/>
  <c r="C262" i="9"/>
  <c r="C404" i="9"/>
  <c r="C106" i="9"/>
  <c r="C107" i="9"/>
  <c r="C431" i="9"/>
  <c r="C24" i="9"/>
  <c r="C193" i="9"/>
  <c r="C27" i="9"/>
  <c r="C338" i="9"/>
  <c r="C335" i="9"/>
  <c r="C330" i="9"/>
  <c r="C163" i="9"/>
  <c r="C327" i="9"/>
  <c r="C122" i="9"/>
  <c r="C565" i="9"/>
  <c r="C566" i="9"/>
  <c r="C383" i="9"/>
  <c r="C138" i="9"/>
  <c r="C465" i="9"/>
  <c r="C567" i="9"/>
  <c r="C170" i="9"/>
  <c r="C132" i="9"/>
  <c r="C494" i="9"/>
  <c r="C114" i="9"/>
  <c r="C241" i="9"/>
  <c r="C140" i="9"/>
  <c r="C179" i="9"/>
  <c r="C48" i="9"/>
  <c r="C44" i="9"/>
  <c r="C376" i="9"/>
  <c r="C312" i="9"/>
  <c r="C426" i="9"/>
  <c r="C143" i="9"/>
  <c r="C568" i="9"/>
  <c r="C299" i="9"/>
  <c r="C205" i="9"/>
  <c r="C399" i="9"/>
  <c r="C186" i="9"/>
  <c r="C267" i="9"/>
  <c r="C181" i="9"/>
  <c r="C284" i="9"/>
  <c r="C334" i="9"/>
  <c r="C291" i="9"/>
  <c r="C350" i="9"/>
  <c r="C121" i="9"/>
  <c r="C460" i="9"/>
  <c r="C135" i="9"/>
  <c r="C498" i="9"/>
  <c r="C174" i="9"/>
  <c r="C384" i="9"/>
  <c r="C391" i="9"/>
  <c r="C302" i="9"/>
  <c r="C244" i="9"/>
  <c r="C238" i="9"/>
  <c r="C435" i="9"/>
  <c r="C229" i="9"/>
  <c r="C76" i="9"/>
  <c r="C146" i="9"/>
  <c r="C365" i="9"/>
  <c r="C354" i="9"/>
  <c r="C412" i="9"/>
  <c r="C445" i="9"/>
  <c r="C148" i="9"/>
  <c r="C21" i="9"/>
  <c r="C189" i="9"/>
  <c r="C477" i="9"/>
  <c r="C306" i="9"/>
  <c r="C323" i="9"/>
  <c r="C569" i="9"/>
  <c r="C285" i="9"/>
  <c r="C145" i="9"/>
  <c r="C224" i="9"/>
  <c r="C570" i="9"/>
  <c r="C439" i="9"/>
  <c r="C115" i="9"/>
  <c r="C109" i="9"/>
  <c r="C97" i="9"/>
  <c r="C88" i="9"/>
  <c r="C571" i="9"/>
  <c r="C572" i="9"/>
  <c r="C573" i="9"/>
  <c r="C574" i="9"/>
  <c r="C575" i="9"/>
  <c r="C576" i="9"/>
  <c r="C577" i="9"/>
  <c r="C578" i="9"/>
  <c r="C579" i="9"/>
  <c r="C470" i="9"/>
  <c r="C580" i="9"/>
  <c r="C598" i="9"/>
  <c r="C341" i="9"/>
  <c r="C17" i="9"/>
  <c r="C423" i="9"/>
  <c r="C274" i="9"/>
  <c r="C313" i="9"/>
  <c r="C319" i="9"/>
  <c r="C581" i="9"/>
  <c r="C582" i="9"/>
  <c r="C583" i="9"/>
  <c r="C584" i="9"/>
  <c r="C108" i="9"/>
  <c r="C104" i="9"/>
  <c r="C357" i="9"/>
  <c r="C276" i="9"/>
  <c r="C216" i="9"/>
  <c r="C100" i="9"/>
  <c r="C32" i="9"/>
  <c r="C347" i="9"/>
  <c r="C585" i="9"/>
  <c r="C586" i="9"/>
  <c r="C458" i="9"/>
  <c r="C388" i="9"/>
  <c r="C162" i="9"/>
  <c r="C177" i="9"/>
  <c r="C65" i="9"/>
  <c r="C392" i="9"/>
  <c r="C246" i="9"/>
  <c r="C419" i="9"/>
  <c r="C60" i="9"/>
  <c r="C371" i="9"/>
  <c r="C325" i="9"/>
  <c r="C283" i="9"/>
  <c r="C587" i="9"/>
  <c r="C588" i="9"/>
  <c r="C3" i="9"/>
  <c r="C94" i="9"/>
  <c r="C73" i="9"/>
  <c r="C11" i="9"/>
  <c r="C478" i="9"/>
  <c r="C215" i="9"/>
  <c r="C154" i="9"/>
  <c r="C16" i="9"/>
  <c r="C153" i="9"/>
  <c r="C25" i="9"/>
  <c r="C272" i="9"/>
  <c r="C38" i="9"/>
  <c r="C474" i="9"/>
  <c r="I324" i="9"/>
  <c r="J324" i="9" s="1"/>
  <c r="H78" i="9"/>
  <c r="H92" i="9"/>
  <c r="H93" i="9"/>
  <c r="B93" i="9" s="1"/>
  <c r="H99" i="9"/>
  <c r="H36" i="9"/>
  <c r="H42" i="9"/>
  <c r="H407" i="9"/>
  <c r="H46" i="9"/>
  <c r="H19" i="9"/>
  <c r="H22" i="9"/>
  <c r="H54" i="9"/>
  <c r="H23" i="9"/>
  <c r="H47" i="9"/>
  <c r="H45" i="9"/>
  <c r="H12" i="9"/>
  <c r="H362" i="9"/>
  <c r="H501" i="9"/>
  <c r="H502" i="9"/>
  <c r="H503" i="9"/>
  <c r="B503" i="9" s="1"/>
  <c r="H504" i="9"/>
  <c r="H505" i="9"/>
  <c r="H506" i="9"/>
  <c r="H507" i="9"/>
  <c r="H508" i="9"/>
  <c r="B508" i="9" s="1"/>
  <c r="H592" i="9"/>
  <c r="H509" i="9"/>
  <c r="H442" i="9"/>
  <c r="H510" i="9"/>
  <c r="H511" i="9"/>
  <c r="H512" i="9"/>
  <c r="H446" i="9"/>
  <c r="H315" i="9"/>
  <c r="H411" i="9"/>
  <c r="H298" i="9"/>
  <c r="H212" i="9"/>
  <c r="H440" i="9"/>
  <c r="H513" i="9"/>
  <c r="H514" i="9"/>
  <c r="H340" i="9"/>
  <c r="H515" i="9"/>
  <c r="B515" i="9" s="1"/>
  <c r="H516" i="9"/>
  <c r="H517" i="9"/>
  <c r="H518" i="9"/>
  <c r="H519" i="9"/>
  <c r="H406" i="9"/>
  <c r="B406" i="9" s="1"/>
  <c r="H485" i="9"/>
  <c r="H520" i="9"/>
  <c r="H521" i="9"/>
  <c r="H413" i="9"/>
  <c r="H522" i="9"/>
  <c r="H523" i="9"/>
  <c r="H39" i="9"/>
  <c r="H524" i="9"/>
  <c r="H525" i="9"/>
  <c r="H526" i="9"/>
  <c r="H527" i="9"/>
  <c r="H528" i="9"/>
  <c r="H409" i="9"/>
  <c r="H529" i="9"/>
  <c r="H433" i="9"/>
  <c r="H243" i="9"/>
  <c r="B243" i="9" s="1"/>
  <c r="H530" i="9"/>
  <c r="H211" i="9"/>
  <c r="H159" i="9"/>
  <c r="H531" i="9"/>
  <c r="H286" i="9"/>
  <c r="H486" i="9"/>
  <c r="B486" i="9" s="1"/>
  <c r="H49" i="9"/>
  <c r="H37" i="9"/>
  <c r="H490" i="9"/>
  <c r="H532" i="9"/>
  <c r="H484" i="9"/>
  <c r="H533" i="9"/>
  <c r="H55" i="9"/>
  <c r="H463" i="9"/>
  <c r="H377" i="9"/>
  <c r="H402" i="9"/>
  <c r="H294" i="9"/>
  <c r="H344" i="9"/>
  <c r="H349" i="9"/>
  <c r="B349" i="9" s="1"/>
  <c r="H259" i="9"/>
  <c r="H248" i="9"/>
  <c r="H593" i="9"/>
  <c r="H432" i="9"/>
  <c r="H488" i="9"/>
  <c r="B488" i="9" s="1"/>
  <c r="H356" i="9"/>
  <c r="H360" i="9"/>
  <c r="H534" i="9"/>
  <c r="H535" i="9"/>
  <c r="H373" i="9"/>
  <c r="H111" i="9"/>
  <c r="H192" i="9"/>
  <c r="H275" i="9"/>
  <c r="H72" i="9"/>
  <c r="B72" i="9" s="1"/>
  <c r="H375" i="9"/>
  <c r="H204" i="9"/>
  <c r="B204" i="9" s="1"/>
  <c r="H252" i="9"/>
  <c r="H476" i="9"/>
  <c r="H80" i="9"/>
  <c r="H459" i="9"/>
  <c r="H278" i="9"/>
  <c r="H472" i="9"/>
  <c r="H96" i="9"/>
  <c r="H389" i="9"/>
  <c r="H448" i="9"/>
  <c r="H249" i="9"/>
  <c r="H479" i="9"/>
  <c r="B479" i="9" s="1"/>
  <c r="H452" i="9"/>
  <c r="H117" i="9"/>
  <c r="H536" i="9"/>
  <c r="B536" i="9" s="1"/>
  <c r="H250" i="9"/>
  <c r="H289" i="9"/>
  <c r="H310" i="9"/>
  <c r="H180" i="9"/>
  <c r="H290" i="9"/>
  <c r="H370" i="9"/>
  <c r="H245" i="9"/>
  <c r="H279" i="9"/>
  <c r="H594" i="9"/>
  <c r="B594" i="9" s="1"/>
  <c r="H157" i="9"/>
  <c r="H480" i="9"/>
  <c r="B480" i="9" s="1"/>
  <c r="H187" i="9"/>
  <c r="H591" i="9"/>
  <c r="H110" i="9"/>
  <c r="H311" i="9"/>
  <c r="B311" i="9" s="1"/>
  <c r="H142" i="9"/>
  <c r="H364" i="9"/>
  <c r="H118" i="9"/>
  <c r="B118" i="9" s="1"/>
  <c r="H358" i="9"/>
  <c r="H499" i="9"/>
  <c r="H293" i="9"/>
  <c r="B293" i="9" s="1"/>
  <c r="H18" i="9"/>
  <c r="H210" i="9"/>
  <c r="H232" i="9"/>
  <c r="B232" i="9" s="1"/>
  <c r="H537" i="9"/>
  <c r="H361" i="9"/>
  <c r="H438" i="9"/>
  <c r="B438" i="9" s="1"/>
  <c r="H209" i="9"/>
  <c r="H75" i="9"/>
  <c r="H26" i="9"/>
  <c r="B26" i="9" s="1"/>
  <c r="H71" i="9"/>
  <c r="H240" i="9"/>
  <c r="H538" i="9"/>
  <c r="B538" i="9" s="1"/>
  <c r="H539" i="9"/>
  <c r="H273" i="9"/>
  <c r="H540" i="9"/>
  <c r="B540" i="9" s="1"/>
  <c r="H541" i="9"/>
  <c r="H542" i="9"/>
  <c r="B542" i="9" s="1"/>
  <c r="H317" i="9"/>
  <c r="H57" i="9"/>
  <c r="H165" i="9"/>
  <c r="B165" i="9" s="1"/>
  <c r="H352" i="9"/>
  <c r="H2" i="9"/>
  <c r="H4" i="9"/>
  <c r="B4" i="9" s="1"/>
  <c r="H314" i="9"/>
  <c r="H218" i="9"/>
  <c r="B218" i="9" s="1"/>
  <c r="H83" i="9"/>
  <c r="H91" i="9"/>
  <c r="H195" i="9"/>
  <c r="B195" i="9" s="1"/>
  <c r="H82" i="9"/>
  <c r="H8" i="9"/>
  <c r="H62" i="9"/>
  <c r="B62" i="9" s="1"/>
  <c r="H130" i="9"/>
  <c r="H543" i="9"/>
  <c r="B543" i="9" s="1"/>
  <c r="H453" i="9"/>
  <c r="H462" i="9"/>
  <c r="H7" i="9"/>
  <c r="B7" i="9" s="1"/>
  <c r="H366" i="9"/>
  <c r="H213" i="9"/>
  <c r="H450" i="9"/>
  <c r="B450" i="9" s="1"/>
  <c r="H29" i="9"/>
  <c r="H441" i="9"/>
  <c r="B441" i="9" s="1"/>
  <c r="H164" i="9"/>
  <c r="H258" i="9"/>
  <c r="H464" i="9"/>
  <c r="B464" i="9" s="1"/>
  <c r="H158" i="9"/>
  <c r="H447" i="9"/>
  <c r="H318" i="9"/>
  <c r="B318" i="9" s="1"/>
  <c r="H424" i="9"/>
  <c r="H393" i="9"/>
  <c r="B393" i="9" s="1"/>
  <c r="H191" i="9"/>
  <c r="H34" i="9"/>
  <c r="H308" i="9"/>
  <c r="B308" i="9" s="1"/>
  <c r="H544" i="9"/>
  <c r="H414" i="9"/>
  <c r="H410" i="9"/>
  <c r="B410" i="9" s="1"/>
  <c r="H305" i="9"/>
  <c r="B305" i="9" s="1"/>
  <c r="H141" i="9"/>
  <c r="B141" i="9" s="1"/>
  <c r="H595" i="9"/>
  <c r="H427" i="9"/>
  <c r="H395" i="9"/>
  <c r="B395" i="9" s="1"/>
  <c r="H129" i="9"/>
  <c r="H14" i="9"/>
  <c r="H172" i="9"/>
  <c r="B172" i="9" s="1"/>
  <c r="H496" i="9"/>
  <c r="B496" i="9" s="1"/>
  <c r="H491" i="9"/>
  <c r="B491" i="9" s="1"/>
  <c r="H56" i="9"/>
  <c r="H473" i="9"/>
  <c r="H89" i="9"/>
  <c r="B89" i="9" s="1"/>
  <c r="H471" i="9"/>
  <c r="H167" i="9"/>
  <c r="H545" i="9"/>
  <c r="B545" i="9" s="1"/>
  <c r="H420" i="9"/>
  <c r="B420" i="9" s="1"/>
  <c r="H546" i="9"/>
  <c r="B546" i="9" s="1"/>
  <c r="H443" i="9"/>
  <c r="H200" i="9"/>
  <c r="H547" i="9"/>
  <c r="B547" i="9" s="1"/>
  <c r="H548" i="9"/>
  <c r="H421" i="9"/>
  <c r="H589" i="9"/>
  <c r="B589" i="9" s="1"/>
  <c r="H328" i="9"/>
  <c r="B328" i="9" s="1"/>
  <c r="H128" i="9"/>
  <c r="B128" i="9" s="1"/>
  <c r="H156" i="9"/>
  <c r="H282" i="9"/>
  <c r="H549" i="9"/>
  <c r="B549" i="9" s="1"/>
  <c r="H116" i="9"/>
  <c r="H155" i="9"/>
  <c r="H264" i="9"/>
  <c r="B264" i="9" s="1"/>
  <c r="H430" i="9"/>
  <c r="B430" i="9" s="1"/>
  <c r="H590" i="9"/>
  <c r="B590" i="9" s="1"/>
  <c r="H188" i="9"/>
  <c r="H226" i="9"/>
  <c r="H198" i="9"/>
  <c r="B198" i="9" s="1"/>
  <c r="H456" i="9"/>
  <c r="H253" i="9"/>
  <c r="H247" i="9"/>
  <c r="B247" i="9" s="1"/>
  <c r="H169" i="9"/>
  <c r="B169" i="9" s="1"/>
  <c r="H468" i="9"/>
  <c r="B468" i="9" s="1"/>
  <c r="H394" i="9"/>
  <c r="H40" i="9"/>
  <c r="B40" i="9" s="1"/>
  <c r="H113" i="9"/>
  <c r="B113" i="9" s="1"/>
  <c r="H236" i="9"/>
  <c r="H86" i="9"/>
  <c r="H41" i="9"/>
  <c r="B41" i="9" s="1"/>
  <c r="H281" i="9"/>
  <c r="B281" i="9" s="1"/>
  <c r="H15" i="9"/>
  <c r="B15" i="9" s="1"/>
  <c r="H43" i="9"/>
  <c r="H6" i="9"/>
  <c r="B6" i="9" s="1"/>
  <c r="H378" i="9"/>
  <c r="B378" i="9" s="1"/>
  <c r="H206" i="9"/>
  <c r="H87" i="9"/>
  <c r="H277" i="9"/>
  <c r="B277" i="9" s="1"/>
  <c r="H161" i="9"/>
  <c r="B161" i="9" s="1"/>
  <c r="H489" i="9"/>
  <c r="B489" i="9" s="1"/>
  <c r="H444" i="9"/>
  <c r="H342" i="9"/>
  <c r="B342" i="9" s="1"/>
  <c r="H483" i="9"/>
  <c r="B483" i="9" s="1"/>
  <c r="H550" i="9"/>
  <c r="H367" i="9"/>
  <c r="H95" i="9"/>
  <c r="B95" i="9" s="1"/>
  <c r="H202" i="9"/>
  <c r="B202" i="9" s="1"/>
  <c r="H208" i="9"/>
  <c r="B208" i="9" s="1"/>
  <c r="H168" i="9"/>
  <c r="H493" i="9"/>
  <c r="B493" i="9" s="1"/>
  <c r="H125" i="9"/>
  <c r="B125" i="9" s="1"/>
  <c r="H69" i="9"/>
  <c r="H385" i="9"/>
  <c r="H35" i="9"/>
  <c r="B35" i="9" s="1"/>
  <c r="H481" i="9"/>
  <c r="B481" i="9" s="1"/>
  <c r="H149" i="9"/>
  <c r="B149" i="9" s="1"/>
  <c r="H13" i="9"/>
  <c r="H134" i="9"/>
  <c r="B134" i="9" s="1"/>
  <c r="H81" i="9"/>
  <c r="B81" i="9" s="1"/>
  <c r="H101" i="9"/>
  <c r="H123" i="9"/>
  <c r="H382" i="9"/>
  <c r="B382" i="9" s="1"/>
  <c r="H482" i="9"/>
  <c r="B482" i="9" s="1"/>
  <c r="H497" i="9"/>
  <c r="B497" i="9" s="1"/>
  <c r="H467" i="9"/>
  <c r="H119" i="9"/>
  <c r="B119" i="9" s="1"/>
  <c r="H301" i="9"/>
  <c r="B301" i="9" s="1"/>
  <c r="H326" i="9"/>
  <c r="H120" i="9"/>
  <c r="H255" i="9"/>
  <c r="B255" i="9" s="1"/>
  <c r="H455" i="9"/>
  <c r="B455" i="9" s="1"/>
  <c r="H418" i="9"/>
  <c r="B418" i="9" s="1"/>
  <c r="H131" i="9"/>
  <c r="H173" i="9"/>
  <c r="B173" i="9" s="1"/>
  <c r="H331" i="9"/>
  <c r="B331" i="9" s="1"/>
  <c r="H61" i="9"/>
  <c r="H380" i="9"/>
  <c r="H316" i="9"/>
  <c r="B316" i="9" s="1"/>
  <c r="H103" i="9"/>
  <c r="B103" i="9" s="1"/>
  <c r="H196" i="9"/>
  <c r="B196" i="9" s="1"/>
  <c r="H368" i="9"/>
  <c r="H235" i="9"/>
  <c r="B235" i="9" s="1"/>
  <c r="H160" i="9"/>
  <c r="B160" i="9" s="1"/>
  <c r="H296" i="9"/>
  <c r="H51" i="9"/>
  <c r="H144" i="9"/>
  <c r="B144" i="9" s="1"/>
  <c r="H53" i="9"/>
  <c r="B53" i="9" s="1"/>
  <c r="H348" i="9"/>
  <c r="B348" i="9" s="1"/>
  <c r="H345" i="9"/>
  <c r="H197" i="9"/>
  <c r="B197" i="9" s="1"/>
  <c r="H346" i="9"/>
  <c r="B346" i="9" s="1"/>
  <c r="H329" i="9"/>
  <c r="H127" i="9"/>
  <c r="H428" i="9"/>
  <c r="B428" i="9" s="1"/>
  <c r="H256" i="9"/>
  <c r="B256" i="9" s="1"/>
  <c r="H487" i="9"/>
  <c r="B487" i="9" s="1"/>
  <c r="H105" i="9"/>
  <c r="H551" i="9"/>
  <c r="B551" i="9" s="1"/>
  <c r="H52" i="9"/>
  <c r="B52" i="9" s="1"/>
  <c r="H70" i="9"/>
  <c r="H322" i="9"/>
  <c r="H68" i="9"/>
  <c r="B68" i="9" s="1"/>
  <c r="H500" i="9"/>
  <c r="B500" i="9" s="1"/>
  <c r="H337" i="9"/>
  <c r="B337" i="9" s="1"/>
  <c r="H9" i="9"/>
  <c r="H74" i="9"/>
  <c r="B74" i="9" s="1"/>
  <c r="H98" i="9"/>
  <c r="B98" i="9" s="1"/>
  <c r="H5" i="9"/>
  <c r="H397" i="9"/>
  <c r="H300" i="9"/>
  <c r="B300" i="9" s="1"/>
  <c r="H552" i="9"/>
  <c r="B552" i="9" s="1"/>
  <c r="H84" i="9"/>
  <c r="B84" i="9" s="1"/>
  <c r="H553" i="9"/>
  <c r="H554" i="9"/>
  <c r="B554" i="9" s="1"/>
  <c r="H415" i="9"/>
  <c r="B415" i="9" s="1"/>
  <c r="H201" i="9"/>
  <c r="H436" i="9"/>
  <c r="H269" i="9"/>
  <c r="B269" i="9" s="1"/>
  <c r="H126" i="9"/>
  <c r="B126" i="9" s="1"/>
  <c r="H31" i="9"/>
  <c r="B31" i="9" s="1"/>
  <c r="H555" i="9"/>
  <c r="H265" i="9"/>
  <c r="B265" i="9" s="1"/>
  <c r="H343" i="9"/>
  <c r="B343" i="9" s="1"/>
  <c r="H400" i="9"/>
  <c r="H292" i="9"/>
  <c r="H303" i="9"/>
  <c r="B303" i="9" s="1"/>
  <c r="H556" i="9"/>
  <c r="B556" i="9" s="1"/>
  <c r="H425" i="9"/>
  <c r="B425" i="9" s="1"/>
  <c r="H225" i="9"/>
  <c r="H403" i="9"/>
  <c r="B403" i="9" s="1"/>
  <c r="H398" i="9"/>
  <c r="B398" i="9" s="1"/>
  <c r="H379" i="9"/>
  <c r="H557" i="9"/>
  <c r="H10" i="9"/>
  <c r="B10" i="9" s="1"/>
  <c r="H355" i="9"/>
  <c r="B355" i="9" s="1"/>
  <c r="H369" i="9"/>
  <c r="B369" i="9" s="1"/>
  <c r="H124" i="9"/>
  <c r="H324" i="9"/>
  <c r="B324" i="9" s="1"/>
  <c r="H332" i="9"/>
  <c r="B332" i="9" s="1"/>
  <c r="H199" i="9"/>
  <c r="H266" i="9"/>
  <c r="H558" i="9"/>
  <c r="B558" i="9" s="1"/>
  <c r="H66" i="9"/>
  <c r="B66" i="9" s="1"/>
  <c r="H152" i="9"/>
  <c r="B152" i="9" s="1"/>
  <c r="H166" i="9"/>
  <c r="H261" i="9"/>
  <c r="B261" i="9" s="1"/>
  <c r="H304" i="9"/>
  <c r="B304" i="9" s="1"/>
  <c r="H363" i="9"/>
  <c r="H596" i="9"/>
  <c r="H223" i="9"/>
  <c r="B223" i="9" s="1"/>
  <c r="H422" i="9"/>
  <c r="B422" i="9" s="1"/>
  <c r="H30" i="9"/>
  <c r="B30" i="9" s="1"/>
  <c r="H20" i="9"/>
  <c r="H85" i="9"/>
  <c r="B85" i="9" s="1"/>
  <c r="H178" i="9"/>
  <c r="B178" i="9" s="1"/>
  <c r="H50" i="9"/>
  <c r="H77" i="9"/>
  <c r="H137" i="9"/>
  <c r="B137" i="9" s="1"/>
  <c r="H268" i="9"/>
  <c r="B268" i="9" s="1"/>
  <c r="H222" i="9"/>
  <c r="B222" i="9" s="1"/>
  <c r="H227" i="9"/>
  <c r="H219" i="9"/>
  <c r="B219" i="9" s="1"/>
  <c r="H254" i="9"/>
  <c r="B254" i="9" s="1"/>
  <c r="H295" i="9"/>
  <c r="H214" i="9"/>
  <c r="H230" i="9"/>
  <c r="B230" i="9" s="1"/>
  <c r="H151" i="9"/>
  <c r="B151" i="9" s="1"/>
  <c r="H559" i="9"/>
  <c r="B559" i="9" s="1"/>
  <c r="H437" i="9"/>
  <c r="H307" i="9"/>
  <c r="B307" i="9" s="1"/>
  <c r="H63" i="9"/>
  <c r="B63" i="9" s="1"/>
  <c r="H372" i="9"/>
  <c r="H257" i="9"/>
  <c r="H288" i="9"/>
  <c r="B288" i="9" s="1"/>
  <c r="H336" i="9"/>
  <c r="B336" i="9" s="1"/>
  <c r="H390" i="9"/>
  <c r="B390" i="9" s="1"/>
  <c r="H449" i="9"/>
  <c r="H251" i="9"/>
  <c r="B251" i="9" s="1"/>
  <c r="H359" i="9"/>
  <c r="B359" i="9" s="1"/>
  <c r="H90" i="9"/>
  <c r="H64" i="9"/>
  <c r="H408" i="9"/>
  <c r="B408" i="9" s="1"/>
  <c r="H387" i="9"/>
  <c r="B387" i="9" s="1"/>
  <c r="H79" i="9"/>
  <c r="B79" i="9" s="1"/>
  <c r="H469" i="9"/>
  <c r="H597" i="9"/>
  <c r="B597" i="9" s="1"/>
  <c r="H220" i="9"/>
  <c r="B220" i="9" s="1"/>
  <c r="H457" i="9"/>
  <c r="H33" i="9"/>
  <c r="H429" i="9"/>
  <c r="B429" i="9" s="1"/>
  <c r="H58" i="9"/>
  <c r="B58" i="9" s="1"/>
  <c r="H495" i="9"/>
  <c r="B495" i="9" s="1"/>
  <c r="H401" i="9"/>
  <c r="H560" i="9"/>
  <c r="B560" i="9" s="1"/>
  <c r="H147" i="9"/>
  <c r="B147" i="9" s="1"/>
  <c r="H150" i="9"/>
  <c r="H233" i="9"/>
  <c r="B233" i="9" s="1"/>
  <c r="H270" i="9"/>
  <c r="B270" i="9" s="1"/>
  <c r="H561" i="9"/>
  <c r="B561" i="9" s="1"/>
  <c r="H562" i="9"/>
  <c r="B562" i="9" s="1"/>
  <c r="H59" i="9"/>
  <c r="H221" i="9"/>
  <c r="B221" i="9" s="1"/>
  <c r="H339" i="9"/>
  <c r="B339" i="9" s="1"/>
  <c r="H297" i="9"/>
  <c r="H287" i="9"/>
  <c r="B287" i="9" s="1"/>
  <c r="H309" i="9"/>
  <c r="B309" i="9" s="1"/>
  <c r="H320" i="9"/>
  <c r="B320" i="9" s="1"/>
  <c r="H194" i="9"/>
  <c r="B194" i="9" s="1"/>
  <c r="H231" i="9"/>
  <c r="H563" i="9"/>
  <c r="B563" i="9" s="1"/>
  <c r="H190" i="9"/>
  <c r="B190" i="9" s="1"/>
  <c r="H260" i="9"/>
  <c r="H386" i="9"/>
  <c r="B386" i="9" s="1"/>
  <c r="H321" i="9"/>
  <c r="B321" i="9" s="1"/>
  <c r="H185" i="9"/>
  <c r="B185" i="9" s="1"/>
  <c r="H451" i="9"/>
  <c r="B451" i="9" s="1"/>
  <c r="H183" i="9"/>
  <c r="H263" i="9"/>
  <c r="B263" i="9" s="1"/>
  <c r="H564" i="9"/>
  <c r="B564" i="9" s="1"/>
  <c r="H461" i="9"/>
  <c r="H133" i="9"/>
  <c r="B133" i="9" s="1"/>
  <c r="H139" i="9"/>
  <c r="B139" i="9" s="1"/>
  <c r="H466" i="9"/>
  <c r="B466" i="9" s="1"/>
  <c r="H374" i="9"/>
  <c r="B374" i="9" s="1"/>
  <c r="H171" i="9"/>
  <c r="H182" i="9"/>
  <c r="B182" i="9" s="1"/>
  <c r="H184" i="9"/>
  <c r="B184" i="9" s="1"/>
  <c r="H239" i="9"/>
  <c r="H475" i="9"/>
  <c r="B475" i="9" s="1"/>
  <c r="H454" i="9"/>
  <c r="B454" i="9" s="1"/>
  <c r="H396" i="9"/>
  <c r="B396" i="9" s="1"/>
  <c r="H381" i="9"/>
  <c r="B381" i="9" s="1"/>
  <c r="H175" i="9"/>
  <c r="H333" i="9"/>
  <c r="B333" i="9" s="1"/>
  <c r="H136" i="9"/>
  <c r="B136" i="9" s="1"/>
  <c r="H112" i="9"/>
  <c r="H207" i="9"/>
  <c r="B207" i="9" s="1"/>
  <c r="H28" i="9"/>
  <c r="B28" i="9" s="1"/>
  <c r="H280" i="9"/>
  <c r="B280" i="9" s="1"/>
  <c r="H351" i="9"/>
  <c r="B351" i="9" s="1"/>
  <c r="H242" i="9"/>
  <c r="H102" i="9"/>
  <c r="B102" i="9" s="1"/>
  <c r="H176" i="9"/>
  <c r="B176" i="9" s="1"/>
  <c r="H353" i="9"/>
  <c r="H228" i="9"/>
  <c r="B228" i="9" s="1"/>
  <c r="H234" i="9"/>
  <c r="B234" i="9" s="1"/>
  <c r="H237" i="9"/>
  <c r="B237" i="9" s="1"/>
  <c r="H271" i="9"/>
  <c r="B271" i="9" s="1"/>
  <c r="H203" i="9"/>
  <c r="H492" i="9"/>
  <c r="B492" i="9" s="1"/>
  <c r="H434" i="9"/>
  <c r="B434" i="9" s="1"/>
  <c r="H416" i="9"/>
  <c r="H405" i="9"/>
  <c r="B405" i="9" s="1"/>
  <c r="H67" i="9"/>
  <c r="B67" i="9" s="1"/>
  <c r="H217" i="9"/>
  <c r="B217" i="9" s="1"/>
  <c r="H417" i="9"/>
  <c r="B417" i="9" s="1"/>
  <c r="H262" i="9"/>
  <c r="H404" i="9"/>
  <c r="B404" i="9" s="1"/>
  <c r="H106" i="9"/>
  <c r="B106" i="9" s="1"/>
  <c r="H107" i="9"/>
  <c r="H431" i="9"/>
  <c r="B431" i="9" s="1"/>
  <c r="H24" i="9"/>
  <c r="B24" i="9" s="1"/>
  <c r="H193" i="9"/>
  <c r="B193" i="9" s="1"/>
  <c r="H27" i="9"/>
  <c r="B27" i="9" s="1"/>
  <c r="H338" i="9"/>
  <c r="H335" i="9"/>
  <c r="B335" i="9" s="1"/>
  <c r="H330" i="9"/>
  <c r="B330" i="9" s="1"/>
  <c r="H163" i="9"/>
  <c r="H327" i="9"/>
  <c r="B327" i="9" s="1"/>
  <c r="H122" i="9"/>
  <c r="B122" i="9" s="1"/>
  <c r="H565" i="9"/>
  <c r="B565" i="9" s="1"/>
  <c r="H566" i="9"/>
  <c r="B566" i="9" s="1"/>
  <c r="H383" i="9"/>
  <c r="H138" i="9"/>
  <c r="B138" i="9" s="1"/>
  <c r="H465" i="9"/>
  <c r="B465" i="9" s="1"/>
  <c r="H567" i="9"/>
  <c r="H170" i="9"/>
  <c r="B170" i="9" s="1"/>
  <c r="H132" i="9"/>
  <c r="B132" i="9" s="1"/>
  <c r="H494" i="9"/>
  <c r="B494" i="9" s="1"/>
  <c r="H114" i="9"/>
  <c r="B114" i="9" s="1"/>
  <c r="H241" i="9"/>
  <c r="H140" i="9"/>
  <c r="B140" i="9" s="1"/>
  <c r="H179" i="9"/>
  <c r="B179" i="9" s="1"/>
  <c r="H48" i="9"/>
  <c r="H44" i="9"/>
  <c r="B44" i="9" s="1"/>
  <c r="H376" i="9"/>
  <c r="B376" i="9" s="1"/>
  <c r="H312" i="9"/>
  <c r="B312" i="9" s="1"/>
  <c r="H426" i="9"/>
  <c r="B426" i="9" s="1"/>
  <c r="H143" i="9"/>
  <c r="H568" i="9"/>
  <c r="B568" i="9" s="1"/>
  <c r="H299" i="9"/>
  <c r="B299" i="9" s="1"/>
  <c r="H205" i="9"/>
  <c r="H399" i="9"/>
  <c r="B399" i="9" s="1"/>
  <c r="H186" i="9"/>
  <c r="B186" i="9" s="1"/>
  <c r="H267" i="9"/>
  <c r="B267" i="9" s="1"/>
  <c r="H181" i="9"/>
  <c r="B181" i="9" s="1"/>
  <c r="H284" i="9"/>
  <c r="H334" i="9"/>
  <c r="B334" i="9" s="1"/>
  <c r="H291" i="9"/>
  <c r="B291" i="9" s="1"/>
  <c r="H350" i="9"/>
  <c r="H121" i="9"/>
  <c r="B121" i="9" s="1"/>
  <c r="H460" i="9"/>
  <c r="B460" i="9" s="1"/>
  <c r="H135" i="9"/>
  <c r="B135" i="9" s="1"/>
  <c r="H498" i="9"/>
  <c r="B498" i="9" s="1"/>
  <c r="H174" i="9"/>
  <c r="H384" i="9"/>
  <c r="B384" i="9" s="1"/>
  <c r="H391" i="9"/>
  <c r="B391" i="9" s="1"/>
  <c r="H302" i="9"/>
  <c r="H244" i="9"/>
  <c r="B244" i="9" s="1"/>
  <c r="H238" i="9"/>
  <c r="B238" i="9" s="1"/>
  <c r="H435" i="9"/>
  <c r="B435" i="9" s="1"/>
  <c r="H229" i="9"/>
  <c r="B229" i="9" s="1"/>
  <c r="H76" i="9"/>
  <c r="H146" i="9"/>
  <c r="B146" i="9" s="1"/>
  <c r="H365" i="9"/>
  <c r="B365" i="9" s="1"/>
  <c r="H354" i="9"/>
  <c r="H412" i="9"/>
  <c r="B412" i="9" s="1"/>
  <c r="H445" i="9"/>
  <c r="B445" i="9" s="1"/>
  <c r="H148" i="9"/>
  <c r="B148" i="9" s="1"/>
  <c r="H21" i="9"/>
  <c r="B21" i="9" s="1"/>
  <c r="H189" i="9"/>
  <c r="H477" i="9"/>
  <c r="B477" i="9" s="1"/>
  <c r="H306" i="9"/>
  <c r="B306" i="9" s="1"/>
  <c r="H323" i="9"/>
  <c r="H569" i="9"/>
  <c r="B569" i="9" s="1"/>
  <c r="H285" i="9"/>
  <c r="B285" i="9" s="1"/>
  <c r="H145" i="9"/>
  <c r="B145" i="9" s="1"/>
  <c r="H224" i="9"/>
  <c r="B224" i="9" s="1"/>
  <c r="H570" i="9"/>
  <c r="H439" i="9"/>
  <c r="B439" i="9" s="1"/>
  <c r="H115" i="9"/>
  <c r="B115" i="9" s="1"/>
  <c r="H109" i="9"/>
  <c r="H97" i="9"/>
  <c r="B97" i="9" s="1"/>
  <c r="H88" i="9"/>
  <c r="B88" i="9" s="1"/>
  <c r="H571" i="9"/>
  <c r="B571" i="9" s="1"/>
  <c r="H572" i="9"/>
  <c r="B572" i="9" s="1"/>
  <c r="H573" i="9"/>
  <c r="H574" i="9"/>
  <c r="B574" i="9" s="1"/>
  <c r="H575" i="9"/>
  <c r="B575" i="9" s="1"/>
  <c r="H576" i="9"/>
  <c r="H577" i="9"/>
  <c r="B577" i="9" s="1"/>
  <c r="H578" i="9"/>
  <c r="B578" i="9" s="1"/>
  <c r="H579" i="9"/>
  <c r="B579" i="9" s="1"/>
  <c r="H470" i="9"/>
  <c r="B470" i="9" s="1"/>
  <c r="H580" i="9"/>
  <c r="H598" i="9"/>
  <c r="B598" i="9" s="1"/>
  <c r="H341" i="9"/>
  <c r="B341" i="9" s="1"/>
  <c r="H17" i="9"/>
  <c r="H423" i="9"/>
  <c r="B423" i="9" s="1"/>
  <c r="H274" i="9"/>
  <c r="B274" i="9" s="1"/>
  <c r="H313" i="9"/>
  <c r="B313" i="9" s="1"/>
  <c r="H319" i="9"/>
  <c r="B319" i="9" s="1"/>
  <c r="H581" i="9"/>
  <c r="H582" i="9"/>
  <c r="B582" i="9" s="1"/>
  <c r="H583" i="9"/>
  <c r="B583" i="9" s="1"/>
  <c r="H584" i="9"/>
  <c r="H108" i="9"/>
  <c r="B108" i="9" s="1"/>
  <c r="H104" i="9"/>
  <c r="B104" i="9" s="1"/>
  <c r="H357" i="9"/>
  <c r="B357" i="9" s="1"/>
  <c r="H276" i="9"/>
  <c r="B276" i="9" s="1"/>
  <c r="H216" i="9"/>
  <c r="H100" i="9"/>
  <c r="B100" i="9" s="1"/>
  <c r="H32" i="9"/>
  <c r="B32" i="9" s="1"/>
  <c r="H347" i="9"/>
  <c r="H585" i="9"/>
  <c r="B585" i="9" s="1"/>
  <c r="H586" i="9"/>
  <c r="B586" i="9" s="1"/>
  <c r="H458" i="9"/>
  <c r="B458" i="9" s="1"/>
  <c r="H388" i="9"/>
  <c r="B388" i="9" s="1"/>
  <c r="H162" i="9"/>
  <c r="H177" i="9"/>
  <c r="B177" i="9" s="1"/>
  <c r="H65" i="9"/>
  <c r="B65" i="9" s="1"/>
  <c r="H392" i="9"/>
  <c r="H246" i="9"/>
  <c r="B246" i="9" s="1"/>
  <c r="H419" i="9"/>
  <c r="B419" i="9" s="1"/>
  <c r="H60" i="9"/>
  <c r="B60" i="9" s="1"/>
  <c r="H371" i="9"/>
  <c r="B371" i="9" s="1"/>
  <c r="H325" i="9"/>
  <c r="H283" i="9"/>
  <c r="B283" i="9" s="1"/>
  <c r="H587" i="9"/>
  <c r="B587" i="9" s="1"/>
  <c r="H588" i="9"/>
  <c r="H3" i="9"/>
  <c r="B3" i="9" s="1"/>
  <c r="H94" i="9"/>
  <c r="B94" i="9" s="1"/>
  <c r="H73" i="9"/>
  <c r="B73" i="9" s="1"/>
  <c r="H11" i="9"/>
  <c r="B11" i="9" s="1"/>
  <c r="H478" i="9"/>
  <c r="H215" i="9"/>
  <c r="B215" i="9" s="1"/>
  <c r="H154" i="9"/>
  <c r="B154" i="9" s="1"/>
  <c r="H16" i="9"/>
  <c r="H153" i="9"/>
  <c r="B153" i="9" s="1"/>
  <c r="H25" i="9"/>
  <c r="B25" i="9" s="1"/>
  <c r="H272" i="9"/>
  <c r="B272" i="9" s="1"/>
  <c r="H38" i="9"/>
  <c r="B38" i="9" s="1"/>
  <c r="H474" i="9"/>
  <c r="AW2" i="8"/>
  <c r="AW3" i="8"/>
  <c r="AW4" i="8"/>
  <c r="AW5" i="8"/>
  <c r="AW6" i="8"/>
  <c r="AW7" i="8"/>
  <c r="AW8" i="8"/>
  <c r="AW9" i="8"/>
  <c r="AW10" i="8"/>
  <c r="AW11" i="8"/>
  <c r="AW12" i="8"/>
  <c r="AW13" i="8"/>
  <c r="AW14" i="8"/>
  <c r="AW15" i="8"/>
  <c r="AW16" i="8"/>
  <c r="AW17" i="8"/>
  <c r="AW18" i="8"/>
  <c r="AW19" i="8"/>
  <c r="AW20" i="8"/>
  <c r="AW21" i="8"/>
  <c r="AW22" i="8"/>
  <c r="AW23" i="8"/>
  <c r="AW24" i="8"/>
  <c r="AW25" i="8"/>
  <c r="AW26" i="8"/>
  <c r="AW27" i="8"/>
  <c r="AW28" i="8"/>
  <c r="AW29" i="8"/>
  <c r="AW30" i="8"/>
  <c r="AW31" i="8"/>
  <c r="AW32" i="8"/>
  <c r="AW33" i="8"/>
  <c r="AW34" i="8"/>
  <c r="AW35" i="8"/>
  <c r="AW36" i="8"/>
  <c r="AW37" i="8"/>
  <c r="AW38" i="8"/>
  <c r="AW39" i="8"/>
  <c r="AW40" i="8"/>
  <c r="AW41" i="8"/>
  <c r="AW42" i="8"/>
  <c r="AW43" i="8"/>
  <c r="AW44" i="8"/>
  <c r="AW45" i="8"/>
  <c r="AW46" i="8"/>
  <c r="AW47" i="8"/>
  <c r="AW48" i="8"/>
  <c r="AW49" i="8"/>
  <c r="AW50" i="8"/>
  <c r="AW51" i="8"/>
  <c r="AW52" i="8"/>
  <c r="AW53" i="8"/>
  <c r="AW54" i="8"/>
  <c r="AW55" i="8"/>
  <c r="AW56" i="8"/>
  <c r="AW57" i="8"/>
  <c r="AW58" i="8"/>
  <c r="AW59" i="8"/>
  <c r="AW60" i="8"/>
  <c r="AW61" i="8"/>
  <c r="AW62" i="8"/>
  <c r="AW63" i="8"/>
  <c r="AW64" i="8"/>
  <c r="AW65" i="8"/>
  <c r="AW66" i="8"/>
  <c r="AW67" i="8"/>
  <c r="AW68" i="8"/>
  <c r="AW69" i="8"/>
  <c r="AW70" i="8"/>
  <c r="AW71" i="8"/>
  <c r="AW72" i="8"/>
  <c r="AW73" i="8"/>
  <c r="AW74" i="8"/>
  <c r="AW75" i="8"/>
  <c r="AW76" i="8"/>
  <c r="AW77" i="8"/>
  <c r="AW78" i="8"/>
  <c r="AW79" i="8"/>
  <c r="AW80" i="8"/>
  <c r="AW81" i="8"/>
  <c r="AW82" i="8"/>
  <c r="AW83" i="8"/>
  <c r="AW84" i="8"/>
  <c r="AW85" i="8"/>
  <c r="AW86" i="8"/>
  <c r="AW87" i="8"/>
  <c r="AW88" i="8"/>
  <c r="AW89" i="8"/>
  <c r="AW90" i="8"/>
  <c r="AW91" i="8"/>
  <c r="AW92" i="8"/>
  <c r="AW93" i="8"/>
  <c r="AW94" i="8"/>
  <c r="AW95" i="8"/>
  <c r="AW96" i="8"/>
  <c r="AW97" i="8"/>
  <c r="AW98" i="8"/>
  <c r="AW99" i="8"/>
  <c r="AW100" i="8"/>
  <c r="AW101" i="8"/>
  <c r="AW102" i="8"/>
  <c r="AW103" i="8"/>
  <c r="AW104" i="8"/>
  <c r="AW105" i="8"/>
  <c r="AW106" i="8"/>
  <c r="AW107" i="8"/>
  <c r="AW108" i="8"/>
  <c r="AW109" i="8"/>
  <c r="AW110" i="8"/>
  <c r="AW111" i="8"/>
  <c r="AW112" i="8"/>
  <c r="AW113" i="8"/>
  <c r="AW114" i="8"/>
  <c r="AW115" i="8"/>
  <c r="AW116" i="8"/>
  <c r="AW117" i="8"/>
  <c r="AW118" i="8"/>
  <c r="AW119" i="8"/>
  <c r="AW120" i="8"/>
  <c r="AW121" i="8"/>
  <c r="AW122" i="8"/>
  <c r="AW123" i="8"/>
  <c r="AW124" i="8"/>
  <c r="AW125" i="8"/>
  <c r="AW126" i="8"/>
  <c r="AW127" i="8"/>
  <c r="AW128" i="8"/>
  <c r="AW129" i="8"/>
  <c r="AW130" i="8"/>
  <c r="AW131" i="8"/>
  <c r="AW132" i="8"/>
  <c r="AW133" i="8"/>
  <c r="AW134" i="8"/>
  <c r="AW135" i="8"/>
  <c r="AW136" i="8"/>
  <c r="AW137" i="8"/>
  <c r="AW138" i="8"/>
  <c r="AW139" i="8"/>
  <c r="AW140" i="8"/>
  <c r="AW141" i="8"/>
  <c r="AW142" i="8"/>
  <c r="AW143" i="8"/>
  <c r="AW144" i="8"/>
  <c r="AW145" i="8"/>
  <c r="AW146" i="8"/>
  <c r="AW147" i="8"/>
  <c r="AW148" i="8"/>
  <c r="AW149" i="8"/>
  <c r="AW150" i="8"/>
  <c r="AW151" i="8"/>
  <c r="AW152" i="8"/>
  <c r="AW153" i="8"/>
  <c r="AW154" i="8"/>
  <c r="AW155" i="8"/>
  <c r="AW156" i="8"/>
  <c r="AW157" i="8"/>
  <c r="AW158" i="8"/>
  <c r="AW159" i="8"/>
  <c r="AW160" i="8"/>
  <c r="AW161" i="8"/>
  <c r="AW162" i="8"/>
  <c r="AW163" i="8"/>
  <c r="AW164" i="8"/>
  <c r="AW165" i="8"/>
  <c r="AW166" i="8"/>
  <c r="AW167" i="8"/>
  <c r="AW168" i="8"/>
  <c r="AW169" i="8"/>
  <c r="AW170" i="8"/>
  <c r="AW171" i="8"/>
  <c r="AW172" i="8"/>
  <c r="AW173" i="8"/>
  <c r="AW174" i="8"/>
  <c r="AW175" i="8"/>
  <c r="AW176" i="8"/>
  <c r="AW177" i="8"/>
  <c r="AW178" i="8"/>
  <c r="AW179" i="8"/>
  <c r="AW180" i="8"/>
  <c r="AW181" i="8"/>
  <c r="AW182" i="8"/>
  <c r="AW183" i="8"/>
  <c r="AW184" i="8"/>
  <c r="AW185" i="8"/>
  <c r="AW186" i="8"/>
  <c r="AW187" i="8"/>
  <c r="AW188" i="8"/>
  <c r="AW189" i="8"/>
  <c r="AW190" i="8"/>
  <c r="AW191" i="8"/>
  <c r="AW192" i="8"/>
  <c r="AW193" i="8"/>
  <c r="AW194" i="8"/>
  <c r="AW195" i="8"/>
  <c r="AW196" i="8"/>
  <c r="AW197" i="8"/>
  <c r="AW198" i="8"/>
  <c r="AW199" i="8"/>
  <c r="AW200" i="8"/>
  <c r="AW201" i="8"/>
  <c r="AW202" i="8"/>
  <c r="AW203" i="8"/>
  <c r="AW204" i="8"/>
  <c r="AW205" i="8"/>
  <c r="AW206" i="8"/>
  <c r="AW207" i="8"/>
  <c r="AW208" i="8"/>
  <c r="AW209" i="8"/>
  <c r="AW210" i="8"/>
  <c r="AW211" i="8"/>
  <c r="AW212" i="8"/>
  <c r="AW213" i="8"/>
  <c r="AW214" i="8"/>
  <c r="AW215" i="8"/>
  <c r="AW216" i="8"/>
  <c r="AW217" i="8"/>
  <c r="AW218" i="8"/>
  <c r="AW219" i="8"/>
  <c r="AW220" i="8"/>
  <c r="AW221" i="8"/>
  <c r="AW222" i="8"/>
  <c r="AW223" i="8"/>
  <c r="AW224" i="8"/>
  <c r="AW225" i="8"/>
  <c r="AW226" i="8"/>
  <c r="AW227" i="8"/>
  <c r="AW228" i="8"/>
  <c r="AW229" i="8"/>
  <c r="AW230" i="8"/>
  <c r="AW231" i="8"/>
  <c r="AW232" i="8"/>
  <c r="AW233" i="8"/>
  <c r="AW234" i="8"/>
  <c r="AW235" i="8"/>
  <c r="AW236" i="8"/>
  <c r="AW237" i="8"/>
  <c r="AW238" i="8"/>
  <c r="AW239" i="8"/>
  <c r="AW240" i="8"/>
  <c r="AW241" i="8"/>
  <c r="AW242" i="8"/>
  <c r="AW243" i="8"/>
  <c r="AW244" i="8"/>
  <c r="AW245" i="8"/>
  <c r="AW246" i="8"/>
  <c r="AW247" i="8"/>
  <c r="AW248" i="8"/>
  <c r="AW249" i="8"/>
  <c r="AW250" i="8"/>
  <c r="AW251" i="8"/>
  <c r="AW252" i="8"/>
  <c r="AW253" i="8"/>
  <c r="AW254" i="8"/>
  <c r="AW255" i="8"/>
  <c r="AW256" i="8"/>
  <c r="AW257" i="8"/>
  <c r="AW258" i="8"/>
  <c r="AW259" i="8"/>
  <c r="AW260" i="8"/>
  <c r="AW261" i="8"/>
  <c r="AW262" i="8"/>
  <c r="AW263" i="8"/>
  <c r="AW264" i="8"/>
  <c r="AW265" i="8"/>
  <c r="AW266" i="8"/>
  <c r="AW267" i="8"/>
  <c r="AW268" i="8"/>
  <c r="AW269" i="8"/>
  <c r="AW270" i="8"/>
  <c r="AW271" i="8"/>
  <c r="AW272" i="8"/>
  <c r="AW273" i="8"/>
  <c r="AW274" i="8"/>
  <c r="AW275" i="8"/>
  <c r="AW276" i="8"/>
  <c r="AW277" i="8"/>
  <c r="AW278" i="8"/>
  <c r="AW279" i="8"/>
  <c r="AW280" i="8"/>
  <c r="AW281" i="8"/>
  <c r="AW282" i="8"/>
  <c r="AW283" i="8"/>
  <c r="AW284" i="8"/>
  <c r="AW285" i="8"/>
  <c r="AW286" i="8"/>
  <c r="AW287" i="8"/>
  <c r="AW288" i="8"/>
  <c r="AW289" i="8"/>
  <c r="AW290" i="8"/>
  <c r="AW291" i="8"/>
  <c r="AW292" i="8"/>
  <c r="AW293" i="8"/>
  <c r="AW294" i="8"/>
  <c r="AW295" i="8"/>
  <c r="AW296" i="8"/>
  <c r="AW297" i="8"/>
  <c r="AW298" i="8"/>
  <c r="AW299" i="8"/>
  <c r="AW300" i="8"/>
  <c r="AW301" i="8"/>
  <c r="AW302" i="8"/>
  <c r="AW303" i="8"/>
  <c r="AW304" i="8"/>
  <c r="AW305" i="8"/>
  <c r="AW306" i="8"/>
  <c r="AW307" i="8"/>
  <c r="AW308" i="8"/>
  <c r="AW309" i="8"/>
  <c r="AW310" i="8"/>
  <c r="AW311" i="8"/>
  <c r="AW312" i="8"/>
  <c r="AW313" i="8"/>
  <c r="AW314" i="8"/>
  <c r="AW315" i="8"/>
  <c r="AW316" i="8"/>
  <c r="AW317" i="8"/>
  <c r="AW318" i="8"/>
  <c r="AW319" i="8"/>
  <c r="AW320" i="8"/>
  <c r="AW321" i="8"/>
  <c r="AW322" i="8"/>
  <c r="AW323" i="8"/>
  <c r="AW324" i="8"/>
  <c r="AW325" i="8"/>
  <c r="AW326" i="8"/>
  <c r="AW327" i="8"/>
  <c r="AW328" i="8"/>
  <c r="AW329" i="8"/>
  <c r="AW330" i="8"/>
  <c r="AW331" i="8"/>
  <c r="AW332" i="8"/>
  <c r="AW333" i="8"/>
  <c r="AW334" i="8"/>
  <c r="AW335" i="8"/>
  <c r="AW336" i="8"/>
  <c r="AW337" i="8"/>
  <c r="AW338" i="8"/>
  <c r="AW339" i="8"/>
  <c r="AW340" i="8"/>
  <c r="AW341" i="8"/>
  <c r="AW342" i="8"/>
  <c r="AW343" i="8"/>
  <c r="AW344" i="8"/>
  <c r="AW345" i="8"/>
  <c r="AW346" i="8"/>
  <c r="AW347" i="8"/>
  <c r="AW348" i="8"/>
  <c r="AW349" i="8"/>
  <c r="AW350" i="8"/>
  <c r="AW351" i="8"/>
  <c r="AW352" i="8"/>
  <c r="AW353" i="8"/>
  <c r="AW354" i="8"/>
  <c r="AW355" i="8"/>
  <c r="AW356" i="8"/>
  <c r="AW357" i="8"/>
  <c r="AW358" i="8"/>
  <c r="AW359" i="8"/>
  <c r="AW360" i="8"/>
  <c r="AW361" i="8"/>
  <c r="AW362" i="8"/>
  <c r="AW363" i="8"/>
  <c r="AW364" i="8"/>
  <c r="AW365" i="8"/>
  <c r="AW366" i="8"/>
  <c r="AW367" i="8"/>
  <c r="AW368" i="8"/>
  <c r="AW369" i="8"/>
  <c r="AW370" i="8"/>
  <c r="AW371" i="8"/>
  <c r="AW372" i="8"/>
  <c r="AW373" i="8"/>
  <c r="AW374" i="8"/>
  <c r="AW375" i="8"/>
  <c r="AW376" i="8"/>
  <c r="AW377" i="8"/>
  <c r="AW378" i="8"/>
  <c r="AW379" i="8"/>
  <c r="AW380" i="8"/>
  <c r="AW381" i="8"/>
  <c r="AW382" i="8"/>
  <c r="AW383" i="8"/>
  <c r="AW384" i="8"/>
  <c r="AW385" i="8"/>
  <c r="AW386" i="8"/>
  <c r="AW387" i="8"/>
  <c r="AW388" i="8"/>
  <c r="AW389" i="8"/>
  <c r="AW390" i="8"/>
  <c r="AW391" i="8"/>
  <c r="AW392" i="8"/>
  <c r="AW393" i="8"/>
  <c r="AW394" i="8"/>
  <c r="AW395" i="8"/>
  <c r="AW396" i="8"/>
  <c r="AW397" i="8"/>
  <c r="AW398" i="8"/>
  <c r="AW399" i="8"/>
  <c r="AW400" i="8"/>
  <c r="AW401" i="8"/>
  <c r="AW402" i="8"/>
  <c r="AW403" i="8"/>
  <c r="AW404" i="8"/>
  <c r="AW405" i="8"/>
  <c r="AW406" i="8"/>
  <c r="AW407" i="8"/>
  <c r="AW408" i="8"/>
  <c r="AW409" i="8"/>
  <c r="AW410" i="8"/>
  <c r="AW411" i="8"/>
  <c r="AW412" i="8"/>
  <c r="AW413" i="8"/>
  <c r="AW414" i="8"/>
  <c r="AW415" i="8"/>
  <c r="AW416" i="8"/>
  <c r="AW417" i="8"/>
  <c r="AW418" i="8"/>
  <c r="AW419" i="8"/>
  <c r="AW420" i="8"/>
  <c r="AW421" i="8"/>
  <c r="AW422" i="8"/>
  <c r="AW423" i="8"/>
  <c r="AW424" i="8"/>
  <c r="AW425" i="8"/>
  <c r="AW426" i="8"/>
  <c r="AW427" i="8"/>
  <c r="AW428" i="8"/>
  <c r="AW429" i="8"/>
  <c r="AW430" i="8"/>
  <c r="AW431" i="8"/>
  <c r="AW432" i="8"/>
  <c r="AW433" i="8"/>
  <c r="AW434" i="8"/>
  <c r="AW435" i="8"/>
  <c r="AW436" i="8"/>
  <c r="AW437" i="8"/>
  <c r="AW438" i="8"/>
  <c r="AW439" i="8"/>
  <c r="AW440" i="8"/>
  <c r="AW441" i="8"/>
  <c r="AW442" i="8"/>
  <c r="AW443" i="8"/>
  <c r="AW444" i="8"/>
  <c r="AW445" i="8"/>
  <c r="AW446" i="8"/>
  <c r="AW447" i="8"/>
  <c r="AW448" i="8"/>
  <c r="AW449" i="8"/>
  <c r="AW450" i="8"/>
  <c r="AW451" i="8"/>
  <c r="AW452" i="8"/>
  <c r="AW453" i="8"/>
  <c r="AW454" i="8"/>
  <c r="AW455" i="8"/>
  <c r="AW456" i="8"/>
  <c r="AW457" i="8"/>
  <c r="AW458" i="8"/>
  <c r="AW459" i="8"/>
  <c r="AW460" i="8"/>
  <c r="AW461" i="8"/>
  <c r="AW462" i="8"/>
  <c r="AW463" i="8"/>
  <c r="AW464" i="8"/>
  <c r="AW465" i="8"/>
  <c r="AW466" i="8"/>
  <c r="AW467" i="8"/>
  <c r="AW468" i="8"/>
  <c r="AW469" i="8"/>
  <c r="AW470" i="8"/>
  <c r="AW471" i="8"/>
  <c r="AW472" i="8"/>
  <c r="AW473" i="8"/>
  <c r="AW474" i="8"/>
  <c r="AW475" i="8"/>
  <c r="AW476" i="8"/>
  <c r="AW477" i="8"/>
  <c r="AW478" i="8"/>
  <c r="AW479" i="8"/>
  <c r="AW480" i="8"/>
  <c r="AW481" i="8"/>
  <c r="AW482" i="8"/>
  <c r="AW483" i="8"/>
  <c r="AW484" i="8"/>
  <c r="AW485" i="8"/>
  <c r="AW486" i="8"/>
  <c r="AW487" i="8"/>
  <c r="AW488" i="8"/>
  <c r="AW489" i="8"/>
  <c r="AW490" i="8"/>
  <c r="AW491" i="8"/>
  <c r="AW492" i="8"/>
  <c r="AW493" i="8"/>
  <c r="AW494" i="8"/>
  <c r="AW495" i="8"/>
  <c r="AW496" i="8"/>
  <c r="AW497" i="8"/>
  <c r="AW498" i="8"/>
  <c r="AW499" i="8"/>
  <c r="AW500" i="8"/>
  <c r="AW501" i="8"/>
  <c r="AW502" i="8"/>
  <c r="AW503" i="8"/>
  <c r="AW504" i="8"/>
  <c r="AW505" i="8"/>
  <c r="AW506" i="8"/>
  <c r="AW507" i="8"/>
  <c r="AW508" i="8"/>
  <c r="AW509" i="8"/>
  <c r="AW510" i="8"/>
  <c r="AW511" i="8"/>
  <c r="AW512" i="8"/>
  <c r="AW513" i="8"/>
  <c r="AW514" i="8"/>
  <c r="AW515" i="8"/>
  <c r="AW516" i="8"/>
  <c r="AW517" i="8"/>
  <c r="AW518" i="8"/>
  <c r="AW519" i="8"/>
  <c r="AW520" i="8"/>
  <c r="AW521" i="8"/>
  <c r="AW522" i="8"/>
  <c r="AW523" i="8"/>
  <c r="AW524" i="8"/>
  <c r="AW525" i="8"/>
  <c r="AW526" i="8"/>
  <c r="AW527" i="8"/>
  <c r="AW528" i="8"/>
  <c r="AW529" i="8"/>
  <c r="AW530" i="8"/>
  <c r="AW531" i="8"/>
  <c r="AW532" i="8"/>
  <c r="AW533" i="8"/>
  <c r="AW534" i="8"/>
  <c r="AW535" i="8"/>
  <c r="AW536" i="8"/>
  <c r="AW537" i="8"/>
  <c r="AW538" i="8"/>
  <c r="AW539" i="8"/>
  <c r="AW540" i="8"/>
  <c r="AW541" i="8"/>
  <c r="AW542" i="8"/>
  <c r="AW543" i="8"/>
  <c r="AW544" i="8"/>
  <c r="AW545" i="8"/>
  <c r="AW546" i="8"/>
  <c r="AW547" i="8"/>
  <c r="AW548" i="8"/>
  <c r="AW549" i="8"/>
  <c r="AW550" i="8"/>
  <c r="AW551" i="8"/>
  <c r="AW552" i="8"/>
  <c r="AW553" i="8"/>
  <c r="AW554" i="8"/>
  <c r="AW555" i="8"/>
  <c r="AW556" i="8"/>
  <c r="AW557" i="8"/>
  <c r="AW558" i="8"/>
  <c r="AW559" i="8"/>
  <c r="AW560" i="8"/>
  <c r="AW561" i="8"/>
  <c r="AW562" i="8"/>
  <c r="AW563" i="8"/>
  <c r="AW564" i="8"/>
  <c r="AW565" i="8"/>
  <c r="AW566" i="8"/>
  <c r="AW567" i="8"/>
  <c r="AW568" i="8"/>
  <c r="AW569" i="8"/>
  <c r="AW570" i="8"/>
  <c r="AW571" i="8"/>
  <c r="AW572" i="8"/>
  <c r="AW573" i="8"/>
  <c r="AW574" i="8"/>
  <c r="AW575" i="8"/>
  <c r="AW576" i="8"/>
  <c r="AW577" i="8"/>
  <c r="AW578" i="8"/>
  <c r="AW579" i="8"/>
  <c r="AW580" i="8"/>
  <c r="AW581" i="8"/>
  <c r="AW582" i="8"/>
  <c r="AW583" i="8"/>
  <c r="AW584" i="8"/>
  <c r="AW585" i="8"/>
  <c r="AW586" i="8"/>
  <c r="AW587" i="8"/>
  <c r="AW588" i="8"/>
  <c r="AW589" i="8"/>
  <c r="AW590" i="8"/>
  <c r="AW591" i="8"/>
  <c r="AW592" i="8"/>
  <c r="AW593" i="8"/>
  <c r="AW594" i="8"/>
  <c r="AW595" i="8"/>
  <c r="AW596" i="8"/>
  <c r="AW597" i="8"/>
  <c r="AW598" i="8"/>
  <c r="C55" i="6"/>
  <c r="C70" i="6"/>
  <c r="C71" i="6"/>
  <c r="C83" i="6"/>
  <c r="C27" i="6"/>
  <c r="C32" i="6"/>
  <c r="C500" i="6"/>
  <c r="C36" i="6"/>
  <c r="C12" i="6"/>
  <c r="C15" i="6"/>
  <c r="C41" i="6"/>
  <c r="C16" i="6"/>
  <c r="C37" i="6"/>
  <c r="C35" i="6"/>
  <c r="C7" i="6"/>
  <c r="C283" i="6"/>
  <c r="C385" i="6"/>
  <c r="C386" i="6"/>
  <c r="C387" i="6"/>
  <c r="C388" i="6"/>
  <c r="C389" i="6"/>
  <c r="C390" i="6"/>
  <c r="C391" i="6"/>
  <c r="C392" i="6"/>
  <c r="C359" i="6"/>
  <c r="C393" i="6"/>
  <c r="C299" i="6"/>
  <c r="C394" i="6"/>
  <c r="C395" i="6"/>
  <c r="C396" i="6"/>
  <c r="C502" i="6"/>
  <c r="C595" i="6"/>
  <c r="C493" i="6"/>
  <c r="C242" i="6"/>
  <c r="C130" i="6"/>
  <c r="C496" i="6"/>
  <c r="C397" i="6"/>
  <c r="C398" i="6"/>
  <c r="C547" i="6"/>
  <c r="C399" i="6"/>
  <c r="C400" i="6"/>
  <c r="C401" i="6"/>
  <c r="C402" i="6"/>
  <c r="C403" i="6"/>
  <c r="C550" i="6"/>
  <c r="C556" i="6"/>
  <c r="C404" i="6"/>
  <c r="C405" i="6"/>
  <c r="C326" i="6"/>
  <c r="C406" i="6"/>
  <c r="C407" i="6"/>
  <c r="C34" i="6"/>
  <c r="C408" i="6"/>
  <c r="C409" i="6"/>
  <c r="C410" i="6"/>
  <c r="C411" i="6"/>
  <c r="C412" i="6"/>
  <c r="C501" i="6"/>
  <c r="C413" i="6"/>
  <c r="C569" i="6"/>
  <c r="C376" i="6"/>
  <c r="C414" i="6"/>
  <c r="C509" i="6"/>
  <c r="C383" i="6"/>
  <c r="C591" i="6"/>
  <c r="C323" i="6"/>
  <c r="C557" i="6"/>
  <c r="C88" i="6"/>
  <c r="C278" i="6"/>
  <c r="C314" i="6"/>
  <c r="C415" i="6"/>
  <c r="C309" i="6"/>
  <c r="C531" i="6"/>
  <c r="C45" i="6"/>
  <c r="C565" i="6"/>
  <c r="C60" i="6"/>
  <c r="C59" i="6"/>
  <c r="C190" i="6"/>
  <c r="C294" i="6"/>
  <c r="C249" i="6"/>
  <c r="C575" i="6"/>
  <c r="C86" i="6"/>
  <c r="C526" i="6"/>
  <c r="C490" i="6"/>
  <c r="C355" i="6"/>
  <c r="C291" i="6"/>
  <c r="C52" i="6"/>
  <c r="C416" i="6"/>
  <c r="C417" i="6"/>
  <c r="C293" i="6"/>
  <c r="C95" i="6"/>
  <c r="C141" i="6"/>
  <c r="C235" i="6"/>
  <c r="C519" i="6"/>
  <c r="C313" i="6"/>
  <c r="C173" i="6"/>
  <c r="C227" i="6"/>
  <c r="C353" i="6"/>
  <c r="C67" i="6"/>
  <c r="C576" i="6"/>
  <c r="C512" i="6"/>
  <c r="C364" i="6"/>
  <c r="C92" i="6"/>
  <c r="C379" i="6"/>
  <c r="C363" i="6"/>
  <c r="C589" i="6"/>
  <c r="C594" i="6"/>
  <c r="C374" i="6"/>
  <c r="C104" i="6"/>
  <c r="C418" i="6"/>
  <c r="C229" i="6"/>
  <c r="C419" i="6"/>
  <c r="C257" i="6"/>
  <c r="C373" i="6"/>
  <c r="C352" i="6"/>
  <c r="C420" i="6"/>
  <c r="C345" i="6"/>
  <c r="C260" i="6"/>
  <c r="C365" i="6"/>
  <c r="C328" i="6"/>
  <c r="C506" i="6"/>
  <c r="C384" i="6"/>
  <c r="C537" i="6"/>
  <c r="C131" i="6"/>
  <c r="C247" i="6"/>
  <c r="C274" i="6"/>
  <c r="C111" i="6"/>
  <c r="C121" i="6"/>
  <c r="C357" i="6"/>
  <c r="C178" i="6"/>
  <c r="C244" i="6"/>
  <c r="C264" i="6"/>
  <c r="C184" i="6"/>
  <c r="C551" i="6"/>
  <c r="C421" i="6"/>
  <c r="C300" i="6"/>
  <c r="C492" i="6"/>
  <c r="C344" i="6"/>
  <c r="C39" i="6"/>
  <c r="C18" i="6"/>
  <c r="C53" i="6"/>
  <c r="C581" i="6"/>
  <c r="C422" i="6"/>
  <c r="C423" i="6"/>
  <c r="C495" i="6"/>
  <c r="C424" i="6"/>
  <c r="C425" i="6"/>
  <c r="C426" i="6"/>
  <c r="C265" i="6"/>
  <c r="C68" i="6"/>
  <c r="C171" i="6"/>
  <c r="C296" i="6"/>
  <c r="C2" i="6"/>
  <c r="C49" i="6"/>
  <c r="C259" i="6"/>
  <c r="C191" i="6"/>
  <c r="C123" i="6"/>
  <c r="C76" i="6"/>
  <c r="C532" i="6"/>
  <c r="C38" i="6"/>
  <c r="C8" i="6"/>
  <c r="C9" i="6"/>
  <c r="C289" i="6"/>
  <c r="C427" i="6"/>
  <c r="C511" i="6"/>
  <c r="C545" i="6"/>
  <c r="C58" i="6"/>
  <c r="C306" i="6"/>
  <c r="C377" i="6"/>
  <c r="C240" i="6"/>
  <c r="C236" i="6"/>
  <c r="C548" i="6"/>
  <c r="C192" i="6"/>
  <c r="C218" i="6"/>
  <c r="C215" i="6"/>
  <c r="C371" i="6"/>
  <c r="C542" i="6"/>
  <c r="C350" i="6"/>
  <c r="C337" i="6"/>
  <c r="C176" i="6"/>
  <c r="C195" i="6"/>
  <c r="C201" i="6"/>
  <c r="C428" i="6"/>
  <c r="C429" i="6"/>
  <c r="C324" i="6"/>
  <c r="C321" i="6"/>
  <c r="C261" i="6"/>
  <c r="C156" i="6"/>
  <c r="C596" i="6"/>
  <c r="C585" i="6"/>
  <c r="C150" i="6"/>
  <c r="C50" i="6"/>
  <c r="C62" i="6"/>
  <c r="C138" i="6"/>
  <c r="C333" i="6"/>
  <c r="C120" i="6"/>
  <c r="C74" i="6"/>
  <c r="C529" i="6"/>
  <c r="C96" i="6"/>
  <c r="C561" i="6"/>
  <c r="C159" i="6"/>
  <c r="C243" i="6"/>
  <c r="C579" i="6"/>
  <c r="C430" i="6"/>
  <c r="C540" i="6"/>
  <c r="C584" i="6"/>
  <c r="C431" i="6"/>
  <c r="C432" i="6"/>
  <c r="C167" i="6"/>
  <c r="C380" i="6"/>
  <c r="C287" i="6"/>
  <c r="C170" i="6"/>
  <c r="C151" i="6"/>
  <c r="C292" i="6"/>
  <c r="C433" i="6"/>
  <c r="C147" i="6"/>
  <c r="C114" i="6"/>
  <c r="C214" i="6"/>
  <c r="C515" i="6"/>
  <c r="C588" i="6"/>
  <c r="C580" i="6"/>
  <c r="C211" i="6"/>
  <c r="C346" i="6"/>
  <c r="C142" i="6"/>
  <c r="C535" i="6"/>
  <c r="C223" i="6"/>
  <c r="C165" i="6"/>
  <c r="C566" i="6"/>
  <c r="C82" i="6"/>
  <c r="C31" i="6"/>
  <c r="C85" i="6"/>
  <c r="C43" i="6"/>
  <c r="C101" i="6"/>
  <c r="C30" i="6"/>
  <c r="C302" i="6"/>
  <c r="C33" i="6"/>
  <c r="C100" i="6"/>
  <c r="C78" i="6"/>
  <c r="C316" i="6"/>
  <c r="C221" i="6"/>
  <c r="C105" i="6"/>
  <c r="C434" i="6"/>
  <c r="C127" i="6"/>
  <c r="C268" i="6"/>
  <c r="C593" i="6"/>
  <c r="C486" i="6"/>
  <c r="C553" i="6"/>
  <c r="C435" i="6"/>
  <c r="C295" i="6"/>
  <c r="C65" i="6"/>
  <c r="C343" i="6"/>
  <c r="C523" i="6"/>
  <c r="C152" i="6"/>
  <c r="C497" i="6"/>
  <c r="C186" i="6"/>
  <c r="C87" i="6"/>
  <c r="C592" i="6"/>
  <c r="C555" i="6"/>
  <c r="C354" i="6"/>
  <c r="C348" i="6"/>
  <c r="C93" i="6"/>
  <c r="C136" i="6"/>
  <c r="C304" i="6"/>
  <c r="C539" i="6"/>
  <c r="C117" i="6"/>
  <c r="C361" i="6"/>
  <c r="C552" i="6"/>
  <c r="C369" i="6"/>
  <c r="C334" i="6"/>
  <c r="C91" i="6"/>
  <c r="C597" i="6"/>
  <c r="C541" i="6"/>
  <c r="C276" i="6"/>
  <c r="C51" i="6"/>
  <c r="C177" i="6"/>
  <c r="C483" i="6"/>
  <c r="C329" i="6"/>
  <c r="C155" i="6"/>
  <c r="C275" i="6"/>
  <c r="C148" i="6"/>
  <c r="C301" i="6"/>
  <c r="C246" i="6"/>
  <c r="C89" i="6"/>
  <c r="C188" i="6"/>
  <c r="C310" i="6"/>
  <c r="C494" i="6"/>
  <c r="C143" i="6"/>
  <c r="C209" i="6"/>
  <c r="C320" i="6"/>
  <c r="C485" i="6"/>
  <c r="C382" i="6"/>
  <c r="C436" i="6"/>
  <c r="C263" i="6"/>
  <c r="C479" i="6"/>
  <c r="C269" i="6"/>
  <c r="C366" i="6"/>
  <c r="C522" i="6"/>
  <c r="C180" i="6"/>
  <c r="C189" i="6"/>
  <c r="C559" i="6"/>
  <c r="C322" i="6"/>
  <c r="C437" i="6"/>
  <c r="C106" i="6"/>
  <c r="C158" i="6"/>
  <c r="C308" i="6"/>
  <c r="C194" i="6"/>
  <c r="C368" i="6"/>
  <c r="C298" i="6"/>
  <c r="C3" i="6"/>
  <c r="C124" i="6"/>
  <c r="C482" i="6"/>
  <c r="C48" i="6"/>
  <c r="C530" i="6"/>
  <c r="C213" i="6"/>
  <c r="C438" i="6"/>
  <c r="C63" i="6"/>
  <c r="C439" i="6"/>
  <c r="C440" i="6"/>
  <c r="C503" i="6"/>
  <c r="C341" i="6"/>
  <c r="C255" i="6"/>
  <c r="C225" i="6"/>
  <c r="C132" i="6"/>
  <c r="C108" i="6"/>
  <c r="C441" i="6"/>
  <c r="C217" i="6"/>
  <c r="C442" i="6"/>
  <c r="C598" i="6"/>
  <c r="C226" i="6"/>
  <c r="C232" i="6"/>
  <c r="C443" i="6"/>
  <c r="C254" i="6"/>
  <c r="C262" i="6"/>
  <c r="C491" i="6"/>
  <c r="C282" i="6"/>
  <c r="C318" i="6"/>
  <c r="C444" i="6"/>
  <c r="C4" i="6"/>
  <c r="C572" i="6"/>
  <c r="C267" i="6"/>
  <c r="C102" i="6"/>
  <c r="C372" i="6"/>
  <c r="C248" i="6"/>
  <c r="C199" i="6"/>
  <c r="C46" i="6"/>
  <c r="C445" i="6"/>
  <c r="C75" i="6"/>
  <c r="C126" i="6"/>
  <c r="C166" i="6"/>
  <c r="C220" i="6"/>
  <c r="C527" i="6"/>
  <c r="C285" i="6"/>
  <c r="C508" i="6"/>
  <c r="C216" i="6"/>
  <c r="C504" i="6"/>
  <c r="C20" i="6"/>
  <c r="C21" i="6"/>
  <c r="C40" i="6"/>
  <c r="C521" i="6"/>
  <c r="C133" i="6"/>
  <c r="C137" i="6"/>
  <c r="C481" i="6"/>
  <c r="C253" i="6"/>
  <c r="C487" i="6"/>
  <c r="C498" i="6"/>
  <c r="C528" i="6"/>
  <c r="C510" i="6"/>
  <c r="C258" i="6"/>
  <c r="C5" i="6"/>
  <c r="C273" i="6"/>
  <c r="C266" i="6"/>
  <c r="C446" i="6"/>
  <c r="C351" i="6"/>
  <c r="C251" i="6"/>
  <c r="C61" i="6"/>
  <c r="C252" i="6"/>
  <c r="C110" i="6"/>
  <c r="C480" i="6"/>
  <c r="C290" i="6"/>
  <c r="C330" i="6"/>
  <c r="C549" i="6"/>
  <c r="C230" i="6"/>
  <c r="C305" i="6"/>
  <c r="C57" i="6"/>
  <c r="C47" i="6"/>
  <c r="C367" i="6"/>
  <c r="C578" i="6"/>
  <c r="C56" i="6"/>
  <c r="C347" i="6"/>
  <c r="C544" i="6"/>
  <c r="C185" i="6"/>
  <c r="C586" i="6"/>
  <c r="C24" i="6"/>
  <c r="C518" i="6"/>
  <c r="C44" i="6"/>
  <c r="C356" i="6"/>
  <c r="C558" i="6"/>
  <c r="C447" i="6"/>
  <c r="C118" i="6"/>
  <c r="C145" i="6"/>
  <c r="C525" i="6"/>
  <c r="C212" i="6"/>
  <c r="C448" i="6"/>
  <c r="C449" i="6"/>
  <c r="C109" i="6"/>
  <c r="C129" i="6"/>
  <c r="C538" i="6"/>
  <c r="C524" i="6"/>
  <c r="C234" i="6"/>
  <c r="C568" i="6"/>
  <c r="C358" i="6"/>
  <c r="C231" i="6"/>
  <c r="C198" i="6"/>
  <c r="C450" i="6"/>
  <c r="C582" i="6"/>
  <c r="C6" i="6"/>
  <c r="C250" i="6"/>
  <c r="C362" i="6"/>
  <c r="C160" i="6"/>
  <c r="C103" i="6"/>
  <c r="C161" i="6"/>
  <c r="C563" i="6"/>
  <c r="C451" i="6"/>
  <c r="C238" i="6"/>
  <c r="C507" i="6"/>
  <c r="C181" i="6"/>
  <c r="C331" i="6"/>
  <c r="C307" i="6"/>
  <c r="C534" i="6"/>
  <c r="C338" i="6"/>
  <c r="C174" i="6"/>
  <c r="C375" i="6"/>
  <c r="C319" i="6"/>
  <c r="C162" i="6"/>
  <c r="C571" i="6"/>
  <c r="C327" i="6"/>
  <c r="C203" i="6"/>
  <c r="C28" i="6"/>
  <c r="C113" i="6"/>
  <c r="C77" i="6"/>
  <c r="C574" i="6"/>
  <c r="C11" i="6"/>
  <c r="C452" i="6"/>
  <c r="C453" i="6"/>
  <c r="C245" i="6"/>
  <c r="C81" i="6"/>
  <c r="C149" i="6"/>
  <c r="C312" i="6"/>
  <c r="C205" i="6"/>
  <c r="C206" i="6"/>
  <c r="C187" i="6"/>
  <c r="C200" i="6"/>
  <c r="C204" i="6"/>
  <c r="C560" i="6"/>
  <c r="C570" i="6"/>
  <c r="C536" i="6"/>
  <c r="C554" i="6"/>
  <c r="C80" i="6"/>
  <c r="C22" i="6"/>
  <c r="C484" i="6"/>
  <c r="C279" i="6"/>
  <c r="C543" i="6"/>
  <c r="C281" i="6"/>
  <c r="C99" i="6"/>
  <c r="C454" i="6"/>
  <c r="C17" i="6"/>
  <c r="C139" i="6"/>
  <c r="C19" i="6"/>
  <c r="C241" i="6"/>
  <c r="C517" i="6"/>
  <c r="C219" i="6"/>
  <c r="C153" i="6"/>
  <c r="C228" i="6"/>
  <c r="C115" i="6"/>
  <c r="C455" i="6"/>
  <c r="C456" i="6"/>
  <c r="C520" i="6"/>
  <c r="C587" i="6"/>
  <c r="C340" i="6"/>
  <c r="C457" i="6"/>
  <c r="C169" i="6"/>
  <c r="C128" i="6"/>
  <c r="C256" i="6"/>
  <c r="C277" i="6"/>
  <c r="C336" i="6"/>
  <c r="C98" i="6"/>
  <c r="C175" i="6"/>
  <c r="C42" i="6"/>
  <c r="C573" i="6"/>
  <c r="C315" i="6"/>
  <c r="C271" i="6"/>
  <c r="C339" i="6"/>
  <c r="C135" i="6"/>
  <c r="C458" i="6"/>
  <c r="C360" i="6"/>
  <c r="C163" i="6"/>
  <c r="C564" i="6"/>
  <c r="C168" i="6"/>
  <c r="C193" i="6"/>
  <c r="C112" i="6"/>
  <c r="C208" i="6"/>
  <c r="C272" i="6"/>
  <c r="C270" i="6"/>
  <c r="C286" i="6"/>
  <c r="C172" i="6"/>
  <c r="C157" i="6"/>
  <c r="C134" i="6"/>
  <c r="C342" i="6"/>
  <c r="C332" i="6"/>
  <c r="C514" i="6"/>
  <c r="C182" i="6"/>
  <c r="C513" i="6"/>
  <c r="C239" i="6"/>
  <c r="C488" i="6"/>
  <c r="C84" i="6"/>
  <c r="C122" i="6"/>
  <c r="C54" i="6"/>
  <c r="C516" i="6"/>
  <c r="C317" i="6"/>
  <c r="C284" i="6"/>
  <c r="C325" i="6"/>
  <c r="C567" i="6"/>
  <c r="C144" i="6"/>
  <c r="C13" i="6"/>
  <c r="C183" i="6"/>
  <c r="C505" i="6"/>
  <c r="C73" i="6"/>
  <c r="C97" i="6"/>
  <c r="C489" i="6"/>
  <c r="C222" i="6"/>
  <c r="C154" i="6"/>
  <c r="C207" i="6"/>
  <c r="C459" i="6"/>
  <c r="C311" i="6"/>
  <c r="C146" i="6"/>
  <c r="C140" i="6"/>
  <c r="C119" i="6"/>
  <c r="C90" i="6"/>
  <c r="C460" i="6"/>
  <c r="C461" i="6"/>
  <c r="C462" i="6"/>
  <c r="C463" i="6"/>
  <c r="C464" i="6"/>
  <c r="C465" i="6"/>
  <c r="C466" i="6"/>
  <c r="C467" i="6"/>
  <c r="C468" i="6"/>
  <c r="C378" i="6"/>
  <c r="C469" i="6"/>
  <c r="C470" i="6"/>
  <c r="C224" i="6"/>
  <c r="C64" i="6"/>
  <c r="C179" i="6"/>
  <c r="C577" i="6"/>
  <c r="C349" i="6"/>
  <c r="C499" i="6"/>
  <c r="C471" i="6"/>
  <c r="C472" i="6"/>
  <c r="C473" i="6"/>
  <c r="C474" i="6"/>
  <c r="C94" i="6"/>
  <c r="C116" i="6"/>
  <c r="C475" i="6"/>
  <c r="C590" i="6"/>
  <c r="C196" i="6"/>
  <c r="C69" i="6"/>
  <c r="C23" i="6"/>
  <c r="C297" i="6"/>
  <c r="C303" i="6"/>
  <c r="C476" i="6"/>
  <c r="C381" i="6"/>
  <c r="C125" i="6"/>
  <c r="C335" i="6"/>
  <c r="C164" i="6"/>
  <c r="C533" i="6"/>
  <c r="C583" i="6"/>
  <c r="C370" i="6"/>
  <c r="C197" i="6"/>
  <c r="C233" i="6"/>
  <c r="C237" i="6"/>
  <c r="C288" i="6"/>
  <c r="C280" i="6"/>
  <c r="C477" i="6"/>
  <c r="C478" i="6"/>
  <c r="C26" i="6"/>
  <c r="C10" i="6"/>
  <c r="C107" i="6"/>
  <c r="C66" i="6"/>
  <c r="C546" i="6"/>
  <c r="C210" i="6"/>
  <c r="C72" i="6"/>
  <c r="C25" i="6"/>
  <c r="C79" i="6"/>
  <c r="C14" i="6"/>
  <c r="C202" i="6"/>
  <c r="C29" i="6"/>
  <c r="C562" i="6"/>
  <c r="C57" i="13"/>
  <c r="C381" i="13"/>
  <c r="C437" i="13"/>
  <c r="C216" i="13"/>
  <c r="C124" i="13"/>
  <c r="C228" i="13"/>
  <c r="C264" i="13"/>
  <c r="C289" i="13"/>
  <c r="C59" i="13"/>
  <c r="C111" i="13"/>
  <c r="C212" i="13"/>
  <c r="C64" i="13"/>
  <c r="C380" i="13"/>
  <c r="C162" i="13"/>
  <c r="C262" i="13"/>
  <c r="C180" i="13"/>
  <c r="C497" i="13"/>
  <c r="C498" i="13"/>
  <c r="C499" i="13"/>
  <c r="C500" i="13"/>
  <c r="C501" i="13"/>
  <c r="C502" i="13"/>
  <c r="C503" i="13"/>
  <c r="C504" i="13"/>
  <c r="C487" i="13"/>
  <c r="C144" i="13"/>
  <c r="C505" i="13"/>
  <c r="C506" i="13"/>
  <c r="C507" i="13"/>
  <c r="C508" i="13"/>
  <c r="C494" i="13"/>
  <c r="C482" i="13"/>
  <c r="C245" i="13"/>
  <c r="C255" i="13"/>
  <c r="C140" i="13"/>
  <c r="C113" i="13"/>
  <c r="C281" i="13"/>
  <c r="C509" i="13"/>
  <c r="C510" i="13"/>
  <c r="C511" i="13"/>
  <c r="C512" i="13"/>
  <c r="C513" i="13"/>
  <c r="C514" i="13"/>
  <c r="C515" i="13"/>
  <c r="C516" i="13"/>
  <c r="C517" i="13"/>
  <c r="C518" i="13"/>
  <c r="C519" i="13"/>
  <c r="C520" i="13"/>
  <c r="C521" i="13"/>
  <c r="C522" i="13"/>
  <c r="C91" i="13"/>
  <c r="C523" i="13"/>
  <c r="C524" i="13"/>
  <c r="C525" i="13"/>
  <c r="C526" i="13"/>
  <c r="C527" i="13"/>
  <c r="C528" i="13"/>
  <c r="C529" i="13"/>
  <c r="C593" i="13"/>
  <c r="C495" i="13"/>
  <c r="C320" i="13"/>
  <c r="C128" i="13"/>
  <c r="C177" i="13"/>
  <c r="C584" i="13"/>
  <c r="C397" i="13"/>
  <c r="C530" i="13"/>
  <c r="C182" i="13"/>
  <c r="C95" i="13"/>
  <c r="C333" i="13"/>
  <c r="C51" i="13"/>
  <c r="C479" i="13"/>
  <c r="C531" i="13"/>
  <c r="C37" i="13"/>
  <c r="C336" i="13"/>
  <c r="C364" i="13"/>
  <c r="C398" i="13"/>
  <c r="C310" i="13"/>
  <c r="C238" i="13"/>
  <c r="C120" i="13"/>
  <c r="C490" i="13"/>
  <c r="C277" i="13"/>
  <c r="C142" i="13"/>
  <c r="C581" i="13"/>
  <c r="C252" i="13"/>
  <c r="C175" i="13"/>
  <c r="C315" i="13"/>
  <c r="C532" i="13"/>
  <c r="C533" i="13"/>
  <c r="C349" i="13"/>
  <c r="C112" i="13"/>
  <c r="C143" i="13"/>
  <c r="C466" i="13"/>
  <c r="C379" i="13"/>
  <c r="C350" i="13"/>
  <c r="C417" i="13"/>
  <c r="C209" i="13"/>
  <c r="C534" i="13"/>
  <c r="C274" i="13"/>
  <c r="C81" i="13"/>
  <c r="C184" i="13"/>
  <c r="C101" i="13"/>
  <c r="C223" i="13"/>
  <c r="C384" i="13"/>
  <c r="C481" i="13"/>
  <c r="C99" i="13"/>
  <c r="C399" i="13"/>
  <c r="C587" i="13"/>
  <c r="C53" i="13"/>
  <c r="C279" i="13"/>
  <c r="C411" i="13"/>
  <c r="C300" i="13"/>
  <c r="C441" i="13"/>
  <c r="C236" i="13"/>
  <c r="C486" i="13"/>
  <c r="C329" i="13"/>
  <c r="C585" i="13"/>
  <c r="C125" i="13"/>
  <c r="C418" i="13"/>
  <c r="C221" i="13"/>
  <c r="C588" i="13"/>
  <c r="C194" i="13"/>
  <c r="C189" i="13"/>
  <c r="C75" i="13"/>
  <c r="C435" i="13"/>
  <c r="C334" i="13"/>
  <c r="C348" i="13"/>
  <c r="C468" i="13"/>
  <c r="C296" i="13"/>
  <c r="C206" i="13"/>
  <c r="C15" i="13"/>
  <c r="C309" i="13"/>
  <c r="C65" i="13"/>
  <c r="C535" i="13"/>
  <c r="C536" i="13"/>
  <c r="C301" i="13"/>
  <c r="C369" i="13"/>
  <c r="C451" i="13"/>
  <c r="C42" i="13"/>
  <c r="C61" i="13"/>
  <c r="C85" i="13"/>
  <c r="C130" i="13"/>
  <c r="C537" i="13"/>
  <c r="C152" i="13"/>
  <c r="C416" i="13"/>
  <c r="C538" i="13"/>
  <c r="C539" i="13"/>
  <c r="C470" i="13"/>
  <c r="C239" i="13"/>
  <c r="C400" i="13"/>
  <c r="C337" i="13"/>
  <c r="C230" i="13"/>
  <c r="C45" i="13"/>
  <c r="C268" i="13"/>
  <c r="C430" i="13"/>
  <c r="C77" i="13"/>
  <c r="C67" i="13"/>
  <c r="C34" i="13"/>
  <c r="C86" i="13"/>
  <c r="C56" i="13"/>
  <c r="C4" i="13"/>
  <c r="C11" i="13"/>
  <c r="C249" i="13"/>
  <c r="C579" i="13"/>
  <c r="C493" i="13"/>
  <c r="C341" i="13"/>
  <c r="C122" i="13"/>
  <c r="C290" i="13"/>
  <c r="C377" i="13"/>
  <c r="C305" i="13"/>
  <c r="C282" i="13"/>
  <c r="C292" i="13"/>
  <c r="C16" i="13"/>
  <c r="C458" i="13"/>
  <c r="C36" i="13"/>
  <c r="C355" i="13"/>
  <c r="C476" i="13"/>
  <c r="C237" i="13"/>
  <c r="C129" i="13"/>
  <c r="C116" i="13"/>
  <c r="C138" i="13"/>
  <c r="C106" i="13"/>
  <c r="C219" i="13"/>
  <c r="C540" i="13"/>
  <c r="C102" i="13"/>
  <c r="C431" i="13"/>
  <c r="C444" i="13"/>
  <c r="C52" i="13"/>
  <c r="C401" i="13"/>
  <c r="C378" i="13"/>
  <c r="C84" i="13"/>
  <c r="C286" i="13"/>
  <c r="C410" i="13"/>
  <c r="C414" i="13"/>
  <c r="C424" i="13"/>
  <c r="C90" i="13"/>
  <c r="C445" i="13"/>
  <c r="C439" i="13"/>
  <c r="C107" i="13"/>
  <c r="C87" i="13"/>
  <c r="C154" i="13"/>
  <c r="C297" i="13"/>
  <c r="C166" i="13"/>
  <c r="C541" i="13"/>
  <c r="C141" i="13"/>
  <c r="C485" i="13"/>
  <c r="C542" i="13"/>
  <c r="C543" i="13"/>
  <c r="C181" i="13"/>
  <c r="C375" i="13"/>
  <c r="C93" i="13"/>
  <c r="C157" i="13"/>
  <c r="C322" i="13"/>
  <c r="C338" i="13"/>
  <c r="C544" i="13"/>
  <c r="C151" i="13"/>
  <c r="C178" i="13"/>
  <c r="C391" i="13"/>
  <c r="C168" i="13"/>
  <c r="C169" i="13"/>
  <c r="C198" i="13"/>
  <c r="C173" i="13"/>
  <c r="C201" i="13"/>
  <c r="C167" i="13"/>
  <c r="C204" i="13"/>
  <c r="C473" i="13"/>
  <c r="C164" i="13"/>
  <c r="C191" i="13"/>
  <c r="C376" i="13"/>
  <c r="C257" i="13"/>
  <c r="C145" i="13"/>
  <c r="C254" i="13"/>
  <c r="C317" i="13"/>
  <c r="C284" i="13"/>
  <c r="C316" i="13"/>
  <c r="C3" i="13"/>
  <c r="C247" i="13"/>
  <c r="C308" i="13"/>
  <c r="C55" i="13"/>
  <c r="C545" i="13"/>
  <c r="C546" i="13"/>
  <c r="C547" i="13"/>
  <c r="C148" i="13"/>
  <c r="C496" i="13"/>
  <c r="C436" i="13"/>
  <c r="C596" i="13"/>
  <c r="C548" i="13"/>
  <c r="C549" i="13"/>
  <c r="C589" i="13"/>
  <c r="C179" i="13"/>
  <c r="C188" i="13"/>
  <c r="C404" i="13"/>
  <c r="C386" i="13"/>
  <c r="C240" i="13"/>
  <c r="C192" i="13"/>
  <c r="C299" i="13"/>
  <c r="C70" i="13"/>
  <c r="C489" i="13"/>
  <c r="C213" i="13"/>
  <c r="C74" i="13"/>
  <c r="C115" i="13"/>
  <c r="C158" i="13"/>
  <c r="C307" i="13"/>
  <c r="C367" i="13"/>
  <c r="C415" i="13"/>
  <c r="C96" i="13"/>
  <c r="C135" i="13"/>
  <c r="C266" i="13"/>
  <c r="C126" i="13"/>
  <c r="C100" i="13"/>
  <c r="C419" i="13"/>
  <c r="C427" i="13"/>
  <c r="C94" i="13"/>
  <c r="C340" i="13"/>
  <c r="C156" i="13"/>
  <c r="C471" i="13"/>
  <c r="C304" i="13"/>
  <c r="C582" i="13"/>
  <c r="C19" i="13"/>
  <c r="C8" i="13"/>
  <c r="C285" i="13"/>
  <c r="C137" i="13"/>
  <c r="C590" i="13"/>
  <c r="C187" i="13"/>
  <c r="C361" i="13"/>
  <c r="C454" i="13"/>
  <c r="C413" i="13"/>
  <c r="C455" i="13"/>
  <c r="C597" i="13"/>
  <c r="C43" i="13"/>
  <c r="C29" i="13"/>
  <c r="C443" i="13"/>
  <c r="C207" i="13"/>
  <c r="C170" i="13"/>
  <c r="C323" i="13"/>
  <c r="C448" i="13"/>
  <c r="C139" i="13"/>
  <c r="C459" i="13"/>
  <c r="C33" i="13"/>
  <c r="C450" i="13"/>
  <c r="C426" i="13"/>
  <c r="C580" i="13"/>
  <c r="C30" i="13"/>
  <c r="C26" i="13"/>
  <c r="C298" i="13"/>
  <c r="C66" i="13"/>
  <c r="C403" i="13"/>
  <c r="C288" i="13"/>
  <c r="C63" i="13"/>
  <c r="C456" i="13"/>
  <c r="C291" i="13"/>
  <c r="C259" i="13"/>
  <c r="C440" i="13"/>
  <c r="C60" i="13"/>
  <c r="C550" i="13"/>
  <c r="C278" i="13"/>
  <c r="C551" i="13"/>
  <c r="C552" i="13"/>
  <c r="C373" i="13"/>
  <c r="C153" i="13"/>
  <c r="C365" i="13"/>
  <c r="C17" i="13"/>
  <c r="C105" i="13"/>
  <c r="C12" i="13"/>
  <c r="C474" i="13"/>
  <c r="C233" i="13"/>
  <c r="C312" i="13"/>
  <c r="C488" i="13"/>
  <c r="C393" i="13"/>
  <c r="C388" i="13"/>
  <c r="C326" i="13"/>
  <c r="C372" i="13"/>
  <c r="C302" i="13"/>
  <c r="C119" i="13"/>
  <c r="C319" i="13"/>
  <c r="C343" i="13"/>
  <c r="C553" i="13"/>
  <c r="C41" i="13"/>
  <c r="C472" i="13"/>
  <c r="C306" i="13"/>
  <c r="C134" i="13"/>
  <c r="C347" i="13"/>
  <c r="C342" i="13"/>
  <c r="C203" i="13"/>
  <c r="C32" i="13"/>
  <c r="C374" i="13"/>
  <c r="C272" i="13"/>
  <c r="C133" i="13"/>
  <c r="C267" i="13"/>
  <c r="C79" i="13"/>
  <c r="C40" i="13"/>
  <c r="C27" i="13"/>
  <c r="C225" i="13"/>
  <c r="C422" i="13"/>
  <c r="C155" i="13"/>
  <c r="C6" i="13"/>
  <c r="C13" i="13"/>
  <c r="C38" i="13"/>
  <c r="C469" i="13"/>
  <c r="C5" i="13"/>
  <c r="C10" i="13"/>
  <c r="C110" i="13"/>
  <c r="C183" i="13"/>
  <c r="C250" i="13"/>
  <c r="C598" i="13"/>
  <c r="C98" i="13"/>
  <c r="C253" i="13"/>
  <c r="C370" i="13"/>
  <c r="C327" i="13"/>
  <c r="C54" i="13"/>
  <c r="C69" i="13"/>
  <c r="C554" i="13"/>
  <c r="C484" i="13"/>
  <c r="C108" i="13"/>
  <c r="C21" i="13"/>
  <c r="C362" i="13"/>
  <c r="C220" i="13"/>
  <c r="C425" i="13"/>
  <c r="C202" i="13"/>
  <c r="C446" i="13"/>
  <c r="C438" i="13"/>
  <c r="C591" i="13"/>
  <c r="C555" i="13"/>
  <c r="C58" i="13"/>
  <c r="C68" i="13"/>
  <c r="C246" i="13"/>
  <c r="C346" i="13"/>
  <c r="C78" i="13"/>
  <c r="C195" i="13"/>
  <c r="C314" i="13"/>
  <c r="C211" i="13"/>
  <c r="C83" i="13"/>
  <c r="C46" i="13"/>
  <c r="C193" i="13"/>
  <c r="C406" i="13"/>
  <c r="C354" i="13"/>
  <c r="C273" i="13"/>
  <c r="C594" i="13"/>
  <c r="C390" i="13"/>
  <c r="C324" i="13"/>
  <c r="C270" i="13"/>
  <c r="C407" i="13"/>
  <c r="C318" i="13"/>
  <c r="C556" i="13"/>
  <c r="C72" i="13"/>
  <c r="C325" i="13"/>
  <c r="C478" i="13"/>
  <c r="C186" i="13"/>
  <c r="C269" i="13"/>
  <c r="C242" i="13"/>
  <c r="C366" i="13"/>
  <c r="C352" i="13"/>
  <c r="C263" i="13"/>
  <c r="C149" i="13"/>
  <c r="C275" i="13"/>
  <c r="C363" i="13"/>
  <c r="C97" i="13"/>
  <c r="C28" i="13"/>
  <c r="C234" i="13"/>
  <c r="C176" i="13"/>
  <c r="C210" i="13"/>
  <c r="C394" i="13"/>
  <c r="C330" i="13"/>
  <c r="C339" i="13"/>
  <c r="C276" i="13"/>
  <c r="C132" i="13"/>
  <c r="C280" i="13"/>
  <c r="C359" i="13"/>
  <c r="C583" i="13"/>
  <c r="C159" i="13"/>
  <c r="C412" i="13"/>
  <c r="C389" i="13"/>
  <c r="C433" i="13"/>
  <c r="C385" i="13"/>
  <c r="C331" i="13"/>
  <c r="C47" i="13"/>
  <c r="C62" i="13"/>
  <c r="C360" i="13"/>
  <c r="C121" i="13"/>
  <c r="C82" i="13"/>
  <c r="C405" i="13"/>
  <c r="C2" i="13"/>
  <c r="C328" i="13"/>
  <c r="C353" i="13"/>
  <c r="C215" i="13"/>
  <c r="C557" i="13"/>
  <c r="C457" i="13"/>
  <c r="C409" i="13"/>
  <c r="C442" i="13"/>
  <c r="C408" i="13"/>
  <c r="C136" i="13"/>
  <c r="C127" i="13"/>
  <c r="C463" i="13"/>
  <c r="C371" i="13"/>
  <c r="C477" i="13"/>
  <c r="C464" i="13"/>
  <c r="C190" i="13"/>
  <c r="C558" i="13"/>
  <c r="C356" i="13"/>
  <c r="C208" i="13"/>
  <c r="C123" i="13"/>
  <c r="C592" i="13"/>
  <c r="C475" i="13"/>
  <c r="C559" i="13"/>
  <c r="C560" i="13"/>
  <c r="C491" i="13"/>
  <c r="C217" i="13"/>
  <c r="C265" i="13"/>
  <c r="C256" i="13"/>
  <c r="C200" i="13"/>
  <c r="C147" i="13"/>
  <c r="C92" i="13"/>
  <c r="C205" i="13"/>
  <c r="C421" i="13"/>
  <c r="C561" i="13"/>
  <c r="C562" i="13"/>
  <c r="C387" i="13"/>
  <c r="C104" i="13"/>
  <c r="C89" i="13"/>
  <c r="C483" i="13"/>
  <c r="C460" i="13"/>
  <c r="C447" i="13"/>
  <c r="C586" i="13"/>
  <c r="C351" i="13"/>
  <c r="C332" i="13"/>
  <c r="C344" i="13"/>
  <c r="C383" i="13"/>
  <c r="C48" i="13"/>
  <c r="C23" i="13"/>
  <c r="C311" i="13"/>
  <c r="C235" i="13"/>
  <c r="C492" i="13"/>
  <c r="C150" i="13"/>
  <c r="C303" i="13"/>
  <c r="C197" i="13"/>
  <c r="C39" i="13"/>
  <c r="C382" i="13"/>
  <c r="C461" i="13"/>
  <c r="C214" i="13"/>
  <c r="C118" i="13"/>
  <c r="C199" i="13"/>
  <c r="C396" i="13"/>
  <c r="C358" i="13"/>
  <c r="C244" i="13"/>
  <c r="C227" i="13"/>
  <c r="C80" i="13"/>
  <c r="C243" i="13"/>
  <c r="C146" i="13"/>
  <c r="C224" i="13"/>
  <c r="C229" i="13"/>
  <c r="C462" i="13"/>
  <c r="C429" i="13"/>
  <c r="C232" i="13"/>
  <c r="C114" i="13"/>
  <c r="C174" i="13"/>
  <c r="C392" i="13"/>
  <c r="C335" i="13"/>
  <c r="C161" i="13"/>
  <c r="C357" i="13"/>
  <c r="C293" i="13"/>
  <c r="C165" i="13"/>
  <c r="C260" i="13"/>
  <c r="C578" i="13"/>
  <c r="C25" i="13"/>
  <c r="C131" i="13"/>
  <c r="C432" i="13"/>
  <c r="C218" i="13"/>
  <c r="C231" i="13"/>
  <c r="C563" i="13"/>
  <c r="C222" i="13"/>
  <c r="C271" i="13"/>
  <c r="C35" i="13"/>
  <c r="C564" i="13"/>
  <c r="C50" i="13"/>
  <c r="C565" i="13"/>
  <c r="C566" i="13"/>
  <c r="C567" i="13"/>
  <c r="C423" i="13"/>
  <c r="C109" i="13"/>
  <c r="C568" i="13"/>
  <c r="C569" i="13"/>
  <c r="C570" i="13"/>
  <c r="C571" i="13"/>
  <c r="C572" i="13"/>
  <c r="C573" i="13"/>
  <c r="C574" i="13"/>
  <c r="C575" i="13"/>
  <c r="C465" i="13"/>
  <c r="C576" i="13"/>
  <c r="C395" i="13"/>
  <c r="C258" i="13"/>
  <c r="C24" i="13"/>
  <c r="C163" i="13"/>
  <c r="C88" i="13"/>
  <c r="C368" i="13"/>
  <c r="C49" i="13"/>
  <c r="C453" i="13"/>
  <c r="C428" i="13"/>
  <c r="C452" i="13"/>
  <c r="C160" i="13"/>
  <c r="C402" i="13"/>
  <c r="C283" i="13"/>
  <c r="C294" i="13"/>
  <c r="C73" i="13"/>
  <c r="C103" i="13"/>
  <c r="C22" i="13"/>
  <c r="C31" i="13"/>
  <c r="C287" i="13"/>
  <c r="C321" i="13"/>
  <c r="C577" i="13"/>
  <c r="C449" i="13"/>
  <c r="C172" i="13"/>
  <c r="C261" i="13"/>
  <c r="C226" i="13"/>
  <c r="C76" i="13"/>
  <c r="C171" i="13"/>
  <c r="C248" i="13"/>
  <c r="C196" i="13"/>
  <c r="C7" i="13"/>
  <c r="C251" i="13"/>
  <c r="C345" i="13"/>
  <c r="C117" i="13"/>
  <c r="C420" i="13"/>
  <c r="C480" i="13"/>
  <c r="C71" i="13"/>
  <c r="C467" i="13"/>
  <c r="C313" i="13"/>
  <c r="C295" i="13"/>
  <c r="C595" i="13"/>
  <c r="C185" i="13"/>
  <c r="C44" i="13"/>
  <c r="C14" i="13"/>
  <c r="C20" i="13"/>
  <c r="C18" i="13"/>
  <c r="C9" i="13"/>
  <c r="C241" i="13"/>
  <c r="C434" i="13"/>
  <c r="H57" i="13"/>
  <c r="B57" i="13" s="1"/>
  <c r="H381" i="13"/>
  <c r="B381" i="13" s="1"/>
  <c r="H437" i="13"/>
  <c r="B437" i="13" s="1"/>
  <c r="H216" i="13"/>
  <c r="B216" i="13" s="1"/>
  <c r="H124" i="13"/>
  <c r="B124" i="13" s="1"/>
  <c r="H228" i="13"/>
  <c r="B228" i="13" s="1"/>
  <c r="H264" i="13"/>
  <c r="B264" i="13" s="1"/>
  <c r="H289" i="13"/>
  <c r="B289" i="13" s="1"/>
  <c r="H59" i="13"/>
  <c r="B59" i="13" s="1"/>
  <c r="H111" i="13"/>
  <c r="B111" i="13" s="1"/>
  <c r="H212" i="13"/>
  <c r="B212" i="13" s="1"/>
  <c r="H64" i="13"/>
  <c r="B64" i="13" s="1"/>
  <c r="H380" i="13"/>
  <c r="B380" i="13" s="1"/>
  <c r="H162" i="13"/>
  <c r="B162" i="13" s="1"/>
  <c r="H262" i="13"/>
  <c r="B262" i="13" s="1"/>
  <c r="H180" i="13"/>
  <c r="B180" i="13" s="1"/>
  <c r="H497" i="13"/>
  <c r="B497" i="13" s="1"/>
  <c r="H498" i="13"/>
  <c r="B498" i="13" s="1"/>
  <c r="H499" i="13"/>
  <c r="B499" i="13" s="1"/>
  <c r="H500" i="13"/>
  <c r="B500" i="13" s="1"/>
  <c r="H501" i="13"/>
  <c r="B501" i="13" s="1"/>
  <c r="H502" i="13"/>
  <c r="B502" i="13" s="1"/>
  <c r="H503" i="13"/>
  <c r="B503" i="13" s="1"/>
  <c r="H504" i="13"/>
  <c r="B504" i="13" s="1"/>
  <c r="H487" i="13"/>
  <c r="B487" i="13" s="1"/>
  <c r="H144" i="13"/>
  <c r="B144" i="13" s="1"/>
  <c r="H505" i="13"/>
  <c r="B505" i="13" s="1"/>
  <c r="H506" i="13"/>
  <c r="B506" i="13" s="1"/>
  <c r="H507" i="13"/>
  <c r="B507" i="13" s="1"/>
  <c r="H508" i="13"/>
  <c r="B508" i="13" s="1"/>
  <c r="H494" i="13"/>
  <c r="B494" i="13" s="1"/>
  <c r="H482" i="13"/>
  <c r="B482" i="13" s="1"/>
  <c r="H245" i="13"/>
  <c r="B245" i="13" s="1"/>
  <c r="H255" i="13"/>
  <c r="B255" i="13" s="1"/>
  <c r="H140" i="13"/>
  <c r="B140" i="13" s="1"/>
  <c r="H113" i="13"/>
  <c r="B113" i="13" s="1"/>
  <c r="H281" i="13"/>
  <c r="B281" i="13" s="1"/>
  <c r="H509" i="13"/>
  <c r="B509" i="13" s="1"/>
  <c r="H510" i="13"/>
  <c r="B510" i="13" s="1"/>
  <c r="H511" i="13"/>
  <c r="B511" i="13" s="1"/>
  <c r="H512" i="13"/>
  <c r="B512" i="13" s="1"/>
  <c r="H513" i="13"/>
  <c r="B513" i="13" s="1"/>
  <c r="H514" i="13"/>
  <c r="B514" i="13" s="1"/>
  <c r="H515" i="13"/>
  <c r="B515" i="13" s="1"/>
  <c r="H516" i="13"/>
  <c r="B516" i="13" s="1"/>
  <c r="H517" i="13"/>
  <c r="B517" i="13" s="1"/>
  <c r="H518" i="13"/>
  <c r="B518" i="13" s="1"/>
  <c r="H519" i="13"/>
  <c r="B519" i="13" s="1"/>
  <c r="H520" i="13"/>
  <c r="B520" i="13" s="1"/>
  <c r="H521" i="13"/>
  <c r="B521" i="13" s="1"/>
  <c r="H522" i="13"/>
  <c r="B522" i="13" s="1"/>
  <c r="H91" i="13"/>
  <c r="B91" i="13" s="1"/>
  <c r="H523" i="13"/>
  <c r="B523" i="13" s="1"/>
  <c r="H524" i="13"/>
  <c r="I524" i="13" s="1"/>
  <c r="J524" i="13" s="1"/>
  <c r="H525" i="13"/>
  <c r="B525" i="13" s="1"/>
  <c r="H526" i="13"/>
  <c r="B526" i="13" s="1"/>
  <c r="H527" i="13"/>
  <c r="B527" i="13" s="1"/>
  <c r="H528" i="13"/>
  <c r="B528" i="13" s="1"/>
  <c r="H529" i="13"/>
  <c r="B529" i="13" s="1"/>
  <c r="H593" i="13"/>
  <c r="B593" i="13" s="1"/>
  <c r="H495" i="13"/>
  <c r="B495" i="13" s="1"/>
  <c r="H320" i="13"/>
  <c r="B320" i="13" s="1"/>
  <c r="H128" i="13"/>
  <c r="B128" i="13" s="1"/>
  <c r="H177" i="13"/>
  <c r="B177" i="13" s="1"/>
  <c r="H584" i="13"/>
  <c r="B584" i="13" s="1"/>
  <c r="H397" i="13"/>
  <c r="B397" i="13" s="1"/>
  <c r="H530" i="13"/>
  <c r="B530" i="13" s="1"/>
  <c r="H182" i="13"/>
  <c r="B182" i="13" s="1"/>
  <c r="H95" i="13"/>
  <c r="B95" i="13" s="1"/>
  <c r="H333" i="13"/>
  <c r="B333" i="13" s="1"/>
  <c r="H51" i="13"/>
  <c r="B51" i="13" s="1"/>
  <c r="H479" i="13"/>
  <c r="B479" i="13" s="1"/>
  <c r="H531" i="13"/>
  <c r="B531" i="13" s="1"/>
  <c r="H37" i="13"/>
  <c r="B37" i="13" s="1"/>
  <c r="H336" i="13"/>
  <c r="B336" i="13" s="1"/>
  <c r="H364" i="13"/>
  <c r="B364" i="13" s="1"/>
  <c r="H398" i="13"/>
  <c r="B398" i="13" s="1"/>
  <c r="H310" i="13"/>
  <c r="B310" i="13" s="1"/>
  <c r="H238" i="13"/>
  <c r="B238" i="13" s="1"/>
  <c r="H120" i="13"/>
  <c r="B120" i="13" s="1"/>
  <c r="H490" i="13"/>
  <c r="B490" i="13" s="1"/>
  <c r="H277" i="13"/>
  <c r="B277" i="13" s="1"/>
  <c r="H142" i="13"/>
  <c r="B142" i="13" s="1"/>
  <c r="H581" i="13"/>
  <c r="B581" i="13" s="1"/>
  <c r="H252" i="13"/>
  <c r="B252" i="13" s="1"/>
  <c r="H175" i="13"/>
  <c r="I175" i="13" s="1"/>
  <c r="J175" i="13" s="1"/>
  <c r="H315" i="13"/>
  <c r="B315" i="13" s="1"/>
  <c r="H532" i="13"/>
  <c r="B532" i="13" s="1"/>
  <c r="H533" i="13"/>
  <c r="B533" i="13" s="1"/>
  <c r="H349" i="13"/>
  <c r="B349" i="13" s="1"/>
  <c r="H112" i="13"/>
  <c r="B112" i="13" s="1"/>
  <c r="H143" i="13"/>
  <c r="B143" i="13" s="1"/>
  <c r="H466" i="13"/>
  <c r="B466" i="13" s="1"/>
  <c r="H379" i="13"/>
  <c r="B379" i="13" s="1"/>
  <c r="H350" i="13"/>
  <c r="B350" i="13" s="1"/>
  <c r="H417" i="13"/>
  <c r="B417" i="13" s="1"/>
  <c r="H209" i="13"/>
  <c r="B209" i="13" s="1"/>
  <c r="H534" i="13"/>
  <c r="B534" i="13" s="1"/>
  <c r="H274" i="13"/>
  <c r="B274" i="13" s="1"/>
  <c r="H81" i="13"/>
  <c r="B81" i="13" s="1"/>
  <c r="H184" i="13"/>
  <c r="B184" i="13" s="1"/>
  <c r="H101" i="13"/>
  <c r="B101" i="13" s="1"/>
  <c r="H223" i="13"/>
  <c r="B223" i="13" s="1"/>
  <c r="H384" i="13"/>
  <c r="B384" i="13" s="1"/>
  <c r="H481" i="13"/>
  <c r="B481" i="13" s="1"/>
  <c r="H99" i="13"/>
  <c r="B99" i="13" s="1"/>
  <c r="H399" i="13"/>
  <c r="B399" i="13" s="1"/>
  <c r="H587" i="13"/>
  <c r="B587" i="13" s="1"/>
  <c r="H53" i="13"/>
  <c r="B53" i="13" s="1"/>
  <c r="H279" i="13"/>
  <c r="B279" i="13" s="1"/>
  <c r="H411" i="13"/>
  <c r="B411" i="13" s="1"/>
  <c r="H300" i="13"/>
  <c r="B300" i="13" s="1"/>
  <c r="H441" i="13"/>
  <c r="B441" i="13" s="1"/>
  <c r="H236" i="13"/>
  <c r="B236" i="13" s="1"/>
  <c r="H486" i="13"/>
  <c r="B486" i="13" s="1"/>
  <c r="H329" i="13"/>
  <c r="B329" i="13" s="1"/>
  <c r="H585" i="13"/>
  <c r="B585" i="13" s="1"/>
  <c r="H125" i="13"/>
  <c r="B125" i="13" s="1"/>
  <c r="H418" i="13"/>
  <c r="B418" i="13" s="1"/>
  <c r="H221" i="13"/>
  <c r="B221" i="13" s="1"/>
  <c r="H588" i="13"/>
  <c r="B588" i="13" s="1"/>
  <c r="H194" i="13"/>
  <c r="B194" i="13" s="1"/>
  <c r="H189" i="13"/>
  <c r="B189" i="13" s="1"/>
  <c r="H75" i="13"/>
  <c r="B75" i="13" s="1"/>
  <c r="H435" i="13"/>
  <c r="B435" i="13" s="1"/>
  <c r="H334" i="13"/>
  <c r="B334" i="13" s="1"/>
  <c r="H348" i="13"/>
  <c r="B348" i="13" s="1"/>
  <c r="H468" i="13"/>
  <c r="B468" i="13" s="1"/>
  <c r="H296" i="13"/>
  <c r="B296" i="13" s="1"/>
  <c r="H206" i="13"/>
  <c r="B206" i="13" s="1"/>
  <c r="H15" i="13"/>
  <c r="B15" i="13" s="1"/>
  <c r="H309" i="13"/>
  <c r="B309" i="13" s="1"/>
  <c r="H65" i="13"/>
  <c r="B65" i="13" s="1"/>
  <c r="H535" i="13"/>
  <c r="B535" i="13" s="1"/>
  <c r="H536" i="13"/>
  <c r="B536" i="13" s="1"/>
  <c r="H301" i="13"/>
  <c r="B301" i="13" s="1"/>
  <c r="H369" i="13"/>
  <c r="B369" i="13" s="1"/>
  <c r="H451" i="13"/>
  <c r="B451" i="13" s="1"/>
  <c r="H42" i="13"/>
  <c r="B42" i="13" s="1"/>
  <c r="H61" i="13"/>
  <c r="B61" i="13" s="1"/>
  <c r="H85" i="13"/>
  <c r="B85" i="13" s="1"/>
  <c r="H130" i="13"/>
  <c r="B130" i="13" s="1"/>
  <c r="H537" i="13"/>
  <c r="B537" i="13" s="1"/>
  <c r="H152" i="13"/>
  <c r="B152" i="13" s="1"/>
  <c r="H416" i="13"/>
  <c r="B416" i="13" s="1"/>
  <c r="H538" i="13"/>
  <c r="B538" i="13" s="1"/>
  <c r="H539" i="13"/>
  <c r="B539" i="13" s="1"/>
  <c r="H470" i="13"/>
  <c r="B470" i="13" s="1"/>
  <c r="H239" i="13"/>
  <c r="B239" i="13" s="1"/>
  <c r="H400" i="13"/>
  <c r="B400" i="13" s="1"/>
  <c r="H337" i="13"/>
  <c r="B337" i="13" s="1"/>
  <c r="H230" i="13"/>
  <c r="B230" i="13" s="1"/>
  <c r="H45" i="13"/>
  <c r="B45" i="13" s="1"/>
  <c r="H268" i="13"/>
  <c r="B268" i="13" s="1"/>
  <c r="H430" i="13"/>
  <c r="B430" i="13" s="1"/>
  <c r="H77" i="13"/>
  <c r="B77" i="13" s="1"/>
  <c r="H67" i="13"/>
  <c r="B67" i="13" s="1"/>
  <c r="H34" i="13"/>
  <c r="B34" i="13" s="1"/>
  <c r="H86" i="13"/>
  <c r="B86" i="13" s="1"/>
  <c r="H56" i="13"/>
  <c r="B56" i="13" s="1"/>
  <c r="H4" i="13"/>
  <c r="B4" i="13" s="1"/>
  <c r="H11" i="13"/>
  <c r="B11" i="13" s="1"/>
  <c r="H249" i="13"/>
  <c r="B249" i="13" s="1"/>
  <c r="H579" i="13"/>
  <c r="B579" i="13" s="1"/>
  <c r="H493" i="13"/>
  <c r="B493" i="13" s="1"/>
  <c r="H341" i="13"/>
  <c r="B341" i="13" s="1"/>
  <c r="H122" i="13"/>
  <c r="B122" i="13" s="1"/>
  <c r="H290" i="13"/>
  <c r="B290" i="13" s="1"/>
  <c r="H377" i="13"/>
  <c r="B377" i="13" s="1"/>
  <c r="H305" i="13"/>
  <c r="B305" i="13" s="1"/>
  <c r="H282" i="13"/>
  <c r="B282" i="13" s="1"/>
  <c r="H292" i="13"/>
  <c r="B292" i="13" s="1"/>
  <c r="H16" i="13"/>
  <c r="B16" i="13" s="1"/>
  <c r="H458" i="13"/>
  <c r="B458" i="13" s="1"/>
  <c r="H36" i="13"/>
  <c r="B36" i="13" s="1"/>
  <c r="H355" i="13"/>
  <c r="B355" i="13" s="1"/>
  <c r="H476" i="13"/>
  <c r="B476" i="13" s="1"/>
  <c r="H237" i="13"/>
  <c r="B237" i="13" s="1"/>
  <c r="H129" i="13"/>
  <c r="B129" i="13" s="1"/>
  <c r="H116" i="13"/>
  <c r="B116" i="13" s="1"/>
  <c r="H138" i="13"/>
  <c r="B138" i="13" s="1"/>
  <c r="H106" i="13"/>
  <c r="I106" i="13" s="1"/>
  <c r="J106" i="13" s="1"/>
  <c r="H219" i="13"/>
  <c r="B219" i="13" s="1"/>
  <c r="H540" i="13"/>
  <c r="B540" i="13" s="1"/>
  <c r="H102" i="13"/>
  <c r="B102" i="13" s="1"/>
  <c r="H431" i="13"/>
  <c r="B431" i="13" s="1"/>
  <c r="H444" i="13"/>
  <c r="B444" i="13" s="1"/>
  <c r="H52" i="13"/>
  <c r="B52" i="13" s="1"/>
  <c r="H401" i="13"/>
  <c r="B401" i="13" s="1"/>
  <c r="H378" i="13"/>
  <c r="B378" i="13" s="1"/>
  <c r="H84" i="13"/>
  <c r="B84" i="13" s="1"/>
  <c r="H286" i="13"/>
  <c r="B286" i="13" s="1"/>
  <c r="H410" i="13"/>
  <c r="B410" i="13" s="1"/>
  <c r="H414" i="13"/>
  <c r="B414" i="13" s="1"/>
  <c r="H424" i="13"/>
  <c r="B424" i="13" s="1"/>
  <c r="H90" i="13"/>
  <c r="B90" i="13" s="1"/>
  <c r="H445" i="13"/>
  <c r="B445" i="13" s="1"/>
  <c r="H439" i="13"/>
  <c r="B439" i="13" s="1"/>
  <c r="H107" i="13"/>
  <c r="B107" i="13" s="1"/>
  <c r="H87" i="13"/>
  <c r="B87" i="13" s="1"/>
  <c r="H154" i="13"/>
  <c r="B154" i="13" s="1"/>
  <c r="H297" i="13"/>
  <c r="B297" i="13" s="1"/>
  <c r="H166" i="13"/>
  <c r="B166" i="13" s="1"/>
  <c r="H541" i="13"/>
  <c r="B541" i="13" s="1"/>
  <c r="H141" i="13"/>
  <c r="B141" i="13" s="1"/>
  <c r="H485" i="13"/>
  <c r="B485" i="13" s="1"/>
  <c r="H542" i="13"/>
  <c r="B542" i="13" s="1"/>
  <c r="H543" i="13"/>
  <c r="B543" i="13" s="1"/>
  <c r="H181" i="13"/>
  <c r="B181" i="13" s="1"/>
  <c r="H375" i="13"/>
  <c r="B375" i="13" s="1"/>
  <c r="H93" i="13"/>
  <c r="B93" i="13" s="1"/>
  <c r="H157" i="13"/>
  <c r="B157" i="13" s="1"/>
  <c r="H322" i="13"/>
  <c r="B322" i="13" s="1"/>
  <c r="H338" i="13"/>
  <c r="I338" i="13" s="1"/>
  <c r="J338" i="13" s="1"/>
  <c r="H544" i="13"/>
  <c r="B544" i="13" s="1"/>
  <c r="H151" i="13"/>
  <c r="B151" i="13" s="1"/>
  <c r="H178" i="13"/>
  <c r="B178" i="13" s="1"/>
  <c r="H391" i="13"/>
  <c r="B391" i="13" s="1"/>
  <c r="H168" i="13"/>
  <c r="B168" i="13" s="1"/>
  <c r="H169" i="13"/>
  <c r="B169" i="13" s="1"/>
  <c r="H198" i="13"/>
  <c r="B198" i="13" s="1"/>
  <c r="H173" i="13"/>
  <c r="B173" i="13" s="1"/>
  <c r="H201" i="13"/>
  <c r="B201" i="13" s="1"/>
  <c r="H167" i="13"/>
  <c r="B167" i="13" s="1"/>
  <c r="H204" i="13"/>
  <c r="B204" i="13" s="1"/>
  <c r="H473" i="13"/>
  <c r="B473" i="13" s="1"/>
  <c r="H164" i="13"/>
  <c r="B164" i="13" s="1"/>
  <c r="H191" i="13"/>
  <c r="B191" i="13" s="1"/>
  <c r="H376" i="13"/>
  <c r="B376" i="13" s="1"/>
  <c r="H257" i="13"/>
  <c r="B257" i="13" s="1"/>
  <c r="H145" i="13"/>
  <c r="B145" i="13" s="1"/>
  <c r="H254" i="13"/>
  <c r="B254" i="13" s="1"/>
  <c r="H317" i="13"/>
  <c r="B317" i="13" s="1"/>
  <c r="H284" i="13"/>
  <c r="B284" i="13" s="1"/>
  <c r="H316" i="13"/>
  <c r="B316" i="13" s="1"/>
  <c r="H3" i="13"/>
  <c r="B3" i="13" s="1"/>
  <c r="H247" i="13"/>
  <c r="B247" i="13" s="1"/>
  <c r="H308" i="13"/>
  <c r="B308" i="13" s="1"/>
  <c r="H55" i="13"/>
  <c r="B55" i="13" s="1"/>
  <c r="H545" i="13"/>
  <c r="B545" i="13" s="1"/>
  <c r="H546" i="13"/>
  <c r="B546" i="13" s="1"/>
  <c r="H547" i="13"/>
  <c r="B547" i="13" s="1"/>
  <c r="H148" i="13"/>
  <c r="B148" i="13" s="1"/>
  <c r="H496" i="13"/>
  <c r="B496" i="13" s="1"/>
  <c r="H436" i="13"/>
  <c r="B436" i="13" s="1"/>
  <c r="H596" i="13"/>
  <c r="B596" i="13" s="1"/>
  <c r="H548" i="13"/>
  <c r="B548" i="13" s="1"/>
  <c r="H549" i="13"/>
  <c r="B549" i="13" s="1"/>
  <c r="H589" i="13"/>
  <c r="B589" i="13" s="1"/>
  <c r="H179" i="13"/>
  <c r="B179" i="13" s="1"/>
  <c r="H188" i="13"/>
  <c r="B188" i="13" s="1"/>
  <c r="H404" i="13"/>
  <c r="B404" i="13" s="1"/>
  <c r="H386" i="13"/>
  <c r="B386" i="13" s="1"/>
  <c r="H240" i="13"/>
  <c r="B240" i="13" s="1"/>
  <c r="H192" i="13"/>
  <c r="B192" i="13" s="1"/>
  <c r="H299" i="13"/>
  <c r="B299" i="13" s="1"/>
  <c r="H70" i="13"/>
  <c r="B70" i="13" s="1"/>
  <c r="H489" i="13"/>
  <c r="B489" i="13" s="1"/>
  <c r="H213" i="13"/>
  <c r="B213" i="13" s="1"/>
  <c r="H74" i="13"/>
  <c r="B74" i="13" s="1"/>
  <c r="H115" i="13"/>
  <c r="B115" i="13" s="1"/>
  <c r="H158" i="13"/>
  <c r="B158" i="13" s="1"/>
  <c r="H307" i="13"/>
  <c r="B307" i="13" s="1"/>
  <c r="H367" i="13"/>
  <c r="B367" i="13" s="1"/>
  <c r="H415" i="13"/>
  <c r="B415" i="13" s="1"/>
  <c r="H96" i="13"/>
  <c r="B96" i="13" s="1"/>
  <c r="H135" i="13"/>
  <c r="B135" i="13" s="1"/>
  <c r="H266" i="13"/>
  <c r="B266" i="13" s="1"/>
  <c r="H126" i="13"/>
  <c r="B126" i="13" s="1"/>
  <c r="H100" i="13"/>
  <c r="B100" i="13" s="1"/>
  <c r="H419" i="13"/>
  <c r="B419" i="13" s="1"/>
  <c r="H427" i="13"/>
  <c r="B427" i="13" s="1"/>
  <c r="H94" i="13"/>
  <c r="B94" i="13" s="1"/>
  <c r="H340" i="13"/>
  <c r="B340" i="13" s="1"/>
  <c r="H156" i="13"/>
  <c r="B156" i="13" s="1"/>
  <c r="H471" i="13"/>
  <c r="B471" i="13" s="1"/>
  <c r="H304" i="13"/>
  <c r="B304" i="13" s="1"/>
  <c r="H582" i="13"/>
  <c r="B582" i="13" s="1"/>
  <c r="H19" i="13"/>
  <c r="B19" i="13" s="1"/>
  <c r="H8" i="13"/>
  <c r="B8" i="13" s="1"/>
  <c r="H285" i="13"/>
  <c r="B285" i="13" s="1"/>
  <c r="H137" i="13"/>
  <c r="B137" i="13" s="1"/>
  <c r="H590" i="13"/>
  <c r="B590" i="13" s="1"/>
  <c r="H187" i="13"/>
  <c r="B187" i="13" s="1"/>
  <c r="H361" i="13"/>
  <c r="B361" i="13" s="1"/>
  <c r="H454" i="13"/>
  <c r="B454" i="13" s="1"/>
  <c r="H413" i="13"/>
  <c r="B413" i="13" s="1"/>
  <c r="H455" i="13"/>
  <c r="B455" i="13" s="1"/>
  <c r="H597" i="13"/>
  <c r="B597" i="13" s="1"/>
  <c r="H43" i="13"/>
  <c r="B43" i="13" s="1"/>
  <c r="H29" i="13"/>
  <c r="B29" i="13" s="1"/>
  <c r="H443" i="13"/>
  <c r="B443" i="13" s="1"/>
  <c r="H207" i="13"/>
  <c r="B207" i="13" s="1"/>
  <c r="H170" i="13"/>
  <c r="B170" i="13" s="1"/>
  <c r="H323" i="13"/>
  <c r="B323" i="13" s="1"/>
  <c r="H448" i="13"/>
  <c r="B448" i="13" s="1"/>
  <c r="H139" i="13"/>
  <c r="B139" i="13" s="1"/>
  <c r="H459" i="13"/>
  <c r="B459" i="13" s="1"/>
  <c r="H33" i="13"/>
  <c r="B33" i="13" s="1"/>
  <c r="H450" i="13"/>
  <c r="B450" i="13" s="1"/>
  <c r="H426" i="13"/>
  <c r="B426" i="13" s="1"/>
  <c r="H580" i="13"/>
  <c r="B580" i="13" s="1"/>
  <c r="H30" i="13"/>
  <c r="B30" i="13" s="1"/>
  <c r="H26" i="13"/>
  <c r="B26" i="13" s="1"/>
  <c r="H298" i="13"/>
  <c r="B298" i="13" s="1"/>
  <c r="H66" i="13"/>
  <c r="B66" i="13" s="1"/>
  <c r="H403" i="13"/>
  <c r="B403" i="13" s="1"/>
  <c r="H288" i="13"/>
  <c r="B288" i="13" s="1"/>
  <c r="H63" i="13"/>
  <c r="B63" i="13" s="1"/>
  <c r="H456" i="13"/>
  <c r="I456" i="13" s="1"/>
  <c r="J456" i="13" s="1"/>
  <c r="H291" i="13"/>
  <c r="B291" i="13" s="1"/>
  <c r="H259" i="13"/>
  <c r="B259" i="13" s="1"/>
  <c r="H440" i="13"/>
  <c r="B440" i="13" s="1"/>
  <c r="H60" i="13"/>
  <c r="B60" i="13" s="1"/>
  <c r="H550" i="13"/>
  <c r="B550" i="13" s="1"/>
  <c r="H278" i="13"/>
  <c r="B278" i="13" s="1"/>
  <c r="H551" i="13"/>
  <c r="B551" i="13" s="1"/>
  <c r="H552" i="13"/>
  <c r="B552" i="13" s="1"/>
  <c r="H373" i="13"/>
  <c r="B373" i="13" s="1"/>
  <c r="H153" i="13"/>
  <c r="B153" i="13" s="1"/>
  <c r="H365" i="13"/>
  <c r="B365" i="13" s="1"/>
  <c r="H17" i="13"/>
  <c r="B17" i="13" s="1"/>
  <c r="H105" i="13"/>
  <c r="B105" i="13" s="1"/>
  <c r="H12" i="13"/>
  <c r="B12" i="13" s="1"/>
  <c r="H474" i="13"/>
  <c r="B474" i="13" s="1"/>
  <c r="H233" i="13"/>
  <c r="B233" i="13" s="1"/>
  <c r="H312" i="13"/>
  <c r="B312" i="13" s="1"/>
  <c r="H488" i="13"/>
  <c r="B488" i="13" s="1"/>
  <c r="H393" i="13"/>
  <c r="B393" i="13" s="1"/>
  <c r="H388" i="13"/>
  <c r="B388" i="13" s="1"/>
  <c r="H326" i="13"/>
  <c r="B326" i="13" s="1"/>
  <c r="H372" i="13"/>
  <c r="B372" i="13" s="1"/>
  <c r="H302" i="13"/>
  <c r="B302" i="13" s="1"/>
  <c r="H119" i="13"/>
  <c r="B119" i="13" s="1"/>
  <c r="H319" i="13"/>
  <c r="B319" i="13" s="1"/>
  <c r="H343" i="13"/>
  <c r="B343" i="13" s="1"/>
  <c r="H553" i="13"/>
  <c r="B553" i="13" s="1"/>
  <c r="H41" i="13"/>
  <c r="B41" i="13" s="1"/>
  <c r="H472" i="13"/>
  <c r="B472" i="13" s="1"/>
  <c r="H306" i="13"/>
  <c r="B306" i="13" s="1"/>
  <c r="H134" i="13"/>
  <c r="B134" i="13" s="1"/>
  <c r="H347" i="13"/>
  <c r="I347" i="13" s="1"/>
  <c r="J347" i="13" s="1"/>
  <c r="H342" i="13"/>
  <c r="B342" i="13" s="1"/>
  <c r="H203" i="13"/>
  <c r="B203" i="13" s="1"/>
  <c r="H32" i="13"/>
  <c r="B32" i="13" s="1"/>
  <c r="H374" i="13"/>
  <c r="B374" i="13" s="1"/>
  <c r="H272" i="13"/>
  <c r="B272" i="13" s="1"/>
  <c r="H133" i="13"/>
  <c r="B133" i="13" s="1"/>
  <c r="H267" i="13"/>
  <c r="B267" i="13" s="1"/>
  <c r="H79" i="13"/>
  <c r="B79" i="13" s="1"/>
  <c r="H40" i="13"/>
  <c r="B40" i="13" s="1"/>
  <c r="H27" i="13"/>
  <c r="B27" i="13" s="1"/>
  <c r="H225" i="13"/>
  <c r="B225" i="13" s="1"/>
  <c r="H422" i="13"/>
  <c r="B422" i="13" s="1"/>
  <c r="H155" i="13"/>
  <c r="B155" i="13" s="1"/>
  <c r="H6" i="13"/>
  <c r="B6" i="13" s="1"/>
  <c r="H13" i="13"/>
  <c r="B13" i="13" s="1"/>
  <c r="H38" i="13"/>
  <c r="B38" i="13" s="1"/>
  <c r="H469" i="13"/>
  <c r="B469" i="13" s="1"/>
  <c r="H5" i="13"/>
  <c r="B5" i="13" s="1"/>
  <c r="H10" i="13"/>
  <c r="B10" i="13" s="1"/>
  <c r="H110" i="13"/>
  <c r="B110" i="13" s="1"/>
  <c r="H183" i="13"/>
  <c r="B183" i="13" s="1"/>
  <c r="H250" i="13"/>
  <c r="B250" i="13" s="1"/>
  <c r="H598" i="13"/>
  <c r="B598" i="13" s="1"/>
  <c r="H98" i="13"/>
  <c r="B98" i="13" s="1"/>
  <c r="H253" i="13"/>
  <c r="B253" i="13" s="1"/>
  <c r="H370" i="13"/>
  <c r="B370" i="13" s="1"/>
  <c r="H327" i="13"/>
  <c r="B327" i="13" s="1"/>
  <c r="H54" i="13"/>
  <c r="B54" i="13" s="1"/>
  <c r="H69" i="13"/>
  <c r="B69" i="13" s="1"/>
  <c r="H554" i="13"/>
  <c r="B554" i="13" s="1"/>
  <c r="H484" i="13"/>
  <c r="B484" i="13" s="1"/>
  <c r="H108" i="13"/>
  <c r="B108" i="13" s="1"/>
  <c r="H21" i="13"/>
  <c r="B21" i="13" s="1"/>
  <c r="H362" i="13"/>
  <c r="B362" i="13" s="1"/>
  <c r="H220" i="13"/>
  <c r="B220" i="13" s="1"/>
  <c r="H425" i="13"/>
  <c r="B425" i="13" s="1"/>
  <c r="H202" i="13"/>
  <c r="B202" i="13" s="1"/>
  <c r="H446" i="13"/>
  <c r="B446" i="13" s="1"/>
  <c r="H438" i="13"/>
  <c r="B438" i="13" s="1"/>
  <c r="H591" i="13"/>
  <c r="B591" i="13" s="1"/>
  <c r="H555" i="13"/>
  <c r="B555" i="13" s="1"/>
  <c r="H58" i="13"/>
  <c r="B58" i="13" s="1"/>
  <c r="H68" i="13"/>
  <c r="B68" i="13" s="1"/>
  <c r="H246" i="13"/>
  <c r="B246" i="13" s="1"/>
  <c r="H346" i="13"/>
  <c r="B346" i="13" s="1"/>
  <c r="H78" i="13"/>
  <c r="B78" i="13" s="1"/>
  <c r="H195" i="13"/>
  <c r="B195" i="13" s="1"/>
  <c r="H314" i="13"/>
  <c r="B314" i="13" s="1"/>
  <c r="H211" i="13"/>
  <c r="B211" i="13" s="1"/>
  <c r="H83" i="13"/>
  <c r="B83" i="13" s="1"/>
  <c r="H46" i="13"/>
  <c r="B46" i="13" s="1"/>
  <c r="H193" i="13"/>
  <c r="B193" i="13" s="1"/>
  <c r="H406" i="13"/>
  <c r="B406" i="13" s="1"/>
  <c r="H354" i="13"/>
  <c r="B354" i="13" s="1"/>
  <c r="H273" i="13"/>
  <c r="B273" i="13" s="1"/>
  <c r="H594" i="13"/>
  <c r="B594" i="13" s="1"/>
  <c r="H390" i="13"/>
  <c r="B390" i="13" s="1"/>
  <c r="H324" i="13"/>
  <c r="B324" i="13" s="1"/>
  <c r="H270" i="13"/>
  <c r="B270" i="13" s="1"/>
  <c r="H407" i="13"/>
  <c r="B407" i="13" s="1"/>
  <c r="H318" i="13"/>
  <c r="B318" i="13" s="1"/>
  <c r="H556" i="13"/>
  <c r="B556" i="13" s="1"/>
  <c r="H72" i="13"/>
  <c r="B72" i="13" s="1"/>
  <c r="H325" i="13"/>
  <c r="B325" i="13" s="1"/>
  <c r="H478" i="13"/>
  <c r="B478" i="13" s="1"/>
  <c r="H186" i="13"/>
  <c r="B186" i="13" s="1"/>
  <c r="H269" i="13"/>
  <c r="B269" i="13" s="1"/>
  <c r="H242" i="13"/>
  <c r="B242" i="13" s="1"/>
  <c r="H366" i="13"/>
  <c r="B366" i="13" s="1"/>
  <c r="H352" i="13"/>
  <c r="B352" i="13" s="1"/>
  <c r="H263" i="13"/>
  <c r="B263" i="13" s="1"/>
  <c r="H149" i="13"/>
  <c r="B149" i="13" s="1"/>
  <c r="H275" i="13"/>
  <c r="B275" i="13" s="1"/>
  <c r="H363" i="13"/>
  <c r="B363" i="13" s="1"/>
  <c r="H97" i="13"/>
  <c r="B97" i="13" s="1"/>
  <c r="H28" i="13"/>
  <c r="B28" i="13" s="1"/>
  <c r="H234" i="13"/>
  <c r="B234" i="13" s="1"/>
  <c r="H176" i="13"/>
  <c r="B176" i="13" s="1"/>
  <c r="H210" i="13"/>
  <c r="B210" i="13" s="1"/>
  <c r="H394" i="13"/>
  <c r="B394" i="13" s="1"/>
  <c r="H330" i="13"/>
  <c r="B330" i="13" s="1"/>
  <c r="H339" i="13"/>
  <c r="B339" i="13" s="1"/>
  <c r="H276" i="13"/>
  <c r="B276" i="13" s="1"/>
  <c r="H132" i="13"/>
  <c r="B132" i="13" s="1"/>
  <c r="H280" i="13"/>
  <c r="B280" i="13" s="1"/>
  <c r="H359" i="13"/>
  <c r="B359" i="13" s="1"/>
  <c r="H583" i="13"/>
  <c r="B583" i="13" s="1"/>
  <c r="H159" i="13"/>
  <c r="B159" i="13" s="1"/>
  <c r="H412" i="13"/>
  <c r="B412" i="13" s="1"/>
  <c r="H389" i="13"/>
  <c r="B389" i="13" s="1"/>
  <c r="H433" i="13"/>
  <c r="B433" i="13" s="1"/>
  <c r="H385" i="13"/>
  <c r="B385" i="13" s="1"/>
  <c r="H331" i="13"/>
  <c r="B331" i="13" s="1"/>
  <c r="H47" i="13"/>
  <c r="B47" i="13" s="1"/>
  <c r="H62" i="13"/>
  <c r="B62" i="13" s="1"/>
  <c r="H360" i="13"/>
  <c r="B360" i="13" s="1"/>
  <c r="H121" i="13"/>
  <c r="B121" i="13" s="1"/>
  <c r="H82" i="13"/>
  <c r="B82" i="13" s="1"/>
  <c r="H405" i="13"/>
  <c r="B405" i="13" s="1"/>
  <c r="H2" i="13"/>
  <c r="B2" i="13" s="1"/>
  <c r="H328" i="13"/>
  <c r="B328" i="13" s="1"/>
  <c r="H353" i="13"/>
  <c r="B353" i="13" s="1"/>
  <c r="H215" i="13"/>
  <c r="B215" i="13" s="1"/>
  <c r="H557" i="13"/>
  <c r="B557" i="13" s="1"/>
  <c r="H457" i="13"/>
  <c r="B457" i="13" s="1"/>
  <c r="H409" i="13"/>
  <c r="B409" i="13" s="1"/>
  <c r="H442" i="13"/>
  <c r="B442" i="13" s="1"/>
  <c r="H408" i="13"/>
  <c r="B408" i="13" s="1"/>
  <c r="H136" i="13"/>
  <c r="B136" i="13" s="1"/>
  <c r="H127" i="13"/>
  <c r="B127" i="13" s="1"/>
  <c r="H463" i="13"/>
  <c r="B463" i="13" s="1"/>
  <c r="H371" i="13"/>
  <c r="B371" i="13" s="1"/>
  <c r="H477" i="13"/>
  <c r="B477" i="13" s="1"/>
  <c r="H464" i="13"/>
  <c r="B464" i="13" s="1"/>
  <c r="H190" i="13"/>
  <c r="B190" i="13" s="1"/>
  <c r="H558" i="13"/>
  <c r="B558" i="13" s="1"/>
  <c r="H356" i="13"/>
  <c r="B356" i="13" s="1"/>
  <c r="H208" i="13"/>
  <c r="B208" i="13" s="1"/>
  <c r="H123" i="13"/>
  <c r="B123" i="13" s="1"/>
  <c r="H592" i="13"/>
  <c r="B592" i="13" s="1"/>
  <c r="H475" i="13"/>
  <c r="B475" i="13" s="1"/>
  <c r="H559" i="13"/>
  <c r="I559" i="13" s="1"/>
  <c r="J559" i="13" s="1"/>
  <c r="H560" i="13"/>
  <c r="B560" i="13" s="1"/>
  <c r="H491" i="13"/>
  <c r="B491" i="13" s="1"/>
  <c r="H217" i="13"/>
  <c r="B217" i="13" s="1"/>
  <c r="H265" i="13"/>
  <c r="B265" i="13" s="1"/>
  <c r="H256" i="13"/>
  <c r="B256" i="13" s="1"/>
  <c r="H200" i="13"/>
  <c r="B200" i="13" s="1"/>
  <c r="H147" i="13"/>
  <c r="B147" i="13" s="1"/>
  <c r="H92" i="13"/>
  <c r="B92" i="13" s="1"/>
  <c r="H205" i="13"/>
  <c r="B205" i="13" s="1"/>
  <c r="H421" i="13"/>
  <c r="B421" i="13" s="1"/>
  <c r="H561" i="13"/>
  <c r="B561" i="13" s="1"/>
  <c r="H562" i="13"/>
  <c r="B562" i="13" s="1"/>
  <c r="H387" i="13"/>
  <c r="B387" i="13" s="1"/>
  <c r="H104" i="13"/>
  <c r="B104" i="13" s="1"/>
  <c r="H89" i="13"/>
  <c r="B89" i="13" s="1"/>
  <c r="H483" i="13"/>
  <c r="B483" i="13" s="1"/>
  <c r="H460" i="13"/>
  <c r="B460" i="13" s="1"/>
  <c r="H447" i="13"/>
  <c r="B447" i="13" s="1"/>
  <c r="H586" i="13"/>
  <c r="B586" i="13" s="1"/>
  <c r="H351" i="13"/>
  <c r="B351" i="13" s="1"/>
  <c r="H332" i="13"/>
  <c r="B332" i="13" s="1"/>
  <c r="H344" i="13"/>
  <c r="B344" i="13" s="1"/>
  <c r="H383" i="13"/>
  <c r="B383" i="13" s="1"/>
  <c r="H48" i="13"/>
  <c r="B48" i="13" s="1"/>
  <c r="H23" i="13"/>
  <c r="B23" i="13" s="1"/>
  <c r="H311" i="13"/>
  <c r="B311" i="13" s="1"/>
  <c r="H235" i="13"/>
  <c r="B235" i="13" s="1"/>
  <c r="H492" i="13"/>
  <c r="B492" i="13" s="1"/>
  <c r="H150" i="13"/>
  <c r="B150" i="13" s="1"/>
  <c r="H303" i="13"/>
  <c r="B303" i="13" s="1"/>
  <c r="H197" i="13"/>
  <c r="B197" i="13" s="1"/>
  <c r="H39" i="13"/>
  <c r="B39" i="13" s="1"/>
  <c r="H382" i="13"/>
  <c r="B382" i="13" s="1"/>
  <c r="H461" i="13"/>
  <c r="B461" i="13" s="1"/>
  <c r="H214" i="13"/>
  <c r="B214" i="13" s="1"/>
  <c r="H118" i="13"/>
  <c r="B118" i="13" s="1"/>
  <c r="H199" i="13"/>
  <c r="B199" i="13" s="1"/>
  <c r="H396" i="13"/>
  <c r="B396" i="13" s="1"/>
  <c r="H358" i="13"/>
  <c r="B358" i="13" s="1"/>
  <c r="H244" i="13"/>
  <c r="B244" i="13" s="1"/>
  <c r="H227" i="13"/>
  <c r="B227" i="13" s="1"/>
  <c r="H80" i="13"/>
  <c r="B80" i="13" s="1"/>
  <c r="H243" i="13"/>
  <c r="B243" i="13" s="1"/>
  <c r="H146" i="13"/>
  <c r="B146" i="13" s="1"/>
  <c r="H224" i="13"/>
  <c r="B224" i="13" s="1"/>
  <c r="H229" i="13"/>
  <c r="B229" i="13" s="1"/>
  <c r="H462" i="13"/>
  <c r="B462" i="13" s="1"/>
  <c r="H429" i="13"/>
  <c r="B429" i="13" s="1"/>
  <c r="H232" i="13"/>
  <c r="B232" i="13" s="1"/>
  <c r="H114" i="13"/>
  <c r="B114" i="13" s="1"/>
  <c r="H174" i="13"/>
  <c r="B174" i="13" s="1"/>
  <c r="H392" i="13"/>
  <c r="B392" i="13" s="1"/>
  <c r="H335" i="13"/>
  <c r="B335" i="13" s="1"/>
  <c r="H161" i="13"/>
  <c r="B161" i="13" s="1"/>
  <c r="H357" i="13"/>
  <c r="B357" i="13" s="1"/>
  <c r="H293" i="13"/>
  <c r="B293" i="13" s="1"/>
  <c r="H165" i="13"/>
  <c r="B165" i="13" s="1"/>
  <c r="H260" i="13"/>
  <c r="B260" i="13" s="1"/>
  <c r="H578" i="13"/>
  <c r="B578" i="13" s="1"/>
  <c r="H25" i="13"/>
  <c r="B25" i="13" s="1"/>
  <c r="H131" i="13"/>
  <c r="B131" i="13" s="1"/>
  <c r="H432" i="13"/>
  <c r="B432" i="13" s="1"/>
  <c r="H218" i="13"/>
  <c r="B218" i="13" s="1"/>
  <c r="H231" i="13"/>
  <c r="I231" i="13" s="1"/>
  <c r="J231" i="13" s="1"/>
  <c r="H563" i="13"/>
  <c r="B563" i="13" s="1"/>
  <c r="H222" i="13"/>
  <c r="B222" i="13" s="1"/>
  <c r="H271" i="13"/>
  <c r="B271" i="13" s="1"/>
  <c r="H35" i="13"/>
  <c r="B35" i="13" s="1"/>
  <c r="H564" i="13"/>
  <c r="B564" i="13" s="1"/>
  <c r="H50" i="13"/>
  <c r="B50" i="13" s="1"/>
  <c r="H565" i="13"/>
  <c r="B565" i="13" s="1"/>
  <c r="H566" i="13"/>
  <c r="B566" i="13" s="1"/>
  <c r="H567" i="13"/>
  <c r="B567" i="13" s="1"/>
  <c r="H423" i="13"/>
  <c r="B423" i="13" s="1"/>
  <c r="H109" i="13"/>
  <c r="B109" i="13" s="1"/>
  <c r="H568" i="13"/>
  <c r="B568" i="13" s="1"/>
  <c r="H569" i="13"/>
  <c r="B569" i="13" s="1"/>
  <c r="H570" i="13"/>
  <c r="B570" i="13" s="1"/>
  <c r="H571" i="13"/>
  <c r="B571" i="13" s="1"/>
  <c r="H572" i="13"/>
  <c r="I572" i="13" s="1"/>
  <c r="J572" i="13" s="1"/>
  <c r="H573" i="13"/>
  <c r="B573" i="13" s="1"/>
  <c r="H574" i="13"/>
  <c r="B574" i="13" s="1"/>
  <c r="H575" i="13"/>
  <c r="B575" i="13" s="1"/>
  <c r="H465" i="13"/>
  <c r="B465" i="13" s="1"/>
  <c r="H576" i="13"/>
  <c r="B576" i="13" s="1"/>
  <c r="H395" i="13"/>
  <c r="B395" i="13" s="1"/>
  <c r="H258" i="13"/>
  <c r="B258" i="13" s="1"/>
  <c r="H24" i="13"/>
  <c r="B24" i="13" s="1"/>
  <c r="H163" i="13"/>
  <c r="B163" i="13" s="1"/>
  <c r="H88" i="13"/>
  <c r="B88" i="13" s="1"/>
  <c r="H368" i="13"/>
  <c r="B368" i="13" s="1"/>
  <c r="H49" i="13"/>
  <c r="B49" i="13" s="1"/>
  <c r="H453" i="13"/>
  <c r="B453" i="13" s="1"/>
  <c r="H428" i="13"/>
  <c r="B428" i="13" s="1"/>
  <c r="H452" i="13"/>
  <c r="B452" i="13" s="1"/>
  <c r="H160" i="13"/>
  <c r="B160" i="13" s="1"/>
  <c r="H402" i="13"/>
  <c r="B402" i="13" s="1"/>
  <c r="H283" i="13"/>
  <c r="B283" i="13" s="1"/>
  <c r="H294" i="13"/>
  <c r="B294" i="13" s="1"/>
  <c r="H73" i="13"/>
  <c r="B73" i="13" s="1"/>
  <c r="H103" i="13"/>
  <c r="B103" i="13" s="1"/>
  <c r="H22" i="13"/>
  <c r="B22" i="13" s="1"/>
  <c r="H31" i="13"/>
  <c r="B31" i="13" s="1"/>
  <c r="H287" i="13"/>
  <c r="B287" i="13" s="1"/>
  <c r="H321" i="13"/>
  <c r="B321" i="13" s="1"/>
  <c r="H577" i="13"/>
  <c r="B577" i="13" s="1"/>
  <c r="H449" i="13"/>
  <c r="B449" i="13" s="1"/>
  <c r="H172" i="13"/>
  <c r="B172" i="13" s="1"/>
  <c r="H261" i="13"/>
  <c r="B261" i="13" s="1"/>
  <c r="H226" i="13"/>
  <c r="B226" i="13" s="1"/>
  <c r="H76" i="13"/>
  <c r="B76" i="13" s="1"/>
  <c r="H171" i="13"/>
  <c r="B171" i="13" s="1"/>
  <c r="H248" i="13"/>
  <c r="B248" i="13" s="1"/>
  <c r="H196" i="13"/>
  <c r="B196" i="13" s="1"/>
  <c r="H7" i="13"/>
  <c r="B7" i="13" s="1"/>
  <c r="H251" i="13"/>
  <c r="B251" i="13" s="1"/>
  <c r="H345" i="13"/>
  <c r="B345" i="13" s="1"/>
  <c r="H117" i="13"/>
  <c r="B117" i="13" s="1"/>
  <c r="H420" i="13"/>
  <c r="B420" i="13" s="1"/>
  <c r="H480" i="13"/>
  <c r="B480" i="13" s="1"/>
  <c r="H71" i="13"/>
  <c r="B71" i="13" s="1"/>
  <c r="H467" i="13"/>
  <c r="B467" i="13" s="1"/>
  <c r="H313" i="13"/>
  <c r="B313" i="13" s="1"/>
  <c r="H295" i="13"/>
  <c r="B295" i="13" s="1"/>
  <c r="H595" i="13"/>
  <c r="B595" i="13" s="1"/>
  <c r="H185" i="13"/>
  <c r="B185" i="13" s="1"/>
  <c r="H44" i="13"/>
  <c r="B44" i="13" s="1"/>
  <c r="H14" i="13"/>
  <c r="I14" i="13" s="1"/>
  <c r="J14" i="13" s="1"/>
  <c r="H20" i="13"/>
  <c r="B20" i="13" s="1"/>
  <c r="H18" i="13"/>
  <c r="B18" i="13" s="1"/>
  <c r="H9" i="13"/>
  <c r="B9" i="13" s="1"/>
  <c r="H241" i="13"/>
  <c r="B241" i="13" s="1"/>
  <c r="H434" i="13"/>
  <c r="B434" i="13" s="1"/>
  <c r="H55" i="6"/>
  <c r="B55" i="6" s="1"/>
  <c r="H70" i="6"/>
  <c r="H71" i="6"/>
  <c r="B71" i="6" s="1"/>
  <c r="H83" i="6"/>
  <c r="H27" i="6"/>
  <c r="B27" i="6" s="1"/>
  <c r="H32" i="6"/>
  <c r="B32" i="6" s="1"/>
  <c r="H500" i="6"/>
  <c r="B500" i="6" s="1"/>
  <c r="H36" i="6"/>
  <c r="H12" i="6"/>
  <c r="B12" i="6" s="1"/>
  <c r="H15" i="6"/>
  <c r="H41" i="6"/>
  <c r="B41" i="6" s="1"/>
  <c r="H16" i="6"/>
  <c r="H37" i="6"/>
  <c r="B37" i="6" s="1"/>
  <c r="H35" i="6"/>
  <c r="B35" i="6" s="1"/>
  <c r="H7" i="6"/>
  <c r="B7" i="6" s="1"/>
  <c r="H283" i="6"/>
  <c r="H385" i="6"/>
  <c r="B385" i="6" s="1"/>
  <c r="H386" i="6"/>
  <c r="H387" i="6"/>
  <c r="B387" i="6" s="1"/>
  <c r="H388" i="6"/>
  <c r="H389" i="6"/>
  <c r="B389" i="6" s="1"/>
  <c r="H390" i="6"/>
  <c r="B390" i="6" s="1"/>
  <c r="H391" i="6"/>
  <c r="B391" i="6" s="1"/>
  <c r="H392" i="6"/>
  <c r="H359" i="6"/>
  <c r="B359" i="6" s="1"/>
  <c r="H393" i="6"/>
  <c r="H299" i="6"/>
  <c r="B299" i="6" s="1"/>
  <c r="H394" i="6"/>
  <c r="H395" i="6"/>
  <c r="B395" i="6" s="1"/>
  <c r="H396" i="6"/>
  <c r="B396" i="6" s="1"/>
  <c r="H502" i="6"/>
  <c r="B502" i="6" s="1"/>
  <c r="H595" i="6"/>
  <c r="I595" i="6" s="1"/>
  <c r="J595" i="6" s="1"/>
  <c r="H493" i="6"/>
  <c r="B493" i="6" s="1"/>
  <c r="H242" i="6"/>
  <c r="H130" i="6"/>
  <c r="B130" i="6" s="1"/>
  <c r="H496" i="6"/>
  <c r="H397" i="6"/>
  <c r="B397" i="6" s="1"/>
  <c r="H398" i="6"/>
  <c r="I398" i="6" s="1"/>
  <c r="J398" i="6" s="1"/>
  <c r="H547" i="6"/>
  <c r="B547" i="6" s="1"/>
  <c r="H399" i="6"/>
  <c r="I399" i="6" s="1"/>
  <c r="J399" i="6" s="1"/>
  <c r="H400" i="6"/>
  <c r="B400" i="6" s="1"/>
  <c r="H401" i="6"/>
  <c r="H402" i="6"/>
  <c r="B402" i="6" s="1"/>
  <c r="H403" i="6"/>
  <c r="H550" i="6"/>
  <c r="B550" i="6" s="1"/>
  <c r="H556" i="6"/>
  <c r="B556" i="6" s="1"/>
  <c r="H404" i="6"/>
  <c r="B404" i="6" s="1"/>
  <c r="H405" i="6"/>
  <c r="H326" i="6"/>
  <c r="B326" i="6" s="1"/>
  <c r="H406" i="6"/>
  <c r="H407" i="6"/>
  <c r="B407" i="6" s="1"/>
  <c r="H34" i="6"/>
  <c r="H408" i="6"/>
  <c r="B408" i="6" s="1"/>
  <c r="H409" i="6"/>
  <c r="B409" i="6" s="1"/>
  <c r="H410" i="6"/>
  <c r="B410" i="6" s="1"/>
  <c r="H411" i="6"/>
  <c r="H412" i="6"/>
  <c r="B412" i="6" s="1"/>
  <c r="H501" i="6"/>
  <c r="H413" i="6"/>
  <c r="B413" i="6" s="1"/>
  <c r="H569" i="6"/>
  <c r="H376" i="6"/>
  <c r="B376" i="6" s="1"/>
  <c r="H414" i="6"/>
  <c r="B414" i="6" s="1"/>
  <c r="H509" i="6"/>
  <c r="B509" i="6" s="1"/>
  <c r="H383" i="6"/>
  <c r="I383" i="6" s="1"/>
  <c r="J383" i="6" s="1"/>
  <c r="H591" i="6"/>
  <c r="B591" i="6" s="1"/>
  <c r="H323" i="6"/>
  <c r="H557" i="6"/>
  <c r="B557" i="6" s="1"/>
  <c r="H88" i="6"/>
  <c r="H278" i="6"/>
  <c r="B278" i="6" s="1"/>
  <c r="H314" i="6"/>
  <c r="I314" i="6" s="1"/>
  <c r="J314" i="6" s="1"/>
  <c r="H415" i="6"/>
  <c r="B415" i="6" s="1"/>
  <c r="H309" i="6"/>
  <c r="H531" i="6"/>
  <c r="B531" i="6" s="1"/>
  <c r="H45" i="6"/>
  <c r="B45" i="6" s="1"/>
  <c r="H565" i="6"/>
  <c r="B565" i="6" s="1"/>
  <c r="H60" i="6"/>
  <c r="B60" i="6" s="1"/>
  <c r="H59" i="6"/>
  <c r="B59" i="6" s="1"/>
  <c r="H190" i="6"/>
  <c r="B190" i="6" s="1"/>
  <c r="H294" i="6"/>
  <c r="B294" i="6" s="1"/>
  <c r="H249" i="6"/>
  <c r="H575" i="6"/>
  <c r="B575" i="6" s="1"/>
  <c r="H86" i="6"/>
  <c r="B86" i="6" s="1"/>
  <c r="H526" i="6"/>
  <c r="B526" i="6" s="1"/>
  <c r="H490" i="6"/>
  <c r="B490" i="6" s="1"/>
  <c r="H355" i="6"/>
  <c r="B355" i="6" s="1"/>
  <c r="H291" i="6"/>
  <c r="B291" i="6" s="1"/>
  <c r="H52" i="6"/>
  <c r="B52" i="6" s="1"/>
  <c r="H416" i="6"/>
  <c r="H417" i="6"/>
  <c r="B417" i="6" s="1"/>
  <c r="H293" i="6"/>
  <c r="B293" i="6" s="1"/>
  <c r="H95" i="6"/>
  <c r="B95" i="6" s="1"/>
  <c r="H141" i="6"/>
  <c r="I141" i="6" s="1"/>
  <c r="J141" i="6" s="1"/>
  <c r="H235" i="6"/>
  <c r="I235" i="6" s="1"/>
  <c r="J235" i="6" s="1"/>
  <c r="H519" i="6"/>
  <c r="B519" i="6" s="1"/>
  <c r="H313" i="6"/>
  <c r="B313" i="6" s="1"/>
  <c r="H173" i="6"/>
  <c r="B173" i="6" s="1"/>
  <c r="H227" i="6"/>
  <c r="B227" i="6" s="1"/>
  <c r="H353" i="6"/>
  <c r="B353" i="6" s="1"/>
  <c r="H67" i="6"/>
  <c r="B67" i="6" s="1"/>
  <c r="H576" i="6"/>
  <c r="B576" i="6" s="1"/>
  <c r="H512" i="6"/>
  <c r="B512" i="6" s="1"/>
  <c r="H364" i="6"/>
  <c r="B364" i="6" s="1"/>
  <c r="H92" i="6"/>
  <c r="B92" i="6" s="1"/>
  <c r="H379" i="6"/>
  <c r="B379" i="6" s="1"/>
  <c r="H363" i="6"/>
  <c r="B363" i="6" s="1"/>
  <c r="H589" i="6"/>
  <c r="B589" i="6" s="1"/>
  <c r="H594" i="6"/>
  <c r="B594" i="6" s="1"/>
  <c r="H374" i="6"/>
  <c r="B374" i="6" s="1"/>
  <c r="H104" i="6"/>
  <c r="B104" i="6" s="1"/>
  <c r="H418" i="6"/>
  <c r="B418" i="6" s="1"/>
  <c r="H229" i="6"/>
  <c r="B229" i="6" s="1"/>
  <c r="H419" i="6"/>
  <c r="B419" i="6" s="1"/>
  <c r="H257" i="6"/>
  <c r="B257" i="6" s="1"/>
  <c r="H373" i="6"/>
  <c r="B373" i="6" s="1"/>
  <c r="H352" i="6"/>
  <c r="B352" i="6" s="1"/>
  <c r="H420" i="6"/>
  <c r="B420" i="6" s="1"/>
  <c r="H345" i="6"/>
  <c r="I345" i="6" s="1"/>
  <c r="J345" i="6" s="1"/>
  <c r="H260" i="6"/>
  <c r="B260" i="6" s="1"/>
  <c r="H365" i="6"/>
  <c r="B365" i="6" s="1"/>
  <c r="H328" i="6"/>
  <c r="B328" i="6" s="1"/>
  <c r="H506" i="6"/>
  <c r="B506" i="6" s="1"/>
  <c r="H384" i="6"/>
  <c r="B384" i="6" s="1"/>
  <c r="H537" i="6"/>
  <c r="B537" i="6" s="1"/>
  <c r="H131" i="6"/>
  <c r="B131" i="6" s="1"/>
  <c r="H247" i="6"/>
  <c r="B247" i="6" s="1"/>
  <c r="H274" i="6"/>
  <c r="B274" i="6" s="1"/>
  <c r="H111" i="6"/>
  <c r="B111" i="6" s="1"/>
  <c r="H121" i="6"/>
  <c r="B121" i="6" s="1"/>
  <c r="H357" i="6"/>
  <c r="B357" i="6" s="1"/>
  <c r="H178" i="6"/>
  <c r="B178" i="6" s="1"/>
  <c r="H244" i="6"/>
  <c r="B244" i="6" s="1"/>
  <c r="H264" i="6"/>
  <c r="B264" i="6" s="1"/>
  <c r="H184" i="6"/>
  <c r="B184" i="6" s="1"/>
  <c r="H551" i="6"/>
  <c r="B551" i="6" s="1"/>
  <c r="H421" i="6"/>
  <c r="B421" i="6" s="1"/>
  <c r="H300" i="6"/>
  <c r="B300" i="6" s="1"/>
  <c r="H492" i="6"/>
  <c r="B492" i="6" s="1"/>
  <c r="H344" i="6"/>
  <c r="B344" i="6" s="1"/>
  <c r="H39" i="6"/>
  <c r="B39" i="6" s="1"/>
  <c r="H18" i="6"/>
  <c r="B18" i="6" s="1"/>
  <c r="H53" i="6"/>
  <c r="B53" i="6" s="1"/>
  <c r="H581" i="6"/>
  <c r="B581" i="6" s="1"/>
  <c r="H422" i="6"/>
  <c r="B422" i="6" s="1"/>
  <c r="H423" i="6"/>
  <c r="B423" i="6" s="1"/>
  <c r="H495" i="6"/>
  <c r="B495" i="6" s="1"/>
  <c r="H424" i="6"/>
  <c r="B424" i="6" s="1"/>
  <c r="H425" i="6"/>
  <c r="B425" i="6" s="1"/>
  <c r="H426" i="6"/>
  <c r="B426" i="6" s="1"/>
  <c r="H265" i="6"/>
  <c r="B265" i="6" s="1"/>
  <c r="H68" i="6"/>
  <c r="B68" i="6" s="1"/>
  <c r="H171" i="6"/>
  <c r="B171" i="6" s="1"/>
  <c r="H296" i="6"/>
  <c r="B296" i="6" s="1"/>
  <c r="H2" i="6"/>
  <c r="B2" i="6" s="1"/>
  <c r="H49" i="6"/>
  <c r="B49" i="6" s="1"/>
  <c r="H259" i="6"/>
  <c r="B259" i="6" s="1"/>
  <c r="H191" i="6"/>
  <c r="I191" i="6" s="1"/>
  <c r="J191" i="6" s="1"/>
  <c r="H123" i="6"/>
  <c r="B123" i="6" s="1"/>
  <c r="H76" i="6"/>
  <c r="B76" i="6" s="1"/>
  <c r="H532" i="6"/>
  <c r="B532" i="6" s="1"/>
  <c r="H38" i="6"/>
  <c r="B38" i="6" s="1"/>
  <c r="H8" i="6"/>
  <c r="B8" i="6" s="1"/>
  <c r="H9" i="6"/>
  <c r="B9" i="6" s="1"/>
  <c r="H289" i="6"/>
  <c r="B289" i="6" s="1"/>
  <c r="H427" i="6"/>
  <c r="B427" i="6" s="1"/>
  <c r="H511" i="6"/>
  <c r="B511" i="6" s="1"/>
  <c r="H545" i="6"/>
  <c r="B545" i="6" s="1"/>
  <c r="H58" i="6"/>
  <c r="B58" i="6" s="1"/>
  <c r="H306" i="6"/>
  <c r="B306" i="6" s="1"/>
  <c r="H377" i="6"/>
  <c r="B377" i="6" s="1"/>
  <c r="H240" i="6"/>
  <c r="B240" i="6" s="1"/>
  <c r="H236" i="6"/>
  <c r="B236" i="6" s="1"/>
  <c r="H548" i="6"/>
  <c r="B548" i="6" s="1"/>
  <c r="H192" i="6"/>
  <c r="B192" i="6" s="1"/>
  <c r="H218" i="6"/>
  <c r="B218" i="6" s="1"/>
  <c r="H215" i="6"/>
  <c r="B215" i="6" s="1"/>
  <c r="H371" i="6"/>
  <c r="B371" i="6" s="1"/>
  <c r="H542" i="6"/>
  <c r="I542" i="6" s="1"/>
  <c r="J542" i="6" s="1"/>
  <c r="H350" i="6"/>
  <c r="B350" i="6" s="1"/>
  <c r="H337" i="6"/>
  <c r="I337" i="6" s="1"/>
  <c r="J337" i="6" s="1"/>
  <c r="H176" i="6"/>
  <c r="B176" i="6" s="1"/>
  <c r="H195" i="6"/>
  <c r="I195" i="6" s="1"/>
  <c r="J195" i="6" s="1"/>
  <c r="H201" i="6"/>
  <c r="B201" i="6" s="1"/>
  <c r="H428" i="6"/>
  <c r="B428" i="6" s="1"/>
  <c r="H429" i="6"/>
  <c r="B429" i="6" s="1"/>
  <c r="H324" i="6"/>
  <c r="B324" i="6" s="1"/>
  <c r="H321" i="6"/>
  <c r="B321" i="6" s="1"/>
  <c r="H261" i="6"/>
  <c r="B261" i="6" s="1"/>
  <c r="H156" i="6"/>
  <c r="B156" i="6" s="1"/>
  <c r="H596" i="6"/>
  <c r="B596" i="6" s="1"/>
  <c r="H585" i="6"/>
  <c r="B585" i="6" s="1"/>
  <c r="H150" i="6"/>
  <c r="B150" i="6" s="1"/>
  <c r="H50" i="6"/>
  <c r="B50" i="6" s="1"/>
  <c r="H62" i="6"/>
  <c r="B62" i="6" s="1"/>
  <c r="H138" i="6"/>
  <c r="B138" i="6" s="1"/>
  <c r="H333" i="6"/>
  <c r="B333" i="6" s="1"/>
  <c r="H120" i="6"/>
  <c r="B120" i="6" s="1"/>
  <c r="H74" i="6"/>
  <c r="B74" i="6" s="1"/>
  <c r="H529" i="6"/>
  <c r="B529" i="6" s="1"/>
  <c r="H96" i="6"/>
  <c r="B96" i="6" s="1"/>
  <c r="H561" i="6"/>
  <c r="B561" i="6" s="1"/>
  <c r="H159" i="6"/>
  <c r="B159" i="6" s="1"/>
  <c r="H243" i="6"/>
  <c r="B243" i="6" s="1"/>
  <c r="H579" i="6"/>
  <c r="B579" i="6" s="1"/>
  <c r="H430" i="6"/>
  <c r="B430" i="6" s="1"/>
  <c r="H540" i="6"/>
  <c r="B540" i="6" s="1"/>
  <c r="H584" i="6"/>
  <c r="B584" i="6" s="1"/>
  <c r="H431" i="6"/>
  <c r="B431" i="6" s="1"/>
  <c r="H432" i="6"/>
  <c r="B432" i="6" s="1"/>
  <c r="H167" i="6"/>
  <c r="I167" i="6" s="1"/>
  <c r="J167" i="6" s="1"/>
  <c r="H380" i="6"/>
  <c r="B380" i="6" s="1"/>
  <c r="H287" i="6"/>
  <c r="B287" i="6" s="1"/>
  <c r="H170" i="6"/>
  <c r="B170" i="6" s="1"/>
  <c r="H151" i="6"/>
  <c r="B151" i="6" s="1"/>
  <c r="H292" i="6"/>
  <c r="B292" i="6" s="1"/>
  <c r="H433" i="6"/>
  <c r="B433" i="6" s="1"/>
  <c r="H147" i="6"/>
  <c r="B147" i="6" s="1"/>
  <c r="H114" i="6"/>
  <c r="B114" i="6" s="1"/>
  <c r="H214" i="6"/>
  <c r="B214" i="6" s="1"/>
  <c r="H515" i="6"/>
  <c r="B515" i="6" s="1"/>
  <c r="H588" i="6"/>
  <c r="B588" i="6" s="1"/>
  <c r="H580" i="6"/>
  <c r="B580" i="6" s="1"/>
  <c r="H211" i="6"/>
  <c r="B211" i="6" s="1"/>
  <c r="H346" i="6"/>
  <c r="B346" i="6" s="1"/>
  <c r="H142" i="6"/>
  <c r="B142" i="6" s="1"/>
  <c r="H535" i="6"/>
  <c r="B535" i="6" s="1"/>
  <c r="H223" i="6"/>
  <c r="B223" i="6" s="1"/>
  <c r="H165" i="6"/>
  <c r="B165" i="6" s="1"/>
  <c r="H566" i="6"/>
  <c r="B566" i="6" s="1"/>
  <c r="H82" i="6"/>
  <c r="B82" i="6" s="1"/>
  <c r="H31" i="6"/>
  <c r="B31" i="6" s="1"/>
  <c r="H85" i="6"/>
  <c r="B85" i="6" s="1"/>
  <c r="H43" i="6"/>
  <c r="B43" i="6" s="1"/>
  <c r="H101" i="6"/>
  <c r="B101" i="6" s="1"/>
  <c r="H30" i="6"/>
  <c r="B30" i="6" s="1"/>
  <c r="H302" i="6"/>
  <c r="I302" i="6" s="1"/>
  <c r="J302" i="6" s="1"/>
  <c r="H33" i="6"/>
  <c r="B33" i="6" s="1"/>
  <c r="H100" i="6"/>
  <c r="B100" i="6" s="1"/>
  <c r="H78" i="6"/>
  <c r="B78" i="6" s="1"/>
  <c r="H316" i="6"/>
  <c r="B316" i="6" s="1"/>
  <c r="H221" i="6"/>
  <c r="B221" i="6" s="1"/>
  <c r="H105" i="6"/>
  <c r="I105" i="6" s="1"/>
  <c r="J105" i="6" s="1"/>
  <c r="H434" i="6"/>
  <c r="B434" i="6" s="1"/>
  <c r="H127" i="6"/>
  <c r="B127" i="6" s="1"/>
  <c r="H268" i="6"/>
  <c r="B268" i="6" s="1"/>
  <c r="H593" i="6"/>
  <c r="B593" i="6" s="1"/>
  <c r="H486" i="6"/>
  <c r="B486" i="6" s="1"/>
  <c r="H553" i="6"/>
  <c r="B553" i="6" s="1"/>
  <c r="H435" i="6"/>
  <c r="B435" i="6" s="1"/>
  <c r="H295" i="6"/>
  <c r="B295" i="6" s="1"/>
  <c r="H65" i="6"/>
  <c r="B65" i="6" s="1"/>
  <c r="H343" i="6"/>
  <c r="B343" i="6" s="1"/>
  <c r="H523" i="6"/>
  <c r="B523" i="6" s="1"/>
  <c r="H152" i="6"/>
  <c r="B152" i="6" s="1"/>
  <c r="H497" i="6"/>
  <c r="B497" i="6" s="1"/>
  <c r="H186" i="6"/>
  <c r="B186" i="6" s="1"/>
  <c r="H87" i="6"/>
  <c r="B87" i="6" s="1"/>
  <c r="H592" i="6"/>
  <c r="B592" i="6" s="1"/>
  <c r="H555" i="6"/>
  <c r="B555" i="6" s="1"/>
  <c r="H354" i="6"/>
  <c r="B354" i="6" s="1"/>
  <c r="H348" i="6"/>
  <c r="B348" i="6" s="1"/>
  <c r="H93" i="6"/>
  <c r="B93" i="6" s="1"/>
  <c r="H136" i="6"/>
  <c r="I136" i="6" s="1"/>
  <c r="J136" i="6" s="1"/>
  <c r="H304" i="6"/>
  <c r="B304" i="6" s="1"/>
  <c r="H539" i="6"/>
  <c r="B539" i="6" s="1"/>
  <c r="H117" i="6"/>
  <c r="B117" i="6" s="1"/>
  <c r="H361" i="6"/>
  <c r="B361" i="6" s="1"/>
  <c r="H552" i="6"/>
  <c r="B552" i="6" s="1"/>
  <c r="H369" i="6"/>
  <c r="B369" i="6" s="1"/>
  <c r="H334" i="6"/>
  <c r="B334" i="6" s="1"/>
  <c r="H91" i="6"/>
  <c r="B91" i="6" s="1"/>
  <c r="H597" i="6"/>
  <c r="B597" i="6" s="1"/>
  <c r="H541" i="6"/>
  <c r="B541" i="6" s="1"/>
  <c r="H276" i="6"/>
  <c r="B276" i="6" s="1"/>
  <c r="H51" i="6"/>
  <c r="B51" i="6" s="1"/>
  <c r="H177" i="6"/>
  <c r="B177" i="6" s="1"/>
  <c r="H483" i="6"/>
  <c r="B483" i="6" s="1"/>
  <c r="H329" i="6"/>
  <c r="B329" i="6" s="1"/>
  <c r="H155" i="6"/>
  <c r="B155" i="6" s="1"/>
  <c r="H275" i="6"/>
  <c r="B275" i="6" s="1"/>
  <c r="H148" i="6"/>
  <c r="B148" i="6" s="1"/>
  <c r="H301" i="6"/>
  <c r="B301" i="6" s="1"/>
  <c r="H246" i="6"/>
  <c r="B246" i="6" s="1"/>
  <c r="H89" i="6"/>
  <c r="B89" i="6" s="1"/>
  <c r="H188" i="6"/>
  <c r="B188" i="6" s="1"/>
  <c r="H310" i="6"/>
  <c r="B310" i="6" s="1"/>
  <c r="H494" i="6"/>
  <c r="B494" i="6" s="1"/>
  <c r="H143" i="6"/>
  <c r="B143" i="6" s="1"/>
  <c r="H209" i="6"/>
  <c r="B209" i="6" s="1"/>
  <c r="H320" i="6"/>
  <c r="B320" i="6" s="1"/>
  <c r="H485" i="6"/>
  <c r="B485" i="6" s="1"/>
  <c r="H382" i="6"/>
  <c r="B382" i="6" s="1"/>
  <c r="H436" i="6"/>
  <c r="B436" i="6" s="1"/>
  <c r="H263" i="6"/>
  <c r="B263" i="6" s="1"/>
  <c r="H479" i="6"/>
  <c r="B479" i="6" s="1"/>
  <c r="H269" i="6"/>
  <c r="B269" i="6" s="1"/>
  <c r="H366" i="6"/>
  <c r="B366" i="6" s="1"/>
  <c r="H522" i="6"/>
  <c r="B522" i="6" s="1"/>
  <c r="H180" i="6"/>
  <c r="B180" i="6" s="1"/>
  <c r="H189" i="6"/>
  <c r="B189" i="6" s="1"/>
  <c r="H559" i="6"/>
  <c r="B559" i="6" s="1"/>
  <c r="H322" i="6"/>
  <c r="B322" i="6" s="1"/>
  <c r="H437" i="6"/>
  <c r="B437" i="6" s="1"/>
  <c r="H106" i="6"/>
  <c r="B106" i="6" s="1"/>
  <c r="H158" i="6"/>
  <c r="B158" i="6" s="1"/>
  <c r="H308" i="6"/>
  <c r="B308" i="6" s="1"/>
  <c r="H194" i="6"/>
  <c r="B194" i="6" s="1"/>
  <c r="H368" i="6"/>
  <c r="B368" i="6" s="1"/>
  <c r="H298" i="6"/>
  <c r="B298" i="6" s="1"/>
  <c r="H3" i="6"/>
  <c r="B3" i="6" s="1"/>
  <c r="H124" i="6"/>
  <c r="B124" i="6" s="1"/>
  <c r="H482" i="6"/>
  <c r="B482" i="6" s="1"/>
  <c r="H48" i="6"/>
  <c r="B48" i="6" s="1"/>
  <c r="H530" i="6"/>
  <c r="B530" i="6" s="1"/>
  <c r="H213" i="6"/>
  <c r="B213" i="6" s="1"/>
  <c r="H438" i="6"/>
  <c r="B438" i="6" s="1"/>
  <c r="H63" i="6"/>
  <c r="B63" i="6" s="1"/>
  <c r="H439" i="6"/>
  <c r="B439" i="6" s="1"/>
  <c r="H440" i="6"/>
  <c r="B440" i="6" s="1"/>
  <c r="H503" i="6"/>
  <c r="B503" i="6" s="1"/>
  <c r="H341" i="6"/>
  <c r="B341" i="6" s="1"/>
  <c r="H255" i="6"/>
  <c r="B255" i="6" s="1"/>
  <c r="H225" i="6"/>
  <c r="B225" i="6" s="1"/>
  <c r="H132" i="6"/>
  <c r="B132" i="6" s="1"/>
  <c r="H108" i="6"/>
  <c r="B108" i="6" s="1"/>
  <c r="H441" i="6"/>
  <c r="B441" i="6" s="1"/>
  <c r="H217" i="6"/>
  <c r="I217" i="6" s="1"/>
  <c r="J217" i="6" s="1"/>
  <c r="H442" i="6"/>
  <c r="B442" i="6" s="1"/>
  <c r="H598" i="6"/>
  <c r="B598" i="6" s="1"/>
  <c r="H226" i="6"/>
  <c r="B226" i="6" s="1"/>
  <c r="H232" i="6"/>
  <c r="B232" i="6" s="1"/>
  <c r="H443" i="6"/>
  <c r="B443" i="6" s="1"/>
  <c r="H254" i="6"/>
  <c r="B254" i="6" s="1"/>
  <c r="H262" i="6"/>
  <c r="B262" i="6" s="1"/>
  <c r="H491" i="6"/>
  <c r="B491" i="6" s="1"/>
  <c r="H282" i="6"/>
  <c r="B282" i="6" s="1"/>
  <c r="H318" i="6"/>
  <c r="B318" i="6" s="1"/>
  <c r="H444" i="6"/>
  <c r="B444" i="6" s="1"/>
  <c r="H4" i="6"/>
  <c r="B4" i="6" s="1"/>
  <c r="H572" i="6"/>
  <c r="B572" i="6" s="1"/>
  <c r="H267" i="6"/>
  <c r="B267" i="6" s="1"/>
  <c r="H102" i="6"/>
  <c r="B102" i="6" s="1"/>
  <c r="H372" i="6"/>
  <c r="B372" i="6" s="1"/>
  <c r="H248" i="6"/>
  <c r="B248" i="6" s="1"/>
  <c r="H199" i="6"/>
  <c r="B199" i="6" s="1"/>
  <c r="H46" i="6"/>
  <c r="B46" i="6" s="1"/>
  <c r="H445" i="6"/>
  <c r="B445" i="6" s="1"/>
  <c r="H75" i="6"/>
  <c r="B75" i="6" s="1"/>
  <c r="H126" i="6"/>
  <c r="I126" i="6" s="1"/>
  <c r="J126" i="6" s="1"/>
  <c r="H166" i="6"/>
  <c r="B166" i="6" s="1"/>
  <c r="H220" i="6"/>
  <c r="B220" i="6" s="1"/>
  <c r="H527" i="6"/>
  <c r="B527" i="6" s="1"/>
  <c r="H285" i="6"/>
  <c r="B285" i="6" s="1"/>
  <c r="H508" i="6"/>
  <c r="B508" i="6" s="1"/>
  <c r="H216" i="6"/>
  <c r="B216" i="6" s="1"/>
  <c r="H504" i="6"/>
  <c r="B504" i="6" s="1"/>
  <c r="H20" i="6"/>
  <c r="B20" i="6" s="1"/>
  <c r="H21" i="6"/>
  <c r="B21" i="6" s="1"/>
  <c r="H40" i="6"/>
  <c r="B40" i="6" s="1"/>
  <c r="H521" i="6"/>
  <c r="B521" i="6" s="1"/>
  <c r="H133" i="6"/>
  <c r="B133" i="6" s="1"/>
  <c r="H137" i="6"/>
  <c r="B137" i="6" s="1"/>
  <c r="H481" i="6"/>
  <c r="B481" i="6" s="1"/>
  <c r="H253" i="6"/>
  <c r="B253" i="6" s="1"/>
  <c r="H487" i="6"/>
  <c r="B487" i="6" s="1"/>
  <c r="H498" i="6"/>
  <c r="B498" i="6" s="1"/>
  <c r="H528" i="6"/>
  <c r="B528" i="6" s="1"/>
  <c r="H510" i="6"/>
  <c r="B510" i="6" s="1"/>
  <c r="H258" i="6"/>
  <c r="B258" i="6" s="1"/>
  <c r="H5" i="6"/>
  <c r="B5" i="6" s="1"/>
  <c r="H273" i="6"/>
  <c r="B273" i="6" s="1"/>
  <c r="H266" i="6"/>
  <c r="B266" i="6" s="1"/>
  <c r="H446" i="6"/>
  <c r="B446" i="6" s="1"/>
  <c r="H351" i="6"/>
  <c r="B351" i="6" s="1"/>
  <c r="H251" i="6"/>
  <c r="B251" i="6" s="1"/>
  <c r="H61" i="6"/>
  <c r="B61" i="6" s="1"/>
  <c r="H252" i="6"/>
  <c r="B252" i="6" s="1"/>
  <c r="H110" i="6"/>
  <c r="B110" i="6" s="1"/>
  <c r="H480" i="6"/>
  <c r="B480" i="6" s="1"/>
  <c r="H290" i="6"/>
  <c r="B290" i="6" s="1"/>
  <c r="H330" i="6"/>
  <c r="B330" i="6" s="1"/>
  <c r="H549" i="6"/>
  <c r="B549" i="6" s="1"/>
  <c r="H230" i="6"/>
  <c r="B230" i="6" s="1"/>
  <c r="H305" i="6"/>
  <c r="B305" i="6" s="1"/>
  <c r="H57" i="6"/>
  <c r="B57" i="6" s="1"/>
  <c r="H47" i="6"/>
  <c r="B47" i="6" s="1"/>
  <c r="H367" i="6"/>
  <c r="B367" i="6" s="1"/>
  <c r="H578" i="6"/>
  <c r="B578" i="6" s="1"/>
  <c r="H56" i="6"/>
  <c r="B56" i="6" s="1"/>
  <c r="H347" i="6"/>
  <c r="B347" i="6" s="1"/>
  <c r="H544" i="6"/>
  <c r="B544" i="6" s="1"/>
  <c r="H185" i="6"/>
  <c r="B185" i="6" s="1"/>
  <c r="H586" i="6"/>
  <c r="B586" i="6" s="1"/>
  <c r="H24" i="6"/>
  <c r="B24" i="6" s="1"/>
  <c r="H518" i="6"/>
  <c r="B518" i="6" s="1"/>
  <c r="H44" i="6"/>
  <c r="B44" i="6" s="1"/>
  <c r="H356" i="6"/>
  <c r="B356" i="6" s="1"/>
  <c r="H558" i="6"/>
  <c r="B558" i="6" s="1"/>
  <c r="H447" i="6"/>
  <c r="B447" i="6" s="1"/>
  <c r="H118" i="6"/>
  <c r="B118" i="6" s="1"/>
  <c r="H145" i="6"/>
  <c r="B145" i="6" s="1"/>
  <c r="H525" i="6"/>
  <c r="B525" i="6" s="1"/>
  <c r="H212" i="6"/>
  <c r="B212" i="6" s="1"/>
  <c r="H448" i="6"/>
  <c r="I448" i="6" s="1"/>
  <c r="J448" i="6" s="1"/>
  <c r="H449" i="6"/>
  <c r="B449" i="6" s="1"/>
  <c r="H109" i="6"/>
  <c r="I109" i="6" s="1"/>
  <c r="J109" i="6" s="1"/>
  <c r="H129" i="6"/>
  <c r="B129" i="6" s="1"/>
  <c r="H538" i="6"/>
  <c r="B538" i="6" s="1"/>
  <c r="H524" i="6"/>
  <c r="B524" i="6" s="1"/>
  <c r="H234" i="6"/>
  <c r="B234" i="6" s="1"/>
  <c r="H568" i="6"/>
  <c r="B568" i="6" s="1"/>
  <c r="H358" i="6"/>
  <c r="B358" i="6" s="1"/>
  <c r="H231" i="6"/>
  <c r="I231" i="6" s="1"/>
  <c r="J231" i="6" s="1"/>
  <c r="H198" i="6"/>
  <c r="B198" i="6" s="1"/>
  <c r="H450" i="6"/>
  <c r="B450" i="6" s="1"/>
  <c r="H582" i="6"/>
  <c r="B582" i="6" s="1"/>
  <c r="H6" i="6"/>
  <c r="B6" i="6" s="1"/>
  <c r="H250" i="6"/>
  <c r="B250" i="6" s="1"/>
  <c r="H362" i="6"/>
  <c r="B362" i="6" s="1"/>
  <c r="H160" i="6"/>
  <c r="B160" i="6" s="1"/>
  <c r="H103" i="6"/>
  <c r="B103" i="6" s="1"/>
  <c r="H161" i="6"/>
  <c r="B161" i="6" s="1"/>
  <c r="H563" i="6"/>
  <c r="B563" i="6" s="1"/>
  <c r="H451" i="6"/>
  <c r="B451" i="6" s="1"/>
  <c r="H238" i="6"/>
  <c r="B238" i="6" s="1"/>
  <c r="H507" i="6"/>
  <c r="B507" i="6" s="1"/>
  <c r="H181" i="6"/>
  <c r="B181" i="6" s="1"/>
  <c r="H331" i="6"/>
  <c r="B331" i="6" s="1"/>
  <c r="H307" i="6"/>
  <c r="B307" i="6" s="1"/>
  <c r="H534" i="6"/>
  <c r="B534" i="6" s="1"/>
  <c r="H338" i="6"/>
  <c r="B338" i="6" s="1"/>
  <c r="H174" i="6"/>
  <c r="B174" i="6" s="1"/>
  <c r="H375" i="6"/>
  <c r="B375" i="6" s="1"/>
  <c r="H319" i="6"/>
  <c r="B319" i="6" s="1"/>
  <c r="H162" i="6"/>
  <c r="B162" i="6" s="1"/>
  <c r="H571" i="6"/>
  <c r="B571" i="6" s="1"/>
  <c r="H327" i="6"/>
  <c r="B327" i="6" s="1"/>
  <c r="H203" i="6"/>
  <c r="B203" i="6" s="1"/>
  <c r="H28" i="6"/>
  <c r="B28" i="6" s="1"/>
  <c r="H113" i="6"/>
  <c r="B113" i="6" s="1"/>
  <c r="H77" i="6"/>
  <c r="B77" i="6" s="1"/>
  <c r="H574" i="6"/>
  <c r="B574" i="6" s="1"/>
  <c r="H11" i="6"/>
  <c r="B11" i="6" s="1"/>
  <c r="H452" i="6"/>
  <c r="B452" i="6" s="1"/>
  <c r="H453" i="6"/>
  <c r="B453" i="6" s="1"/>
  <c r="H245" i="6"/>
  <c r="B245" i="6" s="1"/>
  <c r="H81" i="6"/>
  <c r="B81" i="6" s="1"/>
  <c r="H149" i="6"/>
  <c r="B149" i="6" s="1"/>
  <c r="H312" i="6"/>
  <c r="B312" i="6" s="1"/>
  <c r="H205" i="6"/>
  <c r="B205" i="6" s="1"/>
  <c r="H206" i="6"/>
  <c r="B206" i="6" s="1"/>
  <c r="H187" i="6"/>
  <c r="B187" i="6" s="1"/>
  <c r="H200" i="6"/>
  <c r="B200" i="6" s="1"/>
  <c r="H204" i="6"/>
  <c r="B204" i="6" s="1"/>
  <c r="H560" i="6"/>
  <c r="B560" i="6" s="1"/>
  <c r="H570" i="6"/>
  <c r="B570" i="6" s="1"/>
  <c r="H536" i="6"/>
  <c r="B536" i="6" s="1"/>
  <c r="H554" i="6"/>
  <c r="B554" i="6" s="1"/>
  <c r="H80" i="6"/>
  <c r="B80" i="6" s="1"/>
  <c r="H22" i="6"/>
  <c r="I22" i="6" s="1"/>
  <c r="J22" i="6" s="1"/>
  <c r="H484" i="6"/>
  <c r="B484" i="6" s="1"/>
  <c r="H279" i="6"/>
  <c r="B279" i="6" s="1"/>
  <c r="H543" i="6"/>
  <c r="B543" i="6" s="1"/>
  <c r="H281" i="6"/>
  <c r="B281" i="6" s="1"/>
  <c r="H99" i="6"/>
  <c r="B99" i="6" s="1"/>
  <c r="H454" i="6"/>
  <c r="I454" i="6" s="1"/>
  <c r="J454" i="6" s="1"/>
  <c r="H17" i="6"/>
  <c r="B17" i="6" s="1"/>
  <c r="H139" i="6"/>
  <c r="I139" i="6" s="1"/>
  <c r="J139" i="6" s="1"/>
  <c r="H19" i="6"/>
  <c r="B19" i="6" s="1"/>
  <c r="H241" i="6"/>
  <c r="B241" i="6" s="1"/>
  <c r="H517" i="6"/>
  <c r="B517" i="6" s="1"/>
  <c r="H219" i="6"/>
  <c r="B219" i="6" s="1"/>
  <c r="H153" i="6"/>
  <c r="B153" i="6" s="1"/>
  <c r="H228" i="6"/>
  <c r="B228" i="6" s="1"/>
  <c r="H115" i="6"/>
  <c r="B115" i="6" s="1"/>
  <c r="H455" i="6"/>
  <c r="B455" i="6" s="1"/>
  <c r="H456" i="6"/>
  <c r="B456" i="6" s="1"/>
  <c r="H520" i="6"/>
  <c r="B520" i="6" s="1"/>
  <c r="H587" i="6"/>
  <c r="B587" i="6" s="1"/>
  <c r="H340" i="6"/>
  <c r="B340" i="6" s="1"/>
  <c r="H457" i="6"/>
  <c r="B457" i="6" s="1"/>
  <c r="H169" i="6"/>
  <c r="B169" i="6" s="1"/>
  <c r="H128" i="6"/>
  <c r="B128" i="6" s="1"/>
  <c r="H256" i="6"/>
  <c r="B256" i="6" s="1"/>
  <c r="H277" i="6"/>
  <c r="B277" i="6" s="1"/>
  <c r="H336" i="6"/>
  <c r="B336" i="6" s="1"/>
  <c r="H98" i="6"/>
  <c r="B98" i="6" s="1"/>
  <c r="H175" i="6"/>
  <c r="B175" i="6" s="1"/>
  <c r="H42" i="6"/>
  <c r="B42" i="6" s="1"/>
  <c r="H573" i="6"/>
  <c r="B573" i="6" s="1"/>
  <c r="H315" i="6"/>
  <c r="B315" i="6" s="1"/>
  <c r="H271" i="6"/>
  <c r="I271" i="6" s="1"/>
  <c r="J271" i="6" s="1"/>
  <c r="H339" i="6"/>
  <c r="B339" i="6" s="1"/>
  <c r="H135" i="6"/>
  <c r="B135" i="6" s="1"/>
  <c r="H458" i="6"/>
  <c r="B458" i="6" s="1"/>
  <c r="H360" i="6"/>
  <c r="B360" i="6" s="1"/>
  <c r="H163" i="6"/>
  <c r="B163" i="6" s="1"/>
  <c r="H564" i="6"/>
  <c r="B564" i="6" s="1"/>
  <c r="H168" i="6"/>
  <c r="B168" i="6" s="1"/>
  <c r="H193" i="6"/>
  <c r="B193" i="6" s="1"/>
  <c r="H112" i="6"/>
  <c r="B112" i="6" s="1"/>
  <c r="H208" i="6"/>
  <c r="B208" i="6" s="1"/>
  <c r="H272" i="6"/>
  <c r="B272" i="6" s="1"/>
  <c r="H270" i="6"/>
  <c r="B270" i="6" s="1"/>
  <c r="H286" i="6"/>
  <c r="B286" i="6" s="1"/>
  <c r="H172" i="6"/>
  <c r="B172" i="6" s="1"/>
  <c r="H157" i="6"/>
  <c r="B157" i="6" s="1"/>
  <c r="H134" i="6"/>
  <c r="B134" i="6" s="1"/>
  <c r="H342" i="6"/>
  <c r="B342" i="6" s="1"/>
  <c r="H332" i="6"/>
  <c r="B332" i="6" s="1"/>
  <c r="H514" i="6"/>
  <c r="B514" i="6" s="1"/>
  <c r="H182" i="6"/>
  <c r="B182" i="6" s="1"/>
  <c r="H513" i="6"/>
  <c r="B513" i="6" s="1"/>
  <c r="H239" i="6"/>
  <c r="B239" i="6" s="1"/>
  <c r="H488" i="6"/>
  <c r="B488" i="6" s="1"/>
  <c r="H84" i="6"/>
  <c r="B84" i="6" s="1"/>
  <c r="H122" i="6"/>
  <c r="B122" i="6" s="1"/>
  <c r="H54" i="6"/>
  <c r="B54" i="6" s="1"/>
  <c r="H516" i="6"/>
  <c r="B516" i="6" s="1"/>
  <c r="H317" i="6"/>
  <c r="B317" i="6" s="1"/>
  <c r="H284" i="6"/>
  <c r="B284" i="6" s="1"/>
  <c r="H325" i="6"/>
  <c r="I325" i="6" s="1"/>
  <c r="J325" i="6" s="1"/>
  <c r="H567" i="6"/>
  <c r="B567" i="6" s="1"/>
  <c r="H144" i="6"/>
  <c r="B144" i="6" s="1"/>
  <c r="H13" i="6"/>
  <c r="B13" i="6" s="1"/>
  <c r="H183" i="6"/>
  <c r="B183" i="6" s="1"/>
  <c r="H505" i="6"/>
  <c r="B505" i="6" s="1"/>
  <c r="H73" i="6"/>
  <c r="B73" i="6" s="1"/>
  <c r="H97" i="6"/>
  <c r="B97" i="6" s="1"/>
  <c r="H489" i="6"/>
  <c r="B489" i="6" s="1"/>
  <c r="H222" i="6"/>
  <c r="B222" i="6" s="1"/>
  <c r="H154" i="6"/>
  <c r="B154" i="6" s="1"/>
  <c r="H207" i="6"/>
  <c r="B207" i="6" s="1"/>
  <c r="H459" i="6"/>
  <c r="B459" i="6" s="1"/>
  <c r="H311" i="6"/>
  <c r="B311" i="6" s="1"/>
  <c r="H146" i="6"/>
  <c r="B146" i="6" s="1"/>
  <c r="H140" i="6"/>
  <c r="B140" i="6" s="1"/>
  <c r="H119" i="6"/>
  <c r="B119" i="6" s="1"/>
  <c r="H90" i="6"/>
  <c r="B90" i="6" s="1"/>
  <c r="H460" i="6"/>
  <c r="B460" i="6" s="1"/>
  <c r="H461" i="6"/>
  <c r="I461" i="6" s="1"/>
  <c r="J461" i="6" s="1"/>
  <c r="H462" i="6"/>
  <c r="B462" i="6" s="1"/>
  <c r="H463" i="6"/>
  <c r="B463" i="6" s="1"/>
  <c r="H464" i="6"/>
  <c r="B464" i="6" s="1"/>
  <c r="H465" i="6"/>
  <c r="B465" i="6" s="1"/>
  <c r="H466" i="6"/>
  <c r="I466" i="6" s="1"/>
  <c r="J466" i="6" s="1"/>
  <c r="H467" i="6"/>
  <c r="B467" i="6" s="1"/>
  <c r="H468" i="6"/>
  <c r="I468" i="6" s="1"/>
  <c r="J468" i="6" s="1"/>
  <c r="H378" i="6"/>
  <c r="B378" i="6" s="1"/>
  <c r="H469" i="6"/>
  <c r="B469" i="6" s="1"/>
  <c r="H470" i="6"/>
  <c r="B470" i="6" s="1"/>
  <c r="H224" i="6"/>
  <c r="B224" i="6" s="1"/>
  <c r="H64" i="6"/>
  <c r="B64" i="6" s="1"/>
  <c r="H179" i="6"/>
  <c r="B179" i="6" s="1"/>
  <c r="H577" i="6"/>
  <c r="B577" i="6" s="1"/>
  <c r="H349" i="6"/>
  <c r="B349" i="6" s="1"/>
  <c r="H499" i="6"/>
  <c r="B499" i="6" s="1"/>
  <c r="H471" i="6"/>
  <c r="B471" i="6" s="1"/>
  <c r="H472" i="6"/>
  <c r="B472" i="6" s="1"/>
  <c r="H473" i="6"/>
  <c r="B473" i="6" s="1"/>
  <c r="H474" i="6"/>
  <c r="B474" i="6" s="1"/>
  <c r="H94" i="6"/>
  <c r="B94" i="6" s="1"/>
  <c r="H116" i="6"/>
  <c r="B116" i="6" s="1"/>
  <c r="H475" i="6"/>
  <c r="B475" i="6" s="1"/>
  <c r="H590" i="6"/>
  <c r="B590" i="6" s="1"/>
  <c r="H196" i="6"/>
  <c r="I196" i="6" s="1"/>
  <c r="J196" i="6" s="1"/>
  <c r="H69" i="6"/>
  <c r="B69" i="6" s="1"/>
  <c r="H23" i="6"/>
  <c r="B23" i="6" s="1"/>
  <c r="H297" i="6"/>
  <c r="B297" i="6" s="1"/>
  <c r="H303" i="6"/>
  <c r="B303" i="6" s="1"/>
  <c r="H476" i="6"/>
  <c r="B476" i="6" s="1"/>
  <c r="H381" i="6"/>
  <c r="B381" i="6" s="1"/>
  <c r="H125" i="6"/>
  <c r="B125" i="6" s="1"/>
  <c r="H335" i="6"/>
  <c r="B335" i="6" s="1"/>
  <c r="H164" i="6"/>
  <c r="B164" i="6" s="1"/>
  <c r="H533" i="6"/>
  <c r="B533" i="6" s="1"/>
  <c r="H583" i="6"/>
  <c r="B583" i="6" s="1"/>
  <c r="H370" i="6"/>
  <c r="B370" i="6" s="1"/>
  <c r="H197" i="6"/>
  <c r="B197" i="6" s="1"/>
  <c r="H233" i="6"/>
  <c r="B233" i="6" s="1"/>
  <c r="H237" i="6"/>
  <c r="B237" i="6" s="1"/>
  <c r="H288" i="6"/>
  <c r="B288" i="6" s="1"/>
  <c r="H280" i="6"/>
  <c r="B280" i="6" s="1"/>
  <c r="H477" i="6"/>
  <c r="B477" i="6" s="1"/>
  <c r="H478" i="6"/>
  <c r="B478" i="6" s="1"/>
  <c r="H26" i="6"/>
  <c r="B26" i="6" s="1"/>
  <c r="H10" i="6"/>
  <c r="B10" i="6" s="1"/>
  <c r="H107" i="6"/>
  <c r="B107" i="6" s="1"/>
  <c r="H66" i="6"/>
  <c r="B66" i="6" s="1"/>
  <c r="H546" i="6"/>
  <c r="B546" i="6" s="1"/>
  <c r="H210" i="6"/>
  <c r="B210" i="6" s="1"/>
  <c r="H72" i="6"/>
  <c r="B72" i="6" s="1"/>
  <c r="H25" i="6"/>
  <c r="B25" i="6" s="1"/>
  <c r="H79" i="6"/>
  <c r="B79" i="6" s="1"/>
  <c r="H14" i="6"/>
  <c r="B14" i="6" s="1"/>
  <c r="H202" i="6"/>
  <c r="I202" i="6" s="1"/>
  <c r="J202" i="6" s="1"/>
  <c r="H29" i="6"/>
  <c r="B29" i="6" s="1"/>
  <c r="H562" i="6"/>
  <c r="B562" i="6" s="1"/>
  <c r="E3" i="8"/>
  <c r="E4" i="8"/>
  <c r="E5" i="8"/>
  <c r="E6" i="8"/>
  <c r="E7" i="8"/>
  <c r="E8" i="8"/>
  <c r="E9" i="8"/>
  <c r="E10" i="8"/>
  <c r="E11" i="8"/>
  <c r="E12" i="8"/>
  <c r="E13" i="8"/>
  <c r="E14" i="8"/>
  <c r="E15" i="8"/>
  <c r="E16" i="8"/>
  <c r="E17" i="8"/>
  <c r="E18" i="8"/>
  <c r="E19" i="8"/>
  <c r="E20" i="8"/>
  <c r="E21" i="8"/>
  <c r="E22" i="8"/>
  <c r="E23" i="8"/>
  <c r="E24" i="8"/>
  <c r="E25" i="8"/>
  <c r="E26" i="8"/>
  <c r="E27" i="8"/>
  <c r="E28" i="8"/>
  <c r="E29" i="8"/>
  <c r="E30" i="8"/>
  <c r="E31" i="8"/>
  <c r="E32" i="8"/>
  <c r="E33" i="8"/>
  <c r="E34" i="8"/>
  <c r="E35" i="8"/>
  <c r="E36" i="8"/>
  <c r="E37" i="8"/>
  <c r="E38" i="8"/>
  <c r="E39" i="8"/>
  <c r="E40" i="8"/>
  <c r="E41" i="8"/>
  <c r="E42" i="8"/>
  <c r="E43" i="8"/>
  <c r="E44" i="8"/>
  <c r="E45" i="8"/>
  <c r="E46" i="8"/>
  <c r="E47" i="8"/>
  <c r="E48" i="8"/>
  <c r="E49" i="8"/>
  <c r="E50" i="8"/>
  <c r="E51" i="8"/>
  <c r="E52" i="8"/>
  <c r="E53" i="8"/>
  <c r="E54" i="8"/>
  <c r="E55" i="8"/>
  <c r="E56" i="8"/>
  <c r="E57" i="8"/>
  <c r="E58" i="8"/>
  <c r="E59" i="8"/>
  <c r="E60" i="8"/>
  <c r="E61" i="8"/>
  <c r="E62" i="8"/>
  <c r="E63" i="8"/>
  <c r="E64" i="8"/>
  <c r="E65" i="8"/>
  <c r="E66" i="8"/>
  <c r="E67" i="8"/>
  <c r="E68" i="8"/>
  <c r="E69" i="8"/>
  <c r="E70" i="8"/>
  <c r="E71" i="8"/>
  <c r="E72" i="8"/>
  <c r="E73" i="8"/>
  <c r="E74" i="8"/>
  <c r="E75" i="8"/>
  <c r="E76" i="8"/>
  <c r="E77" i="8"/>
  <c r="E78" i="8"/>
  <c r="E79" i="8"/>
  <c r="E80" i="8"/>
  <c r="E81" i="8"/>
  <c r="E82" i="8"/>
  <c r="E83" i="8"/>
  <c r="E84" i="8"/>
  <c r="E85" i="8"/>
  <c r="E86" i="8"/>
  <c r="E87" i="8"/>
  <c r="E88" i="8"/>
  <c r="E89" i="8"/>
  <c r="E90" i="8"/>
  <c r="E91" i="8"/>
  <c r="E92" i="8"/>
  <c r="E93" i="8"/>
  <c r="E94" i="8"/>
  <c r="E95" i="8"/>
  <c r="E96" i="8"/>
  <c r="E97" i="8"/>
  <c r="E98" i="8"/>
  <c r="E99" i="8"/>
  <c r="E100" i="8"/>
  <c r="E101" i="8"/>
  <c r="E102" i="8"/>
  <c r="E103" i="8"/>
  <c r="E104" i="8"/>
  <c r="E105" i="8"/>
  <c r="E106" i="8"/>
  <c r="E107" i="8"/>
  <c r="E108" i="8"/>
  <c r="E109" i="8"/>
  <c r="E110" i="8"/>
  <c r="E111" i="8"/>
  <c r="E112" i="8"/>
  <c r="E113" i="8"/>
  <c r="E114" i="8"/>
  <c r="E115" i="8"/>
  <c r="E116" i="8"/>
  <c r="E117" i="8"/>
  <c r="E118" i="8"/>
  <c r="E119" i="8"/>
  <c r="E120" i="8"/>
  <c r="E121" i="8"/>
  <c r="E122" i="8"/>
  <c r="E123" i="8"/>
  <c r="E124" i="8"/>
  <c r="E125" i="8"/>
  <c r="E126" i="8"/>
  <c r="E127" i="8"/>
  <c r="E128" i="8"/>
  <c r="E129" i="8"/>
  <c r="E130" i="8"/>
  <c r="E131" i="8"/>
  <c r="E132" i="8"/>
  <c r="E133" i="8"/>
  <c r="E134" i="8"/>
  <c r="E135" i="8"/>
  <c r="E136" i="8"/>
  <c r="E137" i="8"/>
  <c r="E138" i="8"/>
  <c r="E139" i="8"/>
  <c r="E140" i="8"/>
  <c r="E141" i="8"/>
  <c r="E142" i="8"/>
  <c r="E143" i="8"/>
  <c r="E144" i="8"/>
  <c r="E145" i="8"/>
  <c r="E146" i="8"/>
  <c r="E147" i="8"/>
  <c r="E148" i="8"/>
  <c r="E149" i="8"/>
  <c r="E150" i="8"/>
  <c r="E151" i="8"/>
  <c r="E152" i="8"/>
  <c r="E153" i="8"/>
  <c r="E154" i="8"/>
  <c r="E155" i="8"/>
  <c r="E156" i="8"/>
  <c r="E157" i="8"/>
  <c r="E158" i="8"/>
  <c r="E159" i="8"/>
  <c r="E160" i="8"/>
  <c r="E161" i="8"/>
  <c r="E162" i="8"/>
  <c r="E163" i="8"/>
  <c r="E164" i="8"/>
  <c r="E165" i="8"/>
  <c r="E166" i="8"/>
  <c r="E167" i="8"/>
  <c r="E168" i="8"/>
  <c r="E169" i="8"/>
  <c r="E170" i="8"/>
  <c r="E171" i="8"/>
  <c r="E172" i="8"/>
  <c r="E173" i="8"/>
  <c r="E174" i="8"/>
  <c r="E175" i="8"/>
  <c r="E176" i="8"/>
  <c r="E177" i="8"/>
  <c r="E178" i="8"/>
  <c r="E179" i="8"/>
  <c r="E180" i="8"/>
  <c r="E181" i="8"/>
  <c r="E182" i="8"/>
  <c r="E183" i="8"/>
  <c r="E184" i="8"/>
  <c r="E185" i="8"/>
  <c r="E186" i="8"/>
  <c r="E187" i="8"/>
  <c r="E188" i="8"/>
  <c r="E189" i="8"/>
  <c r="E190" i="8"/>
  <c r="E191" i="8"/>
  <c r="E192" i="8"/>
  <c r="E193" i="8"/>
  <c r="E194" i="8"/>
  <c r="E195" i="8"/>
  <c r="E196" i="8"/>
  <c r="E197" i="8"/>
  <c r="E198" i="8"/>
  <c r="E199" i="8"/>
  <c r="E200" i="8"/>
  <c r="E201" i="8"/>
  <c r="E202" i="8"/>
  <c r="E203" i="8"/>
  <c r="E204" i="8"/>
  <c r="E205" i="8"/>
  <c r="E206" i="8"/>
  <c r="E207" i="8"/>
  <c r="E208" i="8"/>
  <c r="E209" i="8"/>
  <c r="E210" i="8"/>
  <c r="E211" i="8"/>
  <c r="E212" i="8"/>
  <c r="E213" i="8"/>
  <c r="E214" i="8"/>
  <c r="E215" i="8"/>
  <c r="E216" i="8"/>
  <c r="E217" i="8"/>
  <c r="E218" i="8"/>
  <c r="E219" i="8"/>
  <c r="E220" i="8"/>
  <c r="E221" i="8"/>
  <c r="E222" i="8"/>
  <c r="E223" i="8"/>
  <c r="E224" i="8"/>
  <c r="E225" i="8"/>
  <c r="E226" i="8"/>
  <c r="E227" i="8"/>
  <c r="E228" i="8"/>
  <c r="E229" i="8"/>
  <c r="E230" i="8"/>
  <c r="E231" i="8"/>
  <c r="E232" i="8"/>
  <c r="E233" i="8"/>
  <c r="E234" i="8"/>
  <c r="E235" i="8"/>
  <c r="E236" i="8"/>
  <c r="E237" i="8"/>
  <c r="E238" i="8"/>
  <c r="E239" i="8"/>
  <c r="E240" i="8"/>
  <c r="E241" i="8"/>
  <c r="E242" i="8"/>
  <c r="E243" i="8"/>
  <c r="E244" i="8"/>
  <c r="E245" i="8"/>
  <c r="E246" i="8"/>
  <c r="E247" i="8"/>
  <c r="E248" i="8"/>
  <c r="E249" i="8"/>
  <c r="E250" i="8"/>
  <c r="E251" i="8"/>
  <c r="E252" i="8"/>
  <c r="E253" i="8"/>
  <c r="E254" i="8"/>
  <c r="E255" i="8"/>
  <c r="E256" i="8"/>
  <c r="E257" i="8"/>
  <c r="E258" i="8"/>
  <c r="E259" i="8"/>
  <c r="E260" i="8"/>
  <c r="E261" i="8"/>
  <c r="E262" i="8"/>
  <c r="E263" i="8"/>
  <c r="E264" i="8"/>
  <c r="E265" i="8"/>
  <c r="E266" i="8"/>
  <c r="E267" i="8"/>
  <c r="E268" i="8"/>
  <c r="E269" i="8"/>
  <c r="E270" i="8"/>
  <c r="E271" i="8"/>
  <c r="E272" i="8"/>
  <c r="E273" i="8"/>
  <c r="E274" i="8"/>
  <c r="E275" i="8"/>
  <c r="E276" i="8"/>
  <c r="E277" i="8"/>
  <c r="E278" i="8"/>
  <c r="E279" i="8"/>
  <c r="E280" i="8"/>
  <c r="E281" i="8"/>
  <c r="E282" i="8"/>
  <c r="E283" i="8"/>
  <c r="E284" i="8"/>
  <c r="E285" i="8"/>
  <c r="E286" i="8"/>
  <c r="E287" i="8"/>
  <c r="E288" i="8"/>
  <c r="E289" i="8"/>
  <c r="E290" i="8"/>
  <c r="E291" i="8"/>
  <c r="E292" i="8"/>
  <c r="E293" i="8"/>
  <c r="E294" i="8"/>
  <c r="E295" i="8"/>
  <c r="E296" i="8"/>
  <c r="E297" i="8"/>
  <c r="E298" i="8"/>
  <c r="E299" i="8"/>
  <c r="E300" i="8"/>
  <c r="E301" i="8"/>
  <c r="E302" i="8"/>
  <c r="E303" i="8"/>
  <c r="E304" i="8"/>
  <c r="E305" i="8"/>
  <c r="E306" i="8"/>
  <c r="E307" i="8"/>
  <c r="E308" i="8"/>
  <c r="E309" i="8"/>
  <c r="E310" i="8"/>
  <c r="E311" i="8"/>
  <c r="E312" i="8"/>
  <c r="E313" i="8"/>
  <c r="E314" i="8"/>
  <c r="E315" i="8"/>
  <c r="E316" i="8"/>
  <c r="E317" i="8"/>
  <c r="E318" i="8"/>
  <c r="E319" i="8"/>
  <c r="E320" i="8"/>
  <c r="E321" i="8"/>
  <c r="E322" i="8"/>
  <c r="E323" i="8"/>
  <c r="E324" i="8"/>
  <c r="E325" i="8"/>
  <c r="E326" i="8"/>
  <c r="E327" i="8"/>
  <c r="E328" i="8"/>
  <c r="E329" i="8"/>
  <c r="E330" i="8"/>
  <c r="E331" i="8"/>
  <c r="E332" i="8"/>
  <c r="E333" i="8"/>
  <c r="E334" i="8"/>
  <c r="E335" i="8"/>
  <c r="E336" i="8"/>
  <c r="E337" i="8"/>
  <c r="E338" i="8"/>
  <c r="E339" i="8"/>
  <c r="E340" i="8"/>
  <c r="E341" i="8"/>
  <c r="E342" i="8"/>
  <c r="E343" i="8"/>
  <c r="E344" i="8"/>
  <c r="E345" i="8"/>
  <c r="E346" i="8"/>
  <c r="E347" i="8"/>
  <c r="E348" i="8"/>
  <c r="E349" i="8"/>
  <c r="E350" i="8"/>
  <c r="E351" i="8"/>
  <c r="E352" i="8"/>
  <c r="E353" i="8"/>
  <c r="E354" i="8"/>
  <c r="E355" i="8"/>
  <c r="E356" i="8"/>
  <c r="E357" i="8"/>
  <c r="E358" i="8"/>
  <c r="E359" i="8"/>
  <c r="E360" i="8"/>
  <c r="E361" i="8"/>
  <c r="E362" i="8"/>
  <c r="E363" i="8"/>
  <c r="E364" i="8"/>
  <c r="E365" i="8"/>
  <c r="E366" i="8"/>
  <c r="E367" i="8"/>
  <c r="E368" i="8"/>
  <c r="E369" i="8"/>
  <c r="E370" i="8"/>
  <c r="E371" i="8"/>
  <c r="E372" i="8"/>
  <c r="E373" i="8"/>
  <c r="E374" i="8"/>
  <c r="E375" i="8"/>
  <c r="E376" i="8"/>
  <c r="E377" i="8"/>
  <c r="E378" i="8"/>
  <c r="E379" i="8"/>
  <c r="E380" i="8"/>
  <c r="E381" i="8"/>
  <c r="E382" i="8"/>
  <c r="E383" i="8"/>
  <c r="E384" i="8"/>
  <c r="E385" i="8"/>
  <c r="E386" i="8"/>
  <c r="E387" i="8"/>
  <c r="E388" i="8"/>
  <c r="E389" i="8"/>
  <c r="E390" i="8"/>
  <c r="E391" i="8"/>
  <c r="E392" i="8"/>
  <c r="E393" i="8"/>
  <c r="E394" i="8"/>
  <c r="E395" i="8"/>
  <c r="E396" i="8"/>
  <c r="E397" i="8"/>
  <c r="E398" i="8"/>
  <c r="E399" i="8"/>
  <c r="E400" i="8"/>
  <c r="E401" i="8"/>
  <c r="E402" i="8"/>
  <c r="E403" i="8"/>
  <c r="E404" i="8"/>
  <c r="E405" i="8"/>
  <c r="E406" i="8"/>
  <c r="E407" i="8"/>
  <c r="E408" i="8"/>
  <c r="E409" i="8"/>
  <c r="E410" i="8"/>
  <c r="E411" i="8"/>
  <c r="E412" i="8"/>
  <c r="E413" i="8"/>
  <c r="E414" i="8"/>
  <c r="E415" i="8"/>
  <c r="E416" i="8"/>
  <c r="E417" i="8"/>
  <c r="E418" i="8"/>
  <c r="E419" i="8"/>
  <c r="E420" i="8"/>
  <c r="E421" i="8"/>
  <c r="E422" i="8"/>
  <c r="E423" i="8"/>
  <c r="E424" i="8"/>
  <c r="E425" i="8"/>
  <c r="E426" i="8"/>
  <c r="E427" i="8"/>
  <c r="E428" i="8"/>
  <c r="E429" i="8"/>
  <c r="E430" i="8"/>
  <c r="E431" i="8"/>
  <c r="E432" i="8"/>
  <c r="E433" i="8"/>
  <c r="E434" i="8"/>
  <c r="E435" i="8"/>
  <c r="E436" i="8"/>
  <c r="E437" i="8"/>
  <c r="E438" i="8"/>
  <c r="E439" i="8"/>
  <c r="E440" i="8"/>
  <c r="E441" i="8"/>
  <c r="E442" i="8"/>
  <c r="E443" i="8"/>
  <c r="E444" i="8"/>
  <c r="E445" i="8"/>
  <c r="E446" i="8"/>
  <c r="E447" i="8"/>
  <c r="E448" i="8"/>
  <c r="E449" i="8"/>
  <c r="E450" i="8"/>
  <c r="E451" i="8"/>
  <c r="E452" i="8"/>
  <c r="E453" i="8"/>
  <c r="E454" i="8"/>
  <c r="E455" i="8"/>
  <c r="E456" i="8"/>
  <c r="E457" i="8"/>
  <c r="E458" i="8"/>
  <c r="E459" i="8"/>
  <c r="E460" i="8"/>
  <c r="E461" i="8"/>
  <c r="E462" i="8"/>
  <c r="E463" i="8"/>
  <c r="E464" i="8"/>
  <c r="E465" i="8"/>
  <c r="E466" i="8"/>
  <c r="E467" i="8"/>
  <c r="E468" i="8"/>
  <c r="E469" i="8"/>
  <c r="E470" i="8"/>
  <c r="E471" i="8"/>
  <c r="E472" i="8"/>
  <c r="E473" i="8"/>
  <c r="E474" i="8"/>
  <c r="E475" i="8"/>
  <c r="E476" i="8"/>
  <c r="E477" i="8"/>
  <c r="E478" i="8"/>
  <c r="E479" i="8"/>
  <c r="E480" i="8"/>
  <c r="E481" i="8"/>
  <c r="E482" i="8"/>
  <c r="E483" i="8"/>
  <c r="E484" i="8"/>
  <c r="E485" i="8"/>
  <c r="E486" i="8"/>
  <c r="E487" i="8"/>
  <c r="E488" i="8"/>
  <c r="E489" i="8"/>
  <c r="E490" i="8"/>
  <c r="E491" i="8"/>
  <c r="E492" i="8"/>
  <c r="E493" i="8"/>
  <c r="E494" i="8"/>
  <c r="E495" i="8"/>
  <c r="E496" i="8"/>
  <c r="E497" i="8"/>
  <c r="E498" i="8"/>
  <c r="E499" i="8"/>
  <c r="E500" i="8"/>
  <c r="E501" i="8"/>
  <c r="E502" i="8"/>
  <c r="E503" i="8"/>
  <c r="E504" i="8"/>
  <c r="E505" i="8"/>
  <c r="E506" i="8"/>
  <c r="E507" i="8"/>
  <c r="E508" i="8"/>
  <c r="E509" i="8"/>
  <c r="E510" i="8"/>
  <c r="E511" i="8"/>
  <c r="E512" i="8"/>
  <c r="E513" i="8"/>
  <c r="E514" i="8"/>
  <c r="E515" i="8"/>
  <c r="E516" i="8"/>
  <c r="E517" i="8"/>
  <c r="E518" i="8"/>
  <c r="E519" i="8"/>
  <c r="E520" i="8"/>
  <c r="E521" i="8"/>
  <c r="E522" i="8"/>
  <c r="E523" i="8"/>
  <c r="E524" i="8"/>
  <c r="E525" i="8"/>
  <c r="E526" i="8"/>
  <c r="E527" i="8"/>
  <c r="E528" i="8"/>
  <c r="E529" i="8"/>
  <c r="E530" i="8"/>
  <c r="E531" i="8"/>
  <c r="E532" i="8"/>
  <c r="E533" i="8"/>
  <c r="E534" i="8"/>
  <c r="E535" i="8"/>
  <c r="E536" i="8"/>
  <c r="E537" i="8"/>
  <c r="E538" i="8"/>
  <c r="E539" i="8"/>
  <c r="E540" i="8"/>
  <c r="E541" i="8"/>
  <c r="E542" i="8"/>
  <c r="E543" i="8"/>
  <c r="E544" i="8"/>
  <c r="E545" i="8"/>
  <c r="E546" i="8"/>
  <c r="E547" i="8"/>
  <c r="E548" i="8"/>
  <c r="E549" i="8"/>
  <c r="E550" i="8"/>
  <c r="E551" i="8"/>
  <c r="E552" i="8"/>
  <c r="E553" i="8"/>
  <c r="E554" i="8"/>
  <c r="E555" i="8"/>
  <c r="E556" i="8"/>
  <c r="E557" i="8"/>
  <c r="E558" i="8"/>
  <c r="E559" i="8"/>
  <c r="E560" i="8"/>
  <c r="E561" i="8"/>
  <c r="E562" i="8"/>
  <c r="E563" i="8"/>
  <c r="E564" i="8"/>
  <c r="E565" i="8"/>
  <c r="E566" i="8"/>
  <c r="E567" i="8"/>
  <c r="E568" i="8"/>
  <c r="E569" i="8"/>
  <c r="E570" i="8"/>
  <c r="E571" i="8"/>
  <c r="E572" i="8"/>
  <c r="E573" i="8"/>
  <c r="E574" i="8"/>
  <c r="E575" i="8"/>
  <c r="E576" i="8"/>
  <c r="E577" i="8"/>
  <c r="E578" i="8"/>
  <c r="E579" i="8"/>
  <c r="E580" i="8"/>
  <c r="E581" i="8"/>
  <c r="E582" i="8"/>
  <c r="E583" i="8"/>
  <c r="E584" i="8"/>
  <c r="E585" i="8"/>
  <c r="E586" i="8"/>
  <c r="E587" i="8"/>
  <c r="E588" i="8"/>
  <c r="E589" i="8"/>
  <c r="E590" i="8"/>
  <c r="E591" i="8"/>
  <c r="E592" i="8"/>
  <c r="E593" i="8"/>
  <c r="E594" i="8"/>
  <c r="E595" i="8"/>
  <c r="E596" i="8"/>
  <c r="E597" i="8"/>
  <c r="E598" i="8"/>
  <c r="E2" i="8"/>
  <c r="I3" i="8"/>
  <c r="I4" i="8"/>
  <c r="I5" i="8"/>
  <c r="I6" i="8"/>
  <c r="I7" i="8"/>
  <c r="I8" i="8"/>
  <c r="I9" i="8"/>
  <c r="I10" i="8"/>
  <c r="I11" i="8"/>
  <c r="I12" i="8"/>
  <c r="I13" i="8"/>
  <c r="I14" i="8"/>
  <c r="I15" i="8"/>
  <c r="I16" i="8"/>
  <c r="I17" i="8"/>
  <c r="I18" i="8"/>
  <c r="I19" i="8"/>
  <c r="I20" i="8"/>
  <c r="I21" i="8"/>
  <c r="I22" i="8"/>
  <c r="I23" i="8"/>
  <c r="I24" i="8"/>
  <c r="I25" i="8"/>
  <c r="I26" i="8"/>
  <c r="I27" i="8"/>
  <c r="I28" i="8"/>
  <c r="I29" i="8"/>
  <c r="I30" i="8"/>
  <c r="I31" i="8"/>
  <c r="I32" i="8"/>
  <c r="I33" i="8"/>
  <c r="I34" i="8"/>
  <c r="I35" i="8"/>
  <c r="I36" i="8"/>
  <c r="I37" i="8"/>
  <c r="I38" i="8"/>
  <c r="I39" i="8"/>
  <c r="I40" i="8"/>
  <c r="I41" i="8"/>
  <c r="I42" i="8"/>
  <c r="I43" i="8"/>
  <c r="I44" i="8"/>
  <c r="I45" i="8"/>
  <c r="I46" i="8"/>
  <c r="I47" i="8"/>
  <c r="I48" i="8"/>
  <c r="I49" i="8"/>
  <c r="I50" i="8"/>
  <c r="I51" i="8"/>
  <c r="I52" i="8"/>
  <c r="I53" i="8"/>
  <c r="I54" i="8"/>
  <c r="I55" i="8"/>
  <c r="I56" i="8"/>
  <c r="I57" i="8"/>
  <c r="I58" i="8"/>
  <c r="I59" i="8"/>
  <c r="I60" i="8"/>
  <c r="I61" i="8"/>
  <c r="I62" i="8"/>
  <c r="I63" i="8"/>
  <c r="I64" i="8"/>
  <c r="I65" i="8"/>
  <c r="I66" i="8"/>
  <c r="I67" i="8"/>
  <c r="I68" i="8"/>
  <c r="I69" i="8"/>
  <c r="I70" i="8"/>
  <c r="I71" i="8"/>
  <c r="I72" i="8"/>
  <c r="I73" i="8"/>
  <c r="I74" i="8"/>
  <c r="I75" i="8"/>
  <c r="I76" i="8"/>
  <c r="I77" i="8"/>
  <c r="I78" i="8"/>
  <c r="I79" i="8"/>
  <c r="I80" i="8"/>
  <c r="I81" i="8"/>
  <c r="I82" i="8"/>
  <c r="I83" i="8"/>
  <c r="I84" i="8"/>
  <c r="I85" i="8"/>
  <c r="I86" i="8"/>
  <c r="I87" i="8"/>
  <c r="I88" i="8"/>
  <c r="I89" i="8"/>
  <c r="I90" i="8"/>
  <c r="I91" i="8"/>
  <c r="I92" i="8"/>
  <c r="I93" i="8"/>
  <c r="I94" i="8"/>
  <c r="I95" i="8"/>
  <c r="I96" i="8"/>
  <c r="I97" i="8"/>
  <c r="I98" i="8"/>
  <c r="I99" i="8"/>
  <c r="I100" i="8"/>
  <c r="I101" i="8"/>
  <c r="I102" i="8"/>
  <c r="I103" i="8"/>
  <c r="I104" i="8"/>
  <c r="I105" i="8"/>
  <c r="I106" i="8"/>
  <c r="I107" i="8"/>
  <c r="I108" i="8"/>
  <c r="I109" i="8"/>
  <c r="I110" i="8"/>
  <c r="I111" i="8"/>
  <c r="I112" i="8"/>
  <c r="I113" i="8"/>
  <c r="I114" i="8"/>
  <c r="I115" i="8"/>
  <c r="I116" i="8"/>
  <c r="I117" i="8"/>
  <c r="I118" i="8"/>
  <c r="I119" i="8"/>
  <c r="I120" i="8"/>
  <c r="I121" i="8"/>
  <c r="I122" i="8"/>
  <c r="I123" i="8"/>
  <c r="I124" i="8"/>
  <c r="I125" i="8"/>
  <c r="I126" i="8"/>
  <c r="I127" i="8"/>
  <c r="I128" i="8"/>
  <c r="I129" i="8"/>
  <c r="I130" i="8"/>
  <c r="I131" i="8"/>
  <c r="I132" i="8"/>
  <c r="I133" i="8"/>
  <c r="I134" i="8"/>
  <c r="I135" i="8"/>
  <c r="I136" i="8"/>
  <c r="I137" i="8"/>
  <c r="I138" i="8"/>
  <c r="I139" i="8"/>
  <c r="I140" i="8"/>
  <c r="I141" i="8"/>
  <c r="I142" i="8"/>
  <c r="I143" i="8"/>
  <c r="I144" i="8"/>
  <c r="I145" i="8"/>
  <c r="I146" i="8"/>
  <c r="I147" i="8"/>
  <c r="I148" i="8"/>
  <c r="I149" i="8"/>
  <c r="I150" i="8"/>
  <c r="I151" i="8"/>
  <c r="I152" i="8"/>
  <c r="I153" i="8"/>
  <c r="I154" i="8"/>
  <c r="I155" i="8"/>
  <c r="I156" i="8"/>
  <c r="I157" i="8"/>
  <c r="I158" i="8"/>
  <c r="I159" i="8"/>
  <c r="I160" i="8"/>
  <c r="I161" i="8"/>
  <c r="I162" i="8"/>
  <c r="I163" i="8"/>
  <c r="I164" i="8"/>
  <c r="I165" i="8"/>
  <c r="I166" i="8"/>
  <c r="I167" i="8"/>
  <c r="I168" i="8"/>
  <c r="I169" i="8"/>
  <c r="I170" i="8"/>
  <c r="I171" i="8"/>
  <c r="I172" i="8"/>
  <c r="I173" i="8"/>
  <c r="I174" i="8"/>
  <c r="I175" i="8"/>
  <c r="I176" i="8"/>
  <c r="I177" i="8"/>
  <c r="I178" i="8"/>
  <c r="I179" i="8"/>
  <c r="I180" i="8"/>
  <c r="I181" i="8"/>
  <c r="I182" i="8"/>
  <c r="I183" i="8"/>
  <c r="I184" i="8"/>
  <c r="I185" i="8"/>
  <c r="I186" i="8"/>
  <c r="I187" i="8"/>
  <c r="I188" i="8"/>
  <c r="I189" i="8"/>
  <c r="I190" i="8"/>
  <c r="I191" i="8"/>
  <c r="I192" i="8"/>
  <c r="I193" i="8"/>
  <c r="I194" i="8"/>
  <c r="I195" i="8"/>
  <c r="I196" i="8"/>
  <c r="I197" i="8"/>
  <c r="I198" i="8"/>
  <c r="I199" i="8"/>
  <c r="I200" i="8"/>
  <c r="I201" i="8"/>
  <c r="I202" i="8"/>
  <c r="I203" i="8"/>
  <c r="I204" i="8"/>
  <c r="I205" i="8"/>
  <c r="I206" i="8"/>
  <c r="I207" i="8"/>
  <c r="I208" i="8"/>
  <c r="I209" i="8"/>
  <c r="I210" i="8"/>
  <c r="I211" i="8"/>
  <c r="I212" i="8"/>
  <c r="I213" i="8"/>
  <c r="I214" i="8"/>
  <c r="I215" i="8"/>
  <c r="I216" i="8"/>
  <c r="I217" i="8"/>
  <c r="I218" i="8"/>
  <c r="I219" i="8"/>
  <c r="I220" i="8"/>
  <c r="I221" i="8"/>
  <c r="I222" i="8"/>
  <c r="I223" i="8"/>
  <c r="I224" i="8"/>
  <c r="I225" i="8"/>
  <c r="I226" i="8"/>
  <c r="I227" i="8"/>
  <c r="I228" i="8"/>
  <c r="I229" i="8"/>
  <c r="I230" i="8"/>
  <c r="I231" i="8"/>
  <c r="I232" i="8"/>
  <c r="I233" i="8"/>
  <c r="I234" i="8"/>
  <c r="I235" i="8"/>
  <c r="I236" i="8"/>
  <c r="I237" i="8"/>
  <c r="I238" i="8"/>
  <c r="I239" i="8"/>
  <c r="I240" i="8"/>
  <c r="I241" i="8"/>
  <c r="I242" i="8"/>
  <c r="I243" i="8"/>
  <c r="I244" i="8"/>
  <c r="I245" i="8"/>
  <c r="I246" i="8"/>
  <c r="I247" i="8"/>
  <c r="I248" i="8"/>
  <c r="I249" i="8"/>
  <c r="I250" i="8"/>
  <c r="I251" i="8"/>
  <c r="I252" i="8"/>
  <c r="I253" i="8"/>
  <c r="I254" i="8"/>
  <c r="I255" i="8"/>
  <c r="I256" i="8"/>
  <c r="I257" i="8"/>
  <c r="I258" i="8"/>
  <c r="I259" i="8"/>
  <c r="I260" i="8"/>
  <c r="I261" i="8"/>
  <c r="I262" i="8"/>
  <c r="I263" i="8"/>
  <c r="I264" i="8"/>
  <c r="I265" i="8"/>
  <c r="I266" i="8"/>
  <c r="I267" i="8"/>
  <c r="I268" i="8"/>
  <c r="I269" i="8"/>
  <c r="I270" i="8"/>
  <c r="I271" i="8"/>
  <c r="I272" i="8"/>
  <c r="I273" i="8"/>
  <c r="I274" i="8"/>
  <c r="I275" i="8"/>
  <c r="I276" i="8"/>
  <c r="I277" i="8"/>
  <c r="I278" i="8"/>
  <c r="I279" i="8"/>
  <c r="I280" i="8"/>
  <c r="I281" i="8"/>
  <c r="I282" i="8"/>
  <c r="I283" i="8"/>
  <c r="I284" i="8"/>
  <c r="I285" i="8"/>
  <c r="I286" i="8"/>
  <c r="I287" i="8"/>
  <c r="I288" i="8"/>
  <c r="I289" i="8"/>
  <c r="I290" i="8"/>
  <c r="I291" i="8"/>
  <c r="I292" i="8"/>
  <c r="I293" i="8"/>
  <c r="I294" i="8"/>
  <c r="I295" i="8"/>
  <c r="I296" i="8"/>
  <c r="I297" i="8"/>
  <c r="I298" i="8"/>
  <c r="I299" i="8"/>
  <c r="I300" i="8"/>
  <c r="I301" i="8"/>
  <c r="I302" i="8"/>
  <c r="I303" i="8"/>
  <c r="I304" i="8"/>
  <c r="I305" i="8"/>
  <c r="I306" i="8"/>
  <c r="I307" i="8"/>
  <c r="I308" i="8"/>
  <c r="I309" i="8"/>
  <c r="I310" i="8"/>
  <c r="I311" i="8"/>
  <c r="I312" i="8"/>
  <c r="I313" i="8"/>
  <c r="I314" i="8"/>
  <c r="I315" i="8"/>
  <c r="I316" i="8"/>
  <c r="I317" i="8"/>
  <c r="I318" i="8"/>
  <c r="I319" i="8"/>
  <c r="I320" i="8"/>
  <c r="I321" i="8"/>
  <c r="I322" i="8"/>
  <c r="I323" i="8"/>
  <c r="I324" i="8"/>
  <c r="I325" i="8"/>
  <c r="I326" i="8"/>
  <c r="I327" i="8"/>
  <c r="I328" i="8"/>
  <c r="I329" i="8"/>
  <c r="I330" i="8"/>
  <c r="I331" i="8"/>
  <c r="I332" i="8"/>
  <c r="I333" i="8"/>
  <c r="I334" i="8"/>
  <c r="I335" i="8"/>
  <c r="I336" i="8"/>
  <c r="I337" i="8"/>
  <c r="I338" i="8"/>
  <c r="I339" i="8"/>
  <c r="I340" i="8"/>
  <c r="I341" i="8"/>
  <c r="I342" i="8"/>
  <c r="I343" i="8"/>
  <c r="I344" i="8"/>
  <c r="I345" i="8"/>
  <c r="I346" i="8"/>
  <c r="I347" i="8"/>
  <c r="I348" i="8"/>
  <c r="I349" i="8"/>
  <c r="I350" i="8"/>
  <c r="I351" i="8"/>
  <c r="I352" i="8"/>
  <c r="I353" i="8"/>
  <c r="I354" i="8"/>
  <c r="I355" i="8"/>
  <c r="I356" i="8"/>
  <c r="I357" i="8"/>
  <c r="I358" i="8"/>
  <c r="I359" i="8"/>
  <c r="I360" i="8"/>
  <c r="I361" i="8"/>
  <c r="I362" i="8"/>
  <c r="I363" i="8"/>
  <c r="I364" i="8"/>
  <c r="I365" i="8"/>
  <c r="I366" i="8"/>
  <c r="I367" i="8"/>
  <c r="I368" i="8"/>
  <c r="I369" i="8"/>
  <c r="I370" i="8"/>
  <c r="I371" i="8"/>
  <c r="I372" i="8"/>
  <c r="I373" i="8"/>
  <c r="I374" i="8"/>
  <c r="I375" i="8"/>
  <c r="I376" i="8"/>
  <c r="I377" i="8"/>
  <c r="I378" i="8"/>
  <c r="I379" i="8"/>
  <c r="I380" i="8"/>
  <c r="I381" i="8"/>
  <c r="I382" i="8"/>
  <c r="I383" i="8"/>
  <c r="I384" i="8"/>
  <c r="I385" i="8"/>
  <c r="I386" i="8"/>
  <c r="I387" i="8"/>
  <c r="I388" i="8"/>
  <c r="I389" i="8"/>
  <c r="I390" i="8"/>
  <c r="I391" i="8"/>
  <c r="I392" i="8"/>
  <c r="I393" i="8"/>
  <c r="I394" i="8"/>
  <c r="I395" i="8"/>
  <c r="I396" i="8"/>
  <c r="I397" i="8"/>
  <c r="I398" i="8"/>
  <c r="I399" i="8"/>
  <c r="I400" i="8"/>
  <c r="I401" i="8"/>
  <c r="I402" i="8"/>
  <c r="I403" i="8"/>
  <c r="I404" i="8"/>
  <c r="I405" i="8"/>
  <c r="I406" i="8"/>
  <c r="I407" i="8"/>
  <c r="I408" i="8"/>
  <c r="I409" i="8"/>
  <c r="I410" i="8"/>
  <c r="I411" i="8"/>
  <c r="I412" i="8"/>
  <c r="I413" i="8"/>
  <c r="I414" i="8"/>
  <c r="I415" i="8"/>
  <c r="I416" i="8"/>
  <c r="I417" i="8"/>
  <c r="I418" i="8"/>
  <c r="I419" i="8"/>
  <c r="I420" i="8"/>
  <c r="I421" i="8"/>
  <c r="I422" i="8"/>
  <c r="I423" i="8"/>
  <c r="I424" i="8"/>
  <c r="I425" i="8"/>
  <c r="I426" i="8"/>
  <c r="I427" i="8"/>
  <c r="I428" i="8"/>
  <c r="I429" i="8"/>
  <c r="I430" i="8"/>
  <c r="I431" i="8"/>
  <c r="I432" i="8"/>
  <c r="I433" i="8"/>
  <c r="I434" i="8"/>
  <c r="I435" i="8"/>
  <c r="I436" i="8"/>
  <c r="I437" i="8"/>
  <c r="I438" i="8"/>
  <c r="I439" i="8"/>
  <c r="I440" i="8"/>
  <c r="I441" i="8"/>
  <c r="I442" i="8"/>
  <c r="I443" i="8"/>
  <c r="I444" i="8"/>
  <c r="I445" i="8"/>
  <c r="I446" i="8"/>
  <c r="I447" i="8"/>
  <c r="I448" i="8"/>
  <c r="I449" i="8"/>
  <c r="I450" i="8"/>
  <c r="I451" i="8"/>
  <c r="I452" i="8"/>
  <c r="I453" i="8"/>
  <c r="I454" i="8"/>
  <c r="I455" i="8"/>
  <c r="I456" i="8"/>
  <c r="I457" i="8"/>
  <c r="I458" i="8"/>
  <c r="I459" i="8"/>
  <c r="I460" i="8"/>
  <c r="I461" i="8"/>
  <c r="I462" i="8"/>
  <c r="I463" i="8"/>
  <c r="I464" i="8"/>
  <c r="I465" i="8"/>
  <c r="I466" i="8"/>
  <c r="I467" i="8"/>
  <c r="I468" i="8"/>
  <c r="I469" i="8"/>
  <c r="I470" i="8"/>
  <c r="I471" i="8"/>
  <c r="I472" i="8"/>
  <c r="I473" i="8"/>
  <c r="I474" i="8"/>
  <c r="I475" i="8"/>
  <c r="I476" i="8"/>
  <c r="I477" i="8"/>
  <c r="I478" i="8"/>
  <c r="I479" i="8"/>
  <c r="I480" i="8"/>
  <c r="I481" i="8"/>
  <c r="I482" i="8"/>
  <c r="I483" i="8"/>
  <c r="I484" i="8"/>
  <c r="I485" i="8"/>
  <c r="I486" i="8"/>
  <c r="I487" i="8"/>
  <c r="I488" i="8"/>
  <c r="I489" i="8"/>
  <c r="I490" i="8"/>
  <c r="I491" i="8"/>
  <c r="I492" i="8"/>
  <c r="I493" i="8"/>
  <c r="I494" i="8"/>
  <c r="I495" i="8"/>
  <c r="I496" i="8"/>
  <c r="I497" i="8"/>
  <c r="I498" i="8"/>
  <c r="I499" i="8"/>
  <c r="I500" i="8"/>
  <c r="I501" i="8"/>
  <c r="I502" i="8"/>
  <c r="I503" i="8"/>
  <c r="I504" i="8"/>
  <c r="I505" i="8"/>
  <c r="I506" i="8"/>
  <c r="I507" i="8"/>
  <c r="I508" i="8"/>
  <c r="I509" i="8"/>
  <c r="I510" i="8"/>
  <c r="I511" i="8"/>
  <c r="I512" i="8"/>
  <c r="I513" i="8"/>
  <c r="I514" i="8"/>
  <c r="I515" i="8"/>
  <c r="I516" i="8"/>
  <c r="I517" i="8"/>
  <c r="I518" i="8"/>
  <c r="I519" i="8"/>
  <c r="I520" i="8"/>
  <c r="I521" i="8"/>
  <c r="I522" i="8"/>
  <c r="I523" i="8"/>
  <c r="I524" i="8"/>
  <c r="I525" i="8"/>
  <c r="I526" i="8"/>
  <c r="I527" i="8"/>
  <c r="I528" i="8"/>
  <c r="I529" i="8"/>
  <c r="I530" i="8"/>
  <c r="I531" i="8"/>
  <c r="I532" i="8"/>
  <c r="I533" i="8"/>
  <c r="I534" i="8"/>
  <c r="I535" i="8"/>
  <c r="I536" i="8"/>
  <c r="I537" i="8"/>
  <c r="I538" i="8"/>
  <c r="I539" i="8"/>
  <c r="I540" i="8"/>
  <c r="I541" i="8"/>
  <c r="I542" i="8"/>
  <c r="I543" i="8"/>
  <c r="I544" i="8"/>
  <c r="I545" i="8"/>
  <c r="I546" i="8"/>
  <c r="I547" i="8"/>
  <c r="I548" i="8"/>
  <c r="I549" i="8"/>
  <c r="I550" i="8"/>
  <c r="I551" i="8"/>
  <c r="I552" i="8"/>
  <c r="I553" i="8"/>
  <c r="I554" i="8"/>
  <c r="I555" i="8"/>
  <c r="I556" i="8"/>
  <c r="I557" i="8"/>
  <c r="I558" i="8"/>
  <c r="I559" i="8"/>
  <c r="I560" i="8"/>
  <c r="I561" i="8"/>
  <c r="I562" i="8"/>
  <c r="I563" i="8"/>
  <c r="I564" i="8"/>
  <c r="I565" i="8"/>
  <c r="I566" i="8"/>
  <c r="I567" i="8"/>
  <c r="I568" i="8"/>
  <c r="I569" i="8"/>
  <c r="I570" i="8"/>
  <c r="I571" i="8"/>
  <c r="I572" i="8"/>
  <c r="I573" i="8"/>
  <c r="I574" i="8"/>
  <c r="I575" i="8"/>
  <c r="I576" i="8"/>
  <c r="I577" i="8"/>
  <c r="I578" i="8"/>
  <c r="I579" i="8"/>
  <c r="I580" i="8"/>
  <c r="I581" i="8"/>
  <c r="I582" i="8"/>
  <c r="I583" i="8"/>
  <c r="I584" i="8"/>
  <c r="I585" i="8"/>
  <c r="I586" i="8"/>
  <c r="I587" i="8"/>
  <c r="I588" i="8"/>
  <c r="I589" i="8"/>
  <c r="I590" i="8"/>
  <c r="I591" i="8"/>
  <c r="I592" i="8"/>
  <c r="I593" i="8"/>
  <c r="I594" i="8"/>
  <c r="I595" i="8"/>
  <c r="I596" i="8"/>
  <c r="I597" i="8"/>
  <c r="I598" i="8"/>
  <c r="I2" i="8"/>
  <c r="M3" i="8"/>
  <c r="M4" i="8"/>
  <c r="M5" i="8"/>
  <c r="M6" i="8"/>
  <c r="M7" i="8"/>
  <c r="M8" i="8"/>
  <c r="M9" i="8"/>
  <c r="M10" i="8"/>
  <c r="M11" i="8"/>
  <c r="M12" i="8"/>
  <c r="M13" i="8"/>
  <c r="M14" i="8"/>
  <c r="M15" i="8"/>
  <c r="M16" i="8"/>
  <c r="M17" i="8"/>
  <c r="M18" i="8"/>
  <c r="M19" i="8"/>
  <c r="M20" i="8"/>
  <c r="M21" i="8"/>
  <c r="M22" i="8"/>
  <c r="M23" i="8"/>
  <c r="M24" i="8"/>
  <c r="M25" i="8"/>
  <c r="M26" i="8"/>
  <c r="M27" i="8"/>
  <c r="M28" i="8"/>
  <c r="M29" i="8"/>
  <c r="M30" i="8"/>
  <c r="M31" i="8"/>
  <c r="M32" i="8"/>
  <c r="M33" i="8"/>
  <c r="M34" i="8"/>
  <c r="M35" i="8"/>
  <c r="M36" i="8"/>
  <c r="M37" i="8"/>
  <c r="M38" i="8"/>
  <c r="M39" i="8"/>
  <c r="M40" i="8"/>
  <c r="M41" i="8"/>
  <c r="M42" i="8"/>
  <c r="M43" i="8"/>
  <c r="M44" i="8"/>
  <c r="M45" i="8"/>
  <c r="M46" i="8"/>
  <c r="M47" i="8"/>
  <c r="M48" i="8"/>
  <c r="M49" i="8"/>
  <c r="M50" i="8"/>
  <c r="M51" i="8"/>
  <c r="M52" i="8"/>
  <c r="M53" i="8"/>
  <c r="M54" i="8"/>
  <c r="M55" i="8"/>
  <c r="M56" i="8"/>
  <c r="M57" i="8"/>
  <c r="M58" i="8"/>
  <c r="M59" i="8"/>
  <c r="M60" i="8"/>
  <c r="M61" i="8"/>
  <c r="M62" i="8"/>
  <c r="M63" i="8"/>
  <c r="M64" i="8"/>
  <c r="M65" i="8"/>
  <c r="M66" i="8"/>
  <c r="M67" i="8"/>
  <c r="M68" i="8"/>
  <c r="M69" i="8"/>
  <c r="M70" i="8"/>
  <c r="M71" i="8"/>
  <c r="M72" i="8"/>
  <c r="M73" i="8"/>
  <c r="M74" i="8"/>
  <c r="M75" i="8"/>
  <c r="M76" i="8"/>
  <c r="M77" i="8"/>
  <c r="M78" i="8"/>
  <c r="M79" i="8"/>
  <c r="M80" i="8"/>
  <c r="M81" i="8"/>
  <c r="M82" i="8"/>
  <c r="M83" i="8"/>
  <c r="M84" i="8"/>
  <c r="M85" i="8"/>
  <c r="M86" i="8"/>
  <c r="M87" i="8"/>
  <c r="M88" i="8"/>
  <c r="M89" i="8"/>
  <c r="M90" i="8"/>
  <c r="M91" i="8"/>
  <c r="M92" i="8"/>
  <c r="M93" i="8"/>
  <c r="M94" i="8"/>
  <c r="M95" i="8"/>
  <c r="M96" i="8"/>
  <c r="M97" i="8"/>
  <c r="M98" i="8"/>
  <c r="M99" i="8"/>
  <c r="M100" i="8"/>
  <c r="M101" i="8"/>
  <c r="M102" i="8"/>
  <c r="M103" i="8"/>
  <c r="M104" i="8"/>
  <c r="M105" i="8"/>
  <c r="M106" i="8"/>
  <c r="M107" i="8"/>
  <c r="M108" i="8"/>
  <c r="M109" i="8"/>
  <c r="M110" i="8"/>
  <c r="M111" i="8"/>
  <c r="M112" i="8"/>
  <c r="M113" i="8"/>
  <c r="M114" i="8"/>
  <c r="M115" i="8"/>
  <c r="M116" i="8"/>
  <c r="M117" i="8"/>
  <c r="M118" i="8"/>
  <c r="M119" i="8"/>
  <c r="M120" i="8"/>
  <c r="M121" i="8"/>
  <c r="M122" i="8"/>
  <c r="M123" i="8"/>
  <c r="M124" i="8"/>
  <c r="M125" i="8"/>
  <c r="M126" i="8"/>
  <c r="M127" i="8"/>
  <c r="M128" i="8"/>
  <c r="M129" i="8"/>
  <c r="M130" i="8"/>
  <c r="M131" i="8"/>
  <c r="M132" i="8"/>
  <c r="M133" i="8"/>
  <c r="M134" i="8"/>
  <c r="M135" i="8"/>
  <c r="M136" i="8"/>
  <c r="M137" i="8"/>
  <c r="M138" i="8"/>
  <c r="M139" i="8"/>
  <c r="M140" i="8"/>
  <c r="M141" i="8"/>
  <c r="M142" i="8"/>
  <c r="M143" i="8"/>
  <c r="M144" i="8"/>
  <c r="M145" i="8"/>
  <c r="M146" i="8"/>
  <c r="M147" i="8"/>
  <c r="M148" i="8"/>
  <c r="M149" i="8"/>
  <c r="M150" i="8"/>
  <c r="M151" i="8"/>
  <c r="M152" i="8"/>
  <c r="M153" i="8"/>
  <c r="M154" i="8"/>
  <c r="M155" i="8"/>
  <c r="M156" i="8"/>
  <c r="M157" i="8"/>
  <c r="M158" i="8"/>
  <c r="M159" i="8"/>
  <c r="M160" i="8"/>
  <c r="M161" i="8"/>
  <c r="M162" i="8"/>
  <c r="M163" i="8"/>
  <c r="M164" i="8"/>
  <c r="M165" i="8"/>
  <c r="M166" i="8"/>
  <c r="M167" i="8"/>
  <c r="M168" i="8"/>
  <c r="M169" i="8"/>
  <c r="M170" i="8"/>
  <c r="M171" i="8"/>
  <c r="M172" i="8"/>
  <c r="M173" i="8"/>
  <c r="M174" i="8"/>
  <c r="M175" i="8"/>
  <c r="M176" i="8"/>
  <c r="M177" i="8"/>
  <c r="M178" i="8"/>
  <c r="M179" i="8"/>
  <c r="M180" i="8"/>
  <c r="M181" i="8"/>
  <c r="M182" i="8"/>
  <c r="M183" i="8"/>
  <c r="M184" i="8"/>
  <c r="M185" i="8"/>
  <c r="M186" i="8"/>
  <c r="M187" i="8"/>
  <c r="M188" i="8"/>
  <c r="M189" i="8"/>
  <c r="M190" i="8"/>
  <c r="M191" i="8"/>
  <c r="M192" i="8"/>
  <c r="M193" i="8"/>
  <c r="M194" i="8"/>
  <c r="M195" i="8"/>
  <c r="M196" i="8"/>
  <c r="M197" i="8"/>
  <c r="M198" i="8"/>
  <c r="M199" i="8"/>
  <c r="M200" i="8"/>
  <c r="M201" i="8"/>
  <c r="M202" i="8"/>
  <c r="M203" i="8"/>
  <c r="M204" i="8"/>
  <c r="M205" i="8"/>
  <c r="M206" i="8"/>
  <c r="M207" i="8"/>
  <c r="M208" i="8"/>
  <c r="M209" i="8"/>
  <c r="M210" i="8"/>
  <c r="M211" i="8"/>
  <c r="M212" i="8"/>
  <c r="M213" i="8"/>
  <c r="M214" i="8"/>
  <c r="M215" i="8"/>
  <c r="M216" i="8"/>
  <c r="M217" i="8"/>
  <c r="M218" i="8"/>
  <c r="M219" i="8"/>
  <c r="M220" i="8"/>
  <c r="M221" i="8"/>
  <c r="M222" i="8"/>
  <c r="M223" i="8"/>
  <c r="M224" i="8"/>
  <c r="M225" i="8"/>
  <c r="M226" i="8"/>
  <c r="M227" i="8"/>
  <c r="M228" i="8"/>
  <c r="M229" i="8"/>
  <c r="M230" i="8"/>
  <c r="M231" i="8"/>
  <c r="M232" i="8"/>
  <c r="M233" i="8"/>
  <c r="M234" i="8"/>
  <c r="M235" i="8"/>
  <c r="M236" i="8"/>
  <c r="M237" i="8"/>
  <c r="M238" i="8"/>
  <c r="M239" i="8"/>
  <c r="M240" i="8"/>
  <c r="M241" i="8"/>
  <c r="M242" i="8"/>
  <c r="M243" i="8"/>
  <c r="M244" i="8"/>
  <c r="M245" i="8"/>
  <c r="M246" i="8"/>
  <c r="M247" i="8"/>
  <c r="M248" i="8"/>
  <c r="M249" i="8"/>
  <c r="M250" i="8"/>
  <c r="M251" i="8"/>
  <c r="M252" i="8"/>
  <c r="M253" i="8"/>
  <c r="M254" i="8"/>
  <c r="M255" i="8"/>
  <c r="M256" i="8"/>
  <c r="M257" i="8"/>
  <c r="M258" i="8"/>
  <c r="M259" i="8"/>
  <c r="M260" i="8"/>
  <c r="M261" i="8"/>
  <c r="M262" i="8"/>
  <c r="M263" i="8"/>
  <c r="M264" i="8"/>
  <c r="M265" i="8"/>
  <c r="M266" i="8"/>
  <c r="M267" i="8"/>
  <c r="M268" i="8"/>
  <c r="M269" i="8"/>
  <c r="M270" i="8"/>
  <c r="M271" i="8"/>
  <c r="M272" i="8"/>
  <c r="M273" i="8"/>
  <c r="M274" i="8"/>
  <c r="M275" i="8"/>
  <c r="M276" i="8"/>
  <c r="M277" i="8"/>
  <c r="M278" i="8"/>
  <c r="M279" i="8"/>
  <c r="M280" i="8"/>
  <c r="M281" i="8"/>
  <c r="M282" i="8"/>
  <c r="M283" i="8"/>
  <c r="M284" i="8"/>
  <c r="M285" i="8"/>
  <c r="M286" i="8"/>
  <c r="M287" i="8"/>
  <c r="M288" i="8"/>
  <c r="M289" i="8"/>
  <c r="M290" i="8"/>
  <c r="M291" i="8"/>
  <c r="M292" i="8"/>
  <c r="M293" i="8"/>
  <c r="M294" i="8"/>
  <c r="M295" i="8"/>
  <c r="M296" i="8"/>
  <c r="M297" i="8"/>
  <c r="M298" i="8"/>
  <c r="M299" i="8"/>
  <c r="M300" i="8"/>
  <c r="M301" i="8"/>
  <c r="M302" i="8"/>
  <c r="M303" i="8"/>
  <c r="M304" i="8"/>
  <c r="M305" i="8"/>
  <c r="M306" i="8"/>
  <c r="M307" i="8"/>
  <c r="M308" i="8"/>
  <c r="M309" i="8"/>
  <c r="M310" i="8"/>
  <c r="M311" i="8"/>
  <c r="M312" i="8"/>
  <c r="M313" i="8"/>
  <c r="M314" i="8"/>
  <c r="M315" i="8"/>
  <c r="M316" i="8"/>
  <c r="M317" i="8"/>
  <c r="M318" i="8"/>
  <c r="M319" i="8"/>
  <c r="M320" i="8"/>
  <c r="M321" i="8"/>
  <c r="M322" i="8"/>
  <c r="M323" i="8"/>
  <c r="M324" i="8"/>
  <c r="M325" i="8"/>
  <c r="M326" i="8"/>
  <c r="M327" i="8"/>
  <c r="M328" i="8"/>
  <c r="M329" i="8"/>
  <c r="M330" i="8"/>
  <c r="M331" i="8"/>
  <c r="M332" i="8"/>
  <c r="M333" i="8"/>
  <c r="M334" i="8"/>
  <c r="M335" i="8"/>
  <c r="M336" i="8"/>
  <c r="M337" i="8"/>
  <c r="M338" i="8"/>
  <c r="M339" i="8"/>
  <c r="M340" i="8"/>
  <c r="M341" i="8"/>
  <c r="M342" i="8"/>
  <c r="M343" i="8"/>
  <c r="M344" i="8"/>
  <c r="M345" i="8"/>
  <c r="M346" i="8"/>
  <c r="M347" i="8"/>
  <c r="M348" i="8"/>
  <c r="M349" i="8"/>
  <c r="M350" i="8"/>
  <c r="M351" i="8"/>
  <c r="M352" i="8"/>
  <c r="M353" i="8"/>
  <c r="M354" i="8"/>
  <c r="M355" i="8"/>
  <c r="M356" i="8"/>
  <c r="M357" i="8"/>
  <c r="M358" i="8"/>
  <c r="M359" i="8"/>
  <c r="M360" i="8"/>
  <c r="M361" i="8"/>
  <c r="M362" i="8"/>
  <c r="M363" i="8"/>
  <c r="M364" i="8"/>
  <c r="M365" i="8"/>
  <c r="M366" i="8"/>
  <c r="M367" i="8"/>
  <c r="M368" i="8"/>
  <c r="M369" i="8"/>
  <c r="M370" i="8"/>
  <c r="M371" i="8"/>
  <c r="M372" i="8"/>
  <c r="M373" i="8"/>
  <c r="M374" i="8"/>
  <c r="M375" i="8"/>
  <c r="M376" i="8"/>
  <c r="M377" i="8"/>
  <c r="M378" i="8"/>
  <c r="M379" i="8"/>
  <c r="M380" i="8"/>
  <c r="M381" i="8"/>
  <c r="M382" i="8"/>
  <c r="M383" i="8"/>
  <c r="M384" i="8"/>
  <c r="M385" i="8"/>
  <c r="M386" i="8"/>
  <c r="M387" i="8"/>
  <c r="M388" i="8"/>
  <c r="M389" i="8"/>
  <c r="M390" i="8"/>
  <c r="M391" i="8"/>
  <c r="M392" i="8"/>
  <c r="M393" i="8"/>
  <c r="M394" i="8"/>
  <c r="M395" i="8"/>
  <c r="M396" i="8"/>
  <c r="M397" i="8"/>
  <c r="M398" i="8"/>
  <c r="M399" i="8"/>
  <c r="M400" i="8"/>
  <c r="M401" i="8"/>
  <c r="M402" i="8"/>
  <c r="M403" i="8"/>
  <c r="M404" i="8"/>
  <c r="M405" i="8"/>
  <c r="M406" i="8"/>
  <c r="M407" i="8"/>
  <c r="M408" i="8"/>
  <c r="M409" i="8"/>
  <c r="M410" i="8"/>
  <c r="M411" i="8"/>
  <c r="M412" i="8"/>
  <c r="M413" i="8"/>
  <c r="M414" i="8"/>
  <c r="M415" i="8"/>
  <c r="M416" i="8"/>
  <c r="M417" i="8"/>
  <c r="M418" i="8"/>
  <c r="M419" i="8"/>
  <c r="M420" i="8"/>
  <c r="M421" i="8"/>
  <c r="M422" i="8"/>
  <c r="M423" i="8"/>
  <c r="M424" i="8"/>
  <c r="M425" i="8"/>
  <c r="M426" i="8"/>
  <c r="M427" i="8"/>
  <c r="M428" i="8"/>
  <c r="M429" i="8"/>
  <c r="M430" i="8"/>
  <c r="M431" i="8"/>
  <c r="M432" i="8"/>
  <c r="M433" i="8"/>
  <c r="M434" i="8"/>
  <c r="M435" i="8"/>
  <c r="M436" i="8"/>
  <c r="M437" i="8"/>
  <c r="M438" i="8"/>
  <c r="M439" i="8"/>
  <c r="M440" i="8"/>
  <c r="M441" i="8"/>
  <c r="M442" i="8"/>
  <c r="M443" i="8"/>
  <c r="M444" i="8"/>
  <c r="M445" i="8"/>
  <c r="M446" i="8"/>
  <c r="M447" i="8"/>
  <c r="M448" i="8"/>
  <c r="M449" i="8"/>
  <c r="M450" i="8"/>
  <c r="M451" i="8"/>
  <c r="M452" i="8"/>
  <c r="M453" i="8"/>
  <c r="M454" i="8"/>
  <c r="M455" i="8"/>
  <c r="M456" i="8"/>
  <c r="M457" i="8"/>
  <c r="M458" i="8"/>
  <c r="M459" i="8"/>
  <c r="M460" i="8"/>
  <c r="M461" i="8"/>
  <c r="M462" i="8"/>
  <c r="M463" i="8"/>
  <c r="M464" i="8"/>
  <c r="M465" i="8"/>
  <c r="M466" i="8"/>
  <c r="M467" i="8"/>
  <c r="M468" i="8"/>
  <c r="M469" i="8"/>
  <c r="M470" i="8"/>
  <c r="M471" i="8"/>
  <c r="M472" i="8"/>
  <c r="M473" i="8"/>
  <c r="M474" i="8"/>
  <c r="M475" i="8"/>
  <c r="M476" i="8"/>
  <c r="M477" i="8"/>
  <c r="M478" i="8"/>
  <c r="M479" i="8"/>
  <c r="M480" i="8"/>
  <c r="M481" i="8"/>
  <c r="M482" i="8"/>
  <c r="M483" i="8"/>
  <c r="M484" i="8"/>
  <c r="M485" i="8"/>
  <c r="M486" i="8"/>
  <c r="M487" i="8"/>
  <c r="M488" i="8"/>
  <c r="M489" i="8"/>
  <c r="M490" i="8"/>
  <c r="M491" i="8"/>
  <c r="M492" i="8"/>
  <c r="M493" i="8"/>
  <c r="M494" i="8"/>
  <c r="M495" i="8"/>
  <c r="M496" i="8"/>
  <c r="M497" i="8"/>
  <c r="M498" i="8"/>
  <c r="M499" i="8"/>
  <c r="M500" i="8"/>
  <c r="M501" i="8"/>
  <c r="M502" i="8"/>
  <c r="M503" i="8"/>
  <c r="M504" i="8"/>
  <c r="M505" i="8"/>
  <c r="M506" i="8"/>
  <c r="M507" i="8"/>
  <c r="M508" i="8"/>
  <c r="M509" i="8"/>
  <c r="M510" i="8"/>
  <c r="M511" i="8"/>
  <c r="M512" i="8"/>
  <c r="M513" i="8"/>
  <c r="M514" i="8"/>
  <c r="M515" i="8"/>
  <c r="M516" i="8"/>
  <c r="M517" i="8"/>
  <c r="M518" i="8"/>
  <c r="M519" i="8"/>
  <c r="M520" i="8"/>
  <c r="M521" i="8"/>
  <c r="M522" i="8"/>
  <c r="M523" i="8"/>
  <c r="M524" i="8"/>
  <c r="M525" i="8"/>
  <c r="M526" i="8"/>
  <c r="M527" i="8"/>
  <c r="M528" i="8"/>
  <c r="M529" i="8"/>
  <c r="M530" i="8"/>
  <c r="M531" i="8"/>
  <c r="M532" i="8"/>
  <c r="M533" i="8"/>
  <c r="M534" i="8"/>
  <c r="M535" i="8"/>
  <c r="M536" i="8"/>
  <c r="M537" i="8"/>
  <c r="M538" i="8"/>
  <c r="M539" i="8"/>
  <c r="M540" i="8"/>
  <c r="M541" i="8"/>
  <c r="M542" i="8"/>
  <c r="M543" i="8"/>
  <c r="M544" i="8"/>
  <c r="M545" i="8"/>
  <c r="M546" i="8"/>
  <c r="M547" i="8"/>
  <c r="M548" i="8"/>
  <c r="M549" i="8"/>
  <c r="M550" i="8"/>
  <c r="M551" i="8"/>
  <c r="M552" i="8"/>
  <c r="M553" i="8"/>
  <c r="M554" i="8"/>
  <c r="M555" i="8"/>
  <c r="M556" i="8"/>
  <c r="M557" i="8"/>
  <c r="M558" i="8"/>
  <c r="M559" i="8"/>
  <c r="M560" i="8"/>
  <c r="M561" i="8"/>
  <c r="M562" i="8"/>
  <c r="M563" i="8"/>
  <c r="M564" i="8"/>
  <c r="M565" i="8"/>
  <c r="M566" i="8"/>
  <c r="M567" i="8"/>
  <c r="M568" i="8"/>
  <c r="M569" i="8"/>
  <c r="M570" i="8"/>
  <c r="M571" i="8"/>
  <c r="M572" i="8"/>
  <c r="M573" i="8"/>
  <c r="M574" i="8"/>
  <c r="M575" i="8"/>
  <c r="M576" i="8"/>
  <c r="M577" i="8"/>
  <c r="M578" i="8"/>
  <c r="M579" i="8"/>
  <c r="M580" i="8"/>
  <c r="M581" i="8"/>
  <c r="M582" i="8"/>
  <c r="M583" i="8"/>
  <c r="M584" i="8"/>
  <c r="M585" i="8"/>
  <c r="M586" i="8"/>
  <c r="M587" i="8"/>
  <c r="M588" i="8"/>
  <c r="M589" i="8"/>
  <c r="M590" i="8"/>
  <c r="M591" i="8"/>
  <c r="M592" i="8"/>
  <c r="M593" i="8"/>
  <c r="M594" i="8"/>
  <c r="M595" i="8"/>
  <c r="M596" i="8"/>
  <c r="M597" i="8"/>
  <c r="M598" i="8"/>
  <c r="M2" i="8"/>
  <c r="Q3" i="8"/>
  <c r="Q4" i="8"/>
  <c r="Q5" i="8"/>
  <c r="Q6" i="8"/>
  <c r="Q7" i="8"/>
  <c r="Q8" i="8"/>
  <c r="Q9" i="8"/>
  <c r="Q10" i="8"/>
  <c r="Q11" i="8"/>
  <c r="Q12" i="8"/>
  <c r="Q13" i="8"/>
  <c r="Q14" i="8"/>
  <c r="Q15" i="8"/>
  <c r="Q16" i="8"/>
  <c r="Q17" i="8"/>
  <c r="Q18" i="8"/>
  <c r="Q19" i="8"/>
  <c r="Q20" i="8"/>
  <c r="Q21" i="8"/>
  <c r="Q22" i="8"/>
  <c r="Q23" i="8"/>
  <c r="Q24" i="8"/>
  <c r="Q25" i="8"/>
  <c r="Q26" i="8"/>
  <c r="Q27" i="8"/>
  <c r="Q28" i="8"/>
  <c r="Q29" i="8"/>
  <c r="Q30" i="8"/>
  <c r="Q31" i="8"/>
  <c r="Q32" i="8"/>
  <c r="Q33" i="8"/>
  <c r="Q34" i="8"/>
  <c r="Q35" i="8"/>
  <c r="Q36" i="8"/>
  <c r="Q37" i="8"/>
  <c r="Q38" i="8"/>
  <c r="Q39" i="8"/>
  <c r="Q40" i="8"/>
  <c r="Q41" i="8"/>
  <c r="Q42" i="8"/>
  <c r="Q43" i="8"/>
  <c r="Q44" i="8"/>
  <c r="Q45" i="8"/>
  <c r="Q46" i="8"/>
  <c r="Q47" i="8"/>
  <c r="Q48" i="8"/>
  <c r="Q49" i="8"/>
  <c r="Q50" i="8"/>
  <c r="Q51" i="8"/>
  <c r="Q52" i="8"/>
  <c r="Q53" i="8"/>
  <c r="Q54" i="8"/>
  <c r="Q55" i="8"/>
  <c r="Q56" i="8"/>
  <c r="Q57" i="8"/>
  <c r="Q58" i="8"/>
  <c r="Q59" i="8"/>
  <c r="Q60" i="8"/>
  <c r="Q61" i="8"/>
  <c r="Q62" i="8"/>
  <c r="Q63" i="8"/>
  <c r="Q64" i="8"/>
  <c r="Q65" i="8"/>
  <c r="Q66" i="8"/>
  <c r="Q67" i="8"/>
  <c r="Q68" i="8"/>
  <c r="Q69" i="8"/>
  <c r="Q70" i="8"/>
  <c r="Q71" i="8"/>
  <c r="Q72" i="8"/>
  <c r="Q73" i="8"/>
  <c r="Q74" i="8"/>
  <c r="Q75" i="8"/>
  <c r="Q76" i="8"/>
  <c r="Q77" i="8"/>
  <c r="Q78" i="8"/>
  <c r="Q79" i="8"/>
  <c r="Q80" i="8"/>
  <c r="Q81" i="8"/>
  <c r="Q82" i="8"/>
  <c r="Q83" i="8"/>
  <c r="Q84" i="8"/>
  <c r="Q85" i="8"/>
  <c r="Q86" i="8"/>
  <c r="Q87" i="8"/>
  <c r="Q88" i="8"/>
  <c r="Q89" i="8"/>
  <c r="Q90" i="8"/>
  <c r="Q91" i="8"/>
  <c r="Q92" i="8"/>
  <c r="Q93" i="8"/>
  <c r="Q94" i="8"/>
  <c r="Q95" i="8"/>
  <c r="Q96" i="8"/>
  <c r="Q97" i="8"/>
  <c r="Q98" i="8"/>
  <c r="Q99" i="8"/>
  <c r="Q100" i="8"/>
  <c r="Q101" i="8"/>
  <c r="Q102" i="8"/>
  <c r="Q103" i="8"/>
  <c r="Q104" i="8"/>
  <c r="Q105" i="8"/>
  <c r="Q106" i="8"/>
  <c r="Q107" i="8"/>
  <c r="Q108" i="8"/>
  <c r="Q109" i="8"/>
  <c r="Q110" i="8"/>
  <c r="Q111" i="8"/>
  <c r="Q112" i="8"/>
  <c r="Q113" i="8"/>
  <c r="Q114" i="8"/>
  <c r="Q115" i="8"/>
  <c r="Q116" i="8"/>
  <c r="Q117" i="8"/>
  <c r="Q118" i="8"/>
  <c r="Q119" i="8"/>
  <c r="Q120" i="8"/>
  <c r="Q121" i="8"/>
  <c r="Q122" i="8"/>
  <c r="Q123" i="8"/>
  <c r="Q124" i="8"/>
  <c r="Q125" i="8"/>
  <c r="Q126" i="8"/>
  <c r="Q127" i="8"/>
  <c r="Q128" i="8"/>
  <c r="Q129" i="8"/>
  <c r="Q130" i="8"/>
  <c r="Q131" i="8"/>
  <c r="Q132" i="8"/>
  <c r="Q133" i="8"/>
  <c r="Q134" i="8"/>
  <c r="Q135" i="8"/>
  <c r="Q136" i="8"/>
  <c r="Q137" i="8"/>
  <c r="Q138" i="8"/>
  <c r="Q139" i="8"/>
  <c r="Q140" i="8"/>
  <c r="Q141" i="8"/>
  <c r="Q142" i="8"/>
  <c r="Q143" i="8"/>
  <c r="Q144" i="8"/>
  <c r="Q145" i="8"/>
  <c r="Q146" i="8"/>
  <c r="Q147" i="8"/>
  <c r="Q148" i="8"/>
  <c r="Q149" i="8"/>
  <c r="Q150" i="8"/>
  <c r="Q151" i="8"/>
  <c r="Q152" i="8"/>
  <c r="Q153" i="8"/>
  <c r="Q154" i="8"/>
  <c r="Q155" i="8"/>
  <c r="Q156" i="8"/>
  <c r="Q157" i="8"/>
  <c r="Q158" i="8"/>
  <c r="Q159" i="8"/>
  <c r="Q160" i="8"/>
  <c r="Q161" i="8"/>
  <c r="Q162" i="8"/>
  <c r="Q163" i="8"/>
  <c r="Q164" i="8"/>
  <c r="Q165" i="8"/>
  <c r="Q166" i="8"/>
  <c r="Q167" i="8"/>
  <c r="Q168" i="8"/>
  <c r="Q169" i="8"/>
  <c r="Q170" i="8"/>
  <c r="Q171" i="8"/>
  <c r="Q172" i="8"/>
  <c r="Q173" i="8"/>
  <c r="Q174" i="8"/>
  <c r="Q175" i="8"/>
  <c r="Q176" i="8"/>
  <c r="Q177" i="8"/>
  <c r="Q178" i="8"/>
  <c r="Q179" i="8"/>
  <c r="Q180" i="8"/>
  <c r="Q181" i="8"/>
  <c r="Q182" i="8"/>
  <c r="Q183" i="8"/>
  <c r="Q184" i="8"/>
  <c r="Q185" i="8"/>
  <c r="Q186" i="8"/>
  <c r="Q187" i="8"/>
  <c r="Q188" i="8"/>
  <c r="Q189" i="8"/>
  <c r="Q190" i="8"/>
  <c r="Q191" i="8"/>
  <c r="Q192" i="8"/>
  <c r="Q193" i="8"/>
  <c r="Q194" i="8"/>
  <c r="Q195" i="8"/>
  <c r="Q196" i="8"/>
  <c r="Q197" i="8"/>
  <c r="Q198" i="8"/>
  <c r="Q199" i="8"/>
  <c r="Q200" i="8"/>
  <c r="Q201" i="8"/>
  <c r="Q202" i="8"/>
  <c r="Q203" i="8"/>
  <c r="Q204" i="8"/>
  <c r="Q205" i="8"/>
  <c r="Q206" i="8"/>
  <c r="Q207" i="8"/>
  <c r="Q208" i="8"/>
  <c r="Q209" i="8"/>
  <c r="Q210" i="8"/>
  <c r="Q211" i="8"/>
  <c r="Q212" i="8"/>
  <c r="Q213" i="8"/>
  <c r="Q214" i="8"/>
  <c r="Q215" i="8"/>
  <c r="Q216" i="8"/>
  <c r="Q217" i="8"/>
  <c r="Q218" i="8"/>
  <c r="Q219" i="8"/>
  <c r="Q220" i="8"/>
  <c r="Q221" i="8"/>
  <c r="Q222" i="8"/>
  <c r="Q223" i="8"/>
  <c r="Q224" i="8"/>
  <c r="Q225" i="8"/>
  <c r="Q226" i="8"/>
  <c r="Q227" i="8"/>
  <c r="Q228" i="8"/>
  <c r="Q229" i="8"/>
  <c r="Q230" i="8"/>
  <c r="Q231" i="8"/>
  <c r="Q232" i="8"/>
  <c r="Q233" i="8"/>
  <c r="Q234" i="8"/>
  <c r="Q235" i="8"/>
  <c r="Q236" i="8"/>
  <c r="Q237" i="8"/>
  <c r="Q238" i="8"/>
  <c r="Q239" i="8"/>
  <c r="Q240" i="8"/>
  <c r="Q241" i="8"/>
  <c r="Q242" i="8"/>
  <c r="Q243" i="8"/>
  <c r="Q244" i="8"/>
  <c r="Q245" i="8"/>
  <c r="Q246" i="8"/>
  <c r="Q247" i="8"/>
  <c r="Q248" i="8"/>
  <c r="Q249" i="8"/>
  <c r="Q250" i="8"/>
  <c r="Q251" i="8"/>
  <c r="Q252" i="8"/>
  <c r="Q253" i="8"/>
  <c r="Q254" i="8"/>
  <c r="Q255" i="8"/>
  <c r="Q256" i="8"/>
  <c r="Q257" i="8"/>
  <c r="Q258" i="8"/>
  <c r="Q259" i="8"/>
  <c r="Q260" i="8"/>
  <c r="Q261" i="8"/>
  <c r="Q262" i="8"/>
  <c r="Q263" i="8"/>
  <c r="Q264" i="8"/>
  <c r="Q265" i="8"/>
  <c r="Q266" i="8"/>
  <c r="Q267" i="8"/>
  <c r="Q268" i="8"/>
  <c r="Q269" i="8"/>
  <c r="Q270" i="8"/>
  <c r="Q271" i="8"/>
  <c r="Q272" i="8"/>
  <c r="Q273" i="8"/>
  <c r="Q274" i="8"/>
  <c r="Q275" i="8"/>
  <c r="Q276" i="8"/>
  <c r="Q277" i="8"/>
  <c r="Q278" i="8"/>
  <c r="Q279" i="8"/>
  <c r="Q280" i="8"/>
  <c r="Q281" i="8"/>
  <c r="Q282" i="8"/>
  <c r="Q283" i="8"/>
  <c r="Q284" i="8"/>
  <c r="Q285" i="8"/>
  <c r="Q286" i="8"/>
  <c r="Q287" i="8"/>
  <c r="Q288" i="8"/>
  <c r="Q289" i="8"/>
  <c r="Q290" i="8"/>
  <c r="Q291" i="8"/>
  <c r="Q292" i="8"/>
  <c r="Q293" i="8"/>
  <c r="Q294" i="8"/>
  <c r="Q295" i="8"/>
  <c r="Q296" i="8"/>
  <c r="Q297" i="8"/>
  <c r="Q298" i="8"/>
  <c r="Q299" i="8"/>
  <c r="Q300" i="8"/>
  <c r="Q301" i="8"/>
  <c r="Q302" i="8"/>
  <c r="Q303" i="8"/>
  <c r="Q304" i="8"/>
  <c r="Q305" i="8"/>
  <c r="Q306" i="8"/>
  <c r="Q307" i="8"/>
  <c r="Q308" i="8"/>
  <c r="Q309" i="8"/>
  <c r="Q310" i="8"/>
  <c r="Q311" i="8"/>
  <c r="Q312" i="8"/>
  <c r="Q313" i="8"/>
  <c r="Q314" i="8"/>
  <c r="Q315" i="8"/>
  <c r="Q316" i="8"/>
  <c r="Q317" i="8"/>
  <c r="Q318" i="8"/>
  <c r="Q319" i="8"/>
  <c r="Q320" i="8"/>
  <c r="Q321" i="8"/>
  <c r="Q322" i="8"/>
  <c r="Q323" i="8"/>
  <c r="Q324" i="8"/>
  <c r="Q325" i="8"/>
  <c r="Q326" i="8"/>
  <c r="Q327" i="8"/>
  <c r="Q328" i="8"/>
  <c r="Q329" i="8"/>
  <c r="Q330" i="8"/>
  <c r="Q331" i="8"/>
  <c r="Q332" i="8"/>
  <c r="Q333" i="8"/>
  <c r="Q334" i="8"/>
  <c r="Q335" i="8"/>
  <c r="Q336" i="8"/>
  <c r="Q337" i="8"/>
  <c r="Q338" i="8"/>
  <c r="Q339" i="8"/>
  <c r="Q340" i="8"/>
  <c r="Q341" i="8"/>
  <c r="Q342" i="8"/>
  <c r="Q343" i="8"/>
  <c r="Q344" i="8"/>
  <c r="Q345" i="8"/>
  <c r="Q346" i="8"/>
  <c r="Q347" i="8"/>
  <c r="Q348" i="8"/>
  <c r="Q349" i="8"/>
  <c r="Q350" i="8"/>
  <c r="Q351" i="8"/>
  <c r="Q352" i="8"/>
  <c r="Q353" i="8"/>
  <c r="Q354" i="8"/>
  <c r="Q355" i="8"/>
  <c r="Q356" i="8"/>
  <c r="Q357" i="8"/>
  <c r="Q358" i="8"/>
  <c r="Q359" i="8"/>
  <c r="Q360" i="8"/>
  <c r="Q361" i="8"/>
  <c r="Q362" i="8"/>
  <c r="Q363" i="8"/>
  <c r="Q364" i="8"/>
  <c r="Q365" i="8"/>
  <c r="Q366" i="8"/>
  <c r="Q367" i="8"/>
  <c r="Q368" i="8"/>
  <c r="Q369" i="8"/>
  <c r="Q370" i="8"/>
  <c r="Q371" i="8"/>
  <c r="Q372" i="8"/>
  <c r="Q373" i="8"/>
  <c r="Q374" i="8"/>
  <c r="Q375" i="8"/>
  <c r="Q376" i="8"/>
  <c r="Q377" i="8"/>
  <c r="Q378" i="8"/>
  <c r="Q379" i="8"/>
  <c r="Q380" i="8"/>
  <c r="Q381" i="8"/>
  <c r="Q382" i="8"/>
  <c r="Q383" i="8"/>
  <c r="Q384" i="8"/>
  <c r="Q385" i="8"/>
  <c r="Q386" i="8"/>
  <c r="Q387" i="8"/>
  <c r="Q388" i="8"/>
  <c r="Q389" i="8"/>
  <c r="Q390" i="8"/>
  <c r="Q391" i="8"/>
  <c r="Q392" i="8"/>
  <c r="Q393" i="8"/>
  <c r="Q394" i="8"/>
  <c r="Q395" i="8"/>
  <c r="Q396" i="8"/>
  <c r="Q397" i="8"/>
  <c r="Q398" i="8"/>
  <c r="Q399" i="8"/>
  <c r="Q400" i="8"/>
  <c r="Q401" i="8"/>
  <c r="Q402" i="8"/>
  <c r="Q403" i="8"/>
  <c r="Q404" i="8"/>
  <c r="Q405" i="8"/>
  <c r="Q406" i="8"/>
  <c r="Q407" i="8"/>
  <c r="Q408" i="8"/>
  <c r="Q409" i="8"/>
  <c r="Q410" i="8"/>
  <c r="Q411" i="8"/>
  <c r="Q412" i="8"/>
  <c r="Q413" i="8"/>
  <c r="Q414" i="8"/>
  <c r="Q415" i="8"/>
  <c r="Q416" i="8"/>
  <c r="Q417" i="8"/>
  <c r="Q418" i="8"/>
  <c r="Q419" i="8"/>
  <c r="Q420" i="8"/>
  <c r="Q421" i="8"/>
  <c r="Q422" i="8"/>
  <c r="Q423" i="8"/>
  <c r="Q424" i="8"/>
  <c r="Q425" i="8"/>
  <c r="Q426" i="8"/>
  <c r="Q427" i="8"/>
  <c r="Q428" i="8"/>
  <c r="Q429" i="8"/>
  <c r="Q430" i="8"/>
  <c r="Q431" i="8"/>
  <c r="Q432" i="8"/>
  <c r="Q433" i="8"/>
  <c r="Q434" i="8"/>
  <c r="Q435" i="8"/>
  <c r="Q436" i="8"/>
  <c r="Q437" i="8"/>
  <c r="Q438" i="8"/>
  <c r="Q439" i="8"/>
  <c r="Q440" i="8"/>
  <c r="Q441" i="8"/>
  <c r="Q442" i="8"/>
  <c r="Q443" i="8"/>
  <c r="Q444" i="8"/>
  <c r="Q445" i="8"/>
  <c r="Q446" i="8"/>
  <c r="Q447" i="8"/>
  <c r="Q448" i="8"/>
  <c r="Q449" i="8"/>
  <c r="Q450" i="8"/>
  <c r="Q451" i="8"/>
  <c r="Q452" i="8"/>
  <c r="Q453" i="8"/>
  <c r="Q454" i="8"/>
  <c r="Q455" i="8"/>
  <c r="Q456" i="8"/>
  <c r="Q457" i="8"/>
  <c r="Q458" i="8"/>
  <c r="Q459" i="8"/>
  <c r="Q460" i="8"/>
  <c r="Q461" i="8"/>
  <c r="Q462" i="8"/>
  <c r="Q463" i="8"/>
  <c r="Q464" i="8"/>
  <c r="Q465" i="8"/>
  <c r="Q466" i="8"/>
  <c r="Q467" i="8"/>
  <c r="Q468" i="8"/>
  <c r="Q469" i="8"/>
  <c r="Q470" i="8"/>
  <c r="Q471" i="8"/>
  <c r="Q472" i="8"/>
  <c r="Q473" i="8"/>
  <c r="Q474" i="8"/>
  <c r="Q475" i="8"/>
  <c r="Q476" i="8"/>
  <c r="Q477" i="8"/>
  <c r="Q478" i="8"/>
  <c r="Q479" i="8"/>
  <c r="Q480" i="8"/>
  <c r="Q481" i="8"/>
  <c r="Q482" i="8"/>
  <c r="Q483" i="8"/>
  <c r="Q484" i="8"/>
  <c r="Q485" i="8"/>
  <c r="Q486" i="8"/>
  <c r="Q487" i="8"/>
  <c r="Q488" i="8"/>
  <c r="Q489" i="8"/>
  <c r="Q490" i="8"/>
  <c r="Q491" i="8"/>
  <c r="Q492" i="8"/>
  <c r="Q493" i="8"/>
  <c r="Q494" i="8"/>
  <c r="Q495" i="8"/>
  <c r="Q496" i="8"/>
  <c r="Q497" i="8"/>
  <c r="Q498" i="8"/>
  <c r="Q499" i="8"/>
  <c r="Q500" i="8"/>
  <c r="Q501" i="8"/>
  <c r="Q502" i="8"/>
  <c r="Q503" i="8"/>
  <c r="Q504" i="8"/>
  <c r="Q505" i="8"/>
  <c r="Q506" i="8"/>
  <c r="Q507" i="8"/>
  <c r="Q508" i="8"/>
  <c r="Q509" i="8"/>
  <c r="Q510" i="8"/>
  <c r="Q511" i="8"/>
  <c r="Q512" i="8"/>
  <c r="Q513" i="8"/>
  <c r="Q514" i="8"/>
  <c r="Q515" i="8"/>
  <c r="Q516" i="8"/>
  <c r="Q517" i="8"/>
  <c r="Q518" i="8"/>
  <c r="Q519" i="8"/>
  <c r="Q520" i="8"/>
  <c r="Q521" i="8"/>
  <c r="Q522" i="8"/>
  <c r="Q523" i="8"/>
  <c r="Q524" i="8"/>
  <c r="Q525" i="8"/>
  <c r="Q526" i="8"/>
  <c r="Q527" i="8"/>
  <c r="Q528" i="8"/>
  <c r="Q529" i="8"/>
  <c r="Q530" i="8"/>
  <c r="Q531" i="8"/>
  <c r="Q532" i="8"/>
  <c r="Q533" i="8"/>
  <c r="Q534" i="8"/>
  <c r="Q535" i="8"/>
  <c r="Q536" i="8"/>
  <c r="Q537" i="8"/>
  <c r="Q538" i="8"/>
  <c r="Q539" i="8"/>
  <c r="Q540" i="8"/>
  <c r="Q541" i="8"/>
  <c r="Q542" i="8"/>
  <c r="Q543" i="8"/>
  <c r="Q544" i="8"/>
  <c r="Q545" i="8"/>
  <c r="Q546" i="8"/>
  <c r="Q547" i="8"/>
  <c r="Q548" i="8"/>
  <c r="Q549" i="8"/>
  <c r="Q550" i="8"/>
  <c r="Q551" i="8"/>
  <c r="Q552" i="8"/>
  <c r="Q553" i="8"/>
  <c r="Q554" i="8"/>
  <c r="Q555" i="8"/>
  <c r="Q556" i="8"/>
  <c r="Q557" i="8"/>
  <c r="Q558" i="8"/>
  <c r="Q559" i="8"/>
  <c r="Q560" i="8"/>
  <c r="Q561" i="8"/>
  <c r="Q562" i="8"/>
  <c r="Q563" i="8"/>
  <c r="Q564" i="8"/>
  <c r="Q565" i="8"/>
  <c r="Q566" i="8"/>
  <c r="Q567" i="8"/>
  <c r="Q568" i="8"/>
  <c r="Q569" i="8"/>
  <c r="Q570" i="8"/>
  <c r="Q571" i="8"/>
  <c r="Q572" i="8"/>
  <c r="Q573" i="8"/>
  <c r="Q574" i="8"/>
  <c r="Q575" i="8"/>
  <c r="Q576" i="8"/>
  <c r="Q577" i="8"/>
  <c r="Q578" i="8"/>
  <c r="Q579" i="8"/>
  <c r="Q580" i="8"/>
  <c r="Q581" i="8"/>
  <c r="Q582" i="8"/>
  <c r="Q583" i="8"/>
  <c r="Q584" i="8"/>
  <c r="Q585" i="8"/>
  <c r="Q586" i="8"/>
  <c r="Q587" i="8"/>
  <c r="Q588" i="8"/>
  <c r="Q589" i="8"/>
  <c r="Q590" i="8"/>
  <c r="Q591" i="8"/>
  <c r="Q592" i="8"/>
  <c r="Q593" i="8"/>
  <c r="Q594" i="8"/>
  <c r="Q595" i="8"/>
  <c r="Q596" i="8"/>
  <c r="Q597" i="8"/>
  <c r="Q598" i="8"/>
  <c r="Q2" i="8"/>
  <c r="U3" i="8"/>
  <c r="U4" i="8"/>
  <c r="U5" i="8"/>
  <c r="U6" i="8"/>
  <c r="U7" i="8"/>
  <c r="U8" i="8"/>
  <c r="U9" i="8"/>
  <c r="U10" i="8"/>
  <c r="U11" i="8"/>
  <c r="U12" i="8"/>
  <c r="U13" i="8"/>
  <c r="U14" i="8"/>
  <c r="U15" i="8"/>
  <c r="U16" i="8"/>
  <c r="U17" i="8"/>
  <c r="U18" i="8"/>
  <c r="U19" i="8"/>
  <c r="U20" i="8"/>
  <c r="U21" i="8"/>
  <c r="U22" i="8"/>
  <c r="U23" i="8"/>
  <c r="U24" i="8"/>
  <c r="U25" i="8"/>
  <c r="U26" i="8"/>
  <c r="U27" i="8"/>
  <c r="U28" i="8"/>
  <c r="U29" i="8"/>
  <c r="U30" i="8"/>
  <c r="U31" i="8"/>
  <c r="U32" i="8"/>
  <c r="U33" i="8"/>
  <c r="U34" i="8"/>
  <c r="U35" i="8"/>
  <c r="U36" i="8"/>
  <c r="U37" i="8"/>
  <c r="U38" i="8"/>
  <c r="U39" i="8"/>
  <c r="U40" i="8"/>
  <c r="U41" i="8"/>
  <c r="U42" i="8"/>
  <c r="U43" i="8"/>
  <c r="U44" i="8"/>
  <c r="U45" i="8"/>
  <c r="U46" i="8"/>
  <c r="U47" i="8"/>
  <c r="U48" i="8"/>
  <c r="U49" i="8"/>
  <c r="U50" i="8"/>
  <c r="U51" i="8"/>
  <c r="U52" i="8"/>
  <c r="U53" i="8"/>
  <c r="U54" i="8"/>
  <c r="U55" i="8"/>
  <c r="U56" i="8"/>
  <c r="U57" i="8"/>
  <c r="U58" i="8"/>
  <c r="U59" i="8"/>
  <c r="U60" i="8"/>
  <c r="U61" i="8"/>
  <c r="U62" i="8"/>
  <c r="U63" i="8"/>
  <c r="U64" i="8"/>
  <c r="U65" i="8"/>
  <c r="U66" i="8"/>
  <c r="U67" i="8"/>
  <c r="U68" i="8"/>
  <c r="U69" i="8"/>
  <c r="U70" i="8"/>
  <c r="U71" i="8"/>
  <c r="U72" i="8"/>
  <c r="U73" i="8"/>
  <c r="U74" i="8"/>
  <c r="U75" i="8"/>
  <c r="U76" i="8"/>
  <c r="U77" i="8"/>
  <c r="U78" i="8"/>
  <c r="U79" i="8"/>
  <c r="U80" i="8"/>
  <c r="U81" i="8"/>
  <c r="U82" i="8"/>
  <c r="U83" i="8"/>
  <c r="U84" i="8"/>
  <c r="U85" i="8"/>
  <c r="U86" i="8"/>
  <c r="U87" i="8"/>
  <c r="U88" i="8"/>
  <c r="U89" i="8"/>
  <c r="U90" i="8"/>
  <c r="U91" i="8"/>
  <c r="U92" i="8"/>
  <c r="U93" i="8"/>
  <c r="U94" i="8"/>
  <c r="U95" i="8"/>
  <c r="U96" i="8"/>
  <c r="U97" i="8"/>
  <c r="U98" i="8"/>
  <c r="U99" i="8"/>
  <c r="U100" i="8"/>
  <c r="U101" i="8"/>
  <c r="U102" i="8"/>
  <c r="U103" i="8"/>
  <c r="U104" i="8"/>
  <c r="U105" i="8"/>
  <c r="U106" i="8"/>
  <c r="U107" i="8"/>
  <c r="U108" i="8"/>
  <c r="U109" i="8"/>
  <c r="U110" i="8"/>
  <c r="U111" i="8"/>
  <c r="U112" i="8"/>
  <c r="U113" i="8"/>
  <c r="U114" i="8"/>
  <c r="U115" i="8"/>
  <c r="U116" i="8"/>
  <c r="U117" i="8"/>
  <c r="U118" i="8"/>
  <c r="U119" i="8"/>
  <c r="U120" i="8"/>
  <c r="U121" i="8"/>
  <c r="U122" i="8"/>
  <c r="U123" i="8"/>
  <c r="U124" i="8"/>
  <c r="U125" i="8"/>
  <c r="U126" i="8"/>
  <c r="U127" i="8"/>
  <c r="U128" i="8"/>
  <c r="U129" i="8"/>
  <c r="U130" i="8"/>
  <c r="U131" i="8"/>
  <c r="U132" i="8"/>
  <c r="U133" i="8"/>
  <c r="U134" i="8"/>
  <c r="U135" i="8"/>
  <c r="U136" i="8"/>
  <c r="U137" i="8"/>
  <c r="U138" i="8"/>
  <c r="U139" i="8"/>
  <c r="U140" i="8"/>
  <c r="U141" i="8"/>
  <c r="U142" i="8"/>
  <c r="U143" i="8"/>
  <c r="U144" i="8"/>
  <c r="U145" i="8"/>
  <c r="U146" i="8"/>
  <c r="U147" i="8"/>
  <c r="U148" i="8"/>
  <c r="U149" i="8"/>
  <c r="U150" i="8"/>
  <c r="U151" i="8"/>
  <c r="U152" i="8"/>
  <c r="U153" i="8"/>
  <c r="U154" i="8"/>
  <c r="U155" i="8"/>
  <c r="U156" i="8"/>
  <c r="U157" i="8"/>
  <c r="U158" i="8"/>
  <c r="U159" i="8"/>
  <c r="U160" i="8"/>
  <c r="U161" i="8"/>
  <c r="U162" i="8"/>
  <c r="U163" i="8"/>
  <c r="U164" i="8"/>
  <c r="U165" i="8"/>
  <c r="U166" i="8"/>
  <c r="U167" i="8"/>
  <c r="U168" i="8"/>
  <c r="U169" i="8"/>
  <c r="U170" i="8"/>
  <c r="U171" i="8"/>
  <c r="U172" i="8"/>
  <c r="U173" i="8"/>
  <c r="U174" i="8"/>
  <c r="U175" i="8"/>
  <c r="U176" i="8"/>
  <c r="U177" i="8"/>
  <c r="U178" i="8"/>
  <c r="U179" i="8"/>
  <c r="U180" i="8"/>
  <c r="U181" i="8"/>
  <c r="U182" i="8"/>
  <c r="U183" i="8"/>
  <c r="U184" i="8"/>
  <c r="U185" i="8"/>
  <c r="U186" i="8"/>
  <c r="U187" i="8"/>
  <c r="U188" i="8"/>
  <c r="U189" i="8"/>
  <c r="U190" i="8"/>
  <c r="U191" i="8"/>
  <c r="U192" i="8"/>
  <c r="U193" i="8"/>
  <c r="U194" i="8"/>
  <c r="U195" i="8"/>
  <c r="U196" i="8"/>
  <c r="U197" i="8"/>
  <c r="U198" i="8"/>
  <c r="U199" i="8"/>
  <c r="U200" i="8"/>
  <c r="U201" i="8"/>
  <c r="U202" i="8"/>
  <c r="U203" i="8"/>
  <c r="U204" i="8"/>
  <c r="U205" i="8"/>
  <c r="U206" i="8"/>
  <c r="U207" i="8"/>
  <c r="U208" i="8"/>
  <c r="U209" i="8"/>
  <c r="U210" i="8"/>
  <c r="U211" i="8"/>
  <c r="U212" i="8"/>
  <c r="U213" i="8"/>
  <c r="U214" i="8"/>
  <c r="U215" i="8"/>
  <c r="U216" i="8"/>
  <c r="U217" i="8"/>
  <c r="U218" i="8"/>
  <c r="U219" i="8"/>
  <c r="U220" i="8"/>
  <c r="U221" i="8"/>
  <c r="U222" i="8"/>
  <c r="U223" i="8"/>
  <c r="U224" i="8"/>
  <c r="U225" i="8"/>
  <c r="U226" i="8"/>
  <c r="U227" i="8"/>
  <c r="U228" i="8"/>
  <c r="U229" i="8"/>
  <c r="U230" i="8"/>
  <c r="U231" i="8"/>
  <c r="U232" i="8"/>
  <c r="U233" i="8"/>
  <c r="U234" i="8"/>
  <c r="U235" i="8"/>
  <c r="U236" i="8"/>
  <c r="U237" i="8"/>
  <c r="U238" i="8"/>
  <c r="U239" i="8"/>
  <c r="U240" i="8"/>
  <c r="U241" i="8"/>
  <c r="U242" i="8"/>
  <c r="U243" i="8"/>
  <c r="U244" i="8"/>
  <c r="U245" i="8"/>
  <c r="U246" i="8"/>
  <c r="U247" i="8"/>
  <c r="U248" i="8"/>
  <c r="U249" i="8"/>
  <c r="U250" i="8"/>
  <c r="U251" i="8"/>
  <c r="U252" i="8"/>
  <c r="U253" i="8"/>
  <c r="U254" i="8"/>
  <c r="U255" i="8"/>
  <c r="U256" i="8"/>
  <c r="U257" i="8"/>
  <c r="U258" i="8"/>
  <c r="U259" i="8"/>
  <c r="U260" i="8"/>
  <c r="U261" i="8"/>
  <c r="U262" i="8"/>
  <c r="U263" i="8"/>
  <c r="U264" i="8"/>
  <c r="U265" i="8"/>
  <c r="U266" i="8"/>
  <c r="U267" i="8"/>
  <c r="U268" i="8"/>
  <c r="U269" i="8"/>
  <c r="U270" i="8"/>
  <c r="U271" i="8"/>
  <c r="U272" i="8"/>
  <c r="U273" i="8"/>
  <c r="U274" i="8"/>
  <c r="U275" i="8"/>
  <c r="U276" i="8"/>
  <c r="U277" i="8"/>
  <c r="U278" i="8"/>
  <c r="U279" i="8"/>
  <c r="U280" i="8"/>
  <c r="U281" i="8"/>
  <c r="U282" i="8"/>
  <c r="U283" i="8"/>
  <c r="U284" i="8"/>
  <c r="U285" i="8"/>
  <c r="U286" i="8"/>
  <c r="U287" i="8"/>
  <c r="U288" i="8"/>
  <c r="U289" i="8"/>
  <c r="U290" i="8"/>
  <c r="U291" i="8"/>
  <c r="U292" i="8"/>
  <c r="U293" i="8"/>
  <c r="U294" i="8"/>
  <c r="U295" i="8"/>
  <c r="U296" i="8"/>
  <c r="U297" i="8"/>
  <c r="U298" i="8"/>
  <c r="U299" i="8"/>
  <c r="U300" i="8"/>
  <c r="U301" i="8"/>
  <c r="U302" i="8"/>
  <c r="U303" i="8"/>
  <c r="U304" i="8"/>
  <c r="U305" i="8"/>
  <c r="U306" i="8"/>
  <c r="U307" i="8"/>
  <c r="U308" i="8"/>
  <c r="U309" i="8"/>
  <c r="U310" i="8"/>
  <c r="U311" i="8"/>
  <c r="U312" i="8"/>
  <c r="U313" i="8"/>
  <c r="U314" i="8"/>
  <c r="U315" i="8"/>
  <c r="U316" i="8"/>
  <c r="U317" i="8"/>
  <c r="U318" i="8"/>
  <c r="U319" i="8"/>
  <c r="U320" i="8"/>
  <c r="U321" i="8"/>
  <c r="U322" i="8"/>
  <c r="U323" i="8"/>
  <c r="U324" i="8"/>
  <c r="U325" i="8"/>
  <c r="U326" i="8"/>
  <c r="U327" i="8"/>
  <c r="U328" i="8"/>
  <c r="U329" i="8"/>
  <c r="U330" i="8"/>
  <c r="U331" i="8"/>
  <c r="U332" i="8"/>
  <c r="U333" i="8"/>
  <c r="U334" i="8"/>
  <c r="U335" i="8"/>
  <c r="U336" i="8"/>
  <c r="U337" i="8"/>
  <c r="U338" i="8"/>
  <c r="U339" i="8"/>
  <c r="U340" i="8"/>
  <c r="U341" i="8"/>
  <c r="U342" i="8"/>
  <c r="U343" i="8"/>
  <c r="U344" i="8"/>
  <c r="U345" i="8"/>
  <c r="U346" i="8"/>
  <c r="U347" i="8"/>
  <c r="U348" i="8"/>
  <c r="U349" i="8"/>
  <c r="U350" i="8"/>
  <c r="U351" i="8"/>
  <c r="U352" i="8"/>
  <c r="U353" i="8"/>
  <c r="U354" i="8"/>
  <c r="U355" i="8"/>
  <c r="U356" i="8"/>
  <c r="U357" i="8"/>
  <c r="U358" i="8"/>
  <c r="U359" i="8"/>
  <c r="U360" i="8"/>
  <c r="U361" i="8"/>
  <c r="U362" i="8"/>
  <c r="U363" i="8"/>
  <c r="U364" i="8"/>
  <c r="U365" i="8"/>
  <c r="U366" i="8"/>
  <c r="U367" i="8"/>
  <c r="U368" i="8"/>
  <c r="U369" i="8"/>
  <c r="U370" i="8"/>
  <c r="U371" i="8"/>
  <c r="U372" i="8"/>
  <c r="U373" i="8"/>
  <c r="U374" i="8"/>
  <c r="U375" i="8"/>
  <c r="U376" i="8"/>
  <c r="U377" i="8"/>
  <c r="U378" i="8"/>
  <c r="U379" i="8"/>
  <c r="U380" i="8"/>
  <c r="U381" i="8"/>
  <c r="U382" i="8"/>
  <c r="U383" i="8"/>
  <c r="U384" i="8"/>
  <c r="U385" i="8"/>
  <c r="U386" i="8"/>
  <c r="U387" i="8"/>
  <c r="U388" i="8"/>
  <c r="U389" i="8"/>
  <c r="U390" i="8"/>
  <c r="U391" i="8"/>
  <c r="U392" i="8"/>
  <c r="U393" i="8"/>
  <c r="U394" i="8"/>
  <c r="U395" i="8"/>
  <c r="U396" i="8"/>
  <c r="U397" i="8"/>
  <c r="U398" i="8"/>
  <c r="U399" i="8"/>
  <c r="U400" i="8"/>
  <c r="U401" i="8"/>
  <c r="U402" i="8"/>
  <c r="U403" i="8"/>
  <c r="U404" i="8"/>
  <c r="U405" i="8"/>
  <c r="U406" i="8"/>
  <c r="U407" i="8"/>
  <c r="U408" i="8"/>
  <c r="U409" i="8"/>
  <c r="U410" i="8"/>
  <c r="U411" i="8"/>
  <c r="U412" i="8"/>
  <c r="U413" i="8"/>
  <c r="U414" i="8"/>
  <c r="U415" i="8"/>
  <c r="U416" i="8"/>
  <c r="U417" i="8"/>
  <c r="U418" i="8"/>
  <c r="U419" i="8"/>
  <c r="U420" i="8"/>
  <c r="U421" i="8"/>
  <c r="U422" i="8"/>
  <c r="U423" i="8"/>
  <c r="U424" i="8"/>
  <c r="U425" i="8"/>
  <c r="U426" i="8"/>
  <c r="U427" i="8"/>
  <c r="U428" i="8"/>
  <c r="U429" i="8"/>
  <c r="U430" i="8"/>
  <c r="U431" i="8"/>
  <c r="U432" i="8"/>
  <c r="U433" i="8"/>
  <c r="U434" i="8"/>
  <c r="U435" i="8"/>
  <c r="U436" i="8"/>
  <c r="U437" i="8"/>
  <c r="U438" i="8"/>
  <c r="U439" i="8"/>
  <c r="U440" i="8"/>
  <c r="U441" i="8"/>
  <c r="U442" i="8"/>
  <c r="U443" i="8"/>
  <c r="U444" i="8"/>
  <c r="U445" i="8"/>
  <c r="U446" i="8"/>
  <c r="U447" i="8"/>
  <c r="U448" i="8"/>
  <c r="U449" i="8"/>
  <c r="U450" i="8"/>
  <c r="U451" i="8"/>
  <c r="U452" i="8"/>
  <c r="U453" i="8"/>
  <c r="U454" i="8"/>
  <c r="U455" i="8"/>
  <c r="U456" i="8"/>
  <c r="U457" i="8"/>
  <c r="U458" i="8"/>
  <c r="U459" i="8"/>
  <c r="U460" i="8"/>
  <c r="U461" i="8"/>
  <c r="U462" i="8"/>
  <c r="U463" i="8"/>
  <c r="U464" i="8"/>
  <c r="U465" i="8"/>
  <c r="U466" i="8"/>
  <c r="U467" i="8"/>
  <c r="U468" i="8"/>
  <c r="U469" i="8"/>
  <c r="U470" i="8"/>
  <c r="U471" i="8"/>
  <c r="U472" i="8"/>
  <c r="U473" i="8"/>
  <c r="U474" i="8"/>
  <c r="U475" i="8"/>
  <c r="U476" i="8"/>
  <c r="U477" i="8"/>
  <c r="U478" i="8"/>
  <c r="U479" i="8"/>
  <c r="U480" i="8"/>
  <c r="U481" i="8"/>
  <c r="U482" i="8"/>
  <c r="U483" i="8"/>
  <c r="U484" i="8"/>
  <c r="U485" i="8"/>
  <c r="U486" i="8"/>
  <c r="U487" i="8"/>
  <c r="U488" i="8"/>
  <c r="U489" i="8"/>
  <c r="U490" i="8"/>
  <c r="U491" i="8"/>
  <c r="U492" i="8"/>
  <c r="U493" i="8"/>
  <c r="U494" i="8"/>
  <c r="U495" i="8"/>
  <c r="U496" i="8"/>
  <c r="U497" i="8"/>
  <c r="U498" i="8"/>
  <c r="U499" i="8"/>
  <c r="U500" i="8"/>
  <c r="U501" i="8"/>
  <c r="U502" i="8"/>
  <c r="U503" i="8"/>
  <c r="U504" i="8"/>
  <c r="U505" i="8"/>
  <c r="U506" i="8"/>
  <c r="U507" i="8"/>
  <c r="U508" i="8"/>
  <c r="U509" i="8"/>
  <c r="U510" i="8"/>
  <c r="U511" i="8"/>
  <c r="U512" i="8"/>
  <c r="U513" i="8"/>
  <c r="U514" i="8"/>
  <c r="U515" i="8"/>
  <c r="U516" i="8"/>
  <c r="U517" i="8"/>
  <c r="U518" i="8"/>
  <c r="U519" i="8"/>
  <c r="U520" i="8"/>
  <c r="U521" i="8"/>
  <c r="U522" i="8"/>
  <c r="U523" i="8"/>
  <c r="U524" i="8"/>
  <c r="U525" i="8"/>
  <c r="U526" i="8"/>
  <c r="U527" i="8"/>
  <c r="U528" i="8"/>
  <c r="U529" i="8"/>
  <c r="U530" i="8"/>
  <c r="U531" i="8"/>
  <c r="U532" i="8"/>
  <c r="U533" i="8"/>
  <c r="U534" i="8"/>
  <c r="U535" i="8"/>
  <c r="U536" i="8"/>
  <c r="U537" i="8"/>
  <c r="U538" i="8"/>
  <c r="U539" i="8"/>
  <c r="U540" i="8"/>
  <c r="U541" i="8"/>
  <c r="U542" i="8"/>
  <c r="U543" i="8"/>
  <c r="U544" i="8"/>
  <c r="U545" i="8"/>
  <c r="U546" i="8"/>
  <c r="U547" i="8"/>
  <c r="U548" i="8"/>
  <c r="U549" i="8"/>
  <c r="U550" i="8"/>
  <c r="U551" i="8"/>
  <c r="U552" i="8"/>
  <c r="U553" i="8"/>
  <c r="U554" i="8"/>
  <c r="U555" i="8"/>
  <c r="U556" i="8"/>
  <c r="U557" i="8"/>
  <c r="U558" i="8"/>
  <c r="U559" i="8"/>
  <c r="U560" i="8"/>
  <c r="U561" i="8"/>
  <c r="U562" i="8"/>
  <c r="U563" i="8"/>
  <c r="U564" i="8"/>
  <c r="U565" i="8"/>
  <c r="U566" i="8"/>
  <c r="U567" i="8"/>
  <c r="U568" i="8"/>
  <c r="U569" i="8"/>
  <c r="U570" i="8"/>
  <c r="U571" i="8"/>
  <c r="U572" i="8"/>
  <c r="U573" i="8"/>
  <c r="U574" i="8"/>
  <c r="U575" i="8"/>
  <c r="U576" i="8"/>
  <c r="U577" i="8"/>
  <c r="U578" i="8"/>
  <c r="U579" i="8"/>
  <c r="U580" i="8"/>
  <c r="U581" i="8"/>
  <c r="U582" i="8"/>
  <c r="U583" i="8"/>
  <c r="U584" i="8"/>
  <c r="U585" i="8"/>
  <c r="U586" i="8"/>
  <c r="U587" i="8"/>
  <c r="U588" i="8"/>
  <c r="U589" i="8"/>
  <c r="U590" i="8"/>
  <c r="U591" i="8"/>
  <c r="U592" i="8"/>
  <c r="U593" i="8"/>
  <c r="U594" i="8"/>
  <c r="U595" i="8"/>
  <c r="U596" i="8"/>
  <c r="U597" i="8"/>
  <c r="U598" i="8"/>
  <c r="U2" i="8"/>
  <c r="Y3" i="8"/>
  <c r="Y4" i="8"/>
  <c r="Y5" i="8"/>
  <c r="Y6" i="8"/>
  <c r="Y7" i="8"/>
  <c r="Y8" i="8"/>
  <c r="Y9" i="8"/>
  <c r="Y10" i="8"/>
  <c r="Y11" i="8"/>
  <c r="Y12" i="8"/>
  <c r="Y13" i="8"/>
  <c r="Y14" i="8"/>
  <c r="Y15" i="8"/>
  <c r="Y16" i="8"/>
  <c r="Y17" i="8"/>
  <c r="Y18" i="8"/>
  <c r="Y19" i="8"/>
  <c r="Y20" i="8"/>
  <c r="Y21" i="8"/>
  <c r="Y22" i="8"/>
  <c r="Y23" i="8"/>
  <c r="Y24" i="8"/>
  <c r="Y25" i="8"/>
  <c r="Y26" i="8"/>
  <c r="Y27" i="8"/>
  <c r="Y28" i="8"/>
  <c r="Y29" i="8"/>
  <c r="Y30" i="8"/>
  <c r="Y31" i="8"/>
  <c r="Y32" i="8"/>
  <c r="Y33" i="8"/>
  <c r="Y34" i="8"/>
  <c r="Y35" i="8"/>
  <c r="Y36" i="8"/>
  <c r="Y37" i="8"/>
  <c r="Y38" i="8"/>
  <c r="Y39" i="8"/>
  <c r="Y40" i="8"/>
  <c r="Y41" i="8"/>
  <c r="Y42" i="8"/>
  <c r="Y43" i="8"/>
  <c r="Y44" i="8"/>
  <c r="Y45" i="8"/>
  <c r="Y46" i="8"/>
  <c r="Y47" i="8"/>
  <c r="Y48" i="8"/>
  <c r="Y49" i="8"/>
  <c r="Y50" i="8"/>
  <c r="Y51" i="8"/>
  <c r="Y52" i="8"/>
  <c r="Y53" i="8"/>
  <c r="Y54" i="8"/>
  <c r="Y55" i="8"/>
  <c r="Y56" i="8"/>
  <c r="Y57" i="8"/>
  <c r="Y58" i="8"/>
  <c r="Y59" i="8"/>
  <c r="Y60" i="8"/>
  <c r="Y61" i="8"/>
  <c r="Y62" i="8"/>
  <c r="Y63" i="8"/>
  <c r="Y64" i="8"/>
  <c r="Y65" i="8"/>
  <c r="Y66" i="8"/>
  <c r="Y67" i="8"/>
  <c r="Y68" i="8"/>
  <c r="Y69" i="8"/>
  <c r="Y70" i="8"/>
  <c r="Y71" i="8"/>
  <c r="Y72" i="8"/>
  <c r="Y73" i="8"/>
  <c r="Y74" i="8"/>
  <c r="Y75" i="8"/>
  <c r="Y76" i="8"/>
  <c r="Y77" i="8"/>
  <c r="Y78" i="8"/>
  <c r="Y79" i="8"/>
  <c r="Y80" i="8"/>
  <c r="Y81" i="8"/>
  <c r="Y82" i="8"/>
  <c r="Y83" i="8"/>
  <c r="Y84" i="8"/>
  <c r="Y85" i="8"/>
  <c r="Y86" i="8"/>
  <c r="Y87" i="8"/>
  <c r="Y88" i="8"/>
  <c r="Y89" i="8"/>
  <c r="Y90" i="8"/>
  <c r="Y91" i="8"/>
  <c r="Y92" i="8"/>
  <c r="Y93" i="8"/>
  <c r="Y94" i="8"/>
  <c r="Y95" i="8"/>
  <c r="Y96" i="8"/>
  <c r="Y97" i="8"/>
  <c r="Y98" i="8"/>
  <c r="Y99" i="8"/>
  <c r="Y100" i="8"/>
  <c r="Y101" i="8"/>
  <c r="Y102" i="8"/>
  <c r="Y103" i="8"/>
  <c r="Y104" i="8"/>
  <c r="Y105" i="8"/>
  <c r="Y106" i="8"/>
  <c r="Y107" i="8"/>
  <c r="Y108" i="8"/>
  <c r="Y109" i="8"/>
  <c r="Y110" i="8"/>
  <c r="Y111" i="8"/>
  <c r="Y112" i="8"/>
  <c r="Y113" i="8"/>
  <c r="Y114" i="8"/>
  <c r="Y115" i="8"/>
  <c r="Y116" i="8"/>
  <c r="Y117" i="8"/>
  <c r="Y118" i="8"/>
  <c r="Y119" i="8"/>
  <c r="Y120" i="8"/>
  <c r="Y121" i="8"/>
  <c r="Y122" i="8"/>
  <c r="Y123" i="8"/>
  <c r="Y124" i="8"/>
  <c r="Y125" i="8"/>
  <c r="Y126" i="8"/>
  <c r="Y127" i="8"/>
  <c r="Y128" i="8"/>
  <c r="Y129" i="8"/>
  <c r="Y130" i="8"/>
  <c r="Y131" i="8"/>
  <c r="Y132" i="8"/>
  <c r="Y133" i="8"/>
  <c r="Y134" i="8"/>
  <c r="Y135" i="8"/>
  <c r="Y136" i="8"/>
  <c r="Y137" i="8"/>
  <c r="Y138" i="8"/>
  <c r="Y139" i="8"/>
  <c r="Y140" i="8"/>
  <c r="Y141" i="8"/>
  <c r="Y142" i="8"/>
  <c r="Y143" i="8"/>
  <c r="Y144" i="8"/>
  <c r="Y145" i="8"/>
  <c r="Y146" i="8"/>
  <c r="Y147" i="8"/>
  <c r="Y148" i="8"/>
  <c r="Y149" i="8"/>
  <c r="Y150" i="8"/>
  <c r="Y151" i="8"/>
  <c r="Y152" i="8"/>
  <c r="Y153" i="8"/>
  <c r="Y154" i="8"/>
  <c r="Y155" i="8"/>
  <c r="Y156" i="8"/>
  <c r="Y157" i="8"/>
  <c r="Y158" i="8"/>
  <c r="Y159" i="8"/>
  <c r="Y160" i="8"/>
  <c r="Y161" i="8"/>
  <c r="Y162" i="8"/>
  <c r="Y163" i="8"/>
  <c r="Y164" i="8"/>
  <c r="Y165" i="8"/>
  <c r="Y166" i="8"/>
  <c r="Y167" i="8"/>
  <c r="Y168" i="8"/>
  <c r="Y169" i="8"/>
  <c r="Y170" i="8"/>
  <c r="Y171" i="8"/>
  <c r="Y172" i="8"/>
  <c r="Y173" i="8"/>
  <c r="Y174" i="8"/>
  <c r="Y175" i="8"/>
  <c r="Y176" i="8"/>
  <c r="Y177" i="8"/>
  <c r="Y178" i="8"/>
  <c r="Y179" i="8"/>
  <c r="Y180" i="8"/>
  <c r="Y181" i="8"/>
  <c r="Y182" i="8"/>
  <c r="Y183" i="8"/>
  <c r="Y184" i="8"/>
  <c r="Y185" i="8"/>
  <c r="Y186" i="8"/>
  <c r="Y187" i="8"/>
  <c r="Y188" i="8"/>
  <c r="Y189" i="8"/>
  <c r="Y190" i="8"/>
  <c r="Y191" i="8"/>
  <c r="Y192" i="8"/>
  <c r="Y193" i="8"/>
  <c r="Y194" i="8"/>
  <c r="Y195" i="8"/>
  <c r="Y196" i="8"/>
  <c r="Y197" i="8"/>
  <c r="Y198" i="8"/>
  <c r="Y199" i="8"/>
  <c r="Y200" i="8"/>
  <c r="Y201" i="8"/>
  <c r="Y202" i="8"/>
  <c r="Y203" i="8"/>
  <c r="Y204" i="8"/>
  <c r="Y205" i="8"/>
  <c r="Y206" i="8"/>
  <c r="Y207" i="8"/>
  <c r="Y208" i="8"/>
  <c r="Y209" i="8"/>
  <c r="Y210" i="8"/>
  <c r="Y211" i="8"/>
  <c r="Y212" i="8"/>
  <c r="Y213" i="8"/>
  <c r="Y214" i="8"/>
  <c r="Y215" i="8"/>
  <c r="Y216" i="8"/>
  <c r="Y217" i="8"/>
  <c r="Y218" i="8"/>
  <c r="Y219" i="8"/>
  <c r="Y220" i="8"/>
  <c r="Y221" i="8"/>
  <c r="Y222" i="8"/>
  <c r="Y223" i="8"/>
  <c r="Y224" i="8"/>
  <c r="Y225" i="8"/>
  <c r="Y226" i="8"/>
  <c r="Y227" i="8"/>
  <c r="Y228" i="8"/>
  <c r="Y229" i="8"/>
  <c r="Y230" i="8"/>
  <c r="Y231" i="8"/>
  <c r="Y232" i="8"/>
  <c r="Y233" i="8"/>
  <c r="Y234" i="8"/>
  <c r="Y235" i="8"/>
  <c r="Y236" i="8"/>
  <c r="Y237" i="8"/>
  <c r="Y238" i="8"/>
  <c r="Y239" i="8"/>
  <c r="Y240" i="8"/>
  <c r="Y241" i="8"/>
  <c r="Y242" i="8"/>
  <c r="Y243" i="8"/>
  <c r="Y244" i="8"/>
  <c r="Y245" i="8"/>
  <c r="Y246" i="8"/>
  <c r="Y247" i="8"/>
  <c r="Y248" i="8"/>
  <c r="Y249" i="8"/>
  <c r="Y250" i="8"/>
  <c r="Y251" i="8"/>
  <c r="Y252" i="8"/>
  <c r="Y253" i="8"/>
  <c r="Y254" i="8"/>
  <c r="Y255" i="8"/>
  <c r="Y256" i="8"/>
  <c r="Y257" i="8"/>
  <c r="Y258" i="8"/>
  <c r="Y259" i="8"/>
  <c r="Y260" i="8"/>
  <c r="Y261" i="8"/>
  <c r="Y262" i="8"/>
  <c r="Y263" i="8"/>
  <c r="Y264" i="8"/>
  <c r="Y265" i="8"/>
  <c r="Y266" i="8"/>
  <c r="Y267" i="8"/>
  <c r="Y268" i="8"/>
  <c r="Y269" i="8"/>
  <c r="Y270" i="8"/>
  <c r="Y271" i="8"/>
  <c r="Y272" i="8"/>
  <c r="Y273" i="8"/>
  <c r="Y274" i="8"/>
  <c r="Y275" i="8"/>
  <c r="Y276" i="8"/>
  <c r="Y277" i="8"/>
  <c r="Y278" i="8"/>
  <c r="Y279" i="8"/>
  <c r="Y280" i="8"/>
  <c r="Y281" i="8"/>
  <c r="Y282" i="8"/>
  <c r="Y283" i="8"/>
  <c r="Y284" i="8"/>
  <c r="Y285" i="8"/>
  <c r="Y286" i="8"/>
  <c r="Y287" i="8"/>
  <c r="Y288" i="8"/>
  <c r="Y289" i="8"/>
  <c r="Y290" i="8"/>
  <c r="Y291" i="8"/>
  <c r="Y292" i="8"/>
  <c r="Y293" i="8"/>
  <c r="Y294" i="8"/>
  <c r="Y295" i="8"/>
  <c r="Y296" i="8"/>
  <c r="Y297" i="8"/>
  <c r="Y298" i="8"/>
  <c r="Y299" i="8"/>
  <c r="Y300" i="8"/>
  <c r="Y301" i="8"/>
  <c r="Y302" i="8"/>
  <c r="Y303" i="8"/>
  <c r="Y304" i="8"/>
  <c r="Y305" i="8"/>
  <c r="Y306" i="8"/>
  <c r="Y307" i="8"/>
  <c r="Y308" i="8"/>
  <c r="Y309" i="8"/>
  <c r="Y310" i="8"/>
  <c r="Y311" i="8"/>
  <c r="Y312" i="8"/>
  <c r="Y313" i="8"/>
  <c r="Y314" i="8"/>
  <c r="Y315" i="8"/>
  <c r="Y316" i="8"/>
  <c r="Y317" i="8"/>
  <c r="Y318" i="8"/>
  <c r="Y319" i="8"/>
  <c r="Y320" i="8"/>
  <c r="Y321" i="8"/>
  <c r="Y322" i="8"/>
  <c r="Y323" i="8"/>
  <c r="Y324" i="8"/>
  <c r="Y325" i="8"/>
  <c r="Y326" i="8"/>
  <c r="Y327" i="8"/>
  <c r="Y328" i="8"/>
  <c r="Y329" i="8"/>
  <c r="Y330" i="8"/>
  <c r="Y331" i="8"/>
  <c r="Y332" i="8"/>
  <c r="Y333" i="8"/>
  <c r="Y334" i="8"/>
  <c r="Y335" i="8"/>
  <c r="Y336" i="8"/>
  <c r="Y337" i="8"/>
  <c r="Y338" i="8"/>
  <c r="Y339" i="8"/>
  <c r="Y340" i="8"/>
  <c r="Y341" i="8"/>
  <c r="Y342" i="8"/>
  <c r="Y343" i="8"/>
  <c r="Y344" i="8"/>
  <c r="Y345" i="8"/>
  <c r="Y346" i="8"/>
  <c r="Y347" i="8"/>
  <c r="Y348" i="8"/>
  <c r="Y349" i="8"/>
  <c r="Y350" i="8"/>
  <c r="Y351" i="8"/>
  <c r="Y352" i="8"/>
  <c r="Y353" i="8"/>
  <c r="Y354" i="8"/>
  <c r="Y355" i="8"/>
  <c r="Y356" i="8"/>
  <c r="Y357" i="8"/>
  <c r="Y358" i="8"/>
  <c r="Y359" i="8"/>
  <c r="Y360" i="8"/>
  <c r="Y361" i="8"/>
  <c r="Y362" i="8"/>
  <c r="Y363" i="8"/>
  <c r="Y364" i="8"/>
  <c r="Y365" i="8"/>
  <c r="Y366" i="8"/>
  <c r="Y367" i="8"/>
  <c r="Y368" i="8"/>
  <c r="Y369" i="8"/>
  <c r="Y370" i="8"/>
  <c r="Y371" i="8"/>
  <c r="Y372" i="8"/>
  <c r="Y373" i="8"/>
  <c r="Y374" i="8"/>
  <c r="Y375" i="8"/>
  <c r="Y376" i="8"/>
  <c r="Y377" i="8"/>
  <c r="Y378" i="8"/>
  <c r="Y379" i="8"/>
  <c r="Y380" i="8"/>
  <c r="Y381" i="8"/>
  <c r="Y382" i="8"/>
  <c r="Y383" i="8"/>
  <c r="Y384" i="8"/>
  <c r="Y385" i="8"/>
  <c r="Y386" i="8"/>
  <c r="Y387" i="8"/>
  <c r="Y388" i="8"/>
  <c r="Y389" i="8"/>
  <c r="Y390" i="8"/>
  <c r="Y391" i="8"/>
  <c r="Y392" i="8"/>
  <c r="Y393" i="8"/>
  <c r="Y394" i="8"/>
  <c r="Y395" i="8"/>
  <c r="Y396" i="8"/>
  <c r="Y397" i="8"/>
  <c r="Y398" i="8"/>
  <c r="Y399" i="8"/>
  <c r="Y400" i="8"/>
  <c r="Y401" i="8"/>
  <c r="Y402" i="8"/>
  <c r="Y403" i="8"/>
  <c r="Y404" i="8"/>
  <c r="Y405" i="8"/>
  <c r="Y406" i="8"/>
  <c r="Y407" i="8"/>
  <c r="Y408" i="8"/>
  <c r="Y409" i="8"/>
  <c r="Y410" i="8"/>
  <c r="Y411" i="8"/>
  <c r="Y412" i="8"/>
  <c r="Y413" i="8"/>
  <c r="Y414" i="8"/>
  <c r="Y415" i="8"/>
  <c r="Y416" i="8"/>
  <c r="Y417" i="8"/>
  <c r="Y418" i="8"/>
  <c r="Y419" i="8"/>
  <c r="Y420" i="8"/>
  <c r="Y421" i="8"/>
  <c r="Y422" i="8"/>
  <c r="Y423" i="8"/>
  <c r="Y424" i="8"/>
  <c r="Y425" i="8"/>
  <c r="Y426" i="8"/>
  <c r="Y427" i="8"/>
  <c r="Y428" i="8"/>
  <c r="Y429" i="8"/>
  <c r="Y430" i="8"/>
  <c r="Y431" i="8"/>
  <c r="Y432" i="8"/>
  <c r="Y433" i="8"/>
  <c r="Y434" i="8"/>
  <c r="Y435" i="8"/>
  <c r="Y436" i="8"/>
  <c r="Y437" i="8"/>
  <c r="Y438" i="8"/>
  <c r="Y439" i="8"/>
  <c r="Y440" i="8"/>
  <c r="Y441" i="8"/>
  <c r="Y442" i="8"/>
  <c r="Y443" i="8"/>
  <c r="Y444" i="8"/>
  <c r="Y445" i="8"/>
  <c r="Y446" i="8"/>
  <c r="Y447" i="8"/>
  <c r="Y448" i="8"/>
  <c r="Y449" i="8"/>
  <c r="Y450" i="8"/>
  <c r="Y451" i="8"/>
  <c r="Y452" i="8"/>
  <c r="Y453" i="8"/>
  <c r="Y454" i="8"/>
  <c r="Y455" i="8"/>
  <c r="Y456" i="8"/>
  <c r="Y457" i="8"/>
  <c r="Y458" i="8"/>
  <c r="Y459" i="8"/>
  <c r="Y460" i="8"/>
  <c r="Y461" i="8"/>
  <c r="Y462" i="8"/>
  <c r="Y463" i="8"/>
  <c r="Y464" i="8"/>
  <c r="Y465" i="8"/>
  <c r="Y466" i="8"/>
  <c r="Y467" i="8"/>
  <c r="Y468" i="8"/>
  <c r="Y469" i="8"/>
  <c r="Y470" i="8"/>
  <c r="Y471" i="8"/>
  <c r="Y472" i="8"/>
  <c r="Y473" i="8"/>
  <c r="Y474" i="8"/>
  <c r="Y475" i="8"/>
  <c r="Y476" i="8"/>
  <c r="Y477" i="8"/>
  <c r="Y478" i="8"/>
  <c r="Y479" i="8"/>
  <c r="Y480" i="8"/>
  <c r="Y481" i="8"/>
  <c r="Y482" i="8"/>
  <c r="Y483" i="8"/>
  <c r="Y484" i="8"/>
  <c r="Y485" i="8"/>
  <c r="Y486" i="8"/>
  <c r="Y487" i="8"/>
  <c r="Y488" i="8"/>
  <c r="Y489" i="8"/>
  <c r="Y490" i="8"/>
  <c r="Y491" i="8"/>
  <c r="Y492" i="8"/>
  <c r="Y493" i="8"/>
  <c r="Y494" i="8"/>
  <c r="Y495" i="8"/>
  <c r="Y496" i="8"/>
  <c r="Y497" i="8"/>
  <c r="Y498" i="8"/>
  <c r="Y499" i="8"/>
  <c r="Y500" i="8"/>
  <c r="Y501" i="8"/>
  <c r="Y502" i="8"/>
  <c r="Y503" i="8"/>
  <c r="Y504" i="8"/>
  <c r="Y505" i="8"/>
  <c r="Y506" i="8"/>
  <c r="Y507" i="8"/>
  <c r="Y508" i="8"/>
  <c r="Y509" i="8"/>
  <c r="Y510" i="8"/>
  <c r="Y511" i="8"/>
  <c r="Y512" i="8"/>
  <c r="Y513" i="8"/>
  <c r="Y514" i="8"/>
  <c r="Y515" i="8"/>
  <c r="Y516" i="8"/>
  <c r="Y517" i="8"/>
  <c r="Y518" i="8"/>
  <c r="Y519" i="8"/>
  <c r="Y520" i="8"/>
  <c r="Y521" i="8"/>
  <c r="Y522" i="8"/>
  <c r="Y523" i="8"/>
  <c r="Y524" i="8"/>
  <c r="Y525" i="8"/>
  <c r="Y526" i="8"/>
  <c r="Y527" i="8"/>
  <c r="Y528" i="8"/>
  <c r="Y529" i="8"/>
  <c r="Y530" i="8"/>
  <c r="Y531" i="8"/>
  <c r="Y532" i="8"/>
  <c r="Y533" i="8"/>
  <c r="Y534" i="8"/>
  <c r="Y535" i="8"/>
  <c r="Y536" i="8"/>
  <c r="Y537" i="8"/>
  <c r="Y538" i="8"/>
  <c r="Y539" i="8"/>
  <c r="Y540" i="8"/>
  <c r="Y541" i="8"/>
  <c r="Y542" i="8"/>
  <c r="Y543" i="8"/>
  <c r="Y544" i="8"/>
  <c r="Y545" i="8"/>
  <c r="Y546" i="8"/>
  <c r="Y547" i="8"/>
  <c r="Y548" i="8"/>
  <c r="Y549" i="8"/>
  <c r="Y550" i="8"/>
  <c r="Y551" i="8"/>
  <c r="Y552" i="8"/>
  <c r="Y553" i="8"/>
  <c r="Y554" i="8"/>
  <c r="Y555" i="8"/>
  <c r="Y556" i="8"/>
  <c r="Y557" i="8"/>
  <c r="Y558" i="8"/>
  <c r="Y559" i="8"/>
  <c r="Y560" i="8"/>
  <c r="Y561" i="8"/>
  <c r="Y562" i="8"/>
  <c r="Y563" i="8"/>
  <c r="Y564" i="8"/>
  <c r="Y565" i="8"/>
  <c r="Y566" i="8"/>
  <c r="Y567" i="8"/>
  <c r="Y568" i="8"/>
  <c r="Y569" i="8"/>
  <c r="Y570" i="8"/>
  <c r="Y571" i="8"/>
  <c r="Y572" i="8"/>
  <c r="Y573" i="8"/>
  <c r="Y574" i="8"/>
  <c r="Y575" i="8"/>
  <c r="Y576" i="8"/>
  <c r="Y577" i="8"/>
  <c r="Y578" i="8"/>
  <c r="Y579" i="8"/>
  <c r="Y580" i="8"/>
  <c r="Y581" i="8"/>
  <c r="Y582" i="8"/>
  <c r="Y583" i="8"/>
  <c r="Y584" i="8"/>
  <c r="Y585" i="8"/>
  <c r="Y586" i="8"/>
  <c r="Y587" i="8"/>
  <c r="Y588" i="8"/>
  <c r="Y589" i="8"/>
  <c r="Y590" i="8"/>
  <c r="Y591" i="8"/>
  <c r="Y592" i="8"/>
  <c r="Y593" i="8"/>
  <c r="Y594" i="8"/>
  <c r="Y595" i="8"/>
  <c r="Y596" i="8"/>
  <c r="Y597" i="8"/>
  <c r="Y598" i="8"/>
  <c r="Y2" i="8"/>
  <c r="AC3" i="8"/>
  <c r="AC4" i="8"/>
  <c r="AC5" i="8"/>
  <c r="AC6" i="8"/>
  <c r="AC7" i="8"/>
  <c r="AC8" i="8"/>
  <c r="AC9" i="8"/>
  <c r="AC10" i="8"/>
  <c r="AC11" i="8"/>
  <c r="AC12" i="8"/>
  <c r="AC13" i="8"/>
  <c r="AC14" i="8"/>
  <c r="AC15" i="8"/>
  <c r="AC16" i="8"/>
  <c r="AC17" i="8"/>
  <c r="AC18" i="8"/>
  <c r="AC19" i="8"/>
  <c r="AC20" i="8"/>
  <c r="AC21" i="8"/>
  <c r="AC22" i="8"/>
  <c r="AC23" i="8"/>
  <c r="AC24" i="8"/>
  <c r="AC25" i="8"/>
  <c r="AC26" i="8"/>
  <c r="AC27" i="8"/>
  <c r="AC28" i="8"/>
  <c r="AC29" i="8"/>
  <c r="AC30" i="8"/>
  <c r="AC31" i="8"/>
  <c r="AC32" i="8"/>
  <c r="AC33" i="8"/>
  <c r="AC34" i="8"/>
  <c r="AC35" i="8"/>
  <c r="AC36" i="8"/>
  <c r="AC37" i="8"/>
  <c r="AC38" i="8"/>
  <c r="AC39" i="8"/>
  <c r="AC40" i="8"/>
  <c r="AC41" i="8"/>
  <c r="AC42" i="8"/>
  <c r="AC43" i="8"/>
  <c r="AC44" i="8"/>
  <c r="AC45" i="8"/>
  <c r="AC46" i="8"/>
  <c r="AC47" i="8"/>
  <c r="AC48" i="8"/>
  <c r="AC49" i="8"/>
  <c r="AC50" i="8"/>
  <c r="AC51" i="8"/>
  <c r="AC52" i="8"/>
  <c r="AC53" i="8"/>
  <c r="AC54" i="8"/>
  <c r="AC55" i="8"/>
  <c r="AC56" i="8"/>
  <c r="AC57" i="8"/>
  <c r="AC58" i="8"/>
  <c r="AC59" i="8"/>
  <c r="AC60" i="8"/>
  <c r="AC61" i="8"/>
  <c r="AC62" i="8"/>
  <c r="AC63" i="8"/>
  <c r="AC64" i="8"/>
  <c r="AC65" i="8"/>
  <c r="AC66" i="8"/>
  <c r="AC67" i="8"/>
  <c r="AC68" i="8"/>
  <c r="AC69" i="8"/>
  <c r="AC70" i="8"/>
  <c r="AC71" i="8"/>
  <c r="AC72" i="8"/>
  <c r="AC73" i="8"/>
  <c r="AC74" i="8"/>
  <c r="AC75" i="8"/>
  <c r="AC76" i="8"/>
  <c r="AC77" i="8"/>
  <c r="AC78" i="8"/>
  <c r="AC79" i="8"/>
  <c r="AC80" i="8"/>
  <c r="AC81" i="8"/>
  <c r="AC82" i="8"/>
  <c r="AC83" i="8"/>
  <c r="AC84" i="8"/>
  <c r="AC85" i="8"/>
  <c r="AC86" i="8"/>
  <c r="AC87" i="8"/>
  <c r="AC88" i="8"/>
  <c r="AC89" i="8"/>
  <c r="AC90" i="8"/>
  <c r="AC91" i="8"/>
  <c r="AC92" i="8"/>
  <c r="AC93" i="8"/>
  <c r="AC94" i="8"/>
  <c r="AC95" i="8"/>
  <c r="AC96" i="8"/>
  <c r="AC97" i="8"/>
  <c r="AC98" i="8"/>
  <c r="AC99" i="8"/>
  <c r="AC100" i="8"/>
  <c r="AC101" i="8"/>
  <c r="AC102" i="8"/>
  <c r="AC103" i="8"/>
  <c r="AC104" i="8"/>
  <c r="AC105" i="8"/>
  <c r="AC106" i="8"/>
  <c r="AC107" i="8"/>
  <c r="AC108" i="8"/>
  <c r="AC109" i="8"/>
  <c r="AC110" i="8"/>
  <c r="AC111" i="8"/>
  <c r="AC112" i="8"/>
  <c r="AC113" i="8"/>
  <c r="AC114" i="8"/>
  <c r="AC115" i="8"/>
  <c r="AC116" i="8"/>
  <c r="AC117" i="8"/>
  <c r="AC118" i="8"/>
  <c r="AC119" i="8"/>
  <c r="AC120" i="8"/>
  <c r="AC121" i="8"/>
  <c r="AC122" i="8"/>
  <c r="AC123" i="8"/>
  <c r="AC124" i="8"/>
  <c r="AC125" i="8"/>
  <c r="AC126" i="8"/>
  <c r="AC127" i="8"/>
  <c r="AC128" i="8"/>
  <c r="AC129" i="8"/>
  <c r="AC130" i="8"/>
  <c r="AC131" i="8"/>
  <c r="AC132" i="8"/>
  <c r="AC133" i="8"/>
  <c r="AC134" i="8"/>
  <c r="AC135" i="8"/>
  <c r="AC136" i="8"/>
  <c r="AC137" i="8"/>
  <c r="AC138" i="8"/>
  <c r="AC139" i="8"/>
  <c r="AC140" i="8"/>
  <c r="AC141" i="8"/>
  <c r="AC142" i="8"/>
  <c r="AC143" i="8"/>
  <c r="AC144" i="8"/>
  <c r="AC145" i="8"/>
  <c r="AC146" i="8"/>
  <c r="AC147" i="8"/>
  <c r="AC148" i="8"/>
  <c r="AC149" i="8"/>
  <c r="AC150" i="8"/>
  <c r="AC151" i="8"/>
  <c r="AC152" i="8"/>
  <c r="AC153" i="8"/>
  <c r="AC154" i="8"/>
  <c r="AC155" i="8"/>
  <c r="AC156" i="8"/>
  <c r="AC157" i="8"/>
  <c r="AC158" i="8"/>
  <c r="AC159" i="8"/>
  <c r="AC160" i="8"/>
  <c r="AC161" i="8"/>
  <c r="AC162" i="8"/>
  <c r="AC163" i="8"/>
  <c r="AC164" i="8"/>
  <c r="AC165" i="8"/>
  <c r="AC166" i="8"/>
  <c r="AC167" i="8"/>
  <c r="AC168" i="8"/>
  <c r="AC169" i="8"/>
  <c r="AC170" i="8"/>
  <c r="AC171" i="8"/>
  <c r="AC172" i="8"/>
  <c r="AC173" i="8"/>
  <c r="AC174" i="8"/>
  <c r="AC175" i="8"/>
  <c r="AC176" i="8"/>
  <c r="AC177" i="8"/>
  <c r="AC178" i="8"/>
  <c r="AC179" i="8"/>
  <c r="AC180" i="8"/>
  <c r="AC181" i="8"/>
  <c r="AC182" i="8"/>
  <c r="AC183" i="8"/>
  <c r="AC184" i="8"/>
  <c r="AC185" i="8"/>
  <c r="AC186" i="8"/>
  <c r="AC187" i="8"/>
  <c r="AC188" i="8"/>
  <c r="AC189" i="8"/>
  <c r="AC190" i="8"/>
  <c r="AC191" i="8"/>
  <c r="AC192" i="8"/>
  <c r="AC193" i="8"/>
  <c r="AC194" i="8"/>
  <c r="AC195" i="8"/>
  <c r="AC196" i="8"/>
  <c r="AC197" i="8"/>
  <c r="AC198" i="8"/>
  <c r="AC199" i="8"/>
  <c r="AC200" i="8"/>
  <c r="AC201" i="8"/>
  <c r="AC202" i="8"/>
  <c r="AC203" i="8"/>
  <c r="AC204" i="8"/>
  <c r="AC205" i="8"/>
  <c r="AC206" i="8"/>
  <c r="AC207" i="8"/>
  <c r="AC208" i="8"/>
  <c r="AC209" i="8"/>
  <c r="AC210" i="8"/>
  <c r="AC211" i="8"/>
  <c r="AC212" i="8"/>
  <c r="AC213" i="8"/>
  <c r="AC214" i="8"/>
  <c r="AC215" i="8"/>
  <c r="AC216" i="8"/>
  <c r="AC217" i="8"/>
  <c r="AC218" i="8"/>
  <c r="AC219" i="8"/>
  <c r="AC220" i="8"/>
  <c r="AC221" i="8"/>
  <c r="AC222" i="8"/>
  <c r="AC223" i="8"/>
  <c r="AC224" i="8"/>
  <c r="AC225" i="8"/>
  <c r="AC226" i="8"/>
  <c r="AC227" i="8"/>
  <c r="AC228" i="8"/>
  <c r="AC229" i="8"/>
  <c r="AC230" i="8"/>
  <c r="AC231" i="8"/>
  <c r="AC232" i="8"/>
  <c r="AC233" i="8"/>
  <c r="AC234" i="8"/>
  <c r="AC235" i="8"/>
  <c r="AC236" i="8"/>
  <c r="AC237" i="8"/>
  <c r="AC238" i="8"/>
  <c r="AC239" i="8"/>
  <c r="AC240" i="8"/>
  <c r="AC241" i="8"/>
  <c r="AC242" i="8"/>
  <c r="AC243" i="8"/>
  <c r="AC244" i="8"/>
  <c r="AC245" i="8"/>
  <c r="AC246" i="8"/>
  <c r="AC247" i="8"/>
  <c r="AC248" i="8"/>
  <c r="AC249" i="8"/>
  <c r="AC250" i="8"/>
  <c r="AC251" i="8"/>
  <c r="AC252" i="8"/>
  <c r="AC253" i="8"/>
  <c r="AC254" i="8"/>
  <c r="AC255" i="8"/>
  <c r="AC256" i="8"/>
  <c r="AC257" i="8"/>
  <c r="AC258" i="8"/>
  <c r="AC259" i="8"/>
  <c r="AC260" i="8"/>
  <c r="AC261" i="8"/>
  <c r="AC262" i="8"/>
  <c r="AC263" i="8"/>
  <c r="AC264" i="8"/>
  <c r="AC265" i="8"/>
  <c r="AC266" i="8"/>
  <c r="AC267" i="8"/>
  <c r="AC268" i="8"/>
  <c r="AC269" i="8"/>
  <c r="AC270" i="8"/>
  <c r="AC271" i="8"/>
  <c r="AC272" i="8"/>
  <c r="AC273" i="8"/>
  <c r="AC274" i="8"/>
  <c r="AC275" i="8"/>
  <c r="AC276" i="8"/>
  <c r="AC277" i="8"/>
  <c r="AC278" i="8"/>
  <c r="AC279" i="8"/>
  <c r="AC280" i="8"/>
  <c r="AC281" i="8"/>
  <c r="AC282" i="8"/>
  <c r="AC283" i="8"/>
  <c r="AC284" i="8"/>
  <c r="AC285" i="8"/>
  <c r="AC286" i="8"/>
  <c r="AC287" i="8"/>
  <c r="AC288" i="8"/>
  <c r="AC289" i="8"/>
  <c r="AC290" i="8"/>
  <c r="AC291" i="8"/>
  <c r="AC292" i="8"/>
  <c r="AC293" i="8"/>
  <c r="AC294" i="8"/>
  <c r="AC295" i="8"/>
  <c r="AC296" i="8"/>
  <c r="AC297" i="8"/>
  <c r="AC298" i="8"/>
  <c r="AC299" i="8"/>
  <c r="AC300" i="8"/>
  <c r="AC301" i="8"/>
  <c r="AC302" i="8"/>
  <c r="AC303" i="8"/>
  <c r="AC304" i="8"/>
  <c r="AC305" i="8"/>
  <c r="AC306" i="8"/>
  <c r="AC307" i="8"/>
  <c r="AC308" i="8"/>
  <c r="AC309" i="8"/>
  <c r="AC310" i="8"/>
  <c r="AC311" i="8"/>
  <c r="AC312" i="8"/>
  <c r="AC313" i="8"/>
  <c r="AC314" i="8"/>
  <c r="AC315" i="8"/>
  <c r="AC316" i="8"/>
  <c r="AC317" i="8"/>
  <c r="AC318" i="8"/>
  <c r="AC319" i="8"/>
  <c r="AC320" i="8"/>
  <c r="AC321" i="8"/>
  <c r="AC322" i="8"/>
  <c r="AC323" i="8"/>
  <c r="AC324" i="8"/>
  <c r="AC325" i="8"/>
  <c r="AC326" i="8"/>
  <c r="AC327" i="8"/>
  <c r="AC328" i="8"/>
  <c r="AC329" i="8"/>
  <c r="AC330" i="8"/>
  <c r="AC331" i="8"/>
  <c r="AC332" i="8"/>
  <c r="AC333" i="8"/>
  <c r="AC334" i="8"/>
  <c r="AC335" i="8"/>
  <c r="AC336" i="8"/>
  <c r="AC337" i="8"/>
  <c r="AC338" i="8"/>
  <c r="AC339" i="8"/>
  <c r="AC340" i="8"/>
  <c r="AC341" i="8"/>
  <c r="AC342" i="8"/>
  <c r="AC343" i="8"/>
  <c r="AC344" i="8"/>
  <c r="AC345" i="8"/>
  <c r="AC346" i="8"/>
  <c r="AC347" i="8"/>
  <c r="AC348" i="8"/>
  <c r="AC349" i="8"/>
  <c r="AC350" i="8"/>
  <c r="AC351" i="8"/>
  <c r="AC352" i="8"/>
  <c r="AC353" i="8"/>
  <c r="AC354" i="8"/>
  <c r="AC355" i="8"/>
  <c r="AC356" i="8"/>
  <c r="AC357" i="8"/>
  <c r="AC358" i="8"/>
  <c r="AC359" i="8"/>
  <c r="AC360" i="8"/>
  <c r="AC361" i="8"/>
  <c r="AC362" i="8"/>
  <c r="AC363" i="8"/>
  <c r="AC364" i="8"/>
  <c r="AC365" i="8"/>
  <c r="AC366" i="8"/>
  <c r="AC367" i="8"/>
  <c r="AC368" i="8"/>
  <c r="AC369" i="8"/>
  <c r="AC370" i="8"/>
  <c r="AC371" i="8"/>
  <c r="AC372" i="8"/>
  <c r="AC373" i="8"/>
  <c r="AC374" i="8"/>
  <c r="AC375" i="8"/>
  <c r="AC376" i="8"/>
  <c r="AC377" i="8"/>
  <c r="AC378" i="8"/>
  <c r="AC379" i="8"/>
  <c r="AC380" i="8"/>
  <c r="AC381" i="8"/>
  <c r="AC382" i="8"/>
  <c r="AC383" i="8"/>
  <c r="AC384" i="8"/>
  <c r="AC385" i="8"/>
  <c r="AC386" i="8"/>
  <c r="AC387" i="8"/>
  <c r="AC388" i="8"/>
  <c r="AC389" i="8"/>
  <c r="AC390" i="8"/>
  <c r="AC391" i="8"/>
  <c r="AC392" i="8"/>
  <c r="AC393" i="8"/>
  <c r="AC394" i="8"/>
  <c r="AC395" i="8"/>
  <c r="AC396" i="8"/>
  <c r="AC397" i="8"/>
  <c r="AC398" i="8"/>
  <c r="AC399" i="8"/>
  <c r="AC400" i="8"/>
  <c r="AC401" i="8"/>
  <c r="AC402" i="8"/>
  <c r="AC403" i="8"/>
  <c r="AC404" i="8"/>
  <c r="AC405" i="8"/>
  <c r="AC406" i="8"/>
  <c r="AC407" i="8"/>
  <c r="AC408" i="8"/>
  <c r="AC409" i="8"/>
  <c r="AC410" i="8"/>
  <c r="AC411" i="8"/>
  <c r="AC412" i="8"/>
  <c r="AC413" i="8"/>
  <c r="AC414" i="8"/>
  <c r="AC415" i="8"/>
  <c r="AC416" i="8"/>
  <c r="AC417" i="8"/>
  <c r="AC418" i="8"/>
  <c r="AC419" i="8"/>
  <c r="AC420" i="8"/>
  <c r="AC421" i="8"/>
  <c r="AC422" i="8"/>
  <c r="AC423" i="8"/>
  <c r="AC424" i="8"/>
  <c r="AC425" i="8"/>
  <c r="AC426" i="8"/>
  <c r="AC427" i="8"/>
  <c r="AC428" i="8"/>
  <c r="AC429" i="8"/>
  <c r="AC430" i="8"/>
  <c r="AC431" i="8"/>
  <c r="AC432" i="8"/>
  <c r="AC433" i="8"/>
  <c r="AC434" i="8"/>
  <c r="AC435" i="8"/>
  <c r="AC436" i="8"/>
  <c r="AC437" i="8"/>
  <c r="AC438" i="8"/>
  <c r="AC439" i="8"/>
  <c r="AC440" i="8"/>
  <c r="AC441" i="8"/>
  <c r="AC442" i="8"/>
  <c r="AC443" i="8"/>
  <c r="AC444" i="8"/>
  <c r="AC445" i="8"/>
  <c r="AC446" i="8"/>
  <c r="AC447" i="8"/>
  <c r="AC448" i="8"/>
  <c r="AC449" i="8"/>
  <c r="AC450" i="8"/>
  <c r="AC451" i="8"/>
  <c r="AC452" i="8"/>
  <c r="AC453" i="8"/>
  <c r="AC454" i="8"/>
  <c r="AC455" i="8"/>
  <c r="AC456" i="8"/>
  <c r="AC457" i="8"/>
  <c r="AC458" i="8"/>
  <c r="AC459" i="8"/>
  <c r="AC460" i="8"/>
  <c r="AC461" i="8"/>
  <c r="AC462" i="8"/>
  <c r="AC463" i="8"/>
  <c r="AC464" i="8"/>
  <c r="AC465" i="8"/>
  <c r="AC466" i="8"/>
  <c r="AC467" i="8"/>
  <c r="AC468" i="8"/>
  <c r="AC469" i="8"/>
  <c r="AC470" i="8"/>
  <c r="AC471" i="8"/>
  <c r="AC472" i="8"/>
  <c r="AC473" i="8"/>
  <c r="AC474" i="8"/>
  <c r="AC475" i="8"/>
  <c r="AC476" i="8"/>
  <c r="AC477" i="8"/>
  <c r="AC478" i="8"/>
  <c r="AC479" i="8"/>
  <c r="AC480" i="8"/>
  <c r="AC481" i="8"/>
  <c r="AC482" i="8"/>
  <c r="AC483" i="8"/>
  <c r="AC484" i="8"/>
  <c r="AC485" i="8"/>
  <c r="AC486" i="8"/>
  <c r="AC487" i="8"/>
  <c r="AC488" i="8"/>
  <c r="AC489" i="8"/>
  <c r="AC490" i="8"/>
  <c r="AC491" i="8"/>
  <c r="AC492" i="8"/>
  <c r="AC493" i="8"/>
  <c r="AC494" i="8"/>
  <c r="AC495" i="8"/>
  <c r="AC496" i="8"/>
  <c r="AC497" i="8"/>
  <c r="AC498" i="8"/>
  <c r="AC499" i="8"/>
  <c r="AC500" i="8"/>
  <c r="AC501" i="8"/>
  <c r="AC502" i="8"/>
  <c r="AC503" i="8"/>
  <c r="AC504" i="8"/>
  <c r="AC505" i="8"/>
  <c r="AC506" i="8"/>
  <c r="AC507" i="8"/>
  <c r="AC508" i="8"/>
  <c r="AC509" i="8"/>
  <c r="AC510" i="8"/>
  <c r="AC511" i="8"/>
  <c r="AC512" i="8"/>
  <c r="AC513" i="8"/>
  <c r="AC514" i="8"/>
  <c r="AC515" i="8"/>
  <c r="AC516" i="8"/>
  <c r="AC517" i="8"/>
  <c r="AC518" i="8"/>
  <c r="AC519" i="8"/>
  <c r="AC520" i="8"/>
  <c r="AC521" i="8"/>
  <c r="AC522" i="8"/>
  <c r="AC523" i="8"/>
  <c r="AC524" i="8"/>
  <c r="AC525" i="8"/>
  <c r="AC526" i="8"/>
  <c r="AC527" i="8"/>
  <c r="AC528" i="8"/>
  <c r="AC529" i="8"/>
  <c r="AC530" i="8"/>
  <c r="AC531" i="8"/>
  <c r="AC532" i="8"/>
  <c r="AC533" i="8"/>
  <c r="AC534" i="8"/>
  <c r="AC535" i="8"/>
  <c r="AC536" i="8"/>
  <c r="AC537" i="8"/>
  <c r="AC538" i="8"/>
  <c r="AC539" i="8"/>
  <c r="AC540" i="8"/>
  <c r="AC541" i="8"/>
  <c r="AC542" i="8"/>
  <c r="AC543" i="8"/>
  <c r="AC544" i="8"/>
  <c r="AC545" i="8"/>
  <c r="AC546" i="8"/>
  <c r="AC547" i="8"/>
  <c r="AC548" i="8"/>
  <c r="AC549" i="8"/>
  <c r="AC550" i="8"/>
  <c r="AC551" i="8"/>
  <c r="AC552" i="8"/>
  <c r="AC553" i="8"/>
  <c r="AC554" i="8"/>
  <c r="AC555" i="8"/>
  <c r="AC556" i="8"/>
  <c r="AC557" i="8"/>
  <c r="AC558" i="8"/>
  <c r="AC559" i="8"/>
  <c r="AC560" i="8"/>
  <c r="AC561" i="8"/>
  <c r="AC562" i="8"/>
  <c r="AC563" i="8"/>
  <c r="AC564" i="8"/>
  <c r="AC565" i="8"/>
  <c r="AC566" i="8"/>
  <c r="AC567" i="8"/>
  <c r="AC568" i="8"/>
  <c r="AC569" i="8"/>
  <c r="AC570" i="8"/>
  <c r="AC571" i="8"/>
  <c r="AC572" i="8"/>
  <c r="AC573" i="8"/>
  <c r="AC574" i="8"/>
  <c r="AC575" i="8"/>
  <c r="AC576" i="8"/>
  <c r="AC577" i="8"/>
  <c r="AC578" i="8"/>
  <c r="AC579" i="8"/>
  <c r="AC580" i="8"/>
  <c r="AC581" i="8"/>
  <c r="AC582" i="8"/>
  <c r="AC583" i="8"/>
  <c r="AC584" i="8"/>
  <c r="AC585" i="8"/>
  <c r="AC586" i="8"/>
  <c r="AC587" i="8"/>
  <c r="AC588" i="8"/>
  <c r="AC589" i="8"/>
  <c r="AC590" i="8"/>
  <c r="AC591" i="8"/>
  <c r="AC592" i="8"/>
  <c r="AC593" i="8"/>
  <c r="AC594" i="8"/>
  <c r="AC595" i="8"/>
  <c r="AC596" i="8"/>
  <c r="AC597" i="8"/>
  <c r="AC598" i="8"/>
  <c r="AC2" i="8"/>
  <c r="AG3" i="8"/>
  <c r="AG4" i="8"/>
  <c r="AG5" i="8"/>
  <c r="AG6" i="8"/>
  <c r="AG7" i="8"/>
  <c r="AG8" i="8"/>
  <c r="AG9" i="8"/>
  <c r="AG10" i="8"/>
  <c r="AG11" i="8"/>
  <c r="AG12" i="8"/>
  <c r="AG13" i="8"/>
  <c r="AG14" i="8"/>
  <c r="AG15" i="8"/>
  <c r="AG16" i="8"/>
  <c r="AG17" i="8"/>
  <c r="AG18" i="8"/>
  <c r="AG19" i="8"/>
  <c r="AG20" i="8"/>
  <c r="AG21" i="8"/>
  <c r="AG22" i="8"/>
  <c r="AG23" i="8"/>
  <c r="AG24" i="8"/>
  <c r="AG25" i="8"/>
  <c r="AG26" i="8"/>
  <c r="AG27" i="8"/>
  <c r="AG28" i="8"/>
  <c r="AG29" i="8"/>
  <c r="AG30" i="8"/>
  <c r="AG31" i="8"/>
  <c r="AG32" i="8"/>
  <c r="AG33" i="8"/>
  <c r="AG34" i="8"/>
  <c r="AG35" i="8"/>
  <c r="AG36" i="8"/>
  <c r="AG37" i="8"/>
  <c r="AG38" i="8"/>
  <c r="AG39" i="8"/>
  <c r="AG40" i="8"/>
  <c r="AG41" i="8"/>
  <c r="AG42" i="8"/>
  <c r="AG43" i="8"/>
  <c r="AG44" i="8"/>
  <c r="AG45" i="8"/>
  <c r="AG46" i="8"/>
  <c r="AG47" i="8"/>
  <c r="AG48" i="8"/>
  <c r="AG49" i="8"/>
  <c r="AG50" i="8"/>
  <c r="AG51" i="8"/>
  <c r="AG52" i="8"/>
  <c r="AG53" i="8"/>
  <c r="AG54" i="8"/>
  <c r="AG55" i="8"/>
  <c r="AG56" i="8"/>
  <c r="AG57" i="8"/>
  <c r="AG58" i="8"/>
  <c r="AG59" i="8"/>
  <c r="AG60" i="8"/>
  <c r="AG61" i="8"/>
  <c r="AG62" i="8"/>
  <c r="AG63" i="8"/>
  <c r="AG64" i="8"/>
  <c r="AG65" i="8"/>
  <c r="AG66" i="8"/>
  <c r="AG67" i="8"/>
  <c r="AG68" i="8"/>
  <c r="AG69" i="8"/>
  <c r="AG70" i="8"/>
  <c r="AG71" i="8"/>
  <c r="AG72" i="8"/>
  <c r="AG73" i="8"/>
  <c r="AG74" i="8"/>
  <c r="AG75" i="8"/>
  <c r="AG76" i="8"/>
  <c r="AG77" i="8"/>
  <c r="AG78" i="8"/>
  <c r="AG79" i="8"/>
  <c r="AG80" i="8"/>
  <c r="AG81" i="8"/>
  <c r="AG82" i="8"/>
  <c r="AG83" i="8"/>
  <c r="AG84" i="8"/>
  <c r="AG85" i="8"/>
  <c r="AG86" i="8"/>
  <c r="AG87" i="8"/>
  <c r="AG88" i="8"/>
  <c r="AG89" i="8"/>
  <c r="AG90" i="8"/>
  <c r="AG91" i="8"/>
  <c r="AG92" i="8"/>
  <c r="AG93" i="8"/>
  <c r="AG94" i="8"/>
  <c r="AG95" i="8"/>
  <c r="AG96" i="8"/>
  <c r="AG97" i="8"/>
  <c r="AG98" i="8"/>
  <c r="AG99" i="8"/>
  <c r="AG100" i="8"/>
  <c r="AG101" i="8"/>
  <c r="AG102" i="8"/>
  <c r="AG103" i="8"/>
  <c r="AG104" i="8"/>
  <c r="AG105" i="8"/>
  <c r="AG106" i="8"/>
  <c r="AG107" i="8"/>
  <c r="AG108" i="8"/>
  <c r="AG109" i="8"/>
  <c r="AG110" i="8"/>
  <c r="AG111" i="8"/>
  <c r="AG112" i="8"/>
  <c r="AG113" i="8"/>
  <c r="AG114" i="8"/>
  <c r="AG115" i="8"/>
  <c r="AG116" i="8"/>
  <c r="AG117" i="8"/>
  <c r="AG118" i="8"/>
  <c r="AG119" i="8"/>
  <c r="AG120" i="8"/>
  <c r="AG121" i="8"/>
  <c r="AG122" i="8"/>
  <c r="AG123" i="8"/>
  <c r="AG124" i="8"/>
  <c r="AG125" i="8"/>
  <c r="AG126" i="8"/>
  <c r="AG127" i="8"/>
  <c r="AG128" i="8"/>
  <c r="AG129" i="8"/>
  <c r="AG130" i="8"/>
  <c r="AG131" i="8"/>
  <c r="AG132" i="8"/>
  <c r="AG133" i="8"/>
  <c r="AG134" i="8"/>
  <c r="AG135" i="8"/>
  <c r="AG136" i="8"/>
  <c r="AG137" i="8"/>
  <c r="AG138" i="8"/>
  <c r="AG139" i="8"/>
  <c r="AG140" i="8"/>
  <c r="AG141" i="8"/>
  <c r="AG142" i="8"/>
  <c r="AG143" i="8"/>
  <c r="AG144" i="8"/>
  <c r="AG145" i="8"/>
  <c r="AG146" i="8"/>
  <c r="AG147" i="8"/>
  <c r="AG148" i="8"/>
  <c r="AG149" i="8"/>
  <c r="AG150" i="8"/>
  <c r="AG151" i="8"/>
  <c r="AG152" i="8"/>
  <c r="AG153" i="8"/>
  <c r="AG154" i="8"/>
  <c r="AG155" i="8"/>
  <c r="AG156" i="8"/>
  <c r="AG157" i="8"/>
  <c r="AG158" i="8"/>
  <c r="AG159" i="8"/>
  <c r="AG160" i="8"/>
  <c r="AG161" i="8"/>
  <c r="AG162" i="8"/>
  <c r="AG163" i="8"/>
  <c r="AG164" i="8"/>
  <c r="AG165" i="8"/>
  <c r="AG166" i="8"/>
  <c r="AG167" i="8"/>
  <c r="AG168" i="8"/>
  <c r="AG169" i="8"/>
  <c r="AG170" i="8"/>
  <c r="AG171" i="8"/>
  <c r="AG172" i="8"/>
  <c r="AG173" i="8"/>
  <c r="AG174" i="8"/>
  <c r="AG175" i="8"/>
  <c r="AG176" i="8"/>
  <c r="AG177" i="8"/>
  <c r="AG178" i="8"/>
  <c r="AG179" i="8"/>
  <c r="AG180" i="8"/>
  <c r="AG181" i="8"/>
  <c r="AG182" i="8"/>
  <c r="AG183" i="8"/>
  <c r="AG184" i="8"/>
  <c r="AG185" i="8"/>
  <c r="AG186" i="8"/>
  <c r="AG187" i="8"/>
  <c r="AG188" i="8"/>
  <c r="AG189" i="8"/>
  <c r="AG190" i="8"/>
  <c r="AG191" i="8"/>
  <c r="AG192" i="8"/>
  <c r="AG193" i="8"/>
  <c r="AG194" i="8"/>
  <c r="AG195" i="8"/>
  <c r="AG196" i="8"/>
  <c r="AG197" i="8"/>
  <c r="AG198" i="8"/>
  <c r="AG199" i="8"/>
  <c r="AG200" i="8"/>
  <c r="AG201" i="8"/>
  <c r="AG202" i="8"/>
  <c r="AG203" i="8"/>
  <c r="AG204" i="8"/>
  <c r="AG205" i="8"/>
  <c r="AG206" i="8"/>
  <c r="AG207" i="8"/>
  <c r="AG208" i="8"/>
  <c r="AG209" i="8"/>
  <c r="AG210" i="8"/>
  <c r="AG211" i="8"/>
  <c r="AG212" i="8"/>
  <c r="AG213" i="8"/>
  <c r="AG214" i="8"/>
  <c r="AG215" i="8"/>
  <c r="AG216" i="8"/>
  <c r="AG217" i="8"/>
  <c r="AG218" i="8"/>
  <c r="AG219" i="8"/>
  <c r="AG220" i="8"/>
  <c r="AG221" i="8"/>
  <c r="AG222" i="8"/>
  <c r="AG223" i="8"/>
  <c r="AG224" i="8"/>
  <c r="AG225" i="8"/>
  <c r="AG226" i="8"/>
  <c r="AG227" i="8"/>
  <c r="AG228" i="8"/>
  <c r="AG229" i="8"/>
  <c r="AG230" i="8"/>
  <c r="AG231" i="8"/>
  <c r="AG232" i="8"/>
  <c r="AG233" i="8"/>
  <c r="AG234" i="8"/>
  <c r="AG235" i="8"/>
  <c r="AG236" i="8"/>
  <c r="AG237" i="8"/>
  <c r="AG238" i="8"/>
  <c r="AG239" i="8"/>
  <c r="AG240" i="8"/>
  <c r="AG241" i="8"/>
  <c r="AG242" i="8"/>
  <c r="AG243" i="8"/>
  <c r="AG244" i="8"/>
  <c r="AG245" i="8"/>
  <c r="AG246" i="8"/>
  <c r="AG247" i="8"/>
  <c r="AG248" i="8"/>
  <c r="AG249" i="8"/>
  <c r="AG250" i="8"/>
  <c r="AG251" i="8"/>
  <c r="AG252" i="8"/>
  <c r="AG253" i="8"/>
  <c r="AG254" i="8"/>
  <c r="AG255" i="8"/>
  <c r="AG256" i="8"/>
  <c r="AG257" i="8"/>
  <c r="AG258" i="8"/>
  <c r="AG259" i="8"/>
  <c r="AG260" i="8"/>
  <c r="AG261" i="8"/>
  <c r="AG262" i="8"/>
  <c r="AG263" i="8"/>
  <c r="AG264" i="8"/>
  <c r="AG265" i="8"/>
  <c r="AG266" i="8"/>
  <c r="AG267" i="8"/>
  <c r="AG268" i="8"/>
  <c r="AG269" i="8"/>
  <c r="AG270" i="8"/>
  <c r="AG271" i="8"/>
  <c r="AG272" i="8"/>
  <c r="AG273" i="8"/>
  <c r="AG274" i="8"/>
  <c r="AG275" i="8"/>
  <c r="AG276" i="8"/>
  <c r="AG277" i="8"/>
  <c r="AG278" i="8"/>
  <c r="AG279" i="8"/>
  <c r="AG280" i="8"/>
  <c r="AG281" i="8"/>
  <c r="AG282" i="8"/>
  <c r="AG283" i="8"/>
  <c r="AG284" i="8"/>
  <c r="AG285" i="8"/>
  <c r="AG286" i="8"/>
  <c r="AG287" i="8"/>
  <c r="AG288" i="8"/>
  <c r="AG289" i="8"/>
  <c r="AG290" i="8"/>
  <c r="AG291" i="8"/>
  <c r="AG292" i="8"/>
  <c r="AG293" i="8"/>
  <c r="AG294" i="8"/>
  <c r="AG295" i="8"/>
  <c r="AG296" i="8"/>
  <c r="AG297" i="8"/>
  <c r="AG298" i="8"/>
  <c r="AG299" i="8"/>
  <c r="AG300" i="8"/>
  <c r="AG301" i="8"/>
  <c r="AG302" i="8"/>
  <c r="AG303" i="8"/>
  <c r="AG304" i="8"/>
  <c r="AG305" i="8"/>
  <c r="AG306" i="8"/>
  <c r="AG307" i="8"/>
  <c r="AG308" i="8"/>
  <c r="AG309" i="8"/>
  <c r="AG310" i="8"/>
  <c r="AG311" i="8"/>
  <c r="AG312" i="8"/>
  <c r="AG313" i="8"/>
  <c r="AG314" i="8"/>
  <c r="AG315" i="8"/>
  <c r="AG316" i="8"/>
  <c r="AG317" i="8"/>
  <c r="AG318" i="8"/>
  <c r="AG319" i="8"/>
  <c r="AG320" i="8"/>
  <c r="AG321" i="8"/>
  <c r="AG322" i="8"/>
  <c r="AG323" i="8"/>
  <c r="AG324" i="8"/>
  <c r="AG325" i="8"/>
  <c r="AG326" i="8"/>
  <c r="AG327" i="8"/>
  <c r="AG328" i="8"/>
  <c r="AG329" i="8"/>
  <c r="AG330" i="8"/>
  <c r="AG331" i="8"/>
  <c r="AG332" i="8"/>
  <c r="AG333" i="8"/>
  <c r="AG334" i="8"/>
  <c r="AG335" i="8"/>
  <c r="AG336" i="8"/>
  <c r="AG337" i="8"/>
  <c r="AG338" i="8"/>
  <c r="AG339" i="8"/>
  <c r="AG340" i="8"/>
  <c r="AG341" i="8"/>
  <c r="AG342" i="8"/>
  <c r="AG343" i="8"/>
  <c r="AG344" i="8"/>
  <c r="AG345" i="8"/>
  <c r="AG346" i="8"/>
  <c r="AG347" i="8"/>
  <c r="AG348" i="8"/>
  <c r="AG349" i="8"/>
  <c r="AG350" i="8"/>
  <c r="AG351" i="8"/>
  <c r="AG352" i="8"/>
  <c r="AG353" i="8"/>
  <c r="AG354" i="8"/>
  <c r="AG355" i="8"/>
  <c r="AG356" i="8"/>
  <c r="AG357" i="8"/>
  <c r="AG358" i="8"/>
  <c r="AG359" i="8"/>
  <c r="AG360" i="8"/>
  <c r="AG361" i="8"/>
  <c r="AG362" i="8"/>
  <c r="AG363" i="8"/>
  <c r="AG364" i="8"/>
  <c r="AG365" i="8"/>
  <c r="AG366" i="8"/>
  <c r="AG367" i="8"/>
  <c r="AG368" i="8"/>
  <c r="AG369" i="8"/>
  <c r="AG370" i="8"/>
  <c r="AG371" i="8"/>
  <c r="AG372" i="8"/>
  <c r="AG373" i="8"/>
  <c r="AG374" i="8"/>
  <c r="AG375" i="8"/>
  <c r="AG376" i="8"/>
  <c r="AG377" i="8"/>
  <c r="AG378" i="8"/>
  <c r="AG379" i="8"/>
  <c r="AG380" i="8"/>
  <c r="AG381" i="8"/>
  <c r="AG382" i="8"/>
  <c r="AG383" i="8"/>
  <c r="AG384" i="8"/>
  <c r="AG385" i="8"/>
  <c r="AG386" i="8"/>
  <c r="AG387" i="8"/>
  <c r="AG388" i="8"/>
  <c r="AG389" i="8"/>
  <c r="AG390" i="8"/>
  <c r="AG391" i="8"/>
  <c r="AG392" i="8"/>
  <c r="AG393" i="8"/>
  <c r="AG394" i="8"/>
  <c r="AG395" i="8"/>
  <c r="AG396" i="8"/>
  <c r="AG397" i="8"/>
  <c r="AG398" i="8"/>
  <c r="AG399" i="8"/>
  <c r="AG400" i="8"/>
  <c r="AG401" i="8"/>
  <c r="AG402" i="8"/>
  <c r="AG403" i="8"/>
  <c r="AG404" i="8"/>
  <c r="AG405" i="8"/>
  <c r="AG406" i="8"/>
  <c r="AG407" i="8"/>
  <c r="AG408" i="8"/>
  <c r="AG409" i="8"/>
  <c r="AG410" i="8"/>
  <c r="AG411" i="8"/>
  <c r="AG412" i="8"/>
  <c r="AG413" i="8"/>
  <c r="AG414" i="8"/>
  <c r="AG415" i="8"/>
  <c r="AG416" i="8"/>
  <c r="AG417" i="8"/>
  <c r="AG418" i="8"/>
  <c r="AG419" i="8"/>
  <c r="AG420" i="8"/>
  <c r="AG421" i="8"/>
  <c r="AG422" i="8"/>
  <c r="AG423" i="8"/>
  <c r="AG424" i="8"/>
  <c r="AG425" i="8"/>
  <c r="AG426" i="8"/>
  <c r="AG427" i="8"/>
  <c r="AG428" i="8"/>
  <c r="AG429" i="8"/>
  <c r="AG430" i="8"/>
  <c r="AG431" i="8"/>
  <c r="AG432" i="8"/>
  <c r="AG433" i="8"/>
  <c r="AG434" i="8"/>
  <c r="AG435" i="8"/>
  <c r="AG436" i="8"/>
  <c r="AG437" i="8"/>
  <c r="AG438" i="8"/>
  <c r="AG439" i="8"/>
  <c r="AG440" i="8"/>
  <c r="AG441" i="8"/>
  <c r="AG442" i="8"/>
  <c r="AG443" i="8"/>
  <c r="AG444" i="8"/>
  <c r="AG445" i="8"/>
  <c r="AG446" i="8"/>
  <c r="AG447" i="8"/>
  <c r="AG448" i="8"/>
  <c r="AG449" i="8"/>
  <c r="AG450" i="8"/>
  <c r="AG451" i="8"/>
  <c r="AG452" i="8"/>
  <c r="AG453" i="8"/>
  <c r="AG454" i="8"/>
  <c r="AG455" i="8"/>
  <c r="AG456" i="8"/>
  <c r="AG457" i="8"/>
  <c r="AG458" i="8"/>
  <c r="AG459" i="8"/>
  <c r="AG460" i="8"/>
  <c r="AG461" i="8"/>
  <c r="AG462" i="8"/>
  <c r="AG463" i="8"/>
  <c r="AG464" i="8"/>
  <c r="AG465" i="8"/>
  <c r="AG466" i="8"/>
  <c r="AG467" i="8"/>
  <c r="AG468" i="8"/>
  <c r="AG469" i="8"/>
  <c r="AG470" i="8"/>
  <c r="AG471" i="8"/>
  <c r="AG472" i="8"/>
  <c r="AG473" i="8"/>
  <c r="AG474" i="8"/>
  <c r="AG475" i="8"/>
  <c r="AG476" i="8"/>
  <c r="AG477" i="8"/>
  <c r="AG478" i="8"/>
  <c r="AG479" i="8"/>
  <c r="AG480" i="8"/>
  <c r="AG481" i="8"/>
  <c r="AG482" i="8"/>
  <c r="AG483" i="8"/>
  <c r="AG484" i="8"/>
  <c r="AG485" i="8"/>
  <c r="AG486" i="8"/>
  <c r="AG487" i="8"/>
  <c r="AG488" i="8"/>
  <c r="AG489" i="8"/>
  <c r="AG490" i="8"/>
  <c r="AG491" i="8"/>
  <c r="AG492" i="8"/>
  <c r="AG493" i="8"/>
  <c r="AG494" i="8"/>
  <c r="AG495" i="8"/>
  <c r="AG496" i="8"/>
  <c r="AG497" i="8"/>
  <c r="AG498" i="8"/>
  <c r="AG499" i="8"/>
  <c r="AG500" i="8"/>
  <c r="AG501" i="8"/>
  <c r="AG502" i="8"/>
  <c r="AG503" i="8"/>
  <c r="AG504" i="8"/>
  <c r="AG505" i="8"/>
  <c r="AG506" i="8"/>
  <c r="AG507" i="8"/>
  <c r="AG508" i="8"/>
  <c r="AG509" i="8"/>
  <c r="AG510" i="8"/>
  <c r="AG511" i="8"/>
  <c r="AG512" i="8"/>
  <c r="AG513" i="8"/>
  <c r="AG514" i="8"/>
  <c r="AG515" i="8"/>
  <c r="AG516" i="8"/>
  <c r="AG517" i="8"/>
  <c r="AG518" i="8"/>
  <c r="AG519" i="8"/>
  <c r="AG520" i="8"/>
  <c r="AG521" i="8"/>
  <c r="AG522" i="8"/>
  <c r="AG523" i="8"/>
  <c r="AG524" i="8"/>
  <c r="AG525" i="8"/>
  <c r="AG526" i="8"/>
  <c r="AG527" i="8"/>
  <c r="AG528" i="8"/>
  <c r="AG529" i="8"/>
  <c r="AG530" i="8"/>
  <c r="AG531" i="8"/>
  <c r="AG532" i="8"/>
  <c r="AG533" i="8"/>
  <c r="AG534" i="8"/>
  <c r="AG535" i="8"/>
  <c r="AG536" i="8"/>
  <c r="AG537" i="8"/>
  <c r="AG538" i="8"/>
  <c r="AG539" i="8"/>
  <c r="AG540" i="8"/>
  <c r="AG541" i="8"/>
  <c r="AG542" i="8"/>
  <c r="AG543" i="8"/>
  <c r="AG544" i="8"/>
  <c r="AG545" i="8"/>
  <c r="AG546" i="8"/>
  <c r="AG547" i="8"/>
  <c r="AG548" i="8"/>
  <c r="AG549" i="8"/>
  <c r="AG550" i="8"/>
  <c r="AG551" i="8"/>
  <c r="AG552" i="8"/>
  <c r="AG553" i="8"/>
  <c r="AG554" i="8"/>
  <c r="AG555" i="8"/>
  <c r="AG556" i="8"/>
  <c r="AG557" i="8"/>
  <c r="AG558" i="8"/>
  <c r="AG559" i="8"/>
  <c r="AG560" i="8"/>
  <c r="AG561" i="8"/>
  <c r="AG562" i="8"/>
  <c r="AG563" i="8"/>
  <c r="AG564" i="8"/>
  <c r="AG565" i="8"/>
  <c r="AG566" i="8"/>
  <c r="AG567" i="8"/>
  <c r="AG568" i="8"/>
  <c r="AG569" i="8"/>
  <c r="AG570" i="8"/>
  <c r="AG571" i="8"/>
  <c r="AG572" i="8"/>
  <c r="AG573" i="8"/>
  <c r="AG574" i="8"/>
  <c r="AG575" i="8"/>
  <c r="AG576" i="8"/>
  <c r="AG577" i="8"/>
  <c r="AG578" i="8"/>
  <c r="AG579" i="8"/>
  <c r="AG580" i="8"/>
  <c r="AG581" i="8"/>
  <c r="AG582" i="8"/>
  <c r="AG583" i="8"/>
  <c r="AG584" i="8"/>
  <c r="AG585" i="8"/>
  <c r="AG586" i="8"/>
  <c r="AG587" i="8"/>
  <c r="AG588" i="8"/>
  <c r="AG589" i="8"/>
  <c r="AG590" i="8"/>
  <c r="AG591" i="8"/>
  <c r="AG592" i="8"/>
  <c r="AG593" i="8"/>
  <c r="AG594" i="8"/>
  <c r="AG595" i="8"/>
  <c r="AG596" i="8"/>
  <c r="AG597" i="8"/>
  <c r="AG598" i="8"/>
  <c r="AG2" i="8"/>
  <c r="AK3" i="8"/>
  <c r="AK4" i="8"/>
  <c r="AK5" i="8"/>
  <c r="AK6" i="8"/>
  <c r="AK7" i="8"/>
  <c r="AK8" i="8"/>
  <c r="AK9" i="8"/>
  <c r="AK10" i="8"/>
  <c r="AK11" i="8"/>
  <c r="AK12" i="8"/>
  <c r="AK13" i="8"/>
  <c r="AK14" i="8"/>
  <c r="AK15" i="8"/>
  <c r="AK16" i="8"/>
  <c r="AK17" i="8"/>
  <c r="AK18" i="8"/>
  <c r="AK19" i="8"/>
  <c r="AK20" i="8"/>
  <c r="AK21" i="8"/>
  <c r="AK22" i="8"/>
  <c r="AK23" i="8"/>
  <c r="AK24" i="8"/>
  <c r="AK25" i="8"/>
  <c r="AK26" i="8"/>
  <c r="AK27" i="8"/>
  <c r="AK28" i="8"/>
  <c r="AK29" i="8"/>
  <c r="AK30" i="8"/>
  <c r="AK31" i="8"/>
  <c r="AK32" i="8"/>
  <c r="AK33" i="8"/>
  <c r="AK34" i="8"/>
  <c r="AK35" i="8"/>
  <c r="AK36" i="8"/>
  <c r="AK37" i="8"/>
  <c r="AK38" i="8"/>
  <c r="AK39" i="8"/>
  <c r="AK40" i="8"/>
  <c r="AK41" i="8"/>
  <c r="AK42" i="8"/>
  <c r="AK43" i="8"/>
  <c r="AK44" i="8"/>
  <c r="AK45" i="8"/>
  <c r="AK46" i="8"/>
  <c r="AK47" i="8"/>
  <c r="AK48" i="8"/>
  <c r="AK49" i="8"/>
  <c r="AK50" i="8"/>
  <c r="AK51" i="8"/>
  <c r="AK52" i="8"/>
  <c r="AK53" i="8"/>
  <c r="AK54" i="8"/>
  <c r="AK55" i="8"/>
  <c r="AK56" i="8"/>
  <c r="AK57" i="8"/>
  <c r="AK58" i="8"/>
  <c r="AK59" i="8"/>
  <c r="AK60" i="8"/>
  <c r="AK61" i="8"/>
  <c r="AK62" i="8"/>
  <c r="AK63" i="8"/>
  <c r="AK64" i="8"/>
  <c r="AK65" i="8"/>
  <c r="AK66" i="8"/>
  <c r="AK67" i="8"/>
  <c r="AK68" i="8"/>
  <c r="AK69" i="8"/>
  <c r="AK70" i="8"/>
  <c r="AK71" i="8"/>
  <c r="AK72" i="8"/>
  <c r="AK73" i="8"/>
  <c r="AK74" i="8"/>
  <c r="AK75" i="8"/>
  <c r="AK76" i="8"/>
  <c r="AK77" i="8"/>
  <c r="AK78" i="8"/>
  <c r="AK79" i="8"/>
  <c r="AK80" i="8"/>
  <c r="AK81" i="8"/>
  <c r="AK82" i="8"/>
  <c r="AK83" i="8"/>
  <c r="AK84" i="8"/>
  <c r="AK85" i="8"/>
  <c r="AK86" i="8"/>
  <c r="AK87" i="8"/>
  <c r="AK88" i="8"/>
  <c r="AK89" i="8"/>
  <c r="AK90" i="8"/>
  <c r="AK91" i="8"/>
  <c r="AK92" i="8"/>
  <c r="AK93" i="8"/>
  <c r="AK94" i="8"/>
  <c r="AK95" i="8"/>
  <c r="AK96" i="8"/>
  <c r="AK97" i="8"/>
  <c r="AK98" i="8"/>
  <c r="AK99" i="8"/>
  <c r="AK100" i="8"/>
  <c r="AK101" i="8"/>
  <c r="AK102" i="8"/>
  <c r="AK103" i="8"/>
  <c r="AK104" i="8"/>
  <c r="AK105" i="8"/>
  <c r="AK106" i="8"/>
  <c r="AK107" i="8"/>
  <c r="AK108" i="8"/>
  <c r="AK109" i="8"/>
  <c r="AK110" i="8"/>
  <c r="AK111" i="8"/>
  <c r="AK112" i="8"/>
  <c r="AK113" i="8"/>
  <c r="AK114" i="8"/>
  <c r="AK115" i="8"/>
  <c r="AK116" i="8"/>
  <c r="AK117" i="8"/>
  <c r="AK118" i="8"/>
  <c r="AK119" i="8"/>
  <c r="AK120" i="8"/>
  <c r="AK121" i="8"/>
  <c r="AK122" i="8"/>
  <c r="AK123" i="8"/>
  <c r="AK124" i="8"/>
  <c r="AK125" i="8"/>
  <c r="AK126" i="8"/>
  <c r="AK127" i="8"/>
  <c r="AK128" i="8"/>
  <c r="AK129" i="8"/>
  <c r="AK130" i="8"/>
  <c r="AK131" i="8"/>
  <c r="AK132" i="8"/>
  <c r="AK133" i="8"/>
  <c r="AK134" i="8"/>
  <c r="AK135" i="8"/>
  <c r="AK136" i="8"/>
  <c r="AK137" i="8"/>
  <c r="AK138" i="8"/>
  <c r="AK139" i="8"/>
  <c r="AK140" i="8"/>
  <c r="AK141" i="8"/>
  <c r="AK142" i="8"/>
  <c r="AK143" i="8"/>
  <c r="AK144" i="8"/>
  <c r="AK145" i="8"/>
  <c r="AK146" i="8"/>
  <c r="AK147" i="8"/>
  <c r="AK148" i="8"/>
  <c r="AK149" i="8"/>
  <c r="AK150" i="8"/>
  <c r="AK151" i="8"/>
  <c r="AK152" i="8"/>
  <c r="AK153" i="8"/>
  <c r="AK154" i="8"/>
  <c r="AK155" i="8"/>
  <c r="AK156" i="8"/>
  <c r="AK157" i="8"/>
  <c r="AK158" i="8"/>
  <c r="AK159" i="8"/>
  <c r="AK160" i="8"/>
  <c r="AK161" i="8"/>
  <c r="AK162" i="8"/>
  <c r="AK163" i="8"/>
  <c r="AK164" i="8"/>
  <c r="AK165" i="8"/>
  <c r="AK166" i="8"/>
  <c r="AK167" i="8"/>
  <c r="AK168" i="8"/>
  <c r="AK169" i="8"/>
  <c r="AK170" i="8"/>
  <c r="AK171" i="8"/>
  <c r="AK172" i="8"/>
  <c r="AK173" i="8"/>
  <c r="AK174" i="8"/>
  <c r="AK175" i="8"/>
  <c r="AK176" i="8"/>
  <c r="AK177" i="8"/>
  <c r="AK178" i="8"/>
  <c r="AK179" i="8"/>
  <c r="AK180" i="8"/>
  <c r="AK181" i="8"/>
  <c r="AK182" i="8"/>
  <c r="AK183" i="8"/>
  <c r="AK184" i="8"/>
  <c r="AK185" i="8"/>
  <c r="AK186" i="8"/>
  <c r="AK187" i="8"/>
  <c r="AK188" i="8"/>
  <c r="AK189" i="8"/>
  <c r="AK190" i="8"/>
  <c r="AK191" i="8"/>
  <c r="AK192" i="8"/>
  <c r="AK193" i="8"/>
  <c r="AK194" i="8"/>
  <c r="AK195" i="8"/>
  <c r="AK196" i="8"/>
  <c r="AK197" i="8"/>
  <c r="AK198" i="8"/>
  <c r="AK199" i="8"/>
  <c r="AK200" i="8"/>
  <c r="AK201" i="8"/>
  <c r="AK202" i="8"/>
  <c r="AK203" i="8"/>
  <c r="AK204" i="8"/>
  <c r="AK205" i="8"/>
  <c r="AK206" i="8"/>
  <c r="AK207" i="8"/>
  <c r="AK208" i="8"/>
  <c r="AK209" i="8"/>
  <c r="AK210" i="8"/>
  <c r="AK211" i="8"/>
  <c r="AK212" i="8"/>
  <c r="AK213" i="8"/>
  <c r="AK214" i="8"/>
  <c r="AK215" i="8"/>
  <c r="AK216" i="8"/>
  <c r="AK217" i="8"/>
  <c r="AK218" i="8"/>
  <c r="AK219" i="8"/>
  <c r="AK220" i="8"/>
  <c r="AK221" i="8"/>
  <c r="AK222" i="8"/>
  <c r="AK223" i="8"/>
  <c r="AK224" i="8"/>
  <c r="AK225" i="8"/>
  <c r="AK226" i="8"/>
  <c r="AK227" i="8"/>
  <c r="AK228" i="8"/>
  <c r="AK229" i="8"/>
  <c r="AK230" i="8"/>
  <c r="AK231" i="8"/>
  <c r="AK232" i="8"/>
  <c r="AK233" i="8"/>
  <c r="AK234" i="8"/>
  <c r="AK235" i="8"/>
  <c r="AK236" i="8"/>
  <c r="AK237" i="8"/>
  <c r="AK238" i="8"/>
  <c r="AK239" i="8"/>
  <c r="AK240" i="8"/>
  <c r="AK241" i="8"/>
  <c r="AK242" i="8"/>
  <c r="AK243" i="8"/>
  <c r="AK244" i="8"/>
  <c r="AK245" i="8"/>
  <c r="AK246" i="8"/>
  <c r="AK247" i="8"/>
  <c r="AK248" i="8"/>
  <c r="AK249" i="8"/>
  <c r="AK250" i="8"/>
  <c r="AK251" i="8"/>
  <c r="AK252" i="8"/>
  <c r="AK253" i="8"/>
  <c r="AK254" i="8"/>
  <c r="AK255" i="8"/>
  <c r="AK256" i="8"/>
  <c r="AK257" i="8"/>
  <c r="AK258" i="8"/>
  <c r="AK259" i="8"/>
  <c r="AK260" i="8"/>
  <c r="AK261" i="8"/>
  <c r="AK262" i="8"/>
  <c r="AK263" i="8"/>
  <c r="AK264" i="8"/>
  <c r="AK265" i="8"/>
  <c r="AK266" i="8"/>
  <c r="AK267" i="8"/>
  <c r="AK268" i="8"/>
  <c r="AK269" i="8"/>
  <c r="AK270" i="8"/>
  <c r="AK271" i="8"/>
  <c r="AK272" i="8"/>
  <c r="AK273" i="8"/>
  <c r="AK274" i="8"/>
  <c r="AK275" i="8"/>
  <c r="AK276" i="8"/>
  <c r="AK277" i="8"/>
  <c r="AK278" i="8"/>
  <c r="AK279" i="8"/>
  <c r="AK280" i="8"/>
  <c r="AK281" i="8"/>
  <c r="AK282" i="8"/>
  <c r="AK283" i="8"/>
  <c r="AK284" i="8"/>
  <c r="AK285" i="8"/>
  <c r="AK286" i="8"/>
  <c r="AK287" i="8"/>
  <c r="AK288" i="8"/>
  <c r="AK289" i="8"/>
  <c r="AK290" i="8"/>
  <c r="AK291" i="8"/>
  <c r="AK292" i="8"/>
  <c r="AK293" i="8"/>
  <c r="AK294" i="8"/>
  <c r="AK295" i="8"/>
  <c r="AK296" i="8"/>
  <c r="AK297" i="8"/>
  <c r="AK298" i="8"/>
  <c r="AK299" i="8"/>
  <c r="AK300" i="8"/>
  <c r="AK301" i="8"/>
  <c r="AK302" i="8"/>
  <c r="AK303" i="8"/>
  <c r="AK304" i="8"/>
  <c r="AK305" i="8"/>
  <c r="AK306" i="8"/>
  <c r="AK307" i="8"/>
  <c r="AK308" i="8"/>
  <c r="AK309" i="8"/>
  <c r="AK310" i="8"/>
  <c r="AK311" i="8"/>
  <c r="AK312" i="8"/>
  <c r="AK313" i="8"/>
  <c r="AK314" i="8"/>
  <c r="AK315" i="8"/>
  <c r="AK316" i="8"/>
  <c r="AK317" i="8"/>
  <c r="AK318" i="8"/>
  <c r="AK319" i="8"/>
  <c r="AK320" i="8"/>
  <c r="AK321" i="8"/>
  <c r="AK322" i="8"/>
  <c r="AK323" i="8"/>
  <c r="AK324" i="8"/>
  <c r="AK325" i="8"/>
  <c r="AK326" i="8"/>
  <c r="AK327" i="8"/>
  <c r="AK328" i="8"/>
  <c r="AK329" i="8"/>
  <c r="AK330" i="8"/>
  <c r="AK331" i="8"/>
  <c r="AK332" i="8"/>
  <c r="AK333" i="8"/>
  <c r="AK334" i="8"/>
  <c r="AK335" i="8"/>
  <c r="AK336" i="8"/>
  <c r="AK337" i="8"/>
  <c r="AK338" i="8"/>
  <c r="AK339" i="8"/>
  <c r="AK340" i="8"/>
  <c r="AK341" i="8"/>
  <c r="AK342" i="8"/>
  <c r="AK343" i="8"/>
  <c r="AK344" i="8"/>
  <c r="AK345" i="8"/>
  <c r="AK346" i="8"/>
  <c r="AK347" i="8"/>
  <c r="AK348" i="8"/>
  <c r="AK349" i="8"/>
  <c r="AK350" i="8"/>
  <c r="AK351" i="8"/>
  <c r="AK352" i="8"/>
  <c r="AK353" i="8"/>
  <c r="AK354" i="8"/>
  <c r="AK355" i="8"/>
  <c r="AK356" i="8"/>
  <c r="AK357" i="8"/>
  <c r="AK358" i="8"/>
  <c r="AK359" i="8"/>
  <c r="AK360" i="8"/>
  <c r="AK361" i="8"/>
  <c r="AK362" i="8"/>
  <c r="AK363" i="8"/>
  <c r="AK364" i="8"/>
  <c r="AK365" i="8"/>
  <c r="AK366" i="8"/>
  <c r="AK367" i="8"/>
  <c r="AK368" i="8"/>
  <c r="AK369" i="8"/>
  <c r="AK370" i="8"/>
  <c r="AK371" i="8"/>
  <c r="AK372" i="8"/>
  <c r="AK373" i="8"/>
  <c r="AK374" i="8"/>
  <c r="AK375" i="8"/>
  <c r="AK376" i="8"/>
  <c r="AK377" i="8"/>
  <c r="AK378" i="8"/>
  <c r="AK379" i="8"/>
  <c r="AK380" i="8"/>
  <c r="AK381" i="8"/>
  <c r="AK382" i="8"/>
  <c r="AK383" i="8"/>
  <c r="AK384" i="8"/>
  <c r="AK385" i="8"/>
  <c r="AK386" i="8"/>
  <c r="AK387" i="8"/>
  <c r="AK388" i="8"/>
  <c r="AK389" i="8"/>
  <c r="AK390" i="8"/>
  <c r="AK391" i="8"/>
  <c r="AK392" i="8"/>
  <c r="AK393" i="8"/>
  <c r="AK394" i="8"/>
  <c r="AK395" i="8"/>
  <c r="AK396" i="8"/>
  <c r="AK397" i="8"/>
  <c r="AK398" i="8"/>
  <c r="AK399" i="8"/>
  <c r="AK400" i="8"/>
  <c r="AK401" i="8"/>
  <c r="AK402" i="8"/>
  <c r="AK403" i="8"/>
  <c r="AK404" i="8"/>
  <c r="AK405" i="8"/>
  <c r="AK406" i="8"/>
  <c r="AK407" i="8"/>
  <c r="AK408" i="8"/>
  <c r="AK409" i="8"/>
  <c r="AK410" i="8"/>
  <c r="AK411" i="8"/>
  <c r="AK412" i="8"/>
  <c r="AK413" i="8"/>
  <c r="AK414" i="8"/>
  <c r="AK415" i="8"/>
  <c r="AK416" i="8"/>
  <c r="AK417" i="8"/>
  <c r="AK418" i="8"/>
  <c r="AK419" i="8"/>
  <c r="AK420" i="8"/>
  <c r="AK421" i="8"/>
  <c r="AK422" i="8"/>
  <c r="AK423" i="8"/>
  <c r="AK424" i="8"/>
  <c r="AK425" i="8"/>
  <c r="AK426" i="8"/>
  <c r="AK427" i="8"/>
  <c r="AK428" i="8"/>
  <c r="AK429" i="8"/>
  <c r="AK430" i="8"/>
  <c r="AK431" i="8"/>
  <c r="AK432" i="8"/>
  <c r="AK433" i="8"/>
  <c r="AK434" i="8"/>
  <c r="AK435" i="8"/>
  <c r="AK436" i="8"/>
  <c r="AK437" i="8"/>
  <c r="AK438" i="8"/>
  <c r="AK439" i="8"/>
  <c r="AK440" i="8"/>
  <c r="AK441" i="8"/>
  <c r="AK442" i="8"/>
  <c r="AK443" i="8"/>
  <c r="AK444" i="8"/>
  <c r="AK445" i="8"/>
  <c r="AK446" i="8"/>
  <c r="AK447" i="8"/>
  <c r="AK448" i="8"/>
  <c r="AK449" i="8"/>
  <c r="AK450" i="8"/>
  <c r="AK451" i="8"/>
  <c r="AK452" i="8"/>
  <c r="AK453" i="8"/>
  <c r="AK454" i="8"/>
  <c r="AK455" i="8"/>
  <c r="AK456" i="8"/>
  <c r="AK457" i="8"/>
  <c r="AK458" i="8"/>
  <c r="AK459" i="8"/>
  <c r="AK460" i="8"/>
  <c r="AK461" i="8"/>
  <c r="AK462" i="8"/>
  <c r="AK463" i="8"/>
  <c r="AK464" i="8"/>
  <c r="AK465" i="8"/>
  <c r="AK466" i="8"/>
  <c r="AK467" i="8"/>
  <c r="AK468" i="8"/>
  <c r="AK469" i="8"/>
  <c r="AK470" i="8"/>
  <c r="AK471" i="8"/>
  <c r="AK472" i="8"/>
  <c r="AK473" i="8"/>
  <c r="AK474" i="8"/>
  <c r="AK475" i="8"/>
  <c r="AK476" i="8"/>
  <c r="AK477" i="8"/>
  <c r="AK478" i="8"/>
  <c r="AK479" i="8"/>
  <c r="AK480" i="8"/>
  <c r="AK481" i="8"/>
  <c r="AK482" i="8"/>
  <c r="AK483" i="8"/>
  <c r="AK484" i="8"/>
  <c r="AK485" i="8"/>
  <c r="AK486" i="8"/>
  <c r="AK487" i="8"/>
  <c r="AK488" i="8"/>
  <c r="AK489" i="8"/>
  <c r="AK490" i="8"/>
  <c r="AK491" i="8"/>
  <c r="AK492" i="8"/>
  <c r="AK493" i="8"/>
  <c r="AK494" i="8"/>
  <c r="AK495" i="8"/>
  <c r="AK496" i="8"/>
  <c r="AK497" i="8"/>
  <c r="AK498" i="8"/>
  <c r="AK499" i="8"/>
  <c r="AK500" i="8"/>
  <c r="AK501" i="8"/>
  <c r="AK502" i="8"/>
  <c r="AK503" i="8"/>
  <c r="AK504" i="8"/>
  <c r="AK505" i="8"/>
  <c r="AK506" i="8"/>
  <c r="AK507" i="8"/>
  <c r="AK508" i="8"/>
  <c r="AK509" i="8"/>
  <c r="AK510" i="8"/>
  <c r="AK511" i="8"/>
  <c r="AK512" i="8"/>
  <c r="AK513" i="8"/>
  <c r="AK514" i="8"/>
  <c r="AK515" i="8"/>
  <c r="AK516" i="8"/>
  <c r="AK517" i="8"/>
  <c r="AK518" i="8"/>
  <c r="AK519" i="8"/>
  <c r="AK520" i="8"/>
  <c r="AK521" i="8"/>
  <c r="AK522" i="8"/>
  <c r="AK523" i="8"/>
  <c r="AK524" i="8"/>
  <c r="AK525" i="8"/>
  <c r="AK526" i="8"/>
  <c r="AK527" i="8"/>
  <c r="AK528" i="8"/>
  <c r="AK529" i="8"/>
  <c r="AK530" i="8"/>
  <c r="AK531" i="8"/>
  <c r="AK532" i="8"/>
  <c r="AK533" i="8"/>
  <c r="AK534" i="8"/>
  <c r="AK535" i="8"/>
  <c r="AK536" i="8"/>
  <c r="AK537" i="8"/>
  <c r="AK538" i="8"/>
  <c r="AK539" i="8"/>
  <c r="AK540" i="8"/>
  <c r="AK541" i="8"/>
  <c r="AK542" i="8"/>
  <c r="AK543" i="8"/>
  <c r="AK544" i="8"/>
  <c r="AK545" i="8"/>
  <c r="AK546" i="8"/>
  <c r="AK547" i="8"/>
  <c r="AK548" i="8"/>
  <c r="AK549" i="8"/>
  <c r="AK550" i="8"/>
  <c r="AK551" i="8"/>
  <c r="AK552" i="8"/>
  <c r="AK553" i="8"/>
  <c r="AK554" i="8"/>
  <c r="AK555" i="8"/>
  <c r="AK556" i="8"/>
  <c r="AK557" i="8"/>
  <c r="AK558" i="8"/>
  <c r="AK559" i="8"/>
  <c r="AK560" i="8"/>
  <c r="AK561" i="8"/>
  <c r="AK562" i="8"/>
  <c r="AK563" i="8"/>
  <c r="AK564" i="8"/>
  <c r="AK565" i="8"/>
  <c r="AK566" i="8"/>
  <c r="AK567" i="8"/>
  <c r="AK568" i="8"/>
  <c r="AK569" i="8"/>
  <c r="AK570" i="8"/>
  <c r="AK571" i="8"/>
  <c r="AK572" i="8"/>
  <c r="AK573" i="8"/>
  <c r="AK574" i="8"/>
  <c r="AK575" i="8"/>
  <c r="AK576" i="8"/>
  <c r="AK577" i="8"/>
  <c r="AK578" i="8"/>
  <c r="AK579" i="8"/>
  <c r="AK580" i="8"/>
  <c r="AK581" i="8"/>
  <c r="AK582" i="8"/>
  <c r="AK583" i="8"/>
  <c r="AK584" i="8"/>
  <c r="AK585" i="8"/>
  <c r="AK586" i="8"/>
  <c r="AK587" i="8"/>
  <c r="AK588" i="8"/>
  <c r="AK589" i="8"/>
  <c r="AK590" i="8"/>
  <c r="AK591" i="8"/>
  <c r="AK592" i="8"/>
  <c r="AK593" i="8"/>
  <c r="AK594" i="8"/>
  <c r="AK595" i="8"/>
  <c r="AK596" i="8"/>
  <c r="AK597" i="8"/>
  <c r="AK598" i="8"/>
  <c r="AK2" i="8"/>
  <c r="AO3" i="8"/>
  <c r="AO4" i="8"/>
  <c r="AO5" i="8"/>
  <c r="AO6" i="8"/>
  <c r="AO7" i="8"/>
  <c r="AO8" i="8"/>
  <c r="AO9" i="8"/>
  <c r="AO10" i="8"/>
  <c r="AO11" i="8"/>
  <c r="AO12" i="8"/>
  <c r="AO13" i="8"/>
  <c r="AO14" i="8"/>
  <c r="AO15" i="8"/>
  <c r="AO16" i="8"/>
  <c r="AO17" i="8"/>
  <c r="AO18" i="8"/>
  <c r="AO19" i="8"/>
  <c r="AO20" i="8"/>
  <c r="AO21" i="8"/>
  <c r="AO22" i="8"/>
  <c r="AO23" i="8"/>
  <c r="AO24" i="8"/>
  <c r="AO25" i="8"/>
  <c r="AO26" i="8"/>
  <c r="AO27" i="8"/>
  <c r="AO28" i="8"/>
  <c r="AO29" i="8"/>
  <c r="AO30" i="8"/>
  <c r="AO31" i="8"/>
  <c r="AO32" i="8"/>
  <c r="AO33" i="8"/>
  <c r="AO34" i="8"/>
  <c r="AO35" i="8"/>
  <c r="AO36" i="8"/>
  <c r="AO37" i="8"/>
  <c r="AO38" i="8"/>
  <c r="AO39" i="8"/>
  <c r="AO40" i="8"/>
  <c r="AO41" i="8"/>
  <c r="AO42" i="8"/>
  <c r="AO43" i="8"/>
  <c r="AO44" i="8"/>
  <c r="AO45" i="8"/>
  <c r="AO46" i="8"/>
  <c r="AO47" i="8"/>
  <c r="AO48" i="8"/>
  <c r="AO49" i="8"/>
  <c r="AO50" i="8"/>
  <c r="AO51" i="8"/>
  <c r="AO52" i="8"/>
  <c r="AO53" i="8"/>
  <c r="AO54" i="8"/>
  <c r="AO55" i="8"/>
  <c r="AO56" i="8"/>
  <c r="AO57" i="8"/>
  <c r="AO58" i="8"/>
  <c r="AO59" i="8"/>
  <c r="AO60" i="8"/>
  <c r="AO61" i="8"/>
  <c r="AO62" i="8"/>
  <c r="AO63" i="8"/>
  <c r="AO64" i="8"/>
  <c r="AO65" i="8"/>
  <c r="AO66" i="8"/>
  <c r="AO67" i="8"/>
  <c r="AO68" i="8"/>
  <c r="AO69" i="8"/>
  <c r="AO70" i="8"/>
  <c r="AO71" i="8"/>
  <c r="AO72" i="8"/>
  <c r="AO73" i="8"/>
  <c r="AO74" i="8"/>
  <c r="AO75" i="8"/>
  <c r="AO76" i="8"/>
  <c r="AO77" i="8"/>
  <c r="AO78" i="8"/>
  <c r="AO79" i="8"/>
  <c r="AO80" i="8"/>
  <c r="AO81" i="8"/>
  <c r="AO82" i="8"/>
  <c r="AO83" i="8"/>
  <c r="AO84" i="8"/>
  <c r="AO85" i="8"/>
  <c r="AO86" i="8"/>
  <c r="AO87" i="8"/>
  <c r="AO88" i="8"/>
  <c r="AO89" i="8"/>
  <c r="AO90" i="8"/>
  <c r="AO91" i="8"/>
  <c r="AO92" i="8"/>
  <c r="AO93" i="8"/>
  <c r="AO94" i="8"/>
  <c r="AO95" i="8"/>
  <c r="AO96" i="8"/>
  <c r="AO97" i="8"/>
  <c r="AO98" i="8"/>
  <c r="AO99" i="8"/>
  <c r="AO100" i="8"/>
  <c r="AO101" i="8"/>
  <c r="AO102" i="8"/>
  <c r="AO103" i="8"/>
  <c r="AO104" i="8"/>
  <c r="AO105" i="8"/>
  <c r="AO106" i="8"/>
  <c r="AO107" i="8"/>
  <c r="AO108" i="8"/>
  <c r="AO109" i="8"/>
  <c r="AO110" i="8"/>
  <c r="AO111" i="8"/>
  <c r="AO112" i="8"/>
  <c r="AO113" i="8"/>
  <c r="AO114" i="8"/>
  <c r="AO115" i="8"/>
  <c r="AO116" i="8"/>
  <c r="AO117" i="8"/>
  <c r="AO118" i="8"/>
  <c r="AO119" i="8"/>
  <c r="AO120" i="8"/>
  <c r="AO121" i="8"/>
  <c r="AO122" i="8"/>
  <c r="AO123" i="8"/>
  <c r="AO124" i="8"/>
  <c r="AO125" i="8"/>
  <c r="AO126" i="8"/>
  <c r="AO127" i="8"/>
  <c r="AO128" i="8"/>
  <c r="AO129" i="8"/>
  <c r="AO130" i="8"/>
  <c r="AO131" i="8"/>
  <c r="AO132" i="8"/>
  <c r="AO133" i="8"/>
  <c r="AO134" i="8"/>
  <c r="AO135" i="8"/>
  <c r="AO136" i="8"/>
  <c r="AO137" i="8"/>
  <c r="AO138" i="8"/>
  <c r="AO139" i="8"/>
  <c r="AO140" i="8"/>
  <c r="AO141" i="8"/>
  <c r="AO142" i="8"/>
  <c r="AO143" i="8"/>
  <c r="AO144" i="8"/>
  <c r="AO145" i="8"/>
  <c r="AO146" i="8"/>
  <c r="AO147" i="8"/>
  <c r="AO148" i="8"/>
  <c r="AO149" i="8"/>
  <c r="AO150" i="8"/>
  <c r="AO151" i="8"/>
  <c r="AO152" i="8"/>
  <c r="AO153" i="8"/>
  <c r="AO154" i="8"/>
  <c r="AO155" i="8"/>
  <c r="AO156" i="8"/>
  <c r="AO157" i="8"/>
  <c r="AO158" i="8"/>
  <c r="AO159" i="8"/>
  <c r="AO160" i="8"/>
  <c r="AO161" i="8"/>
  <c r="AO162" i="8"/>
  <c r="AO163" i="8"/>
  <c r="AO164" i="8"/>
  <c r="AO165" i="8"/>
  <c r="AO166" i="8"/>
  <c r="AO167" i="8"/>
  <c r="AO168" i="8"/>
  <c r="AO169" i="8"/>
  <c r="AO170" i="8"/>
  <c r="AO171" i="8"/>
  <c r="AO172" i="8"/>
  <c r="AO173" i="8"/>
  <c r="AO174" i="8"/>
  <c r="AO175" i="8"/>
  <c r="AO176" i="8"/>
  <c r="AO177" i="8"/>
  <c r="AO178" i="8"/>
  <c r="AO179" i="8"/>
  <c r="AO180" i="8"/>
  <c r="AO181" i="8"/>
  <c r="AO182" i="8"/>
  <c r="AO183" i="8"/>
  <c r="AO184" i="8"/>
  <c r="AO185" i="8"/>
  <c r="AO186" i="8"/>
  <c r="AO187" i="8"/>
  <c r="AO188" i="8"/>
  <c r="AO189" i="8"/>
  <c r="AO190" i="8"/>
  <c r="AO191" i="8"/>
  <c r="AO192" i="8"/>
  <c r="AO193" i="8"/>
  <c r="AO194" i="8"/>
  <c r="AO195" i="8"/>
  <c r="AO196" i="8"/>
  <c r="AO197" i="8"/>
  <c r="AO198" i="8"/>
  <c r="AO199" i="8"/>
  <c r="AO200" i="8"/>
  <c r="AO201" i="8"/>
  <c r="AO202" i="8"/>
  <c r="AO203" i="8"/>
  <c r="AO204" i="8"/>
  <c r="AO205" i="8"/>
  <c r="AO206" i="8"/>
  <c r="AO207" i="8"/>
  <c r="AO208" i="8"/>
  <c r="AO209" i="8"/>
  <c r="AO210" i="8"/>
  <c r="AO211" i="8"/>
  <c r="AO212" i="8"/>
  <c r="AO213" i="8"/>
  <c r="AO214" i="8"/>
  <c r="AO215" i="8"/>
  <c r="AO216" i="8"/>
  <c r="AO217" i="8"/>
  <c r="AO218" i="8"/>
  <c r="AO219" i="8"/>
  <c r="AO220" i="8"/>
  <c r="AO221" i="8"/>
  <c r="AO222" i="8"/>
  <c r="AO223" i="8"/>
  <c r="AO224" i="8"/>
  <c r="AO225" i="8"/>
  <c r="AO226" i="8"/>
  <c r="AO227" i="8"/>
  <c r="AO228" i="8"/>
  <c r="AO229" i="8"/>
  <c r="AO230" i="8"/>
  <c r="AO231" i="8"/>
  <c r="AO232" i="8"/>
  <c r="AO233" i="8"/>
  <c r="AO234" i="8"/>
  <c r="AO235" i="8"/>
  <c r="AO236" i="8"/>
  <c r="AO237" i="8"/>
  <c r="AO238" i="8"/>
  <c r="AO239" i="8"/>
  <c r="AO240" i="8"/>
  <c r="AO241" i="8"/>
  <c r="AO242" i="8"/>
  <c r="AO243" i="8"/>
  <c r="AO244" i="8"/>
  <c r="AO245" i="8"/>
  <c r="AO246" i="8"/>
  <c r="AO247" i="8"/>
  <c r="AO248" i="8"/>
  <c r="AO249" i="8"/>
  <c r="AO250" i="8"/>
  <c r="AO251" i="8"/>
  <c r="AO252" i="8"/>
  <c r="AO253" i="8"/>
  <c r="AO254" i="8"/>
  <c r="AO255" i="8"/>
  <c r="AO256" i="8"/>
  <c r="AO257" i="8"/>
  <c r="AO258" i="8"/>
  <c r="AO259" i="8"/>
  <c r="AO260" i="8"/>
  <c r="AO261" i="8"/>
  <c r="AO262" i="8"/>
  <c r="AO263" i="8"/>
  <c r="AO264" i="8"/>
  <c r="AO265" i="8"/>
  <c r="AO266" i="8"/>
  <c r="AO267" i="8"/>
  <c r="AO268" i="8"/>
  <c r="AO269" i="8"/>
  <c r="AO270" i="8"/>
  <c r="AO271" i="8"/>
  <c r="AO272" i="8"/>
  <c r="AO273" i="8"/>
  <c r="AO274" i="8"/>
  <c r="AO275" i="8"/>
  <c r="AO276" i="8"/>
  <c r="AO277" i="8"/>
  <c r="AO278" i="8"/>
  <c r="AO279" i="8"/>
  <c r="AO280" i="8"/>
  <c r="AO281" i="8"/>
  <c r="AO282" i="8"/>
  <c r="AO283" i="8"/>
  <c r="AO284" i="8"/>
  <c r="AO285" i="8"/>
  <c r="AO286" i="8"/>
  <c r="AO287" i="8"/>
  <c r="AO288" i="8"/>
  <c r="AO289" i="8"/>
  <c r="AO290" i="8"/>
  <c r="AO291" i="8"/>
  <c r="AO292" i="8"/>
  <c r="AO293" i="8"/>
  <c r="AO294" i="8"/>
  <c r="AO295" i="8"/>
  <c r="AO296" i="8"/>
  <c r="AO297" i="8"/>
  <c r="AO298" i="8"/>
  <c r="AO299" i="8"/>
  <c r="AO300" i="8"/>
  <c r="AO301" i="8"/>
  <c r="AO302" i="8"/>
  <c r="AO303" i="8"/>
  <c r="AO304" i="8"/>
  <c r="AO305" i="8"/>
  <c r="AO306" i="8"/>
  <c r="AO307" i="8"/>
  <c r="AO308" i="8"/>
  <c r="AO309" i="8"/>
  <c r="AO310" i="8"/>
  <c r="AO311" i="8"/>
  <c r="AO312" i="8"/>
  <c r="AO313" i="8"/>
  <c r="AO314" i="8"/>
  <c r="AO315" i="8"/>
  <c r="AO316" i="8"/>
  <c r="AO317" i="8"/>
  <c r="AO318" i="8"/>
  <c r="AO319" i="8"/>
  <c r="AO320" i="8"/>
  <c r="AO321" i="8"/>
  <c r="AO322" i="8"/>
  <c r="AO323" i="8"/>
  <c r="AO324" i="8"/>
  <c r="AO325" i="8"/>
  <c r="AO326" i="8"/>
  <c r="AO327" i="8"/>
  <c r="AO328" i="8"/>
  <c r="AO329" i="8"/>
  <c r="AO330" i="8"/>
  <c r="AO331" i="8"/>
  <c r="AO332" i="8"/>
  <c r="AO333" i="8"/>
  <c r="AO334" i="8"/>
  <c r="AO335" i="8"/>
  <c r="AO336" i="8"/>
  <c r="AO337" i="8"/>
  <c r="AO338" i="8"/>
  <c r="AO339" i="8"/>
  <c r="AO340" i="8"/>
  <c r="AO341" i="8"/>
  <c r="AO342" i="8"/>
  <c r="AO343" i="8"/>
  <c r="AO344" i="8"/>
  <c r="AO345" i="8"/>
  <c r="AO346" i="8"/>
  <c r="AO347" i="8"/>
  <c r="AO348" i="8"/>
  <c r="AO349" i="8"/>
  <c r="AO350" i="8"/>
  <c r="AO351" i="8"/>
  <c r="AO352" i="8"/>
  <c r="AO353" i="8"/>
  <c r="AO354" i="8"/>
  <c r="AO355" i="8"/>
  <c r="AO356" i="8"/>
  <c r="AO357" i="8"/>
  <c r="AO358" i="8"/>
  <c r="AO359" i="8"/>
  <c r="AO360" i="8"/>
  <c r="AO361" i="8"/>
  <c r="AO362" i="8"/>
  <c r="AO363" i="8"/>
  <c r="AO364" i="8"/>
  <c r="AO365" i="8"/>
  <c r="AO366" i="8"/>
  <c r="AO367" i="8"/>
  <c r="AO368" i="8"/>
  <c r="AO369" i="8"/>
  <c r="AO370" i="8"/>
  <c r="AO371" i="8"/>
  <c r="AO372" i="8"/>
  <c r="AO373" i="8"/>
  <c r="AO374" i="8"/>
  <c r="AO375" i="8"/>
  <c r="AO376" i="8"/>
  <c r="AO377" i="8"/>
  <c r="AO378" i="8"/>
  <c r="AO379" i="8"/>
  <c r="AO380" i="8"/>
  <c r="AO381" i="8"/>
  <c r="AO382" i="8"/>
  <c r="AO383" i="8"/>
  <c r="AO384" i="8"/>
  <c r="AO385" i="8"/>
  <c r="AO386" i="8"/>
  <c r="AO387" i="8"/>
  <c r="AO388" i="8"/>
  <c r="AO389" i="8"/>
  <c r="AO390" i="8"/>
  <c r="AO391" i="8"/>
  <c r="AO392" i="8"/>
  <c r="AO393" i="8"/>
  <c r="AO394" i="8"/>
  <c r="AO395" i="8"/>
  <c r="AO396" i="8"/>
  <c r="AO397" i="8"/>
  <c r="AO398" i="8"/>
  <c r="AO399" i="8"/>
  <c r="AO400" i="8"/>
  <c r="AO401" i="8"/>
  <c r="AO402" i="8"/>
  <c r="AO403" i="8"/>
  <c r="AO404" i="8"/>
  <c r="AO405" i="8"/>
  <c r="AO406" i="8"/>
  <c r="AO407" i="8"/>
  <c r="AO408" i="8"/>
  <c r="AO409" i="8"/>
  <c r="AO410" i="8"/>
  <c r="AO411" i="8"/>
  <c r="AO412" i="8"/>
  <c r="AO413" i="8"/>
  <c r="AO414" i="8"/>
  <c r="AO415" i="8"/>
  <c r="AO416" i="8"/>
  <c r="AO417" i="8"/>
  <c r="AO418" i="8"/>
  <c r="AO419" i="8"/>
  <c r="AO420" i="8"/>
  <c r="AO421" i="8"/>
  <c r="AO422" i="8"/>
  <c r="AO423" i="8"/>
  <c r="AO424" i="8"/>
  <c r="AO425" i="8"/>
  <c r="AO426" i="8"/>
  <c r="AO427" i="8"/>
  <c r="AO428" i="8"/>
  <c r="AO429" i="8"/>
  <c r="AO430" i="8"/>
  <c r="AO431" i="8"/>
  <c r="AO432" i="8"/>
  <c r="AO433" i="8"/>
  <c r="AO434" i="8"/>
  <c r="AO435" i="8"/>
  <c r="AO436" i="8"/>
  <c r="AO437" i="8"/>
  <c r="AO438" i="8"/>
  <c r="AO439" i="8"/>
  <c r="AO440" i="8"/>
  <c r="AO441" i="8"/>
  <c r="AO442" i="8"/>
  <c r="AO443" i="8"/>
  <c r="AO444" i="8"/>
  <c r="AO445" i="8"/>
  <c r="AO446" i="8"/>
  <c r="AO447" i="8"/>
  <c r="AO448" i="8"/>
  <c r="AO449" i="8"/>
  <c r="AO450" i="8"/>
  <c r="AO451" i="8"/>
  <c r="AO452" i="8"/>
  <c r="AO453" i="8"/>
  <c r="AO454" i="8"/>
  <c r="AO455" i="8"/>
  <c r="AO456" i="8"/>
  <c r="AO457" i="8"/>
  <c r="AO458" i="8"/>
  <c r="AO459" i="8"/>
  <c r="AO460" i="8"/>
  <c r="AO461" i="8"/>
  <c r="AO462" i="8"/>
  <c r="AO463" i="8"/>
  <c r="AO464" i="8"/>
  <c r="AO465" i="8"/>
  <c r="AO466" i="8"/>
  <c r="AO467" i="8"/>
  <c r="AO468" i="8"/>
  <c r="AO469" i="8"/>
  <c r="AO470" i="8"/>
  <c r="AO471" i="8"/>
  <c r="AO472" i="8"/>
  <c r="AO473" i="8"/>
  <c r="AO474" i="8"/>
  <c r="AO475" i="8"/>
  <c r="AO476" i="8"/>
  <c r="AO477" i="8"/>
  <c r="AO478" i="8"/>
  <c r="AO479" i="8"/>
  <c r="AO480" i="8"/>
  <c r="AO481" i="8"/>
  <c r="AO482" i="8"/>
  <c r="AO483" i="8"/>
  <c r="AO484" i="8"/>
  <c r="AO485" i="8"/>
  <c r="AO486" i="8"/>
  <c r="AO487" i="8"/>
  <c r="AO488" i="8"/>
  <c r="AO489" i="8"/>
  <c r="AO490" i="8"/>
  <c r="AO491" i="8"/>
  <c r="AO492" i="8"/>
  <c r="AO493" i="8"/>
  <c r="AO494" i="8"/>
  <c r="AO495" i="8"/>
  <c r="AO496" i="8"/>
  <c r="AO497" i="8"/>
  <c r="AO498" i="8"/>
  <c r="AO499" i="8"/>
  <c r="AO500" i="8"/>
  <c r="AO501" i="8"/>
  <c r="AO502" i="8"/>
  <c r="AO503" i="8"/>
  <c r="AO504" i="8"/>
  <c r="AO505" i="8"/>
  <c r="AO506" i="8"/>
  <c r="AO507" i="8"/>
  <c r="AO508" i="8"/>
  <c r="AO509" i="8"/>
  <c r="AO510" i="8"/>
  <c r="AO511" i="8"/>
  <c r="AO512" i="8"/>
  <c r="AO513" i="8"/>
  <c r="AO514" i="8"/>
  <c r="AO515" i="8"/>
  <c r="AO516" i="8"/>
  <c r="AO517" i="8"/>
  <c r="AO518" i="8"/>
  <c r="AO519" i="8"/>
  <c r="AO520" i="8"/>
  <c r="AO521" i="8"/>
  <c r="AO522" i="8"/>
  <c r="AO523" i="8"/>
  <c r="AO524" i="8"/>
  <c r="AO525" i="8"/>
  <c r="AO526" i="8"/>
  <c r="AO527" i="8"/>
  <c r="AO528" i="8"/>
  <c r="AO529" i="8"/>
  <c r="AO530" i="8"/>
  <c r="AO531" i="8"/>
  <c r="AO532" i="8"/>
  <c r="AO533" i="8"/>
  <c r="AO534" i="8"/>
  <c r="AO535" i="8"/>
  <c r="AO536" i="8"/>
  <c r="AO537" i="8"/>
  <c r="AO538" i="8"/>
  <c r="AO539" i="8"/>
  <c r="AO540" i="8"/>
  <c r="AO541" i="8"/>
  <c r="AO542" i="8"/>
  <c r="AO543" i="8"/>
  <c r="AO544" i="8"/>
  <c r="AO545" i="8"/>
  <c r="AO546" i="8"/>
  <c r="AO547" i="8"/>
  <c r="AO548" i="8"/>
  <c r="AO549" i="8"/>
  <c r="AO550" i="8"/>
  <c r="AO551" i="8"/>
  <c r="AO552" i="8"/>
  <c r="AO553" i="8"/>
  <c r="AO554" i="8"/>
  <c r="AO555" i="8"/>
  <c r="AO556" i="8"/>
  <c r="AO557" i="8"/>
  <c r="AO558" i="8"/>
  <c r="AO559" i="8"/>
  <c r="AO560" i="8"/>
  <c r="AO561" i="8"/>
  <c r="AO562" i="8"/>
  <c r="AO563" i="8"/>
  <c r="AO564" i="8"/>
  <c r="AO565" i="8"/>
  <c r="AO566" i="8"/>
  <c r="AO567" i="8"/>
  <c r="AO568" i="8"/>
  <c r="AO569" i="8"/>
  <c r="AO570" i="8"/>
  <c r="AO571" i="8"/>
  <c r="AO572" i="8"/>
  <c r="AO573" i="8"/>
  <c r="AO574" i="8"/>
  <c r="AO575" i="8"/>
  <c r="AO576" i="8"/>
  <c r="AO577" i="8"/>
  <c r="AO578" i="8"/>
  <c r="AO579" i="8"/>
  <c r="AO580" i="8"/>
  <c r="AO581" i="8"/>
  <c r="AO582" i="8"/>
  <c r="AO583" i="8"/>
  <c r="AO584" i="8"/>
  <c r="AO585" i="8"/>
  <c r="AO586" i="8"/>
  <c r="AO587" i="8"/>
  <c r="AO588" i="8"/>
  <c r="AO589" i="8"/>
  <c r="AO590" i="8"/>
  <c r="AO591" i="8"/>
  <c r="AO592" i="8"/>
  <c r="AO593" i="8"/>
  <c r="AO594" i="8"/>
  <c r="AO595" i="8"/>
  <c r="AO596" i="8"/>
  <c r="AO597" i="8"/>
  <c r="AO598" i="8"/>
  <c r="AO2" i="8"/>
  <c r="AS3" i="8"/>
  <c r="AS4" i="8"/>
  <c r="AS5" i="8"/>
  <c r="AS6" i="8"/>
  <c r="AS7" i="8"/>
  <c r="AS8" i="8"/>
  <c r="AS9" i="8"/>
  <c r="AS10" i="8"/>
  <c r="AS11" i="8"/>
  <c r="AS12" i="8"/>
  <c r="AS13" i="8"/>
  <c r="AS14" i="8"/>
  <c r="AS15" i="8"/>
  <c r="AS16" i="8"/>
  <c r="AS17" i="8"/>
  <c r="AS18" i="8"/>
  <c r="AS19" i="8"/>
  <c r="AS20" i="8"/>
  <c r="AS21" i="8"/>
  <c r="AS22" i="8"/>
  <c r="AS23" i="8"/>
  <c r="AS24" i="8"/>
  <c r="AS25" i="8"/>
  <c r="AS26" i="8"/>
  <c r="AS27" i="8"/>
  <c r="AS28" i="8"/>
  <c r="AS29" i="8"/>
  <c r="AS30" i="8"/>
  <c r="AS31" i="8"/>
  <c r="AS32" i="8"/>
  <c r="AS33" i="8"/>
  <c r="AS34" i="8"/>
  <c r="AS35" i="8"/>
  <c r="AS36" i="8"/>
  <c r="AS37" i="8"/>
  <c r="AS38" i="8"/>
  <c r="AS39" i="8"/>
  <c r="AS40" i="8"/>
  <c r="AS41" i="8"/>
  <c r="AS42" i="8"/>
  <c r="AS43" i="8"/>
  <c r="AS44" i="8"/>
  <c r="AS45" i="8"/>
  <c r="AS46" i="8"/>
  <c r="AS47" i="8"/>
  <c r="AS48" i="8"/>
  <c r="AS49" i="8"/>
  <c r="AS50" i="8"/>
  <c r="AS51" i="8"/>
  <c r="AS52" i="8"/>
  <c r="AS53" i="8"/>
  <c r="AS54" i="8"/>
  <c r="AS55" i="8"/>
  <c r="AS56" i="8"/>
  <c r="AS57" i="8"/>
  <c r="AS58" i="8"/>
  <c r="AS59" i="8"/>
  <c r="AS60" i="8"/>
  <c r="AS61" i="8"/>
  <c r="AS62" i="8"/>
  <c r="AS63" i="8"/>
  <c r="AS64" i="8"/>
  <c r="AS65" i="8"/>
  <c r="AS66" i="8"/>
  <c r="AS67" i="8"/>
  <c r="AS68" i="8"/>
  <c r="AS69" i="8"/>
  <c r="AS70" i="8"/>
  <c r="AS71" i="8"/>
  <c r="AS72" i="8"/>
  <c r="AS73" i="8"/>
  <c r="AS74" i="8"/>
  <c r="AS75" i="8"/>
  <c r="AS76" i="8"/>
  <c r="AS77" i="8"/>
  <c r="AS78" i="8"/>
  <c r="AS79" i="8"/>
  <c r="AS80" i="8"/>
  <c r="AS81" i="8"/>
  <c r="AS82" i="8"/>
  <c r="AS83" i="8"/>
  <c r="AS84" i="8"/>
  <c r="AS85" i="8"/>
  <c r="AS86" i="8"/>
  <c r="AS87" i="8"/>
  <c r="AS88" i="8"/>
  <c r="AS89" i="8"/>
  <c r="AS90" i="8"/>
  <c r="AS91" i="8"/>
  <c r="AS92" i="8"/>
  <c r="AS93" i="8"/>
  <c r="AS94" i="8"/>
  <c r="AS95" i="8"/>
  <c r="AS96" i="8"/>
  <c r="AS97" i="8"/>
  <c r="AS98" i="8"/>
  <c r="AS99" i="8"/>
  <c r="AS100" i="8"/>
  <c r="AS101" i="8"/>
  <c r="AS102" i="8"/>
  <c r="AS103" i="8"/>
  <c r="AS104" i="8"/>
  <c r="AS105" i="8"/>
  <c r="AS106" i="8"/>
  <c r="AS107" i="8"/>
  <c r="AS108" i="8"/>
  <c r="AS109" i="8"/>
  <c r="AS110" i="8"/>
  <c r="AS111" i="8"/>
  <c r="AS112" i="8"/>
  <c r="AS113" i="8"/>
  <c r="AS114" i="8"/>
  <c r="AS115" i="8"/>
  <c r="AS116" i="8"/>
  <c r="AS117" i="8"/>
  <c r="AS118" i="8"/>
  <c r="AS119" i="8"/>
  <c r="AS120" i="8"/>
  <c r="AS121" i="8"/>
  <c r="AS122" i="8"/>
  <c r="AS123" i="8"/>
  <c r="AS124" i="8"/>
  <c r="AS125" i="8"/>
  <c r="AS126" i="8"/>
  <c r="AS127" i="8"/>
  <c r="AS128" i="8"/>
  <c r="AS129" i="8"/>
  <c r="AS130" i="8"/>
  <c r="AS131" i="8"/>
  <c r="AS132" i="8"/>
  <c r="AS133" i="8"/>
  <c r="AS134" i="8"/>
  <c r="AS135" i="8"/>
  <c r="AS136" i="8"/>
  <c r="AS137" i="8"/>
  <c r="AS138" i="8"/>
  <c r="AS139" i="8"/>
  <c r="AS140" i="8"/>
  <c r="AS141" i="8"/>
  <c r="AS142" i="8"/>
  <c r="AS143" i="8"/>
  <c r="AS144" i="8"/>
  <c r="AS145" i="8"/>
  <c r="AS146" i="8"/>
  <c r="AS147" i="8"/>
  <c r="AS148" i="8"/>
  <c r="AS149" i="8"/>
  <c r="AS150" i="8"/>
  <c r="AS151" i="8"/>
  <c r="AS152" i="8"/>
  <c r="AS153" i="8"/>
  <c r="AS154" i="8"/>
  <c r="AS155" i="8"/>
  <c r="AS156" i="8"/>
  <c r="AS157" i="8"/>
  <c r="AS158" i="8"/>
  <c r="AS159" i="8"/>
  <c r="AS160" i="8"/>
  <c r="AS161" i="8"/>
  <c r="AS162" i="8"/>
  <c r="AS163" i="8"/>
  <c r="AS164" i="8"/>
  <c r="AS165" i="8"/>
  <c r="AS166" i="8"/>
  <c r="AS167" i="8"/>
  <c r="AS168" i="8"/>
  <c r="AS169" i="8"/>
  <c r="AS170" i="8"/>
  <c r="AS171" i="8"/>
  <c r="AS172" i="8"/>
  <c r="AS173" i="8"/>
  <c r="AS174" i="8"/>
  <c r="AS175" i="8"/>
  <c r="AS176" i="8"/>
  <c r="AS177" i="8"/>
  <c r="AS178" i="8"/>
  <c r="AS179" i="8"/>
  <c r="AS180" i="8"/>
  <c r="AS181" i="8"/>
  <c r="AS182" i="8"/>
  <c r="AS183" i="8"/>
  <c r="AS184" i="8"/>
  <c r="AS185" i="8"/>
  <c r="AS186" i="8"/>
  <c r="AS187" i="8"/>
  <c r="AS188" i="8"/>
  <c r="AS189" i="8"/>
  <c r="AS190" i="8"/>
  <c r="AS191" i="8"/>
  <c r="AS192" i="8"/>
  <c r="AS193" i="8"/>
  <c r="AS194" i="8"/>
  <c r="AS195" i="8"/>
  <c r="AS196" i="8"/>
  <c r="AS197" i="8"/>
  <c r="AS198" i="8"/>
  <c r="AS199" i="8"/>
  <c r="AS200" i="8"/>
  <c r="AS201" i="8"/>
  <c r="AS202" i="8"/>
  <c r="AS203" i="8"/>
  <c r="AS204" i="8"/>
  <c r="AS205" i="8"/>
  <c r="AS206" i="8"/>
  <c r="AS207" i="8"/>
  <c r="AS208" i="8"/>
  <c r="AS209" i="8"/>
  <c r="AS210" i="8"/>
  <c r="AS211" i="8"/>
  <c r="AS212" i="8"/>
  <c r="AS213" i="8"/>
  <c r="AS214" i="8"/>
  <c r="AS215" i="8"/>
  <c r="AS216" i="8"/>
  <c r="AS217" i="8"/>
  <c r="AS218" i="8"/>
  <c r="AS219" i="8"/>
  <c r="AS220" i="8"/>
  <c r="AS221" i="8"/>
  <c r="AS222" i="8"/>
  <c r="AS223" i="8"/>
  <c r="AS224" i="8"/>
  <c r="AS225" i="8"/>
  <c r="AS226" i="8"/>
  <c r="AS227" i="8"/>
  <c r="AS228" i="8"/>
  <c r="AS229" i="8"/>
  <c r="AS230" i="8"/>
  <c r="AS231" i="8"/>
  <c r="AS232" i="8"/>
  <c r="AS233" i="8"/>
  <c r="AS234" i="8"/>
  <c r="AS235" i="8"/>
  <c r="AS236" i="8"/>
  <c r="AS237" i="8"/>
  <c r="AS238" i="8"/>
  <c r="AS239" i="8"/>
  <c r="AS240" i="8"/>
  <c r="AS241" i="8"/>
  <c r="AS242" i="8"/>
  <c r="AS243" i="8"/>
  <c r="AS244" i="8"/>
  <c r="AS245" i="8"/>
  <c r="AS246" i="8"/>
  <c r="AS247" i="8"/>
  <c r="AS248" i="8"/>
  <c r="AS249" i="8"/>
  <c r="AS250" i="8"/>
  <c r="AS251" i="8"/>
  <c r="AS252" i="8"/>
  <c r="AS253" i="8"/>
  <c r="AS254" i="8"/>
  <c r="AS255" i="8"/>
  <c r="AS256" i="8"/>
  <c r="AS257" i="8"/>
  <c r="AS258" i="8"/>
  <c r="AS259" i="8"/>
  <c r="AS260" i="8"/>
  <c r="AS261" i="8"/>
  <c r="AS262" i="8"/>
  <c r="AS263" i="8"/>
  <c r="AS264" i="8"/>
  <c r="AS265" i="8"/>
  <c r="AS266" i="8"/>
  <c r="AS267" i="8"/>
  <c r="AS268" i="8"/>
  <c r="AS269" i="8"/>
  <c r="AS270" i="8"/>
  <c r="AS271" i="8"/>
  <c r="AS272" i="8"/>
  <c r="AS273" i="8"/>
  <c r="AS274" i="8"/>
  <c r="AS275" i="8"/>
  <c r="AS276" i="8"/>
  <c r="AS277" i="8"/>
  <c r="AS278" i="8"/>
  <c r="AS279" i="8"/>
  <c r="AS280" i="8"/>
  <c r="AS281" i="8"/>
  <c r="AS282" i="8"/>
  <c r="AS283" i="8"/>
  <c r="AS284" i="8"/>
  <c r="AS285" i="8"/>
  <c r="AS286" i="8"/>
  <c r="AS287" i="8"/>
  <c r="AS288" i="8"/>
  <c r="AS289" i="8"/>
  <c r="AS290" i="8"/>
  <c r="AS291" i="8"/>
  <c r="AS292" i="8"/>
  <c r="AS293" i="8"/>
  <c r="AS294" i="8"/>
  <c r="AS295" i="8"/>
  <c r="AS296" i="8"/>
  <c r="AS297" i="8"/>
  <c r="AS298" i="8"/>
  <c r="AS299" i="8"/>
  <c r="AS300" i="8"/>
  <c r="AS301" i="8"/>
  <c r="AS302" i="8"/>
  <c r="AS303" i="8"/>
  <c r="AS304" i="8"/>
  <c r="AS305" i="8"/>
  <c r="AS306" i="8"/>
  <c r="AS307" i="8"/>
  <c r="AS308" i="8"/>
  <c r="AS309" i="8"/>
  <c r="AS310" i="8"/>
  <c r="AS311" i="8"/>
  <c r="AS312" i="8"/>
  <c r="AS313" i="8"/>
  <c r="AS314" i="8"/>
  <c r="AS315" i="8"/>
  <c r="AS316" i="8"/>
  <c r="AS317" i="8"/>
  <c r="AS318" i="8"/>
  <c r="AS319" i="8"/>
  <c r="AS320" i="8"/>
  <c r="AS321" i="8"/>
  <c r="AS322" i="8"/>
  <c r="AS323" i="8"/>
  <c r="AS324" i="8"/>
  <c r="AS325" i="8"/>
  <c r="AS326" i="8"/>
  <c r="AS327" i="8"/>
  <c r="AS328" i="8"/>
  <c r="AS329" i="8"/>
  <c r="AS330" i="8"/>
  <c r="AS331" i="8"/>
  <c r="AS332" i="8"/>
  <c r="AS333" i="8"/>
  <c r="AS334" i="8"/>
  <c r="AS335" i="8"/>
  <c r="AS336" i="8"/>
  <c r="AS337" i="8"/>
  <c r="AS338" i="8"/>
  <c r="AS339" i="8"/>
  <c r="AS340" i="8"/>
  <c r="AS341" i="8"/>
  <c r="AS342" i="8"/>
  <c r="AS343" i="8"/>
  <c r="AS344" i="8"/>
  <c r="AS345" i="8"/>
  <c r="AS346" i="8"/>
  <c r="AS347" i="8"/>
  <c r="AS348" i="8"/>
  <c r="AS349" i="8"/>
  <c r="AS350" i="8"/>
  <c r="AS351" i="8"/>
  <c r="AS352" i="8"/>
  <c r="AS353" i="8"/>
  <c r="AS354" i="8"/>
  <c r="AS355" i="8"/>
  <c r="AS356" i="8"/>
  <c r="AS357" i="8"/>
  <c r="AS358" i="8"/>
  <c r="AS359" i="8"/>
  <c r="AS360" i="8"/>
  <c r="AS361" i="8"/>
  <c r="AS362" i="8"/>
  <c r="AS363" i="8"/>
  <c r="AS364" i="8"/>
  <c r="AS365" i="8"/>
  <c r="AS366" i="8"/>
  <c r="AS367" i="8"/>
  <c r="AS368" i="8"/>
  <c r="AS369" i="8"/>
  <c r="AS370" i="8"/>
  <c r="AS371" i="8"/>
  <c r="AS372" i="8"/>
  <c r="AS373" i="8"/>
  <c r="AS374" i="8"/>
  <c r="AS375" i="8"/>
  <c r="AS376" i="8"/>
  <c r="AS377" i="8"/>
  <c r="AS378" i="8"/>
  <c r="AS379" i="8"/>
  <c r="AS380" i="8"/>
  <c r="AS381" i="8"/>
  <c r="AS382" i="8"/>
  <c r="AS383" i="8"/>
  <c r="AS384" i="8"/>
  <c r="AS385" i="8"/>
  <c r="AS386" i="8"/>
  <c r="AS387" i="8"/>
  <c r="AS388" i="8"/>
  <c r="AS389" i="8"/>
  <c r="AS390" i="8"/>
  <c r="AS391" i="8"/>
  <c r="AS392" i="8"/>
  <c r="AS393" i="8"/>
  <c r="AS394" i="8"/>
  <c r="AS395" i="8"/>
  <c r="AS396" i="8"/>
  <c r="AS397" i="8"/>
  <c r="AS398" i="8"/>
  <c r="AS399" i="8"/>
  <c r="AS400" i="8"/>
  <c r="AS401" i="8"/>
  <c r="AS402" i="8"/>
  <c r="AS403" i="8"/>
  <c r="AS404" i="8"/>
  <c r="AS405" i="8"/>
  <c r="AS406" i="8"/>
  <c r="AS407" i="8"/>
  <c r="AS408" i="8"/>
  <c r="AS409" i="8"/>
  <c r="AS410" i="8"/>
  <c r="AS411" i="8"/>
  <c r="AS412" i="8"/>
  <c r="AS413" i="8"/>
  <c r="AS414" i="8"/>
  <c r="AS415" i="8"/>
  <c r="AS416" i="8"/>
  <c r="AS417" i="8"/>
  <c r="AS418" i="8"/>
  <c r="AS419" i="8"/>
  <c r="AS420" i="8"/>
  <c r="AS421" i="8"/>
  <c r="AS422" i="8"/>
  <c r="AS423" i="8"/>
  <c r="AS424" i="8"/>
  <c r="AS425" i="8"/>
  <c r="AS426" i="8"/>
  <c r="AS427" i="8"/>
  <c r="AS428" i="8"/>
  <c r="AS429" i="8"/>
  <c r="AS430" i="8"/>
  <c r="AS431" i="8"/>
  <c r="AS432" i="8"/>
  <c r="AS433" i="8"/>
  <c r="AS434" i="8"/>
  <c r="AS435" i="8"/>
  <c r="AS436" i="8"/>
  <c r="AS437" i="8"/>
  <c r="AS438" i="8"/>
  <c r="AS439" i="8"/>
  <c r="AS440" i="8"/>
  <c r="AS441" i="8"/>
  <c r="AS442" i="8"/>
  <c r="AS443" i="8"/>
  <c r="AS444" i="8"/>
  <c r="AS445" i="8"/>
  <c r="AS446" i="8"/>
  <c r="AS447" i="8"/>
  <c r="AS448" i="8"/>
  <c r="AS449" i="8"/>
  <c r="AS450" i="8"/>
  <c r="AS451" i="8"/>
  <c r="AS452" i="8"/>
  <c r="AS453" i="8"/>
  <c r="AS454" i="8"/>
  <c r="AS455" i="8"/>
  <c r="AS456" i="8"/>
  <c r="AS457" i="8"/>
  <c r="AS458" i="8"/>
  <c r="AS459" i="8"/>
  <c r="AS460" i="8"/>
  <c r="AS461" i="8"/>
  <c r="AS462" i="8"/>
  <c r="AS463" i="8"/>
  <c r="AS464" i="8"/>
  <c r="AS465" i="8"/>
  <c r="AS466" i="8"/>
  <c r="AS467" i="8"/>
  <c r="AS468" i="8"/>
  <c r="AS469" i="8"/>
  <c r="AS470" i="8"/>
  <c r="AS471" i="8"/>
  <c r="AS472" i="8"/>
  <c r="AS473" i="8"/>
  <c r="AS474" i="8"/>
  <c r="AS475" i="8"/>
  <c r="AS476" i="8"/>
  <c r="AS477" i="8"/>
  <c r="AS478" i="8"/>
  <c r="AS479" i="8"/>
  <c r="AS480" i="8"/>
  <c r="AS481" i="8"/>
  <c r="AS482" i="8"/>
  <c r="AS483" i="8"/>
  <c r="AS484" i="8"/>
  <c r="AS485" i="8"/>
  <c r="AS486" i="8"/>
  <c r="AS487" i="8"/>
  <c r="AS488" i="8"/>
  <c r="AS489" i="8"/>
  <c r="AS490" i="8"/>
  <c r="AS491" i="8"/>
  <c r="AS492" i="8"/>
  <c r="AS493" i="8"/>
  <c r="AS494" i="8"/>
  <c r="AS495" i="8"/>
  <c r="AS496" i="8"/>
  <c r="AS497" i="8"/>
  <c r="AS498" i="8"/>
  <c r="AS499" i="8"/>
  <c r="AS500" i="8"/>
  <c r="AS501" i="8"/>
  <c r="AS502" i="8"/>
  <c r="AS503" i="8"/>
  <c r="AS504" i="8"/>
  <c r="AS505" i="8"/>
  <c r="AS506" i="8"/>
  <c r="AS507" i="8"/>
  <c r="AS508" i="8"/>
  <c r="AS509" i="8"/>
  <c r="AS510" i="8"/>
  <c r="AS511" i="8"/>
  <c r="AS512" i="8"/>
  <c r="AS513" i="8"/>
  <c r="AS514" i="8"/>
  <c r="AS515" i="8"/>
  <c r="AS516" i="8"/>
  <c r="AS517" i="8"/>
  <c r="AS518" i="8"/>
  <c r="AS519" i="8"/>
  <c r="AS520" i="8"/>
  <c r="AS521" i="8"/>
  <c r="AS522" i="8"/>
  <c r="AS523" i="8"/>
  <c r="AS524" i="8"/>
  <c r="AS525" i="8"/>
  <c r="AS526" i="8"/>
  <c r="AS527" i="8"/>
  <c r="AS528" i="8"/>
  <c r="AS529" i="8"/>
  <c r="AS530" i="8"/>
  <c r="AS531" i="8"/>
  <c r="AS532" i="8"/>
  <c r="AS533" i="8"/>
  <c r="AS534" i="8"/>
  <c r="AS535" i="8"/>
  <c r="AS536" i="8"/>
  <c r="AS537" i="8"/>
  <c r="AS538" i="8"/>
  <c r="AS539" i="8"/>
  <c r="AS540" i="8"/>
  <c r="AS541" i="8"/>
  <c r="AS542" i="8"/>
  <c r="AS543" i="8"/>
  <c r="AS544" i="8"/>
  <c r="AS545" i="8"/>
  <c r="AS546" i="8"/>
  <c r="AS547" i="8"/>
  <c r="AS548" i="8"/>
  <c r="AS549" i="8"/>
  <c r="AS550" i="8"/>
  <c r="AS551" i="8"/>
  <c r="AS552" i="8"/>
  <c r="AS553" i="8"/>
  <c r="AS554" i="8"/>
  <c r="AS555" i="8"/>
  <c r="AS556" i="8"/>
  <c r="AS557" i="8"/>
  <c r="AS558" i="8"/>
  <c r="AS559" i="8"/>
  <c r="AS560" i="8"/>
  <c r="AS561" i="8"/>
  <c r="AS562" i="8"/>
  <c r="AS563" i="8"/>
  <c r="AS564" i="8"/>
  <c r="AS565" i="8"/>
  <c r="AS566" i="8"/>
  <c r="AS567" i="8"/>
  <c r="AS568" i="8"/>
  <c r="AS569" i="8"/>
  <c r="AS570" i="8"/>
  <c r="AS571" i="8"/>
  <c r="AS572" i="8"/>
  <c r="AS573" i="8"/>
  <c r="AS574" i="8"/>
  <c r="AS575" i="8"/>
  <c r="AS576" i="8"/>
  <c r="AS577" i="8"/>
  <c r="AS578" i="8"/>
  <c r="AS579" i="8"/>
  <c r="AS580" i="8"/>
  <c r="AS581" i="8"/>
  <c r="AS582" i="8"/>
  <c r="AS583" i="8"/>
  <c r="AS584" i="8"/>
  <c r="AS585" i="8"/>
  <c r="AS586" i="8"/>
  <c r="AS587" i="8"/>
  <c r="AS588" i="8"/>
  <c r="AS589" i="8"/>
  <c r="AS590" i="8"/>
  <c r="AS591" i="8"/>
  <c r="AS592" i="8"/>
  <c r="AS593" i="8"/>
  <c r="AS594" i="8"/>
  <c r="AS595" i="8"/>
  <c r="AS596" i="8"/>
  <c r="AS597" i="8"/>
  <c r="AS598" i="8"/>
  <c r="AS2" i="8"/>
  <c r="BA3" i="8"/>
  <c r="BA4" i="8"/>
  <c r="BA5" i="8"/>
  <c r="BA6" i="8"/>
  <c r="BA7" i="8"/>
  <c r="BA8" i="8"/>
  <c r="BA9" i="8"/>
  <c r="BA10" i="8"/>
  <c r="BA11" i="8"/>
  <c r="BA12" i="8"/>
  <c r="BA13" i="8"/>
  <c r="BA14" i="8"/>
  <c r="BA15" i="8"/>
  <c r="BA16" i="8"/>
  <c r="BA17" i="8"/>
  <c r="BA18" i="8"/>
  <c r="BA19" i="8"/>
  <c r="BA20" i="8"/>
  <c r="BA21" i="8"/>
  <c r="BA22" i="8"/>
  <c r="BA23" i="8"/>
  <c r="BA24" i="8"/>
  <c r="BA25" i="8"/>
  <c r="BA26" i="8"/>
  <c r="BA27" i="8"/>
  <c r="BA28" i="8"/>
  <c r="BA29" i="8"/>
  <c r="BA30" i="8"/>
  <c r="BA31" i="8"/>
  <c r="BA32" i="8"/>
  <c r="BA33" i="8"/>
  <c r="BA34" i="8"/>
  <c r="BA35" i="8"/>
  <c r="BA36" i="8"/>
  <c r="BA37" i="8"/>
  <c r="BA38" i="8"/>
  <c r="BA39" i="8"/>
  <c r="BA40" i="8"/>
  <c r="BA41" i="8"/>
  <c r="BA42" i="8"/>
  <c r="BA43" i="8"/>
  <c r="BA44" i="8"/>
  <c r="BA45" i="8"/>
  <c r="BA46" i="8"/>
  <c r="BA47" i="8"/>
  <c r="BA48" i="8"/>
  <c r="BA49" i="8"/>
  <c r="BA50" i="8"/>
  <c r="BA51" i="8"/>
  <c r="BA52" i="8"/>
  <c r="BA53" i="8"/>
  <c r="BA54" i="8"/>
  <c r="BA55" i="8"/>
  <c r="BA56" i="8"/>
  <c r="BA57" i="8"/>
  <c r="BA58" i="8"/>
  <c r="BA59" i="8"/>
  <c r="BA60" i="8"/>
  <c r="BA61" i="8"/>
  <c r="BA62" i="8"/>
  <c r="BA63" i="8"/>
  <c r="BA64" i="8"/>
  <c r="BA65" i="8"/>
  <c r="BA66" i="8"/>
  <c r="BA67" i="8"/>
  <c r="BA68" i="8"/>
  <c r="BA69" i="8"/>
  <c r="BA70" i="8"/>
  <c r="BA71" i="8"/>
  <c r="BA72" i="8"/>
  <c r="BA73" i="8"/>
  <c r="BA74" i="8"/>
  <c r="BA75" i="8"/>
  <c r="BA76" i="8"/>
  <c r="BA77" i="8"/>
  <c r="BA78" i="8"/>
  <c r="BA79" i="8"/>
  <c r="BA80" i="8"/>
  <c r="BA81" i="8"/>
  <c r="BA82" i="8"/>
  <c r="BA83" i="8"/>
  <c r="BA84" i="8"/>
  <c r="BA85" i="8"/>
  <c r="BA86" i="8"/>
  <c r="BA87" i="8"/>
  <c r="BA88" i="8"/>
  <c r="BA89" i="8"/>
  <c r="BA90" i="8"/>
  <c r="BA91" i="8"/>
  <c r="BA92" i="8"/>
  <c r="BA93" i="8"/>
  <c r="BA94" i="8"/>
  <c r="BA95" i="8"/>
  <c r="BA96" i="8"/>
  <c r="BA97" i="8"/>
  <c r="BA98" i="8"/>
  <c r="BA99" i="8"/>
  <c r="BA100" i="8"/>
  <c r="BA101" i="8"/>
  <c r="BA102" i="8"/>
  <c r="BA103" i="8"/>
  <c r="BA104" i="8"/>
  <c r="BA105" i="8"/>
  <c r="BA106" i="8"/>
  <c r="BA107" i="8"/>
  <c r="BA108" i="8"/>
  <c r="BA109" i="8"/>
  <c r="BA110" i="8"/>
  <c r="BA111" i="8"/>
  <c r="BA112" i="8"/>
  <c r="BA113" i="8"/>
  <c r="BA114" i="8"/>
  <c r="BA115" i="8"/>
  <c r="BA116" i="8"/>
  <c r="BA117" i="8"/>
  <c r="BA118" i="8"/>
  <c r="BA119" i="8"/>
  <c r="BA120" i="8"/>
  <c r="BA121" i="8"/>
  <c r="BA122" i="8"/>
  <c r="BA123" i="8"/>
  <c r="BA124" i="8"/>
  <c r="BA125" i="8"/>
  <c r="BA126" i="8"/>
  <c r="BA127" i="8"/>
  <c r="BA128" i="8"/>
  <c r="BA129" i="8"/>
  <c r="BA130" i="8"/>
  <c r="BA131" i="8"/>
  <c r="BA132" i="8"/>
  <c r="BA133" i="8"/>
  <c r="BA134" i="8"/>
  <c r="BA135" i="8"/>
  <c r="BA136" i="8"/>
  <c r="BA137" i="8"/>
  <c r="BA138" i="8"/>
  <c r="BA139" i="8"/>
  <c r="BA140" i="8"/>
  <c r="BA141" i="8"/>
  <c r="BA142" i="8"/>
  <c r="BA143" i="8"/>
  <c r="BA144" i="8"/>
  <c r="BA145" i="8"/>
  <c r="BA146" i="8"/>
  <c r="BA147" i="8"/>
  <c r="BA148" i="8"/>
  <c r="BA149" i="8"/>
  <c r="BA150" i="8"/>
  <c r="BA151" i="8"/>
  <c r="BA152" i="8"/>
  <c r="BA153" i="8"/>
  <c r="BA154" i="8"/>
  <c r="BA155" i="8"/>
  <c r="BA156" i="8"/>
  <c r="BA157" i="8"/>
  <c r="BA158" i="8"/>
  <c r="BA159" i="8"/>
  <c r="BA160" i="8"/>
  <c r="BA161" i="8"/>
  <c r="BA162" i="8"/>
  <c r="BA163" i="8"/>
  <c r="BA164" i="8"/>
  <c r="BA165" i="8"/>
  <c r="BA166" i="8"/>
  <c r="BA167" i="8"/>
  <c r="BA168" i="8"/>
  <c r="BA169" i="8"/>
  <c r="BA170" i="8"/>
  <c r="BA171" i="8"/>
  <c r="BA172" i="8"/>
  <c r="BA173" i="8"/>
  <c r="BA174" i="8"/>
  <c r="BA175" i="8"/>
  <c r="BA176" i="8"/>
  <c r="BA177" i="8"/>
  <c r="BA178" i="8"/>
  <c r="BA179" i="8"/>
  <c r="BA180" i="8"/>
  <c r="BA181" i="8"/>
  <c r="BA182" i="8"/>
  <c r="BA183" i="8"/>
  <c r="BA184" i="8"/>
  <c r="BA185" i="8"/>
  <c r="BA186" i="8"/>
  <c r="BA187" i="8"/>
  <c r="BA188" i="8"/>
  <c r="BA189" i="8"/>
  <c r="BA190" i="8"/>
  <c r="BA191" i="8"/>
  <c r="BA192" i="8"/>
  <c r="BA193" i="8"/>
  <c r="BA194" i="8"/>
  <c r="BA195" i="8"/>
  <c r="BA196" i="8"/>
  <c r="BA197" i="8"/>
  <c r="BA198" i="8"/>
  <c r="BA199" i="8"/>
  <c r="BA200" i="8"/>
  <c r="BA201" i="8"/>
  <c r="BA202" i="8"/>
  <c r="BA203" i="8"/>
  <c r="BA204" i="8"/>
  <c r="BA205" i="8"/>
  <c r="BA206" i="8"/>
  <c r="BA207" i="8"/>
  <c r="BA208" i="8"/>
  <c r="BA209" i="8"/>
  <c r="BA210" i="8"/>
  <c r="BA211" i="8"/>
  <c r="BA212" i="8"/>
  <c r="BA213" i="8"/>
  <c r="BA214" i="8"/>
  <c r="BA215" i="8"/>
  <c r="BA216" i="8"/>
  <c r="BA217" i="8"/>
  <c r="BA218" i="8"/>
  <c r="BA219" i="8"/>
  <c r="BA220" i="8"/>
  <c r="BA221" i="8"/>
  <c r="BA222" i="8"/>
  <c r="BA223" i="8"/>
  <c r="BA224" i="8"/>
  <c r="BA225" i="8"/>
  <c r="BA226" i="8"/>
  <c r="BA227" i="8"/>
  <c r="BA228" i="8"/>
  <c r="BA229" i="8"/>
  <c r="BA230" i="8"/>
  <c r="BA231" i="8"/>
  <c r="BA232" i="8"/>
  <c r="BA233" i="8"/>
  <c r="BA234" i="8"/>
  <c r="BA235" i="8"/>
  <c r="BA236" i="8"/>
  <c r="BA237" i="8"/>
  <c r="BA238" i="8"/>
  <c r="BA239" i="8"/>
  <c r="BA240" i="8"/>
  <c r="BA241" i="8"/>
  <c r="BA242" i="8"/>
  <c r="BA243" i="8"/>
  <c r="BA244" i="8"/>
  <c r="BA245" i="8"/>
  <c r="BA246" i="8"/>
  <c r="BA247" i="8"/>
  <c r="BA248" i="8"/>
  <c r="BA249" i="8"/>
  <c r="BA250" i="8"/>
  <c r="BA251" i="8"/>
  <c r="BA252" i="8"/>
  <c r="BA253" i="8"/>
  <c r="BA254" i="8"/>
  <c r="BA255" i="8"/>
  <c r="BA256" i="8"/>
  <c r="BA257" i="8"/>
  <c r="BA258" i="8"/>
  <c r="BA259" i="8"/>
  <c r="BA260" i="8"/>
  <c r="BA261" i="8"/>
  <c r="BA262" i="8"/>
  <c r="BA263" i="8"/>
  <c r="BA264" i="8"/>
  <c r="BA265" i="8"/>
  <c r="BA266" i="8"/>
  <c r="BA267" i="8"/>
  <c r="BA268" i="8"/>
  <c r="BA269" i="8"/>
  <c r="BA270" i="8"/>
  <c r="BA271" i="8"/>
  <c r="BA272" i="8"/>
  <c r="BA273" i="8"/>
  <c r="BA274" i="8"/>
  <c r="BA275" i="8"/>
  <c r="BA276" i="8"/>
  <c r="BA277" i="8"/>
  <c r="BA278" i="8"/>
  <c r="BA279" i="8"/>
  <c r="BA280" i="8"/>
  <c r="BA281" i="8"/>
  <c r="BA282" i="8"/>
  <c r="BA283" i="8"/>
  <c r="BA284" i="8"/>
  <c r="BA285" i="8"/>
  <c r="BA286" i="8"/>
  <c r="BA287" i="8"/>
  <c r="BA288" i="8"/>
  <c r="BA289" i="8"/>
  <c r="BA290" i="8"/>
  <c r="BA291" i="8"/>
  <c r="BA292" i="8"/>
  <c r="BA293" i="8"/>
  <c r="BA294" i="8"/>
  <c r="BA295" i="8"/>
  <c r="BA296" i="8"/>
  <c r="BA297" i="8"/>
  <c r="BA298" i="8"/>
  <c r="BA299" i="8"/>
  <c r="BA300" i="8"/>
  <c r="BA301" i="8"/>
  <c r="BA302" i="8"/>
  <c r="BA303" i="8"/>
  <c r="BA304" i="8"/>
  <c r="BA305" i="8"/>
  <c r="BA306" i="8"/>
  <c r="BA307" i="8"/>
  <c r="BA308" i="8"/>
  <c r="BA309" i="8"/>
  <c r="BA310" i="8"/>
  <c r="BA311" i="8"/>
  <c r="BA312" i="8"/>
  <c r="BA313" i="8"/>
  <c r="BA314" i="8"/>
  <c r="BA315" i="8"/>
  <c r="BA316" i="8"/>
  <c r="BA317" i="8"/>
  <c r="BA318" i="8"/>
  <c r="BA319" i="8"/>
  <c r="BA320" i="8"/>
  <c r="BA321" i="8"/>
  <c r="BA322" i="8"/>
  <c r="BA323" i="8"/>
  <c r="BA324" i="8"/>
  <c r="BA325" i="8"/>
  <c r="BA326" i="8"/>
  <c r="BA327" i="8"/>
  <c r="BA328" i="8"/>
  <c r="BA329" i="8"/>
  <c r="BA330" i="8"/>
  <c r="BA331" i="8"/>
  <c r="BA332" i="8"/>
  <c r="BA333" i="8"/>
  <c r="BA334" i="8"/>
  <c r="BA335" i="8"/>
  <c r="BA336" i="8"/>
  <c r="BA337" i="8"/>
  <c r="BA338" i="8"/>
  <c r="BA339" i="8"/>
  <c r="BA340" i="8"/>
  <c r="BA341" i="8"/>
  <c r="BA342" i="8"/>
  <c r="BA343" i="8"/>
  <c r="BA344" i="8"/>
  <c r="BA345" i="8"/>
  <c r="BA346" i="8"/>
  <c r="BA347" i="8"/>
  <c r="BA348" i="8"/>
  <c r="BA349" i="8"/>
  <c r="BA350" i="8"/>
  <c r="BA351" i="8"/>
  <c r="BA352" i="8"/>
  <c r="BA353" i="8"/>
  <c r="BA354" i="8"/>
  <c r="BA355" i="8"/>
  <c r="BA356" i="8"/>
  <c r="BA357" i="8"/>
  <c r="BA358" i="8"/>
  <c r="BA359" i="8"/>
  <c r="BA360" i="8"/>
  <c r="BA361" i="8"/>
  <c r="BA362" i="8"/>
  <c r="BA363" i="8"/>
  <c r="BA364" i="8"/>
  <c r="BA365" i="8"/>
  <c r="BA366" i="8"/>
  <c r="BA367" i="8"/>
  <c r="BA368" i="8"/>
  <c r="BA369" i="8"/>
  <c r="BA370" i="8"/>
  <c r="BA371" i="8"/>
  <c r="BA372" i="8"/>
  <c r="BA373" i="8"/>
  <c r="BA374" i="8"/>
  <c r="BA375" i="8"/>
  <c r="BA376" i="8"/>
  <c r="BA377" i="8"/>
  <c r="BA378" i="8"/>
  <c r="BA379" i="8"/>
  <c r="BA380" i="8"/>
  <c r="BA381" i="8"/>
  <c r="BA382" i="8"/>
  <c r="BA383" i="8"/>
  <c r="BA384" i="8"/>
  <c r="BA385" i="8"/>
  <c r="BA386" i="8"/>
  <c r="BA387" i="8"/>
  <c r="BA388" i="8"/>
  <c r="BA389" i="8"/>
  <c r="BA390" i="8"/>
  <c r="BA391" i="8"/>
  <c r="BA392" i="8"/>
  <c r="BA393" i="8"/>
  <c r="BA394" i="8"/>
  <c r="BA395" i="8"/>
  <c r="BA396" i="8"/>
  <c r="BA397" i="8"/>
  <c r="BA398" i="8"/>
  <c r="BA399" i="8"/>
  <c r="BA400" i="8"/>
  <c r="BA401" i="8"/>
  <c r="BA402" i="8"/>
  <c r="BA403" i="8"/>
  <c r="BA404" i="8"/>
  <c r="BA405" i="8"/>
  <c r="BA406" i="8"/>
  <c r="BA407" i="8"/>
  <c r="BA408" i="8"/>
  <c r="BA409" i="8"/>
  <c r="BA410" i="8"/>
  <c r="BA411" i="8"/>
  <c r="BA412" i="8"/>
  <c r="BA413" i="8"/>
  <c r="BA414" i="8"/>
  <c r="BA415" i="8"/>
  <c r="BA416" i="8"/>
  <c r="BA417" i="8"/>
  <c r="BA418" i="8"/>
  <c r="BA419" i="8"/>
  <c r="BA420" i="8"/>
  <c r="BA421" i="8"/>
  <c r="BA422" i="8"/>
  <c r="BA423" i="8"/>
  <c r="BA424" i="8"/>
  <c r="BA425" i="8"/>
  <c r="BA426" i="8"/>
  <c r="BA427" i="8"/>
  <c r="BA428" i="8"/>
  <c r="BA429" i="8"/>
  <c r="BA430" i="8"/>
  <c r="BA431" i="8"/>
  <c r="BA432" i="8"/>
  <c r="BA433" i="8"/>
  <c r="BA434" i="8"/>
  <c r="BA435" i="8"/>
  <c r="BA436" i="8"/>
  <c r="BA437" i="8"/>
  <c r="BA438" i="8"/>
  <c r="BA439" i="8"/>
  <c r="BA440" i="8"/>
  <c r="BA441" i="8"/>
  <c r="BA442" i="8"/>
  <c r="BA443" i="8"/>
  <c r="BA444" i="8"/>
  <c r="BA445" i="8"/>
  <c r="BA446" i="8"/>
  <c r="BA447" i="8"/>
  <c r="BA448" i="8"/>
  <c r="BA449" i="8"/>
  <c r="BA450" i="8"/>
  <c r="BA451" i="8"/>
  <c r="BA452" i="8"/>
  <c r="BA453" i="8"/>
  <c r="BA454" i="8"/>
  <c r="BA455" i="8"/>
  <c r="BA456" i="8"/>
  <c r="BA457" i="8"/>
  <c r="BA458" i="8"/>
  <c r="BA459" i="8"/>
  <c r="BA460" i="8"/>
  <c r="BA461" i="8"/>
  <c r="BA462" i="8"/>
  <c r="BA463" i="8"/>
  <c r="BA464" i="8"/>
  <c r="BA465" i="8"/>
  <c r="BA466" i="8"/>
  <c r="BA467" i="8"/>
  <c r="BA468" i="8"/>
  <c r="BA469" i="8"/>
  <c r="BA470" i="8"/>
  <c r="BA471" i="8"/>
  <c r="BA472" i="8"/>
  <c r="BA473" i="8"/>
  <c r="BA474" i="8"/>
  <c r="BA475" i="8"/>
  <c r="BA476" i="8"/>
  <c r="BA477" i="8"/>
  <c r="BA478" i="8"/>
  <c r="BA479" i="8"/>
  <c r="BA480" i="8"/>
  <c r="BA481" i="8"/>
  <c r="BA482" i="8"/>
  <c r="BA483" i="8"/>
  <c r="BA484" i="8"/>
  <c r="BA485" i="8"/>
  <c r="BA486" i="8"/>
  <c r="BA487" i="8"/>
  <c r="BA488" i="8"/>
  <c r="BA489" i="8"/>
  <c r="BA490" i="8"/>
  <c r="BA491" i="8"/>
  <c r="BA492" i="8"/>
  <c r="BA493" i="8"/>
  <c r="BA494" i="8"/>
  <c r="BA495" i="8"/>
  <c r="BA496" i="8"/>
  <c r="BA497" i="8"/>
  <c r="BA498" i="8"/>
  <c r="BA499" i="8"/>
  <c r="BA500" i="8"/>
  <c r="BA501" i="8"/>
  <c r="BA502" i="8"/>
  <c r="BA503" i="8"/>
  <c r="BA504" i="8"/>
  <c r="BA505" i="8"/>
  <c r="BA506" i="8"/>
  <c r="BA507" i="8"/>
  <c r="BA508" i="8"/>
  <c r="BA509" i="8"/>
  <c r="BA510" i="8"/>
  <c r="BA511" i="8"/>
  <c r="BA512" i="8"/>
  <c r="BA513" i="8"/>
  <c r="BA514" i="8"/>
  <c r="BA515" i="8"/>
  <c r="BA516" i="8"/>
  <c r="BA517" i="8"/>
  <c r="BA518" i="8"/>
  <c r="BA519" i="8"/>
  <c r="BA520" i="8"/>
  <c r="BA521" i="8"/>
  <c r="BA522" i="8"/>
  <c r="BA523" i="8"/>
  <c r="BA524" i="8"/>
  <c r="BA525" i="8"/>
  <c r="BA526" i="8"/>
  <c r="BA527" i="8"/>
  <c r="BA528" i="8"/>
  <c r="BA529" i="8"/>
  <c r="BA530" i="8"/>
  <c r="BA531" i="8"/>
  <c r="BA532" i="8"/>
  <c r="BA533" i="8"/>
  <c r="BA534" i="8"/>
  <c r="BA535" i="8"/>
  <c r="BA536" i="8"/>
  <c r="BA537" i="8"/>
  <c r="BA538" i="8"/>
  <c r="BA539" i="8"/>
  <c r="BA540" i="8"/>
  <c r="BA541" i="8"/>
  <c r="BA542" i="8"/>
  <c r="BA543" i="8"/>
  <c r="BA544" i="8"/>
  <c r="BA545" i="8"/>
  <c r="BA546" i="8"/>
  <c r="BA547" i="8"/>
  <c r="BA548" i="8"/>
  <c r="BA549" i="8"/>
  <c r="BA550" i="8"/>
  <c r="BA551" i="8"/>
  <c r="BA552" i="8"/>
  <c r="BA553" i="8"/>
  <c r="BA554" i="8"/>
  <c r="BA555" i="8"/>
  <c r="BA556" i="8"/>
  <c r="BA557" i="8"/>
  <c r="BA558" i="8"/>
  <c r="BA559" i="8"/>
  <c r="BA560" i="8"/>
  <c r="BA561" i="8"/>
  <c r="BA562" i="8"/>
  <c r="BA563" i="8"/>
  <c r="BA564" i="8"/>
  <c r="BA565" i="8"/>
  <c r="BA566" i="8"/>
  <c r="BA567" i="8"/>
  <c r="BA568" i="8"/>
  <c r="BA569" i="8"/>
  <c r="BA570" i="8"/>
  <c r="BA571" i="8"/>
  <c r="BA572" i="8"/>
  <c r="BA573" i="8"/>
  <c r="BA574" i="8"/>
  <c r="BA575" i="8"/>
  <c r="BA576" i="8"/>
  <c r="BA577" i="8"/>
  <c r="BA578" i="8"/>
  <c r="BA579" i="8"/>
  <c r="BA580" i="8"/>
  <c r="BA581" i="8"/>
  <c r="BA582" i="8"/>
  <c r="BA583" i="8"/>
  <c r="BA584" i="8"/>
  <c r="BA585" i="8"/>
  <c r="BA586" i="8"/>
  <c r="BA587" i="8"/>
  <c r="BA588" i="8"/>
  <c r="BA589" i="8"/>
  <c r="BA590" i="8"/>
  <c r="BA591" i="8"/>
  <c r="BA592" i="8"/>
  <c r="BA593" i="8"/>
  <c r="BA594" i="8"/>
  <c r="BA595" i="8"/>
  <c r="BA596" i="8"/>
  <c r="BA597" i="8"/>
  <c r="BA598" i="8"/>
  <c r="BA2" i="8"/>
  <c r="BE3" i="8"/>
  <c r="BE4" i="8"/>
  <c r="BE5" i="8"/>
  <c r="BE6" i="8"/>
  <c r="BE7" i="8"/>
  <c r="BE8" i="8"/>
  <c r="BE9" i="8"/>
  <c r="BE10" i="8"/>
  <c r="BE11" i="8"/>
  <c r="BE12" i="8"/>
  <c r="BE13" i="8"/>
  <c r="BE14" i="8"/>
  <c r="BE15" i="8"/>
  <c r="BE16" i="8"/>
  <c r="BE17" i="8"/>
  <c r="BE18" i="8"/>
  <c r="BE19" i="8"/>
  <c r="BE20" i="8"/>
  <c r="BE21" i="8"/>
  <c r="BE22" i="8"/>
  <c r="BE23" i="8"/>
  <c r="BE24" i="8"/>
  <c r="BE25" i="8"/>
  <c r="BE26" i="8"/>
  <c r="BE27" i="8"/>
  <c r="BE28" i="8"/>
  <c r="BE29" i="8"/>
  <c r="BE30" i="8"/>
  <c r="BE31" i="8"/>
  <c r="BE32" i="8"/>
  <c r="BE33" i="8"/>
  <c r="BE34" i="8"/>
  <c r="BE35" i="8"/>
  <c r="BE36" i="8"/>
  <c r="BE37" i="8"/>
  <c r="BE38" i="8"/>
  <c r="BE39" i="8"/>
  <c r="BE40" i="8"/>
  <c r="BE41" i="8"/>
  <c r="BE42" i="8"/>
  <c r="BE43" i="8"/>
  <c r="BE44" i="8"/>
  <c r="BE45" i="8"/>
  <c r="BE46" i="8"/>
  <c r="BE47" i="8"/>
  <c r="BE48" i="8"/>
  <c r="BE49" i="8"/>
  <c r="BE50" i="8"/>
  <c r="BE51" i="8"/>
  <c r="BE52" i="8"/>
  <c r="BE53" i="8"/>
  <c r="BE54" i="8"/>
  <c r="BE55" i="8"/>
  <c r="BE56" i="8"/>
  <c r="BE57" i="8"/>
  <c r="BE58" i="8"/>
  <c r="BE59" i="8"/>
  <c r="BE60" i="8"/>
  <c r="BE61" i="8"/>
  <c r="BE62" i="8"/>
  <c r="BE63" i="8"/>
  <c r="BE64" i="8"/>
  <c r="BE65" i="8"/>
  <c r="BE66" i="8"/>
  <c r="BE67" i="8"/>
  <c r="BE68" i="8"/>
  <c r="BE69" i="8"/>
  <c r="BE70" i="8"/>
  <c r="BE71" i="8"/>
  <c r="BE72" i="8"/>
  <c r="BE73" i="8"/>
  <c r="BE74" i="8"/>
  <c r="BE75" i="8"/>
  <c r="BE76" i="8"/>
  <c r="BE77" i="8"/>
  <c r="BE78" i="8"/>
  <c r="BE79" i="8"/>
  <c r="BE80" i="8"/>
  <c r="BE81" i="8"/>
  <c r="BE82" i="8"/>
  <c r="BE83" i="8"/>
  <c r="BE84" i="8"/>
  <c r="BE85" i="8"/>
  <c r="BE86" i="8"/>
  <c r="BE87" i="8"/>
  <c r="BE88" i="8"/>
  <c r="BE89" i="8"/>
  <c r="BE90" i="8"/>
  <c r="BE91" i="8"/>
  <c r="BE92" i="8"/>
  <c r="BE93" i="8"/>
  <c r="BE94" i="8"/>
  <c r="BE95" i="8"/>
  <c r="BE96" i="8"/>
  <c r="BE97" i="8"/>
  <c r="BE98" i="8"/>
  <c r="BE99" i="8"/>
  <c r="BE100" i="8"/>
  <c r="BE101" i="8"/>
  <c r="BE102" i="8"/>
  <c r="BE103" i="8"/>
  <c r="BE104" i="8"/>
  <c r="BE105" i="8"/>
  <c r="BE106" i="8"/>
  <c r="BE107" i="8"/>
  <c r="BE108" i="8"/>
  <c r="BE109" i="8"/>
  <c r="BE110" i="8"/>
  <c r="BE111" i="8"/>
  <c r="BE112" i="8"/>
  <c r="BE113" i="8"/>
  <c r="BE114" i="8"/>
  <c r="BE115" i="8"/>
  <c r="BE116" i="8"/>
  <c r="BE117" i="8"/>
  <c r="BE118" i="8"/>
  <c r="BE119" i="8"/>
  <c r="BE120" i="8"/>
  <c r="BE121" i="8"/>
  <c r="BE122" i="8"/>
  <c r="BE123" i="8"/>
  <c r="BE124" i="8"/>
  <c r="BE125" i="8"/>
  <c r="BE126" i="8"/>
  <c r="BE127" i="8"/>
  <c r="BE128" i="8"/>
  <c r="BE129" i="8"/>
  <c r="BE130" i="8"/>
  <c r="BE131" i="8"/>
  <c r="BE132" i="8"/>
  <c r="BE133" i="8"/>
  <c r="BE134" i="8"/>
  <c r="BE135" i="8"/>
  <c r="BE136" i="8"/>
  <c r="BE137" i="8"/>
  <c r="BE138" i="8"/>
  <c r="BE139" i="8"/>
  <c r="BE140" i="8"/>
  <c r="BE141" i="8"/>
  <c r="BE142" i="8"/>
  <c r="BE143" i="8"/>
  <c r="BE144" i="8"/>
  <c r="BE145" i="8"/>
  <c r="BE146" i="8"/>
  <c r="BE147" i="8"/>
  <c r="BE148" i="8"/>
  <c r="BE149" i="8"/>
  <c r="BE150" i="8"/>
  <c r="BE151" i="8"/>
  <c r="BE152" i="8"/>
  <c r="BE153" i="8"/>
  <c r="BE154" i="8"/>
  <c r="BE155" i="8"/>
  <c r="BE156" i="8"/>
  <c r="BE157" i="8"/>
  <c r="BE158" i="8"/>
  <c r="BE159" i="8"/>
  <c r="BE160" i="8"/>
  <c r="BE161" i="8"/>
  <c r="BE162" i="8"/>
  <c r="BE163" i="8"/>
  <c r="BE164" i="8"/>
  <c r="BE165" i="8"/>
  <c r="BE166" i="8"/>
  <c r="BE167" i="8"/>
  <c r="BE168" i="8"/>
  <c r="BE169" i="8"/>
  <c r="BE170" i="8"/>
  <c r="BE171" i="8"/>
  <c r="BE172" i="8"/>
  <c r="BE173" i="8"/>
  <c r="BE174" i="8"/>
  <c r="BE175" i="8"/>
  <c r="BE176" i="8"/>
  <c r="BE177" i="8"/>
  <c r="BE178" i="8"/>
  <c r="BE179" i="8"/>
  <c r="BE180" i="8"/>
  <c r="BE181" i="8"/>
  <c r="BE182" i="8"/>
  <c r="BE183" i="8"/>
  <c r="BE184" i="8"/>
  <c r="BE185" i="8"/>
  <c r="BE186" i="8"/>
  <c r="BE187" i="8"/>
  <c r="BE188" i="8"/>
  <c r="BE189" i="8"/>
  <c r="BE190" i="8"/>
  <c r="BE191" i="8"/>
  <c r="BE192" i="8"/>
  <c r="BE193" i="8"/>
  <c r="BE194" i="8"/>
  <c r="BE195" i="8"/>
  <c r="BE196" i="8"/>
  <c r="BE197" i="8"/>
  <c r="BE198" i="8"/>
  <c r="BE199" i="8"/>
  <c r="BE200" i="8"/>
  <c r="BE201" i="8"/>
  <c r="BE202" i="8"/>
  <c r="BE203" i="8"/>
  <c r="BE204" i="8"/>
  <c r="BE205" i="8"/>
  <c r="BE206" i="8"/>
  <c r="BE207" i="8"/>
  <c r="BE208" i="8"/>
  <c r="BE209" i="8"/>
  <c r="BE210" i="8"/>
  <c r="BE211" i="8"/>
  <c r="BE212" i="8"/>
  <c r="BE213" i="8"/>
  <c r="BE214" i="8"/>
  <c r="BE215" i="8"/>
  <c r="BE216" i="8"/>
  <c r="BE217" i="8"/>
  <c r="BE218" i="8"/>
  <c r="BE219" i="8"/>
  <c r="BE220" i="8"/>
  <c r="BE221" i="8"/>
  <c r="BE222" i="8"/>
  <c r="BE223" i="8"/>
  <c r="BE224" i="8"/>
  <c r="BE225" i="8"/>
  <c r="BE226" i="8"/>
  <c r="BE227" i="8"/>
  <c r="BE228" i="8"/>
  <c r="BE229" i="8"/>
  <c r="BE230" i="8"/>
  <c r="BE231" i="8"/>
  <c r="BE232" i="8"/>
  <c r="BE233" i="8"/>
  <c r="BE234" i="8"/>
  <c r="BE235" i="8"/>
  <c r="BE236" i="8"/>
  <c r="BE237" i="8"/>
  <c r="BE238" i="8"/>
  <c r="BE239" i="8"/>
  <c r="BE240" i="8"/>
  <c r="BE241" i="8"/>
  <c r="BE242" i="8"/>
  <c r="BE243" i="8"/>
  <c r="BE244" i="8"/>
  <c r="BE245" i="8"/>
  <c r="BE246" i="8"/>
  <c r="BE247" i="8"/>
  <c r="BE248" i="8"/>
  <c r="BE249" i="8"/>
  <c r="BE250" i="8"/>
  <c r="BE251" i="8"/>
  <c r="BE252" i="8"/>
  <c r="BE253" i="8"/>
  <c r="BE254" i="8"/>
  <c r="BE255" i="8"/>
  <c r="BE256" i="8"/>
  <c r="BE257" i="8"/>
  <c r="BE258" i="8"/>
  <c r="BE259" i="8"/>
  <c r="BE260" i="8"/>
  <c r="BE261" i="8"/>
  <c r="BE262" i="8"/>
  <c r="BE263" i="8"/>
  <c r="BE264" i="8"/>
  <c r="BE265" i="8"/>
  <c r="BE266" i="8"/>
  <c r="BE267" i="8"/>
  <c r="BE268" i="8"/>
  <c r="BE269" i="8"/>
  <c r="BE270" i="8"/>
  <c r="BE271" i="8"/>
  <c r="BE272" i="8"/>
  <c r="BE273" i="8"/>
  <c r="BE274" i="8"/>
  <c r="BE275" i="8"/>
  <c r="BE276" i="8"/>
  <c r="BE277" i="8"/>
  <c r="BE278" i="8"/>
  <c r="BE279" i="8"/>
  <c r="BE280" i="8"/>
  <c r="BE281" i="8"/>
  <c r="BE282" i="8"/>
  <c r="BE283" i="8"/>
  <c r="BE284" i="8"/>
  <c r="BE285" i="8"/>
  <c r="BE286" i="8"/>
  <c r="BE287" i="8"/>
  <c r="BE288" i="8"/>
  <c r="BE289" i="8"/>
  <c r="BE290" i="8"/>
  <c r="BE291" i="8"/>
  <c r="BE292" i="8"/>
  <c r="BE293" i="8"/>
  <c r="BE294" i="8"/>
  <c r="BE295" i="8"/>
  <c r="BE296" i="8"/>
  <c r="BE297" i="8"/>
  <c r="BE298" i="8"/>
  <c r="BE299" i="8"/>
  <c r="BE300" i="8"/>
  <c r="BE301" i="8"/>
  <c r="BE302" i="8"/>
  <c r="BE303" i="8"/>
  <c r="BE304" i="8"/>
  <c r="BE305" i="8"/>
  <c r="BE306" i="8"/>
  <c r="BE307" i="8"/>
  <c r="BE308" i="8"/>
  <c r="BE309" i="8"/>
  <c r="BE310" i="8"/>
  <c r="BE311" i="8"/>
  <c r="BE312" i="8"/>
  <c r="BE313" i="8"/>
  <c r="BE314" i="8"/>
  <c r="BE315" i="8"/>
  <c r="BE316" i="8"/>
  <c r="BE317" i="8"/>
  <c r="BE318" i="8"/>
  <c r="BE319" i="8"/>
  <c r="BE320" i="8"/>
  <c r="BE321" i="8"/>
  <c r="BE322" i="8"/>
  <c r="BE323" i="8"/>
  <c r="BE324" i="8"/>
  <c r="BE325" i="8"/>
  <c r="BE326" i="8"/>
  <c r="BE327" i="8"/>
  <c r="BE328" i="8"/>
  <c r="BE329" i="8"/>
  <c r="BE330" i="8"/>
  <c r="BE331" i="8"/>
  <c r="BE332" i="8"/>
  <c r="BE333" i="8"/>
  <c r="BE334" i="8"/>
  <c r="BE335" i="8"/>
  <c r="BE336" i="8"/>
  <c r="BE337" i="8"/>
  <c r="BE338" i="8"/>
  <c r="BE339" i="8"/>
  <c r="BE340" i="8"/>
  <c r="BE341" i="8"/>
  <c r="BE342" i="8"/>
  <c r="BE343" i="8"/>
  <c r="BE344" i="8"/>
  <c r="BE345" i="8"/>
  <c r="BE346" i="8"/>
  <c r="BE347" i="8"/>
  <c r="BE348" i="8"/>
  <c r="BE349" i="8"/>
  <c r="BE350" i="8"/>
  <c r="BE351" i="8"/>
  <c r="BE352" i="8"/>
  <c r="BE353" i="8"/>
  <c r="BE354" i="8"/>
  <c r="BE355" i="8"/>
  <c r="BE356" i="8"/>
  <c r="BE357" i="8"/>
  <c r="BE358" i="8"/>
  <c r="BE359" i="8"/>
  <c r="BE360" i="8"/>
  <c r="BE361" i="8"/>
  <c r="BE362" i="8"/>
  <c r="BE363" i="8"/>
  <c r="BE364" i="8"/>
  <c r="BE365" i="8"/>
  <c r="BE366" i="8"/>
  <c r="BE367" i="8"/>
  <c r="BE368" i="8"/>
  <c r="BE369" i="8"/>
  <c r="BE370" i="8"/>
  <c r="BE371" i="8"/>
  <c r="BE372" i="8"/>
  <c r="BE373" i="8"/>
  <c r="BE374" i="8"/>
  <c r="BE375" i="8"/>
  <c r="BE376" i="8"/>
  <c r="BE377" i="8"/>
  <c r="BE378" i="8"/>
  <c r="BE379" i="8"/>
  <c r="BE380" i="8"/>
  <c r="BE381" i="8"/>
  <c r="BE382" i="8"/>
  <c r="BE383" i="8"/>
  <c r="BE384" i="8"/>
  <c r="BE385" i="8"/>
  <c r="BE386" i="8"/>
  <c r="BE387" i="8"/>
  <c r="BE388" i="8"/>
  <c r="BE389" i="8"/>
  <c r="BE390" i="8"/>
  <c r="BE391" i="8"/>
  <c r="BE392" i="8"/>
  <c r="BE393" i="8"/>
  <c r="BE394" i="8"/>
  <c r="BE395" i="8"/>
  <c r="BE396" i="8"/>
  <c r="BE397" i="8"/>
  <c r="BE398" i="8"/>
  <c r="BE399" i="8"/>
  <c r="BE400" i="8"/>
  <c r="BE401" i="8"/>
  <c r="BE402" i="8"/>
  <c r="BE403" i="8"/>
  <c r="BE404" i="8"/>
  <c r="BE405" i="8"/>
  <c r="BE406" i="8"/>
  <c r="BE407" i="8"/>
  <c r="BE408" i="8"/>
  <c r="BE409" i="8"/>
  <c r="BE410" i="8"/>
  <c r="BE411" i="8"/>
  <c r="BE412" i="8"/>
  <c r="BE413" i="8"/>
  <c r="BE414" i="8"/>
  <c r="BE415" i="8"/>
  <c r="BE416" i="8"/>
  <c r="BE417" i="8"/>
  <c r="BE418" i="8"/>
  <c r="BE419" i="8"/>
  <c r="BE420" i="8"/>
  <c r="BE421" i="8"/>
  <c r="BE422" i="8"/>
  <c r="BE423" i="8"/>
  <c r="BE424" i="8"/>
  <c r="BE425" i="8"/>
  <c r="BE426" i="8"/>
  <c r="BE427" i="8"/>
  <c r="BE428" i="8"/>
  <c r="BE429" i="8"/>
  <c r="BE430" i="8"/>
  <c r="BE431" i="8"/>
  <c r="BE432" i="8"/>
  <c r="BE433" i="8"/>
  <c r="BE434" i="8"/>
  <c r="BE435" i="8"/>
  <c r="BE436" i="8"/>
  <c r="BE437" i="8"/>
  <c r="BE438" i="8"/>
  <c r="BE439" i="8"/>
  <c r="BE440" i="8"/>
  <c r="BE441" i="8"/>
  <c r="BE442" i="8"/>
  <c r="BE443" i="8"/>
  <c r="BE444" i="8"/>
  <c r="BE445" i="8"/>
  <c r="BE446" i="8"/>
  <c r="BE447" i="8"/>
  <c r="BE448" i="8"/>
  <c r="BE449" i="8"/>
  <c r="BE450" i="8"/>
  <c r="BE451" i="8"/>
  <c r="BE452" i="8"/>
  <c r="BE453" i="8"/>
  <c r="BE454" i="8"/>
  <c r="BE455" i="8"/>
  <c r="BE456" i="8"/>
  <c r="BE457" i="8"/>
  <c r="BE458" i="8"/>
  <c r="BE459" i="8"/>
  <c r="BE460" i="8"/>
  <c r="BE461" i="8"/>
  <c r="BE462" i="8"/>
  <c r="BE463" i="8"/>
  <c r="BE464" i="8"/>
  <c r="BE465" i="8"/>
  <c r="BE466" i="8"/>
  <c r="BE467" i="8"/>
  <c r="BE468" i="8"/>
  <c r="BE469" i="8"/>
  <c r="BE470" i="8"/>
  <c r="BE471" i="8"/>
  <c r="BE472" i="8"/>
  <c r="BE473" i="8"/>
  <c r="BE474" i="8"/>
  <c r="BE475" i="8"/>
  <c r="BE476" i="8"/>
  <c r="BE477" i="8"/>
  <c r="BE478" i="8"/>
  <c r="BE479" i="8"/>
  <c r="BE480" i="8"/>
  <c r="BE481" i="8"/>
  <c r="BE482" i="8"/>
  <c r="BE483" i="8"/>
  <c r="BE484" i="8"/>
  <c r="BE485" i="8"/>
  <c r="BE486" i="8"/>
  <c r="BE487" i="8"/>
  <c r="BE488" i="8"/>
  <c r="BE489" i="8"/>
  <c r="BE490" i="8"/>
  <c r="BE491" i="8"/>
  <c r="BE492" i="8"/>
  <c r="BE493" i="8"/>
  <c r="BE494" i="8"/>
  <c r="BE495" i="8"/>
  <c r="BE496" i="8"/>
  <c r="BE497" i="8"/>
  <c r="BE498" i="8"/>
  <c r="BE499" i="8"/>
  <c r="BE500" i="8"/>
  <c r="BE501" i="8"/>
  <c r="BE502" i="8"/>
  <c r="BE503" i="8"/>
  <c r="BE504" i="8"/>
  <c r="BE505" i="8"/>
  <c r="BE506" i="8"/>
  <c r="BE507" i="8"/>
  <c r="BE508" i="8"/>
  <c r="BE509" i="8"/>
  <c r="BE510" i="8"/>
  <c r="BE511" i="8"/>
  <c r="BE512" i="8"/>
  <c r="BE513" i="8"/>
  <c r="BE514" i="8"/>
  <c r="BE515" i="8"/>
  <c r="BE516" i="8"/>
  <c r="BE517" i="8"/>
  <c r="BE518" i="8"/>
  <c r="BE519" i="8"/>
  <c r="BE520" i="8"/>
  <c r="BE521" i="8"/>
  <c r="BE522" i="8"/>
  <c r="BE523" i="8"/>
  <c r="BE524" i="8"/>
  <c r="BE525" i="8"/>
  <c r="BE526" i="8"/>
  <c r="BE527" i="8"/>
  <c r="BE528" i="8"/>
  <c r="BE529" i="8"/>
  <c r="BE530" i="8"/>
  <c r="BE531" i="8"/>
  <c r="BE532" i="8"/>
  <c r="BE533" i="8"/>
  <c r="BE534" i="8"/>
  <c r="BE535" i="8"/>
  <c r="BE536" i="8"/>
  <c r="BE537" i="8"/>
  <c r="BE538" i="8"/>
  <c r="BE539" i="8"/>
  <c r="BE540" i="8"/>
  <c r="BE541" i="8"/>
  <c r="BE542" i="8"/>
  <c r="BE543" i="8"/>
  <c r="BE544" i="8"/>
  <c r="BE545" i="8"/>
  <c r="BE546" i="8"/>
  <c r="BE547" i="8"/>
  <c r="BE548" i="8"/>
  <c r="BE549" i="8"/>
  <c r="BE550" i="8"/>
  <c r="BE551" i="8"/>
  <c r="BE552" i="8"/>
  <c r="BE553" i="8"/>
  <c r="BE554" i="8"/>
  <c r="BE555" i="8"/>
  <c r="BE556" i="8"/>
  <c r="BE557" i="8"/>
  <c r="BE558" i="8"/>
  <c r="BE559" i="8"/>
  <c r="BE560" i="8"/>
  <c r="BE561" i="8"/>
  <c r="BE562" i="8"/>
  <c r="BE563" i="8"/>
  <c r="BE564" i="8"/>
  <c r="BE565" i="8"/>
  <c r="BE566" i="8"/>
  <c r="BE567" i="8"/>
  <c r="BE568" i="8"/>
  <c r="BE569" i="8"/>
  <c r="BE570" i="8"/>
  <c r="BE571" i="8"/>
  <c r="BE572" i="8"/>
  <c r="BE573" i="8"/>
  <c r="BE574" i="8"/>
  <c r="BE575" i="8"/>
  <c r="BE576" i="8"/>
  <c r="BE577" i="8"/>
  <c r="BE578" i="8"/>
  <c r="BE579" i="8"/>
  <c r="BE580" i="8"/>
  <c r="BE581" i="8"/>
  <c r="BE582" i="8"/>
  <c r="BE583" i="8"/>
  <c r="BE584" i="8"/>
  <c r="BE585" i="8"/>
  <c r="BE586" i="8"/>
  <c r="BE587" i="8"/>
  <c r="BE588" i="8"/>
  <c r="BE589" i="8"/>
  <c r="BE590" i="8"/>
  <c r="BE591" i="8"/>
  <c r="BE592" i="8"/>
  <c r="BE593" i="8"/>
  <c r="BE594" i="8"/>
  <c r="BE595" i="8"/>
  <c r="BE596" i="8"/>
  <c r="BE597" i="8"/>
  <c r="BE598" i="8"/>
  <c r="BE2" i="8"/>
  <c r="BI3" i="8"/>
  <c r="BI4" i="8"/>
  <c r="BI5" i="8"/>
  <c r="BI6" i="8"/>
  <c r="BI7" i="8"/>
  <c r="BI8" i="8"/>
  <c r="BI9" i="8"/>
  <c r="BI10" i="8"/>
  <c r="BI11" i="8"/>
  <c r="BI12" i="8"/>
  <c r="BI13" i="8"/>
  <c r="BI14" i="8"/>
  <c r="BI15" i="8"/>
  <c r="BI16" i="8"/>
  <c r="BI17" i="8"/>
  <c r="BI18" i="8"/>
  <c r="BI19" i="8"/>
  <c r="BI20" i="8"/>
  <c r="BI21" i="8"/>
  <c r="BI22" i="8"/>
  <c r="BI23" i="8"/>
  <c r="BI24" i="8"/>
  <c r="BI25" i="8"/>
  <c r="BI26" i="8"/>
  <c r="BI27" i="8"/>
  <c r="BI28" i="8"/>
  <c r="BI29" i="8"/>
  <c r="BI30" i="8"/>
  <c r="BI31" i="8"/>
  <c r="BI32" i="8"/>
  <c r="BI33" i="8"/>
  <c r="BI34" i="8"/>
  <c r="BI35" i="8"/>
  <c r="BI36" i="8"/>
  <c r="BI37" i="8"/>
  <c r="BI38" i="8"/>
  <c r="BI39" i="8"/>
  <c r="BI40" i="8"/>
  <c r="BI41" i="8"/>
  <c r="BI42" i="8"/>
  <c r="BI43" i="8"/>
  <c r="BI44" i="8"/>
  <c r="BI45" i="8"/>
  <c r="BI46" i="8"/>
  <c r="BI47" i="8"/>
  <c r="BI48" i="8"/>
  <c r="BI49" i="8"/>
  <c r="BI50" i="8"/>
  <c r="BI51" i="8"/>
  <c r="BI52" i="8"/>
  <c r="BI53" i="8"/>
  <c r="BI54" i="8"/>
  <c r="BI55" i="8"/>
  <c r="BI56" i="8"/>
  <c r="BI57" i="8"/>
  <c r="BI58" i="8"/>
  <c r="BI59" i="8"/>
  <c r="BI60" i="8"/>
  <c r="BI61" i="8"/>
  <c r="BI62" i="8"/>
  <c r="BI63" i="8"/>
  <c r="BI64" i="8"/>
  <c r="BI65" i="8"/>
  <c r="BI66" i="8"/>
  <c r="BI67" i="8"/>
  <c r="BI68" i="8"/>
  <c r="BI69" i="8"/>
  <c r="BI70" i="8"/>
  <c r="BI71" i="8"/>
  <c r="BI72" i="8"/>
  <c r="BI73" i="8"/>
  <c r="BI74" i="8"/>
  <c r="BI75" i="8"/>
  <c r="BI76" i="8"/>
  <c r="BI77" i="8"/>
  <c r="BI78" i="8"/>
  <c r="BI79" i="8"/>
  <c r="BI80" i="8"/>
  <c r="BI81" i="8"/>
  <c r="BI82" i="8"/>
  <c r="BI83" i="8"/>
  <c r="BI84" i="8"/>
  <c r="BI85" i="8"/>
  <c r="BI86" i="8"/>
  <c r="BI87" i="8"/>
  <c r="BI88" i="8"/>
  <c r="BI89" i="8"/>
  <c r="BI90" i="8"/>
  <c r="BI91" i="8"/>
  <c r="BI92" i="8"/>
  <c r="BI93" i="8"/>
  <c r="BI94" i="8"/>
  <c r="BI95" i="8"/>
  <c r="BI96" i="8"/>
  <c r="BI97" i="8"/>
  <c r="BI98" i="8"/>
  <c r="BI99" i="8"/>
  <c r="BI100" i="8"/>
  <c r="BI101" i="8"/>
  <c r="BI102" i="8"/>
  <c r="BI103" i="8"/>
  <c r="BI104" i="8"/>
  <c r="BI105" i="8"/>
  <c r="BI106" i="8"/>
  <c r="BI107" i="8"/>
  <c r="BI108" i="8"/>
  <c r="BI109" i="8"/>
  <c r="BI110" i="8"/>
  <c r="BI111" i="8"/>
  <c r="BI112" i="8"/>
  <c r="BI113" i="8"/>
  <c r="BI114" i="8"/>
  <c r="BI115" i="8"/>
  <c r="BI116" i="8"/>
  <c r="BI117" i="8"/>
  <c r="BI118" i="8"/>
  <c r="BI119" i="8"/>
  <c r="BI120" i="8"/>
  <c r="BI121" i="8"/>
  <c r="BI122" i="8"/>
  <c r="BI123" i="8"/>
  <c r="BI124" i="8"/>
  <c r="BI125" i="8"/>
  <c r="BI126" i="8"/>
  <c r="BI127" i="8"/>
  <c r="BI128" i="8"/>
  <c r="BI129" i="8"/>
  <c r="BI130" i="8"/>
  <c r="BI131" i="8"/>
  <c r="BI132" i="8"/>
  <c r="BI133" i="8"/>
  <c r="BI134" i="8"/>
  <c r="BI135" i="8"/>
  <c r="BI136" i="8"/>
  <c r="BI137" i="8"/>
  <c r="BI138" i="8"/>
  <c r="BI139" i="8"/>
  <c r="BI140" i="8"/>
  <c r="BI141" i="8"/>
  <c r="BI142" i="8"/>
  <c r="BI143" i="8"/>
  <c r="BI144" i="8"/>
  <c r="BI145" i="8"/>
  <c r="BI146" i="8"/>
  <c r="BI147" i="8"/>
  <c r="BI148" i="8"/>
  <c r="BI149" i="8"/>
  <c r="BI150" i="8"/>
  <c r="BI151" i="8"/>
  <c r="BI152" i="8"/>
  <c r="BI153" i="8"/>
  <c r="BI154" i="8"/>
  <c r="BI155" i="8"/>
  <c r="BI156" i="8"/>
  <c r="BI157" i="8"/>
  <c r="BI158" i="8"/>
  <c r="BI159" i="8"/>
  <c r="BI160" i="8"/>
  <c r="BI161" i="8"/>
  <c r="BI162" i="8"/>
  <c r="BI163" i="8"/>
  <c r="BI164" i="8"/>
  <c r="BI165" i="8"/>
  <c r="BI166" i="8"/>
  <c r="BI167" i="8"/>
  <c r="BI168" i="8"/>
  <c r="BI169" i="8"/>
  <c r="BI170" i="8"/>
  <c r="BI171" i="8"/>
  <c r="BI172" i="8"/>
  <c r="BI173" i="8"/>
  <c r="BI174" i="8"/>
  <c r="BI175" i="8"/>
  <c r="BI176" i="8"/>
  <c r="BI177" i="8"/>
  <c r="BI178" i="8"/>
  <c r="BI179" i="8"/>
  <c r="BI180" i="8"/>
  <c r="BI181" i="8"/>
  <c r="BI182" i="8"/>
  <c r="BI183" i="8"/>
  <c r="BI184" i="8"/>
  <c r="BI185" i="8"/>
  <c r="BI186" i="8"/>
  <c r="BI187" i="8"/>
  <c r="BI188" i="8"/>
  <c r="BI189" i="8"/>
  <c r="BI190" i="8"/>
  <c r="BI191" i="8"/>
  <c r="BI192" i="8"/>
  <c r="BI193" i="8"/>
  <c r="BI194" i="8"/>
  <c r="BI195" i="8"/>
  <c r="BI196" i="8"/>
  <c r="BI197" i="8"/>
  <c r="BI198" i="8"/>
  <c r="BI199" i="8"/>
  <c r="BI200" i="8"/>
  <c r="BI201" i="8"/>
  <c r="BI202" i="8"/>
  <c r="BI203" i="8"/>
  <c r="BI204" i="8"/>
  <c r="BI205" i="8"/>
  <c r="BI206" i="8"/>
  <c r="BI207" i="8"/>
  <c r="BI208" i="8"/>
  <c r="BI209" i="8"/>
  <c r="BI210" i="8"/>
  <c r="BI211" i="8"/>
  <c r="BI212" i="8"/>
  <c r="BI213" i="8"/>
  <c r="BI214" i="8"/>
  <c r="BI215" i="8"/>
  <c r="BI216" i="8"/>
  <c r="BI217" i="8"/>
  <c r="BI218" i="8"/>
  <c r="BI219" i="8"/>
  <c r="BI220" i="8"/>
  <c r="BI221" i="8"/>
  <c r="BI222" i="8"/>
  <c r="BI223" i="8"/>
  <c r="BI224" i="8"/>
  <c r="BI225" i="8"/>
  <c r="BI226" i="8"/>
  <c r="BI227" i="8"/>
  <c r="BI228" i="8"/>
  <c r="BI229" i="8"/>
  <c r="BI230" i="8"/>
  <c r="BI231" i="8"/>
  <c r="BI232" i="8"/>
  <c r="BI233" i="8"/>
  <c r="BI234" i="8"/>
  <c r="BI235" i="8"/>
  <c r="BI236" i="8"/>
  <c r="BI237" i="8"/>
  <c r="BI238" i="8"/>
  <c r="BI239" i="8"/>
  <c r="BI240" i="8"/>
  <c r="BI241" i="8"/>
  <c r="BI242" i="8"/>
  <c r="BI243" i="8"/>
  <c r="BI244" i="8"/>
  <c r="BI245" i="8"/>
  <c r="BI246" i="8"/>
  <c r="BI247" i="8"/>
  <c r="BI248" i="8"/>
  <c r="BI249" i="8"/>
  <c r="BI250" i="8"/>
  <c r="BI251" i="8"/>
  <c r="BI252" i="8"/>
  <c r="BI253" i="8"/>
  <c r="BI254" i="8"/>
  <c r="BI255" i="8"/>
  <c r="BI256" i="8"/>
  <c r="BI257" i="8"/>
  <c r="BI258" i="8"/>
  <c r="BI259" i="8"/>
  <c r="BI260" i="8"/>
  <c r="BI261" i="8"/>
  <c r="BI262" i="8"/>
  <c r="BI263" i="8"/>
  <c r="BI264" i="8"/>
  <c r="BI265" i="8"/>
  <c r="BI266" i="8"/>
  <c r="BI267" i="8"/>
  <c r="BI268" i="8"/>
  <c r="BI269" i="8"/>
  <c r="BI270" i="8"/>
  <c r="BI271" i="8"/>
  <c r="BI272" i="8"/>
  <c r="BI273" i="8"/>
  <c r="BI274" i="8"/>
  <c r="BI275" i="8"/>
  <c r="BI276" i="8"/>
  <c r="BI277" i="8"/>
  <c r="BI278" i="8"/>
  <c r="BI279" i="8"/>
  <c r="BI280" i="8"/>
  <c r="BI281" i="8"/>
  <c r="BI282" i="8"/>
  <c r="BI283" i="8"/>
  <c r="BI284" i="8"/>
  <c r="BI285" i="8"/>
  <c r="BI286" i="8"/>
  <c r="BI287" i="8"/>
  <c r="BI288" i="8"/>
  <c r="BI289" i="8"/>
  <c r="BI290" i="8"/>
  <c r="BI291" i="8"/>
  <c r="BI292" i="8"/>
  <c r="BI293" i="8"/>
  <c r="BI294" i="8"/>
  <c r="BI295" i="8"/>
  <c r="BI296" i="8"/>
  <c r="BI297" i="8"/>
  <c r="BI298" i="8"/>
  <c r="BI299" i="8"/>
  <c r="BI300" i="8"/>
  <c r="BI301" i="8"/>
  <c r="BI302" i="8"/>
  <c r="BI303" i="8"/>
  <c r="BI304" i="8"/>
  <c r="BI305" i="8"/>
  <c r="BI306" i="8"/>
  <c r="BI307" i="8"/>
  <c r="BI308" i="8"/>
  <c r="BI309" i="8"/>
  <c r="BI310" i="8"/>
  <c r="BI311" i="8"/>
  <c r="BI312" i="8"/>
  <c r="BI313" i="8"/>
  <c r="BI314" i="8"/>
  <c r="BI315" i="8"/>
  <c r="BI316" i="8"/>
  <c r="BI317" i="8"/>
  <c r="BI318" i="8"/>
  <c r="BI319" i="8"/>
  <c r="BI320" i="8"/>
  <c r="BI321" i="8"/>
  <c r="BI322" i="8"/>
  <c r="BI323" i="8"/>
  <c r="BI324" i="8"/>
  <c r="BI325" i="8"/>
  <c r="BI326" i="8"/>
  <c r="BI327" i="8"/>
  <c r="BI328" i="8"/>
  <c r="BI329" i="8"/>
  <c r="BI330" i="8"/>
  <c r="BI331" i="8"/>
  <c r="BI332" i="8"/>
  <c r="BI333" i="8"/>
  <c r="BI334" i="8"/>
  <c r="BI335" i="8"/>
  <c r="BI336" i="8"/>
  <c r="BI337" i="8"/>
  <c r="BI338" i="8"/>
  <c r="BI339" i="8"/>
  <c r="BI340" i="8"/>
  <c r="BI341" i="8"/>
  <c r="BI342" i="8"/>
  <c r="BI343" i="8"/>
  <c r="BI344" i="8"/>
  <c r="BI345" i="8"/>
  <c r="BI346" i="8"/>
  <c r="BI347" i="8"/>
  <c r="BI348" i="8"/>
  <c r="BI349" i="8"/>
  <c r="BI350" i="8"/>
  <c r="BI351" i="8"/>
  <c r="BI352" i="8"/>
  <c r="BI353" i="8"/>
  <c r="BI354" i="8"/>
  <c r="BI355" i="8"/>
  <c r="BI356" i="8"/>
  <c r="BI357" i="8"/>
  <c r="BI358" i="8"/>
  <c r="BI359" i="8"/>
  <c r="BI360" i="8"/>
  <c r="BI361" i="8"/>
  <c r="BI362" i="8"/>
  <c r="BI363" i="8"/>
  <c r="BI364" i="8"/>
  <c r="BI365" i="8"/>
  <c r="BI366" i="8"/>
  <c r="BI367" i="8"/>
  <c r="BI368" i="8"/>
  <c r="BI369" i="8"/>
  <c r="BI370" i="8"/>
  <c r="BI371" i="8"/>
  <c r="BI372" i="8"/>
  <c r="BI373" i="8"/>
  <c r="BI374" i="8"/>
  <c r="BI375" i="8"/>
  <c r="BI376" i="8"/>
  <c r="BI377" i="8"/>
  <c r="BI378" i="8"/>
  <c r="BI379" i="8"/>
  <c r="BI380" i="8"/>
  <c r="BI381" i="8"/>
  <c r="BI382" i="8"/>
  <c r="BI383" i="8"/>
  <c r="BI384" i="8"/>
  <c r="BI385" i="8"/>
  <c r="BI386" i="8"/>
  <c r="BI387" i="8"/>
  <c r="BI388" i="8"/>
  <c r="BI389" i="8"/>
  <c r="BI390" i="8"/>
  <c r="BI391" i="8"/>
  <c r="BI392" i="8"/>
  <c r="BI393" i="8"/>
  <c r="BI394" i="8"/>
  <c r="BI395" i="8"/>
  <c r="BI396" i="8"/>
  <c r="BI397" i="8"/>
  <c r="BI398" i="8"/>
  <c r="BI399" i="8"/>
  <c r="BI400" i="8"/>
  <c r="BI401" i="8"/>
  <c r="BI402" i="8"/>
  <c r="BI403" i="8"/>
  <c r="BI404" i="8"/>
  <c r="BI405" i="8"/>
  <c r="BI406" i="8"/>
  <c r="BI407" i="8"/>
  <c r="BI408" i="8"/>
  <c r="BI409" i="8"/>
  <c r="BI410" i="8"/>
  <c r="BI411" i="8"/>
  <c r="BI412" i="8"/>
  <c r="BI413" i="8"/>
  <c r="BI414" i="8"/>
  <c r="BI415" i="8"/>
  <c r="BI416" i="8"/>
  <c r="BI417" i="8"/>
  <c r="BI418" i="8"/>
  <c r="BI419" i="8"/>
  <c r="BI420" i="8"/>
  <c r="BI421" i="8"/>
  <c r="BI422" i="8"/>
  <c r="BI423" i="8"/>
  <c r="BI424" i="8"/>
  <c r="BI425" i="8"/>
  <c r="BI426" i="8"/>
  <c r="BI427" i="8"/>
  <c r="BI428" i="8"/>
  <c r="BI429" i="8"/>
  <c r="BI430" i="8"/>
  <c r="BI431" i="8"/>
  <c r="BI432" i="8"/>
  <c r="BI433" i="8"/>
  <c r="BI434" i="8"/>
  <c r="BI435" i="8"/>
  <c r="BI436" i="8"/>
  <c r="BI437" i="8"/>
  <c r="BI438" i="8"/>
  <c r="BI439" i="8"/>
  <c r="BI440" i="8"/>
  <c r="BI441" i="8"/>
  <c r="BI442" i="8"/>
  <c r="BI443" i="8"/>
  <c r="BI444" i="8"/>
  <c r="BI445" i="8"/>
  <c r="BI446" i="8"/>
  <c r="BI447" i="8"/>
  <c r="BI448" i="8"/>
  <c r="BI449" i="8"/>
  <c r="BI450" i="8"/>
  <c r="BI451" i="8"/>
  <c r="BI452" i="8"/>
  <c r="BI453" i="8"/>
  <c r="BI454" i="8"/>
  <c r="BI455" i="8"/>
  <c r="BI456" i="8"/>
  <c r="BI457" i="8"/>
  <c r="BI458" i="8"/>
  <c r="BI459" i="8"/>
  <c r="BI460" i="8"/>
  <c r="BI461" i="8"/>
  <c r="BI462" i="8"/>
  <c r="BI463" i="8"/>
  <c r="BI464" i="8"/>
  <c r="BI465" i="8"/>
  <c r="BI466" i="8"/>
  <c r="BI467" i="8"/>
  <c r="BI468" i="8"/>
  <c r="BI469" i="8"/>
  <c r="BI470" i="8"/>
  <c r="BI471" i="8"/>
  <c r="BI472" i="8"/>
  <c r="BI473" i="8"/>
  <c r="BI474" i="8"/>
  <c r="BI475" i="8"/>
  <c r="BI476" i="8"/>
  <c r="BI477" i="8"/>
  <c r="BI478" i="8"/>
  <c r="BI479" i="8"/>
  <c r="BI480" i="8"/>
  <c r="BI481" i="8"/>
  <c r="BI482" i="8"/>
  <c r="BI483" i="8"/>
  <c r="BI484" i="8"/>
  <c r="BI485" i="8"/>
  <c r="BI486" i="8"/>
  <c r="BI487" i="8"/>
  <c r="BI488" i="8"/>
  <c r="BI489" i="8"/>
  <c r="BI490" i="8"/>
  <c r="BI491" i="8"/>
  <c r="BI492" i="8"/>
  <c r="BI493" i="8"/>
  <c r="BI494" i="8"/>
  <c r="BI495" i="8"/>
  <c r="BI496" i="8"/>
  <c r="BI497" i="8"/>
  <c r="BI498" i="8"/>
  <c r="BI499" i="8"/>
  <c r="BI500" i="8"/>
  <c r="BI501" i="8"/>
  <c r="BI502" i="8"/>
  <c r="BI503" i="8"/>
  <c r="BI504" i="8"/>
  <c r="BI505" i="8"/>
  <c r="BI506" i="8"/>
  <c r="BI507" i="8"/>
  <c r="BI508" i="8"/>
  <c r="BI509" i="8"/>
  <c r="BI510" i="8"/>
  <c r="BI511" i="8"/>
  <c r="BI512" i="8"/>
  <c r="BI513" i="8"/>
  <c r="BI514" i="8"/>
  <c r="BI515" i="8"/>
  <c r="BI516" i="8"/>
  <c r="BI517" i="8"/>
  <c r="BI518" i="8"/>
  <c r="BI519" i="8"/>
  <c r="BI520" i="8"/>
  <c r="BI521" i="8"/>
  <c r="BI522" i="8"/>
  <c r="BI523" i="8"/>
  <c r="BI524" i="8"/>
  <c r="BI525" i="8"/>
  <c r="BI526" i="8"/>
  <c r="BI527" i="8"/>
  <c r="BI528" i="8"/>
  <c r="BI529" i="8"/>
  <c r="BI530" i="8"/>
  <c r="BI531" i="8"/>
  <c r="BI532" i="8"/>
  <c r="BI533" i="8"/>
  <c r="BI534" i="8"/>
  <c r="BI535" i="8"/>
  <c r="BI536" i="8"/>
  <c r="BI537" i="8"/>
  <c r="BI538" i="8"/>
  <c r="BI539" i="8"/>
  <c r="BI540" i="8"/>
  <c r="BI541" i="8"/>
  <c r="BI542" i="8"/>
  <c r="BI543" i="8"/>
  <c r="BI544" i="8"/>
  <c r="BI545" i="8"/>
  <c r="BI546" i="8"/>
  <c r="BI547" i="8"/>
  <c r="BI548" i="8"/>
  <c r="BI549" i="8"/>
  <c r="BI550" i="8"/>
  <c r="BI551" i="8"/>
  <c r="BI552" i="8"/>
  <c r="BI553" i="8"/>
  <c r="BI554" i="8"/>
  <c r="BI555" i="8"/>
  <c r="BI556" i="8"/>
  <c r="BI557" i="8"/>
  <c r="BI558" i="8"/>
  <c r="BI559" i="8"/>
  <c r="BI560" i="8"/>
  <c r="BI561" i="8"/>
  <c r="BI562" i="8"/>
  <c r="BI563" i="8"/>
  <c r="BI564" i="8"/>
  <c r="BI565" i="8"/>
  <c r="BI566" i="8"/>
  <c r="BI567" i="8"/>
  <c r="BI568" i="8"/>
  <c r="BI569" i="8"/>
  <c r="BI570" i="8"/>
  <c r="BI571" i="8"/>
  <c r="BI572" i="8"/>
  <c r="BI573" i="8"/>
  <c r="BI574" i="8"/>
  <c r="BI575" i="8"/>
  <c r="BI576" i="8"/>
  <c r="BI577" i="8"/>
  <c r="BI578" i="8"/>
  <c r="BI579" i="8"/>
  <c r="BI580" i="8"/>
  <c r="BI581" i="8"/>
  <c r="BI582" i="8"/>
  <c r="BI583" i="8"/>
  <c r="BI584" i="8"/>
  <c r="BI585" i="8"/>
  <c r="BI586" i="8"/>
  <c r="BI587" i="8"/>
  <c r="BI588" i="8"/>
  <c r="BI589" i="8"/>
  <c r="BI590" i="8"/>
  <c r="BI591" i="8"/>
  <c r="BI592" i="8"/>
  <c r="BI593" i="8"/>
  <c r="BI594" i="8"/>
  <c r="BI595" i="8"/>
  <c r="BI596" i="8"/>
  <c r="BI597" i="8"/>
  <c r="BI598" i="8"/>
  <c r="BI2" i="8"/>
  <c r="BM3" i="8"/>
  <c r="BM4" i="8"/>
  <c r="BM5" i="8"/>
  <c r="BM6" i="8"/>
  <c r="BM7" i="8"/>
  <c r="BM8" i="8"/>
  <c r="BM9" i="8"/>
  <c r="BM10" i="8"/>
  <c r="BM11" i="8"/>
  <c r="BM12" i="8"/>
  <c r="BM13" i="8"/>
  <c r="BM14" i="8"/>
  <c r="BM15" i="8"/>
  <c r="BM16" i="8"/>
  <c r="BM17" i="8"/>
  <c r="BM18" i="8"/>
  <c r="BM19" i="8"/>
  <c r="BM20" i="8"/>
  <c r="BM21" i="8"/>
  <c r="BM22" i="8"/>
  <c r="BM23" i="8"/>
  <c r="BM24" i="8"/>
  <c r="BM25" i="8"/>
  <c r="BM26" i="8"/>
  <c r="BM27" i="8"/>
  <c r="BM28" i="8"/>
  <c r="BM29" i="8"/>
  <c r="BM30" i="8"/>
  <c r="BM31" i="8"/>
  <c r="BM32" i="8"/>
  <c r="BM33" i="8"/>
  <c r="BM34" i="8"/>
  <c r="BM35" i="8"/>
  <c r="BM36" i="8"/>
  <c r="BM37" i="8"/>
  <c r="BM38" i="8"/>
  <c r="BM39" i="8"/>
  <c r="BM40" i="8"/>
  <c r="BM41" i="8"/>
  <c r="BM42" i="8"/>
  <c r="BM43" i="8"/>
  <c r="BM44" i="8"/>
  <c r="BM45" i="8"/>
  <c r="BM46" i="8"/>
  <c r="BM47" i="8"/>
  <c r="BM48" i="8"/>
  <c r="BM49" i="8"/>
  <c r="BM50" i="8"/>
  <c r="BM51" i="8"/>
  <c r="BM52" i="8"/>
  <c r="BM53" i="8"/>
  <c r="BM54" i="8"/>
  <c r="BM55" i="8"/>
  <c r="BM56" i="8"/>
  <c r="BM57" i="8"/>
  <c r="BM58" i="8"/>
  <c r="BM59" i="8"/>
  <c r="BM60" i="8"/>
  <c r="BM61" i="8"/>
  <c r="BM62" i="8"/>
  <c r="BM63" i="8"/>
  <c r="BM64" i="8"/>
  <c r="BM65" i="8"/>
  <c r="BM66" i="8"/>
  <c r="BM67" i="8"/>
  <c r="BM68" i="8"/>
  <c r="BM69" i="8"/>
  <c r="BM70" i="8"/>
  <c r="BM71" i="8"/>
  <c r="BM72" i="8"/>
  <c r="BM73" i="8"/>
  <c r="BM74" i="8"/>
  <c r="BM75" i="8"/>
  <c r="BM76" i="8"/>
  <c r="BM77" i="8"/>
  <c r="BM78" i="8"/>
  <c r="BM79" i="8"/>
  <c r="BM80" i="8"/>
  <c r="BM81" i="8"/>
  <c r="BM82" i="8"/>
  <c r="BM83" i="8"/>
  <c r="BM84" i="8"/>
  <c r="BM85" i="8"/>
  <c r="BM86" i="8"/>
  <c r="BM87" i="8"/>
  <c r="BM88" i="8"/>
  <c r="BM89" i="8"/>
  <c r="BM90" i="8"/>
  <c r="BM91" i="8"/>
  <c r="BM92" i="8"/>
  <c r="BM93" i="8"/>
  <c r="BM94" i="8"/>
  <c r="BM95" i="8"/>
  <c r="BM96" i="8"/>
  <c r="BM97" i="8"/>
  <c r="BM98" i="8"/>
  <c r="BM99" i="8"/>
  <c r="BM100" i="8"/>
  <c r="BM101" i="8"/>
  <c r="BM102" i="8"/>
  <c r="BM103" i="8"/>
  <c r="BM104" i="8"/>
  <c r="BM105" i="8"/>
  <c r="BM106" i="8"/>
  <c r="BM107" i="8"/>
  <c r="BM108" i="8"/>
  <c r="BM109" i="8"/>
  <c r="BM110" i="8"/>
  <c r="BM111" i="8"/>
  <c r="BM112" i="8"/>
  <c r="BM113" i="8"/>
  <c r="BM114" i="8"/>
  <c r="BM115" i="8"/>
  <c r="BM116" i="8"/>
  <c r="BM117" i="8"/>
  <c r="BM118" i="8"/>
  <c r="BM119" i="8"/>
  <c r="BM120" i="8"/>
  <c r="BM121" i="8"/>
  <c r="BM122" i="8"/>
  <c r="BM123" i="8"/>
  <c r="BM124" i="8"/>
  <c r="BM125" i="8"/>
  <c r="BM126" i="8"/>
  <c r="BM127" i="8"/>
  <c r="BM128" i="8"/>
  <c r="BM129" i="8"/>
  <c r="BM130" i="8"/>
  <c r="BM131" i="8"/>
  <c r="BM132" i="8"/>
  <c r="BM133" i="8"/>
  <c r="BM134" i="8"/>
  <c r="BM135" i="8"/>
  <c r="BM136" i="8"/>
  <c r="BM137" i="8"/>
  <c r="BM138" i="8"/>
  <c r="BM139" i="8"/>
  <c r="BM140" i="8"/>
  <c r="BM141" i="8"/>
  <c r="BM142" i="8"/>
  <c r="BM143" i="8"/>
  <c r="BM144" i="8"/>
  <c r="BM145" i="8"/>
  <c r="BM146" i="8"/>
  <c r="BM147" i="8"/>
  <c r="BM148" i="8"/>
  <c r="BM149" i="8"/>
  <c r="BM150" i="8"/>
  <c r="BM151" i="8"/>
  <c r="BM152" i="8"/>
  <c r="BM153" i="8"/>
  <c r="BM154" i="8"/>
  <c r="BM155" i="8"/>
  <c r="BM156" i="8"/>
  <c r="BM157" i="8"/>
  <c r="BM158" i="8"/>
  <c r="BM159" i="8"/>
  <c r="BM160" i="8"/>
  <c r="BM161" i="8"/>
  <c r="BM162" i="8"/>
  <c r="BM163" i="8"/>
  <c r="BM164" i="8"/>
  <c r="BM165" i="8"/>
  <c r="BM166" i="8"/>
  <c r="BM167" i="8"/>
  <c r="BM168" i="8"/>
  <c r="BM169" i="8"/>
  <c r="BM170" i="8"/>
  <c r="BM171" i="8"/>
  <c r="BM172" i="8"/>
  <c r="BM173" i="8"/>
  <c r="BM174" i="8"/>
  <c r="BM175" i="8"/>
  <c r="BM176" i="8"/>
  <c r="BM177" i="8"/>
  <c r="BM178" i="8"/>
  <c r="BM179" i="8"/>
  <c r="BM180" i="8"/>
  <c r="BM181" i="8"/>
  <c r="BM182" i="8"/>
  <c r="BM183" i="8"/>
  <c r="BM184" i="8"/>
  <c r="BM185" i="8"/>
  <c r="BM186" i="8"/>
  <c r="BM187" i="8"/>
  <c r="BM188" i="8"/>
  <c r="BM189" i="8"/>
  <c r="BM190" i="8"/>
  <c r="BM191" i="8"/>
  <c r="BM192" i="8"/>
  <c r="BM193" i="8"/>
  <c r="BM194" i="8"/>
  <c r="BM195" i="8"/>
  <c r="BM196" i="8"/>
  <c r="BM197" i="8"/>
  <c r="BM198" i="8"/>
  <c r="BM199" i="8"/>
  <c r="BM200" i="8"/>
  <c r="BM201" i="8"/>
  <c r="BM202" i="8"/>
  <c r="BM203" i="8"/>
  <c r="BM204" i="8"/>
  <c r="BM205" i="8"/>
  <c r="BM206" i="8"/>
  <c r="BM207" i="8"/>
  <c r="BM208" i="8"/>
  <c r="BM209" i="8"/>
  <c r="BM210" i="8"/>
  <c r="BM211" i="8"/>
  <c r="BM212" i="8"/>
  <c r="BM213" i="8"/>
  <c r="BM214" i="8"/>
  <c r="BM215" i="8"/>
  <c r="BM216" i="8"/>
  <c r="BM217" i="8"/>
  <c r="BM218" i="8"/>
  <c r="BM219" i="8"/>
  <c r="BM220" i="8"/>
  <c r="BM221" i="8"/>
  <c r="BM222" i="8"/>
  <c r="BM223" i="8"/>
  <c r="BM224" i="8"/>
  <c r="BM225" i="8"/>
  <c r="BM226" i="8"/>
  <c r="BM227" i="8"/>
  <c r="BM228" i="8"/>
  <c r="BM229" i="8"/>
  <c r="BM230" i="8"/>
  <c r="BM231" i="8"/>
  <c r="BM232" i="8"/>
  <c r="BM233" i="8"/>
  <c r="BM234" i="8"/>
  <c r="BM235" i="8"/>
  <c r="BM236" i="8"/>
  <c r="BM237" i="8"/>
  <c r="BM238" i="8"/>
  <c r="BM239" i="8"/>
  <c r="BM240" i="8"/>
  <c r="BM241" i="8"/>
  <c r="BM242" i="8"/>
  <c r="BM243" i="8"/>
  <c r="BM244" i="8"/>
  <c r="BM245" i="8"/>
  <c r="BM246" i="8"/>
  <c r="BM247" i="8"/>
  <c r="BM248" i="8"/>
  <c r="BM249" i="8"/>
  <c r="BM250" i="8"/>
  <c r="BM251" i="8"/>
  <c r="BM252" i="8"/>
  <c r="BM253" i="8"/>
  <c r="BM254" i="8"/>
  <c r="BM255" i="8"/>
  <c r="BM256" i="8"/>
  <c r="BM257" i="8"/>
  <c r="BM258" i="8"/>
  <c r="BM259" i="8"/>
  <c r="BM260" i="8"/>
  <c r="BM261" i="8"/>
  <c r="BM262" i="8"/>
  <c r="BM263" i="8"/>
  <c r="BM264" i="8"/>
  <c r="BM265" i="8"/>
  <c r="BM266" i="8"/>
  <c r="BM267" i="8"/>
  <c r="BM268" i="8"/>
  <c r="BM269" i="8"/>
  <c r="BM270" i="8"/>
  <c r="BM271" i="8"/>
  <c r="BM272" i="8"/>
  <c r="BM273" i="8"/>
  <c r="BM274" i="8"/>
  <c r="BM275" i="8"/>
  <c r="BM276" i="8"/>
  <c r="BM277" i="8"/>
  <c r="BM278" i="8"/>
  <c r="BM279" i="8"/>
  <c r="BM280" i="8"/>
  <c r="BM281" i="8"/>
  <c r="BM282" i="8"/>
  <c r="BM283" i="8"/>
  <c r="BM284" i="8"/>
  <c r="BM285" i="8"/>
  <c r="BM286" i="8"/>
  <c r="BM287" i="8"/>
  <c r="BM288" i="8"/>
  <c r="BM289" i="8"/>
  <c r="BM290" i="8"/>
  <c r="BM291" i="8"/>
  <c r="BM292" i="8"/>
  <c r="BM293" i="8"/>
  <c r="BM294" i="8"/>
  <c r="BM295" i="8"/>
  <c r="BM296" i="8"/>
  <c r="BM297" i="8"/>
  <c r="BM298" i="8"/>
  <c r="BM299" i="8"/>
  <c r="BM300" i="8"/>
  <c r="BM301" i="8"/>
  <c r="BM302" i="8"/>
  <c r="BM303" i="8"/>
  <c r="BM304" i="8"/>
  <c r="BM305" i="8"/>
  <c r="BM306" i="8"/>
  <c r="BM307" i="8"/>
  <c r="BM308" i="8"/>
  <c r="BM309" i="8"/>
  <c r="BM310" i="8"/>
  <c r="BM311" i="8"/>
  <c r="BM312" i="8"/>
  <c r="BM313" i="8"/>
  <c r="BM314" i="8"/>
  <c r="BM315" i="8"/>
  <c r="BM316" i="8"/>
  <c r="BM317" i="8"/>
  <c r="BM318" i="8"/>
  <c r="BM319" i="8"/>
  <c r="BM320" i="8"/>
  <c r="BM321" i="8"/>
  <c r="BM322" i="8"/>
  <c r="BM323" i="8"/>
  <c r="BM324" i="8"/>
  <c r="BM325" i="8"/>
  <c r="BM326" i="8"/>
  <c r="BM327" i="8"/>
  <c r="BM328" i="8"/>
  <c r="BM329" i="8"/>
  <c r="BM330" i="8"/>
  <c r="BM331" i="8"/>
  <c r="BM332" i="8"/>
  <c r="BM333" i="8"/>
  <c r="BM334" i="8"/>
  <c r="BM335" i="8"/>
  <c r="BM336" i="8"/>
  <c r="BM337" i="8"/>
  <c r="BM338" i="8"/>
  <c r="BM339" i="8"/>
  <c r="BM340" i="8"/>
  <c r="BM341" i="8"/>
  <c r="BM342" i="8"/>
  <c r="BM343" i="8"/>
  <c r="BM344" i="8"/>
  <c r="BM345" i="8"/>
  <c r="BM346" i="8"/>
  <c r="BM347" i="8"/>
  <c r="BM348" i="8"/>
  <c r="BM349" i="8"/>
  <c r="BM350" i="8"/>
  <c r="BM351" i="8"/>
  <c r="BM352" i="8"/>
  <c r="BM353" i="8"/>
  <c r="BM354" i="8"/>
  <c r="BM355" i="8"/>
  <c r="BM356" i="8"/>
  <c r="BM357" i="8"/>
  <c r="BM358" i="8"/>
  <c r="BM359" i="8"/>
  <c r="BM360" i="8"/>
  <c r="BM361" i="8"/>
  <c r="BM362" i="8"/>
  <c r="BM363" i="8"/>
  <c r="BM364" i="8"/>
  <c r="BM365" i="8"/>
  <c r="BM366" i="8"/>
  <c r="BM367" i="8"/>
  <c r="BM368" i="8"/>
  <c r="BM369" i="8"/>
  <c r="BM370" i="8"/>
  <c r="BM371" i="8"/>
  <c r="BM372" i="8"/>
  <c r="BM373" i="8"/>
  <c r="BM374" i="8"/>
  <c r="BM375" i="8"/>
  <c r="BM376" i="8"/>
  <c r="BM377" i="8"/>
  <c r="BM378" i="8"/>
  <c r="BM379" i="8"/>
  <c r="BM380" i="8"/>
  <c r="BM381" i="8"/>
  <c r="BM382" i="8"/>
  <c r="BM383" i="8"/>
  <c r="BM384" i="8"/>
  <c r="BM385" i="8"/>
  <c r="BM386" i="8"/>
  <c r="BM387" i="8"/>
  <c r="BM388" i="8"/>
  <c r="BM389" i="8"/>
  <c r="BM390" i="8"/>
  <c r="BM391" i="8"/>
  <c r="BM392" i="8"/>
  <c r="BM393" i="8"/>
  <c r="BM394" i="8"/>
  <c r="BM395" i="8"/>
  <c r="BM396" i="8"/>
  <c r="BM397" i="8"/>
  <c r="BM398" i="8"/>
  <c r="BM399" i="8"/>
  <c r="BM400" i="8"/>
  <c r="BM401" i="8"/>
  <c r="BM402" i="8"/>
  <c r="BM403" i="8"/>
  <c r="BM404" i="8"/>
  <c r="BM405" i="8"/>
  <c r="BM406" i="8"/>
  <c r="BM407" i="8"/>
  <c r="BM408" i="8"/>
  <c r="BM409" i="8"/>
  <c r="BM410" i="8"/>
  <c r="BM411" i="8"/>
  <c r="BM412" i="8"/>
  <c r="BM413" i="8"/>
  <c r="BM414" i="8"/>
  <c r="BM415" i="8"/>
  <c r="BM416" i="8"/>
  <c r="BM417" i="8"/>
  <c r="BM418" i="8"/>
  <c r="BM419" i="8"/>
  <c r="BM420" i="8"/>
  <c r="BM421" i="8"/>
  <c r="BM422" i="8"/>
  <c r="BM423" i="8"/>
  <c r="BM424" i="8"/>
  <c r="BM425" i="8"/>
  <c r="BM426" i="8"/>
  <c r="BM427" i="8"/>
  <c r="BM428" i="8"/>
  <c r="BM429" i="8"/>
  <c r="BM430" i="8"/>
  <c r="BM431" i="8"/>
  <c r="BM432" i="8"/>
  <c r="BM433" i="8"/>
  <c r="BM434" i="8"/>
  <c r="BM435" i="8"/>
  <c r="BM436" i="8"/>
  <c r="BM437" i="8"/>
  <c r="BM438" i="8"/>
  <c r="BM439" i="8"/>
  <c r="BM440" i="8"/>
  <c r="BM441" i="8"/>
  <c r="BM442" i="8"/>
  <c r="BM443" i="8"/>
  <c r="BM444" i="8"/>
  <c r="BM445" i="8"/>
  <c r="BM446" i="8"/>
  <c r="BM447" i="8"/>
  <c r="BM448" i="8"/>
  <c r="BM449" i="8"/>
  <c r="BM450" i="8"/>
  <c r="BM451" i="8"/>
  <c r="BM452" i="8"/>
  <c r="BM453" i="8"/>
  <c r="BM454" i="8"/>
  <c r="BM455" i="8"/>
  <c r="BM456" i="8"/>
  <c r="BM457" i="8"/>
  <c r="BM458" i="8"/>
  <c r="BM459" i="8"/>
  <c r="BM460" i="8"/>
  <c r="BM461" i="8"/>
  <c r="BM462" i="8"/>
  <c r="BM463" i="8"/>
  <c r="BM464" i="8"/>
  <c r="BM465" i="8"/>
  <c r="BM466" i="8"/>
  <c r="BM467" i="8"/>
  <c r="BM468" i="8"/>
  <c r="BM469" i="8"/>
  <c r="BM470" i="8"/>
  <c r="BM471" i="8"/>
  <c r="BM472" i="8"/>
  <c r="BM473" i="8"/>
  <c r="BM474" i="8"/>
  <c r="BM475" i="8"/>
  <c r="BM476" i="8"/>
  <c r="BM477" i="8"/>
  <c r="BM478" i="8"/>
  <c r="BM479" i="8"/>
  <c r="BM480" i="8"/>
  <c r="BM481" i="8"/>
  <c r="BM482" i="8"/>
  <c r="BM483" i="8"/>
  <c r="BM484" i="8"/>
  <c r="BM485" i="8"/>
  <c r="BM486" i="8"/>
  <c r="BM487" i="8"/>
  <c r="BM488" i="8"/>
  <c r="BM489" i="8"/>
  <c r="BM490" i="8"/>
  <c r="BM491" i="8"/>
  <c r="BM492" i="8"/>
  <c r="BM493" i="8"/>
  <c r="BM494" i="8"/>
  <c r="BM495" i="8"/>
  <c r="BM496" i="8"/>
  <c r="BM497" i="8"/>
  <c r="BM498" i="8"/>
  <c r="BM499" i="8"/>
  <c r="BM500" i="8"/>
  <c r="BM501" i="8"/>
  <c r="BM502" i="8"/>
  <c r="BM503" i="8"/>
  <c r="BM504" i="8"/>
  <c r="BM505" i="8"/>
  <c r="BM506" i="8"/>
  <c r="BM507" i="8"/>
  <c r="BM508" i="8"/>
  <c r="BM509" i="8"/>
  <c r="BM510" i="8"/>
  <c r="BM511" i="8"/>
  <c r="BM512" i="8"/>
  <c r="BM513" i="8"/>
  <c r="BM514" i="8"/>
  <c r="BM515" i="8"/>
  <c r="BM516" i="8"/>
  <c r="BM517" i="8"/>
  <c r="BM518" i="8"/>
  <c r="BM519" i="8"/>
  <c r="BM520" i="8"/>
  <c r="BM521" i="8"/>
  <c r="BM522" i="8"/>
  <c r="BM523" i="8"/>
  <c r="BM524" i="8"/>
  <c r="BM525" i="8"/>
  <c r="BM526" i="8"/>
  <c r="BM527" i="8"/>
  <c r="BM528" i="8"/>
  <c r="BM529" i="8"/>
  <c r="BM530" i="8"/>
  <c r="BM531" i="8"/>
  <c r="BM532" i="8"/>
  <c r="BM533" i="8"/>
  <c r="BM534" i="8"/>
  <c r="BM535" i="8"/>
  <c r="BM536" i="8"/>
  <c r="BM537" i="8"/>
  <c r="BM538" i="8"/>
  <c r="BM539" i="8"/>
  <c r="BM540" i="8"/>
  <c r="BM541" i="8"/>
  <c r="BM542" i="8"/>
  <c r="BM543" i="8"/>
  <c r="BM544" i="8"/>
  <c r="BM545" i="8"/>
  <c r="BM546" i="8"/>
  <c r="BM547" i="8"/>
  <c r="BM548" i="8"/>
  <c r="BM549" i="8"/>
  <c r="BM550" i="8"/>
  <c r="BM551" i="8"/>
  <c r="BM552" i="8"/>
  <c r="BM553" i="8"/>
  <c r="BM554" i="8"/>
  <c r="BM555" i="8"/>
  <c r="BM556" i="8"/>
  <c r="BM557" i="8"/>
  <c r="BM558" i="8"/>
  <c r="BM559" i="8"/>
  <c r="BM560" i="8"/>
  <c r="BM561" i="8"/>
  <c r="BM562" i="8"/>
  <c r="BM563" i="8"/>
  <c r="BM564" i="8"/>
  <c r="BM565" i="8"/>
  <c r="BM566" i="8"/>
  <c r="BM567" i="8"/>
  <c r="BM568" i="8"/>
  <c r="BM569" i="8"/>
  <c r="BM570" i="8"/>
  <c r="BM571" i="8"/>
  <c r="BM572" i="8"/>
  <c r="BM573" i="8"/>
  <c r="BM574" i="8"/>
  <c r="BM575" i="8"/>
  <c r="BM576" i="8"/>
  <c r="BM577" i="8"/>
  <c r="BM578" i="8"/>
  <c r="BM579" i="8"/>
  <c r="BM580" i="8"/>
  <c r="BM581" i="8"/>
  <c r="BM582" i="8"/>
  <c r="BM583" i="8"/>
  <c r="BM584" i="8"/>
  <c r="BM585" i="8"/>
  <c r="BM586" i="8"/>
  <c r="BM587" i="8"/>
  <c r="BM588" i="8"/>
  <c r="BM589" i="8"/>
  <c r="BM590" i="8"/>
  <c r="BM591" i="8"/>
  <c r="BM592" i="8"/>
  <c r="BM593" i="8"/>
  <c r="BM594" i="8"/>
  <c r="BM595" i="8"/>
  <c r="BM596" i="8"/>
  <c r="BM597" i="8"/>
  <c r="BM598" i="8"/>
  <c r="BM2" i="8"/>
  <c r="AQ3" i="15"/>
  <c r="AQ4" i="15"/>
  <c r="AQ5" i="15"/>
  <c r="AQ6" i="15"/>
  <c r="AQ7" i="15"/>
  <c r="AQ8" i="15"/>
  <c r="AQ9" i="15"/>
  <c r="AQ10" i="15"/>
  <c r="AQ11" i="15"/>
  <c r="AQ12" i="15"/>
  <c r="AQ13" i="15"/>
  <c r="AQ14" i="15"/>
  <c r="AQ15" i="15"/>
  <c r="AQ16" i="15"/>
  <c r="AQ17" i="15"/>
  <c r="AQ18" i="15"/>
  <c r="AQ19" i="15"/>
  <c r="AQ20" i="15"/>
  <c r="AQ21" i="15"/>
  <c r="AQ22" i="15"/>
  <c r="AQ23" i="15"/>
  <c r="AQ24" i="15"/>
  <c r="AQ25" i="15"/>
  <c r="AQ26" i="15"/>
  <c r="AQ27" i="15"/>
  <c r="AQ28" i="15"/>
  <c r="AQ29" i="15"/>
  <c r="AQ30" i="15"/>
  <c r="AQ31" i="15"/>
  <c r="AQ32" i="15"/>
  <c r="AQ33" i="15"/>
  <c r="AQ34" i="15"/>
  <c r="AQ35" i="15"/>
  <c r="AQ36" i="15"/>
  <c r="AQ37" i="15"/>
  <c r="AQ38" i="15"/>
  <c r="AQ39" i="15"/>
  <c r="AQ40" i="15"/>
  <c r="AQ41" i="15"/>
  <c r="AQ42" i="15"/>
  <c r="AQ43" i="15"/>
  <c r="AQ44" i="15"/>
  <c r="AQ45" i="15"/>
  <c r="AQ46" i="15"/>
  <c r="AQ47" i="15"/>
  <c r="AQ48" i="15"/>
  <c r="AQ49" i="15"/>
  <c r="AQ50" i="15"/>
  <c r="AQ51" i="15"/>
  <c r="AQ52" i="15"/>
  <c r="AQ53" i="15"/>
  <c r="AQ54" i="15"/>
  <c r="AQ55" i="15"/>
  <c r="AQ56" i="15"/>
  <c r="AQ57" i="15"/>
  <c r="AQ58" i="15"/>
  <c r="AQ59" i="15"/>
  <c r="AQ60" i="15"/>
  <c r="AQ61" i="15"/>
  <c r="AQ62" i="15"/>
  <c r="AQ63" i="15"/>
  <c r="AQ64" i="15"/>
  <c r="AQ65" i="15"/>
  <c r="AQ66" i="15"/>
  <c r="AQ67" i="15"/>
  <c r="AQ68" i="15"/>
  <c r="AQ69" i="15"/>
  <c r="AQ70" i="15"/>
  <c r="AQ71" i="15"/>
  <c r="AQ72" i="15"/>
  <c r="AQ73" i="15"/>
  <c r="AQ74" i="15"/>
  <c r="AQ75" i="15"/>
  <c r="AQ76" i="15"/>
  <c r="AQ77" i="15"/>
  <c r="AQ78" i="15"/>
  <c r="AQ79" i="15"/>
  <c r="AQ80" i="15"/>
  <c r="AQ81" i="15"/>
  <c r="AQ82" i="15"/>
  <c r="AQ83" i="15"/>
  <c r="AQ84" i="15"/>
  <c r="AQ85" i="15"/>
  <c r="AQ86" i="15"/>
  <c r="AQ87" i="15"/>
  <c r="AQ88" i="15"/>
  <c r="AQ89" i="15"/>
  <c r="AQ90" i="15"/>
  <c r="AQ91" i="15"/>
  <c r="AQ92" i="15"/>
  <c r="AQ93" i="15"/>
  <c r="AQ94" i="15"/>
  <c r="AQ95" i="15"/>
  <c r="AQ96" i="15"/>
  <c r="AQ97" i="15"/>
  <c r="AQ98" i="15"/>
  <c r="AQ99" i="15"/>
  <c r="AQ100" i="15"/>
  <c r="AQ101" i="15"/>
  <c r="AQ102" i="15"/>
  <c r="AQ103" i="15"/>
  <c r="AQ104" i="15"/>
  <c r="AQ105" i="15"/>
  <c r="AQ106" i="15"/>
  <c r="AQ107" i="15"/>
  <c r="AQ108" i="15"/>
  <c r="AQ109" i="15"/>
  <c r="AQ110" i="15"/>
  <c r="AQ111" i="15"/>
  <c r="AQ112" i="15"/>
  <c r="AQ113" i="15"/>
  <c r="AQ114" i="15"/>
  <c r="AQ115" i="15"/>
  <c r="AQ116" i="15"/>
  <c r="AQ117" i="15"/>
  <c r="AQ118" i="15"/>
  <c r="AQ119" i="15"/>
  <c r="AQ120" i="15"/>
  <c r="AQ121" i="15"/>
  <c r="AQ122" i="15"/>
  <c r="AQ123" i="15"/>
  <c r="AQ124" i="15"/>
  <c r="AQ125" i="15"/>
  <c r="AQ126" i="15"/>
  <c r="AQ127" i="15"/>
  <c r="AQ128" i="15"/>
  <c r="AQ129" i="15"/>
  <c r="AQ130" i="15"/>
  <c r="AQ131" i="15"/>
  <c r="AQ132" i="15"/>
  <c r="AQ133" i="15"/>
  <c r="AQ134" i="15"/>
  <c r="AQ135" i="15"/>
  <c r="AQ136" i="15"/>
  <c r="AQ137" i="15"/>
  <c r="AQ138" i="15"/>
  <c r="AQ139" i="15"/>
  <c r="AQ140" i="15"/>
  <c r="AQ141" i="15"/>
  <c r="AQ142" i="15"/>
  <c r="AQ143" i="15"/>
  <c r="AQ144" i="15"/>
  <c r="AQ145" i="15"/>
  <c r="AQ146" i="15"/>
  <c r="AQ147" i="15"/>
  <c r="AQ148" i="15"/>
  <c r="AQ149" i="15"/>
  <c r="AQ150" i="15"/>
  <c r="AQ151" i="15"/>
  <c r="AQ152" i="15"/>
  <c r="AQ153" i="15"/>
  <c r="AQ154" i="15"/>
  <c r="AQ155" i="15"/>
  <c r="AQ156" i="15"/>
  <c r="AQ157" i="15"/>
  <c r="AQ158" i="15"/>
  <c r="AQ159" i="15"/>
  <c r="AQ160" i="15"/>
  <c r="AQ161" i="15"/>
  <c r="AQ162" i="15"/>
  <c r="AQ163" i="15"/>
  <c r="AQ164" i="15"/>
  <c r="AQ165" i="15"/>
  <c r="AQ166" i="15"/>
  <c r="AQ167" i="15"/>
  <c r="AQ168" i="15"/>
  <c r="AQ169" i="15"/>
  <c r="AQ170" i="15"/>
  <c r="AQ171" i="15"/>
  <c r="AQ172" i="15"/>
  <c r="AQ173" i="15"/>
  <c r="AQ174" i="15"/>
  <c r="AQ175" i="15"/>
  <c r="AQ176" i="15"/>
  <c r="AQ177" i="15"/>
  <c r="AQ178" i="15"/>
  <c r="AQ179" i="15"/>
  <c r="AQ180" i="15"/>
  <c r="AQ181" i="15"/>
  <c r="AQ182" i="15"/>
  <c r="AQ183" i="15"/>
  <c r="AQ184" i="15"/>
  <c r="AQ185" i="15"/>
  <c r="AQ186" i="15"/>
  <c r="AQ187" i="15"/>
  <c r="AQ188" i="15"/>
  <c r="AQ189" i="15"/>
  <c r="AQ190" i="15"/>
  <c r="AQ191" i="15"/>
  <c r="AQ192" i="15"/>
  <c r="AQ193" i="15"/>
  <c r="AQ194" i="15"/>
  <c r="AQ195" i="15"/>
  <c r="AQ196" i="15"/>
  <c r="AQ197" i="15"/>
  <c r="AQ198" i="15"/>
  <c r="AQ199" i="15"/>
  <c r="AQ200" i="15"/>
  <c r="AQ201" i="15"/>
  <c r="AQ202" i="15"/>
  <c r="AQ203" i="15"/>
  <c r="AQ204" i="15"/>
  <c r="AQ205" i="15"/>
  <c r="AQ206" i="15"/>
  <c r="AQ207" i="15"/>
  <c r="AQ208" i="15"/>
  <c r="AQ209" i="15"/>
  <c r="AQ210" i="15"/>
  <c r="AQ211" i="15"/>
  <c r="AQ212" i="15"/>
  <c r="AQ213" i="15"/>
  <c r="AQ214" i="15"/>
  <c r="AQ215" i="15"/>
  <c r="AQ216" i="15"/>
  <c r="AQ217" i="15"/>
  <c r="AQ218" i="15"/>
  <c r="AQ219" i="15"/>
  <c r="AQ220" i="15"/>
  <c r="AQ221" i="15"/>
  <c r="AQ222" i="15"/>
  <c r="AQ223" i="15"/>
  <c r="AQ224" i="15"/>
  <c r="AQ225" i="15"/>
  <c r="AQ226" i="15"/>
  <c r="AQ227" i="15"/>
  <c r="AQ228" i="15"/>
  <c r="AQ229" i="15"/>
  <c r="AQ230" i="15"/>
  <c r="AQ231" i="15"/>
  <c r="AQ232" i="15"/>
  <c r="AQ233" i="15"/>
  <c r="AQ234" i="15"/>
  <c r="AQ235" i="15"/>
  <c r="AQ236" i="15"/>
  <c r="AQ237" i="15"/>
  <c r="AQ238" i="15"/>
  <c r="AQ239" i="15"/>
  <c r="AQ240" i="15"/>
  <c r="AQ241" i="15"/>
  <c r="AQ242" i="15"/>
  <c r="AQ243" i="15"/>
  <c r="AQ244" i="15"/>
  <c r="AQ245" i="15"/>
  <c r="AQ246" i="15"/>
  <c r="AQ247" i="15"/>
  <c r="AQ248" i="15"/>
  <c r="AQ249" i="15"/>
  <c r="AQ250" i="15"/>
  <c r="AQ251" i="15"/>
  <c r="AQ252" i="15"/>
  <c r="AQ253" i="15"/>
  <c r="AQ254" i="15"/>
  <c r="AQ255" i="15"/>
  <c r="AQ256" i="15"/>
  <c r="AQ257" i="15"/>
  <c r="AQ258" i="15"/>
  <c r="AQ259" i="15"/>
  <c r="AQ260" i="15"/>
  <c r="AQ261" i="15"/>
  <c r="AQ262" i="15"/>
  <c r="AQ263" i="15"/>
  <c r="AQ264" i="15"/>
  <c r="AQ265" i="15"/>
  <c r="AQ266" i="15"/>
  <c r="AQ267" i="15"/>
  <c r="AQ268" i="15"/>
  <c r="AQ269" i="15"/>
  <c r="AQ270" i="15"/>
  <c r="AQ271" i="15"/>
  <c r="AQ272" i="15"/>
  <c r="AQ273" i="15"/>
  <c r="AQ274" i="15"/>
  <c r="AQ275" i="15"/>
  <c r="AQ276" i="15"/>
  <c r="AQ277" i="15"/>
  <c r="AQ278" i="15"/>
  <c r="AQ279" i="15"/>
  <c r="AQ280" i="15"/>
  <c r="AQ281" i="15"/>
  <c r="AQ282" i="15"/>
  <c r="AQ283" i="15"/>
  <c r="AQ284" i="15"/>
  <c r="AQ285" i="15"/>
  <c r="AQ286" i="15"/>
  <c r="AQ287" i="15"/>
  <c r="AQ288" i="15"/>
  <c r="AQ289" i="15"/>
  <c r="AQ290" i="15"/>
  <c r="AQ291" i="15"/>
  <c r="AQ292" i="15"/>
  <c r="AQ293" i="15"/>
  <c r="AQ294" i="15"/>
  <c r="AQ295" i="15"/>
  <c r="AQ296" i="15"/>
  <c r="AQ297" i="15"/>
  <c r="AQ298" i="15"/>
  <c r="AQ299" i="15"/>
  <c r="AQ300" i="15"/>
  <c r="AQ301" i="15"/>
  <c r="AQ302" i="15"/>
  <c r="AQ303" i="15"/>
  <c r="AQ304" i="15"/>
  <c r="AQ305" i="15"/>
  <c r="AQ306" i="15"/>
  <c r="AQ307" i="15"/>
  <c r="AQ308" i="15"/>
  <c r="AQ309" i="15"/>
  <c r="AQ310" i="15"/>
  <c r="AQ311" i="15"/>
  <c r="AQ312" i="15"/>
  <c r="AQ313" i="15"/>
  <c r="AQ314" i="15"/>
  <c r="AQ315" i="15"/>
  <c r="AQ316" i="15"/>
  <c r="AQ317" i="15"/>
  <c r="AQ318" i="15"/>
  <c r="AQ319" i="15"/>
  <c r="AQ320" i="15"/>
  <c r="AQ321" i="15"/>
  <c r="AQ322" i="15"/>
  <c r="AQ323" i="15"/>
  <c r="AQ324" i="15"/>
  <c r="AQ325" i="15"/>
  <c r="AQ326" i="15"/>
  <c r="AQ327" i="15"/>
  <c r="AQ328" i="15"/>
  <c r="AQ329" i="15"/>
  <c r="AQ330" i="15"/>
  <c r="AQ331" i="15"/>
  <c r="AQ332" i="15"/>
  <c r="AQ333" i="15"/>
  <c r="AQ334" i="15"/>
  <c r="AQ335" i="15"/>
  <c r="AQ336" i="15"/>
  <c r="AQ337" i="15"/>
  <c r="AQ338" i="15"/>
  <c r="AQ339" i="15"/>
  <c r="AQ340" i="15"/>
  <c r="AQ341" i="15"/>
  <c r="AQ342" i="15"/>
  <c r="AQ343" i="15"/>
  <c r="AQ344" i="15"/>
  <c r="AQ345" i="15"/>
  <c r="AQ346" i="15"/>
  <c r="AQ347" i="15"/>
  <c r="AQ348" i="15"/>
  <c r="AQ349" i="15"/>
  <c r="AQ350" i="15"/>
  <c r="AQ351" i="15"/>
  <c r="AQ352" i="15"/>
  <c r="AQ353" i="15"/>
  <c r="AQ354" i="15"/>
  <c r="AQ355" i="15"/>
  <c r="AQ356" i="15"/>
  <c r="AQ357" i="15"/>
  <c r="AQ358" i="15"/>
  <c r="AQ359" i="15"/>
  <c r="AQ360" i="15"/>
  <c r="AQ361" i="15"/>
  <c r="AQ362" i="15"/>
  <c r="AQ363" i="15"/>
  <c r="AQ364" i="15"/>
  <c r="AQ365" i="15"/>
  <c r="AQ366" i="15"/>
  <c r="AQ367" i="15"/>
  <c r="AQ368" i="15"/>
  <c r="AQ369" i="15"/>
  <c r="AQ370" i="15"/>
  <c r="AQ371" i="15"/>
  <c r="AQ372" i="15"/>
  <c r="AQ373" i="15"/>
  <c r="AQ374" i="15"/>
  <c r="AQ375" i="15"/>
  <c r="AQ376" i="15"/>
  <c r="AQ377" i="15"/>
  <c r="AQ378" i="15"/>
  <c r="AQ379" i="15"/>
  <c r="AQ380" i="15"/>
  <c r="AQ381" i="15"/>
  <c r="AQ382" i="15"/>
  <c r="AQ383" i="15"/>
  <c r="AQ384" i="15"/>
  <c r="AQ385" i="15"/>
  <c r="AQ386" i="15"/>
  <c r="AQ387" i="15"/>
  <c r="AQ388" i="15"/>
  <c r="AQ389" i="15"/>
  <c r="AQ390" i="15"/>
  <c r="AQ391" i="15"/>
  <c r="AQ392" i="15"/>
  <c r="AQ393" i="15"/>
  <c r="AQ394" i="15"/>
  <c r="AQ395" i="15"/>
  <c r="AQ396" i="15"/>
  <c r="AQ397" i="15"/>
  <c r="AQ398" i="15"/>
  <c r="AQ399" i="15"/>
  <c r="AQ400" i="15"/>
  <c r="AQ401" i="15"/>
  <c r="AQ402" i="15"/>
  <c r="AQ403" i="15"/>
  <c r="AQ404" i="15"/>
  <c r="AQ405" i="15"/>
  <c r="AQ406" i="15"/>
  <c r="AQ407" i="15"/>
  <c r="AQ408" i="15"/>
  <c r="AQ409" i="15"/>
  <c r="AQ410" i="15"/>
  <c r="AQ411" i="15"/>
  <c r="AQ412" i="15"/>
  <c r="AQ413" i="15"/>
  <c r="AQ414" i="15"/>
  <c r="AQ415" i="15"/>
  <c r="AQ416" i="15"/>
  <c r="AQ417" i="15"/>
  <c r="AQ418" i="15"/>
  <c r="AQ419" i="15"/>
  <c r="AQ420" i="15"/>
  <c r="AQ421" i="15"/>
  <c r="AQ422" i="15"/>
  <c r="AQ423" i="15"/>
  <c r="AQ424" i="15"/>
  <c r="AQ425" i="15"/>
  <c r="AQ426" i="15"/>
  <c r="AQ427" i="15"/>
  <c r="AQ428" i="15"/>
  <c r="AQ429" i="15"/>
  <c r="AQ430" i="15"/>
  <c r="AQ431" i="15"/>
  <c r="AQ432" i="15"/>
  <c r="AQ433" i="15"/>
  <c r="AQ434" i="15"/>
  <c r="AQ435" i="15"/>
  <c r="AQ436" i="15"/>
  <c r="AQ437" i="15"/>
  <c r="AQ438" i="15"/>
  <c r="AQ439" i="15"/>
  <c r="AQ440" i="15"/>
  <c r="AQ441" i="15"/>
  <c r="AQ442" i="15"/>
  <c r="AQ443" i="15"/>
  <c r="AQ444" i="15"/>
  <c r="AQ445" i="15"/>
  <c r="AQ446" i="15"/>
  <c r="AQ447" i="15"/>
  <c r="AQ448" i="15"/>
  <c r="AQ449" i="15"/>
  <c r="AQ450" i="15"/>
  <c r="AQ451" i="15"/>
  <c r="AQ452" i="15"/>
  <c r="AQ453" i="15"/>
  <c r="AQ454" i="15"/>
  <c r="AQ455" i="15"/>
  <c r="AQ456" i="15"/>
  <c r="AQ457" i="15"/>
  <c r="AQ458" i="15"/>
  <c r="AQ459" i="15"/>
  <c r="AQ460" i="15"/>
  <c r="AQ461" i="15"/>
  <c r="AQ462" i="15"/>
  <c r="AQ463" i="15"/>
  <c r="AQ464" i="15"/>
  <c r="AQ465" i="15"/>
  <c r="AQ466" i="15"/>
  <c r="AQ467" i="15"/>
  <c r="AQ468" i="15"/>
  <c r="AQ469" i="15"/>
  <c r="AQ470" i="15"/>
  <c r="AQ471" i="15"/>
  <c r="AQ472" i="15"/>
  <c r="AQ473" i="15"/>
  <c r="AQ474" i="15"/>
  <c r="AQ475" i="15"/>
  <c r="AQ476" i="15"/>
  <c r="AQ477" i="15"/>
  <c r="AQ478" i="15"/>
  <c r="AQ479" i="15"/>
  <c r="AQ480" i="15"/>
  <c r="AQ481" i="15"/>
  <c r="AQ482" i="15"/>
  <c r="AQ483" i="15"/>
  <c r="AQ484" i="15"/>
  <c r="AQ485" i="15"/>
  <c r="AQ486" i="15"/>
  <c r="AQ487" i="15"/>
  <c r="AQ488" i="15"/>
  <c r="AQ489" i="15"/>
  <c r="AQ490" i="15"/>
  <c r="AQ491" i="15"/>
  <c r="AQ492" i="15"/>
  <c r="AQ493" i="15"/>
  <c r="AQ494" i="15"/>
  <c r="AQ495" i="15"/>
  <c r="AQ496" i="15"/>
  <c r="AQ497" i="15"/>
  <c r="AQ498" i="15"/>
  <c r="AQ499" i="15"/>
  <c r="AQ500" i="15"/>
  <c r="AQ501" i="15"/>
  <c r="AQ502" i="15"/>
  <c r="AQ503" i="15"/>
  <c r="AQ504" i="15"/>
  <c r="AQ505" i="15"/>
  <c r="AQ506" i="15"/>
  <c r="AQ507" i="15"/>
  <c r="AQ508" i="15"/>
  <c r="AQ509" i="15"/>
  <c r="AQ510" i="15"/>
  <c r="AQ511" i="15"/>
  <c r="AQ512" i="15"/>
  <c r="AQ513" i="15"/>
  <c r="AQ514" i="15"/>
  <c r="AQ515" i="15"/>
  <c r="AQ516" i="15"/>
  <c r="AQ517" i="15"/>
  <c r="AQ518" i="15"/>
  <c r="AQ519" i="15"/>
  <c r="AQ520" i="15"/>
  <c r="AQ521" i="15"/>
  <c r="AQ522" i="15"/>
  <c r="AQ523" i="15"/>
  <c r="AQ524" i="15"/>
  <c r="AQ525" i="15"/>
  <c r="AQ526" i="15"/>
  <c r="AQ527" i="15"/>
  <c r="AQ528" i="15"/>
  <c r="AQ529" i="15"/>
  <c r="AQ530" i="15"/>
  <c r="AQ531" i="15"/>
  <c r="AQ532" i="15"/>
  <c r="AQ533" i="15"/>
  <c r="AQ534" i="15"/>
  <c r="AQ535" i="15"/>
  <c r="AQ536" i="15"/>
  <c r="AQ537" i="15"/>
  <c r="AQ538" i="15"/>
  <c r="AQ539" i="15"/>
  <c r="AQ540" i="15"/>
  <c r="AQ541" i="15"/>
  <c r="AQ542" i="15"/>
  <c r="AQ543" i="15"/>
  <c r="AQ544" i="15"/>
  <c r="AQ545" i="15"/>
  <c r="AQ546" i="15"/>
  <c r="AQ547" i="15"/>
  <c r="AQ548" i="15"/>
  <c r="AQ549" i="15"/>
  <c r="AQ550" i="15"/>
  <c r="AQ551" i="15"/>
  <c r="AQ552" i="15"/>
  <c r="AQ553" i="15"/>
  <c r="AQ554" i="15"/>
  <c r="AQ555" i="15"/>
  <c r="AQ556" i="15"/>
  <c r="AQ557" i="15"/>
  <c r="AQ558" i="15"/>
  <c r="AQ559" i="15"/>
  <c r="AQ560" i="15"/>
  <c r="AQ561" i="15"/>
  <c r="AQ562" i="15"/>
  <c r="AQ563" i="15"/>
  <c r="AQ564" i="15"/>
  <c r="AQ565" i="15"/>
  <c r="AQ566" i="15"/>
  <c r="AQ567" i="15"/>
  <c r="AQ568" i="15"/>
  <c r="AQ569" i="15"/>
  <c r="AQ570" i="15"/>
  <c r="AQ571" i="15"/>
  <c r="AQ572" i="15"/>
  <c r="AQ573" i="15"/>
  <c r="AQ574" i="15"/>
  <c r="AQ575" i="15"/>
  <c r="AQ576" i="15"/>
  <c r="AQ577" i="15"/>
  <c r="AQ578" i="15"/>
  <c r="AQ579" i="15"/>
  <c r="AQ580" i="15"/>
  <c r="AQ581" i="15"/>
  <c r="AQ582" i="15"/>
  <c r="AQ583" i="15"/>
  <c r="AQ584" i="15"/>
  <c r="AQ585" i="15"/>
  <c r="AQ586" i="15"/>
  <c r="AQ587" i="15"/>
  <c r="AQ588" i="15"/>
  <c r="AQ589" i="15"/>
  <c r="AQ590" i="15"/>
  <c r="AQ591" i="15"/>
  <c r="AQ592" i="15"/>
  <c r="AQ593" i="15"/>
  <c r="AQ594" i="15"/>
  <c r="AQ595" i="15"/>
  <c r="AQ596" i="15"/>
  <c r="AQ597" i="15"/>
  <c r="AQ598" i="15"/>
  <c r="AQ2" i="15"/>
  <c r="AP3" i="15"/>
  <c r="AP4" i="15"/>
  <c r="AP5" i="15"/>
  <c r="AP6" i="15"/>
  <c r="AP7" i="15"/>
  <c r="AP8" i="15"/>
  <c r="AP9" i="15"/>
  <c r="AP10" i="15"/>
  <c r="AP11" i="15"/>
  <c r="AP12" i="15"/>
  <c r="AP13" i="15"/>
  <c r="AP14" i="15"/>
  <c r="AP15" i="15"/>
  <c r="AP16" i="15"/>
  <c r="AP17" i="15"/>
  <c r="AP18" i="15"/>
  <c r="AP19" i="15"/>
  <c r="AP20" i="15"/>
  <c r="AP21" i="15"/>
  <c r="AP22" i="15"/>
  <c r="AP23" i="15"/>
  <c r="AP24" i="15"/>
  <c r="AP25" i="15"/>
  <c r="AP26" i="15"/>
  <c r="AP27" i="15"/>
  <c r="AP28" i="15"/>
  <c r="AP29" i="15"/>
  <c r="AP30" i="15"/>
  <c r="AP31" i="15"/>
  <c r="AP32" i="15"/>
  <c r="AP33" i="15"/>
  <c r="AP34" i="15"/>
  <c r="AP35" i="15"/>
  <c r="AP36" i="15"/>
  <c r="AP37" i="15"/>
  <c r="AP38" i="15"/>
  <c r="AP39" i="15"/>
  <c r="AP40" i="15"/>
  <c r="AP41" i="15"/>
  <c r="AP42" i="15"/>
  <c r="AP43" i="15"/>
  <c r="AP44" i="15"/>
  <c r="AP45" i="15"/>
  <c r="AP46" i="15"/>
  <c r="AP47" i="15"/>
  <c r="AP48" i="15"/>
  <c r="AP49" i="15"/>
  <c r="AP50" i="15"/>
  <c r="AP51" i="15"/>
  <c r="AP52" i="15"/>
  <c r="AP53" i="15"/>
  <c r="AP54" i="15"/>
  <c r="AP55" i="15"/>
  <c r="AP56" i="15"/>
  <c r="AP57" i="15"/>
  <c r="AP58" i="15"/>
  <c r="AP59" i="15"/>
  <c r="AP60" i="15"/>
  <c r="AP61" i="15"/>
  <c r="AP62" i="15"/>
  <c r="AP63" i="15"/>
  <c r="AP64" i="15"/>
  <c r="AP65" i="15"/>
  <c r="AP66" i="15"/>
  <c r="AP67" i="15"/>
  <c r="AP68" i="15"/>
  <c r="AP69" i="15"/>
  <c r="AP70" i="15"/>
  <c r="AP71" i="15"/>
  <c r="AP72" i="15"/>
  <c r="AP73" i="15"/>
  <c r="AP74" i="15"/>
  <c r="AP75" i="15"/>
  <c r="AP76" i="15"/>
  <c r="AP77" i="15"/>
  <c r="AP78" i="15"/>
  <c r="AP79" i="15"/>
  <c r="AP80" i="15"/>
  <c r="AP81" i="15"/>
  <c r="AP82" i="15"/>
  <c r="AP83" i="15"/>
  <c r="AP84" i="15"/>
  <c r="AP85" i="15"/>
  <c r="AP86" i="15"/>
  <c r="AP87" i="15"/>
  <c r="AP88" i="15"/>
  <c r="AP89" i="15"/>
  <c r="AP90" i="15"/>
  <c r="AP91" i="15"/>
  <c r="AP92" i="15"/>
  <c r="AP93" i="15"/>
  <c r="AP94" i="15"/>
  <c r="AP95" i="15"/>
  <c r="AP96" i="15"/>
  <c r="AP97" i="15"/>
  <c r="AP98" i="15"/>
  <c r="AP99" i="15"/>
  <c r="AP100" i="15"/>
  <c r="AP101" i="15"/>
  <c r="AP102" i="15"/>
  <c r="AP103" i="15"/>
  <c r="AP104" i="15"/>
  <c r="AP105" i="15"/>
  <c r="AP106" i="15"/>
  <c r="AP107" i="15"/>
  <c r="AP108" i="15"/>
  <c r="AP109" i="15"/>
  <c r="AP110" i="15"/>
  <c r="AP111" i="15"/>
  <c r="AP112" i="15"/>
  <c r="AP113" i="15"/>
  <c r="AP114" i="15"/>
  <c r="AP115" i="15"/>
  <c r="AP116" i="15"/>
  <c r="AP117" i="15"/>
  <c r="AP118" i="15"/>
  <c r="AP119" i="15"/>
  <c r="AP120" i="15"/>
  <c r="AP121" i="15"/>
  <c r="AP122" i="15"/>
  <c r="AP123" i="15"/>
  <c r="AP124" i="15"/>
  <c r="AP125" i="15"/>
  <c r="AP126" i="15"/>
  <c r="AP127" i="15"/>
  <c r="AP128" i="15"/>
  <c r="AP129" i="15"/>
  <c r="AP130" i="15"/>
  <c r="AP131" i="15"/>
  <c r="AP132" i="15"/>
  <c r="AP133" i="15"/>
  <c r="AP134" i="15"/>
  <c r="AP135" i="15"/>
  <c r="AP136" i="15"/>
  <c r="AP137" i="15"/>
  <c r="AP138" i="15"/>
  <c r="AP139" i="15"/>
  <c r="AP140" i="15"/>
  <c r="AP141" i="15"/>
  <c r="AP142" i="15"/>
  <c r="AP143" i="15"/>
  <c r="AP144" i="15"/>
  <c r="AP145" i="15"/>
  <c r="AP146" i="15"/>
  <c r="AP147" i="15"/>
  <c r="AP148" i="15"/>
  <c r="AP149" i="15"/>
  <c r="AP150" i="15"/>
  <c r="AP151" i="15"/>
  <c r="AP152" i="15"/>
  <c r="AP153" i="15"/>
  <c r="AP154" i="15"/>
  <c r="AP155" i="15"/>
  <c r="AP156" i="15"/>
  <c r="AP157" i="15"/>
  <c r="AP158" i="15"/>
  <c r="AP159" i="15"/>
  <c r="AP160" i="15"/>
  <c r="AP161" i="15"/>
  <c r="AP162" i="15"/>
  <c r="AP163" i="15"/>
  <c r="AP164" i="15"/>
  <c r="AP165" i="15"/>
  <c r="AP166" i="15"/>
  <c r="AP167" i="15"/>
  <c r="AP168" i="15"/>
  <c r="AP169" i="15"/>
  <c r="AP170" i="15"/>
  <c r="AP171" i="15"/>
  <c r="AP172" i="15"/>
  <c r="AP173" i="15"/>
  <c r="AP174" i="15"/>
  <c r="AP175" i="15"/>
  <c r="AP176" i="15"/>
  <c r="AP177" i="15"/>
  <c r="AP178" i="15"/>
  <c r="AP179" i="15"/>
  <c r="AP180" i="15"/>
  <c r="AP181" i="15"/>
  <c r="AP182" i="15"/>
  <c r="AP183" i="15"/>
  <c r="AP184" i="15"/>
  <c r="AP185" i="15"/>
  <c r="AP186" i="15"/>
  <c r="AP187" i="15"/>
  <c r="AP188" i="15"/>
  <c r="AP189" i="15"/>
  <c r="AP190" i="15"/>
  <c r="AP191" i="15"/>
  <c r="AP192" i="15"/>
  <c r="AP193" i="15"/>
  <c r="AP194" i="15"/>
  <c r="AP195" i="15"/>
  <c r="AP196" i="15"/>
  <c r="AP197" i="15"/>
  <c r="AP198" i="15"/>
  <c r="AP199" i="15"/>
  <c r="AP200" i="15"/>
  <c r="AP201" i="15"/>
  <c r="AP202" i="15"/>
  <c r="AP203" i="15"/>
  <c r="AP204" i="15"/>
  <c r="AP205" i="15"/>
  <c r="AP206" i="15"/>
  <c r="AP207" i="15"/>
  <c r="AP208" i="15"/>
  <c r="AP209" i="15"/>
  <c r="AP210" i="15"/>
  <c r="AP211" i="15"/>
  <c r="AP212" i="15"/>
  <c r="AP213" i="15"/>
  <c r="AP214" i="15"/>
  <c r="AP215" i="15"/>
  <c r="AP216" i="15"/>
  <c r="AP217" i="15"/>
  <c r="AP218" i="15"/>
  <c r="AP219" i="15"/>
  <c r="AP220" i="15"/>
  <c r="AP221" i="15"/>
  <c r="AP222" i="15"/>
  <c r="AP223" i="15"/>
  <c r="AP224" i="15"/>
  <c r="AP225" i="15"/>
  <c r="AP226" i="15"/>
  <c r="AP227" i="15"/>
  <c r="AP228" i="15"/>
  <c r="AP229" i="15"/>
  <c r="AP230" i="15"/>
  <c r="AP231" i="15"/>
  <c r="AP232" i="15"/>
  <c r="AP233" i="15"/>
  <c r="AP234" i="15"/>
  <c r="AP235" i="15"/>
  <c r="AP236" i="15"/>
  <c r="AP237" i="15"/>
  <c r="AP238" i="15"/>
  <c r="AP239" i="15"/>
  <c r="AP240" i="15"/>
  <c r="AP241" i="15"/>
  <c r="AP242" i="15"/>
  <c r="AP243" i="15"/>
  <c r="AP244" i="15"/>
  <c r="AP245" i="15"/>
  <c r="AP246" i="15"/>
  <c r="AP247" i="15"/>
  <c r="AP248" i="15"/>
  <c r="AP249" i="15"/>
  <c r="AP250" i="15"/>
  <c r="AP251" i="15"/>
  <c r="AP252" i="15"/>
  <c r="AP253" i="15"/>
  <c r="AP254" i="15"/>
  <c r="AP255" i="15"/>
  <c r="AP256" i="15"/>
  <c r="AP257" i="15"/>
  <c r="AP258" i="15"/>
  <c r="AP259" i="15"/>
  <c r="AP260" i="15"/>
  <c r="AP261" i="15"/>
  <c r="AP262" i="15"/>
  <c r="AP263" i="15"/>
  <c r="AP264" i="15"/>
  <c r="AP265" i="15"/>
  <c r="AP266" i="15"/>
  <c r="AP267" i="15"/>
  <c r="AP268" i="15"/>
  <c r="AP269" i="15"/>
  <c r="AP270" i="15"/>
  <c r="AP271" i="15"/>
  <c r="AP272" i="15"/>
  <c r="AP273" i="15"/>
  <c r="AP274" i="15"/>
  <c r="AP275" i="15"/>
  <c r="AP276" i="15"/>
  <c r="AP277" i="15"/>
  <c r="AP278" i="15"/>
  <c r="AP279" i="15"/>
  <c r="AP280" i="15"/>
  <c r="AP281" i="15"/>
  <c r="AP282" i="15"/>
  <c r="AP283" i="15"/>
  <c r="AP284" i="15"/>
  <c r="AP285" i="15"/>
  <c r="AP286" i="15"/>
  <c r="AP287" i="15"/>
  <c r="AP288" i="15"/>
  <c r="AP289" i="15"/>
  <c r="AP290" i="15"/>
  <c r="AP291" i="15"/>
  <c r="AP292" i="15"/>
  <c r="AP293" i="15"/>
  <c r="AP294" i="15"/>
  <c r="AP295" i="15"/>
  <c r="AP296" i="15"/>
  <c r="AP297" i="15"/>
  <c r="AP298" i="15"/>
  <c r="AP299" i="15"/>
  <c r="AP300" i="15"/>
  <c r="AP301" i="15"/>
  <c r="AP302" i="15"/>
  <c r="AP303" i="15"/>
  <c r="AP304" i="15"/>
  <c r="AP305" i="15"/>
  <c r="AP306" i="15"/>
  <c r="AP307" i="15"/>
  <c r="AP308" i="15"/>
  <c r="AP309" i="15"/>
  <c r="AP310" i="15"/>
  <c r="AP311" i="15"/>
  <c r="AP312" i="15"/>
  <c r="AP313" i="15"/>
  <c r="AP314" i="15"/>
  <c r="AP315" i="15"/>
  <c r="AP316" i="15"/>
  <c r="AP317" i="15"/>
  <c r="AP318" i="15"/>
  <c r="AP319" i="15"/>
  <c r="AP320" i="15"/>
  <c r="AP321" i="15"/>
  <c r="AP322" i="15"/>
  <c r="AP323" i="15"/>
  <c r="AP324" i="15"/>
  <c r="AP325" i="15"/>
  <c r="AP326" i="15"/>
  <c r="AP327" i="15"/>
  <c r="AP328" i="15"/>
  <c r="AP329" i="15"/>
  <c r="AP330" i="15"/>
  <c r="AP331" i="15"/>
  <c r="AP332" i="15"/>
  <c r="AP333" i="15"/>
  <c r="AP334" i="15"/>
  <c r="AP335" i="15"/>
  <c r="AP336" i="15"/>
  <c r="AP337" i="15"/>
  <c r="AP338" i="15"/>
  <c r="AP339" i="15"/>
  <c r="AP340" i="15"/>
  <c r="AP341" i="15"/>
  <c r="AP342" i="15"/>
  <c r="AP343" i="15"/>
  <c r="AP344" i="15"/>
  <c r="AP345" i="15"/>
  <c r="AP346" i="15"/>
  <c r="AP347" i="15"/>
  <c r="AP348" i="15"/>
  <c r="AP349" i="15"/>
  <c r="AP350" i="15"/>
  <c r="AP351" i="15"/>
  <c r="AP352" i="15"/>
  <c r="AP353" i="15"/>
  <c r="AP354" i="15"/>
  <c r="AP355" i="15"/>
  <c r="AP356" i="15"/>
  <c r="AP357" i="15"/>
  <c r="AP358" i="15"/>
  <c r="AP359" i="15"/>
  <c r="AP360" i="15"/>
  <c r="AP361" i="15"/>
  <c r="AP362" i="15"/>
  <c r="AP363" i="15"/>
  <c r="AP364" i="15"/>
  <c r="AP365" i="15"/>
  <c r="AP366" i="15"/>
  <c r="AP367" i="15"/>
  <c r="AP368" i="15"/>
  <c r="AP369" i="15"/>
  <c r="AP370" i="15"/>
  <c r="AP371" i="15"/>
  <c r="AP372" i="15"/>
  <c r="AP373" i="15"/>
  <c r="AP374" i="15"/>
  <c r="AP375" i="15"/>
  <c r="AP376" i="15"/>
  <c r="AP377" i="15"/>
  <c r="AP378" i="15"/>
  <c r="AP379" i="15"/>
  <c r="AP380" i="15"/>
  <c r="AP381" i="15"/>
  <c r="AP382" i="15"/>
  <c r="AP383" i="15"/>
  <c r="AP384" i="15"/>
  <c r="AP385" i="15"/>
  <c r="AP386" i="15"/>
  <c r="AP387" i="15"/>
  <c r="AP388" i="15"/>
  <c r="AP389" i="15"/>
  <c r="AP390" i="15"/>
  <c r="AP391" i="15"/>
  <c r="AP392" i="15"/>
  <c r="AP393" i="15"/>
  <c r="AP394" i="15"/>
  <c r="AP395" i="15"/>
  <c r="AP396" i="15"/>
  <c r="AP397" i="15"/>
  <c r="AP398" i="15"/>
  <c r="AP399" i="15"/>
  <c r="AP400" i="15"/>
  <c r="AP401" i="15"/>
  <c r="AP402" i="15"/>
  <c r="AP403" i="15"/>
  <c r="AP404" i="15"/>
  <c r="AP405" i="15"/>
  <c r="AP406" i="15"/>
  <c r="AP407" i="15"/>
  <c r="AP408" i="15"/>
  <c r="AP409" i="15"/>
  <c r="AP410" i="15"/>
  <c r="AP411" i="15"/>
  <c r="AP412" i="15"/>
  <c r="AP413" i="15"/>
  <c r="AP414" i="15"/>
  <c r="AP415" i="15"/>
  <c r="AP416" i="15"/>
  <c r="AP417" i="15"/>
  <c r="AP418" i="15"/>
  <c r="AP419" i="15"/>
  <c r="AP420" i="15"/>
  <c r="AP421" i="15"/>
  <c r="AP422" i="15"/>
  <c r="AP423" i="15"/>
  <c r="AP424" i="15"/>
  <c r="AP425" i="15"/>
  <c r="AP426" i="15"/>
  <c r="AP427" i="15"/>
  <c r="AP428" i="15"/>
  <c r="AP429" i="15"/>
  <c r="AP430" i="15"/>
  <c r="AP431" i="15"/>
  <c r="AP432" i="15"/>
  <c r="AP433" i="15"/>
  <c r="AP434" i="15"/>
  <c r="AP435" i="15"/>
  <c r="AP436" i="15"/>
  <c r="AP437" i="15"/>
  <c r="AP438" i="15"/>
  <c r="AP439" i="15"/>
  <c r="AP440" i="15"/>
  <c r="AP441" i="15"/>
  <c r="AP442" i="15"/>
  <c r="AP443" i="15"/>
  <c r="AP444" i="15"/>
  <c r="AP445" i="15"/>
  <c r="AP446" i="15"/>
  <c r="AP447" i="15"/>
  <c r="AP448" i="15"/>
  <c r="AP449" i="15"/>
  <c r="AP450" i="15"/>
  <c r="AP451" i="15"/>
  <c r="AP452" i="15"/>
  <c r="AP453" i="15"/>
  <c r="AP454" i="15"/>
  <c r="AP455" i="15"/>
  <c r="AP456" i="15"/>
  <c r="AP457" i="15"/>
  <c r="AP458" i="15"/>
  <c r="AP459" i="15"/>
  <c r="AP460" i="15"/>
  <c r="AP461" i="15"/>
  <c r="AP462" i="15"/>
  <c r="AP463" i="15"/>
  <c r="AP464" i="15"/>
  <c r="AP465" i="15"/>
  <c r="AP466" i="15"/>
  <c r="AP467" i="15"/>
  <c r="AP468" i="15"/>
  <c r="AP469" i="15"/>
  <c r="AP470" i="15"/>
  <c r="AP471" i="15"/>
  <c r="AP472" i="15"/>
  <c r="AP473" i="15"/>
  <c r="AP474" i="15"/>
  <c r="AP475" i="15"/>
  <c r="AP476" i="15"/>
  <c r="AP477" i="15"/>
  <c r="AP478" i="15"/>
  <c r="AP479" i="15"/>
  <c r="AP480" i="15"/>
  <c r="AP481" i="15"/>
  <c r="AP482" i="15"/>
  <c r="AP483" i="15"/>
  <c r="AP484" i="15"/>
  <c r="AP485" i="15"/>
  <c r="AP486" i="15"/>
  <c r="AP487" i="15"/>
  <c r="AP488" i="15"/>
  <c r="AP489" i="15"/>
  <c r="AP490" i="15"/>
  <c r="AP491" i="15"/>
  <c r="AP492" i="15"/>
  <c r="AP493" i="15"/>
  <c r="AP494" i="15"/>
  <c r="AP495" i="15"/>
  <c r="AP496" i="15"/>
  <c r="AP497" i="15"/>
  <c r="AP498" i="15"/>
  <c r="AP499" i="15"/>
  <c r="AP500" i="15"/>
  <c r="AP501" i="15"/>
  <c r="AP502" i="15"/>
  <c r="AP503" i="15"/>
  <c r="AP504" i="15"/>
  <c r="AP505" i="15"/>
  <c r="AP506" i="15"/>
  <c r="AP507" i="15"/>
  <c r="AP508" i="15"/>
  <c r="AP509" i="15"/>
  <c r="AP510" i="15"/>
  <c r="AP511" i="15"/>
  <c r="AP512" i="15"/>
  <c r="AP513" i="15"/>
  <c r="AP514" i="15"/>
  <c r="AP515" i="15"/>
  <c r="AP516" i="15"/>
  <c r="AP517" i="15"/>
  <c r="AP518" i="15"/>
  <c r="AP519" i="15"/>
  <c r="AP520" i="15"/>
  <c r="AP521" i="15"/>
  <c r="AP522" i="15"/>
  <c r="AP523" i="15"/>
  <c r="AP524" i="15"/>
  <c r="AP525" i="15"/>
  <c r="AP526" i="15"/>
  <c r="AP527" i="15"/>
  <c r="AP528" i="15"/>
  <c r="AP529" i="15"/>
  <c r="AP530" i="15"/>
  <c r="AP531" i="15"/>
  <c r="AP532" i="15"/>
  <c r="AP533" i="15"/>
  <c r="AP534" i="15"/>
  <c r="AP535" i="15"/>
  <c r="AP536" i="15"/>
  <c r="AP537" i="15"/>
  <c r="AP538" i="15"/>
  <c r="AP539" i="15"/>
  <c r="AP540" i="15"/>
  <c r="AP541" i="15"/>
  <c r="AP542" i="15"/>
  <c r="AP543" i="15"/>
  <c r="AP544" i="15"/>
  <c r="AP545" i="15"/>
  <c r="AP546" i="15"/>
  <c r="AP547" i="15"/>
  <c r="AP548" i="15"/>
  <c r="AP549" i="15"/>
  <c r="AP550" i="15"/>
  <c r="AP551" i="15"/>
  <c r="AP552" i="15"/>
  <c r="AP553" i="15"/>
  <c r="AP554" i="15"/>
  <c r="AP555" i="15"/>
  <c r="AP556" i="15"/>
  <c r="AP557" i="15"/>
  <c r="AP558" i="15"/>
  <c r="AP559" i="15"/>
  <c r="AP560" i="15"/>
  <c r="AP561" i="15"/>
  <c r="AP562" i="15"/>
  <c r="AP563" i="15"/>
  <c r="AP564" i="15"/>
  <c r="AP565" i="15"/>
  <c r="AP566" i="15"/>
  <c r="AP567" i="15"/>
  <c r="AP568" i="15"/>
  <c r="AP569" i="15"/>
  <c r="AP570" i="15"/>
  <c r="AP571" i="15"/>
  <c r="AP572" i="15"/>
  <c r="AP573" i="15"/>
  <c r="AP574" i="15"/>
  <c r="AP575" i="15"/>
  <c r="AP576" i="15"/>
  <c r="AP577" i="15"/>
  <c r="AP578" i="15"/>
  <c r="AP579" i="15"/>
  <c r="AP580" i="15"/>
  <c r="AP581" i="15"/>
  <c r="AP582" i="15"/>
  <c r="AP583" i="15"/>
  <c r="AP584" i="15"/>
  <c r="AP585" i="15"/>
  <c r="AP586" i="15"/>
  <c r="AP587" i="15"/>
  <c r="AP588" i="15"/>
  <c r="AP589" i="15"/>
  <c r="AP590" i="15"/>
  <c r="AP591" i="15"/>
  <c r="AP592" i="15"/>
  <c r="AP593" i="15"/>
  <c r="AP594" i="15"/>
  <c r="AP595" i="15"/>
  <c r="AP596" i="15"/>
  <c r="AP597" i="15"/>
  <c r="AP598" i="15"/>
  <c r="AP2" i="15"/>
  <c r="AO3" i="15"/>
  <c r="AO4" i="15"/>
  <c r="AO5" i="15"/>
  <c r="AO6" i="15"/>
  <c r="AO7" i="15"/>
  <c r="AO8" i="15"/>
  <c r="AO9" i="15"/>
  <c r="AO10" i="15"/>
  <c r="AO11" i="15"/>
  <c r="AO12" i="15"/>
  <c r="AO13" i="15"/>
  <c r="AO14" i="15"/>
  <c r="AO15" i="15"/>
  <c r="AO16" i="15"/>
  <c r="AO17" i="15"/>
  <c r="AO18" i="15"/>
  <c r="AO19" i="15"/>
  <c r="AO20" i="15"/>
  <c r="AO21" i="15"/>
  <c r="AO22" i="15"/>
  <c r="AO23" i="15"/>
  <c r="AO24" i="15"/>
  <c r="AO25" i="15"/>
  <c r="AO26" i="15"/>
  <c r="AO27" i="15"/>
  <c r="AO28" i="15"/>
  <c r="AO29" i="15"/>
  <c r="AO30" i="15"/>
  <c r="AO31" i="15"/>
  <c r="AO32" i="15"/>
  <c r="AO33" i="15"/>
  <c r="AO34" i="15"/>
  <c r="AO35" i="15"/>
  <c r="AO36" i="15"/>
  <c r="AO37" i="15"/>
  <c r="AO38" i="15"/>
  <c r="AO39" i="15"/>
  <c r="AO40" i="15"/>
  <c r="AO41" i="15"/>
  <c r="AO42" i="15"/>
  <c r="AO43" i="15"/>
  <c r="AO44" i="15"/>
  <c r="AO45" i="15"/>
  <c r="AO46" i="15"/>
  <c r="AO47" i="15"/>
  <c r="AO48" i="15"/>
  <c r="AO49" i="15"/>
  <c r="AO50" i="15"/>
  <c r="AO51" i="15"/>
  <c r="AO52" i="15"/>
  <c r="AO53" i="15"/>
  <c r="AO54" i="15"/>
  <c r="AO55" i="15"/>
  <c r="AO56" i="15"/>
  <c r="AO57" i="15"/>
  <c r="AO58" i="15"/>
  <c r="AO59" i="15"/>
  <c r="AO60" i="15"/>
  <c r="AO61" i="15"/>
  <c r="AO62" i="15"/>
  <c r="AO63" i="15"/>
  <c r="AO64" i="15"/>
  <c r="AO65" i="15"/>
  <c r="AO66" i="15"/>
  <c r="AO67" i="15"/>
  <c r="AO68" i="15"/>
  <c r="AO69" i="15"/>
  <c r="AO70" i="15"/>
  <c r="AO71" i="15"/>
  <c r="AO72" i="15"/>
  <c r="AO73" i="15"/>
  <c r="AO74" i="15"/>
  <c r="AO75" i="15"/>
  <c r="AO76" i="15"/>
  <c r="AO77" i="15"/>
  <c r="AO78" i="15"/>
  <c r="AO79" i="15"/>
  <c r="AO80" i="15"/>
  <c r="AO81" i="15"/>
  <c r="AO82" i="15"/>
  <c r="AO83" i="15"/>
  <c r="AO84" i="15"/>
  <c r="AO85" i="15"/>
  <c r="AO86" i="15"/>
  <c r="AO87" i="15"/>
  <c r="AO88" i="15"/>
  <c r="AO89" i="15"/>
  <c r="AO90" i="15"/>
  <c r="AO91" i="15"/>
  <c r="AO92" i="15"/>
  <c r="AO93" i="15"/>
  <c r="AO94" i="15"/>
  <c r="AO95" i="15"/>
  <c r="AO96" i="15"/>
  <c r="AO97" i="15"/>
  <c r="AO98" i="15"/>
  <c r="AO99" i="15"/>
  <c r="AO100" i="15"/>
  <c r="AO101" i="15"/>
  <c r="AO102" i="15"/>
  <c r="AO103" i="15"/>
  <c r="AO104" i="15"/>
  <c r="AO105" i="15"/>
  <c r="AO106" i="15"/>
  <c r="AO107" i="15"/>
  <c r="AO108" i="15"/>
  <c r="AO109" i="15"/>
  <c r="AO110" i="15"/>
  <c r="AO111" i="15"/>
  <c r="AO112" i="15"/>
  <c r="AO113" i="15"/>
  <c r="AO114" i="15"/>
  <c r="AO115" i="15"/>
  <c r="AO116" i="15"/>
  <c r="AO117" i="15"/>
  <c r="AO118" i="15"/>
  <c r="AO119" i="15"/>
  <c r="AO120" i="15"/>
  <c r="AO121" i="15"/>
  <c r="AO122" i="15"/>
  <c r="AO123" i="15"/>
  <c r="AO124" i="15"/>
  <c r="AO125" i="15"/>
  <c r="AO126" i="15"/>
  <c r="AO127" i="15"/>
  <c r="AO128" i="15"/>
  <c r="AO129" i="15"/>
  <c r="AO130" i="15"/>
  <c r="AO131" i="15"/>
  <c r="AO132" i="15"/>
  <c r="AO133" i="15"/>
  <c r="AO134" i="15"/>
  <c r="AO135" i="15"/>
  <c r="AO136" i="15"/>
  <c r="AO137" i="15"/>
  <c r="AO138" i="15"/>
  <c r="AO139" i="15"/>
  <c r="AO140" i="15"/>
  <c r="AO141" i="15"/>
  <c r="AO142" i="15"/>
  <c r="AO143" i="15"/>
  <c r="AO144" i="15"/>
  <c r="AO145" i="15"/>
  <c r="AO146" i="15"/>
  <c r="AO147" i="15"/>
  <c r="AO148" i="15"/>
  <c r="AO149" i="15"/>
  <c r="AO150" i="15"/>
  <c r="AO151" i="15"/>
  <c r="AO152" i="15"/>
  <c r="AO153" i="15"/>
  <c r="AO154" i="15"/>
  <c r="AO155" i="15"/>
  <c r="AO156" i="15"/>
  <c r="AO157" i="15"/>
  <c r="AO158" i="15"/>
  <c r="AO159" i="15"/>
  <c r="AO160" i="15"/>
  <c r="AO161" i="15"/>
  <c r="AO162" i="15"/>
  <c r="AO163" i="15"/>
  <c r="AO164" i="15"/>
  <c r="AO165" i="15"/>
  <c r="AO166" i="15"/>
  <c r="AO167" i="15"/>
  <c r="AO168" i="15"/>
  <c r="AO169" i="15"/>
  <c r="AO170" i="15"/>
  <c r="AO171" i="15"/>
  <c r="AO172" i="15"/>
  <c r="AO173" i="15"/>
  <c r="AO174" i="15"/>
  <c r="AO175" i="15"/>
  <c r="AO176" i="15"/>
  <c r="AO177" i="15"/>
  <c r="AO178" i="15"/>
  <c r="AO179" i="15"/>
  <c r="AO180" i="15"/>
  <c r="AO181" i="15"/>
  <c r="AO182" i="15"/>
  <c r="AO183" i="15"/>
  <c r="AO184" i="15"/>
  <c r="AO185" i="15"/>
  <c r="AO186" i="15"/>
  <c r="AO187" i="15"/>
  <c r="AO188" i="15"/>
  <c r="AO189" i="15"/>
  <c r="AO190" i="15"/>
  <c r="AO191" i="15"/>
  <c r="AO192" i="15"/>
  <c r="AO193" i="15"/>
  <c r="AO194" i="15"/>
  <c r="AO195" i="15"/>
  <c r="AO196" i="15"/>
  <c r="AO197" i="15"/>
  <c r="AO198" i="15"/>
  <c r="AO199" i="15"/>
  <c r="AO200" i="15"/>
  <c r="AO201" i="15"/>
  <c r="AO202" i="15"/>
  <c r="AO203" i="15"/>
  <c r="AO204" i="15"/>
  <c r="AO205" i="15"/>
  <c r="AO206" i="15"/>
  <c r="AO207" i="15"/>
  <c r="AO208" i="15"/>
  <c r="AO209" i="15"/>
  <c r="AO210" i="15"/>
  <c r="AO211" i="15"/>
  <c r="AO212" i="15"/>
  <c r="AO213" i="15"/>
  <c r="AO214" i="15"/>
  <c r="AO215" i="15"/>
  <c r="AO216" i="15"/>
  <c r="AO217" i="15"/>
  <c r="AO218" i="15"/>
  <c r="AO219" i="15"/>
  <c r="AO220" i="15"/>
  <c r="AO221" i="15"/>
  <c r="AO222" i="15"/>
  <c r="AO223" i="15"/>
  <c r="AO224" i="15"/>
  <c r="AO225" i="15"/>
  <c r="AO226" i="15"/>
  <c r="AO227" i="15"/>
  <c r="AO228" i="15"/>
  <c r="AO229" i="15"/>
  <c r="AO230" i="15"/>
  <c r="AO231" i="15"/>
  <c r="AO232" i="15"/>
  <c r="AO233" i="15"/>
  <c r="AO234" i="15"/>
  <c r="AO235" i="15"/>
  <c r="AO236" i="15"/>
  <c r="AO237" i="15"/>
  <c r="AO238" i="15"/>
  <c r="AO239" i="15"/>
  <c r="AO240" i="15"/>
  <c r="AO241" i="15"/>
  <c r="AO242" i="15"/>
  <c r="AO243" i="15"/>
  <c r="AO244" i="15"/>
  <c r="AO245" i="15"/>
  <c r="AO246" i="15"/>
  <c r="AO247" i="15"/>
  <c r="AO248" i="15"/>
  <c r="AO249" i="15"/>
  <c r="AO250" i="15"/>
  <c r="AO251" i="15"/>
  <c r="AO252" i="15"/>
  <c r="AO253" i="15"/>
  <c r="AO254" i="15"/>
  <c r="AO255" i="15"/>
  <c r="AO256" i="15"/>
  <c r="AO257" i="15"/>
  <c r="AO258" i="15"/>
  <c r="AO259" i="15"/>
  <c r="AO260" i="15"/>
  <c r="AO261" i="15"/>
  <c r="AO262" i="15"/>
  <c r="AO263" i="15"/>
  <c r="AO264" i="15"/>
  <c r="AO265" i="15"/>
  <c r="AO266" i="15"/>
  <c r="AO267" i="15"/>
  <c r="AO268" i="15"/>
  <c r="AO269" i="15"/>
  <c r="AO270" i="15"/>
  <c r="AO271" i="15"/>
  <c r="AO272" i="15"/>
  <c r="AO273" i="15"/>
  <c r="AO274" i="15"/>
  <c r="AO275" i="15"/>
  <c r="AO276" i="15"/>
  <c r="AO277" i="15"/>
  <c r="AO278" i="15"/>
  <c r="AO279" i="15"/>
  <c r="AO280" i="15"/>
  <c r="AO281" i="15"/>
  <c r="AO282" i="15"/>
  <c r="AO283" i="15"/>
  <c r="AO284" i="15"/>
  <c r="AO285" i="15"/>
  <c r="AO286" i="15"/>
  <c r="AO287" i="15"/>
  <c r="AO288" i="15"/>
  <c r="AO289" i="15"/>
  <c r="AO290" i="15"/>
  <c r="AO291" i="15"/>
  <c r="AO292" i="15"/>
  <c r="AO293" i="15"/>
  <c r="AO294" i="15"/>
  <c r="AO295" i="15"/>
  <c r="AO296" i="15"/>
  <c r="AO297" i="15"/>
  <c r="AO298" i="15"/>
  <c r="AO299" i="15"/>
  <c r="AO300" i="15"/>
  <c r="AO301" i="15"/>
  <c r="AO302" i="15"/>
  <c r="AO303" i="15"/>
  <c r="AO304" i="15"/>
  <c r="AO305" i="15"/>
  <c r="AO306" i="15"/>
  <c r="AO307" i="15"/>
  <c r="AO308" i="15"/>
  <c r="AO309" i="15"/>
  <c r="AO310" i="15"/>
  <c r="AO311" i="15"/>
  <c r="AO312" i="15"/>
  <c r="AO313" i="15"/>
  <c r="AO314" i="15"/>
  <c r="AO315" i="15"/>
  <c r="AO316" i="15"/>
  <c r="AO317" i="15"/>
  <c r="AO318" i="15"/>
  <c r="AO319" i="15"/>
  <c r="AO320" i="15"/>
  <c r="AO321" i="15"/>
  <c r="AO322" i="15"/>
  <c r="AO323" i="15"/>
  <c r="AO324" i="15"/>
  <c r="AO325" i="15"/>
  <c r="AO326" i="15"/>
  <c r="AO327" i="15"/>
  <c r="AO328" i="15"/>
  <c r="AO329" i="15"/>
  <c r="AO330" i="15"/>
  <c r="AO331" i="15"/>
  <c r="AO332" i="15"/>
  <c r="AO333" i="15"/>
  <c r="AO334" i="15"/>
  <c r="AO335" i="15"/>
  <c r="AO336" i="15"/>
  <c r="AO337" i="15"/>
  <c r="AO338" i="15"/>
  <c r="AO339" i="15"/>
  <c r="AO340" i="15"/>
  <c r="AO341" i="15"/>
  <c r="AO342" i="15"/>
  <c r="AO343" i="15"/>
  <c r="AO344" i="15"/>
  <c r="AO345" i="15"/>
  <c r="AO346" i="15"/>
  <c r="AO347" i="15"/>
  <c r="AO348" i="15"/>
  <c r="AO349" i="15"/>
  <c r="AO350" i="15"/>
  <c r="AO351" i="15"/>
  <c r="AO352" i="15"/>
  <c r="AO353" i="15"/>
  <c r="AO354" i="15"/>
  <c r="AO355" i="15"/>
  <c r="AO356" i="15"/>
  <c r="AO357" i="15"/>
  <c r="AO358" i="15"/>
  <c r="AO359" i="15"/>
  <c r="AO360" i="15"/>
  <c r="AO361" i="15"/>
  <c r="AO362" i="15"/>
  <c r="AO363" i="15"/>
  <c r="AO364" i="15"/>
  <c r="AO365" i="15"/>
  <c r="AO366" i="15"/>
  <c r="AO367" i="15"/>
  <c r="AO368" i="15"/>
  <c r="AO369" i="15"/>
  <c r="AO370" i="15"/>
  <c r="AO371" i="15"/>
  <c r="AO372" i="15"/>
  <c r="AO373" i="15"/>
  <c r="AO374" i="15"/>
  <c r="AO375" i="15"/>
  <c r="AO376" i="15"/>
  <c r="AO377" i="15"/>
  <c r="AO378" i="15"/>
  <c r="AO379" i="15"/>
  <c r="AO380" i="15"/>
  <c r="AO381" i="15"/>
  <c r="AO382" i="15"/>
  <c r="AO383" i="15"/>
  <c r="AO384" i="15"/>
  <c r="AO385" i="15"/>
  <c r="AO386" i="15"/>
  <c r="AO387" i="15"/>
  <c r="AO388" i="15"/>
  <c r="AO389" i="15"/>
  <c r="AO390" i="15"/>
  <c r="AO391" i="15"/>
  <c r="AO392" i="15"/>
  <c r="AO393" i="15"/>
  <c r="AO394" i="15"/>
  <c r="AO395" i="15"/>
  <c r="AO396" i="15"/>
  <c r="AO397" i="15"/>
  <c r="AO398" i="15"/>
  <c r="AO399" i="15"/>
  <c r="AO400" i="15"/>
  <c r="AO401" i="15"/>
  <c r="AO402" i="15"/>
  <c r="AO403" i="15"/>
  <c r="AO404" i="15"/>
  <c r="AO405" i="15"/>
  <c r="AO406" i="15"/>
  <c r="AO407" i="15"/>
  <c r="AO408" i="15"/>
  <c r="AO409" i="15"/>
  <c r="AO410" i="15"/>
  <c r="AO411" i="15"/>
  <c r="AO412" i="15"/>
  <c r="AO413" i="15"/>
  <c r="AO414" i="15"/>
  <c r="AO415" i="15"/>
  <c r="AO416" i="15"/>
  <c r="AO417" i="15"/>
  <c r="AO418" i="15"/>
  <c r="AO419" i="15"/>
  <c r="AO420" i="15"/>
  <c r="AO421" i="15"/>
  <c r="AO422" i="15"/>
  <c r="AO423" i="15"/>
  <c r="AO424" i="15"/>
  <c r="AO425" i="15"/>
  <c r="AO426" i="15"/>
  <c r="AO427" i="15"/>
  <c r="AO428" i="15"/>
  <c r="AO429" i="15"/>
  <c r="AO430" i="15"/>
  <c r="AO431" i="15"/>
  <c r="AO432" i="15"/>
  <c r="AO433" i="15"/>
  <c r="AO434" i="15"/>
  <c r="AO435" i="15"/>
  <c r="AO436" i="15"/>
  <c r="AO437" i="15"/>
  <c r="AO438" i="15"/>
  <c r="AO439" i="15"/>
  <c r="AO440" i="15"/>
  <c r="AO441" i="15"/>
  <c r="AO442" i="15"/>
  <c r="AO443" i="15"/>
  <c r="AO444" i="15"/>
  <c r="AO445" i="15"/>
  <c r="AO446" i="15"/>
  <c r="AO447" i="15"/>
  <c r="AO448" i="15"/>
  <c r="AO449" i="15"/>
  <c r="AO450" i="15"/>
  <c r="AO451" i="15"/>
  <c r="AO452" i="15"/>
  <c r="AO453" i="15"/>
  <c r="AO454" i="15"/>
  <c r="AO455" i="15"/>
  <c r="AO456" i="15"/>
  <c r="AO457" i="15"/>
  <c r="AO458" i="15"/>
  <c r="AO459" i="15"/>
  <c r="AO460" i="15"/>
  <c r="AO461" i="15"/>
  <c r="AO462" i="15"/>
  <c r="AO463" i="15"/>
  <c r="AO464" i="15"/>
  <c r="AO465" i="15"/>
  <c r="AO466" i="15"/>
  <c r="AO467" i="15"/>
  <c r="AO468" i="15"/>
  <c r="AO469" i="15"/>
  <c r="AO470" i="15"/>
  <c r="AO471" i="15"/>
  <c r="AO472" i="15"/>
  <c r="AO473" i="15"/>
  <c r="AO474" i="15"/>
  <c r="AO475" i="15"/>
  <c r="AO476" i="15"/>
  <c r="AO477" i="15"/>
  <c r="AO478" i="15"/>
  <c r="AO479" i="15"/>
  <c r="AO480" i="15"/>
  <c r="AO481" i="15"/>
  <c r="AO482" i="15"/>
  <c r="AO483" i="15"/>
  <c r="AO484" i="15"/>
  <c r="AO485" i="15"/>
  <c r="AO486" i="15"/>
  <c r="AO487" i="15"/>
  <c r="AO488" i="15"/>
  <c r="AO489" i="15"/>
  <c r="AO490" i="15"/>
  <c r="AO491" i="15"/>
  <c r="AO492" i="15"/>
  <c r="AO493" i="15"/>
  <c r="AO494" i="15"/>
  <c r="AO495" i="15"/>
  <c r="AO496" i="15"/>
  <c r="AO497" i="15"/>
  <c r="AO498" i="15"/>
  <c r="AO499" i="15"/>
  <c r="AO500" i="15"/>
  <c r="AO501" i="15"/>
  <c r="AO502" i="15"/>
  <c r="AO503" i="15"/>
  <c r="AO504" i="15"/>
  <c r="AO505" i="15"/>
  <c r="AO506" i="15"/>
  <c r="AO507" i="15"/>
  <c r="AO508" i="15"/>
  <c r="AO509" i="15"/>
  <c r="AO510" i="15"/>
  <c r="AO511" i="15"/>
  <c r="AO512" i="15"/>
  <c r="AO513" i="15"/>
  <c r="AO514" i="15"/>
  <c r="AO515" i="15"/>
  <c r="AO516" i="15"/>
  <c r="AO517" i="15"/>
  <c r="AO518" i="15"/>
  <c r="AO519" i="15"/>
  <c r="AO520" i="15"/>
  <c r="AO521" i="15"/>
  <c r="AO522" i="15"/>
  <c r="AO523" i="15"/>
  <c r="AO524" i="15"/>
  <c r="AO525" i="15"/>
  <c r="AO526" i="15"/>
  <c r="AO527" i="15"/>
  <c r="AO528" i="15"/>
  <c r="AO529" i="15"/>
  <c r="AO530" i="15"/>
  <c r="AO531" i="15"/>
  <c r="AO532" i="15"/>
  <c r="AO533" i="15"/>
  <c r="AO534" i="15"/>
  <c r="AO535" i="15"/>
  <c r="AO536" i="15"/>
  <c r="AO537" i="15"/>
  <c r="AO538" i="15"/>
  <c r="AO539" i="15"/>
  <c r="AO540" i="15"/>
  <c r="AO541" i="15"/>
  <c r="AO542" i="15"/>
  <c r="AO543" i="15"/>
  <c r="AO544" i="15"/>
  <c r="AO545" i="15"/>
  <c r="AO546" i="15"/>
  <c r="AO547" i="15"/>
  <c r="AO548" i="15"/>
  <c r="AO549" i="15"/>
  <c r="AO550" i="15"/>
  <c r="AO551" i="15"/>
  <c r="AO552" i="15"/>
  <c r="AO553" i="15"/>
  <c r="AO554" i="15"/>
  <c r="AO555" i="15"/>
  <c r="AO556" i="15"/>
  <c r="AO557" i="15"/>
  <c r="AO558" i="15"/>
  <c r="AO559" i="15"/>
  <c r="AO560" i="15"/>
  <c r="AO561" i="15"/>
  <c r="AO562" i="15"/>
  <c r="AO563" i="15"/>
  <c r="AO564" i="15"/>
  <c r="AO565" i="15"/>
  <c r="AO566" i="15"/>
  <c r="AO567" i="15"/>
  <c r="AO568" i="15"/>
  <c r="AO569" i="15"/>
  <c r="AO570" i="15"/>
  <c r="AO571" i="15"/>
  <c r="AO572" i="15"/>
  <c r="AO573" i="15"/>
  <c r="AO574" i="15"/>
  <c r="AO575" i="15"/>
  <c r="AO576" i="15"/>
  <c r="AO577" i="15"/>
  <c r="AO578" i="15"/>
  <c r="AO579" i="15"/>
  <c r="AO580" i="15"/>
  <c r="AO581" i="15"/>
  <c r="AO582" i="15"/>
  <c r="AO583" i="15"/>
  <c r="AO584" i="15"/>
  <c r="AO585" i="15"/>
  <c r="AO586" i="15"/>
  <c r="AO587" i="15"/>
  <c r="AO588" i="15"/>
  <c r="AO589" i="15"/>
  <c r="AO590" i="15"/>
  <c r="AO591" i="15"/>
  <c r="AO592" i="15"/>
  <c r="AO593" i="15"/>
  <c r="AO594" i="15"/>
  <c r="AO595" i="15"/>
  <c r="AO596" i="15"/>
  <c r="AO597" i="15"/>
  <c r="AO598" i="15"/>
  <c r="AO2" i="15"/>
  <c r="AJ3" i="15"/>
  <c r="AJ4" i="15"/>
  <c r="AJ5" i="15"/>
  <c r="AJ6" i="15"/>
  <c r="AJ7" i="15"/>
  <c r="AJ8" i="15"/>
  <c r="AJ9" i="15"/>
  <c r="AJ10" i="15"/>
  <c r="AJ11" i="15"/>
  <c r="AJ12" i="15"/>
  <c r="AJ13" i="15"/>
  <c r="AJ14" i="15"/>
  <c r="AJ15" i="15"/>
  <c r="AJ16" i="15"/>
  <c r="AJ17" i="15"/>
  <c r="AJ18" i="15"/>
  <c r="AJ19" i="15"/>
  <c r="AJ20" i="15"/>
  <c r="AJ21" i="15"/>
  <c r="AJ22" i="15"/>
  <c r="AJ23" i="15"/>
  <c r="AJ24" i="15"/>
  <c r="AJ25" i="15"/>
  <c r="AJ26" i="15"/>
  <c r="AJ27" i="15"/>
  <c r="AJ28" i="15"/>
  <c r="AJ29" i="15"/>
  <c r="AJ30" i="15"/>
  <c r="AJ31" i="15"/>
  <c r="AJ32" i="15"/>
  <c r="AJ33" i="15"/>
  <c r="AJ34" i="15"/>
  <c r="AJ35" i="15"/>
  <c r="AJ36" i="15"/>
  <c r="AJ37" i="15"/>
  <c r="AJ38" i="15"/>
  <c r="AJ39" i="15"/>
  <c r="AJ40" i="15"/>
  <c r="AJ41" i="15"/>
  <c r="AJ42" i="15"/>
  <c r="AJ43" i="15"/>
  <c r="AJ44" i="15"/>
  <c r="AJ45" i="15"/>
  <c r="AJ46" i="15"/>
  <c r="AJ47" i="15"/>
  <c r="AJ48" i="15"/>
  <c r="AJ49" i="15"/>
  <c r="AJ50" i="15"/>
  <c r="AJ51" i="15"/>
  <c r="AJ52" i="15"/>
  <c r="AJ53" i="15"/>
  <c r="AJ54" i="15"/>
  <c r="AJ55" i="15"/>
  <c r="AJ56" i="15"/>
  <c r="AJ57" i="15"/>
  <c r="AJ58" i="15"/>
  <c r="AJ59" i="15"/>
  <c r="AJ60" i="15"/>
  <c r="AJ61" i="15"/>
  <c r="AJ62" i="15"/>
  <c r="AJ63" i="15"/>
  <c r="AJ64" i="15"/>
  <c r="AJ65" i="15"/>
  <c r="AJ66" i="15"/>
  <c r="AJ67" i="15"/>
  <c r="AJ68" i="15"/>
  <c r="AJ69" i="15"/>
  <c r="AJ70" i="15"/>
  <c r="AJ71" i="15"/>
  <c r="AJ72" i="15"/>
  <c r="AJ73" i="15"/>
  <c r="AJ74" i="15"/>
  <c r="AJ75" i="15"/>
  <c r="AJ76" i="15"/>
  <c r="AJ77" i="15"/>
  <c r="AJ78" i="15"/>
  <c r="AJ79" i="15"/>
  <c r="AJ80" i="15"/>
  <c r="AJ81" i="15"/>
  <c r="AJ82" i="15"/>
  <c r="AJ83" i="15"/>
  <c r="AJ84" i="15"/>
  <c r="AJ85" i="15"/>
  <c r="AJ86" i="15"/>
  <c r="AJ87" i="15"/>
  <c r="AJ88" i="15"/>
  <c r="AJ89" i="15"/>
  <c r="AJ90" i="15"/>
  <c r="AJ91" i="15"/>
  <c r="AJ92" i="15"/>
  <c r="AJ93" i="15"/>
  <c r="AJ94" i="15"/>
  <c r="AJ95" i="15"/>
  <c r="AJ96" i="15"/>
  <c r="AJ97" i="15"/>
  <c r="AJ98" i="15"/>
  <c r="AJ99" i="15"/>
  <c r="AJ100" i="15"/>
  <c r="AJ101" i="15"/>
  <c r="AJ102" i="15"/>
  <c r="AJ103" i="15"/>
  <c r="AJ104" i="15"/>
  <c r="AJ105" i="15"/>
  <c r="AJ106" i="15"/>
  <c r="AJ107" i="15"/>
  <c r="AJ108" i="15"/>
  <c r="AJ109" i="15"/>
  <c r="AJ110" i="15"/>
  <c r="AJ111" i="15"/>
  <c r="AJ112" i="15"/>
  <c r="AJ113" i="15"/>
  <c r="AJ114" i="15"/>
  <c r="AJ115" i="15"/>
  <c r="AJ116" i="15"/>
  <c r="AJ117" i="15"/>
  <c r="AJ118" i="15"/>
  <c r="AJ119" i="15"/>
  <c r="AJ120" i="15"/>
  <c r="AJ121" i="15"/>
  <c r="AJ122" i="15"/>
  <c r="AJ123" i="15"/>
  <c r="AJ124" i="15"/>
  <c r="AJ125" i="15"/>
  <c r="AJ126" i="15"/>
  <c r="AJ127" i="15"/>
  <c r="AJ128" i="15"/>
  <c r="AJ129" i="15"/>
  <c r="AJ130" i="15"/>
  <c r="AJ131" i="15"/>
  <c r="AJ132" i="15"/>
  <c r="AJ133" i="15"/>
  <c r="AJ134" i="15"/>
  <c r="AJ135" i="15"/>
  <c r="AJ136" i="15"/>
  <c r="AJ137" i="15"/>
  <c r="AJ138" i="15"/>
  <c r="AJ139" i="15"/>
  <c r="AJ140" i="15"/>
  <c r="AJ141" i="15"/>
  <c r="AJ142" i="15"/>
  <c r="AJ143" i="15"/>
  <c r="AJ144" i="15"/>
  <c r="AJ145" i="15"/>
  <c r="AJ146" i="15"/>
  <c r="AJ147" i="15"/>
  <c r="AJ148" i="15"/>
  <c r="AJ149" i="15"/>
  <c r="AJ150" i="15"/>
  <c r="AJ151" i="15"/>
  <c r="AJ152" i="15"/>
  <c r="AJ153" i="15"/>
  <c r="AJ154" i="15"/>
  <c r="AJ155" i="15"/>
  <c r="AJ156" i="15"/>
  <c r="AJ157" i="15"/>
  <c r="AJ158" i="15"/>
  <c r="AJ159" i="15"/>
  <c r="AJ160" i="15"/>
  <c r="AJ161" i="15"/>
  <c r="AJ162" i="15"/>
  <c r="AJ163" i="15"/>
  <c r="AJ164" i="15"/>
  <c r="AJ165" i="15"/>
  <c r="AJ166" i="15"/>
  <c r="AJ167" i="15"/>
  <c r="AJ168" i="15"/>
  <c r="AJ169" i="15"/>
  <c r="AJ170" i="15"/>
  <c r="AJ171" i="15"/>
  <c r="AJ172" i="15"/>
  <c r="AJ173" i="15"/>
  <c r="AJ174" i="15"/>
  <c r="AJ175" i="15"/>
  <c r="AJ176" i="15"/>
  <c r="AJ177" i="15"/>
  <c r="AJ178" i="15"/>
  <c r="AJ179" i="15"/>
  <c r="AJ180" i="15"/>
  <c r="AJ181" i="15"/>
  <c r="AJ182" i="15"/>
  <c r="AJ183" i="15"/>
  <c r="AJ184" i="15"/>
  <c r="AJ185" i="15"/>
  <c r="AJ186" i="15"/>
  <c r="AJ187" i="15"/>
  <c r="AJ188" i="15"/>
  <c r="AJ189" i="15"/>
  <c r="AJ190" i="15"/>
  <c r="AJ191" i="15"/>
  <c r="AJ192" i="15"/>
  <c r="AJ193" i="15"/>
  <c r="AJ194" i="15"/>
  <c r="AJ195" i="15"/>
  <c r="AJ196" i="15"/>
  <c r="AJ197" i="15"/>
  <c r="AJ198" i="15"/>
  <c r="AJ199" i="15"/>
  <c r="AJ200" i="15"/>
  <c r="AJ201" i="15"/>
  <c r="AJ202" i="15"/>
  <c r="AJ203" i="15"/>
  <c r="AJ204" i="15"/>
  <c r="AJ205" i="15"/>
  <c r="AJ206" i="15"/>
  <c r="AJ207" i="15"/>
  <c r="AJ208" i="15"/>
  <c r="AJ209" i="15"/>
  <c r="AJ210" i="15"/>
  <c r="AJ211" i="15"/>
  <c r="AJ212" i="15"/>
  <c r="AJ213" i="15"/>
  <c r="AJ214" i="15"/>
  <c r="AJ215" i="15"/>
  <c r="AJ216" i="15"/>
  <c r="AJ217" i="15"/>
  <c r="AJ218" i="15"/>
  <c r="AJ219" i="15"/>
  <c r="AJ220" i="15"/>
  <c r="AJ221" i="15"/>
  <c r="AJ222" i="15"/>
  <c r="AJ223" i="15"/>
  <c r="AJ224" i="15"/>
  <c r="AJ225" i="15"/>
  <c r="AJ226" i="15"/>
  <c r="AJ227" i="15"/>
  <c r="AJ228" i="15"/>
  <c r="AJ229" i="15"/>
  <c r="AJ230" i="15"/>
  <c r="AJ231" i="15"/>
  <c r="AJ232" i="15"/>
  <c r="AJ233" i="15"/>
  <c r="AJ234" i="15"/>
  <c r="AJ235" i="15"/>
  <c r="AJ236" i="15"/>
  <c r="AJ237" i="15"/>
  <c r="AJ238" i="15"/>
  <c r="AJ239" i="15"/>
  <c r="AJ240" i="15"/>
  <c r="AJ241" i="15"/>
  <c r="AJ242" i="15"/>
  <c r="AJ243" i="15"/>
  <c r="AJ244" i="15"/>
  <c r="AJ245" i="15"/>
  <c r="AJ246" i="15"/>
  <c r="AJ247" i="15"/>
  <c r="AJ248" i="15"/>
  <c r="AJ249" i="15"/>
  <c r="AJ250" i="15"/>
  <c r="AJ251" i="15"/>
  <c r="AJ252" i="15"/>
  <c r="AJ253" i="15"/>
  <c r="AJ254" i="15"/>
  <c r="AJ255" i="15"/>
  <c r="AJ256" i="15"/>
  <c r="AJ257" i="15"/>
  <c r="AJ258" i="15"/>
  <c r="AJ259" i="15"/>
  <c r="AJ260" i="15"/>
  <c r="AJ261" i="15"/>
  <c r="AJ262" i="15"/>
  <c r="AJ263" i="15"/>
  <c r="AJ264" i="15"/>
  <c r="AJ265" i="15"/>
  <c r="AJ266" i="15"/>
  <c r="AJ267" i="15"/>
  <c r="AJ268" i="15"/>
  <c r="AJ269" i="15"/>
  <c r="AJ270" i="15"/>
  <c r="AJ271" i="15"/>
  <c r="AJ272" i="15"/>
  <c r="AJ273" i="15"/>
  <c r="AJ274" i="15"/>
  <c r="AJ275" i="15"/>
  <c r="AJ276" i="15"/>
  <c r="AJ277" i="15"/>
  <c r="AJ278" i="15"/>
  <c r="AJ279" i="15"/>
  <c r="AJ280" i="15"/>
  <c r="AJ281" i="15"/>
  <c r="AJ282" i="15"/>
  <c r="AJ283" i="15"/>
  <c r="AJ284" i="15"/>
  <c r="AJ285" i="15"/>
  <c r="AJ286" i="15"/>
  <c r="AJ287" i="15"/>
  <c r="AJ288" i="15"/>
  <c r="AJ289" i="15"/>
  <c r="AJ290" i="15"/>
  <c r="AJ291" i="15"/>
  <c r="AJ292" i="15"/>
  <c r="AJ293" i="15"/>
  <c r="AJ294" i="15"/>
  <c r="AJ295" i="15"/>
  <c r="AJ296" i="15"/>
  <c r="AJ297" i="15"/>
  <c r="AJ298" i="15"/>
  <c r="AJ299" i="15"/>
  <c r="AJ300" i="15"/>
  <c r="AJ301" i="15"/>
  <c r="AJ302" i="15"/>
  <c r="AJ303" i="15"/>
  <c r="AJ304" i="15"/>
  <c r="AJ305" i="15"/>
  <c r="AJ306" i="15"/>
  <c r="AJ307" i="15"/>
  <c r="AJ308" i="15"/>
  <c r="AJ309" i="15"/>
  <c r="AJ310" i="15"/>
  <c r="AJ311" i="15"/>
  <c r="AJ312" i="15"/>
  <c r="AJ313" i="15"/>
  <c r="AJ314" i="15"/>
  <c r="AJ315" i="15"/>
  <c r="AJ316" i="15"/>
  <c r="AJ317" i="15"/>
  <c r="AJ318" i="15"/>
  <c r="AJ319" i="15"/>
  <c r="AJ320" i="15"/>
  <c r="AJ321" i="15"/>
  <c r="AJ322" i="15"/>
  <c r="AJ323" i="15"/>
  <c r="AJ324" i="15"/>
  <c r="AJ325" i="15"/>
  <c r="AJ326" i="15"/>
  <c r="AJ327" i="15"/>
  <c r="AJ328" i="15"/>
  <c r="AJ329" i="15"/>
  <c r="AJ330" i="15"/>
  <c r="AJ331" i="15"/>
  <c r="AJ332" i="15"/>
  <c r="AJ333" i="15"/>
  <c r="AJ334" i="15"/>
  <c r="AJ335" i="15"/>
  <c r="AJ336" i="15"/>
  <c r="AJ337" i="15"/>
  <c r="AJ338" i="15"/>
  <c r="AJ339" i="15"/>
  <c r="AJ340" i="15"/>
  <c r="AJ341" i="15"/>
  <c r="AJ342" i="15"/>
  <c r="AJ343" i="15"/>
  <c r="AJ344" i="15"/>
  <c r="AJ345" i="15"/>
  <c r="AJ346" i="15"/>
  <c r="AJ347" i="15"/>
  <c r="AJ348" i="15"/>
  <c r="AJ349" i="15"/>
  <c r="AJ350" i="15"/>
  <c r="AJ351" i="15"/>
  <c r="AJ352" i="15"/>
  <c r="AJ353" i="15"/>
  <c r="AJ354" i="15"/>
  <c r="AJ355" i="15"/>
  <c r="AJ356" i="15"/>
  <c r="AJ357" i="15"/>
  <c r="AJ358" i="15"/>
  <c r="AJ359" i="15"/>
  <c r="AJ360" i="15"/>
  <c r="AJ361" i="15"/>
  <c r="AJ362" i="15"/>
  <c r="AJ363" i="15"/>
  <c r="AJ364" i="15"/>
  <c r="AJ365" i="15"/>
  <c r="AJ366" i="15"/>
  <c r="AJ367" i="15"/>
  <c r="AJ368" i="15"/>
  <c r="AJ369" i="15"/>
  <c r="AJ370" i="15"/>
  <c r="AJ371" i="15"/>
  <c r="AJ372" i="15"/>
  <c r="AJ373" i="15"/>
  <c r="AJ374" i="15"/>
  <c r="AJ375" i="15"/>
  <c r="AJ376" i="15"/>
  <c r="AJ377" i="15"/>
  <c r="AJ378" i="15"/>
  <c r="AJ379" i="15"/>
  <c r="AJ380" i="15"/>
  <c r="AJ381" i="15"/>
  <c r="AJ382" i="15"/>
  <c r="AJ383" i="15"/>
  <c r="AJ384" i="15"/>
  <c r="AJ385" i="15"/>
  <c r="AJ386" i="15"/>
  <c r="AJ387" i="15"/>
  <c r="AJ388" i="15"/>
  <c r="AJ389" i="15"/>
  <c r="AJ390" i="15"/>
  <c r="AJ391" i="15"/>
  <c r="AJ392" i="15"/>
  <c r="AJ393" i="15"/>
  <c r="AJ394" i="15"/>
  <c r="AJ395" i="15"/>
  <c r="AJ396" i="15"/>
  <c r="AJ397" i="15"/>
  <c r="AJ398" i="15"/>
  <c r="AJ399" i="15"/>
  <c r="AJ400" i="15"/>
  <c r="AJ401" i="15"/>
  <c r="AJ402" i="15"/>
  <c r="AJ403" i="15"/>
  <c r="AJ404" i="15"/>
  <c r="AJ405" i="15"/>
  <c r="AJ406" i="15"/>
  <c r="AJ407" i="15"/>
  <c r="AJ408" i="15"/>
  <c r="AJ409" i="15"/>
  <c r="AJ410" i="15"/>
  <c r="AJ411" i="15"/>
  <c r="AJ412" i="15"/>
  <c r="AJ413" i="15"/>
  <c r="AJ414" i="15"/>
  <c r="AJ415" i="15"/>
  <c r="AJ416" i="15"/>
  <c r="AJ417" i="15"/>
  <c r="AJ418" i="15"/>
  <c r="AJ419" i="15"/>
  <c r="AJ420" i="15"/>
  <c r="AJ421" i="15"/>
  <c r="AJ422" i="15"/>
  <c r="AJ423" i="15"/>
  <c r="AJ424" i="15"/>
  <c r="AJ425" i="15"/>
  <c r="AJ426" i="15"/>
  <c r="AJ427" i="15"/>
  <c r="AJ428" i="15"/>
  <c r="AJ429" i="15"/>
  <c r="AJ430" i="15"/>
  <c r="AJ431" i="15"/>
  <c r="AJ432" i="15"/>
  <c r="AJ433" i="15"/>
  <c r="AJ434" i="15"/>
  <c r="AJ435" i="15"/>
  <c r="AJ436" i="15"/>
  <c r="AJ437" i="15"/>
  <c r="AJ438" i="15"/>
  <c r="AJ439" i="15"/>
  <c r="AJ440" i="15"/>
  <c r="AJ441" i="15"/>
  <c r="AJ442" i="15"/>
  <c r="AJ443" i="15"/>
  <c r="AJ444" i="15"/>
  <c r="AJ445" i="15"/>
  <c r="AJ446" i="15"/>
  <c r="AJ447" i="15"/>
  <c r="AJ448" i="15"/>
  <c r="AJ449" i="15"/>
  <c r="AJ450" i="15"/>
  <c r="AJ451" i="15"/>
  <c r="AJ452" i="15"/>
  <c r="AJ453" i="15"/>
  <c r="AJ454" i="15"/>
  <c r="AJ455" i="15"/>
  <c r="AJ456" i="15"/>
  <c r="AJ457" i="15"/>
  <c r="AJ458" i="15"/>
  <c r="AJ459" i="15"/>
  <c r="AJ460" i="15"/>
  <c r="AJ461" i="15"/>
  <c r="AJ462" i="15"/>
  <c r="AJ463" i="15"/>
  <c r="AJ464" i="15"/>
  <c r="AJ465" i="15"/>
  <c r="AJ466" i="15"/>
  <c r="AJ467" i="15"/>
  <c r="AJ468" i="15"/>
  <c r="AJ469" i="15"/>
  <c r="AJ470" i="15"/>
  <c r="AJ471" i="15"/>
  <c r="AJ472" i="15"/>
  <c r="AJ473" i="15"/>
  <c r="AJ474" i="15"/>
  <c r="AJ475" i="15"/>
  <c r="AJ476" i="15"/>
  <c r="AJ477" i="15"/>
  <c r="AJ478" i="15"/>
  <c r="AJ479" i="15"/>
  <c r="AJ480" i="15"/>
  <c r="AJ481" i="15"/>
  <c r="AJ482" i="15"/>
  <c r="AJ483" i="15"/>
  <c r="AJ484" i="15"/>
  <c r="AJ485" i="15"/>
  <c r="AJ486" i="15"/>
  <c r="AJ487" i="15"/>
  <c r="AJ488" i="15"/>
  <c r="AJ489" i="15"/>
  <c r="AJ490" i="15"/>
  <c r="AJ491" i="15"/>
  <c r="AJ492" i="15"/>
  <c r="AJ493" i="15"/>
  <c r="AJ494" i="15"/>
  <c r="AJ495" i="15"/>
  <c r="AJ496" i="15"/>
  <c r="AJ497" i="15"/>
  <c r="AJ498" i="15"/>
  <c r="AJ499" i="15"/>
  <c r="AJ500" i="15"/>
  <c r="AJ501" i="15"/>
  <c r="AJ502" i="15"/>
  <c r="AJ503" i="15"/>
  <c r="AJ504" i="15"/>
  <c r="AJ505" i="15"/>
  <c r="AJ506" i="15"/>
  <c r="AJ507" i="15"/>
  <c r="AJ508" i="15"/>
  <c r="AJ509" i="15"/>
  <c r="AJ510" i="15"/>
  <c r="AJ511" i="15"/>
  <c r="AJ512" i="15"/>
  <c r="AJ513" i="15"/>
  <c r="AJ514" i="15"/>
  <c r="AJ515" i="15"/>
  <c r="AJ516" i="15"/>
  <c r="AJ517" i="15"/>
  <c r="AJ518" i="15"/>
  <c r="AJ519" i="15"/>
  <c r="AJ520" i="15"/>
  <c r="AJ521" i="15"/>
  <c r="AJ522" i="15"/>
  <c r="AJ523" i="15"/>
  <c r="AJ524" i="15"/>
  <c r="AJ525" i="15"/>
  <c r="AJ526" i="15"/>
  <c r="AJ527" i="15"/>
  <c r="AJ528" i="15"/>
  <c r="AJ529" i="15"/>
  <c r="AJ530" i="15"/>
  <c r="AJ531" i="15"/>
  <c r="AJ532" i="15"/>
  <c r="AJ533" i="15"/>
  <c r="AJ534" i="15"/>
  <c r="AJ535" i="15"/>
  <c r="AJ536" i="15"/>
  <c r="AJ537" i="15"/>
  <c r="AJ538" i="15"/>
  <c r="AJ539" i="15"/>
  <c r="AJ540" i="15"/>
  <c r="AJ541" i="15"/>
  <c r="AJ542" i="15"/>
  <c r="AJ543" i="15"/>
  <c r="AJ544" i="15"/>
  <c r="AJ545" i="15"/>
  <c r="AJ546" i="15"/>
  <c r="AJ547" i="15"/>
  <c r="AJ548" i="15"/>
  <c r="AJ549" i="15"/>
  <c r="AJ550" i="15"/>
  <c r="AJ551" i="15"/>
  <c r="AJ552" i="15"/>
  <c r="AJ553" i="15"/>
  <c r="AJ554" i="15"/>
  <c r="AJ555" i="15"/>
  <c r="AJ556" i="15"/>
  <c r="AJ557" i="15"/>
  <c r="AJ558" i="15"/>
  <c r="AJ559" i="15"/>
  <c r="AJ560" i="15"/>
  <c r="AJ561" i="15"/>
  <c r="AJ562" i="15"/>
  <c r="AJ563" i="15"/>
  <c r="AJ564" i="15"/>
  <c r="AJ565" i="15"/>
  <c r="AJ566" i="15"/>
  <c r="AJ567" i="15"/>
  <c r="AJ568" i="15"/>
  <c r="AJ569" i="15"/>
  <c r="AJ570" i="15"/>
  <c r="AJ571" i="15"/>
  <c r="AJ572" i="15"/>
  <c r="AJ573" i="15"/>
  <c r="AJ574" i="15"/>
  <c r="AJ575" i="15"/>
  <c r="AJ576" i="15"/>
  <c r="AJ577" i="15"/>
  <c r="AJ578" i="15"/>
  <c r="AJ579" i="15"/>
  <c r="AJ580" i="15"/>
  <c r="AJ581" i="15"/>
  <c r="AJ582" i="15"/>
  <c r="AJ583" i="15"/>
  <c r="AJ584" i="15"/>
  <c r="AJ585" i="15"/>
  <c r="AJ586" i="15"/>
  <c r="AJ587" i="15"/>
  <c r="AJ588" i="15"/>
  <c r="AJ589" i="15"/>
  <c r="AJ590" i="15"/>
  <c r="AJ591" i="15"/>
  <c r="AJ592" i="15"/>
  <c r="AJ593" i="15"/>
  <c r="AJ594" i="15"/>
  <c r="AJ595" i="15"/>
  <c r="AJ596" i="15"/>
  <c r="AJ597" i="15"/>
  <c r="AJ598" i="15"/>
  <c r="AJ2" i="15"/>
  <c r="AI3" i="15"/>
  <c r="AI4" i="15"/>
  <c r="AI5" i="15"/>
  <c r="AI6" i="15"/>
  <c r="AI7" i="15"/>
  <c r="AI8" i="15"/>
  <c r="AI9" i="15"/>
  <c r="AI10" i="15"/>
  <c r="AI11" i="15"/>
  <c r="AI12" i="15"/>
  <c r="AI13" i="15"/>
  <c r="AI14" i="15"/>
  <c r="AI15" i="15"/>
  <c r="AI16" i="15"/>
  <c r="AI17" i="15"/>
  <c r="AI18" i="15"/>
  <c r="AI19" i="15"/>
  <c r="AI20" i="15"/>
  <c r="AI21" i="15"/>
  <c r="AI22" i="15"/>
  <c r="AI23" i="15"/>
  <c r="AI24" i="15"/>
  <c r="AI25" i="15"/>
  <c r="AI26" i="15"/>
  <c r="AI27" i="15"/>
  <c r="AI28" i="15"/>
  <c r="AI29" i="15"/>
  <c r="AI30" i="15"/>
  <c r="AI31" i="15"/>
  <c r="AI32" i="15"/>
  <c r="AI33" i="15"/>
  <c r="AI34" i="15"/>
  <c r="AI35" i="15"/>
  <c r="AI36" i="15"/>
  <c r="AI37" i="15"/>
  <c r="AI38" i="15"/>
  <c r="AI39" i="15"/>
  <c r="AI40" i="15"/>
  <c r="AI41" i="15"/>
  <c r="AI42" i="15"/>
  <c r="AI43" i="15"/>
  <c r="AI44" i="15"/>
  <c r="AI45" i="15"/>
  <c r="AI46" i="15"/>
  <c r="AI47" i="15"/>
  <c r="AI48" i="15"/>
  <c r="AI49" i="15"/>
  <c r="AI50" i="15"/>
  <c r="AI51" i="15"/>
  <c r="AI52" i="15"/>
  <c r="AI53" i="15"/>
  <c r="AI54" i="15"/>
  <c r="AI55" i="15"/>
  <c r="AI56" i="15"/>
  <c r="AI57" i="15"/>
  <c r="AI58" i="15"/>
  <c r="AI59" i="15"/>
  <c r="AI60" i="15"/>
  <c r="AI61" i="15"/>
  <c r="AI62" i="15"/>
  <c r="AI63" i="15"/>
  <c r="AI64" i="15"/>
  <c r="AI65" i="15"/>
  <c r="AI66" i="15"/>
  <c r="AI67" i="15"/>
  <c r="AI68" i="15"/>
  <c r="AI69" i="15"/>
  <c r="AI70" i="15"/>
  <c r="AI71" i="15"/>
  <c r="AI72" i="15"/>
  <c r="AI73" i="15"/>
  <c r="AI74" i="15"/>
  <c r="AI75" i="15"/>
  <c r="AI76" i="15"/>
  <c r="AI77" i="15"/>
  <c r="AI78" i="15"/>
  <c r="AI79" i="15"/>
  <c r="AI80" i="15"/>
  <c r="AI81" i="15"/>
  <c r="AI82" i="15"/>
  <c r="AI83" i="15"/>
  <c r="AI84" i="15"/>
  <c r="AI85" i="15"/>
  <c r="AI86" i="15"/>
  <c r="AI87" i="15"/>
  <c r="AI88" i="15"/>
  <c r="AI89" i="15"/>
  <c r="AI90" i="15"/>
  <c r="AI91" i="15"/>
  <c r="AI92" i="15"/>
  <c r="AI93" i="15"/>
  <c r="AI94" i="15"/>
  <c r="AI95" i="15"/>
  <c r="AI96" i="15"/>
  <c r="AI97" i="15"/>
  <c r="AI98" i="15"/>
  <c r="AI99" i="15"/>
  <c r="AI100" i="15"/>
  <c r="AI101" i="15"/>
  <c r="AI102" i="15"/>
  <c r="AI103" i="15"/>
  <c r="AI104" i="15"/>
  <c r="AI105" i="15"/>
  <c r="AI106" i="15"/>
  <c r="AI107" i="15"/>
  <c r="AI108" i="15"/>
  <c r="AI109" i="15"/>
  <c r="AI110" i="15"/>
  <c r="AI111" i="15"/>
  <c r="AI112" i="15"/>
  <c r="AI113" i="15"/>
  <c r="AI114" i="15"/>
  <c r="AI115" i="15"/>
  <c r="AI116" i="15"/>
  <c r="AI117" i="15"/>
  <c r="AI118" i="15"/>
  <c r="AI119" i="15"/>
  <c r="AI120" i="15"/>
  <c r="AI121" i="15"/>
  <c r="AI122" i="15"/>
  <c r="AI123" i="15"/>
  <c r="AI124" i="15"/>
  <c r="AI125" i="15"/>
  <c r="AI126" i="15"/>
  <c r="AI127" i="15"/>
  <c r="AI128" i="15"/>
  <c r="AI129" i="15"/>
  <c r="AI130" i="15"/>
  <c r="AI131" i="15"/>
  <c r="AI132" i="15"/>
  <c r="AI133" i="15"/>
  <c r="AI134" i="15"/>
  <c r="AI135" i="15"/>
  <c r="AI136" i="15"/>
  <c r="AI137" i="15"/>
  <c r="AI138" i="15"/>
  <c r="AI139" i="15"/>
  <c r="AI140" i="15"/>
  <c r="AI141" i="15"/>
  <c r="AI142" i="15"/>
  <c r="AI143" i="15"/>
  <c r="AI144" i="15"/>
  <c r="AI145" i="15"/>
  <c r="AI146" i="15"/>
  <c r="AI147" i="15"/>
  <c r="AI148" i="15"/>
  <c r="AI149" i="15"/>
  <c r="AI150" i="15"/>
  <c r="AI151" i="15"/>
  <c r="AI152" i="15"/>
  <c r="AI153" i="15"/>
  <c r="AI154" i="15"/>
  <c r="AI155" i="15"/>
  <c r="AI156" i="15"/>
  <c r="AI157" i="15"/>
  <c r="AI158" i="15"/>
  <c r="AI159" i="15"/>
  <c r="AI160" i="15"/>
  <c r="AI161" i="15"/>
  <c r="AI162" i="15"/>
  <c r="AI163" i="15"/>
  <c r="AI164" i="15"/>
  <c r="AI165" i="15"/>
  <c r="AI166" i="15"/>
  <c r="AI167" i="15"/>
  <c r="AI168" i="15"/>
  <c r="AI169" i="15"/>
  <c r="AI170" i="15"/>
  <c r="AI171" i="15"/>
  <c r="AI172" i="15"/>
  <c r="AI173" i="15"/>
  <c r="AI174" i="15"/>
  <c r="AI175" i="15"/>
  <c r="AI176" i="15"/>
  <c r="AI177" i="15"/>
  <c r="AI178" i="15"/>
  <c r="AI179" i="15"/>
  <c r="AI180" i="15"/>
  <c r="AI181" i="15"/>
  <c r="AI182" i="15"/>
  <c r="AI183" i="15"/>
  <c r="AI184" i="15"/>
  <c r="AI185" i="15"/>
  <c r="AI186" i="15"/>
  <c r="AI187" i="15"/>
  <c r="AI188" i="15"/>
  <c r="AI189" i="15"/>
  <c r="AI190" i="15"/>
  <c r="AI191" i="15"/>
  <c r="AI192" i="15"/>
  <c r="AI193" i="15"/>
  <c r="AI194" i="15"/>
  <c r="AI195" i="15"/>
  <c r="AI196" i="15"/>
  <c r="AI197" i="15"/>
  <c r="AI198" i="15"/>
  <c r="AI199" i="15"/>
  <c r="AI200" i="15"/>
  <c r="AI201" i="15"/>
  <c r="AI202" i="15"/>
  <c r="AI203" i="15"/>
  <c r="AI204" i="15"/>
  <c r="AI205" i="15"/>
  <c r="AI206" i="15"/>
  <c r="AI207" i="15"/>
  <c r="AI208" i="15"/>
  <c r="AI209" i="15"/>
  <c r="AI210" i="15"/>
  <c r="AI211" i="15"/>
  <c r="AI212" i="15"/>
  <c r="AI213" i="15"/>
  <c r="AI214" i="15"/>
  <c r="AI215" i="15"/>
  <c r="AI216" i="15"/>
  <c r="AI217" i="15"/>
  <c r="AI218" i="15"/>
  <c r="AI219" i="15"/>
  <c r="AI220" i="15"/>
  <c r="AI221" i="15"/>
  <c r="AI222" i="15"/>
  <c r="AI223" i="15"/>
  <c r="AI224" i="15"/>
  <c r="AI225" i="15"/>
  <c r="AI226" i="15"/>
  <c r="AI227" i="15"/>
  <c r="AI228" i="15"/>
  <c r="AI229" i="15"/>
  <c r="AI230" i="15"/>
  <c r="AI231" i="15"/>
  <c r="AI232" i="15"/>
  <c r="AI233" i="15"/>
  <c r="AI234" i="15"/>
  <c r="AI235" i="15"/>
  <c r="AI236" i="15"/>
  <c r="AI237" i="15"/>
  <c r="AI238" i="15"/>
  <c r="AI239" i="15"/>
  <c r="AI240" i="15"/>
  <c r="AI241" i="15"/>
  <c r="AI242" i="15"/>
  <c r="AI243" i="15"/>
  <c r="AI244" i="15"/>
  <c r="AI245" i="15"/>
  <c r="AI246" i="15"/>
  <c r="AI247" i="15"/>
  <c r="AI248" i="15"/>
  <c r="AI249" i="15"/>
  <c r="AI250" i="15"/>
  <c r="AI251" i="15"/>
  <c r="AI252" i="15"/>
  <c r="AI253" i="15"/>
  <c r="AI254" i="15"/>
  <c r="AI255" i="15"/>
  <c r="AI256" i="15"/>
  <c r="AI257" i="15"/>
  <c r="AI258" i="15"/>
  <c r="AI259" i="15"/>
  <c r="AI260" i="15"/>
  <c r="AI261" i="15"/>
  <c r="AI262" i="15"/>
  <c r="AI263" i="15"/>
  <c r="AI264" i="15"/>
  <c r="AI265" i="15"/>
  <c r="AI266" i="15"/>
  <c r="AI267" i="15"/>
  <c r="AI268" i="15"/>
  <c r="AI269" i="15"/>
  <c r="AI270" i="15"/>
  <c r="AI271" i="15"/>
  <c r="AI272" i="15"/>
  <c r="AI273" i="15"/>
  <c r="AI274" i="15"/>
  <c r="AI275" i="15"/>
  <c r="AI276" i="15"/>
  <c r="AI277" i="15"/>
  <c r="AI278" i="15"/>
  <c r="AI279" i="15"/>
  <c r="AI280" i="15"/>
  <c r="AI281" i="15"/>
  <c r="AI282" i="15"/>
  <c r="AI283" i="15"/>
  <c r="AI284" i="15"/>
  <c r="AI285" i="15"/>
  <c r="AI286" i="15"/>
  <c r="AI287" i="15"/>
  <c r="AI288" i="15"/>
  <c r="AI289" i="15"/>
  <c r="AI290" i="15"/>
  <c r="AI291" i="15"/>
  <c r="AI292" i="15"/>
  <c r="AI293" i="15"/>
  <c r="AI294" i="15"/>
  <c r="AI295" i="15"/>
  <c r="AI296" i="15"/>
  <c r="AI297" i="15"/>
  <c r="AI298" i="15"/>
  <c r="AI299" i="15"/>
  <c r="AI300" i="15"/>
  <c r="AI301" i="15"/>
  <c r="AI302" i="15"/>
  <c r="AI303" i="15"/>
  <c r="AI304" i="15"/>
  <c r="AI305" i="15"/>
  <c r="AI306" i="15"/>
  <c r="AI307" i="15"/>
  <c r="AI308" i="15"/>
  <c r="AI309" i="15"/>
  <c r="AI310" i="15"/>
  <c r="AI311" i="15"/>
  <c r="AI312" i="15"/>
  <c r="AI313" i="15"/>
  <c r="AI314" i="15"/>
  <c r="AI315" i="15"/>
  <c r="AI316" i="15"/>
  <c r="AI317" i="15"/>
  <c r="AI318" i="15"/>
  <c r="AI319" i="15"/>
  <c r="AI320" i="15"/>
  <c r="AI321" i="15"/>
  <c r="AI322" i="15"/>
  <c r="AI323" i="15"/>
  <c r="AI324" i="15"/>
  <c r="AI325" i="15"/>
  <c r="AI326" i="15"/>
  <c r="AI327" i="15"/>
  <c r="AI328" i="15"/>
  <c r="AI329" i="15"/>
  <c r="AI330" i="15"/>
  <c r="AI331" i="15"/>
  <c r="AI332" i="15"/>
  <c r="AI333" i="15"/>
  <c r="AI334" i="15"/>
  <c r="AI335" i="15"/>
  <c r="AI336" i="15"/>
  <c r="AI337" i="15"/>
  <c r="AI338" i="15"/>
  <c r="AI339" i="15"/>
  <c r="AI340" i="15"/>
  <c r="AI341" i="15"/>
  <c r="AI342" i="15"/>
  <c r="AI343" i="15"/>
  <c r="AI344" i="15"/>
  <c r="AI345" i="15"/>
  <c r="AI346" i="15"/>
  <c r="AI347" i="15"/>
  <c r="AI348" i="15"/>
  <c r="AI349" i="15"/>
  <c r="AI350" i="15"/>
  <c r="AI351" i="15"/>
  <c r="AI352" i="15"/>
  <c r="AI353" i="15"/>
  <c r="AI354" i="15"/>
  <c r="AI355" i="15"/>
  <c r="AI356" i="15"/>
  <c r="AI357" i="15"/>
  <c r="AI358" i="15"/>
  <c r="AI359" i="15"/>
  <c r="AI360" i="15"/>
  <c r="AI361" i="15"/>
  <c r="AI362" i="15"/>
  <c r="AI363" i="15"/>
  <c r="AI364" i="15"/>
  <c r="AI365" i="15"/>
  <c r="AI366" i="15"/>
  <c r="AI367" i="15"/>
  <c r="AI368" i="15"/>
  <c r="AI369" i="15"/>
  <c r="AI370" i="15"/>
  <c r="AI371" i="15"/>
  <c r="AI372" i="15"/>
  <c r="AI373" i="15"/>
  <c r="AI374" i="15"/>
  <c r="AI375" i="15"/>
  <c r="AI376" i="15"/>
  <c r="AI377" i="15"/>
  <c r="AI378" i="15"/>
  <c r="AI379" i="15"/>
  <c r="AI380" i="15"/>
  <c r="AI381" i="15"/>
  <c r="AI382" i="15"/>
  <c r="AI383" i="15"/>
  <c r="AI384" i="15"/>
  <c r="AI385" i="15"/>
  <c r="AI386" i="15"/>
  <c r="AI387" i="15"/>
  <c r="AI388" i="15"/>
  <c r="AI389" i="15"/>
  <c r="AI390" i="15"/>
  <c r="AI391" i="15"/>
  <c r="AI392" i="15"/>
  <c r="AI393" i="15"/>
  <c r="AI394" i="15"/>
  <c r="AI395" i="15"/>
  <c r="AI396" i="15"/>
  <c r="AI397" i="15"/>
  <c r="AI398" i="15"/>
  <c r="AI399" i="15"/>
  <c r="AI400" i="15"/>
  <c r="AI401" i="15"/>
  <c r="AI402" i="15"/>
  <c r="AI403" i="15"/>
  <c r="AI404" i="15"/>
  <c r="AI405" i="15"/>
  <c r="AI406" i="15"/>
  <c r="AI407" i="15"/>
  <c r="AI408" i="15"/>
  <c r="AI409" i="15"/>
  <c r="AI410" i="15"/>
  <c r="AI411" i="15"/>
  <c r="AI412" i="15"/>
  <c r="AI413" i="15"/>
  <c r="AI414" i="15"/>
  <c r="AI415" i="15"/>
  <c r="AI416" i="15"/>
  <c r="AI417" i="15"/>
  <c r="AI418" i="15"/>
  <c r="AI419" i="15"/>
  <c r="AI420" i="15"/>
  <c r="AI421" i="15"/>
  <c r="AI422" i="15"/>
  <c r="AI423" i="15"/>
  <c r="AI424" i="15"/>
  <c r="AI425" i="15"/>
  <c r="AI426" i="15"/>
  <c r="AI427" i="15"/>
  <c r="AI428" i="15"/>
  <c r="AI429" i="15"/>
  <c r="AI430" i="15"/>
  <c r="AI431" i="15"/>
  <c r="AI432" i="15"/>
  <c r="AI433" i="15"/>
  <c r="AI434" i="15"/>
  <c r="AI435" i="15"/>
  <c r="AI436" i="15"/>
  <c r="AI437" i="15"/>
  <c r="AI438" i="15"/>
  <c r="AI439" i="15"/>
  <c r="AI440" i="15"/>
  <c r="AI441" i="15"/>
  <c r="AI442" i="15"/>
  <c r="AI443" i="15"/>
  <c r="AI444" i="15"/>
  <c r="AI445" i="15"/>
  <c r="AI446" i="15"/>
  <c r="AI447" i="15"/>
  <c r="AI448" i="15"/>
  <c r="AI449" i="15"/>
  <c r="AI450" i="15"/>
  <c r="AI451" i="15"/>
  <c r="AI452" i="15"/>
  <c r="AI453" i="15"/>
  <c r="AI454" i="15"/>
  <c r="AI455" i="15"/>
  <c r="AI456" i="15"/>
  <c r="AI457" i="15"/>
  <c r="AI458" i="15"/>
  <c r="AI459" i="15"/>
  <c r="AI460" i="15"/>
  <c r="AI461" i="15"/>
  <c r="AI462" i="15"/>
  <c r="AI463" i="15"/>
  <c r="AI464" i="15"/>
  <c r="AI465" i="15"/>
  <c r="AI466" i="15"/>
  <c r="AI467" i="15"/>
  <c r="AI468" i="15"/>
  <c r="AI469" i="15"/>
  <c r="AI470" i="15"/>
  <c r="AI471" i="15"/>
  <c r="AI472" i="15"/>
  <c r="AI473" i="15"/>
  <c r="AI474" i="15"/>
  <c r="AI475" i="15"/>
  <c r="AI476" i="15"/>
  <c r="AI477" i="15"/>
  <c r="AI478" i="15"/>
  <c r="AI479" i="15"/>
  <c r="AI480" i="15"/>
  <c r="AI481" i="15"/>
  <c r="AI482" i="15"/>
  <c r="AI483" i="15"/>
  <c r="AI484" i="15"/>
  <c r="AI485" i="15"/>
  <c r="AI486" i="15"/>
  <c r="AI487" i="15"/>
  <c r="AI488" i="15"/>
  <c r="AI489" i="15"/>
  <c r="AI490" i="15"/>
  <c r="AI491" i="15"/>
  <c r="AI492" i="15"/>
  <c r="AI493" i="15"/>
  <c r="AI494" i="15"/>
  <c r="AI495" i="15"/>
  <c r="AI496" i="15"/>
  <c r="AI497" i="15"/>
  <c r="AI498" i="15"/>
  <c r="AI499" i="15"/>
  <c r="AI500" i="15"/>
  <c r="AI501" i="15"/>
  <c r="AI502" i="15"/>
  <c r="AI503" i="15"/>
  <c r="AI504" i="15"/>
  <c r="AI505" i="15"/>
  <c r="AI506" i="15"/>
  <c r="AI507" i="15"/>
  <c r="AI508" i="15"/>
  <c r="AI509" i="15"/>
  <c r="AI510" i="15"/>
  <c r="AI511" i="15"/>
  <c r="AI512" i="15"/>
  <c r="AI513" i="15"/>
  <c r="AI514" i="15"/>
  <c r="AI515" i="15"/>
  <c r="AI516" i="15"/>
  <c r="AI517" i="15"/>
  <c r="AI518" i="15"/>
  <c r="AI519" i="15"/>
  <c r="AI520" i="15"/>
  <c r="AI521" i="15"/>
  <c r="AI522" i="15"/>
  <c r="AI523" i="15"/>
  <c r="AI524" i="15"/>
  <c r="AI525" i="15"/>
  <c r="AI526" i="15"/>
  <c r="AI527" i="15"/>
  <c r="AI528" i="15"/>
  <c r="AI529" i="15"/>
  <c r="AI530" i="15"/>
  <c r="AI531" i="15"/>
  <c r="AI532" i="15"/>
  <c r="AI533" i="15"/>
  <c r="AI534" i="15"/>
  <c r="AI535" i="15"/>
  <c r="AI536" i="15"/>
  <c r="AI537" i="15"/>
  <c r="AI538" i="15"/>
  <c r="AI539" i="15"/>
  <c r="AI540" i="15"/>
  <c r="AI541" i="15"/>
  <c r="AI542" i="15"/>
  <c r="AI543" i="15"/>
  <c r="AI544" i="15"/>
  <c r="AI545" i="15"/>
  <c r="AI546" i="15"/>
  <c r="AI547" i="15"/>
  <c r="AI548" i="15"/>
  <c r="AI549" i="15"/>
  <c r="AI550" i="15"/>
  <c r="AI551" i="15"/>
  <c r="AI552" i="15"/>
  <c r="AI553" i="15"/>
  <c r="AI554" i="15"/>
  <c r="AI555" i="15"/>
  <c r="AI556" i="15"/>
  <c r="AI557" i="15"/>
  <c r="AI558" i="15"/>
  <c r="AI559" i="15"/>
  <c r="AI560" i="15"/>
  <c r="AI561" i="15"/>
  <c r="AI562" i="15"/>
  <c r="AI563" i="15"/>
  <c r="AI564" i="15"/>
  <c r="AI565" i="15"/>
  <c r="AI566" i="15"/>
  <c r="AI567" i="15"/>
  <c r="AI568" i="15"/>
  <c r="AI569" i="15"/>
  <c r="AI570" i="15"/>
  <c r="AI571" i="15"/>
  <c r="AI572" i="15"/>
  <c r="AI573" i="15"/>
  <c r="AI574" i="15"/>
  <c r="AI575" i="15"/>
  <c r="AI576" i="15"/>
  <c r="AI577" i="15"/>
  <c r="AI578" i="15"/>
  <c r="AI579" i="15"/>
  <c r="AI580" i="15"/>
  <c r="AI581" i="15"/>
  <c r="AI582" i="15"/>
  <c r="AI583" i="15"/>
  <c r="AI584" i="15"/>
  <c r="AI585" i="15"/>
  <c r="AI586" i="15"/>
  <c r="AI587" i="15"/>
  <c r="AI588" i="15"/>
  <c r="AI589" i="15"/>
  <c r="AI590" i="15"/>
  <c r="AI591" i="15"/>
  <c r="AI592" i="15"/>
  <c r="AI593" i="15"/>
  <c r="AI594" i="15"/>
  <c r="AI595" i="15"/>
  <c r="AI596" i="15"/>
  <c r="AI597" i="15"/>
  <c r="AI598" i="15"/>
  <c r="AI2" i="15"/>
  <c r="AH3" i="15"/>
  <c r="AH4" i="15"/>
  <c r="AH5" i="15"/>
  <c r="AH6" i="15"/>
  <c r="AH7" i="15"/>
  <c r="AH8" i="15"/>
  <c r="AH9" i="15"/>
  <c r="AH10" i="15"/>
  <c r="AH11" i="15"/>
  <c r="AH12" i="15"/>
  <c r="AH13" i="15"/>
  <c r="AH14" i="15"/>
  <c r="AH15" i="15"/>
  <c r="AH16" i="15"/>
  <c r="AH17" i="15"/>
  <c r="AH18" i="15"/>
  <c r="AH19" i="15"/>
  <c r="AH20" i="15"/>
  <c r="AH21" i="15"/>
  <c r="AH22" i="15"/>
  <c r="AH23" i="15"/>
  <c r="AH24" i="15"/>
  <c r="AH25" i="15"/>
  <c r="AH26" i="15"/>
  <c r="AH27" i="15"/>
  <c r="AH28" i="15"/>
  <c r="AH29" i="15"/>
  <c r="AH30" i="15"/>
  <c r="AH31" i="15"/>
  <c r="AH32" i="15"/>
  <c r="AH33" i="15"/>
  <c r="AH34" i="15"/>
  <c r="AH35" i="15"/>
  <c r="AH36" i="15"/>
  <c r="AH37" i="15"/>
  <c r="AH38" i="15"/>
  <c r="AH39" i="15"/>
  <c r="AH40" i="15"/>
  <c r="AH41" i="15"/>
  <c r="AH42" i="15"/>
  <c r="AH43" i="15"/>
  <c r="AH44" i="15"/>
  <c r="AH45" i="15"/>
  <c r="AH46" i="15"/>
  <c r="AH47" i="15"/>
  <c r="AH48" i="15"/>
  <c r="AH49" i="15"/>
  <c r="AH50" i="15"/>
  <c r="AH51" i="15"/>
  <c r="AH52" i="15"/>
  <c r="AH53" i="15"/>
  <c r="AH54" i="15"/>
  <c r="AH55" i="15"/>
  <c r="AH56" i="15"/>
  <c r="AH57" i="15"/>
  <c r="AH58" i="15"/>
  <c r="AH59" i="15"/>
  <c r="AH60" i="15"/>
  <c r="AH61" i="15"/>
  <c r="AH62" i="15"/>
  <c r="AH63" i="15"/>
  <c r="AH64" i="15"/>
  <c r="AH65" i="15"/>
  <c r="AH66" i="15"/>
  <c r="AH67" i="15"/>
  <c r="AH68" i="15"/>
  <c r="AH69" i="15"/>
  <c r="AH70" i="15"/>
  <c r="AH71" i="15"/>
  <c r="AH72" i="15"/>
  <c r="AH73" i="15"/>
  <c r="AH74" i="15"/>
  <c r="AH75" i="15"/>
  <c r="AH76" i="15"/>
  <c r="AH77" i="15"/>
  <c r="AH78" i="15"/>
  <c r="AH79" i="15"/>
  <c r="AH80" i="15"/>
  <c r="AH81" i="15"/>
  <c r="AH82" i="15"/>
  <c r="AH83" i="15"/>
  <c r="AH84" i="15"/>
  <c r="AH85" i="15"/>
  <c r="AH86" i="15"/>
  <c r="AH87" i="15"/>
  <c r="AH88" i="15"/>
  <c r="AH89" i="15"/>
  <c r="AH90" i="15"/>
  <c r="AH91" i="15"/>
  <c r="AH92" i="15"/>
  <c r="AH93" i="15"/>
  <c r="AH94" i="15"/>
  <c r="AH95" i="15"/>
  <c r="AH96" i="15"/>
  <c r="AH97" i="15"/>
  <c r="AH98" i="15"/>
  <c r="AH99" i="15"/>
  <c r="AH100" i="15"/>
  <c r="AH101" i="15"/>
  <c r="AH102" i="15"/>
  <c r="AH103" i="15"/>
  <c r="AH104" i="15"/>
  <c r="AH105" i="15"/>
  <c r="AH106" i="15"/>
  <c r="AH107" i="15"/>
  <c r="AH108" i="15"/>
  <c r="AH109" i="15"/>
  <c r="AH110" i="15"/>
  <c r="AH111" i="15"/>
  <c r="AH112" i="15"/>
  <c r="AH113" i="15"/>
  <c r="AH114" i="15"/>
  <c r="AH115" i="15"/>
  <c r="AH116" i="15"/>
  <c r="AH117" i="15"/>
  <c r="AH118" i="15"/>
  <c r="AH119" i="15"/>
  <c r="AH120" i="15"/>
  <c r="AH121" i="15"/>
  <c r="AH122" i="15"/>
  <c r="AH123" i="15"/>
  <c r="AH124" i="15"/>
  <c r="AH125" i="15"/>
  <c r="AH126" i="15"/>
  <c r="AH127" i="15"/>
  <c r="AH128" i="15"/>
  <c r="AH129" i="15"/>
  <c r="AH130" i="15"/>
  <c r="AH131" i="15"/>
  <c r="AH132" i="15"/>
  <c r="AH133" i="15"/>
  <c r="AH134" i="15"/>
  <c r="AH135" i="15"/>
  <c r="AH136" i="15"/>
  <c r="AH137" i="15"/>
  <c r="AH138" i="15"/>
  <c r="AH139" i="15"/>
  <c r="AH140" i="15"/>
  <c r="AH141" i="15"/>
  <c r="AH142" i="15"/>
  <c r="AH143" i="15"/>
  <c r="AH144" i="15"/>
  <c r="AH145" i="15"/>
  <c r="AH146" i="15"/>
  <c r="AH147" i="15"/>
  <c r="AH148" i="15"/>
  <c r="AH149" i="15"/>
  <c r="AH150" i="15"/>
  <c r="AH151" i="15"/>
  <c r="AH152" i="15"/>
  <c r="AH153" i="15"/>
  <c r="AH154" i="15"/>
  <c r="AH155" i="15"/>
  <c r="AH156" i="15"/>
  <c r="AH157" i="15"/>
  <c r="AH158" i="15"/>
  <c r="AH159" i="15"/>
  <c r="AH160" i="15"/>
  <c r="AH161" i="15"/>
  <c r="AH162" i="15"/>
  <c r="AH163" i="15"/>
  <c r="AH164" i="15"/>
  <c r="AH165" i="15"/>
  <c r="AH166" i="15"/>
  <c r="AH167" i="15"/>
  <c r="AH168" i="15"/>
  <c r="AH169" i="15"/>
  <c r="AH170" i="15"/>
  <c r="AH171" i="15"/>
  <c r="AH172" i="15"/>
  <c r="AH173" i="15"/>
  <c r="AH174" i="15"/>
  <c r="AH175" i="15"/>
  <c r="AH176" i="15"/>
  <c r="AH177" i="15"/>
  <c r="AH178" i="15"/>
  <c r="AH179" i="15"/>
  <c r="AH180" i="15"/>
  <c r="AH181" i="15"/>
  <c r="AH182" i="15"/>
  <c r="AH183" i="15"/>
  <c r="AH184" i="15"/>
  <c r="AH185" i="15"/>
  <c r="AH186" i="15"/>
  <c r="AH187" i="15"/>
  <c r="AH188" i="15"/>
  <c r="AH189" i="15"/>
  <c r="AH190" i="15"/>
  <c r="AH191" i="15"/>
  <c r="AH192" i="15"/>
  <c r="AH193" i="15"/>
  <c r="AH194" i="15"/>
  <c r="AH195" i="15"/>
  <c r="AH196" i="15"/>
  <c r="AH197" i="15"/>
  <c r="AH198" i="15"/>
  <c r="AH199" i="15"/>
  <c r="AH200" i="15"/>
  <c r="AH201" i="15"/>
  <c r="AH202" i="15"/>
  <c r="AH203" i="15"/>
  <c r="AH204" i="15"/>
  <c r="AH205" i="15"/>
  <c r="AH206" i="15"/>
  <c r="AH207" i="15"/>
  <c r="AH208" i="15"/>
  <c r="AH209" i="15"/>
  <c r="AH210" i="15"/>
  <c r="AH211" i="15"/>
  <c r="AH212" i="15"/>
  <c r="AH213" i="15"/>
  <c r="AH214" i="15"/>
  <c r="AH215" i="15"/>
  <c r="AH216" i="15"/>
  <c r="AH217" i="15"/>
  <c r="AH218" i="15"/>
  <c r="AH219" i="15"/>
  <c r="AH220" i="15"/>
  <c r="AH221" i="15"/>
  <c r="AH222" i="15"/>
  <c r="AH223" i="15"/>
  <c r="AH224" i="15"/>
  <c r="AH225" i="15"/>
  <c r="AH226" i="15"/>
  <c r="AH227" i="15"/>
  <c r="AH228" i="15"/>
  <c r="AH229" i="15"/>
  <c r="AH230" i="15"/>
  <c r="AH231" i="15"/>
  <c r="AH232" i="15"/>
  <c r="AH233" i="15"/>
  <c r="AH234" i="15"/>
  <c r="AH235" i="15"/>
  <c r="AH236" i="15"/>
  <c r="AH237" i="15"/>
  <c r="AH238" i="15"/>
  <c r="AH239" i="15"/>
  <c r="AH240" i="15"/>
  <c r="AH241" i="15"/>
  <c r="AH242" i="15"/>
  <c r="AH243" i="15"/>
  <c r="AH244" i="15"/>
  <c r="AH245" i="15"/>
  <c r="AH246" i="15"/>
  <c r="AH247" i="15"/>
  <c r="AH248" i="15"/>
  <c r="AH249" i="15"/>
  <c r="AH250" i="15"/>
  <c r="AH251" i="15"/>
  <c r="AH252" i="15"/>
  <c r="AH253" i="15"/>
  <c r="AH254" i="15"/>
  <c r="AH255" i="15"/>
  <c r="AH256" i="15"/>
  <c r="AH257" i="15"/>
  <c r="AH258" i="15"/>
  <c r="AH259" i="15"/>
  <c r="AH260" i="15"/>
  <c r="AH261" i="15"/>
  <c r="AH262" i="15"/>
  <c r="AH263" i="15"/>
  <c r="AH264" i="15"/>
  <c r="AH265" i="15"/>
  <c r="AH266" i="15"/>
  <c r="AH267" i="15"/>
  <c r="AH268" i="15"/>
  <c r="AH269" i="15"/>
  <c r="AH270" i="15"/>
  <c r="AH271" i="15"/>
  <c r="AH272" i="15"/>
  <c r="AH273" i="15"/>
  <c r="AH274" i="15"/>
  <c r="AH275" i="15"/>
  <c r="AH276" i="15"/>
  <c r="AH277" i="15"/>
  <c r="AH278" i="15"/>
  <c r="AH279" i="15"/>
  <c r="AH280" i="15"/>
  <c r="AH281" i="15"/>
  <c r="AH282" i="15"/>
  <c r="AH283" i="15"/>
  <c r="AH284" i="15"/>
  <c r="AH285" i="15"/>
  <c r="AH286" i="15"/>
  <c r="AH287" i="15"/>
  <c r="AH288" i="15"/>
  <c r="AH289" i="15"/>
  <c r="AH290" i="15"/>
  <c r="AH291" i="15"/>
  <c r="AH292" i="15"/>
  <c r="AH293" i="15"/>
  <c r="AH294" i="15"/>
  <c r="AH295" i="15"/>
  <c r="AH296" i="15"/>
  <c r="AH297" i="15"/>
  <c r="AH298" i="15"/>
  <c r="AH299" i="15"/>
  <c r="AH300" i="15"/>
  <c r="AH301" i="15"/>
  <c r="AH302" i="15"/>
  <c r="AH303" i="15"/>
  <c r="AH304" i="15"/>
  <c r="AH305" i="15"/>
  <c r="AH306" i="15"/>
  <c r="AH307" i="15"/>
  <c r="AH308" i="15"/>
  <c r="AH309" i="15"/>
  <c r="AH310" i="15"/>
  <c r="AH311" i="15"/>
  <c r="AH312" i="15"/>
  <c r="AH313" i="15"/>
  <c r="AH314" i="15"/>
  <c r="AH315" i="15"/>
  <c r="AH316" i="15"/>
  <c r="AH317" i="15"/>
  <c r="AH318" i="15"/>
  <c r="AH319" i="15"/>
  <c r="AH320" i="15"/>
  <c r="AH321" i="15"/>
  <c r="AH322" i="15"/>
  <c r="AH323" i="15"/>
  <c r="AH324" i="15"/>
  <c r="AH325" i="15"/>
  <c r="AH326" i="15"/>
  <c r="AH327" i="15"/>
  <c r="AH328" i="15"/>
  <c r="AH329" i="15"/>
  <c r="AH330" i="15"/>
  <c r="AH331" i="15"/>
  <c r="AH332" i="15"/>
  <c r="AH333" i="15"/>
  <c r="AH334" i="15"/>
  <c r="AH335" i="15"/>
  <c r="AH336" i="15"/>
  <c r="AH337" i="15"/>
  <c r="AH338" i="15"/>
  <c r="AH339" i="15"/>
  <c r="AH340" i="15"/>
  <c r="AH341" i="15"/>
  <c r="AH342" i="15"/>
  <c r="AH343" i="15"/>
  <c r="AH344" i="15"/>
  <c r="AH345" i="15"/>
  <c r="AH346" i="15"/>
  <c r="AH347" i="15"/>
  <c r="AH348" i="15"/>
  <c r="AH349" i="15"/>
  <c r="AH350" i="15"/>
  <c r="AH351" i="15"/>
  <c r="AH352" i="15"/>
  <c r="AH353" i="15"/>
  <c r="AH354" i="15"/>
  <c r="AH355" i="15"/>
  <c r="AH356" i="15"/>
  <c r="AH357" i="15"/>
  <c r="AH358" i="15"/>
  <c r="AH359" i="15"/>
  <c r="AH360" i="15"/>
  <c r="AH361" i="15"/>
  <c r="AH362" i="15"/>
  <c r="AH363" i="15"/>
  <c r="AH364" i="15"/>
  <c r="AH365" i="15"/>
  <c r="AH366" i="15"/>
  <c r="AH367" i="15"/>
  <c r="AH368" i="15"/>
  <c r="AH369" i="15"/>
  <c r="AH370" i="15"/>
  <c r="AH371" i="15"/>
  <c r="AH372" i="15"/>
  <c r="AH373" i="15"/>
  <c r="AH374" i="15"/>
  <c r="AH375" i="15"/>
  <c r="AH376" i="15"/>
  <c r="AH377" i="15"/>
  <c r="AH378" i="15"/>
  <c r="AH379" i="15"/>
  <c r="AH380" i="15"/>
  <c r="AH381" i="15"/>
  <c r="AH382" i="15"/>
  <c r="AH383" i="15"/>
  <c r="AH384" i="15"/>
  <c r="AH385" i="15"/>
  <c r="AH386" i="15"/>
  <c r="AH387" i="15"/>
  <c r="AH388" i="15"/>
  <c r="AH389" i="15"/>
  <c r="AH390" i="15"/>
  <c r="AH391" i="15"/>
  <c r="AH392" i="15"/>
  <c r="AH393" i="15"/>
  <c r="AH394" i="15"/>
  <c r="AH395" i="15"/>
  <c r="AH396" i="15"/>
  <c r="AH397" i="15"/>
  <c r="AH398" i="15"/>
  <c r="AH399" i="15"/>
  <c r="AH400" i="15"/>
  <c r="AH401" i="15"/>
  <c r="AH402" i="15"/>
  <c r="AH403" i="15"/>
  <c r="AH404" i="15"/>
  <c r="AH405" i="15"/>
  <c r="AH406" i="15"/>
  <c r="AH407" i="15"/>
  <c r="AH408" i="15"/>
  <c r="AH409" i="15"/>
  <c r="AH410" i="15"/>
  <c r="AH411" i="15"/>
  <c r="AH412" i="15"/>
  <c r="AH413" i="15"/>
  <c r="AH414" i="15"/>
  <c r="AH415" i="15"/>
  <c r="AH416" i="15"/>
  <c r="AH417" i="15"/>
  <c r="AH418" i="15"/>
  <c r="AH419" i="15"/>
  <c r="AH420" i="15"/>
  <c r="AH421" i="15"/>
  <c r="AH422" i="15"/>
  <c r="AH423" i="15"/>
  <c r="AH424" i="15"/>
  <c r="AH425" i="15"/>
  <c r="AH426" i="15"/>
  <c r="AH427" i="15"/>
  <c r="AH428" i="15"/>
  <c r="AH429" i="15"/>
  <c r="AH430" i="15"/>
  <c r="AH431" i="15"/>
  <c r="AH432" i="15"/>
  <c r="AH433" i="15"/>
  <c r="AH434" i="15"/>
  <c r="AH435" i="15"/>
  <c r="AH436" i="15"/>
  <c r="AH437" i="15"/>
  <c r="AH438" i="15"/>
  <c r="AH439" i="15"/>
  <c r="AH440" i="15"/>
  <c r="AH441" i="15"/>
  <c r="AH442" i="15"/>
  <c r="AH443" i="15"/>
  <c r="AH444" i="15"/>
  <c r="AH445" i="15"/>
  <c r="AH446" i="15"/>
  <c r="AH447" i="15"/>
  <c r="AH448" i="15"/>
  <c r="AH449" i="15"/>
  <c r="AH450" i="15"/>
  <c r="AH451" i="15"/>
  <c r="AH452" i="15"/>
  <c r="AH453" i="15"/>
  <c r="AH454" i="15"/>
  <c r="AH455" i="15"/>
  <c r="AH456" i="15"/>
  <c r="AH457" i="15"/>
  <c r="AH458" i="15"/>
  <c r="AH459" i="15"/>
  <c r="AH460" i="15"/>
  <c r="AH461" i="15"/>
  <c r="AH462" i="15"/>
  <c r="AH463" i="15"/>
  <c r="AH464" i="15"/>
  <c r="AH465" i="15"/>
  <c r="AH466" i="15"/>
  <c r="AH467" i="15"/>
  <c r="AH468" i="15"/>
  <c r="AH469" i="15"/>
  <c r="AH470" i="15"/>
  <c r="AH471" i="15"/>
  <c r="AH472" i="15"/>
  <c r="AH473" i="15"/>
  <c r="AH474" i="15"/>
  <c r="AH475" i="15"/>
  <c r="AH476" i="15"/>
  <c r="AH477" i="15"/>
  <c r="AH478" i="15"/>
  <c r="AH479" i="15"/>
  <c r="AH480" i="15"/>
  <c r="AH481" i="15"/>
  <c r="AH482" i="15"/>
  <c r="AH483" i="15"/>
  <c r="AH484" i="15"/>
  <c r="AH485" i="15"/>
  <c r="AH486" i="15"/>
  <c r="AH487" i="15"/>
  <c r="AH488" i="15"/>
  <c r="AH489" i="15"/>
  <c r="AH490" i="15"/>
  <c r="AH491" i="15"/>
  <c r="AH492" i="15"/>
  <c r="AH493" i="15"/>
  <c r="AH494" i="15"/>
  <c r="AH495" i="15"/>
  <c r="AH496" i="15"/>
  <c r="AH497" i="15"/>
  <c r="AH498" i="15"/>
  <c r="AH499" i="15"/>
  <c r="AH500" i="15"/>
  <c r="AH501" i="15"/>
  <c r="AH502" i="15"/>
  <c r="AH503" i="15"/>
  <c r="AH504" i="15"/>
  <c r="AH505" i="15"/>
  <c r="AH506" i="15"/>
  <c r="AH507" i="15"/>
  <c r="AH508" i="15"/>
  <c r="AH509" i="15"/>
  <c r="AH510" i="15"/>
  <c r="AH511" i="15"/>
  <c r="AH512" i="15"/>
  <c r="AH513" i="15"/>
  <c r="AH514" i="15"/>
  <c r="AH515" i="15"/>
  <c r="AH516" i="15"/>
  <c r="AH517" i="15"/>
  <c r="AH518" i="15"/>
  <c r="AH519" i="15"/>
  <c r="AH520" i="15"/>
  <c r="AH521" i="15"/>
  <c r="AH522" i="15"/>
  <c r="AH523" i="15"/>
  <c r="AH524" i="15"/>
  <c r="AH525" i="15"/>
  <c r="AH526" i="15"/>
  <c r="AH527" i="15"/>
  <c r="AH528" i="15"/>
  <c r="AH529" i="15"/>
  <c r="AH530" i="15"/>
  <c r="AH531" i="15"/>
  <c r="AH532" i="15"/>
  <c r="AH533" i="15"/>
  <c r="AH534" i="15"/>
  <c r="AH535" i="15"/>
  <c r="AH536" i="15"/>
  <c r="AH537" i="15"/>
  <c r="AH538" i="15"/>
  <c r="AH539" i="15"/>
  <c r="AH540" i="15"/>
  <c r="AH541" i="15"/>
  <c r="AH542" i="15"/>
  <c r="AH543" i="15"/>
  <c r="AH544" i="15"/>
  <c r="AH545" i="15"/>
  <c r="AH546" i="15"/>
  <c r="AH547" i="15"/>
  <c r="AH548" i="15"/>
  <c r="AH549" i="15"/>
  <c r="AH550" i="15"/>
  <c r="AH551" i="15"/>
  <c r="AH552" i="15"/>
  <c r="AH553" i="15"/>
  <c r="AH554" i="15"/>
  <c r="AH555" i="15"/>
  <c r="AH556" i="15"/>
  <c r="AH557" i="15"/>
  <c r="AH558" i="15"/>
  <c r="AH559" i="15"/>
  <c r="AH560" i="15"/>
  <c r="AH561" i="15"/>
  <c r="AH562" i="15"/>
  <c r="AH563" i="15"/>
  <c r="AH564" i="15"/>
  <c r="AH565" i="15"/>
  <c r="AH566" i="15"/>
  <c r="AH567" i="15"/>
  <c r="AH568" i="15"/>
  <c r="AH569" i="15"/>
  <c r="AH570" i="15"/>
  <c r="AH571" i="15"/>
  <c r="AH572" i="15"/>
  <c r="AH573" i="15"/>
  <c r="AH574" i="15"/>
  <c r="AH575" i="15"/>
  <c r="AH576" i="15"/>
  <c r="AH577" i="15"/>
  <c r="AH578" i="15"/>
  <c r="AH579" i="15"/>
  <c r="AH580" i="15"/>
  <c r="AH581" i="15"/>
  <c r="AH582" i="15"/>
  <c r="AH583" i="15"/>
  <c r="AH584" i="15"/>
  <c r="AH585" i="15"/>
  <c r="AH586" i="15"/>
  <c r="AH587" i="15"/>
  <c r="AH588" i="15"/>
  <c r="AH589" i="15"/>
  <c r="AH590" i="15"/>
  <c r="AH591" i="15"/>
  <c r="AH592" i="15"/>
  <c r="AH593" i="15"/>
  <c r="AH594" i="15"/>
  <c r="AH595" i="15"/>
  <c r="AH596" i="15"/>
  <c r="AH597" i="15"/>
  <c r="AH598" i="15"/>
  <c r="AH2" i="15"/>
  <c r="AC3" i="15"/>
  <c r="AC4" i="15"/>
  <c r="AC5" i="15"/>
  <c r="AC6" i="15"/>
  <c r="AC7" i="15"/>
  <c r="AC8" i="15"/>
  <c r="AC9" i="15"/>
  <c r="AC10" i="15"/>
  <c r="AC11" i="15"/>
  <c r="AC12" i="15"/>
  <c r="AC13" i="15"/>
  <c r="AC14" i="15"/>
  <c r="AC15" i="15"/>
  <c r="AC16" i="15"/>
  <c r="AC17" i="15"/>
  <c r="AC18" i="15"/>
  <c r="AC19" i="15"/>
  <c r="AC20" i="15"/>
  <c r="AC21" i="15"/>
  <c r="AC22" i="15"/>
  <c r="AC23" i="15"/>
  <c r="AC24" i="15"/>
  <c r="AC25" i="15"/>
  <c r="AC26" i="15"/>
  <c r="AC27" i="15"/>
  <c r="AC28" i="15"/>
  <c r="AC29" i="15"/>
  <c r="AC30" i="15"/>
  <c r="AC31" i="15"/>
  <c r="AC32" i="15"/>
  <c r="AC33" i="15"/>
  <c r="AC34" i="15"/>
  <c r="AC35" i="15"/>
  <c r="AC36" i="15"/>
  <c r="AC37" i="15"/>
  <c r="AC38" i="15"/>
  <c r="AC39" i="15"/>
  <c r="AC40" i="15"/>
  <c r="AC41" i="15"/>
  <c r="AC42" i="15"/>
  <c r="AC43" i="15"/>
  <c r="AC44" i="15"/>
  <c r="AC45" i="15"/>
  <c r="AC46" i="15"/>
  <c r="AC47" i="15"/>
  <c r="AC48" i="15"/>
  <c r="AC49" i="15"/>
  <c r="AC50" i="15"/>
  <c r="AC51" i="15"/>
  <c r="AC52" i="15"/>
  <c r="AC53" i="15"/>
  <c r="AC54" i="15"/>
  <c r="AC55" i="15"/>
  <c r="AC56" i="15"/>
  <c r="AC57" i="15"/>
  <c r="AC58" i="15"/>
  <c r="AC59" i="15"/>
  <c r="AC60" i="15"/>
  <c r="AC61" i="15"/>
  <c r="AC62" i="15"/>
  <c r="AC63" i="15"/>
  <c r="AC64" i="15"/>
  <c r="AC65" i="15"/>
  <c r="AC66" i="15"/>
  <c r="AC67" i="15"/>
  <c r="AC68" i="15"/>
  <c r="AC69" i="15"/>
  <c r="AC70" i="15"/>
  <c r="AC71" i="15"/>
  <c r="AC72" i="15"/>
  <c r="AC73" i="15"/>
  <c r="AC74" i="15"/>
  <c r="AC75" i="15"/>
  <c r="AC76" i="15"/>
  <c r="AC77" i="15"/>
  <c r="AC78" i="15"/>
  <c r="AC79" i="15"/>
  <c r="AC80" i="15"/>
  <c r="AC81" i="15"/>
  <c r="AC82" i="15"/>
  <c r="AC83" i="15"/>
  <c r="AC84" i="15"/>
  <c r="AC85" i="15"/>
  <c r="AC86" i="15"/>
  <c r="AC87" i="15"/>
  <c r="AC88" i="15"/>
  <c r="AC89" i="15"/>
  <c r="AC90" i="15"/>
  <c r="AC91" i="15"/>
  <c r="AC92" i="15"/>
  <c r="AC93" i="15"/>
  <c r="AC94" i="15"/>
  <c r="AC95" i="15"/>
  <c r="AC96" i="15"/>
  <c r="AC97" i="15"/>
  <c r="AC98" i="15"/>
  <c r="AC99" i="15"/>
  <c r="AC100" i="15"/>
  <c r="AC101" i="15"/>
  <c r="AC102" i="15"/>
  <c r="AC103" i="15"/>
  <c r="AC104" i="15"/>
  <c r="AC105" i="15"/>
  <c r="AC106" i="15"/>
  <c r="AC107" i="15"/>
  <c r="AC108" i="15"/>
  <c r="AC109" i="15"/>
  <c r="AC110" i="15"/>
  <c r="AC111" i="15"/>
  <c r="AC112" i="15"/>
  <c r="AC113" i="15"/>
  <c r="AC114" i="15"/>
  <c r="AC115" i="15"/>
  <c r="AC116" i="15"/>
  <c r="AC117" i="15"/>
  <c r="AC118" i="15"/>
  <c r="AC119" i="15"/>
  <c r="AC120" i="15"/>
  <c r="AC121" i="15"/>
  <c r="AC122" i="15"/>
  <c r="AC123" i="15"/>
  <c r="AC124" i="15"/>
  <c r="AC125" i="15"/>
  <c r="AC126" i="15"/>
  <c r="AC127" i="15"/>
  <c r="AC128" i="15"/>
  <c r="AC129" i="15"/>
  <c r="AC130" i="15"/>
  <c r="AC131" i="15"/>
  <c r="AC132" i="15"/>
  <c r="AC133" i="15"/>
  <c r="AC134" i="15"/>
  <c r="AC135" i="15"/>
  <c r="AC136" i="15"/>
  <c r="AC137" i="15"/>
  <c r="AC138" i="15"/>
  <c r="AC139" i="15"/>
  <c r="AC140" i="15"/>
  <c r="AC141" i="15"/>
  <c r="AC142" i="15"/>
  <c r="AC143" i="15"/>
  <c r="AC144" i="15"/>
  <c r="AC145" i="15"/>
  <c r="AC146" i="15"/>
  <c r="AC147" i="15"/>
  <c r="AC148" i="15"/>
  <c r="AC149" i="15"/>
  <c r="AC150" i="15"/>
  <c r="AC151" i="15"/>
  <c r="AC152" i="15"/>
  <c r="AC153" i="15"/>
  <c r="AC154" i="15"/>
  <c r="AC155" i="15"/>
  <c r="AC156" i="15"/>
  <c r="AC157" i="15"/>
  <c r="AC158" i="15"/>
  <c r="AC159" i="15"/>
  <c r="AC160" i="15"/>
  <c r="AC161" i="15"/>
  <c r="AC162" i="15"/>
  <c r="AC163" i="15"/>
  <c r="AC164" i="15"/>
  <c r="AC165" i="15"/>
  <c r="AC166" i="15"/>
  <c r="AC167" i="15"/>
  <c r="AC168" i="15"/>
  <c r="AC169" i="15"/>
  <c r="AC170" i="15"/>
  <c r="AC171" i="15"/>
  <c r="AC172" i="15"/>
  <c r="AC173" i="15"/>
  <c r="AC174" i="15"/>
  <c r="AC175" i="15"/>
  <c r="AC176" i="15"/>
  <c r="AC177" i="15"/>
  <c r="AC178" i="15"/>
  <c r="AC179" i="15"/>
  <c r="AC180" i="15"/>
  <c r="AC181" i="15"/>
  <c r="AC182" i="15"/>
  <c r="AC183" i="15"/>
  <c r="AC184" i="15"/>
  <c r="AC185" i="15"/>
  <c r="AC186" i="15"/>
  <c r="AC187" i="15"/>
  <c r="AC188" i="15"/>
  <c r="AC189" i="15"/>
  <c r="AC190" i="15"/>
  <c r="AC191" i="15"/>
  <c r="AC192" i="15"/>
  <c r="AC193" i="15"/>
  <c r="AC194" i="15"/>
  <c r="AC195" i="15"/>
  <c r="AC196" i="15"/>
  <c r="AC197" i="15"/>
  <c r="AC198" i="15"/>
  <c r="AC199" i="15"/>
  <c r="AC200" i="15"/>
  <c r="AC201" i="15"/>
  <c r="AC202" i="15"/>
  <c r="AC203" i="15"/>
  <c r="AC204" i="15"/>
  <c r="AC205" i="15"/>
  <c r="AC206" i="15"/>
  <c r="AC207" i="15"/>
  <c r="AC208" i="15"/>
  <c r="AC209" i="15"/>
  <c r="AC210" i="15"/>
  <c r="AC211" i="15"/>
  <c r="AC212" i="15"/>
  <c r="AC213" i="15"/>
  <c r="AC214" i="15"/>
  <c r="AC215" i="15"/>
  <c r="AC216" i="15"/>
  <c r="AC217" i="15"/>
  <c r="AC218" i="15"/>
  <c r="AC219" i="15"/>
  <c r="AC220" i="15"/>
  <c r="AC221" i="15"/>
  <c r="AC222" i="15"/>
  <c r="AC223" i="15"/>
  <c r="AC224" i="15"/>
  <c r="AC225" i="15"/>
  <c r="AC226" i="15"/>
  <c r="AC227" i="15"/>
  <c r="AC228" i="15"/>
  <c r="AC229" i="15"/>
  <c r="AC230" i="15"/>
  <c r="AC231" i="15"/>
  <c r="AC232" i="15"/>
  <c r="AC233" i="15"/>
  <c r="AC234" i="15"/>
  <c r="AC235" i="15"/>
  <c r="AC236" i="15"/>
  <c r="AC237" i="15"/>
  <c r="AC238" i="15"/>
  <c r="AC239" i="15"/>
  <c r="AC240" i="15"/>
  <c r="AC241" i="15"/>
  <c r="AC242" i="15"/>
  <c r="AC243" i="15"/>
  <c r="AC244" i="15"/>
  <c r="AC245" i="15"/>
  <c r="AC246" i="15"/>
  <c r="AC247" i="15"/>
  <c r="AC248" i="15"/>
  <c r="AC249" i="15"/>
  <c r="AC250" i="15"/>
  <c r="AC251" i="15"/>
  <c r="AC252" i="15"/>
  <c r="AC253" i="15"/>
  <c r="AC254" i="15"/>
  <c r="AC255" i="15"/>
  <c r="AC256" i="15"/>
  <c r="AC257" i="15"/>
  <c r="AC258" i="15"/>
  <c r="AC259" i="15"/>
  <c r="AC260" i="15"/>
  <c r="AC261" i="15"/>
  <c r="AC262" i="15"/>
  <c r="AC263" i="15"/>
  <c r="AC264" i="15"/>
  <c r="AC265" i="15"/>
  <c r="AC266" i="15"/>
  <c r="AC267" i="15"/>
  <c r="AC268" i="15"/>
  <c r="AC269" i="15"/>
  <c r="AC270" i="15"/>
  <c r="AC271" i="15"/>
  <c r="AC272" i="15"/>
  <c r="AC273" i="15"/>
  <c r="AC274" i="15"/>
  <c r="AC275" i="15"/>
  <c r="AC276" i="15"/>
  <c r="AC277" i="15"/>
  <c r="AC278" i="15"/>
  <c r="AC279" i="15"/>
  <c r="AC280" i="15"/>
  <c r="AC281" i="15"/>
  <c r="AC282" i="15"/>
  <c r="AC283" i="15"/>
  <c r="AC284" i="15"/>
  <c r="AC285" i="15"/>
  <c r="AC286" i="15"/>
  <c r="AC287" i="15"/>
  <c r="AC288" i="15"/>
  <c r="AC289" i="15"/>
  <c r="AC290" i="15"/>
  <c r="AC291" i="15"/>
  <c r="AC292" i="15"/>
  <c r="AC293" i="15"/>
  <c r="AC294" i="15"/>
  <c r="AC295" i="15"/>
  <c r="AC296" i="15"/>
  <c r="AC297" i="15"/>
  <c r="AC298" i="15"/>
  <c r="AC299" i="15"/>
  <c r="AC300" i="15"/>
  <c r="AC301" i="15"/>
  <c r="AC302" i="15"/>
  <c r="AC303" i="15"/>
  <c r="AC304" i="15"/>
  <c r="AC305" i="15"/>
  <c r="AC306" i="15"/>
  <c r="AC307" i="15"/>
  <c r="AC308" i="15"/>
  <c r="AC309" i="15"/>
  <c r="AC310" i="15"/>
  <c r="AC311" i="15"/>
  <c r="AC312" i="15"/>
  <c r="AC313" i="15"/>
  <c r="AC314" i="15"/>
  <c r="AC315" i="15"/>
  <c r="AC316" i="15"/>
  <c r="AC317" i="15"/>
  <c r="AC318" i="15"/>
  <c r="AC319" i="15"/>
  <c r="AC320" i="15"/>
  <c r="AC321" i="15"/>
  <c r="AC322" i="15"/>
  <c r="AC323" i="15"/>
  <c r="AC324" i="15"/>
  <c r="AC325" i="15"/>
  <c r="AC326" i="15"/>
  <c r="AC327" i="15"/>
  <c r="AC328" i="15"/>
  <c r="AC329" i="15"/>
  <c r="AC330" i="15"/>
  <c r="AC331" i="15"/>
  <c r="AC332" i="15"/>
  <c r="AC333" i="15"/>
  <c r="AC334" i="15"/>
  <c r="AC335" i="15"/>
  <c r="AC336" i="15"/>
  <c r="AC337" i="15"/>
  <c r="AC338" i="15"/>
  <c r="AC339" i="15"/>
  <c r="AC340" i="15"/>
  <c r="AC341" i="15"/>
  <c r="AC342" i="15"/>
  <c r="AC343" i="15"/>
  <c r="AC344" i="15"/>
  <c r="AC345" i="15"/>
  <c r="AC346" i="15"/>
  <c r="AC347" i="15"/>
  <c r="AC348" i="15"/>
  <c r="AC349" i="15"/>
  <c r="AC350" i="15"/>
  <c r="AC351" i="15"/>
  <c r="AC352" i="15"/>
  <c r="AC353" i="15"/>
  <c r="AC354" i="15"/>
  <c r="AC355" i="15"/>
  <c r="AC356" i="15"/>
  <c r="AC357" i="15"/>
  <c r="AC358" i="15"/>
  <c r="AC359" i="15"/>
  <c r="AC360" i="15"/>
  <c r="AC361" i="15"/>
  <c r="AC362" i="15"/>
  <c r="AC363" i="15"/>
  <c r="AC364" i="15"/>
  <c r="AC365" i="15"/>
  <c r="AC366" i="15"/>
  <c r="AC367" i="15"/>
  <c r="AC368" i="15"/>
  <c r="AC369" i="15"/>
  <c r="AC370" i="15"/>
  <c r="AC371" i="15"/>
  <c r="AC372" i="15"/>
  <c r="AC373" i="15"/>
  <c r="AC374" i="15"/>
  <c r="AC375" i="15"/>
  <c r="AC376" i="15"/>
  <c r="AC377" i="15"/>
  <c r="AC378" i="15"/>
  <c r="AC379" i="15"/>
  <c r="AC380" i="15"/>
  <c r="AC381" i="15"/>
  <c r="AC382" i="15"/>
  <c r="AC383" i="15"/>
  <c r="AC384" i="15"/>
  <c r="AC385" i="15"/>
  <c r="AC386" i="15"/>
  <c r="AC387" i="15"/>
  <c r="AC388" i="15"/>
  <c r="AC389" i="15"/>
  <c r="AC390" i="15"/>
  <c r="AC391" i="15"/>
  <c r="AC392" i="15"/>
  <c r="AC393" i="15"/>
  <c r="AC394" i="15"/>
  <c r="AC395" i="15"/>
  <c r="AC396" i="15"/>
  <c r="AC397" i="15"/>
  <c r="AC398" i="15"/>
  <c r="AC399" i="15"/>
  <c r="AC400" i="15"/>
  <c r="AC401" i="15"/>
  <c r="AC402" i="15"/>
  <c r="AC403" i="15"/>
  <c r="AC404" i="15"/>
  <c r="AC405" i="15"/>
  <c r="AC406" i="15"/>
  <c r="AC407" i="15"/>
  <c r="AC408" i="15"/>
  <c r="AC409" i="15"/>
  <c r="AC410" i="15"/>
  <c r="AC411" i="15"/>
  <c r="AC412" i="15"/>
  <c r="AC413" i="15"/>
  <c r="AC414" i="15"/>
  <c r="AC415" i="15"/>
  <c r="AC416" i="15"/>
  <c r="AC417" i="15"/>
  <c r="AC418" i="15"/>
  <c r="AC419" i="15"/>
  <c r="AC420" i="15"/>
  <c r="AC421" i="15"/>
  <c r="AC422" i="15"/>
  <c r="AC423" i="15"/>
  <c r="AC424" i="15"/>
  <c r="AC425" i="15"/>
  <c r="AC426" i="15"/>
  <c r="AC427" i="15"/>
  <c r="AC428" i="15"/>
  <c r="AC429" i="15"/>
  <c r="AC430" i="15"/>
  <c r="AC431" i="15"/>
  <c r="AC432" i="15"/>
  <c r="AC433" i="15"/>
  <c r="AC434" i="15"/>
  <c r="AC435" i="15"/>
  <c r="AC436" i="15"/>
  <c r="AC437" i="15"/>
  <c r="AC438" i="15"/>
  <c r="AC439" i="15"/>
  <c r="AC440" i="15"/>
  <c r="AC441" i="15"/>
  <c r="AC442" i="15"/>
  <c r="AC443" i="15"/>
  <c r="AC444" i="15"/>
  <c r="AC445" i="15"/>
  <c r="AC446" i="15"/>
  <c r="AC447" i="15"/>
  <c r="AC448" i="15"/>
  <c r="AC449" i="15"/>
  <c r="AC450" i="15"/>
  <c r="AC451" i="15"/>
  <c r="AC452" i="15"/>
  <c r="AC453" i="15"/>
  <c r="AC454" i="15"/>
  <c r="AC455" i="15"/>
  <c r="AC456" i="15"/>
  <c r="AC457" i="15"/>
  <c r="AC458" i="15"/>
  <c r="AC459" i="15"/>
  <c r="AC460" i="15"/>
  <c r="AC461" i="15"/>
  <c r="AC462" i="15"/>
  <c r="AC463" i="15"/>
  <c r="AC464" i="15"/>
  <c r="AC465" i="15"/>
  <c r="AC466" i="15"/>
  <c r="AC467" i="15"/>
  <c r="AC468" i="15"/>
  <c r="AC469" i="15"/>
  <c r="AC470" i="15"/>
  <c r="AC471" i="15"/>
  <c r="AC472" i="15"/>
  <c r="AC473" i="15"/>
  <c r="AC474" i="15"/>
  <c r="AC475" i="15"/>
  <c r="AC476" i="15"/>
  <c r="AC477" i="15"/>
  <c r="AC478" i="15"/>
  <c r="AC479" i="15"/>
  <c r="AC480" i="15"/>
  <c r="AC481" i="15"/>
  <c r="AC482" i="15"/>
  <c r="AC483" i="15"/>
  <c r="AC484" i="15"/>
  <c r="AC485" i="15"/>
  <c r="AC486" i="15"/>
  <c r="AC487" i="15"/>
  <c r="AC488" i="15"/>
  <c r="AC489" i="15"/>
  <c r="AC490" i="15"/>
  <c r="AC491" i="15"/>
  <c r="AC492" i="15"/>
  <c r="AC493" i="15"/>
  <c r="AC494" i="15"/>
  <c r="AC495" i="15"/>
  <c r="AC496" i="15"/>
  <c r="AC497" i="15"/>
  <c r="AC498" i="15"/>
  <c r="AC499" i="15"/>
  <c r="AC500" i="15"/>
  <c r="AC501" i="15"/>
  <c r="AC502" i="15"/>
  <c r="AC503" i="15"/>
  <c r="AC504" i="15"/>
  <c r="AC505" i="15"/>
  <c r="AC506" i="15"/>
  <c r="AC507" i="15"/>
  <c r="AC508" i="15"/>
  <c r="AC509" i="15"/>
  <c r="AC510" i="15"/>
  <c r="AC511" i="15"/>
  <c r="AC512" i="15"/>
  <c r="AC513" i="15"/>
  <c r="AC514" i="15"/>
  <c r="AC515" i="15"/>
  <c r="AC516" i="15"/>
  <c r="AC517" i="15"/>
  <c r="AC518" i="15"/>
  <c r="AC519" i="15"/>
  <c r="AC520" i="15"/>
  <c r="AC521" i="15"/>
  <c r="AC522" i="15"/>
  <c r="AC523" i="15"/>
  <c r="AC524" i="15"/>
  <c r="AC525" i="15"/>
  <c r="AC526" i="15"/>
  <c r="AC527" i="15"/>
  <c r="AC528" i="15"/>
  <c r="AC529" i="15"/>
  <c r="AC530" i="15"/>
  <c r="AC531" i="15"/>
  <c r="AC532" i="15"/>
  <c r="AC533" i="15"/>
  <c r="AC534" i="15"/>
  <c r="AC535" i="15"/>
  <c r="AC536" i="15"/>
  <c r="AC537" i="15"/>
  <c r="AC538" i="15"/>
  <c r="AC539" i="15"/>
  <c r="AC540" i="15"/>
  <c r="AC541" i="15"/>
  <c r="AC542" i="15"/>
  <c r="AC543" i="15"/>
  <c r="AC544" i="15"/>
  <c r="AC545" i="15"/>
  <c r="AC546" i="15"/>
  <c r="AC547" i="15"/>
  <c r="AC548" i="15"/>
  <c r="AC549" i="15"/>
  <c r="AC550" i="15"/>
  <c r="AC551" i="15"/>
  <c r="AC552" i="15"/>
  <c r="AC553" i="15"/>
  <c r="AC554" i="15"/>
  <c r="AC555" i="15"/>
  <c r="AC556" i="15"/>
  <c r="AC557" i="15"/>
  <c r="AC558" i="15"/>
  <c r="AC559" i="15"/>
  <c r="AC560" i="15"/>
  <c r="AC561" i="15"/>
  <c r="AC562" i="15"/>
  <c r="AC563" i="15"/>
  <c r="AC564" i="15"/>
  <c r="AC565" i="15"/>
  <c r="AC566" i="15"/>
  <c r="AC567" i="15"/>
  <c r="AC568" i="15"/>
  <c r="AC569" i="15"/>
  <c r="AC570" i="15"/>
  <c r="AC571" i="15"/>
  <c r="AC572" i="15"/>
  <c r="AC573" i="15"/>
  <c r="AC574" i="15"/>
  <c r="AC575" i="15"/>
  <c r="AC576" i="15"/>
  <c r="AC577" i="15"/>
  <c r="AC578" i="15"/>
  <c r="AC579" i="15"/>
  <c r="AC580" i="15"/>
  <c r="AC581" i="15"/>
  <c r="AC582" i="15"/>
  <c r="AC583" i="15"/>
  <c r="AC584" i="15"/>
  <c r="AC585" i="15"/>
  <c r="AC586" i="15"/>
  <c r="AC587" i="15"/>
  <c r="AC588" i="15"/>
  <c r="AC589" i="15"/>
  <c r="AC590" i="15"/>
  <c r="AC591" i="15"/>
  <c r="AC592" i="15"/>
  <c r="AC593" i="15"/>
  <c r="AC594" i="15"/>
  <c r="AC595" i="15"/>
  <c r="AC596" i="15"/>
  <c r="AC597" i="15"/>
  <c r="AC598" i="15"/>
  <c r="AC2" i="15"/>
  <c r="AB53" i="15"/>
  <c r="AB100" i="15"/>
  <c r="AB132" i="15"/>
  <c r="AB220" i="15"/>
  <c r="AB309" i="15"/>
  <c r="AB388" i="15"/>
  <c r="AB476" i="15"/>
  <c r="AB572" i="15"/>
  <c r="AA3" i="15"/>
  <c r="AB3" i="15" s="1"/>
  <c r="AA4" i="15"/>
  <c r="AB4" i="15" s="1"/>
  <c r="AA5" i="15"/>
  <c r="AB5" i="15" s="1"/>
  <c r="AA6" i="15"/>
  <c r="AB6" i="15" s="1"/>
  <c r="AA7" i="15"/>
  <c r="AB7" i="15" s="1"/>
  <c r="AA8" i="15"/>
  <c r="AB8" i="15" s="1"/>
  <c r="AA9" i="15"/>
  <c r="AB9" i="15" s="1"/>
  <c r="AA10" i="15"/>
  <c r="AB10" i="15" s="1"/>
  <c r="AA11" i="15"/>
  <c r="AB11" i="15" s="1"/>
  <c r="AA12" i="15"/>
  <c r="AB12" i="15" s="1"/>
  <c r="AA13" i="15"/>
  <c r="AB13" i="15" s="1"/>
  <c r="AA14" i="15"/>
  <c r="AB14" i="15" s="1"/>
  <c r="AA15" i="15"/>
  <c r="AB15" i="15" s="1"/>
  <c r="AA16" i="15"/>
  <c r="AB16" i="15" s="1"/>
  <c r="AA17" i="15"/>
  <c r="AB17" i="15" s="1"/>
  <c r="AA18" i="15"/>
  <c r="AB18" i="15" s="1"/>
  <c r="AA19" i="15"/>
  <c r="AB19" i="15" s="1"/>
  <c r="AA20" i="15"/>
  <c r="AB20" i="15" s="1"/>
  <c r="AA21" i="15"/>
  <c r="AB21" i="15" s="1"/>
  <c r="AA22" i="15"/>
  <c r="AB22" i="15" s="1"/>
  <c r="AA23" i="15"/>
  <c r="AB23" i="15" s="1"/>
  <c r="AA24" i="15"/>
  <c r="AB24" i="15" s="1"/>
  <c r="AA25" i="15"/>
  <c r="AB25" i="15" s="1"/>
  <c r="AA26" i="15"/>
  <c r="AB26" i="15" s="1"/>
  <c r="AA27" i="15"/>
  <c r="AB27" i="15" s="1"/>
  <c r="AA28" i="15"/>
  <c r="AB28" i="15" s="1"/>
  <c r="AA29" i="15"/>
  <c r="AB29" i="15" s="1"/>
  <c r="AA30" i="15"/>
  <c r="AB30" i="15" s="1"/>
  <c r="AA31" i="15"/>
  <c r="AB31" i="15" s="1"/>
  <c r="AA32" i="15"/>
  <c r="AB32" i="15" s="1"/>
  <c r="AA33" i="15"/>
  <c r="AB33" i="15" s="1"/>
  <c r="AA34" i="15"/>
  <c r="AB34" i="15" s="1"/>
  <c r="AA35" i="15"/>
  <c r="AB35" i="15" s="1"/>
  <c r="AA36" i="15"/>
  <c r="AB36" i="15" s="1"/>
  <c r="AA37" i="15"/>
  <c r="AB37" i="15" s="1"/>
  <c r="AA38" i="15"/>
  <c r="AB38" i="15" s="1"/>
  <c r="AA39" i="15"/>
  <c r="AB39" i="15" s="1"/>
  <c r="AA40" i="15"/>
  <c r="AB40" i="15" s="1"/>
  <c r="AA41" i="15"/>
  <c r="AB41" i="15" s="1"/>
  <c r="AA42" i="15"/>
  <c r="AB42" i="15" s="1"/>
  <c r="AA43" i="15"/>
  <c r="AB43" i="15" s="1"/>
  <c r="AA44" i="15"/>
  <c r="AB44" i="15" s="1"/>
  <c r="AA45" i="15"/>
  <c r="AB45" i="15" s="1"/>
  <c r="AA46" i="15"/>
  <c r="AB46" i="15" s="1"/>
  <c r="AA47" i="15"/>
  <c r="AB47" i="15" s="1"/>
  <c r="AA48" i="15"/>
  <c r="AB48" i="15" s="1"/>
  <c r="AA49" i="15"/>
  <c r="AB49" i="15" s="1"/>
  <c r="AA50" i="15"/>
  <c r="AB50" i="15" s="1"/>
  <c r="AA51" i="15"/>
  <c r="AB51" i="15" s="1"/>
  <c r="AA52" i="15"/>
  <c r="AB52" i="15" s="1"/>
  <c r="AA53" i="15"/>
  <c r="AA54" i="15"/>
  <c r="AB54" i="15" s="1"/>
  <c r="AA55" i="15"/>
  <c r="AB55" i="15" s="1"/>
  <c r="AA56" i="15"/>
  <c r="AB56" i="15" s="1"/>
  <c r="AA57" i="15"/>
  <c r="AB57" i="15" s="1"/>
  <c r="AA58" i="15"/>
  <c r="AB58" i="15" s="1"/>
  <c r="AA59" i="15"/>
  <c r="AB59" i="15" s="1"/>
  <c r="AA60" i="15"/>
  <c r="AB60" i="15" s="1"/>
  <c r="AA61" i="15"/>
  <c r="AB61" i="15" s="1"/>
  <c r="AA62" i="15"/>
  <c r="AB62" i="15" s="1"/>
  <c r="AA63" i="15"/>
  <c r="AB63" i="15" s="1"/>
  <c r="AA64" i="15"/>
  <c r="AB64" i="15" s="1"/>
  <c r="AA65" i="15"/>
  <c r="AB65" i="15" s="1"/>
  <c r="AA66" i="15"/>
  <c r="AB66" i="15" s="1"/>
  <c r="AA67" i="15"/>
  <c r="AB67" i="15" s="1"/>
  <c r="AA68" i="15"/>
  <c r="AB68" i="15" s="1"/>
  <c r="AA69" i="15"/>
  <c r="AB69" i="15" s="1"/>
  <c r="AA70" i="15"/>
  <c r="AB70" i="15" s="1"/>
  <c r="AA71" i="15"/>
  <c r="AB71" i="15" s="1"/>
  <c r="AA72" i="15"/>
  <c r="AB72" i="15" s="1"/>
  <c r="AA73" i="15"/>
  <c r="AB73" i="15" s="1"/>
  <c r="AA74" i="15"/>
  <c r="AB74" i="15" s="1"/>
  <c r="AA75" i="15"/>
  <c r="AB75" i="15" s="1"/>
  <c r="AA76" i="15"/>
  <c r="AB76" i="15" s="1"/>
  <c r="AA77" i="15"/>
  <c r="AB77" i="15" s="1"/>
  <c r="AA78" i="15"/>
  <c r="AB78" i="15" s="1"/>
  <c r="AA79" i="15"/>
  <c r="AB79" i="15" s="1"/>
  <c r="AA80" i="15"/>
  <c r="AB80" i="15" s="1"/>
  <c r="AA81" i="15"/>
  <c r="AB81" i="15" s="1"/>
  <c r="AA82" i="15"/>
  <c r="AB82" i="15" s="1"/>
  <c r="AA83" i="15"/>
  <c r="AB83" i="15" s="1"/>
  <c r="AA84" i="15"/>
  <c r="AB84" i="15" s="1"/>
  <c r="AA85" i="15"/>
  <c r="AB85" i="15" s="1"/>
  <c r="AA86" i="15"/>
  <c r="AB86" i="15" s="1"/>
  <c r="AA87" i="15"/>
  <c r="AB87" i="15" s="1"/>
  <c r="AA88" i="15"/>
  <c r="AB88" i="15" s="1"/>
  <c r="AA89" i="15"/>
  <c r="AB89" i="15" s="1"/>
  <c r="AA90" i="15"/>
  <c r="AB90" i="15" s="1"/>
  <c r="AA91" i="15"/>
  <c r="AB91" i="15" s="1"/>
  <c r="AA92" i="15"/>
  <c r="AB92" i="15" s="1"/>
  <c r="AA93" i="15"/>
  <c r="AB93" i="15" s="1"/>
  <c r="AA94" i="15"/>
  <c r="AB94" i="15" s="1"/>
  <c r="AA95" i="15"/>
  <c r="AB95" i="15" s="1"/>
  <c r="AA96" i="15"/>
  <c r="AB96" i="15" s="1"/>
  <c r="AA97" i="15"/>
  <c r="AB97" i="15" s="1"/>
  <c r="AA98" i="15"/>
  <c r="AB98" i="15" s="1"/>
  <c r="AA99" i="15"/>
  <c r="AB99" i="15" s="1"/>
  <c r="AA100" i="15"/>
  <c r="AA101" i="15"/>
  <c r="AB101" i="15" s="1"/>
  <c r="AA102" i="15"/>
  <c r="AB102" i="15" s="1"/>
  <c r="AA103" i="15"/>
  <c r="AB103" i="15" s="1"/>
  <c r="AA104" i="15"/>
  <c r="AB104" i="15" s="1"/>
  <c r="AA105" i="15"/>
  <c r="AB105" i="15" s="1"/>
  <c r="AA106" i="15"/>
  <c r="AB106" i="15" s="1"/>
  <c r="AA107" i="15"/>
  <c r="AB107" i="15" s="1"/>
  <c r="AA108" i="15"/>
  <c r="AB108" i="15" s="1"/>
  <c r="AA109" i="15"/>
  <c r="AB109" i="15" s="1"/>
  <c r="AA110" i="15"/>
  <c r="AB110" i="15" s="1"/>
  <c r="AA111" i="15"/>
  <c r="AB111" i="15" s="1"/>
  <c r="AA112" i="15"/>
  <c r="AB112" i="15" s="1"/>
  <c r="AA113" i="15"/>
  <c r="AB113" i="15" s="1"/>
  <c r="AA114" i="15"/>
  <c r="AB114" i="15" s="1"/>
  <c r="AA115" i="15"/>
  <c r="AB115" i="15" s="1"/>
  <c r="AA116" i="15"/>
  <c r="AB116" i="15" s="1"/>
  <c r="AA117" i="15"/>
  <c r="AB117" i="15" s="1"/>
  <c r="AA118" i="15"/>
  <c r="AB118" i="15" s="1"/>
  <c r="AA119" i="15"/>
  <c r="AB119" i="15" s="1"/>
  <c r="AA120" i="15"/>
  <c r="AB120" i="15" s="1"/>
  <c r="AA121" i="15"/>
  <c r="AB121" i="15" s="1"/>
  <c r="AA122" i="15"/>
  <c r="AB122" i="15" s="1"/>
  <c r="AA123" i="15"/>
  <c r="AB123" i="15" s="1"/>
  <c r="AA124" i="15"/>
  <c r="AB124" i="15" s="1"/>
  <c r="AA125" i="15"/>
  <c r="AB125" i="15" s="1"/>
  <c r="AA126" i="15"/>
  <c r="AB126" i="15" s="1"/>
  <c r="AA127" i="15"/>
  <c r="AB127" i="15" s="1"/>
  <c r="AA128" i="15"/>
  <c r="AB128" i="15" s="1"/>
  <c r="AA129" i="15"/>
  <c r="AB129" i="15" s="1"/>
  <c r="AA130" i="15"/>
  <c r="AB130" i="15" s="1"/>
  <c r="AA131" i="15"/>
  <c r="AB131" i="15" s="1"/>
  <c r="AA132" i="15"/>
  <c r="AA133" i="15"/>
  <c r="AB133" i="15" s="1"/>
  <c r="AA134" i="15"/>
  <c r="AB134" i="15" s="1"/>
  <c r="AA135" i="15"/>
  <c r="AB135" i="15" s="1"/>
  <c r="AA136" i="15"/>
  <c r="AB136" i="15" s="1"/>
  <c r="AA137" i="15"/>
  <c r="AB137" i="15" s="1"/>
  <c r="AA138" i="15"/>
  <c r="AB138" i="15" s="1"/>
  <c r="AA139" i="15"/>
  <c r="AB139" i="15" s="1"/>
  <c r="AA140" i="15"/>
  <c r="AB140" i="15" s="1"/>
  <c r="AA141" i="15"/>
  <c r="AB141" i="15" s="1"/>
  <c r="AA142" i="15"/>
  <c r="AB142" i="15" s="1"/>
  <c r="AA143" i="15"/>
  <c r="AB143" i="15" s="1"/>
  <c r="AA144" i="15"/>
  <c r="AB144" i="15" s="1"/>
  <c r="AA145" i="15"/>
  <c r="AB145" i="15" s="1"/>
  <c r="AA146" i="15"/>
  <c r="AB146" i="15" s="1"/>
  <c r="AA147" i="15"/>
  <c r="AB147" i="15" s="1"/>
  <c r="AA148" i="15"/>
  <c r="AB148" i="15" s="1"/>
  <c r="AA149" i="15"/>
  <c r="AB149" i="15" s="1"/>
  <c r="AA150" i="15"/>
  <c r="AB150" i="15" s="1"/>
  <c r="AA151" i="15"/>
  <c r="AB151" i="15" s="1"/>
  <c r="AA152" i="15"/>
  <c r="AB152" i="15" s="1"/>
  <c r="AA153" i="15"/>
  <c r="AB153" i="15" s="1"/>
  <c r="AA154" i="15"/>
  <c r="AB154" i="15" s="1"/>
  <c r="AA155" i="15"/>
  <c r="AB155" i="15" s="1"/>
  <c r="AA156" i="15"/>
  <c r="AB156" i="15" s="1"/>
  <c r="AA157" i="15"/>
  <c r="AB157" i="15" s="1"/>
  <c r="AA158" i="15"/>
  <c r="AB158" i="15" s="1"/>
  <c r="AA159" i="15"/>
  <c r="AB159" i="15" s="1"/>
  <c r="AA160" i="15"/>
  <c r="AB160" i="15" s="1"/>
  <c r="AA161" i="15"/>
  <c r="AB161" i="15" s="1"/>
  <c r="AA162" i="15"/>
  <c r="AB162" i="15" s="1"/>
  <c r="AA163" i="15"/>
  <c r="AB163" i="15" s="1"/>
  <c r="AA164" i="15"/>
  <c r="AB164" i="15" s="1"/>
  <c r="AA165" i="15"/>
  <c r="AB165" i="15" s="1"/>
  <c r="AA166" i="15"/>
  <c r="AB166" i="15" s="1"/>
  <c r="AA167" i="15"/>
  <c r="AB167" i="15" s="1"/>
  <c r="AA168" i="15"/>
  <c r="AB168" i="15" s="1"/>
  <c r="AA169" i="15"/>
  <c r="AB169" i="15" s="1"/>
  <c r="AA170" i="15"/>
  <c r="AB170" i="15" s="1"/>
  <c r="AA171" i="15"/>
  <c r="AB171" i="15" s="1"/>
  <c r="AA172" i="15"/>
  <c r="AB172" i="15" s="1"/>
  <c r="AA173" i="15"/>
  <c r="AB173" i="15" s="1"/>
  <c r="AA174" i="15"/>
  <c r="AB174" i="15" s="1"/>
  <c r="AA175" i="15"/>
  <c r="AB175" i="15" s="1"/>
  <c r="AA176" i="15"/>
  <c r="AB176" i="15" s="1"/>
  <c r="AA177" i="15"/>
  <c r="AB177" i="15" s="1"/>
  <c r="AA178" i="15"/>
  <c r="AB178" i="15" s="1"/>
  <c r="AA179" i="15"/>
  <c r="AB179" i="15" s="1"/>
  <c r="AA180" i="15"/>
  <c r="AB180" i="15" s="1"/>
  <c r="AA181" i="15"/>
  <c r="AB181" i="15" s="1"/>
  <c r="AA182" i="15"/>
  <c r="AB182" i="15" s="1"/>
  <c r="AA183" i="15"/>
  <c r="AB183" i="15" s="1"/>
  <c r="AA184" i="15"/>
  <c r="AB184" i="15" s="1"/>
  <c r="AA185" i="15"/>
  <c r="AB185" i="15" s="1"/>
  <c r="AA186" i="15"/>
  <c r="AB186" i="15" s="1"/>
  <c r="AA187" i="15"/>
  <c r="AB187" i="15" s="1"/>
  <c r="AA188" i="15"/>
  <c r="AB188" i="15" s="1"/>
  <c r="AA189" i="15"/>
  <c r="AB189" i="15" s="1"/>
  <c r="AA190" i="15"/>
  <c r="AB190" i="15" s="1"/>
  <c r="AA191" i="15"/>
  <c r="AB191" i="15" s="1"/>
  <c r="AA192" i="15"/>
  <c r="AB192" i="15" s="1"/>
  <c r="AA193" i="15"/>
  <c r="AB193" i="15" s="1"/>
  <c r="AA194" i="15"/>
  <c r="AB194" i="15" s="1"/>
  <c r="AA195" i="15"/>
  <c r="AB195" i="15" s="1"/>
  <c r="AA196" i="15"/>
  <c r="AB196" i="15" s="1"/>
  <c r="AA197" i="15"/>
  <c r="AB197" i="15" s="1"/>
  <c r="AA198" i="15"/>
  <c r="AB198" i="15" s="1"/>
  <c r="AA199" i="15"/>
  <c r="AB199" i="15" s="1"/>
  <c r="AA200" i="15"/>
  <c r="AB200" i="15" s="1"/>
  <c r="AA201" i="15"/>
  <c r="AB201" i="15" s="1"/>
  <c r="AA202" i="15"/>
  <c r="AB202" i="15" s="1"/>
  <c r="AA203" i="15"/>
  <c r="AB203" i="15" s="1"/>
  <c r="AA204" i="15"/>
  <c r="AB204" i="15" s="1"/>
  <c r="AA205" i="15"/>
  <c r="AB205" i="15" s="1"/>
  <c r="AA206" i="15"/>
  <c r="AB206" i="15" s="1"/>
  <c r="AA207" i="15"/>
  <c r="AB207" i="15" s="1"/>
  <c r="AA208" i="15"/>
  <c r="AB208" i="15" s="1"/>
  <c r="AA209" i="15"/>
  <c r="AB209" i="15" s="1"/>
  <c r="AA210" i="15"/>
  <c r="AB210" i="15" s="1"/>
  <c r="AA211" i="15"/>
  <c r="AB211" i="15" s="1"/>
  <c r="AA212" i="15"/>
  <c r="AB212" i="15" s="1"/>
  <c r="AA213" i="15"/>
  <c r="AB213" i="15" s="1"/>
  <c r="AA214" i="15"/>
  <c r="AB214" i="15" s="1"/>
  <c r="AA215" i="15"/>
  <c r="AB215" i="15" s="1"/>
  <c r="AA216" i="15"/>
  <c r="AB216" i="15" s="1"/>
  <c r="AA217" i="15"/>
  <c r="AB217" i="15" s="1"/>
  <c r="AA218" i="15"/>
  <c r="AB218" i="15" s="1"/>
  <c r="AA219" i="15"/>
  <c r="AB219" i="15" s="1"/>
  <c r="AA220" i="15"/>
  <c r="AA221" i="15"/>
  <c r="AB221" i="15" s="1"/>
  <c r="AA222" i="15"/>
  <c r="AB222" i="15" s="1"/>
  <c r="AA223" i="15"/>
  <c r="AB223" i="15" s="1"/>
  <c r="AA224" i="15"/>
  <c r="AB224" i="15" s="1"/>
  <c r="AA225" i="15"/>
  <c r="AB225" i="15" s="1"/>
  <c r="AA226" i="15"/>
  <c r="AB226" i="15" s="1"/>
  <c r="AA227" i="15"/>
  <c r="AB227" i="15" s="1"/>
  <c r="AA228" i="15"/>
  <c r="AB228" i="15" s="1"/>
  <c r="AA229" i="15"/>
  <c r="AB229" i="15" s="1"/>
  <c r="AA230" i="15"/>
  <c r="AB230" i="15" s="1"/>
  <c r="AA231" i="15"/>
  <c r="AB231" i="15" s="1"/>
  <c r="AA232" i="15"/>
  <c r="AB232" i="15" s="1"/>
  <c r="AA233" i="15"/>
  <c r="AB233" i="15" s="1"/>
  <c r="AA234" i="15"/>
  <c r="AB234" i="15" s="1"/>
  <c r="AA235" i="15"/>
  <c r="AB235" i="15" s="1"/>
  <c r="AA236" i="15"/>
  <c r="AB236" i="15" s="1"/>
  <c r="AA237" i="15"/>
  <c r="AB237" i="15" s="1"/>
  <c r="AA238" i="15"/>
  <c r="AB238" i="15" s="1"/>
  <c r="AA239" i="15"/>
  <c r="AB239" i="15" s="1"/>
  <c r="AA240" i="15"/>
  <c r="AB240" i="15" s="1"/>
  <c r="AA241" i="15"/>
  <c r="AB241" i="15" s="1"/>
  <c r="AA242" i="15"/>
  <c r="AB242" i="15" s="1"/>
  <c r="AA243" i="15"/>
  <c r="AB243" i="15" s="1"/>
  <c r="AA244" i="15"/>
  <c r="AB244" i="15" s="1"/>
  <c r="AA245" i="15"/>
  <c r="AB245" i="15" s="1"/>
  <c r="AA246" i="15"/>
  <c r="AB246" i="15" s="1"/>
  <c r="AA247" i="15"/>
  <c r="AB247" i="15" s="1"/>
  <c r="AA248" i="15"/>
  <c r="AB248" i="15" s="1"/>
  <c r="AA249" i="15"/>
  <c r="AB249" i="15" s="1"/>
  <c r="AA250" i="15"/>
  <c r="AB250" i="15" s="1"/>
  <c r="AA251" i="15"/>
  <c r="AB251" i="15" s="1"/>
  <c r="AA252" i="15"/>
  <c r="AB252" i="15" s="1"/>
  <c r="AA253" i="15"/>
  <c r="AB253" i="15" s="1"/>
  <c r="AA254" i="15"/>
  <c r="AB254" i="15" s="1"/>
  <c r="AA255" i="15"/>
  <c r="AB255" i="15" s="1"/>
  <c r="AA256" i="15"/>
  <c r="AB256" i="15" s="1"/>
  <c r="AA257" i="15"/>
  <c r="AB257" i="15" s="1"/>
  <c r="AA258" i="15"/>
  <c r="AB258" i="15" s="1"/>
  <c r="AA259" i="15"/>
  <c r="AB259" i="15" s="1"/>
  <c r="AA260" i="15"/>
  <c r="AB260" i="15" s="1"/>
  <c r="AA261" i="15"/>
  <c r="AB261" i="15" s="1"/>
  <c r="AA262" i="15"/>
  <c r="AB262" i="15" s="1"/>
  <c r="AA263" i="15"/>
  <c r="AB263" i="15" s="1"/>
  <c r="AA264" i="15"/>
  <c r="AB264" i="15" s="1"/>
  <c r="AA265" i="15"/>
  <c r="AB265" i="15" s="1"/>
  <c r="AA266" i="15"/>
  <c r="AB266" i="15" s="1"/>
  <c r="AA267" i="15"/>
  <c r="AB267" i="15" s="1"/>
  <c r="AA268" i="15"/>
  <c r="AB268" i="15" s="1"/>
  <c r="AA269" i="15"/>
  <c r="AB269" i="15" s="1"/>
  <c r="AA270" i="15"/>
  <c r="AB270" i="15" s="1"/>
  <c r="AA271" i="15"/>
  <c r="AB271" i="15" s="1"/>
  <c r="AA272" i="15"/>
  <c r="AB272" i="15" s="1"/>
  <c r="AA273" i="15"/>
  <c r="AB273" i="15" s="1"/>
  <c r="AA274" i="15"/>
  <c r="AB274" i="15" s="1"/>
  <c r="AA275" i="15"/>
  <c r="AB275" i="15" s="1"/>
  <c r="AA276" i="15"/>
  <c r="AB276" i="15" s="1"/>
  <c r="AA277" i="15"/>
  <c r="AB277" i="15" s="1"/>
  <c r="AA278" i="15"/>
  <c r="AB278" i="15" s="1"/>
  <c r="AA279" i="15"/>
  <c r="AB279" i="15" s="1"/>
  <c r="AA280" i="15"/>
  <c r="AB280" i="15" s="1"/>
  <c r="AA281" i="15"/>
  <c r="AB281" i="15" s="1"/>
  <c r="AA282" i="15"/>
  <c r="AB282" i="15" s="1"/>
  <c r="AA283" i="15"/>
  <c r="AB283" i="15" s="1"/>
  <c r="AA284" i="15"/>
  <c r="AB284" i="15" s="1"/>
  <c r="AA285" i="15"/>
  <c r="AB285" i="15" s="1"/>
  <c r="AA286" i="15"/>
  <c r="AB286" i="15" s="1"/>
  <c r="AA287" i="15"/>
  <c r="AB287" i="15" s="1"/>
  <c r="AA288" i="15"/>
  <c r="AB288" i="15" s="1"/>
  <c r="AA289" i="15"/>
  <c r="AB289" i="15" s="1"/>
  <c r="AA290" i="15"/>
  <c r="AB290" i="15" s="1"/>
  <c r="AA291" i="15"/>
  <c r="AB291" i="15" s="1"/>
  <c r="AA292" i="15"/>
  <c r="AB292" i="15" s="1"/>
  <c r="AA293" i="15"/>
  <c r="AB293" i="15" s="1"/>
  <c r="AA294" i="15"/>
  <c r="AB294" i="15" s="1"/>
  <c r="AA295" i="15"/>
  <c r="AB295" i="15" s="1"/>
  <c r="AA296" i="15"/>
  <c r="AB296" i="15" s="1"/>
  <c r="AA297" i="15"/>
  <c r="AB297" i="15" s="1"/>
  <c r="AA298" i="15"/>
  <c r="AB298" i="15" s="1"/>
  <c r="AA299" i="15"/>
  <c r="AB299" i="15" s="1"/>
  <c r="AA300" i="15"/>
  <c r="AB300" i="15" s="1"/>
  <c r="AA301" i="15"/>
  <c r="AB301" i="15" s="1"/>
  <c r="AA302" i="15"/>
  <c r="AB302" i="15" s="1"/>
  <c r="AA303" i="15"/>
  <c r="AB303" i="15" s="1"/>
  <c r="AA304" i="15"/>
  <c r="AB304" i="15" s="1"/>
  <c r="AA305" i="15"/>
  <c r="AB305" i="15" s="1"/>
  <c r="AA306" i="15"/>
  <c r="AB306" i="15" s="1"/>
  <c r="AA307" i="15"/>
  <c r="AB307" i="15" s="1"/>
  <c r="AA308" i="15"/>
  <c r="AB308" i="15" s="1"/>
  <c r="AA309" i="15"/>
  <c r="AA310" i="15"/>
  <c r="AB310" i="15" s="1"/>
  <c r="AA311" i="15"/>
  <c r="AB311" i="15" s="1"/>
  <c r="AA312" i="15"/>
  <c r="AB312" i="15" s="1"/>
  <c r="AA313" i="15"/>
  <c r="AB313" i="15" s="1"/>
  <c r="AA314" i="15"/>
  <c r="AB314" i="15" s="1"/>
  <c r="AA315" i="15"/>
  <c r="AB315" i="15" s="1"/>
  <c r="AA316" i="15"/>
  <c r="AB316" i="15" s="1"/>
  <c r="AA317" i="15"/>
  <c r="AB317" i="15" s="1"/>
  <c r="AA318" i="15"/>
  <c r="AB318" i="15" s="1"/>
  <c r="AA319" i="15"/>
  <c r="AB319" i="15" s="1"/>
  <c r="AA320" i="15"/>
  <c r="AB320" i="15" s="1"/>
  <c r="AA321" i="15"/>
  <c r="AB321" i="15" s="1"/>
  <c r="AA322" i="15"/>
  <c r="AB322" i="15" s="1"/>
  <c r="AA323" i="15"/>
  <c r="AB323" i="15" s="1"/>
  <c r="AA324" i="15"/>
  <c r="AB324" i="15" s="1"/>
  <c r="AA325" i="15"/>
  <c r="AB325" i="15" s="1"/>
  <c r="AA326" i="15"/>
  <c r="AB326" i="15" s="1"/>
  <c r="AA327" i="15"/>
  <c r="AB327" i="15" s="1"/>
  <c r="AA328" i="15"/>
  <c r="AB328" i="15" s="1"/>
  <c r="AA329" i="15"/>
  <c r="AB329" i="15" s="1"/>
  <c r="AA330" i="15"/>
  <c r="AB330" i="15" s="1"/>
  <c r="AA331" i="15"/>
  <c r="AB331" i="15" s="1"/>
  <c r="AA332" i="15"/>
  <c r="AB332" i="15" s="1"/>
  <c r="AA333" i="15"/>
  <c r="AB333" i="15" s="1"/>
  <c r="AA334" i="15"/>
  <c r="AB334" i="15" s="1"/>
  <c r="AA335" i="15"/>
  <c r="AB335" i="15" s="1"/>
  <c r="AA336" i="15"/>
  <c r="AB336" i="15" s="1"/>
  <c r="AA337" i="15"/>
  <c r="AB337" i="15" s="1"/>
  <c r="AA338" i="15"/>
  <c r="AB338" i="15" s="1"/>
  <c r="AA339" i="15"/>
  <c r="AB339" i="15" s="1"/>
  <c r="AA340" i="15"/>
  <c r="AB340" i="15" s="1"/>
  <c r="AA341" i="15"/>
  <c r="AB341" i="15" s="1"/>
  <c r="AA342" i="15"/>
  <c r="AB342" i="15" s="1"/>
  <c r="AA343" i="15"/>
  <c r="AB343" i="15" s="1"/>
  <c r="AA344" i="15"/>
  <c r="AB344" i="15" s="1"/>
  <c r="AA345" i="15"/>
  <c r="AB345" i="15" s="1"/>
  <c r="AA346" i="15"/>
  <c r="AB346" i="15" s="1"/>
  <c r="AA347" i="15"/>
  <c r="AB347" i="15" s="1"/>
  <c r="AA348" i="15"/>
  <c r="AB348" i="15" s="1"/>
  <c r="AA349" i="15"/>
  <c r="AB349" i="15" s="1"/>
  <c r="AA350" i="15"/>
  <c r="AB350" i="15" s="1"/>
  <c r="AA351" i="15"/>
  <c r="AB351" i="15" s="1"/>
  <c r="AA352" i="15"/>
  <c r="AB352" i="15" s="1"/>
  <c r="AA353" i="15"/>
  <c r="AB353" i="15" s="1"/>
  <c r="AA354" i="15"/>
  <c r="AB354" i="15" s="1"/>
  <c r="AA355" i="15"/>
  <c r="AB355" i="15" s="1"/>
  <c r="AA356" i="15"/>
  <c r="AB356" i="15" s="1"/>
  <c r="AA357" i="15"/>
  <c r="AB357" i="15" s="1"/>
  <c r="AA358" i="15"/>
  <c r="AB358" i="15" s="1"/>
  <c r="AA359" i="15"/>
  <c r="AB359" i="15" s="1"/>
  <c r="AA360" i="15"/>
  <c r="AB360" i="15" s="1"/>
  <c r="AA361" i="15"/>
  <c r="AB361" i="15" s="1"/>
  <c r="AA362" i="15"/>
  <c r="AB362" i="15" s="1"/>
  <c r="AA363" i="15"/>
  <c r="AB363" i="15" s="1"/>
  <c r="AA364" i="15"/>
  <c r="AB364" i="15" s="1"/>
  <c r="AA365" i="15"/>
  <c r="AB365" i="15" s="1"/>
  <c r="AA366" i="15"/>
  <c r="AB366" i="15" s="1"/>
  <c r="AA367" i="15"/>
  <c r="AB367" i="15" s="1"/>
  <c r="AA368" i="15"/>
  <c r="AB368" i="15" s="1"/>
  <c r="AA369" i="15"/>
  <c r="AB369" i="15" s="1"/>
  <c r="AA370" i="15"/>
  <c r="AB370" i="15" s="1"/>
  <c r="AA371" i="15"/>
  <c r="AB371" i="15" s="1"/>
  <c r="AA372" i="15"/>
  <c r="AB372" i="15" s="1"/>
  <c r="AA373" i="15"/>
  <c r="AB373" i="15" s="1"/>
  <c r="AA374" i="15"/>
  <c r="AB374" i="15" s="1"/>
  <c r="AA375" i="15"/>
  <c r="AB375" i="15" s="1"/>
  <c r="AA376" i="15"/>
  <c r="AB376" i="15" s="1"/>
  <c r="AA377" i="15"/>
  <c r="AB377" i="15" s="1"/>
  <c r="AA378" i="15"/>
  <c r="AB378" i="15" s="1"/>
  <c r="AA379" i="15"/>
  <c r="AB379" i="15" s="1"/>
  <c r="AA380" i="15"/>
  <c r="AB380" i="15" s="1"/>
  <c r="AA381" i="15"/>
  <c r="AB381" i="15" s="1"/>
  <c r="AA382" i="15"/>
  <c r="AB382" i="15" s="1"/>
  <c r="AA383" i="15"/>
  <c r="AB383" i="15" s="1"/>
  <c r="AA384" i="15"/>
  <c r="AB384" i="15" s="1"/>
  <c r="AA385" i="15"/>
  <c r="AB385" i="15" s="1"/>
  <c r="AA386" i="15"/>
  <c r="AB386" i="15" s="1"/>
  <c r="AA387" i="15"/>
  <c r="AB387" i="15" s="1"/>
  <c r="AA388" i="15"/>
  <c r="AA389" i="15"/>
  <c r="AB389" i="15" s="1"/>
  <c r="AA390" i="15"/>
  <c r="AB390" i="15" s="1"/>
  <c r="AA391" i="15"/>
  <c r="AB391" i="15" s="1"/>
  <c r="AA392" i="15"/>
  <c r="AB392" i="15" s="1"/>
  <c r="AA393" i="15"/>
  <c r="AB393" i="15" s="1"/>
  <c r="AA394" i="15"/>
  <c r="AB394" i="15" s="1"/>
  <c r="AA395" i="15"/>
  <c r="AB395" i="15" s="1"/>
  <c r="AA396" i="15"/>
  <c r="AB396" i="15" s="1"/>
  <c r="AA397" i="15"/>
  <c r="AB397" i="15" s="1"/>
  <c r="AA398" i="15"/>
  <c r="AB398" i="15" s="1"/>
  <c r="AA399" i="15"/>
  <c r="AB399" i="15" s="1"/>
  <c r="AA400" i="15"/>
  <c r="AB400" i="15" s="1"/>
  <c r="AA401" i="15"/>
  <c r="AB401" i="15" s="1"/>
  <c r="AA402" i="15"/>
  <c r="AB402" i="15" s="1"/>
  <c r="AA403" i="15"/>
  <c r="AB403" i="15" s="1"/>
  <c r="AA404" i="15"/>
  <c r="AB404" i="15" s="1"/>
  <c r="AA405" i="15"/>
  <c r="AB405" i="15" s="1"/>
  <c r="AA406" i="15"/>
  <c r="AB406" i="15" s="1"/>
  <c r="AA407" i="15"/>
  <c r="AB407" i="15" s="1"/>
  <c r="AA408" i="15"/>
  <c r="AB408" i="15" s="1"/>
  <c r="AA409" i="15"/>
  <c r="AB409" i="15" s="1"/>
  <c r="AA410" i="15"/>
  <c r="AB410" i="15" s="1"/>
  <c r="AA411" i="15"/>
  <c r="AB411" i="15" s="1"/>
  <c r="AA412" i="15"/>
  <c r="AB412" i="15" s="1"/>
  <c r="AA413" i="15"/>
  <c r="AB413" i="15" s="1"/>
  <c r="AA414" i="15"/>
  <c r="AB414" i="15" s="1"/>
  <c r="AA415" i="15"/>
  <c r="AB415" i="15" s="1"/>
  <c r="AA416" i="15"/>
  <c r="AB416" i="15" s="1"/>
  <c r="AA417" i="15"/>
  <c r="AB417" i="15" s="1"/>
  <c r="AA418" i="15"/>
  <c r="AB418" i="15" s="1"/>
  <c r="AA419" i="15"/>
  <c r="AB419" i="15" s="1"/>
  <c r="AA420" i="15"/>
  <c r="AB420" i="15" s="1"/>
  <c r="AA421" i="15"/>
  <c r="AB421" i="15" s="1"/>
  <c r="AA422" i="15"/>
  <c r="AB422" i="15" s="1"/>
  <c r="AA423" i="15"/>
  <c r="AB423" i="15" s="1"/>
  <c r="AA424" i="15"/>
  <c r="AB424" i="15" s="1"/>
  <c r="AA425" i="15"/>
  <c r="AB425" i="15" s="1"/>
  <c r="AA426" i="15"/>
  <c r="AB426" i="15" s="1"/>
  <c r="AA427" i="15"/>
  <c r="AB427" i="15" s="1"/>
  <c r="AA428" i="15"/>
  <c r="AB428" i="15" s="1"/>
  <c r="AA429" i="15"/>
  <c r="AB429" i="15" s="1"/>
  <c r="AA430" i="15"/>
  <c r="AB430" i="15" s="1"/>
  <c r="AA431" i="15"/>
  <c r="AB431" i="15" s="1"/>
  <c r="AA432" i="15"/>
  <c r="AB432" i="15" s="1"/>
  <c r="AA433" i="15"/>
  <c r="AB433" i="15" s="1"/>
  <c r="AA434" i="15"/>
  <c r="AB434" i="15" s="1"/>
  <c r="AA435" i="15"/>
  <c r="AB435" i="15" s="1"/>
  <c r="AA436" i="15"/>
  <c r="AB436" i="15" s="1"/>
  <c r="AA437" i="15"/>
  <c r="AB437" i="15" s="1"/>
  <c r="AA438" i="15"/>
  <c r="AB438" i="15" s="1"/>
  <c r="AA439" i="15"/>
  <c r="AB439" i="15" s="1"/>
  <c r="AA440" i="15"/>
  <c r="AB440" i="15" s="1"/>
  <c r="AA441" i="15"/>
  <c r="AB441" i="15" s="1"/>
  <c r="AA442" i="15"/>
  <c r="AB442" i="15" s="1"/>
  <c r="AA443" i="15"/>
  <c r="AB443" i="15" s="1"/>
  <c r="AA444" i="15"/>
  <c r="AB444" i="15" s="1"/>
  <c r="AA445" i="15"/>
  <c r="AB445" i="15" s="1"/>
  <c r="AA446" i="15"/>
  <c r="AB446" i="15" s="1"/>
  <c r="AA447" i="15"/>
  <c r="AB447" i="15" s="1"/>
  <c r="AA448" i="15"/>
  <c r="AB448" i="15" s="1"/>
  <c r="AA449" i="15"/>
  <c r="AB449" i="15" s="1"/>
  <c r="AA450" i="15"/>
  <c r="AB450" i="15" s="1"/>
  <c r="AA451" i="15"/>
  <c r="AB451" i="15" s="1"/>
  <c r="AA452" i="15"/>
  <c r="AB452" i="15" s="1"/>
  <c r="AA453" i="15"/>
  <c r="AB453" i="15" s="1"/>
  <c r="AA454" i="15"/>
  <c r="AB454" i="15" s="1"/>
  <c r="AA455" i="15"/>
  <c r="AB455" i="15" s="1"/>
  <c r="AA456" i="15"/>
  <c r="AB456" i="15" s="1"/>
  <c r="AA457" i="15"/>
  <c r="AB457" i="15" s="1"/>
  <c r="AA458" i="15"/>
  <c r="AB458" i="15" s="1"/>
  <c r="AA459" i="15"/>
  <c r="AB459" i="15" s="1"/>
  <c r="AA460" i="15"/>
  <c r="AB460" i="15" s="1"/>
  <c r="AA461" i="15"/>
  <c r="AB461" i="15" s="1"/>
  <c r="AA462" i="15"/>
  <c r="AB462" i="15" s="1"/>
  <c r="AA463" i="15"/>
  <c r="AB463" i="15" s="1"/>
  <c r="AA464" i="15"/>
  <c r="AB464" i="15" s="1"/>
  <c r="AA465" i="15"/>
  <c r="AB465" i="15" s="1"/>
  <c r="AA466" i="15"/>
  <c r="AB466" i="15" s="1"/>
  <c r="AA467" i="15"/>
  <c r="AB467" i="15" s="1"/>
  <c r="AA468" i="15"/>
  <c r="AB468" i="15" s="1"/>
  <c r="AA469" i="15"/>
  <c r="AB469" i="15" s="1"/>
  <c r="AA470" i="15"/>
  <c r="AB470" i="15" s="1"/>
  <c r="AA471" i="15"/>
  <c r="AB471" i="15" s="1"/>
  <c r="AA472" i="15"/>
  <c r="AB472" i="15" s="1"/>
  <c r="AA473" i="15"/>
  <c r="AB473" i="15" s="1"/>
  <c r="AA474" i="15"/>
  <c r="AB474" i="15" s="1"/>
  <c r="AA475" i="15"/>
  <c r="AB475" i="15" s="1"/>
  <c r="AA476" i="15"/>
  <c r="AA477" i="15"/>
  <c r="AB477" i="15" s="1"/>
  <c r="AA478" i="15"/>
  <c r="AB478" i="15" s="1"/>
  <c r="AA479" i="15"/>
  <c r="AB479" i="15" s="1"/>
  <c r="AA480" i="15"/>
  <c r="AB480" i="15" s="1"/>
  <c r="AA481" i="15"/>
  <c r="AB481" i="15" s="1"/>
  <c r="AA482" i="15"/>
  <c r="AB482" i="15" s="1"/>
  <c r="AA483" i="15"/>
  <c r="AB483" i="15" s="1"/>
  <c r="AA484" i="15"/>
  <c r="AB484" i="15" s="1"/>
  <c r="AA485" i="15"/>
  <c r="AB485" i="15" s="1"/>
  <c r="AA486" i="15"/>
  <c r="AB486" i="15" s="1"/>
  <c r="AA487" i="15"/>
  <c r="AB487" i="15" s="1"/>
  <c r="AA488" i="15"/>
  <c r="AB488" i="15" s="1"/>
  <c r="AA489" i="15"/>
  <c r="AB489" i="15" s="1"/>
  <c r="AA490" i="15"/>
  <c r="AB490" i="15" s="1"/>
  <c r="AA491" i="15"/>
  <c r="AB491" i="15" s="1"/>
  <c r="AA492" i="15"/>
  <c r="AB492" i="15" s="1"/>
  <c r="AA493" i="15"/>
  <c r="AB493" i="15" s="1"/>
  <c r="AA494" i="15"/>
  <c r="AB494" i="15" s="1"/>
  <c r="AA495" i="15"/>
  <c r="AB495" i="15" s="1"/>
  <c r="AA496" i="15"/>
  <c r="AB496" i="15" s="1"/>
  <c r="AA497" i="15"/>
  <c r="AB497" i="15" s="1"/>
  <c r="AA498" i="15"/>
  <c r="AB498" i="15" s="1"/>
  <c r="AA499" i="15"/>
  <c r="AB499" i="15" s="1"/>
  <c r="AA500" i="15"/>
  <c r="AB500" i="15" s="1"/>
  <c r="AA501" i="15"/>
  <c r="AB501" i="15" s="1"/>
  <c r="AA502" i="15"/>
  <c r="AB502" i="15" s="1"/>
  <c r="AA503" i="15"/>
  <c r="AB503" i="15" s="1"/>
  <c r="AA504" i="15"/>
  <c r="AB504" i="15" s="1"/>
  <c r="AA505" i="15"/>
  <c r="AB505" i="15" s="1"/>
  <c r="AA506" i="15"/>
  <c r="AB506" i="15" s="1"/>
  <c r="AA507" i="15"/>
  <c r="AB507" i="15" s="1"/>
  <c r="AA508" i="15"/>
  <c r="AB508" i="15" s="1"/>
  <c r="AA509" i="15"/>
  <c r="AB509" i="15" s="1"/>
  <c r="AA510" i="15"/>
  <c r="AB510" i="15" s="1"/>
  <c r="AA511" i="15"/>
  <c r="AB511" i="15" s="1"/>
  <c r="AA512" i="15"/>
  <c r="AB512" i="15" s="1"/>
  <c r="AA513" i="15"/>
  <c r="AB513" i="15" s="1"/>
  <c r="AA514" i="15"/>
  <c r="AB514" i="15" s="1"/>
  <c r="AA515" i="15"/>
  <c r="AB515" i="15" s="1"/>
  <c r="AA516" i="15"/>
  <c r="AB516" i="15" s="1"/>
  <c r="AA517" i="15"/>
  <c r="AB517" i="15" s="1"/>
  <c r="AA518" i="15"/>
  <c r="AB518" i="15" s="1"/>
  <c r="AA519" i="15"/>
  <c r="AB519" i="15" s="1"/>
  <c r="AA520" i="15"/>
  <c r="AB520" i="15" s="1"/>
  <c r="AA521" i="15"/>
  <c r="AB521" i="15" s="1"/>
  <c r="AA522" i="15"/>
  <c r="AB522" i="15" s="1"/>
  <c r="AA523" i="15"/>
  <c r="AB523" i="15" s="1"/>
  <c r="AA524" i="15"/>
  <c r="AB524" i="15" s="1"/>
  <c r="AA525" i="15"/>
  <c r="AB525" i="15" s="1"/>
  <c r="AA526" i="15"/>
  <c r="AB526" i="15" s="1"/>
  <c r="AA527" i="15"/>
  <c r="AB527" i="15" s="1"/>
  <c r="AA528" i="15"/>
  <c r="AB528" i="15" s="1"/>
  <c r="AA529" i="15"/>
  <c r="AB529" i="15" s="1"/>
  <c r="AA530" i="15"/>
  <c r="AB530" i="15" s="1"/>
  <c r="AA531" i="15"/>
  <c r="AB531" i="15" s="1"/>
  <c r="AA532" i="15"/>
  <c r="AB532" i="15" s="1"/>
  <c r="AA533" i="15"/>
  <c r="AB533" i="15" s="1"/>
  <c r="AA534" i="15"/>
  <c r="AB534" i="15" s="1"/>
  <c r="AA535" i="15"/>
  <c r="AB535" i="15" s="1"/>
  <c r="AA536" i="15"/>
  <c r="AB536" i="15" s="1"/>
  <c r="AA537" i="15"/>
  <c r="AB537" i="15" s="1"/>
  <c r="AA538" i="15"/>
  <c r="AB538" i="15" s="1"/>
  <c r="AA539" i="15"/>
  <c r="AB539" i="15" s="1"/>
  <c r="AA540" i="15"/>
  <c r="AB540" i="15" s="1"/>
  <c r="AA541" i="15"/>
  <c r="AB541" i="15" s="1"/>
  <c r="AA542" i="15"/>
  <c r="AB542" i="15" s="1"/>
  <c r="AA543" i="15"/>
  <c r="AB543" i="15" s="1"/>
  <c r="AA544" i="15"/>
  <c r="AB544" i="15" s="1"/>
  <c r="AA545" i="15"/>
  <c r="AB545" i="15" s="1"/>
  <c r="AA546" i="15"/>
  <c r="AB546" i="15" s="1"/>
  <c r="AA547" i="15"/>
  <c r="AB547" i="15" s="1"/>
  <c r="AA548" i="15"/>
  <c r="AB548" i="15" s="1"/>
  <c r="AA549" i="15"/>
  <c r="AB549" i="15" s="1"/>
  <c r="AA550" i="15"/>
  <c r="AB550" i="15" s="1"/>
  <c r="AA551" i="15"/>
  <c r="AB551" i="15" s="1"/>
  <c r="AA552" i="15"/>
  <c r="AB552" i="15" s="1"/>
  <c r="AA553" i="15"/>
  <c r="AB553" i="15" s="1"/>
  <c r="AA554" i="15"/>
  <c r="AB554" i="15" s="1"/>
  <c r="AA555" i="15"/>
  <c r="AB555" i="15" s="1"/>
  <c r="AA556" i="15"/>
  <c r="AB556" i="15" s="1"/>
  <c r="AA557" i="15"/>
  <c r="AB557" i="15" s="1"/>
  <c r="AA558" i="15"/>
  <c r="AB558" i="15" s="1"/>
  <c r="AA559" i="15"/>
  <c r="AB559" i="15" s="1"/>
  <c r="AA560" i="15"/>
  <c r="AB560" i="15" s="1"/>
  <c r="AA561" i="15"/>
  <c r="AB561" i="15" s="1"/>
  <c r="AA562" i="15"/>
  <c r="AB562" i="15" s="1"/>
  <c r="AA563" i="15"/>
  <c r="AB563" i="15" s="1"/>
  <c r="AA564" i="15"/>
  <c r="AB564" i="15" s="1"/>
  <c r="AA565" i="15"/>
  <c r="AB565" i="15" s="1"/>
  <c r="AA566" i="15"/>
  <c r="AB566" i="15" s="1"/>
  <c r="AA567" i="15"/>
  <c r="AB567" i="15" s="1"/>
  <c r="AA568" i="15"/>
  <c r="AB568" i="15" s="1"/>
  <c r="AA569" i="15"/>
  <c r="AB569" i="15" s="1"/>
  <c r="AA570" i="15"/>
  <c r="AB570" i="15" s="1"/>
  <c r="AA571" i="15"/>
  <c r="AB571" i="15" s="1"/>
  <c r="AA572" i="15"/>
  <c r="AA573" i="15"/>
  <c r="AB573" i="15" s="1"/>
  <c r="AA574" i="15"/>
  <c r="AB574" i="15" s="1"/>
  <c r="AA575" i="15"/>
  <c r="AB575" i="15" s="1"/>
  <c r="AA576" i="15"/>
  <c r="AB576" i="15" s="1"/>
  <c r="AA577" i="15"/>
  <c r="AB577" i="15" s="1"/>
  <c r="AA578" i="15"/>
  <c r="AB578" i="15" s="1"/>
  <c r="AA579" i="15"/>
  <c r="AB579" i="15" s="1"/>
  <c r="AA580" i="15"/>
  <c r="AB580" i="15" s="1"/>
  <c r="AA581" i="15"/>
  <c r="AB581" i="15" s="1"/>
  <c r="AA582" i="15"/>
  <c r="AB582" i="15" s="1"/>
  <c r="AA583" i="15"/>
  <c r="AB583" i="15" s="1"/>
  <c r="AA584" i="15"/>
  <c r="AB584" i="15" s="1"/>
  <c r="AA585" i="15"/>
  <c r="AB585" i="15" s="1"/>
  <c r="AA586" i="15"/>
  <c r="AB586" i="15" s="1"/>
  <c r="AA587" i="15"/>
  <c r="AB587" i="15" s="1"/>
  <c r="AA588" i="15"/>
  <c r="AB588" i="15" s="1"/>
  <c r="AA589" i="15"/>
  <c r="AB589" i="15" s="1"/>
  <c r="AA590" i="15"/>
  <c r="AB590" i="15" s="1"/>
  <c r="AA591" i="15"/>
  <c r="AB591" i="15" s="1"/>
  <c r="AA592" i="15"/>
  <c r="AB592" i="15" s="1"/>
  <c r="AA593" i="15"/>
  <c r="AB593" i="15" s="1"/>
  <c r="AA594" i="15"/>
  <c r="AB594" i="15" s="1"/>
  <c r="AA595" i="15"/>
  <c r="AB595" i="15" s="1"/>
  <c r="AA596" i="15"/>
  <c r="AB596" i="15" s="1"/>
  <c r="AA597" i="15"/>
  <c r="AB597" i="15" s="1"/>
  <c r="AA598" i="15"/>
  <c r="AB598" i="15" s="1"/>
  <c r="AA2" i="15"/>
  <c r="AB2" i="15" s="1"/>
  <c r="V3" i="15"/>
  <c r="V4" i="15"/>
  <c r="V5" i="15"/>
  <c r="V6" i="15"/>
  <c r="V7" i="15"/>
  <c r="V8" i="15"/>
  <c r="V9" i="15"/>
  <c r="V10" i="15"/>
  <c r="V11" i="15"/>
  <c r="V12" i="15"/>
  <c r="V13" i="15"/>
  <c r="V14" i="15"/>
  <c r="V15" i="15"/>
  <c r="V16" i="15"/>
  <c r="V17" i="15"/>
  <c r="V18" i="15"/>
  <c r="V19" i="15"/>
  <c r="V20" i="15"/>
  <c r="V21" i="15"/>
  <c r="V22" i="15"/>
  <c r="V23" i="15"/>
  <c r="V24" i="15"/>
  <c r="V25" i="15"/>
  <c r="V26" i="15"/>
  <c r="V27" i="15"/>
  <c r="V28" i="15"/>
  <c r="V29" i="15"/>
  <c r="V30" i="15"/>
  <c r="V31" i="15"/>
  <c r="V32" i="15"/>
  <c r="V33" i="15"/>
  <c r="V34" i="15"/>
  <c r="V35" i="15"/>
  <c r="V36" i="15"/>
  <c r="V37" i="15"/>
  <c r="V38" i="15"/>
  <c r="V39" i="15"/>
  <c r="V40" i="15"/>
  <c r="V41" i="15"/>
  <c r="V42" i="15"/>
  <c r="V43" i="15"/>
  <c r="V44" i="15"/>
  <c r="V45" i="15"/>
  <c r="V46" i="15"/>
  <c r="V47" i="15"/>
  <c r="V48" i="15"/>
  <c r="V49" i="15"/>
  <c r="V50" i="15"/>
  <c r="V51" i="15"/>
  <c r="V52" i="15"/>
  <c r="V53" i="15"/>
  <c r="V54" i="15"/>
  <c r="V55" i="15"/>
  <c r="V56" i="15"/>
  <c r="V57" i="15"/>
  <c r="V58" i="15"/>
  <c r="V59" i="15"/>
  <c r="V60" i="15"/>
  <c r="V61" i="15"/>
  <c r="V62" i="15"/>
  <c r="V63" i="15"/>
  <c r="V64" i="15"/>
  <c r="V65" i="15"/>
  <c r="V66" i="15"/>
  <c r="V67" i="15"/>
  <c r="V68" i="15"/>
  <c r="V69" i="15"/>
  <c r="V70" i="15"/>
  <c r="V71" i="15"/>
  <c r="V72" i="15"/>
  <c r="V73" i="15"/>
  <c r="V74" i="15"/>
  <c r="V75" i="15"/>
  <c r="V76" i="15"/>
  <c r="V77" i="15"/>
  <c r="V78" i="15"/>
  <c r="V79" i="15"/>
  <c r="V80" i="15"/>
  <c r="V81" i="15"/>
  <c r="V82" i="15"/>
  <c r="V83" i="15"/>
  <c r="V84" i="15"/>
  <c r="V85" i="15"/>
  <c r="V86" i="15"/>
  <c r="V87" i="15"/>
  <c r="V88" i="15"/>
  <c r="V89" i="15"/>
  <c r="V90" i="15"/>
  <c r="V91" i="15"/>
  <c r="V92" i="15"/>
  <c r="V93" i="15"/>
  <c r="V94" i="15"/>
  <c r="V95" i="15"/>
  <c r="V96" i="15"/>
  <c r="V97" i="15"/>
  <c r="V98" i="15"/>
  <c r="V99" i="15"/>
  <c r="V100" i="15"/>
  <c r="V101" i="15"/>
  <c r="V102" i="15"/>
  <c r="V103" i="15"/>
  <c r="V104" i="15"/>
  <c r="V105" i="15"/>
  <c r="V106" i="15"/>
  <c r="V107" i="15"/>
  <c r="V108" i="15"/>
  <c r="V109" i="15"/>
  <c r="V110" i="15"/>
  <c r="V111" i="15"/>
  <c r="V112" i="15"/>
  <c r="V113" i="15"/>
  <c r="V114" i="15"/>
  <c r="V115" i="15"/>
  <c r="V116" i="15"/>
  <c r="V117" i="15"/>
  <c r="V118" i="15"/>
  <c r="V119" i="15"/>
  <c r="V120" i="15"/>
  <c r="V121" i="15"/>
  <c r="V122" i="15"/>
  <c r="V123" i="15"/>
  <c r="V124" i="15"/>
  <c r="V125" i="15"/>
  <c r="V126" i="15"/>
  <c r="V127" i="15"/>
  <c r="V128" i="15"/>
  <c r="V129" i="15"/>
  <c r="V130" i="15"/>
  <c r="V131" i="15"/>
  <c r="V132" i="15"/>
  <c r="V133" i="15"/>
  <c r="V134" i="15"/>
  <c r="V135" i="15"/>
  <c r="V136" i="15"/>
  <c r="V137" i="15"/>
  <c r="V138" i="15"/>
  <c r="V139" i="15"/>
  <c r="V140" i="15"/>
  <c r="V141" i="15"/>
  <c r="V142" i="15"/>
  <c r="V143" i="15"/>
  <c r="V144" i="15"/>
  <c r="V145" i="15"/>
  <c r="V146" i="15"/>
  <c r="V147" i="15"/>
  <c r="V148" i="15"/>
  <c r="V149" i="15"/>
  <c r="V150" i="15"/>
  <c r="V151" i="15"/>
  <c r="V152" i="15"/>
  <c r="V153" i="15"/>
  <c r="V154" i="15"/>
  <c r="V155" i="15"/>
  <c r="V156" i="15"/>
  <c r="V157" i="15"/>
  <c r="V158" i="15"/>
  <c r="V159" i="15"/>
  <c r="V160" i="15"/>
  <c r="V161" i="15"/>
  <c r="V162" i="15"/>
  <c r="V163" i="15"/>
  <c r="V164" i="15"/>
  <c r="V165" i="15"/>
  <c r="V166" i="15"/>
  <c r="V167" i="15"/>
  <c r="V168" i="15"/>
  <c r="V169" i="15"/>
  <c r="V170" i="15"/>
  <c r="V171" i="15"/>
  <c r="V172" i="15"/>
  <c r="V173" i="15"/>
  <c r="V174" i="15"/>
  <c r="V175" i="15"/>
  <c r="V176" i="15"/>
  <c r="V177" i="15"/>
  <c r="V178" i="15"/>
  <c r="V179" i="15"/>
  <c r="V180" i="15"/>
  <c r="V181" i="15"/>
  <c r="V182" i="15"/>
  <c r="V183" i="15"/>
  <c r="V184" i="15"/>
  <c r="V185" i="15"/>
  <c r="V186" i="15"/>
  <c r="V187" i="15"/>
  <c r="V188" i="15"/>
  <c r="V189" i="15"/>
  <c r="V190" i="15"/>
  <c r="V191" i="15"/>
  <c r="V192" i="15"/>
  <c r="V193" i="15"/>
  <c r="V194" i="15"/>
  <c r="V195" i="15"/>
  <c r="V196" i="15"/>
  <c r="V197" i="15"/>
  <c r="V198" i="15"/>
  <c r="V199" i="15"/>
  <c r="V200" i="15"/>
  <c r="V201" i="15"/>
  <c r="V202" i="15"/>
  <c r="V203" i="15"/>
  <c r="V204" i="15"/>
  <c r="V205" i="15"/>
  <c r="V206" i="15"/>
  <c r="V207" i="15"/>
  <c r="V208" i="15"/>
  <c r="V209" i="15"/>
  <c r="V210" i="15"/>
  <c r="V211" i="15"/>
  <c r="V212" i="15"/>
  <c r="V213" i="15"/>
  <c r="V214" i="15"/>
  <c r="V215" i="15"/>
  <c r="V216" i="15"/>
  <c r="V217" i="15"/>
  <c r="V218" i="15"/>
  <c r="V219" i="15"/>
  <c r="V220" i="15"/>
  <c r="V221" i="15"/>
  <c r="V222" i="15"/>
  <c r="V223" i="15"/>
  <c r="V224" i="15"/>
  <c r="V225" i="15"/>
  <c r="V226" i="15"/>
  <c r="V227" i="15"/>
  <c r="V228" i="15"/>
  <c r="V229" i="15"/>
  <c r="V230" i="15"/>
  <c r="V231" i="15"/>
  <c r="V232" i="15"/>
  <c r="V233" i="15"/>
  <c r="V234" i="15"/>
  <c r="V235" i="15"/>
  <c r="V236" i="15"/>
  <c r="V237" i="15"/>
  <c r="V238" i="15"/>
  <c r="V239" i="15"/>
  <c r="V240" i="15"/>
  <c r="V241" i="15"/>
  <c r="V242" i="15"/>
  <c r="V243" i="15"/>
  <c r="V244" i="15"/>
  <c r="V245" i="15"/>
  <c r="V246" i="15"/>
  <c r="V247" i="15"/>
  <c r="V248" i="15"/>
  <c r="V249" i="15"/>
  <c r="V250" i="15"/>
  <c r="V251" i="15"/>
  <c r="V252" i="15"/>
  <c r="V253" i="15"/>
  <c r="V254" i="15"/>
  <c r="V255" i="15"/>
  <c r="V256" i="15"/>
  <c r="V257" i="15"/>
  <c r="V258" i="15"/>
  <c r="V259" i="15"/>
  <c r="V260" i="15"/>
  <c r="V261" i="15"/>
  <c r="V262" i="15"/>
  <c r="V263" i="15"/>
  <c r="V264" i="15"/>
  <c r="V265" i="15"/>
  <c r="V266" i="15"/>
  <c r="V267" i="15"/>
  <c r="V268" i="15"/>
  <c r="V269" i="15"/>
  <c r="V270" i="15"/>
  <c r="V271" i="15"/>
  <c r="V272" i="15"/>
  <c r="V273" i="15"/>
  <c r="V274" i="15"/>
  <c r="V275" i="15"/>
  <c r="V276" i="15"/>
  <c r="V277" i="15"/>
  <c r="V278" i="15"/>
  <c r="V279" i="15"/>
  <c r="V280" i="15"/>
  <c r="V281" i="15"/>
  <c r="V282" i="15"/>
  <c r="V283" i="15"/>
  <c r="V284" i="15"/>
  <c r="V285" i="15"/>
  <c r="V286" i="15"/>
  <c r="V287" i="15"/>
  <c r="V288" i="15"/>
  <c r="V289" i="15"/>
  <c r="V290" i="15"/>
  <c r="V291" i="15"/>
  <c r="V292" i="15"/>
  <c r="V293" i="15"/>
  <c r="V294" i="15"/>
  <c r="V295" i="15"/>
  <c r="V296" i="15"/>
  <c r="V297" i="15"/>
  <c r="V298" i="15"/>
  <c r="V299" i="15"/>
  <c r="V300" i="15"/>
  <c r="V301" i="15"/>
  <c r="V302" i="15"/>
  <c r="V303" i="15"/>
  <c r="V304" i="15"/>
  <c r="V305" i="15"/>
  <c r="V306" i="15"/>
  <c r="V307" i="15"/>
  <c r="V308" i="15"/>
  <c r="V309" i="15"/>
  <c r="V310" i="15"/>
  <c r="V311" i="15"/>
  <c r="V312" i="15"/>
  <c r="V313" i="15"/>
  <c r="V314" i="15"/>
  <c r="V315" i="15"/>
  <c r="V316" i="15"/>
  <c r="V317" i="15"/>
  <c r="V318" i="15"/>
  <c r="V319" i="15"/>
  <c r="V320" i="15"/>
  <c r="V321" i="15"/>
  <c r="V322" i="15"/>
  <c r="V323" i="15"/>
  <c r="V324" i="15"/>
  <c r="V325" i="15"/>
  <c r="V326" i="15"/>
  <c r="V327" i="15"/>
  <c r="V328" i="15"/>
  <c r="V329" i="15"/>
  <c r="V330" i="15"/>
  <c r="V331" i="15"/>
  <c r="V332" i="15"/>
  <c r="V333" i="15"/>
  <c r="V334" i="15"/>
  <c r="V335" i="15"/>
  <c r="V336" i="15"/>
  <c r="V337" i="15"/>
  <c r="V338" i="15"/>
  <c r="V339" i="15"/>
  <c r="V340" i="15"/>
  <c r="V341" i="15"/>
  <c r="V342" i="15"/>
  <c r="V343" i="15"/>
  <c r="V344" i="15"/>
  <c r="V345" i="15"/>
  <c r="V346" i="15"/>
  <c r="V347" i="15"/>
  <c r="V348" i="15"/>
  <c r="V349" i="15"/>
  <c r="V350" i="15"/>
  <c r="V351" i="15"/>
  <c r="V352" i="15"/>
  <c r="V353" i="15"/>
  <c r="V354" i="15"/>
  <c r="V355" i="15"/>
  <c r="V356" i="15"/>
  <c r="V357" i="15"/>
  <c r="V358" i="15"/>
  <c r="V359" i="15"/>
  <c r="V360" i="15"/>
  <c r="V361" i="15"/>
  <c r="V362" i="15"/>
  <c r="V363" i="15"/>
  <c r="V364" i="15"/>
  <c r="V365" i="15"/>
  <c r="V366" i="15"/>
  <c r="V367" i="15"/>
  <c r="V368" i="15"/>
  <c r="V369" i="15"/>
  <c r="V370" i="15"/>
  <c r="V371" i="15"/>
  <c r="V372" i="15"/>
  <c r="V373" i="15"/>
  <c r="V374" i="15"/>
  <c r="V375" i="15"/>
  <c r="V376" i="15"/>
  <c r="V377" i="15"/>
  <c r="V378" i="15"/>
  <c r="V379" i="15"/>
  <c r="V380" i="15"/>
  <c r="V381" i="15"/>
  <c r="V382" i="15"/>
  <c r="V383" i="15"/>
  <c r="V384" i="15"/>
  <c r="V385" i="15"/>
  <c r="V386" i="15"/>
  <c r="V387" i="15"/>
  <c r="V388" i="15"/>
  <c r="V389" i="15"/>
  <c r="V390" i="15"/>
  <c r="V391" i="15"/>
  <c r="V392" i="15"/>
  <c r="V393" i="15"/>
  <c r="V394" i="15"/>
  <c r="V395" i="15"/>
  <c r="V396" i="15"/>
  <c r="V397" i="15"/>
  <c r="V398" i="15"/>
  <c r="V399" i="15"/>
  <c r="V400" i="15"/>
  <c r="V401" i="15"/>
  <c r="V402" i="15"/>
  <c r="V403" i="15"/>
  <c r="V404" i="15"/>
  <c r="V405" i="15"/>
  <c r="V406" i="15"/>
  <c r="V407" i="15"/>
  <c r="V408" i="15"/>
  <c r="V409" i="15"/>
  <c r="V410" i="15"/>
  <c r="V411" i="15"/>
  <c r="V412" i="15"/>
  <c r="V413" i="15"/>
  <c r="V414" i="15"/>
  <c r="V415" i="15"/>
  <c r="V416" i="15"/>
  <c r="V417" i="15"/>
  <c r="V418" i="15"/>
  <c r="V419" i="15"/>
  <c r="V420" i="15"/>
  <c r="V421" i="15"/>
  <c r="V422" i="15"/>
  <c r="V423" i="15"/>
  <c r="V424" i="15"/>
  <c r="V425" i="15"/>
  <c r="V426" i="15"/>
  <c r="V427" i="15"/>
  <c r="V428" i="15"/>
  <c r="V429" i="15"/>
  <c r="V430" i="15"/>
  <c r="V431" i="15"/>
  <c r="V432" i="15"/>
  <c r="V433" i="15"/>
  <c r="V434" i="15"/>
  <c r="V435" i="15"/>
  <c r="V436" i="15"/>
  <c r="V437" i="15"/>
  <c r="V438" i="15"/>
  <c r="V439" i="15"/>
  <c r="V440" i="15"/>
  <c r="V441" i="15"/>
  <c r="V442" i="15"/>
  <c r="V443" i="15"/>
  <c r="V444" i="15"/>
  <c r="V445" i="15"/>
  <c r="V446" i="15"/>
  <c r="V447" i="15"/>
  <c r="V448" i="15"/>
  <c r="V449" i="15"/>
  <c r="V450" i="15"/>
  <c r="V451" i="15"/>
  <c r="V452" i="15"/>
  <c r="V453" i="15"/>
  <c r="V454" i="15"/>
  <c r="V455" i="15"/>
  <c r="V456" i="15"/>
  <c r="V457" i="15"/>
  <c r="V458" i="15"/>
  <c r="V459" i="15"/>
  <c r="V460" i="15"/>
  <c r="V461" i="15"/>
  <c r="V462" i="15"/>
  <c r="V463" i="15"/>
  <c r="V464" i="15"/>
  <c r="V465" i="15"/>
  <c r="V466" i="15"/>
  <c r="V467" i="15"/>
  <c r="V468" i="15"/>
  <c r="V469" i="15"/>
  <c r="V470" i="15"/>
  <c r="V471" i="15"/>
  <c r="V472" i="15"/>
  <c r="V473" i="15"/>
  <c r="V474" i="15"/>
  <c r="V475" i="15"/>
  <c r="V476" i="15"/>
  <c r="V477" i="15"/>
  <c r="V478" i="15"/>
  <c r="V479" i="15"/>
  <c r="V480" i="15"/>
  <c r="V481" i="15"/>
  <c r="V482" i="15"/>
  <c r="V483" i="15"/>
  <c r="V484" i="15"/>
  <c r="V485" i="15"/>
  <c r="V486" i="15"/>
  <c r="V487" i="15"/>
  <c r="V488" i="15"/>
  <c r="V489" i="15"/>
  <c r="V490" i="15"/>
  <c r="V491" i="15"/>
  <c r="V492" i="15"/>
  <c r="V493" i="15"/>
  <c r="V494" i="15"/>
  <c r="V495" i="15"/>
  <c r="V496" i="15"/>
  <c r="V497" i="15"/>
  <c r="V498" i="15"/>
  <c r="V499" i="15"/>
  <c r="V500" i="15"/>
  <c r="V501" i="15"/>
  <c r="V502" i="15"/>
  <c r="V503" i="15"/>
  <c r="V504" i="15"/>
  <c r="V505" i="15"/>
  <c r="V506" i="15"/>
  <c r="V507" i="15"/>
  <c r="V508" i="15"/>
  <c r="V509" i="15"/>
  <c r="V510" i="15"/>
  <c r="V511" i="15"/>
  <c r="V512" i="15"/>
  <c r="V513" i="15"/>
  <c r="V514" i="15"/>
  <c r="V515" i="15"/>
  <c r="V516" i="15"/>
  <c r="V517" i="15"/>
  <c r="V518" i="15"/>
  <c r="V519" i="15"/>
  <c r="V520" i="15"/>
  <c r="V521" i="15"/>
  <c r="V522" i="15"/>
  <c r="V523" i="15"/>
  <c r="V524" i="15"/>
  <c r="V525" i="15"/>
  <c r="V526" i="15"/>
  <c r="V527" i="15"/>
  <c r="V528" i="15"/>
  <c r="V529" i="15"/>
  <c r="V530" i="15"/>
  <c r="V531" i="15"/>
  <c r="V532" i="15"/>
  <c r="V533" i="15"/>
  <c r="V534" i="15"/>
  <c r="V535" i="15"/>
  <c r="V536" i="15"/>
  <c r="V537" i="15"/>
  <c r="V538" i="15"/>
  <c r="V539" i="15"/>
  <c r="V540" i="15"/>
  <c r="V541" i="15"/>
  <c r="V542" i="15"/>
  <c r="V543" i="15"/>
  <c r="V544" i="15"/>
  <c r="V545" i="15"/>
  <c r="V546" i="15"/>
  <c r="V547" i="15"/>
  <c r="V548" i="15"/>
  <c r="V549" i="15"/>
  <c r="V550" i="15"/>
  <c r="V551" i="15"/>
  <c r="V552" i="15"/>
  <c r="V553" i="15"/>
  <c r="V554" i="15"/>
  <c r="V555" i="15"/>
  <c r="V556" i="15"/>
  <c r="V557" i="15"/>
  <c r="V558" i="15"/>
  <c r="V559" i="15"/>
  <c r="V560" i="15"/>
  <c r="V561" i="15"/>
  <c r="V562" i="15"/>
  <c r="V563" i="15"/>
  <c r="V564" i="15"/>
  <c r="V565" i="15"/>
  <c r="V566" i="15"/>
  <c r="V567" i="15"/>
  <c r="V568" i="15"/>
  <c r="V569" i="15"/>
  <c r="V570" i="15"/>
  <c r="V571" i="15"/>
  <c r="V572" i="15"/>
  <c r="V573" i="15"/>
  <c r="V574" i="15"/>
  <c r="V575" i="15"/>
  <c r="V576" i="15"/>
  <c r="V577" i="15"/>
  <c r="V578" i="15"/>
  <c r="V579" i="15"/>
  <c r="V580" i="15"/>
  <c r="V581" i="15"/>
  <c r="V582" i="15"/>
  <c r="V583" i="15"/>
  <c r="V584" i="15"/>
  <c r="V585" i="15"/>
  <c r="V586" i="15"/>
  <c r="V587" i="15"/>
  <c r="V588" i="15"/>
  <c r="V589" i="15"/>
  <c r="V590" i="15"/>
  <c r="V591" i="15"/>
  <c r="V592" i="15"/>
  <c r="V593" i="15"/>
  <c r="V594" i="15"/>
  <c r="V595" i="15"/>
  <c r="V596" i="15"/>
  <c r="V597" i="15"/>
  <c r="V598" i="15"/>
  <c r="V2" i="15"/>
  <c r="U3" i="15"/>
  <c r="U4" i="15"/>
  <c r="U5" i="15"/>
  <c r="U6" i="15"/>
  <c r="U7" i="15"/>
  <c r="U8" i="15"/>
  <c r="U9" i="15"/>
  <c r="U10" i="15"/>
  <c r="U11" i="15"/>
  <c r="U12" i="15"/>
  <c r="U13" i="15"/>
  <c r="U14" i="15"/>
  <c r="U15" i="15"/>
  <c r="U16" i="15"/>
  <c r="U17" i="15"/>
  <c r="U18" i="15"/>
  <c r="U19" i="15"/>
  <c r="U20" i="15"/>
  <c r="U21" i="15"/>
  <c r="U22" i="15"/>
  <c r="U23" i="15"/>
  <c r="U24" i="15"/>
  <c r="U25" i="15"/>
  <c r="U26" i="15"/>
  <c r="U27" i="15"/>
  <c r="U28" i="15"/>
  <c r="U29" i="15"/>
  <c r="U30" i="15"/>
  <c r="U31" i="15"/>
  <c r="U32" i="15"/>
  <c r="U33" i="15"/>
  <c r="U34" i="15"/>
  <c r="U35" i="15"/>
  <c r="U36" i="15"/>
  <c r="U37" i="15"/>
  <c r="U38" i="15"/>
  <c r="U39" i="15"/>
  <c r="U40" i="15"/>
  <c r="U41" i="15"/>
  <c r="U42" i="15"/>
  <c r="U43" i="15"/>
  <c r="U44" i="15"/>
  <c r="U45" i="15"/>
  <c r="U46" i="15"/>
  <c r="U47" i="15"/>
  <c r="U48" i="15"/>
  <c r="U49" i="15"/>
  <c r="U50" i="15"/>
  <c r="U51" i="15"/>
  <c r="U52" i="15"/>
  <c r="U53" i="15"/>
  <c r="U54" i="15"/>
  <c r="U55" i="15"/>
  <c r="U56" i="15"/>
  <c r="U57" i="15"/>
  <c r="U58" i="15"/>
  <c r="U59" i="15"/>
  <c r="U60" i="15"/>
  <c r="U61" i="15"/>
  <c r="U62" i="15"/>
  <c r="U63" i="15"/>
  <c r="U64" i="15"/>
  <c r="U65" i="15"/>
  <c r="U66" i="15"/>
  <c r="U67" i="15"/>
  <c r="U68" i="15"/>
  <c r="U69" i="15"/>
  <c r="U70" i="15"/>
  <c r="U71" i="15"/>
  <c r="U72" i="15"/>
  <c r="U73" i="15"/>
  <c r="U74" i="15"/>
  <c r="U75" i="15"/>
  <c r="U76" i="15"/>
  <c r="U77" i="15"/>
  <c r="U78" i="15"/>
  <c r="U79" i="15"/>
  <c r="U80" i="15"/>
  <c r="U81" i="15"/>
  <c r="U82" i="15"/>
  <c r="U83" i="15"/>
  <c r="U84" i="15"/>
  <c r="U85" i="15"/>
  <c r="U86" i="15"/>
  <c r="U87" i="15"/>
  <c r="U88" i="15"/>
  <c r="U89" i="15"/>
  <c r="U90" i="15"/>
  <c r="U91" i="15"/>
  <c r="U92" i="15"/>
  <c r="U93" i="15"/>
  <c r="U94" i="15"/>
  <c r="U95" i="15"/>
  <c r="U96" i="15"/>
  <c r="U97" i="15"/>
  <c r="U98" i="15"/>
  <c r="U99" i="15"/>
  <c r="U100" i="15"/>
  <c r="U101" i="15"/>
  <c r="U102" i="15"/>
  <c r="U103" i="15"/>
  <c r="U104" i="15"/>
  <c r="U105" i="15"/>
  <c r="U106" i="15"/>
  <c r="U107" i="15"/>
  <c r="U108" i="15"/>
  <c r="U109" i="15"/>
  <c r="U110" i="15"/>
  <c r="U111" i="15"/>
  <c r="U112" i="15"/>
  <c r="U113" i="15"/>
  <c r="U114" i="15"/>
  <c r="U115" i="15"/>
  <c r="U116" i="15"/>
  <c r="U117" i="15"/>
  <c r="U118" i="15"/>
  <c r="U119" i="15"/>
  <c r="U120" i="15"/>
  <c r="U121" i="15"/>
  <c r="U122" i="15"/>
  <c r="U123" i="15"/>
  <c r="U124" i="15"/>
  <c r="U125" i="15"/>
  <c r="U126" i="15"/>
  <c r="U127" i="15"/>
  <c r="U128" i="15"/>
  <c r="U129" i="15"/>
  <c r="U130" i="15"/>
  <c r="U131" i="15"/>
  <c r="U132" i="15"/>
  <c r="U133" i="15"/>
  <c r="U134" i="15"/>
  <c r="U135" i="15"/>
  <c r="U136" i="15"/>
  <c r="U137" i="15"/>
  <c r="U138" i="15"/>
  <c r="U139" i="15"/>
  <c r="U140" i="15"/>
  <c r="U141" i="15"/>
  <c r="U142" i="15"/>
  <c r="U143" i="15"/>
  <c r="U144" i="15"/>
  <c r="U145" i="15"/>
  <c r="U146" i="15"/>
  <c r="U147" i="15"/>
  <c r="U148" i="15"/>
  <c r="U149" i="15"/>
  <c r="U150" i="15"/>
  <c r="U151" i="15"/>
  <c r="U152" i="15"/>
  <c r="U153" i="15"/>
  <c r="U154" i="15"/>
  <c r="U155" i="15"/>
  <c r="U156" i="15"/>
  <c r="U157" i="15"/>
  <c r="U158" i="15"/>
  <c r="U159" i="15"/>
  <c r="U160" i="15"/>
  <c r="U161" i="15"/>
  <c r="U162" i="15"/>
  <c r="U163" i="15"/>
  <c r="U164" i="15"/>
  <c r="U165" i="15"/>
  <c r="U166" i="15"/>
  <c r="U167" i="15"/>
  <c r="U168" i="15"/>
  <c r="U169" i="15"/>
  <c r="U170" i="15"/>
  <c r="U171" i="15"/>
  <c r="U172" i="15"/>
  <c r="U173" i="15"/>
  <c r="U174" i="15"/>
  <c r="U175" i="15"/>
  <c r="U176" i="15"/>
  <c r="U177" i="15"/>
  <c r="U178" i="15"/>
  <c r="U179" i="15"/>
  <c r="U180" i="15"/>
  <c r="U181" i="15"/>
  <c r="U182" i="15"/>
  <c r="U183" i="15"/>
  <c r="U184" i="15"/>
  <c r="U185" i="15"/>
  <c r="U186" i="15"/>
  <c r="U187" i="15"/>
  <c r="U188" i="15"/>
  <c r="U189" i="15"/>
  <c r="U190" i="15"/>
  <c r="U191" i="15"/>
  <c r="U192" i="15"/>
  <c r="U193" i="15"/>
  <c r="U194" i="15"/>
  <c r="U195" i="15"/>
  <c r="U196" i="15"/>
  <c r="U197" i="15"/>
  <c r="U198" i="15"/>
  <c r="U199" i="15"/>
  <c r="U200" i="15"/>
  <c r="U201" i="15"/>
  <c r="U202" i="15"/>
  <c r="U203" i="15"/>
  <c r="U204" i="15"/>
  <c r="U205" i="15"/>
  <c r="U206" i="15"/>
  <c r="U207" i="15"/>
  <c r="U208" i="15"/>
  <c r="U209" i="15"/>
  <c r="U210" i="15"/>
  <c r="U211" i="15"/>
  <c r="U212" i="15"/>
  <c r="U213" i="15"/>
  <c r="U214" i="15"/>
  <c r="U215" i="15"/>
  <c r="U216" i="15"/>
  <c r="U217" i="15"/>
  <c r="U218" i="15"/>
  <c r="U219" i="15"/>
  <c r="U220" i="15"/>
  <c r="U221" i="15"/>
  <c r="U222" i="15"/>
  <c r="U223" i="15"/>
  <c r="U224" i="15"/>
  <c r="U225" i="15"/>
  <c r="U226" i="15"/>
  <c r="U227" i="15"/>
  <c r="U228" i="15"/>
  <c r="U229" i="15"/>
  <c r="U230" i="15"/>
  <c r="U231" i="15"/>
  <c r="U232" i="15"/>
  <c r="U233" i="15"/>
  <c r="U234" i="15"/>
  <c r="U235" i="15"/>
  <c r="U236" i="15"/>
  <c r="U237" i="15"/>
  <c r="U238" i="15"/>
  <c r="U239" i="15"/>
  <c r="U240" i="15"/>
  <c r="U241" i="15"/>
  <c r="U242" i="15"/>
  <c r="U243" i="15"/>
  <c r="U244" i="15"/>
  <c r="U245" i="15"/>
  <c r="U246" i="15"/>
  <c r="U247" i="15"/>
  <c r="U248" i="15"/>
  <c r="U249" i="15"/>
  <c r="U250" i="15"/>
  <c r="U251" i="15"/>
  <c r="U252" i="15"/>
  <c r="U253" i="15"/>
  <c r="U254" i="15"/>
  <c r="U255" i="15"/>
  <c r="U256" i="15"/>
  <c r="U257" i="15"/>
  <c r="U258" i="15"/>
  <c r="U259" i="15"/>
  <c r="U260" i="15"/>
  <c r="U261" i="15"/>
  <c r="U262" i="15"/>
  <c r="U263" i="15"/>
  <c r="U264" i="15"/>
  <c r="U265" i="15"/>
  <c r="U266" i="15"/>
  <c r="U267" i="15"/>
  <c r="U268" i="15"/>
  <c r="U269" i="15"/>
  <c r="U270" i="15"/>
  <c r="U271" i="15"/>
  <c r="U272" i="15"/>
  <c r="U273" i="15"/>
  <c r="U274" i="15"/>
  <c r="U275" i="15"/>
  <c r="U276" i="15"/>
  <c r="U277" i="15"/>
  <c r="U278" i="15"/>
  <c r="U279" i="15"/>
  <c r="U280" i="15"/>
  <c r="U281" i="15"/>
  <c r="U282" i="15"/>
  <c r="U283" i="15"/>
  <c r="U284" i="15"/>
  <c r="U285" i="15"/>
  <c r="U286" i="15"/>
  <c r="U287" i="15"/>
  <c r="U288" i="15"/>
  <c r="U289" i="15"/>
  <c r="U290" i="15"/>
  <c r="U291" i="15"/>
  <c r="U292" i="15"/>
  <c r="U293" i="15"/>
  <c r="U294" i="15"/>
  <c r="U295" i="15"/>
  <c r="U296" i="15"/>
  <c r="U297" i="15"/>
  <c r="U298" i="15"/>
  <c r="U299" i="15"/>
  <c r="U300" i="15"/>
  <c r="U301" i="15"/>
  <c r="U302" i="15"/>
  <c r="U303" i="15"/>
  <c r="U304" i="15"/>
  <c r="U305" i="15"/>
  <c r="U306" i="15"/>
  <c r="U307" i="15"/>
  <c r="U308" i="15"/>
  <c r="U309" i="15"/>
  <c r="U310" i="15"/>
  <c r="U311" i="15"/>
  <c r="U312" i="15"/>
  <c r="U313" i="15"/>
  <c r="U314" i="15"/>
  <c r="U315" i="15"/>
  <c r="U316" i="15"/>
  <c r="U317" i="15"/>
  <c r="U318" i="15"/>
  <c r="U319" i="15"/>
  <c r="U320" i="15"/>
  <c r="U321" i="15"/>
  <c r="U322" i="15"/>
  <c r="U323" i="15"/>
  <c r="U324" i="15"/>
  <c r="U325" i="15"/>
  <c r="U326" i="15"/>
  <c r="U327" i="15"/>
  <c r="U328" i="15"/>
  <c r="U329" i="15"/>
  <c r="U330" i="15"/>
  <c r="U331" i="15"/>
  <c r="U332" i="15"/>
  <c r="U333" i="15"/>
  <c r="U334" i="15"/>
  <c r="U335" i="15"/>
  <c r="U336" i="15"/>
  <c r="U337" i="15"/>
  <c r="U338" i="15"/>
  <c r="U339" i="15"/>
  <c r="U340" i="15"/>
  <c r="U341" i="15"/>
  <c r="U342" i="15"/>
  <c r="U343" i="15"/>
  <c r="U344" i="15"/>
  <c r="U345" i="15"/>
  <c r="U346" i="15"/>
  <c r="U347" i="15"/>
  <c r="U348" i="15"/>
  <c r="U349" i="15"/>
  <c r="U350" i="15"/>
  <c r="U351" i="15"/>
  <c r="U352" i="15"/>
  <c r="U353" i="15"/>
  <c r="U354" i="15"/>
  <c r="U355" i="15"/>
  <c r="U356" i="15"/>
  <c r="U357" i="15"/>
  <c r="U358" i="15"/>
  <c r="U359" i="15"/>
  <c r="U360" i="15"/>
  <c r="U361" i="15"/>
  <c r="U362" i="15"/>
  <c r="U363" i="15"/>
  <c r="U364" i="15"/>
  <c r="U365" i="15"/>
  <c r="U366" i="15"/>
  <c r="U367" i="15"/>
  <c r="U368" i="15"/>
  <c r="U369" i="15"/>
  <c r="U370" i="15"/>
  <c r="U371" i="15"/>
  <c r="U372" i="15"/>
  <c r="U373" i="15"/>
  <c r="U374" i="15"/>
  <c r="U375" i="15"/>
  <c r="U376" i="15"/>
  <c r="U377" i="15"/>
  <c r="U378" i="15"/>
  <c r="U379" i="15"/>
  <c r="U380" i="15"/>
  <c r="U381" i="15"/>
  <c r="U382" i="15"/>
  <c r="U383" i="15"/>
  <c r="U384" i="15"/>
  <c r="U385" i="15"/>
  <c r="U386" i="15"/>
  <c r="U387" i="15"/>
  <c r="U388" i="15"/>
  <c r="U389" i="15"/>
  <c r="U390" i="15"/>
  <c r="U391" i="15"/>
  <c r="U392" i="15"/>
  <c r="U393" i="15"/>
  <c r="U394" i="15"/>
  <c r="U395" i="15"/>
  <c r="U396" i="15"/>
  <c r="U397" i="15"/>
  <c r="U398" i="15"/>
  <c r="U399" i="15"/>
  <c r="U400" i="15"/>
  <c r="U401" i="15"/>
  <c r="U402" i="15"/>
  <c r="U403" i="15"/>
  <c r="U404" i="15"/>
  <c r="U405" i="15"/>
  <c r="U406" i="15"/>
  <c r="U407" i="15"/>
  <c r="U408" i="15"/>
  <c r="U409" i="15"/>
  <c r="U410" i="15"/>
  <c r="U411" i="15"/>
  <c r="U412" i="15"/>
  <c r="U413" i="15"/>
  <c r="U414" i="15"/>
  <c r="U415" i="15"/>
  <c r="U416" i="15"/>
  <c r="U417" i="15"/>
  <c r="U418" i="15"/>
  <c r="U419" i="15"/>
  <c r="U420" i="15"/>
  <c r="U421" i="15"/>
  <c r="U422" i="15"/>
  <c r="U423" i="15"/>
  <c r="U424" i="15"/>
  <c r="U425" i="15"/>
  <c r="U426" i="15"/>
  <c r="U427" i="15"/>
  <c r="U428" i="15"/>
  <c r="U429" i="15"/>
  <c r="U430" i="15"/>
  <c r="U431" i="15"/>
  <c r="U432" i="15"/>
  <c r="U433" i="15"/>
  <c r="U434" i="15"/>
  <c r="U435" i="15"/>
  <c r="U436" i="15"/>
  <c r="U437" i="15"/>
  <c r="U438" i="15"/>
  <c r="U439" i="15"/>
  <c r="U440" i="15"/>
  <c r="U441" i="15"/>
  <c r="U442" i="15"/>
  <c r="U443" i="15"/>
  <c r="U444" i="15"/>
  <c r="U445" i="15"/>
  <c r="U446" i="15"/>
  <c r="U447" i="15"/>
  <c r="U448" i="15"/>
  <c r="U449" i="15"/>
  <c r="U450" i="15"/>
  <c r="U451" i="15"/>
  <c r="U452" i="15"/>
  <c r="U453" i="15"/>
  <c r="U454" i="15"/>
  <c r="U455" i="15"/>
  <c r="U456" i="15"/>
  <c r="U457" i="15"/>
  <c r="U458" i="15"/>
  <c r="U459" i="15"/>
  <c r="U460" i="15"/>
  <c r="U461" i="15"/>
  <c r="U462" i="15"/>
  <c r="U463" i="15"/>
  <c r="U464" i="15"/>
  <c r="U465" i="15"/>
  <c r="U466" i="15"/>
  <c r="U467" i="15"/>
  <c r="U468" i="15"/>
  <c r="U469" i="15"/>
  <c r="U470" i="15"/>
  <c r="U471" i="15"/>
  <c r="U472" i="15"/>
  <c r="U473" i="15"/>
  <c r="U474" i="15"/>
  <c r="U475" i="15"/>
  <c r="U476" i="15"/>
  <c r="U477" i="15"/>
  <c r="U478" i="15"/>
  <c r="U479" i="15"/>
  <c r="U480" i="15"/>
  <c r="U481" i="15"/>
  <c r="U482" i="15"/>
  <c r="U483" i="15"/>
  <c r="U484" i="15"/>
  <c r="U485" i="15"/>
  <c r="U486" i="15"/>
  <c r="U487" i="15"/>
  <c r="U488" i="15"/>
  <c r="U489" i="15"/>
  <c r="U490" i="15"/>
  <c r="U491" i="15"/>
  <c r="U492" i="15"/>
  <c r="U493" i="15"/>
  <c r="U494" i="15"/>
  <c r="U495" i="15"/>
  <c r="U496" i="15"/>
  <c r="U497" i="15"/>
  <c r="U498" i="15"/>
  <c r="U499" i="15"/>
  <c r="U500" i="15"/>
  <c r="U501" i="15"/>
  <c r="U502" i="15"/>
  <c r="U503" i="15"/>
  <c r="U504" i="15"/>
  <c r="U505" i="15"/>
  <c r="U506" i="15"/>
  <c r="U507" i="15"/>
  <c r="U508" i="15"/>
  <c r="U509" i="15"/>
  <c r="U510" i="15"/>
  <c r="U511" i="15"/>
  <c r="U512" i="15"/>
  <c r="U513" i="15"/>
  <c r="U514" i="15"/>
  <c r="U515" i="15"/>
  <c r="U516" i="15"/>
  <c r="U517" i="15"/>
  <c r="U518" i="15"/>
  <c r="U519" i="15"/>
  <c r="U520" i="15"/>
  <c r="U521" i="15"/>
  <c r="U522" i="15"/>
  <c r="U523" i="15"/>
  <c r="U524" i="15"/>
  <c r="U525" i="15"/>
  <c r="U526" i="15"/>
  <c r="U527" i="15"/>
  <c r="U528" i="15"/>
  <c r="U529" i="15"/>
  <c r="U530" i="15"/>
  <c r="U531" i="15"/>
  <c r="U532" i="15"/>
  <c r="U533" i="15"/>
  <c r="U534" i="15"/>
  <c r="U535" i="15"/>
  <c r="U536" i="15"/>
  <c r="U537" i="15"/>
  <c r="U538" i="15"/>
  <c r="U539" i="15"/>
  <c r="U540" i="15"/>
  <c r="U541" i="15"/>
  <c r="U542" i="15"/>
  <c r="U543" i="15"/>
  <c r="U544" i="15"/>
  <c r="U545" i="15"/>
  <c r="U546" i="15"/>
  <c r="U547" i="15"/>
  <c r="U548" i="15"/>
  <c r="U549" i="15"/>
  <c r="U550" i="15"/>
  <c r="U551" i="15"/>
  <c r="U552" i="15"/>
  <c r="U553" i="15"/>
  <c r="U554" i="15"/>
  <c r="U555" i="15"/>
  <c r="U556" i="15"/>
  <c r="U557" i="15"/>
  <c r="U558" i="15"/>
  <c r="U559" i="15"/>
  <c r="U560" i="15"/>
  <c r="U561" i="15"/>
  <c r="U562" i="15"/>
  <c r="U563" i="15"/>
  <c r="U564" i="15"/>
  <c r="U565" i="15"/>
  <c r="U566" i="15"/>
  <c r="U567" i="15"/>
  <c r="U568" i="15"/>
  <c r="U569" i="15"/>
  <c r="U570" i="15"/>
  <c r="U571" i="15"/>
  <c r="U572" i="15"/>
  <c r="U573" i="15"/>
  <c r="U574" i="15"/>
  <c r="U575" i="15"/>
  <c r="U576" i="15"/>
  <c r="U577" i="15"/>
  <c r="U578" i="15"/>
  <c r="U579" i="15"/>
  <c r="U580" i="15"/>
  <c r="U581" i="15"/>
  <c r="U582" i="15"/>
  <c r="U583" i="15"/>
  <c r="U584" i="15"/>
  <c r="U585" i="15"/>
  <c r="U586" i="15"/>
  <c r="U587" i="15"/>
  <c r="U588" i="15"/>
  <c r="U589" i="15"/>
  <c r="U590" i="15"/>
  <c r="U591" i="15"/>
  <c r="U592" i="15"/>
  <c r="U593" i="15"/>
  <c r="U594" i="15"/>
  <c r="U595" i="15"/>
  <c r="U596" i="15"/>
  <c r="U597" i="15"/>
  <c r="U598" i="15"/>
  <c r="U2" i="15"/>
  <c r="T3" i="15"/>
  <c r="T4" i="15"/>
  <c r="T5" i="15"/>
  <c r="T6" i="15"/>
  <c r="T7" i="15"/>
  <c r="T8" i="15"/>
  <c r="T9" i="15"/>
  <c r="T10" i="15"/>
  <c r="T11" i="15"/>
  <c r="T12" i="15"/>
  <c r="T13" i="15"/>
  <c r="T14" i="15"/>
  <c r="T15" i="15"/>
  <c r="T16" i="15"/>
  <c r="T17" i="15"/>
  <c r="T18" i="15"/>
  <c r="T19" i="15"/>
  <c r="T20" i="15"/>
  <c r="T21" i="15"/>
  <c r="T22" i="15"/>
  <c r="T23" i="15"/>
  <c r="T24" i="15"/>
  <c r="T25" i="15"/>
  <c r="T26" i="15"/>
  <c r="T27" i="15"/>
  <c r="T28" i="15"/>
  <c r="T29" i="15"/>
  <c r="T30" i="15"/>
  <c r="T31" i="15"/>
  <c r="T32" i="15"/>
  <c r="T33" i="15"/>
  <c r="T34" i="15"/>
  <c r="T35" i="15"/>
  <c r="T36" i="15"/>
  <c r="T37" i="15"/>
  <c r="T38" i="15"/>
  <c r="T39" i="15"/>
  <c r="T40" i="15"/>
  <c r="T41" i="15"/>
  <c r="T42" i="15"/>
  <c r="T43" i="15"/>
  <c r="T44" i="15"/>
  <c r="T45" i="15"/>
  <c r="T46" i="15"/>
  <c r="T47" i="15"/>
  <c r="T48" i="15"/>
  <c r="T49" i="15"/>
  <c r="T50" i="15"/>
  <c r="T51" i="15"/>
  <c r="T52" i="15"/>
  <c r="T53" i="15"/>
  <c r="T54" i="15"/>
  <c r="T55" i="15"/>
  <c r="T56" i="15"/>
  <c r="T57" i="15"/>
  <c r="T58" i="15"/>
  <c r="T59" i="15"/>
  <c r="T60" i="15"/>
  <c r="T61" i="15"/>
  <c r="T62" i="15"/>
  <c r="T63" i="15"/>
  <c r="T64" i="15"/>
  <c r="T65" i="15"/>
  <c r="T66" i="15"/>
  <c r="T67" i="15"/>
  <c r="T68" i="15"/>
  <c r="T69" i="15"/>
  <c r="T70" i="15"/>
  <c r="T71" i="15"/>
  <c r="T72" i="15"/>
  <c r="T73" i="15"/>
  <c r="T74" i="15"/>
  <c r="T75" i="15"/>
  <c r="T76" i="15"/>
  <c r="T77" i="15"/>
  <c r="T78" i="15"/>
  <c r="T79" i="15"/>
  <c r="T80" i="15"/>
  <c r="T81" i="15"/>
  <c r="T82" i="15"/>
  <c r="T83" i="15"/>
  <c r="T84" i="15"/>
  <c r="T85" i="15"/>
  <c r="T86" i="15"/>
  <c r="T87" i="15"/>
  <c r="T88" i="15"/>
  <c r="T89" i="15"/>
  <c r="T90" i="15"/>
  <c r="T91" i="15"/>
  <c r="T92" i="15"/>
  <c r="T93" i="15"/>
  <c r="T94" i="15"/>
  <c r="T95" i="15"/>
  <c r="T96" i="15"/>
  <c r="T97" i="15"/>
  <c r="T98" i="15"/>
  <c r="T99" i="15"/>
  <c r="T100" i="15"/>
  <c r="T101" i="15"/>
  <c r="T102" i="15"/>
  <c r="T103" i="15"/>
  <c r="T104" i="15"/>
  <c r="T105" i="15"/>
  <c r="T106" i="15"/>
  <c r="T107" i="15"/>
  <c r="T108" i="15"/>
  <c r="T109" i="15"/>
  <c r="T110" i="15"/>
  <c r="T111" i="15"/>
  <c r="T112" i="15"/>
  <c r="T113" i="15"/>
  <c r="T114" i="15"/>
  <c r="T115" i="15"/>
  <c r="T116" i="15"/>
  <c r="T117" i="15"/>
  <c r="T118" i="15"/>
  <c r="T119" i="15"/>
  <c r="T120" i="15"/>
  <c r="T121" i="15"/>
  <c r="T122" i="15"/>
  <c r="T123" i="15"/>
  <c r="T124" i="15"/>
  <c r="T125" i="15"/>
  <c r="T126" i="15"/>
  <c r="T127" i="15"/>
  <c r="T128" i="15"/>
  <c r="T129" i="15"/>
  <c r="T130" i="15"/>
  <c r="T131" i="15"/>
  <c r="T132" i="15"/>
  <c r="T133" i="15"/>
  <c r="T134" i="15"/>
  <c r="T135" i="15"/>
  <c r="T136" i="15"/>
  <c r="T137" i="15"/>
  <c r="T138" i="15"/>
  <c r="T139" i="15"/>
  <c r="T140" i="15"/>
  <c r="T141" i="15"/>
  <c r="T142" i="15"/>
  <c r="T143" i="15"/>
  <c r="T144" i="15"/>
  <c r="T145" i="15"/>
  <c r="T146" i="15"/>
  <c r="T147" i="15"/>
  <c r="T148" i="15"/>
  <c r="T149" i="15"/>
  <c r="T150" i="15"/>
  <c r="T151" i="15"/>
  <c r="T152" i="15"/>
  <c r="T153" i="15"/>
  <c r="T154" i="15"/>
  <c r="T155" i="15"/>
  <c r="T156" i="15"/>
  <c r="T157" i="15"/>
  <c r="T158" i="15"/>
  <c r="T159" i="15"/>
  <c r="T160" i="15"/>
  <c r="T161" i="15"/>
  <c r="T162" i="15"/>
  <c r="T163" i="15"/>
  <c r="T164" i="15"/>
  <c r="T165" i="15"/>
  <c r="T166" i="15"/>
  <c r="T167" i="15"/>
  <c r="T168" i="15"/>
  <c r="T169" i="15"/>
  <c r="T170" i="15"/>
  <c r="T171" i="15"/>
  <c r="T172" i="15"/>
  <c r="T173" i="15"/>
  <c r="T174" i="15"/>
  <c r="T175" i="15"/>
  <c r="T176" i="15"/>
  <c r="T177" i="15"/>
  <c r="T178" i="15"/>
  <c r="T179" i="15"/>
  <c r="T180" i="15"/>
  <c r="T181" i="15"/>
  <c r="T182" i="15"/>
  <c r="T183" i="15"/>
  <c r="T184" i="15"/>
  <c r="T185" i="15"/>
  <c r="T186" i="15"/>
  <c r="T187" i="15"/>
  <c r="T188" i="15"/>
  <c r="T189" i="15"/>
  <c r="T190" i="15"/>
  <c r="T191" i="15"/>
  <c r="T192" i="15"/>
  <c r="T193" i="15"/>
  <c r="T194" i="15"/>
  <c r="T195" i="15"/>
  <c r="T196" i="15"/>
  <c r="T197" i="15"/>
  <c r="T198" i="15"/>
  <c r="T199" i="15"/>
  <c r="T200" i="15"/>
  <c r="T201" i="15"/>
  <c r="T202" i="15"/>
  <c r="T203" i="15"/>
  <c r="T204" i="15"/>
  <c r="T205" i="15"/>
  <c r="T206" i="15"/>
  <c r="T207" i="15"/>
  <c r="T208" i="15"/>
  <c r="T209" i="15"/>
  <c r="T210" i="15"/>
  <c r="T211" i="15"/>
  <c r="T212" i="15"/>
  <c r="T213" i="15"/>
  <c r="T214" i="15"/>
  <c r="T215" i="15"/>
  <c r="T216" i="15"/>
  <c r="T217" i="15"/>
  <c r="T218" i="15"/>
  <c r="T219" i="15"/>
  <c r="T220" i="15"/>
  <c r="T221" i="15"/>
  <c r="T222" i="15"/>
  <c r="T223" i="15"/>
  <c r="T224" i="15"/>
  <c r="T225" i="15"/>
  <c r="T226" i="15"/>
  <c r="T227" i="15"/>
  <c r="T228" i="15"/>
  <c r="T229" i="15"/>
  <c r="T230" i="15"/>
  <c r="T231" i="15"/>
  <c r="T232" i="15"/>
  <c r="T233" i="15"/>
  <c r="T234" i="15"/>
  <c r="T235" i="15"/>
  <c r="T236" i="15"/>
  <c r="T237" i="15"/>
  <c r="T238" i="15"/>
  <c r="T239" i="15"/>
  <c r="T240" i="15"/>
  <c r="T241" i="15"/>
  <c r="T242" i="15"/>
  <c r="T243" i="15"/>
  <c r="T244" i="15"/>
  <c r="T245" i="15"/>
  <c r="T246" i="15"/>
  <c r="T247" i="15"/>
  <c r="T248" i="15"/>
  <c r="T249" i="15"/>
  <c r="T250" i="15"/>
  <c r="T251" i="15"/>
  <c r="T252" i="15"/>
  <c r="T253" i="15"/>
  <c r="T254" i="15"/>
  <c r="T255" i="15"/>
  <c r="T256" i="15"/>
  <c r="T257" i="15"/>
  <c r="T258" i="15"/>
  <c r="T259" i="15"/>
  <c r="T260" i="15"/>
  <c r="T261" i="15"/>
  <c r="T262" i="15"/>
  <c r="T263" i="15"/>
  <c r="T264" i="15"/>
  <c r="T265" i="15"/>
  <c r="T266" i="15"/>
  <c r="T267" i="15"/>
  <c r="T268" i="15"/>
  <c r="T269" i="15"/>
  <c r="T270" i="15"/>
  <c r="T271" i="15"/>
  <c r="T272" i="15"/>
  <c r="T273" i="15"/>
  <c r="T274" i="15"/>
  <c r="T275" i="15"/>
  <c r="T276" i="15"/>
  <c r="T277" i="15"/>
  <c r="T278" i="15"/>
  <c r="T279" i="15"/>
  <c r="T280" i="15"/>
  <c r="T281" i="15"/>
  <c r="T282" i="15"/>
  <c r="T283" i="15"/>
  <c r="T284" i="15"/>
  <c r="T285" i="15"/>
  <c r="T286" i="15"/>
  <c r="T287" i="15"/>
  <c r="T288" i="15"/>
  <c r="T289" i="15"/>
  <c r="T290" i="15"/>
  <c r="T291" i="15"/>
  <c r="T292" i="15"/>
  <c r="T293" i="15"/>
  <c r="T294" i="15"/>
  <c r="T295" i="15"/>
  <c r="T296" i="15"/>
  <c r="T297" i="15"/>
  <c r="T298" i="15"/>
  <c r="T299" i="15"/>
  <c r="T300" i="15"/>
  <c r="T301" i="15"/>
  <c r="T302" i="15"/>
  <c r="T303" i="15"/>
  <c r="T304" i="15"/>
  <c r="T305" i="15"/>
  <c r="T306" i="15"/>
  <c r="T307" i="15"/>
  <c r="T308" i="15"/>
  <c r="T309" i="15"/>
  <c r="T310" i="15"/>
  <c r="T311" i="15"/>
  <c r="T312" i="15"/>
  <c r="T313" i="15"/>
  <c r="T314" i="15"/>
  <c r="T315" i="15"/>
  <c r="T316" i="15"/>
  <c r="T317" i="15"/>
  <c r="T318" i="15"/>
  <c r="T319" i="15"/>
  <c r="T320" i="15"/>
  <c r="T321" i="15"/>
  <c r="T322" i="15"/>
  <c r="T323" i="15"/>
  <c r="T324" i="15"/>
  <c r="T325" i="15"/>
  <c r="T326" i="15"/>
  <c r="T327" i="15"/>
  <c r="T328" i="15"/>
  <c r="T329" i="15"/>
  <c r="T330" i="15"/>
  <c r="T331" i="15"/>
  <c r="T332" i="15"/>
  <c r="T333" i="15"/>
  <c r="T334" i="15"/>
  <c r="T335" i="15"/>
  <c r="T336" i="15"/>
  <c r="T337" i="15"/>
  <c r="T338" i="15"/>
  <c r="T339" i="15"/>
  <c r="T340" i="15"/>
  <c r="T341" i="15"/>
  <c r="T342" i="15"/>
  <c r="T343" i="15"/>
  <c r="T344" i="15"/>
  <c r="T345" i="15"/>
  <c r="T346" i="15"/>
  <c r="T347" i="15"/>
  <c r="T348" i="15"/>
  <c r="T349" i="15"/>
  <c r="T350" i="15"/>
  <c r="T351" i="15"/>
  <c r="T352" i="15"/>
  <c r="T353" i="15"/>
  <c r="T354" i="15"/>
  <c r="T355" i="15"/>
  <c r="T356" i="15"/>
  <c r="T357" i="15"/>
  <c r="T358" i="15"/>
  <c r="T359" i="15"/>
  <c r="T360" i="15"/>
  <c r="T361" i="15"/>
  <c r="T362" i="15"/>
  <c r="T363" i="15"/>
  <c r="T364" i="15"/>
  <c r="T365" i="15"/>
  <c r="T366" i="15"/>
  <c r="T367" i="15"/>
  <c r="T368" i="15"/>
  <c r="T369" i="15"/>
  <c r="T370" i="15"/>
  <c r="T371" i="15"/>
  <c r="T372" i="15"/>
  <c r="T373" i="15"/>
  <c r="T374" i="15"/>
  <c r="T375" i="15"/>
  <c r="T376" i="15"/>
  <c r="T377" i="15"/>
  <c r="T378" i="15"/>
  <c r="T379" i="15"/>
  <c r="T380" i="15"/>
  <c r="T381" i="15"/>
  <c r="T382" i="15"/>
  <c r="T383" i="15"/>
  <c r="T384" i="15"/>
  <c r="T385" i="15"/>
  <c r="T386" i="15"/>
  <c r="T387" i="15"/>
  <c r="T388" i="15"/>
  <c r="T389" i="15"/>
  <c r="T390" i="15"/>
  <c r="T391" i="15"/>
  <c r="T392" i="15"/>
  <c r="T393" i="15"/>
  <c r="T394" i="15"/>
  <c r="T395" i="15"/>
  <c r="T396" i="15"/>
  <c r="T397" i="15"/>
  <c r="T398" i="15"/>
  <c r="T399" i="15"/>
  <c r="T400" i="15"/>
  <c r="T401" i="15"/>
  <c r="T402" i="15"/>
  <c r="T403" i="15"/>
  <c r="T404" i="15"/>
  <c r="T405" i="15"/>
  <c r="T406" i="15"/>
  <c r="T407" i="15"/>
  <c r="T408" i="15"/>
  <c r="T409" i="15"/>
  <c r="T410" i="15"/>
  <c r="T411" i="15"/>
  <c r="T412" i="15"/>
  <c r="T413" i="15"/>
  <c r="T414" i="15"/>
  <c r="T415" i="15"/>
  <c r="T416" i="15"/>
  <c r="T417" i="15"/>
  <c r="T418" i="15"/>
  <c r="T419" i="15"/>
  <c r="T420" i="15"/>
  <c r="T421" i="15"/>
  <c r="T422" i="15"/>
  <c r="T423" i="15"/>
  <c r="T424" i="15"/>
  <c r="T425" i="15"/>
  <c r="T426" i="15"/>
  <c r="T427" i="15"/>
  <c r="T428" i="15"/>
  <c r="T429" i="15"/>
  <c r="T430" i="15"/>
  <c r="T431" i="15"/>
  <c r="T432" i="15"/>
  <c r="T433" i="15"/>
  <c r="T434" i="15"/>
  <c r="T435" i="15"/>
  <c r="T436" i="15"/>
  <c r="T437" i="15"/>
  <c r="T438" i="15"/>
  <c r="T439" i="15"/>
  <c r="T440" i="15"/>
  <c r="T441" i="15"/>
  <c r="T442" i="15"/>
  <c r="T443" i="15"/>
  <c r="T444" i="15"/>
  <c r="T445" i="15"/>
  <c r="T446" i="15"/>
  <c r="T447" i="15"/>
  <c r="T448" i="15"/>
  <c r="T449" i="15"/>
  <c r="T450" i="15"/>
  <c r="T451" i="15"/>
  <c r="T452" i="15"/>
  <c r="T453" i="15"/>
  <c r="T454" i="15"/>
  <c r="T455" i="15"/>
  <c r="T456" i="15"/>
  <c r="T457" i="15"/>
  <c r="T458" i="15"/>
  <c r="T459" i="15"/>
  <c r="T460" i="15"/>
  <c r="T461" i="15"/>
  <c r="T462" i="15"/>
  <c r="T463" i="15"/>
  <c r="T464" i="15"/>
  <c r="T465" i="15"/>
  <c r="T466" i="15"/>
  <c r="T467" i="15"/>
  <c r="T468" i="15"/>
  <c r="T469" i="15"/>
  <c r="T470" i="15"/>
  <c r="T471" i="15"/>
  <c r="T472" i="15"/>
  <c r="T473" i="15"/>
  <c r="T474" i="15"/>
  <c r="T475" i="15"/>
  <c r="T476" i="15"/>
  <c r="T477" i="15"/>
  <c r="T478" i="15"/>
  <c r="T479" i="15"/>
  <c r="T480" i="15"/>
  <c r="T481" i="15"/>
  <c r="T482" i="15"/>
  <c r="T483" i="15"/>
  <c r="T484" i="15"/>
  <c r="T485" i="15"/>
  <c r="T486" i="15"/>
  <c r="T487" i="15"/>
  <c r="T488" i="15"/>
  <c r="T489" i="15"/>
  <c r="T490" i="15"/>
  <c r="T491" i="15"/>
  <c r="T492" i="15"/>
  <c r="T493" i="15"/>
  <c r="T494" i="15"/>
  <c r="T495" i="15"/>
  <c r="T496" i="15"/>
  <c r="T497" i="15"/>
  <c r="T498" i="15"/>
  <c r="T499" i="15"/>
  <c r="T500" i="15"/>
  <c r="T501" i="15"/>
  <c r="T502" i="15"/>
  <c r="T503" i="15"/>
  <c r="T504" i="15"/>
  <c r="T505" i="15"/>
  <c r="T506" i="15"/>
  <c r="T507" i="15"/>
  <c r="T508" i="15"/>
  <c r="T509" i="15"/>
  <c r="T510" i="15"/>
  <c r="T511" i="15"/>
  <c r="T512" i="15"/>
  <c r="T513" i="15"/>
  <c r="T514" i="15"/>
  <c r="T515" i="15"/>
  <c r="T516" i="15"/>
  <c r="T517" i="15"/>
  <c r="T518" i="15"/>
  <c r="T519" i="15"/>
  <c r="T520" i="15"/>
  <c r="T521" i="15"/>
  <c r="T522" i="15"/>
  <c r="T523" i="15"/>
  <c r="T524" i="15"/>
  <c r="T525" i="15"/>
  <c r="T526" i="15"/>
  <c r="T527" i="15"/>
  <c r="T528" i="15"/>
  <c r="T529" i="15"/>
  <c r="T530" i="15"/>
  <c r="T531" i="15"/>
  <c r="T532" i="15"/>
  <c r="T533" i="15"/>
  <c r="T534" i="15"/>
  <c r="T535" i="15"/>
  <c r="T536" i="15"/>
  <c r="T537" i="15"/>
  <c r="T538" i="15"/>
  <c r="T539" i="15"/>
  <c r="T540" i="15"/>
  <c r="T541" i="15"/>
  <c r="T542" i="15"/>
  <c r="T543" i="15"/>
  <c r="T544" i="15"/>
  <c r="T545" i="15"/>
  <c r="T546" i="15"/>
  <c r="T547" i="15"/>
  <c r="T548" i="15"/>
  <c r="T549" i="15"/>
  <c r="T550" i="15"/>
  <c r="T551" i="15"/>
  <c r="T552" i="15"/>
  <c r="T553" i="15"/>
  <c r="T554" i="15"/>
  <c r="T555" i="15"/>
  <c r="T556" i="15"/>
  <c r="T557" i="15"/>
  <c r="T558" i="15"/>
  <c r="T559" i="15"/>
  <c r="T560" i="15"/>
  <c r="T561" i="15"/>
  <c r="T562" i="15"/>
  <c r="T563" i="15"/>
  <c r="T564" i="15"/>
  <c r="T565" i="15"/>
  <c r="T566" i="15"/>
  <c r="T567" i="15"/>
  <c r="T568" i="15"/>
  <c r="T569" i="15"/>
  <c r="T570" i="15"/>
  <c r="T571" i="15"/>
  <c r="T572" i="15"/>
  <c r="T573" i="15"/>
  <c r="T574" i="15"/>
  <c r="T575" i="15"/>
  <c r="T576" i="15"/>
  <c r="T577" i="15"/>
  <c r="T578" i="15"/>
  <c r="T579" i="15"/>
  <c r="T580" i="15"/>
  <c r="T581" i="15"/>
  <c r="T582" i="15"/>
  <c r="T583" i="15"/>
  <c r="T584" i="15"/>
  <c r="T585" i="15"/>
  <c r="T586" i="15"/>
  <c r="T587" i="15"/>
  <c r="T588" i="15"/>
  <c r="T589" i="15"/>
  <c r="T590" i="15"/>
  <c r="T591" i="15"/>
  <c r="T592" i="15"/>
  <c r="T593" i="15"/>
  <c r="T594" i="15"/>
  <c r="T595" i="15"/>
  <c r="T596" i="15"/>
  <c r="T597" i="15"/>
  <c r="T598" i="15"/>
  <c r="T2" i="15"/>
  <c r="O3" i="15"/>
  <c r="O4" i="15"/>
  <c r="O5" i="15"/>
  <c r="O6" i="15"/>
  <c r="O7" i="15"/>
  <c r="O8" i="15"/>
  <c r="O9" i="15"/>
  <c r="O10" i="15"/>
  <c r="O11" i="15"/>
  <c r="O12" i="15"/>
  <c r="O13" i="15"/>
  <c r="O14" i="15"/>
  <c r="O15" i="15"/>
  <c r="O16" i="15"/>
  <c r="O17" i="15"/>
  <c r="O18" i="15"/>
  <c r="O19" i="15"/>
  <c r="O20" i="15"/>
  <c r="O21" i="15"/>
  <c r="O22" i="15"/>
  <c r="O23" i="15"/>
  <c r="O24" i="15"/>
  <c r="O25" i="15"/>
  <c r="O26" i="15"/>
  <c r="O27" i="15"/>
  <c r="O28" i="15"/>
  <c r="O29" i="15"/>
  <c r="O30" i="15"/>
  <c r="O31" i="15"/>
  <c r="O32" i="15"/>
  <c r="O33" i="15"/>
  <c r="O34" i="15"/>
  <c r="O35" i="15"/>
  <c r="O36" i="15"/>
  <c r="O37" i="15"/>
  <c r="O38" i="15"/>
  <c r="O39" i="15"/>
  <c r="O40" i="15"/>
  <c r="O41" i="15"/>
  <c r="O42" i="15"/>
  <c r="O43" i="15"/>
  <c r="O44" i="15"/>
  <c r="O45" i="15"/>
  <c r="O46" i="15"/>
  <c r="O47" i="15"/>
  <c r="O48" i="15"/>
  <c r="O49" i="15"/>
  <c r="O50" i="15"/>
  <c r="O51" i="15"/>
  <c r="O52" i="15"/>
  <c r="O53" i="15"/>
  <c r="O54" i="15"/>
  <c r="O55" i="15"/>
  <c r="O56" i="15"/>
  <c r="O57" i="15"/>
  <c r="O58" i="15"/>
  <c r="O59" i="15"/>
  <c r="O60" i="15"/>
  <c r="O61" i="15"/>
  <c r="O62" i="15"/>
  <c r="O63" i="15"/>
  <c r="O64" i="15"/>
  <c r="O65" i="15"/>
  <c r="O66" i="15"/>
  <c r="O67" i="15"/>
  <c r="O68" i="15"/>
  <c r="O69" i="15"/>
  <c r="O70" i="15"/>
  <c r="O71" i="15"/>
  <c r="O72" i="15"/>
  <c r="O73" i="15"/>
  <c r="O74" i="15"/>
  <c r="O75" i="15"/>
  <c r="O76" i="15"/>
  <c r="O77" i="15"/>
  <c r="O78" i="15"/>
  <c r="O79" i="15"/>
  <c r="O80" i="15"/>
  <c r="O81" i="15"/>
  <c r="O82" i="15"/>
  <c r="O83" i="15"/>
  <c r="O84" i="15"/>
  <c r="O85" i="15"/>
  <c r="O86" i="15"/>
  <c r="O87" i="15"/>
  <c r="O88" i="15"/>
  <c r="O89" i="15"/>
  <c r="O90" i="15"/>
  <c r="O91" i="15"/>
  <c r="O92" i="15"/>
  <c r="O93" i="15"/>
  <c r="O94" i="15"/>
  <c r="O95" i="15"/>
  <c r="O96" i="15"/>
  <c r="O97" i="15"/>
  <c r="O98" i="15"/>
  <c r="O99" i="15"/>
  <c r="O100" i="15"/>
  <c r="O101" i="15"/>
  <c r="O102" i="15"/>
  <c r="O103" i="15"/>
  <c r="O104" i="15"/>
  <c r="O105" i="15"/>
  <c r="O106" i="15"/>
  <c r="O107" i="15"/>
  <c r="O108" i="15"/>
  <c r="O109" i="15"/>
  <c r="O110" i="15"/>
  <c r="O111" i="15"/>
  <c r="O112" i="15"/>
  <c r="O113" i="15"/>
  <c r="O114" i="15"/>
  <c r="O115" i="15"/>
  <c r="O116" i="15"/>
  <c r="O117" i="15"/>
  <c r="O118" i="15"/>
  <c r="O119" i="15"/>
  <c r="O120" i="15"/>
  <c r="O121" i="15"/>
  <c r="O122" i="15"/>
  <c r="O123" i="15"/>
  <c r="O124" i="15"/>
  <c r="O125" i="15"/>
  <c r="O126" i="15"/>
  <c r="O127" i="15"/>
  <c r="O128" i="15"/>
  <c r="O129" i="15"/>
  <c r="O130" i="15"/>
  <c r="O131" i="15"/>
  <c r="O132" i="15"/>
  <c r="O133" i="15"/>
  <c r="O134" i="15"/>
  <c r="O135" i="15"/>
  <c r="O136" i="15"/>
  <c r="O137" i="15"/>
  <c r="O138" i="15"/>
  <c r="O139" i="15"/>
  <c r="O140" i="15"/>
  <c r="O141" i="15"/>
  <c r="O142" i="15"/>
  <c r="O143" i="15"/>
  <c r="O144" i="15"/>
  <c r="O145" i="15"/>
  <c r="O146" i="15"/>
  <c r="O147" i="15"/>
  <c r="O148" i="15"/>
  <c r="O149" i="15"/>
  <c r="O150" i="15"/>
  <c r="O151" i="15"/>
  <c r="O152" i="15"/>
  <c r="O153" i="15"/>
  <c r="O154" i="15"/>
  <c r="O155" i="15"/>
  <c r="O156" i="15"/>
  <c r="O157" i="15"/>
  <c r="O158" i="15"/>
  <c r="O159" i="15"/>
  <c r="O160" i="15"/>
  <c r="O161" i="15"/>
  <c r="O162" i="15"/>
  <c r="O163" i="15"/>
  <c r="O164" i="15"/>
  <c r="O165" i="15"/>
  <c r="O166" i="15"/>
  <c r="O167" i="15"/>
  <c r="O168" i="15"/>
  <c r="O169" i="15"/>
  <c r="O170" i="15"/>
  <c r="O171" i="15"/>
  <c r="O172" i="15"/>
  <c r="O173" i="15"/>
  <c r="O174" i="15"/>
  <c r="O175" i="15"/>
  <c r="O176" i="15"/>
  <c r="O177" i="15"/>
  <c r="O178" i="15"/>
  <c r="O179" i="15"/>
  <c r="O180" i="15"/>
  <c r="O181" i="15"/>
  <c r="O182" i="15"/>
  <c r="O183" i="15"/>
  <c r="O184" i="15"/>
  <c r="O185" i="15"/>
  <c r="O186" i="15"/>
  <c r="O187" i="15"/>
  <c r="O188" i="15"/>
  <c r="O189" i="15"/>
  <c r="O190" i="15"/>
  <c r="O191" i="15"/>
  <c r="O192" i="15"/>
  <c r="O193" i="15"/>
  <c r="O194" i="15"/>
  <c r="O195" i="15"/>
  <c r="O196" i="15"/>
  <c r="O197" i="15"/>
  <c r="O198" i="15"/>
  <c r="O199" i="15"/>
  <c r="O200" i="15"/>
  <c r="O201" i="15"/>
  <c r="O202" i="15"/>
  <c r="O203" i="15"/>
  <c r="O204" i="15"/>
  <c r="O205" i="15"/>
  <c r="O206" i="15"/>
  <c r="O207" i="15"/>
  <c r="O208" i="15"/>
  <c r="O209" i="15"/>
  <c r="O210" i="15"/>
  <c r="O211" i="15"/>
  <c r="O212" i="15"/>
  <c r="O213" i="15"/>
  <c r="O214" i="15"/>
  <c r="O215" i="15"/>
  <c r="O216" i="15"/>
  <c r="O217" i="15"/>
  <c r="O218" i="15"/>
  <c r="O219" i="15"/>
  <c r="O220" i="15"/>
  <c r="O221" i="15"/>
  <c r="O222" i="15"/>
  <c r="O223" i="15"/>
  <c r="O224" i="15"/>
  <c r="O225" i="15"/>
  <c r="O226" i="15"/>
  <c r="O227" i="15"/>
  <c r="O228" i="15"/>
  <c r="O229" i="15"/>
  <c r="O230" i="15"/>
  <c r="O231" i="15"/>
  <c r="O232" i="15"/>
  <c r="O233" i="15"/>
  <c r="O234" i="15"/>
  <c r="O235" i="15"/>
  <c r="O236" i="15"/>
  <c r="O237" i="15"/>
  <c r="O238" i="15"/>
  <c r="O239" i="15"/>
  <c r="O240" i="15"/>
  <c r="O241" i="15"/>
  <c r="O242" i="15"/>
  <c r="O243" i="15"/>
  <c r="O244" i="15"/>
  <c r="O245" i="15"/>
  <c r="O246" i="15"/>
  <c r="O247" i="15"/>
  <c r="O248" i="15"/>
  <c r="O249" i="15"/>
  <c r="O250" i="15"/>
  <c r="O251" i="15"/>
  <c r="O252" i="15"/>
  <c r="O253" i="15"/>
  <c r="O254" i="15"/>
  <c r="O255" i="15"/>
  <c r="O256" i="15"/>
  <c r="O257" i="15"/>
  <c r="O258" i="15"/>
  <c r="O259" i="15"/>
  <c r="O260" i="15"/>
  <c r="O261" i="15"/>
  <c r="O262" i="15"/>
  <c r="O263" i="15"/>
  <c r="O264" i="15"/>
  <c r="O265" i="15"/>
  <c r="O266" i="15"/>
  <c r="O267" i="15"/>
  <c r="O268" i="15"/>
  <c r="O269" i="15"/>
  <c r="O270" i="15"/>
  <c r="O271" i="15"/>
  <c r="O272" i="15"/>
  <c r="O273" i="15"/>
  <c r="O274" i="15"/>
  <c r="O275" i="15"/>
  <c r="O276" i="15"/>
  <c r="O277" i="15"/>
  <c r="O278" i="15"/>
  <c r="O279" i="15"/>
  <c r="O280" i="15"/>
  <c r="O281" i="15"/>
  <c r="O282" i="15"/>
  <c r="O283" i="15"/>
  <c r="O284" i="15"/>
  <c r="O285" i="15"/>
  <c r="O286" i="15"/>
  <c r="O287" i="15"/>
  <c r="O288" i="15"/>
  <c r="O289" i="15"/>
  <c r="O290" i="15"/>
  <c r="O291" i="15"/>
  <c r="O292" i="15"/>
  <c r="O293" i="15"/>
  <c r="O294" i="15"/>
  <c r="O295" i="15"/>
  <c r="O296" i="15"/>
  <c r="O297" i="15"/>
  <c r="O298" i="15"/>
  <c r="O299" i="15"/>
  <c r="O300" i="15"/>
  <c r="O301" i="15"/>
  <c r="O302" i="15"/>
  <c r="O303" i="15"/>
  <c r="O304" i="15"/>
  <c r="O305" i="15"/>
  <c r="O306" i="15"/>
  <c r="O307" i="15"/>
  <c r="O308" i="15"/>
  <c r="O309" i="15"/>
  <c r="O310" i="15"/>
  <c r="O311" i="15"/>
  <c r="O312" i="15"/>
  <c r="O313" i="15"/>
  <c r="O314" i="15"/>
  <c r="O315" i="15"/>
  <c r="O316" i="15"/>
  <c r="O317" i="15"/>
  <c r="O318" i="15"/>
  <c r="O319" i="15"/>
  <c r="O320" i="15"/>
  <c r="O321" i="15"/>
  <c r="O322" i="15"/>
  <c r="O323" i="15"/>
  <c r="O324" i="15"/>
  <c r="O325" i="15"/>
  <c r="O326" i="15"/>
  <c r="O327" i="15"/>
  <c r="O328" i="15"/>
  <c r="O329" i="15"/>
  <c r="O330" i="15"/>
  <c r="O331" i="15"/>
  <c r="O332" i="15"/>
  <c r="O333" i="15"/>
  <c r="O334" i="15"/>
  <c r="O335" i="15"/>
  <c r="O336" i="15"/>
  <c r="O337" i="15"/>
  <c r="O338" i="15"/>
  <c r="O339" i="15"/>
  <c r="O340" i="15"/>
  <c r="O341" i="15"/>
  <c r="O342" i="15"/>
  <c r="O343" i="15"/>
  <c r="O344" i="15"/>
  <c r="O345" i="15"/>
  <c r="O346" i="15"/>
  <c r="O347" i="15"/>
  <c r="O348" i="15"/>
  <c r="O349" i="15"/>
  <c r="O350" i="15"/>
  <c r="O351" i="15"/>
  <c r="O352" i="15"/>
  <c r="O353" i="15"/>
  <c r="O354" i="15"/>
  <c r="O355" i="15"/>
  <c r="O356" i="15"/>
  <c r="O357" i="15"/>
  <c r="O358" i="15"/>
  <c r="O359" i="15"/>
  <c r="O360" i="15"/>
  <c r="O361" i="15"/>
  <c r="O362" i="15"/>
  <c r="O363" i="15"/>
  <c r="O364" i="15"/>
  <c r="O365" i="15"/>
  <c r="O366" i="15"/>
  <c r="O367" i="15"/>
  <c r="O368" i="15"/>
  <c r="O369" i="15"/>
  <c r="O370" i="15"/>
  <c r="O371" i="15"/>
  <c r="O372" i="15"/>
  <c r="O373" i="15"/>
  <c r="O374" i="15"/>
  <c r="O375" i="15"/>
  <c r="O376" i="15"/>
  <c r="O377" i="15"/>
  <c r="O378" i="15"/>
  <c r="O379" i="15"/>
  <c r="O380" i="15"/>
  <c r="O381" i="15"/>
  <c r="O382" i="15"/>
  <c r="O383" i="15"/>
  <c r="O384" i="15"/>
  <c r="O385" i="15"/>
  <c r="O386" i="15"/>
  <c r="O387" i="15"/>
  <c r="O388" i="15"/>
  <c r="O389" i="15"/>
  <c r="O390" i="15"/>
  <c r="O391" i="15"/>
  <c r="O392" i="15"/>
  <c r="O393" i="15"/>
  <c r="O394" i="15"/>
  <c r="O395" i="15"/>
  <c r="O396" i="15"/>
  <c r="O397" i="15"/>
  <c r="O398" i="15"/>
  <c r="O399" i="15"/>
  <c r="O400" i="15"/>
  <c r="O401" i="15"/>
  <c r="O402" i="15"/>
  <c r="O403" i="15"/>
  <c r="O404" i="15"/>
  <c r="O405" i="15"/>
  <c r="O406" i="15"/>
  <c r="O407" i="15"/>
  <c r="O408" i="15"/>
  <c r="O409" i="15"/>
  <c r="O410" i="15"/>
  <c r="O411" i="15"/>
  <c r="O412" i="15"/>
  <c r="O413" i="15"/>
  <c r="O414" i="15"/>
  <c r="O415" i="15"/>
  <c r="O416" i="15"/>
  <c r="O417" i="15"/>
  <c r="O418" i="15"/>
  <c r="O419" i="15"/>
  <c r="O420" i="15"/>
  <c r="O421" i="15"/>
  <c r="O422" i="15"/>
  <c r="O423" i="15"/>
  <c r="O424" i="15"/>
  <c r="O425" i="15"/>
  <c r="O426" i="15"/>
  <c r="O427" i="15"/>
  <c r="O428" i="15"/>
  <c r="O429" i="15"/>
  <c r="O430" i="15"/>
  <c r="O431" i="15"/>
  <c r="O432" i="15"/>
  <c r="O433" i="15"/>
  <c r="O434" i="15"/>
  <c r="O435" i="15"/>
  <c r="O436" i="15"/>
  <c r="O437" i="15"/>
  <c r="O438" i="15"/>
  <c r="O439" i="15"/>
  <c r="O440" i="15"/>
  <c r="O441" i="15"/>
  <c r="O442" i="15"/>
  <c r="O443" i="15"/>
  <c r="O444" i="15"/>
  <c r="O445" i="15"/>
  <c r="O446" i="15"/>
  <c r="O447" i="15"/>
  <c r="O448" i="15"/>
  <c r="O449" i="15"/>
  <c r="O450" i="15"/>
  <c r="O451" i="15"/>
  <c r="O452" i="15"/>
  <c r="O453" i="15"/>
  <c r="O454" i="15"/>
  <c r="O455" i="15"/>
  <c r="O456" i="15"/>
  <c r="O457" i="15"/>
  <c r="O458" i="15"/>
  <c r="O459" i="15"/>
  <c r="O460" i="15"/>
  <c r="O461" i="15"/>
  <c r="O462" i="15"/>
  <c r="O463" i="15"/>
  <c r="O464" i="15"/>
  <c r="O465" i="15"/>
  <c r="O466" i="15"/>
  <c r="O467" i="15"/>
  <c r="O468" i="15"/>
  <c r="O469" i="15"/>
  <c r="O470" i="15"/>
  <c r="O471" i="15"/>
  <c r="O472" i="15"/>
  <c r="O473" i="15"/>
  <c r="O474" i="15"/>
  <c r="O475" i="15"/>
  <c r="O476" i="15"/>
  <c r="O477" i="15"/>
  <c r="O478" i="15"/>
  <c r="O479" i="15"/>
  <c r="O480" i="15"/>
  <c r="O481" i="15"/>
  <c r="O482" i="15"/>
  <c r="O483" i="15"/>
  <c r="O484" i="15"/>
  <c r="O485" i="15"/>
  <c r="O486" i="15"/>
  <c r="O487" i="15"/>
  <c r="O488" i="15"/>
  <c r="O489" i="15"/>
  <c r="O490" i="15"/>
  <c r="O491" i="15"/>
  <c r="O492" i="15"/>
  <c r="O493" i="15"/>
  <c r="O494" i="15"/>
  <c r="O495" i="15"/>
  <c r="O496" i="15"/>
  <c r="O497" i="15"/>
  <c r="O498" i="15"/>
  <c r="O499" i="15"/>
  <c r="O500" i="15"/>
  <c r="O501" i="15"/>
  <c r="O502" i="15"/>
  <c r="O503" i="15"/>
  <c r="O504" i="15"/>
  <c r="O505" i="15"/>
  <c r="O506" i="15"/>
  <c r="O507" i="15"/>
  <c r="O508" i="15"/>
  <c r="O509" i="15"/>
  <c r="O510" i="15"/>
  <c r="O511" i="15"/>
  <c r="O512" i="15"/>
  <c r="O513" i="15"/>
  <c r="O514" i="15"/>
  <c r="O515" i="15"/>
  <c r="O516" i="15"/>
  <c r="O517" i="15"/>
  <c r="O518" i="15"/>
  <c r="O519" i="15"/>
  <c r="O520" i="15"/>
  <c r="O521" i="15"/>
  <c r="O522" i="15"/>
  <c r="O523" i="15"/>
  <c r="O524" i="15"/>
  <c r="O525" i="15"/>
  <c r="O526" i="15"/>
  <c r="O527" i="15"/>
  <c r="O528" i="15"/>
  <c r="O529" i="15"/>
  <c r="O530" i="15"/>
  <c r="O531" i="15"/>
  <c r="O532" i="15"/>
  <c r="O533" i="15"/>
  <c r="O534" i="15"/>
  <c r="O535" i="15"/>
  <c r="O536" i="15"/>
  <c r="O537" i="15"/>
  <c r="O538" i="15"/>
  <c r="O539" i="15"/>
  <c r="O540" i="15"/>
  <c r="O541" i="15"/>
  <c r="O542" i="15"/>
  <c r="O543" i="15"/>
  <c r="O544" i="15"/>
  <c r="O545" i="15"/>
  <c r="O546" i="15"/>
  <c r="O547" i="15"/>
  <c r="O548" i="15"/>
  <c r="O549" i="15"/>
  <c r="O550" i="15"/>
  <c r="O551" i="15"/>
  <c r="O552" i="15"/>
  <c r="O553" i="15"/>
  <c r="O554" i="15"/>
  <c r="O555" i="15"/>
  <c r="O556" i="15"/>
  <c r="O557" i="15"/>
  <c r="O558" i="15"/>
  <c r="O559" i="15"/>
  <c r="O560" i="15"/>
  <c r="O561" i="15"/>
  <c r="O562" i="15"/>
  <c r="O563" i="15"/>
  <c r="O564" i="15"/>
  <c r="O565" i="15"/>
  <c r="O566" i="15"/>
  <c r="O567" i="15"/>
  <c r="O568" i="15"/>
  <c r="O569" i="15"/>
  <c r="O570" i="15"/>
  <c r="O571" i="15"/>
  <c r="O572" i="15"/>
  <c r="O573" i="15"/>
  <c r="O574" i="15"/>
  <c r="O575" i="15"/>
  <c r="O576" i="15"/>
  <c r="O577" i="15"/>
  <c r="O578" i="15"/>
  <c r="O579" i="15"/>
  <c r="O580" i="15"/>
  <c r="O581" i="15"/>
  <c r="O582" i="15"/>
  <c r="O583" i="15"/>
  <c r="O584" i="15"/>
  <c r="O585" i="15"/>
  <c r="O586" i="15"/>
  <c r="O587" i="15"/>
  <c r="O588" i="15"/>
  <c r="O589" i="15"/>
  <c r="O590" i="15"/>
  <c r="O591" i="15"/>
  <c r="O592" i="15"/>
  <c r="O593" i="15"/>
  <c r="O594" i="15"/>
  <c r="O595" i="15"/>
  <c r="O596" i="15"/>
  <c r="O597" i="15"/>
  <c r="O598" i="15"/>
  <c r="O2" i="15"/>
  <c r="N3" i="15"/>
  <c r="N4" i="15"/>
  <c r="N5" i="15"/>
  <c r="N6" i="15"/>
  <c r="N7" i="15"/>
  <c r="N8" i="15"/>
  <c r="N9" i="15"/>
  <c r="N10" i="15"/>
  <c r="N11" i="15"/>
  <c r="N12" i="15"/>
  <c r="N13" i="15"/>
  <c r="N14" i="15"/>
  <c r="N15" i="15"/>
  <c r="N16" i="15"/>
  <c r="N17" i="15"/>
  <c r="N18" i="15"/>
  <c r="N19" i="15"/>
  <c r="N20" i="15"/>
  <c r="N21" i="15"/>
  <c r="N22" i="15"/>
  <c r="N23" i="15"/>
  <c r="N24" i="15"/>
  <c r="N25" i="15"/>
  <c r="N26" i="15"/>
  <c r="N27" i="15"/>
  <c r="N28" i="15"/>
  <c r="N29" i="15"/>
  <c r="N30" i="15"/>
  <c r="N31" i="15"/>
  <c r="N32" i="15"/>
  <c r="N33" i="15"/>
  <c r="N34" i="15"/>
  <c r="N35" i="15"/>
  <c r="N36" i="15"/>
  <c r="N37" i="15"/>
  <c r="N38" i="15"/>
  <c r="N39" i="15"/>
  <c r="N40" i="15"/>
  <c r="N41" i="15"/>
  <c r="N42" i="15"/>
  <c r="N43" i="15"/>
  <c r="N44" i="15"/>
  <c r="N45" i="15"/>
  <c r="N46" i="15"/>
  <c r="N47" i="15"/>
  <c r="N48" i="15"/>
  <c r="N49" i="15"/>
  <c r="N50" i="15"/>
  <c r="N51" i="15"/>
  <c r="N52" i="15"/>
  <c r="N53" i="15"/>
  <c r="N54" i="15"/>
  <c r="N55" i="15"/>
  <c r="N56" i="15"/>
  <c r="N57" i="15"/>
  <c r="N58" i="15"/>
  <c r="N59" i="15"/>
  <c r="N60" i="15"/>
  <c r="N61" i="15"/>
  <c r="N62" i="15"/>
  <c r="N63" i="15"/>
  <c r="N64" i="15"/>
  <c r="N65" i="15"/>
  <c r="N66" i="15"/>
  <c r="N67" i="15"/>
  <c r="N68" i="15"/>
  <c r="N69" i="15"/>
  <c r="N70" i="15"/>
  <c r="N71" i="15"/>
  <c r="N72" i="15"/>
  <c r="N73" i="15"/>
  <c r="N74" i="15"/>
  <c r="N75" i="15"/>
  <c r="N76" i="15"/>
  <c r="N77" i="15"/>
  <c r="N78" i="15"/>
  <c r="N79" i="15"/>
  <c r="N80" i="15"/>
  <c r="N81" i="15"/>
  <c r="N82" i="15"/>
  <c r="N83" i="15"/>
  <c r="N84" i="15"/>
  <c r="N85" i="15"/>
  <c r="N86" i="15"/>
  <c r="N87" i="15"/>
  <c r="N88" i="15"/>
  <c r="N89" i="15"/>
  <c r="N90" i="15"/>
  <c r="N91" i="15"/>
  <c r="N92" i="15"/>
  <c r="N93" i="15"/>
  <c r="N94" i="15"/>
  <c r="N95" i="15"/>
  <c r="N96" i="15"/>
  <c r="N97" i="15"/>
  <c r="N98" i="15"/>
  <c r="N99" i="15"/>
  <c r="N100" i="15"/>
  <c r="N101" i="15"/>
  <c r="N102" i="15"/>
  <c r="N103" i="15"/>
  <c r="N104" i="15"/>
  <c r="N105" i="15"/>
  <c r="N106" i="15"/>
  <c r="N107" i="15"/>
  <c r="N108" i="15"/>
  <c r="N109" i="15"/>
  <c r="N110" i="15"/>
  <c r="N111" i="15"/>
  <c r="N112" i="15"/>
  <c r="N113" i="15"/>
  <c r="N114" i="15"/>
  <c r="N115" i="15"/>
  <c r="N116" i="15"/>
  <c r="N117" i="15"/>
  <c r="N118" i="15"/>
  <c r="N119" i="15"/>
  <c r="N120" i="15"/>
  <c r="N121" i="15"/>
  <c r="N122" i="15"/>
  <c r="N123" i="15"/>
  <c r="N124" i="15"/>
  <c r="N125" i="15"/>
  <c r="N126" i="15"/>
  <c r="N127" i="15"/>
  <c r="N128" i="15"/>
  <c r="N129" i="15"/>
  <c r="N130" i="15"/>
  <c r="N131" i="15"/>
  <c r="N132" i="15"/>
  <c r="N133" i="15"/>
  <c r="N134" i="15"/>
  <c r="N135" i="15"/>
  <c r="N136" i="15"/>
  <c r="N137" i="15"/>
  <c r="N138" i="15"/>
  <c r="N139" i="15"/>
  <c r="N140" i="15"/>
  <c r="N141" i="15"/>
  <c r="N142" i="15"/>
  <c r="N143" i="15"/>
  <c r="N144" i="15"/>
  <c r="N145" i="15"/>
  <c r="N146" i="15"/>
  <c r="N147" i="15"/>
  <c r="N148" i="15"/>
  <c r="N149" i="15"/>
  <c r="N150" i="15"/>
  <c r="N151" i="15"/>
  <c r="N152" i="15"/>
  <c r="N153" i="15"/>
  <c r="N154" i="15"/>
  <c r="N155" i="15"/>
  <c r="N156" i="15"/>
  <c r="N157" i="15"/>
  <c r="N158" i="15"/>
  <c r="N159" i="15"/>
  <c r="N160" i="15"/>
  <c r="N161" i="15"/>
  <c r="N162" i="15"/>
  <c r="N163" i="15"/>
  <c r="N164" i="15"/>
  <c r="N165" i="15"/>
  <c r="N166" i="15"/>
  <c r="N167" i="15"/>
  <c r="N168" i="15"/>
  <c r="N169" i="15"/>
  <c r="N170" i="15"/>
  <c r="N171" i="15"/>
  <c r="N172" i="15"/>
  <c r="N173" i="15"/>
  <c r="N174" i="15"/>
  <c r="N175" i="15"/>
  <c r="N176" i="15"/>
  <c r="N177" i="15"/>
  <c r="N178" i="15"/>
  <c r="N179" i="15"/>
  <c r="N180" i="15"/>
  <c r="N181" i="15"/>
  <c r="N182" i="15"/>
  <c r="N183" i="15"/>
  <c r="N184" i="15"/>
  <c r="N185" i="15"/>
  <c r="N186" i="15"/>
  <c r="N187" i="15"/>
  <c r="N188" i="15"/>
  <c r="N189" i="15"/>
  <c r="N190" i="15"/>
  <c r="N191" i="15"/>
  <c r="N192" i="15"/>
  <c r="N193" i="15"/>
  <c r="N194" i="15"/>
  <c r="N195" i="15"/>
  <c r="N196" i="15"/>
  <c r="N197" i="15"/>
  <c r="N198" i="15"/>
  <c r="N199" i="15"/>
  <c r="N200" i="15"/>
  <c r="N201" i="15"/>
  <c r="N202" i="15"/>
  <c r="N203" i="15"/>
  <c r="N204" i="15"/>
  <c r="N205" i="15"/>
  <c r="N206" i="15"/>
  <c r="N207" i="15"/>
  <c r="N208" i="15"/>
  <c r="N209" i="15"/>
  <c r="N210" i="15"/>
  <c r="N211" i="15"/>
  <c r="N212" i="15"/>
  <c r="N213" i="15"/>
  <c r="N214" i="15"/>
  <c r="N215" i="15"/>
  <c r="N216" i="15"/>
  <c r="N217" i="15"/>
  <c r="N218" i="15"/>
  <c r="N219" i="15"/>
  <c r="N220" i="15"/>
  <c r="N221" i="15"/>
  <c r="N222" i="15"/>
  <c r="N223" i="15"/>
  <c r="N224" i="15"/>
  <c r="N225" i="15"/>
  <c r="N226" i="15"/>
  <c r="N227" i="15"/>
  <c r="N228" i="15"/>
  <c r="N229" i="15"/>
  <c r="N230" i="15"/>
  <c r="N231" i="15"/>
  <c r="N232" i="15"/>
  <c r="N233" i="15"/>
  <c r="N234" i="15"/>
  <c r="N235" i="15"/>
  <c r="N236" i="15"/>
  <c r="N237" i="15"/>
  <c r="N238" i="15"/>
  <c r="N239" i="15"/>
  <c r="N240" i="15"/>
  <c r="N241" i="15"/>
  <c r="N242" i="15"/>
  <c r="N243" i="15"/>
  <c r="N244" i="15"/>
  <c r="N245" i="15"/>
  <c r="N246" i="15"/>
  <c r="N247" i="15"/>
  <c r="N248" i="15"/>
  <c r="N249" i="15"/>
  <c r="N250" i="15"/>
  <c r="N251" i="15"/>
  <c r="N252" i="15"/>
  <c r="N253" i="15"/>
  <c r="N254" i="15"/>
  <c r="N255" i="15"/>
  <c r="N256" i="15"/>
  <c r="N257" i="15"/>
  <c r="N258" i="15"/>
  <c r="N259" i="15"/>
  <c r="N260" i="15"/>
  <c r="N261" i="15"/>
  <c r="N262" i="15"/>
  <c r="N263" i="15"/>
  <c r="N264" i="15"/>
  <c r="N265" i="15"/>
  <c r="N266" i="15"/>
  <c r="N267" i="15"/>
  <c r="N268" i="15"/>
  <c r="N269" i="15"/>
  <c r="N270" i="15"/>
  <c r="N271" i="15"/>
  <c r="N272" i="15"/>
  <c r="N273" i="15"/>
  <c r="N274" i="15"/>
  <c r="N275" i="15"/>
  <c r="N276" i="15"/>
  <c r="N277" i="15"/>
  <c r="N278" i="15"/>
  <c r="N279" i="15"/>
  <c r="N280" i="15"/>
  <c r="N281" i="15"/>
  <c r="N282" i="15"/>
  <c r="N283" i="15"/>
  <c r="N284" i="15"/>
  <c r="N285" i="15"/>
  <c r="N286" i="15"/>
  <c r="N287" i="15"/>
  <c r="N288" i="15"/>
  <c r="N289" i="15"/>
  <c r="N290" i="15"/>
  <c r="N291" i="15"/>
  <c r="N292" i="15"/>
  <c r="N293" i="15"/>
  <c r="N294" i="15"/>
  <c r="N295" i="15"/>
  <c r="N296" i="15"/>
  <c r="N297" i="15"/>
  <c r="N298" i="15"/>
  <c r="N299" i="15"/>
  <c r="N300" i="15"/>
  <c r="N301" i="15"/>
  <c r="N302" i="15"/>
  <c r="N303" i="15"/>
  <c r="N304" i="15"/>
  <c r="N305" i="15"/>
  <c r="N306" i="15"/>
  <c r="N307" i="15"/>
  <c r="N308" i="15"/>
  <c r="N309" i="15"/>
  <c r="N310" i="15"/>
  <c r="N311" i="15"/>
  <c r="N312" i="15"/>
  <c r="N313" i="15"/>
  <c r="N314" i="15"/>
  <c r="N315" i="15"/>
  <c r="N316" i="15"/>
  <c r="N317" i="15"/>
  <c r="N318" i="15"/>
  <c r="N319" i="15"/>
  <c r="N320" i="15"/>
  <c r="N321" i="15"/>
  <c r="N322" i="15"/>
  <c r="N323" i="15"/>
  <c r="N324" i="15"/>
  <c r="N325" i="15"/>
  <c r="N326" i="15"/>
  <c r="N327" i="15"/>
  <c r="N328" i="15"/>
  <c r="N329" i="15"/>
  <c r="N330" i="15"/>
  <c r="N331" i="15"/>
  <c r="N332" i="15"/>
  <c r="N333" i="15"/>
  <c r="N334" i="15"/>
  <c r="N335" i="15"/>
  <c r="N336" i="15"/>
  <c r="N337" i="15"/>
  <c r="N338" i="15"/>
  <c r="N339" i="15"/>
  <c r="N340" i="15"/>
  <c r="N341" i="15"/>
  <c r="N342" i="15"/>
  <c r="N343" i="15"/>
  <c r="N344" i="15"/>
  <c r="N345" i="15"/>
  <c r="N346" i="15"/>
  <c r="N347" i="15"/>
  <c r="N348" i="15"/>
  <c r="N349" i="15"/>
  <c r="N350" i="15"/>
  <c r="N351" i="15"/>
  <c r="N352" i="15"/>
  <c r="N353" i="15"/>
  <c r="N354" i="15"/>
  <c r="N355" i="15"/>
  <c r="N356" i="15"/>
  <c r="N357" i="15"/>
  <c r="N358" i="15"/>
  <c r="N359" i="15"/>
  <c r="N360" i="15"/>
  <c r="N361" i="15"/>
  <c r="N362" i="15"/>
  <c r="N363" i="15"/>
  <c r="N364" i="15"/>
  <c r="N365" i="15"/>
  <c r="N366" i="15"/>
  <c r="N367" i="15"/>
  <c r="N368" i="15"/>
  <c r="N369" i="15"/>
  <c r="N370" i="15"/>
  <c r="N371" i="15"/>
  <c r="N372" i="15"/>
  <c r="N373" i="15"/>
  <c r="N374" i="15"/>
  <c r="N375" i="15"/>
  <c r="N376" i="15"/>
  <c r="N377" i="15"/>
  <c r="N378" i="15"/>
  <c r="N379" i="15"/>
  <c r="N380" i="15"/>
  <c r="N381" i="15"/>
  <c r="N382" i="15"/>
  <c r="N383" i="15"/>
  <c r="N384" i="15"/>
  <c r="N385" i="15"/>
  <c r="N386" i="15"/>
  <c r="N387" i="15"/>
  <c r="N388" i="15"/>
  <c r="N389" i="15"/>
  <c r="N390" i="15"/>
  <c r="N391" i="15"/>
  <c r="N392" i="15"/>
  <c r="N393" i="15"/>
  <c r="N394" i="15"/>
  <c r="N395" i="15"/>
  <c r="N396" i="15"/>
  <c r="N397" i="15"/>
  <c r="N398" i="15"/>
  <c r="N399" i="15"/>
  <c r="N400" i="15"/>
  <c r="N401" i="15"/>
  <c r="N402" i="15"/>
  <c r="N403" i="15"/>
  <c r="N404" i="15"/>
  <c r="N405" i="15"/>
  <c r="N406" i="15"/>
  <c r="N407" i="15"/>
  <c r="N408" i="15"/>
  <c r="N409" i="15"/>
  <c r="N410" i="15"/>
  <c r="N411" i="15"/>
  <c r="N412" i="15"/>
  <c r="N413" i="15"/>
  <c r="N414" i="15"/>
  <c r="N415" i="15"/>
  <c r="N416" i="15"/>
  <c r="N417" i="15"/>
  <c r="N418" i="15"/>
  <c r="N419" i="15"/>
  <c r="N420" i="15"/>
  <c r="N421" i="15"/>
  <c r="N422" i="15"/>
  <c r="N423" i="15"/>
  <c r="N424" i="15"/>
  <c r="N425" i="15"/>
  <c r="N426" i="15"/>
  <c r="N427" i="15"/>
  <c r="N428" i="15"/>
  <c r="N429" i="15"/>
  <c r="N430" i="15"/>
  <c r="N431" i="15"/>
  <c r="N432" i="15"/>
  <c r="N433" i="15"/>
  <c r="N434" i="15"/>
  <c r="N435" i="15"/>
  <c r="N436" i="15"/>
  <c r="N437" i="15"/>
  <c r="N438" i="15"/>
  <c r="N439" i="15"/>
  <c r="N440" i="15"/>
  <c r="N441" i="15"/>
  <c r="N442" i="15"/>
  <c r="N443" i="15"/>
  <c r="N444" i="15"/>
  <c r="N445" i="15"/>
  <c r="N446" i="15"/>
  <c r="N447" i="15"/>
  <c r="N448" i="15"/>
  <c r="N449" i="15"/>
  <c r="N450" i="15"/>
  <c r="N451" i="15"/>
  <c r="N452" i="15"/>
  <c r="N453" i="15"/>
  <c r="N454" i="15"/>
  <c r="N455" i="15"/>
  <c r="N456" i="15"/>
  <c r="N457" i="15"/>
  <c r="N458" i="15"/>
  <c r="N459" i="15"/>
  <c r="N460" i="15"/>
  <c r="N461" i="15"/>
  <c r="N462" i="15"/>
  <c r="N463" i="15"/>
  <c r="N464" i="15"/>
  <c r="N465" i="15"/>
  <c r="N466" i="15"/>
  <c r="N467" i="15"/>
  <c r="N468" i="15"/>
  <c r="N469" i="15"/>
  <c r="N470" i="15"/>
  <c r="N471" i="15"/>
  <c r="N472" i="15"/>
  <c r="N473" i="15"/>
  <c r="N474" i="15"/>
  <c r="N475" i="15"/>
  <c r="N476" i="15"/>
  <c r="N477" i="15"/>
  <c r="N478" i="15"/>
  <c r="N479" i="15"/>
  <c r="N480" i="15"/>
  <c r="N481" i="15"/>
  <c r="N482" i="15"/>
  <c r="N483" i="15"/>
  <c r="N484" i="15"/>
  <c r="N485" i="15"/>
  <c r="N486" i="15"/>
  <c r="N487" i="15"/>
  <c r="N488" i="15"/>
  <c r="N489" i="15"/>
  <c r="N490" i="15"/>
  <c r="N491" i="15"/>
  <c r="N492" i="15"/>
  <c r="N493" i="15"/>
  <c r="N494" i="15"/>
  <c r="N495" i="15"/>
  <c r="N496" i="15"/>
  <c r="N497" i="15"/>
  <c r="N498" i="15"/>
  <c r="N499" i="15"/>
  <c r="N500" i="15"/>
  <c r="N501" i="15"/>
  <c r="N502" i="15"/>
  <c r="N503" i="15"/>
  <c r="N504" i="15"/>
  <c r="N505" i="15"/>
  <c r="N506" i="15"/>
  <c r="N507" i="15"/>
  <c r="N508" i="15"/>
  <c r="N509" i="15"/>
  <c r="N510" i="15"/>
  <c r="N511" i="15"/>
  <c r="N512" i="15"/>
  <c r="N513" i="15"/>
  <c r="N514" i="15"/>
  <c r="N515" i="15"/>
  <c r="N516" i="15"/>
  <c r="N517" i="15"/>
  <c r="N518" i="15"/>
  <c r="N519" i="15"/>
  <c r="N520" i="15"/>
  <c r="N521" i="15"/>
  <c r="N522" i="15"/>
  <c r="N523" i="15"/>
  <c r="N524" i="15"/>
  <c r="N525" i="15"/>
  <c r="N526" i="15"/>
  <c r="N527" i="15"/>
  <c r="N528" i="15"/>
  <c r="N529" i="15"/>
  <c r="N530" i="15"/>
  <c r="N531" i="15"/>
  <c r="N532" i="15"/>
  <c r="N533" i="15"/>
  <c r="N534" i="15"/>
  <c r="N535" i="15"/>
  <c r="N536" i="15"/>
  <c r="N537" i="15"/>
  <c r="N538" i="15"/>
  <c r="N539" i="15"/>
  <c r="N540" i="15"/>
  <c r="N541" i="15"/>
  <c r="N542" i="15"/>
  <c r="N543" i="15"/>
  <c r="N544" i="15"/>
  <c r="N545" i="15"/>
  <c r="N546" i="15"/>
  <c r="N547" i="15"/>
  <c r="N548" i="15"/>
  <c r="N549" i="15"/>
  <c r="N550" i="15"/>
  <c r="N551" i="15"/>
  <c r="N552" i="15"/>
  <c r="N553" i="15"/>
  <c r="N554" i="15"/>
  <c r="N555" i="15"/>
  <c r="N556" i="15"/>
  <c r="N557" i="15"/>
  <c r="N558" i="15"/>
  <c r="N559" i="15"/>
  <c r="N560" i="15"/>
  <c r="N561" i="15"/>
  <c r="N562" i="15"/>
  <c r="N563" i="15"/>
  <c r="N564" i="15"/>
  <c r="N565" i="15"/>
  <c r="N566" i="15"/>
  <c r="N567" i="15"/>
  <c r="N568" i="15"/>
  <c r="N569" i="15"/>
  <c r="N570" i="15"/>
  <c r="N571" i="15"/>
  <c r="N572" i="15"/>
  <c r="N573" i="15"/>
  <c r="N574" i="15"/>
  <c r="N575" i="15"/>
  <c r="N576" i="15"/>
  <c r="N577" i="15"/>
  <c r="N578" i="15"/>
  <c r="N579" i="15"/>
  <c r="N580" i="15"/>
  <c r="N581" i="15"/>
  <c r="N582" i="15"/>
  <c r="N583" i="15"/>
  <c r="N584" i="15"/>
  <c r="N585" i="15"/>
  <c r="N586" i="15"/>
  <c r="N587" i="15"/>
  <c r="N588" i="15"/>
  <c r="N589" i="15"/>
  <c r="N590" i="15"/>
  <c r="N591" i="15"/>
  <c r="N592" i="15"/>
  <c r="N593" i="15"/>
  <c r="N594" i="15"/>
  <c r="N595" i="15"/>
  <c r="N596" i="15"/>
  <c r="N597" i="15"/>
  <c r="N598" i="15"/>
  <c r="N2" i="15"/>
  <c r="M3" i="15"/>
  <c r="M4" i="15"/>
  <c r="M5" i="15"/>
  <c r="M6" i="15"/>
  <c r="M7" i="15"/>
  <c r="M8" i="15"/>
  <c r="M9" i="15"/>
  <c r="M10" i="15"/>
  <c r="M11" i="15"/>
  <c r="M12" i="15"/>
  <c r="M13" i="15"/>
  <c r="M14" i="15"/>
  <c r="M15" i="15"/>
  <c r="M16" i="15"/>
  <c r="M17" i="15"/>
  <c r="M18" i="15"/>
  <c r="M19" i="15"/>
  <c r="M20" i="15"/>
  <c r="M21" i="15"/>
  <c r="M22" i="15"/>
  <c r="M23" i="15"/>
  <c r="M24" i="15"/>
  <c r="M25" i="15"/>
  <c r="M26" i="15"/>
  <c r="M27" i="15"/>
  <c r="M28" i="15"/>
  <c r="M29" i="15"/>
  <c r="M30" i="15"/>
  <c r="M31" i="15"/>
  <c r="M32" i="15"/>
  <c r="M33" i="15"/>
  <c r="M34" i="15"/>
  <c r="M35" i="15"/>
  <c r="M36" i="15"/>
  <c r="M37" i="15"/>
  <c r="M38" i="15"/>
  <c r="M39" i="15"/>
  <c r="M40" i="15"/>
  <c r="M41" i="15"/>
  <c r="M42" i="15"/>
  <c r="M43" i="15"/>
  <c r="M44" i="15"/>
  <c r="M45" i="15"/>
  <c r="M46" i="15"/>
  <c r="M47" i="15"/>
  <c r="M48" i="15"/>
  <c r="M49" i="15"/>
  <c r="M50" i="15"/>
  <c r="M51" i="15"/>
  <c r="M52" i="15"/>
  <c r="M53" i="15"/>
  <c r="M54" i="15"/>
  <c r="M55" i="15"/>
  <c r="M56" i="15"/>
  <c r="M57" i="15"/>
  <c r="M58" i="15"/>
  <c r="M59" i="15"/>
  <c r="M60" i="15"/>
  <c r="M61" i="15"/>
  <c r="M62" i="15"/>
  <c r="M63" i="15"/>
  <c r="M64" i="15"/>
  <c r="M65" i="15"/>
  <c r="M66" i="15"/>
  <c r="M67" i="15"/>
  <c r="M68" i="15"/>
  <c r="M69" i="15"/>
  <c r="M70" i="15"/>
  <c r="M71" i="15"/>
  <c r="M72" i="15"/>
  <c r="M73" i="15"/>
  <c r="M74" i="15"/>
  <c r="M75" i="15"/>
  <c r="M76" i="15"/>
  <c r="M77" i="15"/>
  <c r="M78" i="15"/>
  <c r="M79" i="15"/>
  <c r="M80" i="15"/>
  <c r="M81" i="15"/>
  <c r="M82" i="15"/>
  <c r="M83" i="15"/>
  <c r="M84" i="15"/>
  <c r="M85" i="15"/>
  <c r="M86" i="15"/>
  <c r="M87" i="15"/>
  <c r="M88" i="15"/>
  <c r="M89" i="15"/>
  <c r="M90" i="15"/>
  <c r="M91" i="15"/>
  <c r="M92" i="15"/>
  <c r="M93" i="15"/>
  <c r="M94" i="15"/>
  <c r="M95" i="15"/>
  <c r="M96" i="15"/>
  <c r="M97" i="15"/>
  <c r="M98" i="15"/>
  <c r="M99" i="15"/>
  <c r="M100" i="15"/>
  <c r="M101" i="15"/>
  <c r="M102" i="15"/>
  <c r="M103" i="15"/>
  <c r="M104" i="15"/>
  <c r="M105" i="15"/>
  <c r="M106" i="15"/>
  <c r="M107" i="15"/>
  <c r="M108" i="15"/>
  <c r="M109" i="15"/>
  <c r="M110" i="15"/>
  <c r="M111" i="15"/>
  <c r="M112" i="15"/>
  <c r="M113" i="15"/>
  <c r="M114" i="15"/>
  <c r="M115" i="15"/>
  <c r="M116" i="15"/>
  <c r="M117" i="15"/>
  <c r="M118" i="15"/>
  <c r="M119" i="15"/>
  <c r="M120" i="15"/>
  <c r="M121" i="15"/>
  <c r="M122" i="15"/>
  <c r="M123" i="15"/>
  <c r="M124" i="15"/>
  <c r="M125" i="15"/>
  <c r="M126" i="15"/>
  <c r="M127" i="15"/>
  <c r="M128" i="15"/>
  <c r="M129" i="15"/>
  <c r="M130" i="15"/>
  <c r="M131" i="15"/>
  <c r="M132" i="15"/>
  <c r="M133" i="15"/>
  <c r="M134" i="15"/>
  <c r="M135" i="15"/>
  <c r="M136" i="15"/>
  <c r="M137" i="15"/>
  <c r="M138" i="15"/>
  <c r="M139" i="15"/>
  <c r="M140" i="15"/>
  <c r="M141" i="15"/>
  <c r="M142" i="15"/>
  <c r="M143" i="15"/>
  <c r="M144" i="15"/>
  <c r="M145" i="15"/>
  <c r="M146" i="15"/>
  <c r="M147" i="15"/>
  <c r="M148" i="15"/>
  <c r="M149" i="15"/>
  <c r="M150" i="15"/>
  <c r="M151" i="15"/>
  <c r="M152" i="15"/>
  <c r="M153" i="15"/>
  <c r="M154" i="15"/>
  <c r="M155" i="15"/>
  <c r="M156" i="15"/>
  <c r="M157" i="15"/>
  <c r="M158" i="15"/>
  <c r="M159" i="15"/>
  <c r="M160" i="15"/>
  <c r="M161" i="15"/>
  <c r="M162" i="15"/>
  <c r="M163" i="15"/>
  <c r="M164" i="15"/>
  <c r="M165" i="15"/>
  <c r="M166" i="15"/>
  <c r="M167" i="15"/>
  <c r="M168" i="15"/>
  <c r="M169" i="15"/>
  <c r="M170" i="15"/>
  <c r="M171" i="15"/>
  <c r="M172" i="15"/>
  <c r="M173" i="15"/>
  <c r="M174" i="15"/>
  <c r="M175" i="15"/>
  <c r="M176" i="15"/>
  <c r="M177" i="15"/>
  <c r="M178" i="15"/>
  <c r="M179" i="15"/>
  <c r="M180" i="15"/>
  <c r="M181" i="15"/>
  <c r="M182" i="15"/>
  <c r="M183" i="15"/>
  <c r="M184" i="15"/>
  <c r="M185" i="15"/>
  <c r="M186" i="15"/>
  <c r="M187" i="15"/>
  <c r="M188" i="15"/>
  <c r="M189" i="15"/>
  <c r="M190" i="15"/>
  <c r="M191" i="15"/>
  <c r="M192" i="15"/>
  <c r="M193" i="15"/>
  <c r="M194" i="15"/>
  <c r="M195" i="15"/>
  <c r="M196" i="15"/>
  <c r="M197" i="15"/>
  <c r="M198" i="15"/>
  <c r="M199" i="15"/>
  <c r="M200" i="15"/>
  <c r="M201" i="15"/>
  <c r="M202" i="15"/>
  <c r="M203" i="15"/>
  <c r="M204" i="15"/>
  <c r="M205" i="15"/>
  <c r="M206" i="15"/>
  <c r="M207" i="15"/>
  <c r="M208" i="15"/>
  <c r="M209" i="15"/>
  <c r="M210" i="15"/>
  <c r="M211" i="15"/>
  <c r="M212" i="15"/>
  <c r="M213" i="15"/>
  <c r="M214" i="15"/>
  <c r="M215" i="15"/>
  <c r="M216" i="15"/>
  <c r="M217" i="15"/>
  <c r="M218" i="15"/>
  <c r="M219" i="15"/>
  <c r="M220" i="15"/>
  <c r="M221" i="15"/>
  <c r="M222" i="15"/>
  <c r="M223" i="15"/>
  <c r="M224" i="15"/>
  <c r="M225" i="15"/>
  <c r="M226" i="15"/>
  <c r="M227" i="15"/>
  <c r="M228" i="15"/>
  <c r="M229" i="15"/>
  <c r="M230" i="15"/>
  <c r="M231" i="15"/>
  <c r="M232" i="15"/>
  <c r="M233" i="15"/>
  <c r="M234" i="15"/>
  <c r="M235" i="15"/>
  <c r="M236" i="15"/>
  <c r="M237" i="15"/>
  <c r="M238" i="15"/>
  <c r="M239" i="15"/>
  <c r="M240" i="15"/>
  <c r="M241" i="15"/>
  <c r="M242" i="15"/>
  <c r="M243" i="15"/>
  <c r="M244" i="15"/>
  <c r="M245" i="15"/>
  <c r="M246" i="15"/>
  <c r="M247" i="15"/>
  <c r="M248" i="15"/>
  <c r="M249" i="15"/>
  <c r="M250" i="15"/>
  <c r="M251" i="15"/>
  <c r="M252" i="15"/>
  <c r="M253" i="15"/>
  <c r="M254" i="15"/>
  <c r="M255" i="15"/>
  <c r="M256" i="15"/>
  <c r="M257" i="15"/>
  <c r="M258" i="15"/>
  <c r="M259" i="15"/>
  <c r="M260" i="15"/>
  <c r="M261" i="15"/>
  <c r="M262" i="15"/>
  <c r="M263" i="15"/>
  <c r="M264" i="15"/>
  <c r="M265" i="15"/>
  <c r="M266" i="15"/>
  <c r="M267" i="15"/>
  <c r="M268" i="15"/>
  <c r="M269" i="15"/>
  <c r="M270" i="15"/>
  <c r="M271" i="15"/>
  <c r="M272" i="15"/>
  <c r="M273" i="15"/>
  <c r="M274" i="15"/>
  <c r="M275" i="15"/>
  <c r="M276" i="15"/>
  <c r="M277" i="15"/>
  <c r="M278" i="15"/>
  <c r="M279" i="15"/>
  <c r="M280" i="15"/>
  <c r="M281" i="15"/>
  <c r="M282" i="15"/>
  <c r="M283" i="15"/>
  <c r="M284" i="15"/>
  <c r="M285" i="15"/>
  <c r="M286" i="15"/>
  <c r="M287" i="15"/>
  <c r="M288" i="15"/>
  <c r="M289" i="15"/>
  <c r="M290" i="15"/>
  <c r="M291" i="15"/>
  <c r="M292" i="15"/>
  <c r="M293" i="15"/>
  <c r="M294" i="15"/>
  <c r="M295" i="15"/>
  <c r="M296" i="15"/>
  <c r="M297" i="15"/>
  <c r="M298" i="15"/>
  <c r="M299" i="15"/>
  <c r="M300" i="15"/>
  <c r="M301" i="15"/>
  <c r="M302" i="15"/>
  <c r="M303" i="15"/>
  <c r="M304" i="15"/>
  <c r="M305" i="15"/>
  <c r="M306" i="15"/>
  <c r="M307" i="15"/>
  <c r="M308" i="15"/>
  <c r="M309" i="15"/>
  <c r="M310" i="15"/>
  <c r="M311" i="15"/>
  <c r="M312" i="15"/>
  <c r="M313" i="15"/>
  <c r="M314" i="15"/>
  <c r="M315" i="15"/>
  <c r="M316" i="15"/>
  <c r="M317" i="15"/>
  <c r="M318" i="15"/>
  <c r="M319" i="15"/>
  <c r="M320" i="15"/>
  <c r="M321" i="15"/>
  <c r="M322" i="15"/>
  <c r="M323" i="15"/>
  <c r="M324" i="15"/>
  <c r="M325" i="15"/>
  <c r="M326" i="15"/>
  <c r="M327" i="15"/>
  <c r="M328" i="15"/>
  <c r="M329" i="15"/>
  <c r="M330" i="15"/>
  <c r="M331" i="15"/>
  <c r="M332" i="15"/>
  <c r="M333" i="15"/>
  <c r="M334" i="15"/>
  <c r="M335" i="15"/>
  <c r="M336" i="15"/>
  <c r="M337" i="15"/>
  <c r="M338" i="15"/>
  <c r="M339" i="15"/>
  <c r="M340" i="15"/>
  <c r="M341" i="15"/>
  <c r="M342" i="15"/>
  <c r="M343" i="15"/>
  <c r="M344" i="15"/>
  <c r="M345" i="15"/>
  <c r="M346" i="15"/>
  <c r="M347" i="15"/>
  <c r="M348" i="15"/>
  <c r="M349" i="15"/>
  <c r="M350" i="15"/>
  <c r="M351" i="15"/>
  <c r="M352" i="15"/>
  <c r="M353" i="15"/>
  <c r="M354" i="15"/>
  <c r="M355" i="15"/>
  <c r="M356" i="15"/>
  <c r="M357" i="15"/>
  <c r="M358" i="15"/>
  <c r="M359" i="15"/>
  <c r="M360" i="15"/>
  <c r="M361" i="15"/>
  <c r="M362" i="15"/>
  <c r="M363" i="15"/>
  <c r="M364" i="15"/>
  <c r="M365" i="15"/>
  <c r="M366" i="15"/>
  <c r="M367" i="15"/>
  <c r="M368" i="15"/>
  <c r="M369" i="15"/>
  <c r="M370" i="15"/>
  <c r="M371" i="15"/>
  <c r="M372" i="15"/>
  <c r="M373" i="15"/>
  <c r="M374" i="15"/>
  <c r="M375" i="15"/>
  <c r="M376" i="15"/>
  <c r="M377" i="15"/>
  <c r="M378" i="15"/>
  <c r="M379" i="15"/>
  <c r="M380" i="15"/>
  <c r="M381" i="15"/>
  <c r="M382" i="15"/>
  <c r="M383" i="15"/>
  <c r="M384" i="15"/>
  <c r="M385" i="15"/>
  <c r="M386" i="15"/>
  <c r="M387" i="15"/>
  <c r="M388" i="15"/>
  <c r="M389" i="15"/>
  <c r="M390" i="15"/>
  <c r="M391" i="15"/>
  <c r="M392" i="15"/>
  <c r="M393" i="15"/>
  <c r="M394" i="15"/>
  <c r="M395" i="15"/>
  <c r="M396" i="15"/>
  <c r="M397" i="15"/>
  <c r="M398" i="15"/>
  <c r="M399" i="15"/>
  <c r="M400" i="15"/>
  <c r="M401" i="15"/>
  <c r="M402" i="15"/>
  <c r="M403" i="15"/>
  <c r="M404" i="15"/>
  <c r="M405" i="15"/>
  <c r="M406" i="15"/>
  <c r="M407" i="15"/>
  <c r="M408" i="15"/>
  <c r="M409" i="15"/>
  <c r="M410" i="15"/>
  <c r="M411" i="15"/>
  <c r="M412" i="15"/>
  <c r="M413" i="15"/>
  <c r="M414" i="15"/>
  <c r="M415" i="15"/>
  <c r="M416" i="15"/>
  <c r="M417" i="15"/>
  <c r="M418" i="15"/>
  <c r="M419" i="15"/>
  <c r="M420" i="15"/>
  <c r="M421" i="15"/>
  <c r="M422" i="15"/>
  <c r="M423" i="15"/>
  <c r="M424" i="15"/>
  <c r="M425" i="15"/>
  <c r="M426" i="15"/>
  <c r="M427" i="15"/>
  <c r="M428" i="15"/>
  <c r="M429" i="15"/>
  <c r="M430" i="15"/>
  <c r="M431" i="15"/>
  <c r="M432" i="15"/>
  <c r="M433" i="15"/>
  <c r="M434" i="15"/>
  <c r="M435" i="15"/>
  <c r="M436" i="15"/>
  <c r="M437" i="15"/>
  <c r="M438" i="15"/>
  <c r="M439" i="15"/>
  <c r="M440" i="15"/>
  <c r="M441" i="15"/>
  <c r="M442" i="15"/>
  <c r="M443" i="15"/>
  <c r="M444" i="15"/>
  <c r="M445" i="15"/>
  <c r="M446" i="15"/>
  <c r="M447" i="15"/>
  <c r="M448" i="15"/>
  <c r="M449" i="15"/>
  <c r="M450" i="15"/>
  <c r="M451" i="15"/>
  <c r="M452" i="15"/>
  <c r="M453" i="15"/>
  <c r="M454" i="15"/>
  <c r="M455" i="15"/>
  <c r="M456" i="15"/>
  <c r="M457" i="15"/>
  <c r="M458" i="15"/>
  <c r="M459" i="15"/>
  <c r="M460" i="15"/>
  <c r="M461" i="15"/>
  <c r="M462" i="15"/>
  <c r="M463" i="15"/>
  <c r="M464" i="15"/>
  <c r="M465" i="15"/>
  <c r="M466" i="15"/>
  <c r="M467" i="15"/>
  <c r="M468" i="15"/>
  <c r="M469" i="15"/>
  <c r="M470" i="15"/>
  <c r="M471" i="15"/>
  <c r="M472" i="15"/>
  <c r="M473" i="15"/>
  <c r="M474" i="15"/>
  <c r="M475" i="15"/>
  <c r="M476" i="15"/>
  <c r="M477" i="15"/>
  <c r="M478" i="15"/>
  <c r="M479" i="15"/>
  <c r="M480" i="15"/>
  <c r="M481" i="15"/>
  <c r="M482" i="15"/>
  <c r="M483" i="15"/>
  <c r="M484" i="15"/>
  <c r="M485" i="15"/>
  <c r="M486" i="15"/>
  <c r="M487" i="15"/>
  <c r="M488" i="15"/>
  <c r="M489" i="15"/>
  <c r="M490" i="15"/>
  <c r="M491" i="15"/>
  <c r="M492" i="15"/>
  <c r="M493" i="15"/>
  <c r="M494" i="15"/>
  <c r="M495" i="15"/>
  <c r="M496" i="15"/>
  <c r="M497" i="15"/>
  <c r="M498" i="15"/>
  <c r="M499" i="15"/>
  <c r="M500" i="15"/>
  <c r="M501" i="15"/>
  <c r="M502" i="15"/>
  <c r="M503" i="15"/>
  <c r="M504" i="15"/>
  <c r="M505" i="15"/>
  <c r="M506" i="15"/>
  <c r="M507" i="15"/>
  <c r="M508" i="15"/>
  <c r="M509" i="15"/>
  <c r="M510" i="15"/>
  <c r="M511" i="15"/>
  <c r="M512" i="15"/>
  <c r="M513" i="15"/>
  <c r="M514" i="15"/>
  <c r="M515" i="15"/>
  <c r="M516" i="15"/>
  <c r="M517" i="15"/>
  <c r="M518" i="15"/>
  <c r="M519" i="15"/>
  <c r="M520" i="15"/>
  <c r="M521" i="15"/>
  <c r="M522" i="15"/>
  <c r="M523" i="15"/>
  <c r="M524" i="15"/>
  <c r="M525" i="15"/>
  <c r="M526" i="15"/>
  <c r="M527" i="15"/>
  <c r="M528" i="15"/>
  <c r="M529" i="15"/>
  <c r="M530" i="15"/>
  <c r="M531" i="15"/>
  <c r="M532" i="15"/>
  <c r="M533" i="15"/>
  <c r="M534" i="15"/>
  <c r="M535" i="15"/>
  <c r="M536" i="15"/>
  <c r="M537" i="15"/>
  <c r="M538" i="15"/>
  <c r="M539" i="15"/>
  <c r="M540" i="15"/>
  <c r="M541" i="15"/>
  <c r="M542" i="15"/>
  <c r="M543" i="15"/>
  <c r="M544" i="15"/>
  <c r="M545" i="15"/>
  <c r="M546" i="15"/>
  <c r="M547" i="15"/>
  <c r="M548" i="15"/>
  <c r="M549" i="15"/>
  <c r="M550" i="15"/>
  <c r="M551" i="15"/>
  <c r="M552" i="15"/>
  <c r="M553" i="15"/>
  <c r="M554" i="15"/>
  <c r="M555" i="15"/>
  <c r="M556" i="15"/>
  <c r="M557" i="15"/>
  <c r="M558" i="15"/>
  <c r="M559" i="15"/>
  <c r="M560" i="15"/>
  <c r="M561" i="15"/>
  <c r="M562" i="15"/>
  <c r="M563" i="15"/>
  <c r="M564" i="15"/>
  <c r="M565" i="15"/>
  <c r="M566" i="15"/>
  <c r="M567" i="15"/>
  <c r="M568" i="15"/>
  <c r="M569" i="15"/>
  <c r="M570" i="15"/>
  <c r="M571" i="15"/>
  <c r="M572" i="15"/>
  <c r="M573" i="15"/>
  <c r="M574" i="15"/>
  <c r="M575" i="15"/>
  <c r="M576" i="15"/>
  <c r="M577" i="15"/>
  <c r="M578" i="15"/>
  <c r="M579" i="15"/>
  <c r="M580" i="15"/>
  <c r="M581" i="15"/>
  <c r="M582" i="15"/>
  <c r="M583" i="15"/>
  <c r="M584" i="15"/>
  <c r="M585" i="15"/>
  <c r="M586" i="15"/>
  <c r="M587" i="15"/>
  <c r="M588" i="15"/>
  <c r="M589" i="15"/>
  <c r="M590" i="15"/>
  <c r="M591" i="15"/>
  <c r="M592" i="15"/>
  <c r="M593" i="15"/>
  <c r="M594" i="15"/>
  <c r="M595" i="15"/>
  <c r="M596" i="15"/>
  <c r="M597" i="15"/>
  <c r="M598" i="15"/>
  <c r="M2" i="15"/>
  <c r="H598" i="15"/>
  <c r="G598" i="15"/>
  <c r="F598" i="15"/>
  <c r="H597" i="15"/>
  <c r="G597" i="15"/>
  <c r="F597" i="15"/>
  <c r="H596" i="15"/>
  <c r="G596" i="15"/>
  <c r="F596" i="15"/>
  <c r="H595" i="15"/>
  <c r="G595" i="15"/>
  <c r="F595" i="15"/>
  <c r="H594" i="15"/>
  <c r="G594" i="15"/>
  <c r="F594" i="15"/>
  <c r="H593" i="15"/>
  <c r="G593" i="15"/>
  <c r="F593" i="15"/>
  <c r="H592" i="15"/>
  <c r="G592" i="15"/>
  <c r="F592" i="15"/>
  <c r="H591" i="15"/>
  <c r="G591" i="15"/>
  <c r="F591" i="15"/>
  <c r="H590" i="15"/>
  <c r="G590" i="15"/>
  <c r="F590" i="15"/>
  <c r="H589" i="15"/>
  <c r="G589" i="15"/>
  <c r="F589" i="15"/>
  <c r="H588" i="15"/>
  <c r="G588" i="15"/>
  <c r="F588" i="15"/>
  <c r="H587" i="15"/>
  <c r="G587" i="15"/>
  <c r="F587" i="15"/>
  <c r="H586" i="15"/>
  <c r="G586" i="15"/>
  <c r="F586" i="15"/>
  <c r="H585" i="15"/>
  <c r="G585" i="15"/>
  <c r="F585" i="15"/>
  <c r="H584" i="15"/>
  <c r="G584" i="15"/>
  <c r="F584" i="15"/>
  <c r="H583" i="15"/>
  <c r="G583" i="15"/>
  <c r="F583" i="15"/>
  <c r="H582" i="15"/>
  <c r="G582" i="15"/>
  <c r="F582" i="15"/>
  <c r="H581" i="15"/>
  <c r="G581" i="15"/>
  <c r="F581" i="15"/>
  <c r="H580" i="15"/>
  <c r="G580" i="15"/>
  <c r="F580" i="15"/>
  <c r="H579" i="15"/>
  <c r="G579" i="15"/>
  <c r="F579" i="15"/>
  <c r="H578" i="15"/>
  <c r="G578" i="15"/>
  <c r="F578" i="15"/>
  <c r="H577" i="15"/>
  <c r="G577" i="15"/>
  <c r="F577" i="15"/>
  <c r="H576" i="15"/>
  <c r="G576" i="15"/>
  <c r="F576" i="15"/>
  <c r="H575" i="15"/>
  <c r="G575" i="15"/>
  <c r="F575" i="15"/>
  <c r="H574" i="15"/>
  <c r="G574" i="15"/>
  <c r="F574" i="15"/>
  <c r="H573" i="15"/>
  <c r="G573" i="15"/>
  <c r="F573" i="15"/>
  <c r="H572" i="15"/>
  <c r="G572" i="15"/>
  <c r="F572" i="15"/>
  <c r="H571" i="15"/>
  <c r="G571" i="15"/>
  <c r="F571" i="15"/>
  <c r="H570" i="15"/>
  <c r="G570" i="15"/>
  <c r="F570" i="15"/>
  <c r="H569" i="15"/>
  <c r="G569" i="15"/>
  <c r="F569" i="15"/>
  <c r="H568" i="15"/>
  <c r="G568" i="15"/>
  <c r="F568" i="15"/>
  <c r="H567" i="15"/>
  <c r="G567" i="15"/>
  <c r="F567" i="15"/>
  <c r="H566" i="15"/>
  <c r="G566" i="15"/>
  <c r="F566" i="15"/>
  <c r="H565" i="15"/>
  <c r="G565" i="15"/>
  <c r="F565" i="15"/>
  <c r="H564" i="15"/>
  <c r="G564" i="15"/>
  <c r="F564" i="15"/>
  <c r="H563" i="15"/>
  <c r="G563" i="15"/>
  <c r="F563" i="15"/>
  <c r="H562" i="15"/>
  <c r="G562" i="15"/>
  <c r="F562" i="15"/>
  <c r="H561" i="15"/>
  <c r="G561" i="15"/>
  <c r="F561" i="15"/>
  <c r="H560" i="15"/>
  <c r="G560" i="15"/>
  <c r="F560" i="15"/>
  <c r="H559" i="15"/>
  <c r="G559" i="15"/>
  <c r="F559" i="15"/>
  <c r="H558" i="15"/>
  <c r="G558" i="15"/>
  <c r="F558" i="15"/>
  <c r="H557" i="15"/>
  <c r="G557" i="15"/>
  <c r="F557" i="15"/>
  <c r="H556" i="15"/>
  <c r="G556" i="15"/>
  <c r="F556" i="15"/>
  <c r="H555" i="15"/>
  <c r="G555" i="15"/>
  <c r="F555" i="15"/>
  <c r="H554" i="15"/>
  <c r="G554" i="15"/>
  <c r="F554" i="15"/>
  <c r="H553" i="15"/>
  <c r="G553" i="15"/>
  <c r="F553" i="15"/>
  <c r="H552" i="15"/>
  <c r="G552" i="15"/>
  <c r="F552" i="15"/>
  <c r="H551" i="15"/>
  <c r="G551" i="15"/>
  <c r="F551" i="15"/>
  <c r="H550" i="15"/>
  <c r="G550" i="15"/>
  <c r="F550" i="15"/>
  <c r="H549" i="15"/>
  <c r="G549" i="15"/>
  <c r="F549" i="15"/>
  <c r="H548" i="15"/>
  <c r="G548" i="15"/>
  <c r="F548" i="15"/>
  <c r="H547" i="15"/>
  <c r="G547" i="15"/>
  <c r="F547" i="15"/>
  <c r="H546" i="15"/>
  <c r="G546" i="15"/>
  <c r="F546" i="15"/>
  <c r="H545" i="15"/>
  <c r="G545" i="15"/>
  <c r="F545" i="15"/>
  <c r="H544" i="15"/>
  <c r="G544" i="15"/>
  <c r="F544" i="15"/>
  <c r="H543" i="15"/>
  <c r="G543" i="15"/>
  <c r="F543" i="15"/>
  <c r="H542" i="15"/>
  <c r="G542" i="15"/>
  <c r="F542" i="15"/>
  <c r="H541" i="15"/>
  <c r="G541" i="15"/>
  <c r="F541" i="15"/>
  <c r="H540" i="15"/>
  <c r="G540" i="15"/>
  <c r="F540" i="15"/>
  <c r="H539" i="15"/>
  <c r="G539" i="15"/>
  <c r="F539" i="15"/>
  <c r="H538" i="15"/>
  <c r="G538" i="15"/>
  <c r="F538" i="15"/>
  <c r="H537" i="15"/>
  <c r="G537" i="15"/>
  <c r="F537" i="15"/>
  <c r="H536" i="15"/>
  <c r="G536" i="15"/>
  <c r="F536" i="15"/>
  <c r="H535" i="15"/>
  <c r="G535" i="15"/>
  <c r="F535" i="15"/>
  <c r="H534" i="15"/>
  <c r="G534" i="15"/>
  <c r="F534" i="15"/>
  <c r="H533" i="15"/>
  <c r="G533" i="15"/>
  <c r="F533" i="15"/>
  <c r="H532" i="15"/>
  <c r="G532" i="15"/>
  <c r="F532" i="15"/>
  <c r="H531" i="15"/>
  <c r="G531" i="15"/>
  <c r="F531" i="15"/>
  <c r="H530" i="15"/>
  <c r="G530" i="15"/>
  <c r="F530" i="15"/>
  <c r="H529" i="15"/>
  <c r="G529" i="15"/>
  <c r="F529" i="15"/>
  <c r="H528" i="15"/>
  <c r="G528" i="15"/>
  <c r="F528" i="15"/>
  <c r="H527" i="15"/>
  <c r="G527" i="15"/>
  <c r="F527" i="15"/>
  <c r="H526" i="15"/>
  <c r="G526" i="15"/>
  <c r="F526" i="15"/>
  <c r="H525" i="15"/>
  <c r="G525" i="15"/>
  <c r="F525" i="15"/>
  <c r="H524" i="15"/>
  <c r="G524" i="15"/>
  <c r="F524" i="15"/>
  <c r="H523" i="15"/>
  <c r="G523" i="15"/>
  <c r="F523" i="15"/>
  <c r="H522" i="15"/>
  <c r="G522" i="15"/>
  <c r="F522" i="15"/>
  <c r="H521" i="15"/>
  <c r="G521" i="15"/>
  <c r="F521" i="15"/>
  <c r="H520" i="15"/>
  <c r="G520" i="15"/>
  <c r="F520" i="15"/>
  <c r="H519" i="15"/>
  <c r="G519" i="15"/>
  <c r="F519" i="15"/>
  <c r="H518" i="15"/>
  <c r="G518" i="15"/>
  <c r="F518" i="15"/>
  <c r="H517" i="15"/>
  <c r="G517" i="15"/>
  <c r="F517" i="15"/>
  <c r="H516" i="15"/>
  <c r="G516" i="15"/>
  <c r="F516" i="15"/>
  <c r="H515" i="15"/>
  <c r="G515" i="15"/>
  <c r="F515" i="15"/>
  <c r="H514" i="15"/>
  <c r="G514" i="15"/>
  <c r="F514" i="15"/>
  <c r="H513" i="15"/>
  <c r="G513" i="15"/>
  <c r="F513" i="15"/>
  <c r="H512" i="15"/>
  <c r="G512" i="15"/>
  <c r="F512" i="15"/>
  <c r="H511" i="15"/>
  <c r="G511" i="15"/>
  <c r="F511" i="15"/>
  <c r="H510" i="15"/>
  <c r="G510" i="15"/>
  <c r="F510" i="15"/>
  <c r="H509" i="15"/>
  <c r="G509" i="15"/>
  <c r="F509" i="15"/>
  <c r="H508" i="15"/>
  <c r="G508" i="15"/>
  <c r="F508" i="15"/>
  <c r="H507" i="15"/>
  <c r="G507" i="15"/>
  <c r="F507" i="15"/>
  <c r="H506" i="15"/>
  <c r="G506" i="15"/>
  <c r="F506" i="15"/>
  <c r="H505" i="15"/>
  <c r="G505" i="15"/>
  <c r="F505" i="15"/>
  <c r="H504" i="15"/>
  <c r="G504" i="15"/>
  <c r="F504" i="15"/>
  <c r="H503" i="15"/>
  <c r="G503" i="15"/>
  <c r="F503" i="15"/>
  <c r="H502" i="15"/>
  <c r="G502" i="15"/>
  <c r="F502" i="15"/>
  <c r="H501" i="15"/>
  <c r="G501" i="15"/>
  <c r="F501" i="15"/>
  <c r="H500" i="15"/>
  <c r="G500" i="15"/>
  <c r="F500" i="15"/>
  <c r="H499" i="15"/>
  <c r="G499" i="15"/>
  <c r="F499" i="15"/>
  <c r="H498" i="15"/>
  <c r="G498" i="15"/>
  <c r="F498" i="15"/>
  <c r="H497" i="15"/>
  <c r="G497" i="15"/>
  <c r="F497" i="15"/>
  <c r="H496" i="15"/>
  <c r="G496" i="15"/>
  <c r="F496" i="15"/>
  <c r="H495" i="15"/>
  <c r="G495" i="15"/>
  <c r="F495" i="15"/>
  <c r="H494" i="15"/>
  <c r="G494" i="15"/>
  <c r="F494" i="15"/>
  <c r="H493" i="15"/>
  <c r="G493" i="15"/>
  <c r="F493" i="15"/>
  <c r="H492" i="15"/>
  <c r="G492" i="15"/>
  <c r="F492" i="15"/>
  <c r="H491" i="15"/>
  <c r="G491" i="15"/>
  <c r="F491" i="15"/>
  <c r="H490" i="15"/>
  <c r="G490" i="15"/>
  <c r="F490" i="15"/>
  <c r="H489" i="15"/>
  <c r="G489" i="15"/>
  <c r="F489" i="15"/>
  <c r="H488" i="15"/>
  <c r="G488" i="15"/>
  <c r="F488" i="15"/>
  <c r="H487" i="15"/>
  <c r="G487" i="15"/>
  <c r="F487" i="15"/>
  <c r="H486" i="15"/>
  <c r="G486" i="15"/>
  <c r="F486" i="15"/>
  <c r="H485" i="15"/>
  <c r="G485" i="15"/>
  <c r="F485" i="15"/>
  <c r="H484" i="15"/>
  <c r="G484" i="15"/>
  <c r="F484" i="15"/>
  <c r="H483" i="15"/>
  <c r="G483" i="15"/>
  <c r="F483" i="15"/>
  <c r="H482" i="15"/>
  <c r="G482" i="15"/>
  <c r="F482" i="15"/>
  <c r="H481" i="15"/>
  <c r="G481" i="15"/>
  <c r="F481" i="15"/>
  <c r="H480" i="15"/>
  <c r="G480" i="15"/>
  <c r="F480" i="15"/>
  <c r="H479" i="15"/>
  <c r="G479" i="15"/>
  <c r="F479" i="15"/>
  <c r="H478" i="15"/>
  <c r="G478" i="15"/>
  <c r="F478" i="15"/>
  <c r="H477" i="15"/>
  <c r="G477" i="15"/>
  <c r="F477" i="15"/>
  <c r="H476" i="15"/>
  <c r="G476" i="15"/>
  <c r="F476" i="15"/>
  <c r="H475" i="15"/>
  <c r="G475" i="15"/>
  <c r="F475" i="15"/>
  <c r="H474" i="15"/>
  <c r="G474" i="15"/>
  <c r="F474" i="15"/>
  <c r="H473" i="15"/>
  <c r="G473" i="15"/>
  <c r="F473" i="15"/>
  <c r="H472" i="15"/>
  <c r="G472" i="15"/>
  <c r="F472" i="15"/>
  <c r="H471" i="15"/>
  <c r="G471" i="15"/>
  <c r="F471" i="15"/>
  <c r="H470" i="15"/>
  <c r="G470" i="15"/>
  <c r="F470" i="15"/>
  <c r="H469" i="15"/>
  <c r="G469" i="15"/>
  <c r="F469" i="15"/>
  <c r="H468" i="15"/>
  <c r="G468" i="15"/>
  <c r="F468" i="15"/>
  <c r="H467" i="15"/>
  <c r="G467" i="15"/>
  <c r="F467" i="15"/>
  <c r="H466" i="15"/>
  <c r="G466" i="15"/>
  <c r="F466" i="15"/>
  <c r="H465" i="15"/>
  <c r="G465" i="15"/>
  <c r="F465" i="15"/>
  <c r="H464" i="15"/>
  <c r="G464" i="15"/>
  <c r="F464" i="15"/>
  <c r="H463" i="15"/>
  <c r="G463" i="15"/>
  <c r="F463" i="15"/>
  <c r="H462" i="15"/>
  <c r="G462" i="15"/>
  <c r="F462" i="15"/>
  <c r="H461" i="15"/>
  <c r="G461" i="15"/>
  <c r="F461" i="15"/>
  <c r="H460" i="15"/>
  <c r="G460" i="15"/>
  <c r="F460" i="15"/>
  <c r="H459" i="15"/>
  <c r="G459" i="15"/>
  <c r="F459" i="15"/>
  <c r="H458" i="15"/>
  <c r="G458" i="15"/>
  <c r="F458" i="15"/>
  <c r="H457" i="15"/>
  <c r="G457" i="15"/>
  <c r="F457" i="15"/>
  <c r="H456" i="15"/>
  <c r="G456" i="15"/>
  <c r="F456" i="15"/>
  <c r="H455" i="15"/>
  <c r="G455" i="15"/>
  <c r="F455" i="15"/>
  <c r="H454" i="15"/>
  <c r="G454" i="15"/>
  <c r="F454" i="15"/>
  <c r="H453" i="15"/>
  <c r="G453" i="15"/>
  <c r="F453" i="15"/>
  <c r="H452" i="15"/>
  <c r="G452" i="15"/>
  <c r="F452" i="15"/>
  <c r="H451" i="15"/>
  <c r="G451" i="15"/>
  <c r="F451" i="15"/>
  <c r="H450" i="15"/>
  <c r="G450" i="15"/>
  <c r="F450" i="15"/>
  <c r="H449" i="15"/>
  <c r="G449" i="15"/>
  <c r="F449" i="15"/>
  <c r="H448" i="15"/>
  <c r="G448" i="15"/>
  <c r="F448" i="15"/>
  <c r="H447" i="15"/>
  <c r="G447" i="15"/>
  <c r="F447" i="15"/>
  <c r="H446" i="15"/>
  <c r="G446" i="15"/>
  <c r="F446" i="15"/>
  <c r="H445" i="15"/>
  <c r="G445" i="15"/>
  <c r="F445" i="15"/>
  <c r="H444" i="15"/>
  <c r="G444" i="15"/>
  <c r="F444" i="15"/>
  <c r="H443" i="15"/>
  <c r="G443" i="15"/>
  <c r="F443" i="15"/>
  <c r="H442" i="15"/>
  <c r="G442" i="15"/>
  <c r="F442" i="15"/>
  <c r="H441" i="15"/>
  <c r="G441" i="15"/>
  <c r="F441" i="15"/>
  <c r="H440" i="15"/>
  <c r="G440" i="15"/>
  <c r="F440" i="15"/>
  <c r="H439" i="15"/>
  <c r="G439" i="15"/>
  <c r="F439" i="15"/>
  <c r="H438" i="15"/>
  <c r="G438" i="15"/>
  <c r="F438" i="15"/>
  <c r="H437" i="15"/>
  <c r="G437" i="15"/>
  <c r="F437" i="15"/>
  <c r="H436" i="15"/>
  <c r="G436" i="15"/>
  <c r="F436" i="15"/>
  <c r="H435" i="15"/>
  <c r="G435" i="15"/>
  <c r="F435" i="15"/>
  <c r="H434" i="15"/>
  <c r="G434" i="15"/>
  <c r="F434" i="15"/>
  <c r="H433" i="15"/>
  <c r="G433" i="15"/>
  <c r="F433" i="15"/>
  <c r="H432" i="15"/>
  <c r="G432" i="15"/>
  <c r="F432" i="15"/>
  <c r="H431" i="15"/>
  <c r="G431" i="15"/>
  <c r="F431" i="15"/>
  <c r="H430" i="15"/>
  <c r="G430" i="15"/>
  <c r="F430" i="15"/>
  <c r="H429" i="15"/>
  <c r="G429" i="15"/>
  <c r="F429" i="15"/>
  <c r="H428" i="15"/>
  <c r="G428" i="15"/>
  <c r="F428" i="15"/>
  <c r="H427" i="15"/>
  <c r="G427" i="15"/>
  <c r="F427" i="15"/>
  <c r="H426" i="15"/>
  <c r="G426" i="15"/>
  <c r="F426" i="15"/>
  <c r="H425" i="15"/>
  <c r="G425" i="15"/>
  <c r="F425" i="15"/>
  <c r="H424" i="15"/>
  <c r="G424" i="15"/>
  <c r="F424" i="15"/>
  <c r="H423" i="15"/>
  <c r="G423" i="15"/>
  <c r="F423" i="15"/>
  <c r="H422" i="15"/>
  <c r="G422" i="15"/>
  <c r="F422" i="15"/>
  <c r="H421" i="15"/>
  <c r="G421" i="15"/>
  <c r="F421" i="15"/>
  <c r="H420" i="15"/>
  <c r="G420" i="15"/>
  <c r="F420" i="15"/>
  <c r="H419" i="15"/>
  <c r="G419" i="15"/>
  <c r="F419" i="15"/>
  <c r="H418" i="15"/>
  <c r="G418" i="15"/>
  <c r="F418" i="15"/>
  <c r="H417" i="15"/>
  <c r="G417" i="15"/>
  <c r="F417" i="15"/>
  <c r="H416" i="15"/>
  <c r="G416" i="15"/>
  <c r="F416" i="15"/>
  <c r="H415" i="15"/>
  <c r="G415" i="15"/>
  <c r="F415" i="15"/>
  <c r="H414" i="15"/>
  <c r="G414" i="15"/>
  <c r="F414" i="15"/>
  <c r="H413" i="15"/>
  <c r="G413" i="15"/>
  <c r="F413" i="15"/>
  <c r="H412" i="15"/>
  <c r="G412" i="15"/>
  <c r="F412" i="15"/>
  <c r="H411" i="15"/>
  <c r="G411" i="15"/>
  <c r="F411" i="15"/>
  <c r="H410" i="15"/>
  <c r="G410" i="15"/>
  <c r="F410" i="15"/>
  <c r="H409" i="15"/>
  <c r="G409" i="15"/>
  <c r="F409" i="15"/>
  <c r="H408" i="15"/>
  <c r="G408" i="15"/>
  <c r="F408" i="15"/>
  <c r="H407" i="15"/>
  <c r="G407" i="15"/>
  <c r="F407" i="15"/>
  <c r="H406" i="15"/>
  <c r="G406" i="15"/>
  <c r="F406" i="15"/>
  <c r="H405" i="15"/>
  <c r="G405" i="15"/>
  <c r="F405" i="15"/>
  <c r="H404" i="15"/>
  <c r="G404" i="15"/>
  <c r="F404" i="15"/>
  <c r="H403" i="15"/>
  <c r="G403" i="15"/>
  <c r="F403" i="15"/>
  <c r="H402" i="15"/>
  <c r="G402" i="15"/>
  <c r="F402" i="15"/>
  <c r="H401" i="15"/>
  <c r="G401" i="15"/>
  <c r="F401" i="15"/>
  <c r="H400" i="15"/>
  <c r="G400" i="15"/>
  <c r="F400" i="15"/>
  <c r="H399" i="15"/>
  <c r="G399" i="15"/>
  <c r="F399" i="15"/>
  <c r="H398" i="15"/>
  <c r="G398" i="15"/>
  <c r="F398" i="15"/>
  <c r="H397" i="15"/>
  <c r="G397" i="15"/>
  <c r="F397" i="15"/>
  <c r="H396" i="15"/>
  <c r="G396" i="15"/>
  <c r="F396" i="15"/>
  <c r="H395" i="15"/>
  <c r="G395" i="15"/>
  <c r="F395" i="15"/>
  <c r="H394" i="15"/>
  <c r="G394" i="15"/>
  <c r="F394" i="15"/>
  <c r="H393" i="15"/>
  <c r="G393" i="15"/>
  <c r="F393" i="15"/>
  <c r="H392" i="15"/>
  <c r="G392" i="15"/>
  <c r="F392" i="15"/>
  <c r="H391" i="15"/>
  <c r="G391" i="15"/>
  <c r="F391" i="15"/>
  <c r="H390" i="15"/>
  <c r="G390" i="15"/>
  <c r="F390" i="15"/>
  <c r="H389" i="15"/>
  <c r="G389" i="15"/>
  <c r="F389" i="15"/>
  <c r="H388" i="15"/>
  <c r="G388" i="15"/>
  <c r="F388" i="15"/>
  <c r="H387" i="15"/>
  <c r="G387" i="15"/>
  <c r="F387" i="15"/>
  <c r="H386" i="15"/>
  <c r="G386" i="15"/>
  <c r="F386" i="15"/>
  <c r="H385" i="15"/>
  <c r="G385" i="15"/>
  <c r="F385" i="15"/>
  <c r="H384" i="15"/>
  <c r="G384" i="15"/>
  <c r="F384" i="15"/>
  <c r="H383" i="15"/>
  <c r="G383" i="15"/>
  <c r="F383" i="15"/>
  <c r="H382" i="15"/>
  <c r="G382" i="15"/>
  <c r="F382" i="15"/>
  <c r="H381" i="15"/>
  <c r="G381" i="15"/>
  <c r="F381" i="15"/>
  <c r="H380" i="15"/>
  <c r="G380" i="15"/>
  <c r="F380" i="15"/>
  <c r="H379" i="15"/>
  <c r="G379" i="15"/>
  <c r="F379" i="15"/>
  <c r="H378" i="15"/>
  <c r="G378" i="15"/>
  <c r="F378" i="15"/>
  <c r="H377" i="15"/>
  <c r="G377" i="15"/>
  <c r="F377" i="15"/>
  <c r="H376" i="15"/>
  <c r="G376" i="15"/>
  <c r="F376" i="15"/>
  <c r="H375" i="15"/>
  <c r="G375" i="15"/>
  <c r="F375" i="15"/>
  <c r="H374" i="15"/>
  <c r="G374" i="15"/>
  <c r="F374" i="15"/>
  <c r="H373" i="15"/>
  <c r="G373" i="15"/>
  <c r="F373" i="15"/>
  <c r="H372" i="15"/>
  <c r="G372" i="15"/>
  <c r="F372" i="15"/>
  <c r="H371" i="15"/>
  <c r="G371" i="15"/>
  <c r="F371" i="15"/>
  <c r="H370" i="15"/>
  <c r="G370" i="15"/>
  <c r="F370" i="15"/>
  <c r="H369" i="15"/>
  <c r="G369" i="15"/>
  <c r="F369" i="15"/>
  <c r="H368" i="15"/>
  <c r="G368" i="15"/>
  <c r="F368" i="15"/>
  <c r="H367" i="15"/>
  <c r="G367" i="15"/>
  <c r="F367" i="15"/>
  <c r="H366" i="15"/>
  <c r="G366" i="15"/>
  <c r="F366" i="15"/>
  <c r="H365" i="15"/>
  <c r="G365" i="15"/>
  <c r="F365" i="15"/>
  <c r="H364" i="15"/>
  <c r="G364" i="15"/>
  <c r="F364" i="15"/>
  <c r="H363" i="15"/>
  <c r="G363" i="15"/>
  <c r="F363" i="15"/>
  <c r="H362" i="15"/>
  <c r="G362" i="15"/>
  <c r="F362" i="15"/>
  <c r="H361" i="15"/>
  <c r="G361" i="15"/>
  <c r="F361" i="15"/>
  <c r="H360" i="15"/>
  <c r="G360" i="15"/>
  <c r="F360" i="15"/>
  <c r="H359" i="15"/>
  <c r="G359" i="15"/>
  <c r="F359" i="15"/>
  <c r="H358" i="15"/>
  <c r="G358" i="15"/>
  <c r="F358" i="15"/>
  <c r="H357" i="15"/>
  <c r="G357" i="15"/>
  <c r="F357" i="15"/>
  <c r="H356" i="15"/>
  <c r="G356" i="15"/>
  <c r="F356" i="15"/>
  <c r="H355" i="15"/>
  <c r="G355" i="15"/>
  <c r="F355" i="15"/>
  <c r="H354" i="15"/>
  <c r="G354" i="15"/>
  <c r="F354" i="15"/>
  <c r="H353" i="15"/>
  <c r="G353" i="15"/>
  <c r="F353" i="15"/>
  <c r="H352" i="15"/>
  <c r="G352" i="15"/>
  <c r="F352" i="15"/>
  <c r="H351" i="15"/>
  <c r="G351" i="15"/>
  <c r="F351" i="15"/>
  <c r="H350" i="15"/>
  <c r="G350" i="15"/>
  <c r="F350" i="15"/>
  <c r="H349" i="15"/>
  <c r="G349" i="15"/>
  <c r="F349" i="15"/>
  <c r="H348" i="15"/>
  <c r="G348" i="15"/>
  <c r="F348" i="15"/>
  <c r="H347" i="15"/>
  <c r="G347" i="15"/>
  <c r="F347" i="15"/>
  <c r="H346" i="15"/>
  <c r="G346" i="15"/>
  <c r="F346" i="15"/>
  <c r="H345" i="15"/>
  <c r="G345" i="15"/>
  <c r="F345" i="15"/>
  <c r="H344" i="15"/>
  <c r="G344" i="15"/>
  <c r="F344" i="15"/>
  <c r="H343" i="15"/>
  <c r="G343" i="15"/>
  <c r="F343" i="15"/>
  <c r="H342" i="15"/>
  <c r="G342" i="15"/>
  <c r="F342" i="15"/>
  <c r="H341" i="15"/>
  <c r="G341" i="15"/>
  <c r="F341" i="15"/>
  <c r="H340" i="15"/>
  <c r="G340" i="15"/>
  <c r="F340" i="15"/>
  <c r="H339" i="15"/>
  <c r="G339" i="15"/>
  <c r="F339" i="15"/>
  <c r="H338" i="15"/>
  <c r="G338" i="15"/>
  <c r="F338" i="15"/>
  <c r="H337" i="15"/>
  <c r="G337" i="15"/>
  <c r="F337" i="15"/>
  <c r="H336" i="15"/>
  <c r="G336" i="15"/>
  <c r="F336" i="15"/>
  <c r="H335" i="15"/>
  <c r="G335" i="15"/>
  <c r="F335" i="15"/>
  <c r="H334" i="15"/>
  <c r="G334" i="15"/>
  <c r="F334" i="15"/>
  <c r="H333" i="15"/>
  <c r="G333" i="15"/>
  <c r="F333" i="15"/>
  <c r="H332" i="15"/>
  <c r="G332" i="15"/>
  <c r="F332" i="15"/>
  <c r="H331" i="15"/>
  <c r="G331" i="15"/>
  <c r="F331" i="15"/>
  <c r="H330" i="15"/>
  <c r="G330" i="15"/>
  <c r="F330" i="15"/>
  <c r="H329" i="15"/>
  <c r="G329" i="15"/>
  <c r="F329" i="15"/>
  <c r="H328" i="15"/>
  <c r="G328" i="15"/>
  <c r="F328" i="15"/>
  <c r="H327" i="15"/>
  <c r="G327" i="15"/>
  <c r="F327" i="15"/>
  <c r="H326" i="15"/>
  <c r="G326" i="15"/>
  <c r="F326" i="15"/>
  <c r="H325" i="15"/>
  <c r="G325" i="15"/>
  <c r="F325" i="15"/>
  <c r="H324" i="15"/>
  <c r="G324" i="15"/>
  <c r="F324" i="15"/>
  <c r="H323" i="15"/>
  <c r="G323" i="15"/>
  <c r="F323" i="15"/>
  <c r="H322" i="15"/>
  <c r="G322" i="15"/>
  <c r="F322" i="15"/>
  <c r="H321" i="15"/>
  <c r="G321" i="15"/>
  <c r="F321" i="15"/>
  <c r="H320" i="15"/>
  <c r="G320" i="15"/>
  <c r="F320" i="15"/>
  <c r="H319" i="15"/>
  <c r="G319" i="15"/>
  <c r="F319" i="15"/>
  <c r="H318" i="15"/>
  <c r="G318" i="15"/>
  <c r="F318" i="15"/>
  <c r="H317" i="15"/>
  <c r="G317" i="15"/>
  <c r="F317" i="15"/>
  <c r="H316" i="15"/>
  <c r="G316" i="15"/>
  <c r="F316" i="15"/>
  <c r="H315" i="15"/>
  <c r="G315" i="15"/>
  <c r="F315" i="15"/>
  <c r="H314" i="15"/>
  <c r="G314" i="15"/>
  <c r="F314" i="15"/>
  <c r="H313" i="15"/>
  <c r="G313" i="15"/>
  <c r="F313" i="15"/>
  <c r="H312" i="15"/>
  <c r="G312" i="15"/>
  <c r="F312" i="15"/>
  <c r="H311" i="15"/>
  <c r="G311" i="15"/>
  <c r="F311" i="15"/>
  <c r="H310" i="15"/>
  <c r="G310" i="15"/>
  <c r="F310" i="15"/>
  <c r="H309" i="15"/>
  <c r="G309" i="15"/>
  <c r="F309" i="15"/>
  <c r="H308" i="15"/>
  <c r="G308" i="15"/>
  <c r="F308" i="15"/>
  <c r="H307" i="15"/>
  <c r="G307" i="15"/>
  <c r="F307" i="15"/>
  <c r="H306" i="15"/>
  <c r="G306" i="15"/>
  <c r="F306" i="15"/>
  <c r="H305" i="15"/>
  <c r="G305" i="15"/>
  <c r="F305" i="15"/>
  <c r="H304" i="15"/>
  <c r="G304" i="15"/>
  <c r="F304" i="15"/>
  <c r="H303" i="15"/>
  <c r="G303" i="15"/>
  <c r="F303" i="15"/>
  <c r="H302" i="15"/>
  <c r="G302" i="15"/>
  <c r="F302" i="15"/>
  <c r="H301" i="15"/>
  <c r="G301" i="15"/>
  <c r="F301" i="15"/>
  <c r="H300" i="15"/>
  <c r="G300" i="15"/>
  <c r="F300" i="15"/>
  <c r="H299" i="15"/>
  <c r="G299" i="15"/>
  <c r="F299" i="15"/>
  <c r="H298" i="15"/>
  <c r="G298" i="15"/>
  <c r="F298" i="15"/>
  <c r="H297" i="15"/>
  <c r="G297" i="15"/>
  <c r="F297" i="15"/>
  <c r="H296" i="15"/>
  <c r="G296" i="15"/>
  <c r="F296" i="15"/>
  <c r="H295" i="15"/>
  <c r="G295" i="15"/>
  <c r="F295" i="15"/>
  <c r="H294" i="15"/>
  <c r="G294" i="15"/>
  <c r="F294" i="15"/>
  <c r="H293" i="15"/>
  <c r="G293" i="15"/>
  <c r="F293" i="15"/>
  <c r="H292" i="15"/>
  <c r="G292" i="15"/>
  <c r="F292" i="15"/>
  <c r="H291" i="15"/>
  <c r="G291" i="15"/>
  <c r="F291" i="15"/>
  <c r="H290" i="15"/>
  <c r="G290" i="15"/>
  <c r="F290" i="15"/>
  <c r="H289" i="15"/>
  <c r="G289" i="15"/>
  <c r="F289" i="15"/>
  <c r="H288" i="15"/>
  <c r="G288" i="15"/>
  <c r="F288" i="15"/>
  <c r="H287" i="15"/>
  <c r="G287" i="15"/>
  <c r="F287" i="15"/>
  <c r="H286" i="15"/>
  <c r="G286" i="15"/>
  <c r="F286" i="15"/>
  <c r="H285" i="15"/>
  <c r="G285" i="15"/>
  <c r="F285" i="15"/>
  <c r="H284" i="15"/>
  <c r="G284" i="15"/>
  <c r="F284" i="15"/>
  <c r="H283" i="15"/>
  <c r="G283" i="15"/>
  <c r="F283" i="15"/>
  <c r="H282" i="15"/>
  <c r="G282" i="15"/>
  <c r="F282" i="15"/>
  <c r="H281" i="15"/>
  <c r="G281" i="15"/>
  <c r="F281" i="15"/>
  <c r="H280" i="15"/>
  <c r="G280" i="15"/>
  <c r="F280" i="15"/>
  <c r="H279" i="15"/>
  <c r="G279" i="15"/>
  <c r="F279" i="15"/>
  <c r="H278" i="15"/>
  <c r="G278" i="15"/>
  <c r="F278" i="15"/>
  <c r="H277" i="15"/>
  <c r="G277" i="15"/>
  <c r="F277" i="15"/>
  <c r="H276" i="15"/>
  <c r="G276" i="15"/>
  <c r="F276" i="15"/>
  <c r="H275" i="15"/>
  <c r="G275" i="15"/>
  <c r="F275" i="15"/>
  <c r="H274" i="15"/>
  <c r="G274" i="15"/>
  <c r="F274" i="15"/>
  <c r="H273" i="15"/>
  <c r="G273" i="15"/>
  <c r="F273" i="15"/>
  <c r="H272" i="15"/>
  <c r="G272" i="15"/>
  <c r="F272" i="15"/>
  <c r="H271" i="15"/>
  <c r="G271" i="15"/>
  <c r="F271" i="15"/>
  <c r="H270" i="15"/>
  <c r="G270" i="15"/>
  <c r="F270" i="15"/>
  <c r="H269" i="15"/>
  <c r="G269" i="15"/>
  <c r="F269" i="15"/>
  <c r="H268" i="15"/>
  <c r="G268" i="15"/>
  <c r="F268" i="15"/>
  <c r="H267" i="15"/>
  <c r="G267" i="15"/>
  <c r="F267" i="15"/>
  <c r="H266" i="15"/>
  <c r="G266" i="15"/>
  <c r="F266" i="15"/>
  <c r="H265" i="15"/>
  <c r="G265" i="15"/>
  <c r="F265" i="15"/>
  <c r="H264" i="15"/>
  <c r="G264" i="15"/>
  <c r="F264" i="15"/>
  <c r="H263" i="15"/>
  <c r="G263" i="15"/>
  <c r="F263" i="15"/>
  <c r="H262" i="15"/>
  <c r="G262" i="15"/>
  <c r="F262" i="15"/>
  <c r="H261" i="15"/>
  <c r="G261" i="15"/>
  <c r="F261" i="15"/>
  <c r="H260" i="15"/>
  <c r="G260" i="15"/>
  <c r="F260" i="15"/>
  <c r="H259" i="15"/>
  <c r="G259" i="15"/>
  <c r="F259" i="15"/>
  <c r="H258" i="15"/>
  <c r="G258" i="15"/>
  <c r="F258" i="15"/>
  <c r="H257" i="15"/>
  <c r="G257" i="15"/>
  <c r="F257" i="15"/>
  <c r="H256" i="15"/>
  <c r="G256" i="15"/>
  <c r="F256" i="15"/>
  <c r="H255" i="15"/>
  <c r="G255" i="15"/>
  <c r="F255" i="15"/>
  <c r="H254" i="15"/>
  <c r="G254" i="15"/>
  <c r="F254" i="15"/>
  <c r="H253" i="15"/>
  <c r="G253" i="15"/>
  <c r="F253" i="15"/>
  <c r="H252" i="15"/>
  <c r="G252" i="15"/>
  <c r="F252" i="15"/>
  <c r="H251" i="15"/>
  <c r="G251" i="15"/>
  <c r="F251" i="15"/>
  <c r="H250" i="15"/>
  <c r="G250" i="15"/>
  <c r="F250" i="15"/>
  <c r="H249" i="15"/>
  <c r="G249" i="15"/>
  <c r="F249" i="15"/>
  <c r="H248" i="15"/>
  <c r="G248" i="15"/>
  <c r="F248" i="15"/>
  <c r="H247" i="15"/>
  <c r="G247" i="15"/>
  <c r="F247" i="15"/>
  <c r="H246" i="15"/>
  <c r="G246" i="15"/>
  <c r="F246" i="15"/>
  <c r="H245" i="15"/>
  <c r="G245" i="15"/>
  <c r="F245" i="15"/>
  <c r="H244" i="15"/>
  <c r="G244" i="15"/>
  <c r="F244" i="15"/>
  <c r="H243" i="15"/>
  <c r="G243" i="15"/>
  <c r="F243" i="15"/>
  <c r="H242" i="15"/>
  <c r="G242" i="15"/>
  <c r="F242" i="15"/>
  <c r="H241" i="15"/>
  <c r="G241" i="15"/>
  <c r="F241" i="15"/>
  <c r="H240" i="15"/>
  <c r="G240" i="15"/>
  <c r="F240" i="15"/>
  <c r="H239" i="15"/>
  <c r="G239" i="15"/>
  <c r="F239" i="15"/>
  <c r="H238" i="15"/>
  <c r="G238" i="15"/>
  <c r="F238" i="15"/>
  <c r="H237" i="15"/>
  <c r="G237" i="15"/>
  <c r="F237" i="15"/>
  <c r="H236" i="15"/>
  <c r="G236" i="15"/>
  <c r="F236" i="15"/>
  <c r="H235" i="15"/>
  <c r="G235" i="15"/>
  <c r="F235" i="15"/>
  <c r="H234" i="15"/>
  <c r="G234" i="15"/>
  <c r="F234" i="15"/>
  <c r="H233" i="15"/>
  <c r="G233" i="15"/>
  <c r="F233" i="15"/>
  <c r="H232" i="15"/>
  <c r="G232" i="15"/>
  <c r="F232" i="15"/>
  <c r="H231" i="15"/>
  <c r="G231" i="15"/>
  <c r="F231" i="15"/>
  <c r="H230" i="15"/>
  <c r="G230" i="15"/>
  <c r="F230" i="15"/>
  <c r="H229" i="15"/>
  <c r="G229" i="15"/>
  <c r="F229" i="15"/>
  <c r="H228" i="15"/>
  <c r="G228" i="15"/>
  <c r="F228" i="15"/>
  <c r="H227" i="15"/>
  <c r="G227" i="15"/>
  <c r="F227" i="15"/>
  <c r="H226" i="15"/>
  <c r="G226" i="15"/>
  <c r="F226" i="15"/>
  <c r="H225" i="15"/>
  <c r="G225" i="15"/>
  <c r="F225" i="15"/>
  <c r="H224" i="15"/>
  <c r="G224" i="15"/>
  <c r="F224" i="15"/>
  <c r="H223" i="15"/>
  <c r="G223" i="15"/>
  <c r="F223" i="15"/>
  <c r="H222" i="15"/>
  <c r="G222" i="15"/>
  <c r="F222" i="15"/>
  <c r="H221" i="15"/>
  <c r="G221" i="15"/>
  <c r="F221" i="15"/>
  <c r="H220" i="15"/>
  <c r="G220" i="15"/>
  <c r="F220" i="15"/>
  <c r="H219" i="15"/>
  <c r="G219" i="15"/>
  <c r="F219" i="15"/>
  <c r="H218" i="15"/>
  <c r="G218" i="15"/>
  <c r="F218" i="15"/>
  <c r="H217" i="15"/>
  <c r="G217" i="15"/>
  <c r="F217" i="15"/>
  <c r="H216" i="15"/>
  <c r="G216" i="15"/>
  <c r="F216" i="15"/>
  <c r="H215" i="15"/>
  <c r="G215" i="15"/>
  <c r="F215" i="15"/>
  <c r="H214" i="15"/>
  <c r="G214" i="15"/>
  <c r="F214" i="15"/>
  <c r="H213" i="15"/>
  <c r="G213" i="15"/>
  <c r="F213" i="15"/>
  <c r="H212" i="15"/>
  <c r="G212" i="15"/>
  <c r="F212" i="15"/>
  <c r="H211" i="15"/>
  <c r="G211" i="15"/>
  <c r="F211" i="15"/>
  <c r="H210" i="15"/>
  <c r="G210" i="15"/>
  <c r="F210" i="15"/>
  <c r="H209" i="15"/>
  <c r="G209" i="15"/>
  <c r="F209" i="15"/>
  <c r="H208" i="15"/>
  <c r="G208" i="15"/>
  <c r="F208" i="15"/>
  <c r="H207" i="15"/>
  <c r="G207" i="15"/>
  <c r="F207" i="15"/>
  <c r="H206" i="15"/>
  <c r="G206" i="15"/>
  <c r="F206" i="15"/>
  <c r="H205" i="15"/>
  <c r="G205" i="15"/>
  <c r="F205" i="15"/>
  <c r="H204" i="15"/>
  <c r="G204" i="15"/>
  <c r="F204" i="15"/>
  <c r="H203" i="15"/>
  <c r="G203" i="15"/>
  <c r="F203" i="15"/>
  <c r="H202" i="15"/>
  <c r="G202" i="15"/>
  <c r="F202" i="15"/>
  <c r="H201" i="15"/>
  <c r="G201" i="15"/>
  <c r="F201" i="15"/>
  <c r="H200" i="15"/>
  <c r="G200" i="15"/>
  <c r="F200" i="15"/>
  <c r="H199" i="15"/>
  <c r="G199" i="15"/>
  <c r="F199" i="15"/>
  <c r="H198" i="15"/>
  <c r="G198" i="15"/>
  <c r="F198" i="15"/>
  <c r="H197" i="15"/>
  <c r="G197" i="15"/>
  <c r="F197" i="15"/>
  <c r="H196" i="15"/>
  <c r="G196" i="15"/>
  <c r="F196" i="15"/>
  <c r="H195" i="15"/>
  <c r="G195" i="15"/>
  <c r="F195" i="15"/>
  <c r="H194" i="15"/>
  <c r="G194" i="15"/>
  <c r="F194" i="15"/>
  <c r="H193" i="15"/>
  <c r="G193" i="15"/>
  <c r="F193" i="15"/>
  <c r="H192" i="15"/>
  <c r="G192" i="15"/>
  <c r="F192" i="15"/>
  <c r="H191" i="15"/>
  <c r="G191" i="15"/>
  <c r="F191" i="15"/>
  <c r="H190" i="15"/>
  <c r="G190" i="15"/>
  <c r="F190" i="15"/>
  <c r="H189" i="15"/>
  <c r="G189" i="15"/>
  <c r="F189" i="15"/>
  <c r="H188" i="15"/>
  <c r="G188" i="15"/>
  <c r="F188" i="15"/>
  <c r="H187" i="15"/>
  <c r="G187" i="15"/>
  <c r="F187" i="15"/>
  <c r="H186" i="15"/>
  <c r="G186" i="15"/>
  <c r="F186" i="15"/>
  <c r="H185" i="15"/>
  <c r="G185" i="15"/>
  <c r="F185" i="15"/>
  <c r="H184" i="15"/>
  <c r="G184" i="15"/>
  <c r="F184" i="15"/>
  <c r="H183" i="15"/>
  <c r="G183" i="15"/>
  <c r="F183" i="15"/>
  <c r="H182" i="15"/>
  <c r="G182" i="15"/>
  <c r="F182" i="15"/>
  <c r="H181" i="15"/>
  <c r="G181" i="15"/>
  <c r="F181" i="15"/>
  <c r="H180" i="15"/>
  <c r="G180" i="15"/>
  <c r="F180" i="15"/>
  <c r="H179" i="15"/>
  <c r="G179" i="15"/>
  <c r="F179" i="15"/>
  <c r="H178" i="15"/>
  <c r="G178" i="15"/>
  <c r="F178" i="15"/>
  <c r="H177" i="15"/>
  <c r="G177" i="15"/>
  <c r="F177" i="15"/>
  <c r="H176" i="15"/>
  <c r="G176" i="15"/>
  <c r="F176" i="15"/>
  <c r="H175" i="15"/>
  <c r="G175" i="15"/>
  <c r="F175" i="15"/>
  <c r="H174" i="15"/>
  <c r="G174" i="15"/>
  <c r="F174" i="15"/>
  <c r="H173" i="15"/>
  <c r="G173" i="15"/>
  <c r="F173" i="15"/>
  <c r="H172" i="15"/>
  <c r="G172" i="15"/>
  <c r="F172" i="15"/>
  <c r="H171" i="15"/>
  <c r="G171" i="15"/>
  <c r="F171" i="15"/>
  <c r="H170" i="15"/>
  <c r="G170" i="15"/>
  <c r="F170" i="15"/>
  <c r="H169" i="15"/>
  <c r="G169" i="15"/>
  <c r="F169" i="15"/>
  <c r="H168" i="15"/>
  <c r="G168" i="15"/>
  <c r="F168" i="15"/>
  <c r="H167" i="15"/>
  <c r="G167" i="15"/>
  <c r="F167" i="15"/>
  <c r="H166" i="15"/>
  <c r="G166" i="15"/>
  <c r="F166" i="15"/>
  <c r="H165" i="15"/>
  <c r="G165" i="15"/>
  <c r="F165" i="15"/>
  <c r="H164" i="15"/>
  <c r="G164" i="15"/>
  <c r="F164" i="15"/>
  <c r="H163" i="15"/>
  <c r="G163" i="15"/>
  <c r="F163" i="15"/>
  <c r="H162" i="15"/>
  <c r="G162" i="15"/>
  <c r="F162" i="15"/>
  <c r="H161" i="15"/>
  <c r="G161" i="15"/>
  <c r="F161" i="15"/>
  <c r="H160" i="15"/>
  <c r="G160" i="15"/>
  <c r="F160" i="15"/>
  <c r="H159" i="15"/>
  <c r="G159" i="15"/>
  <c r="F159" i="15"/>
  <c r="H158" i="15"/>
  <c r="G158" i="15"/>
  <c r="F158" i="15"/>
  <c r="H157" i="15"/>
  <c r="G157" i="15"/>
  <c r="F157" i="15"/>
  <c r="H156" i="15"/>
  <c r="G156" i="15"/>
  <c r="F156" i="15"/>
  <c r="H155" i="15"/>
  <c r="G155" i="15"/>
  <c r="F155" i="15"/>
  <c r="H154" i="15"/>
  <c r="G154" i="15"/>
  <c r="F154" i="15"/>
  <c r="H153" i="15"/>
  <c r="G153" i="15"/>
  <c r="F153" i="15"/>
  <c r="H152" i="15"/>
  <c r="G152" i="15"/>
  <c r="F152" i="15"/>
  <c r="H151" i="15"/>
  <c r="G151" i="15"/>
  <c r="F151" i="15"/>
  <c r="H150" i="15"/>
  <c r="G150" i="15"/>
  <c r="F150" i="15"/>
  <c r="H149" i="15"/>
  <c r="G149" i="15"/>
  <c r="F149" i="15"/>
  <c r="H148" i="15"/>
  <c r="G148" i="15"/>
  <c r="F148" i="15"/>
  <c r="H147" i="15"/>
  <c r="G147" i="15"/>
  <c r="F147" i="15"/>
  <c r="H146" i="15"/>
  <c r="G146" i="15"/>
  <c r="F146" i="15"/>
  <c r="H145" i="15"/>
  <c r="G145" i="15"/>
  <c r="F145" i="15"/>
  <c r="H144" i="15"/>
  <c r="G144" i="15"/>
  <c r="F144" i="15"/>
  <c r="H143" i="15"/>
  <c r="G143" i="15"/>
  <c r="F143" i="15"/>
  <c r="H142" i="15"/>
  <c r="G142" i="15"/>
  <c r="F142" i="15"/>
  <c r="H141" i="15"/>
  <c r="G141" i="15"/>
  <c r="F141" i="15"/>
  <c r="H140" i="15"/>
  <c r="G140" i="15"/>
  <c r="F140" i="15"/>
  <c r="H139" i="15"/>
  <c r="G139" i="15"/>
  <c r="F139" i="15"/>
  <c r="H138" i="15"/>
  <c r="G138" i="15"/>
  <c r="F138" i="15"/>
  <c r="H137" i="15"/>
  <c r="G137" i="15"/>
  <c r="F137" i="15"/>
  <c r="H136" i="15"/>
  <c r="G136" i="15"/>
  <c r="F136" i="15"/>
  <c r="H135" i="15"/>
  <c r="G135" i="15"/>
  <c r="F135" i="15"/>
  <c r="H134" i="15"/>
  <c r="G134" i="15"/>
  <c r="F134" i="15"/>
  <c r="H133" i="15"/>
  <c r="G133" i="15"/>
  <c r="F133" i="15"/>
  <c r="H132" i="15"/>
  <c r="G132" i="15"/>
  <c r="F132" i="15"/>
  <c r="H131" i="15"/>
  <c r="G131" i="15"/>
  <c r="F131" i="15"/>
  <c r="H130" i="15"/>
  <c r="G130" i="15"/>
  <c r="F130" i="15"/>
  <c r="H129" i="15"/>
  <c r="G129" i="15"/>
  <c r="F129" i="15"/>
  <c r="H128" i="15"/>
  <c r="G128" i="15"/>
  <c r="F128" i="15"/>
  <c r="H127" i="15"/>
  <c r="G127" i="15"/>
  <c r="F127" i="15"/>
  <c r="H126" i="15"/>
  <c r="G126" i="15"/>
  <c r="F126" i="15"/>
  <c r="H125" i="15"/>
  <c r="G125" i="15"/>
  <c r="F125" i="15"/>
  <c r="H124" i="15"/>
  <c r="G124" i="15"/>
  <c r="F124" i="15"/>
  <c r="H123" i="15"/>
  <c r="G123" i="15"/>
  <c r="F123" i="15"/>
  <c r="H122" i="15"/>
  <c r="G122" i="15"/>
  <c r="F122" i="15"/>
  <c r="H121" i="15"/>
  <c r="G121" i="15"/>
  <c r="F121" i="15"/>
  <c r="H120" i="15"/>
  <c r="G120" i="15"/>
  <c r="F120" i="15"/>
  <c r="H119" i="15"/>
  <c r="G119" i="15"/>
  <c r="F119" i="15"/>
  <c r="H118" i="15"/>
  <c r="G118" i="15"/>
  <c r="F118" i="15"/>
  <c r="H117" i="15"/>
  <c r="G117" i="15"/>
  <c r="F117" i="15"/>
  <c r="H116" i="15"/>
  <c r="G116" i="15"/>
  <c r="F116" i="15"/>
  <c r="H115" i="15"/>
  <c r="G115" i="15"/>
  <c r="F115" i="15"/>
  <c r="H114" i="15"/>
  <c r="G114" i="15"/>
  <c r="F114" i="15"/>
  <c r="H113" i="15"/>
  <c r="G113" i="15"/>
  <c r="F113" i="15"/>
  <c r="H112" i="15"/>
  <c r="G112" i="15"/>
  <c r="F112" i="15"/>
  <c r="H111" i="15"/>
  <c r="G111" i="15"/>
  <c r="F111" i="15"/>
  <c r="H110" i="15"/>
  <c r="G110" i="15"/>
  <c r="F110" i="15"/>
  <c r="H109" i="15"/>
  <c r="G109" i="15"/>
  <c r="F109" i="15"/>
  <c r="H108" i="15"/>
  <c r="G108" i="15"/>
  <c r="F108" i="15"/>
  <c r="H107" i="15"/>
  <c r="G107" i="15"/>
  <c r="F107" i="15"/>
  <c r="H106" i="15"/>
  <c r="G106" i="15"/>
  <c r="F106" i="15"/>
  <c r="H105" i="15"/>
  <c r="G105" i="15"/>
  <c r="F105" i="15"/>
  <c r="H104" i="15"/>
  <c r="G104" i="15"/>
  <c r="F104" i="15"/>
  <c r="H103" i="15"/>
  <c r="G103" i="15"/>
  <c r="F103" i="15"/>
  <c r="H102" i="15"/>
  <c r="G102" i="15"/>
  <c r="F102" i="15"/>
  <c r="H101" i="15"/>
  <c r="G101" i="15"/>
  <c r="F101" i="15"/>
  <c r="H100" i="15"/>
  <c r="G100" i="15"/>
  <c r="F100" i="15"/>
  <c r="H99" i="15"/>
  <c r="G99" i="15"/>
  <c r="F99" i="15"/>
  <c r="H98" i="15"/>
  <c r="G98" i="15"/>
  <c r="F98" i="15"/>
  <c r="H97" i="15"/>
  <c r="G97" i="15"/>
  <c r="F97" i="15"/>
  <c r="H96" i="15"/>
  <c r="G96" i="15"/>
  <c r="F96" i="15"/>
  <c r="H95" i="15"/>
  <c r="G95" i="15"/>
  <c r="F95" i="15"/>
  <c r="H94" i="15"/>
  <c r="G94" i="15"/>
  <c r="F94" i="15"/>
  <c r="H93" i="15"/>
  <c r="G93" i="15"/>
  <c r="F93" i="15"/>
  <c r="H92" i="15"/>
  <c r="G92" i="15"/>
  <c r="F92" i="15"/>
  <c r="H91" i="15"/>
  <c r="G91" i="15"/>
  <c r="F91" i="15"/>
  <c r="H90" i="15"/>
  <c r="G90" i="15"/>
  <c r="F90" i="15"/>
  <c r="H89" i="15"/>
  <c r="G89" i="15"/>
  <c r="F89" i="15"/>
  <c r="H88" i="15"/>
  <c r="G88" i="15"/>
  <c r="F88" i="15"/>
  <c r="H87" i="15"/>
  <c r="G87" i="15"/>
  <c r="F87" i="15"/>
  <c r="H86" i="15"/>
  <c r="G86" i="15"/>
  <c r="F86" i="15"/>
  <c r="H85" i="15"/>
  <c r="G85" i="15"/>
  <c r="F85" i="15"/>
  <c r="H84" i="15"/>
  <c r="G84" i="15"/>
  <c r="F84" i="15"/>
  <c r="H83" i="15"/>
  <c r="G83" i="15"/>
  <c r="F83" i="15"/>
  <c r="H82" i="15"/>
  <c r="G82" i="15"/>
  <c r="F82" i="15"/>
  <c r="H81" i="15"/>
  <c r="G81" i="15"/>
  <c r="F81" i="15"/>
  <c r="H80" i="15"/>
  <c r="G80" i="15"/>
  <c r="F80" i="15"/>
  <c r="H79" i="15"/>
  <c r="G79" i="15"/>
  <c r="F79" i="15"/>
  <c r="H78" i="15"/>
  <c r="G78" i="15"/>
  <c r="F78" i="15"/>
  <c r="H77" i="15"/>
  <c r="G77" i="15"/>
  <c r="F77" i="15"/>
  <c r="H76" i="15"/>
  <c r="G76" i="15"/>
  <c r="F76" i="15"/>
  <c r="H75" i="15"/>
  <c r="G75" i="15"/>
  <c r="F75" i="15"/>
  <c r="H74" i="15"/>
  <c r="G74" i="15"/>
  <c r="F74" i="15"/>
  <c r="H73" i="15"/>
  <c r="G73" i="15"/>
  <c r="F73" i="15"/>
  <c r="H72" i="15"/>
  <c r="G72" i="15"/>
  <c r="F72" i="15"/>
  <c r="H71" i="15"/>
  <c r="G71" i="15"/>
  <c r="F71" i="15"/>
  <c r="H70" i="15"/>
  <c r="G70" i="15"/>
  <c r="F70" i="15"/>
  <c r="H69" i="15"/>
  <c r="G69" i="15"/>
  <c r="F69" i="15"/>
  <c r="H68" i="15"/>
  <c r="G68" i="15"/>
  <c r="F68" i="15"/>
  <c r="H67" i="15"/>
  <c r="G67" i="15"/>
  <c r="F67" i="15"/>
  <c r="H66" i="15"/>
  <c r="G66" i="15"/>
  <c r="F66" i="15"/>
  <c r="H65" i="15"/>
  <c r="G65" i="15"/>
  <c r="F65" i="15"/>
  <c r="H64" i="15"/>
  <c r="G64" i="15"/>
  <c r="F64" i="15"/>
  <c r="H63" i="15"/>
  <c r="G63" i="15"/>
  <c r="F63" i="15"/>
  <c r="H62" i="15"/>
  <c r="G62" i="15"/>
  <c r="F62" i="15"/>
  <c r="H61" i="15"/>
  <c r="G61" i="15"/>
  <c r="F61" i="15"/>
  <c r="H60" i="15"/>
  <c r="G60" i="15"/>
  <c r="F60" i="15"/>
  <c r="H59" i="15"/>
  <c r="G59" i="15"/>
  <c r="F59" i="15"/>
  <c r="H58" i="15"/>
  <c r="G58" i="15"/>
  <c r="F58" i="15"/>
  <c r="H57" i="15"/>
  <c r="G57" i="15"/>
  <c r="F57" i="15"/>
  <c r="H56" i="15"/>
  <c r="G56" i="15"/>
  <c r="F56" i="15"/>
  <c r="H55" i="15"/>
  <c r="G55" i="15"/>
  <c r="F55" i="15"/>
  <c r="H54" i="15"/>
  <c r="G54" i="15"/>
  <c r="F54" i="15"/>
  <c r="H53" i="15"/>
  <c r="G53" i="15"/>
  <c r="F53" i="15"/>
  <c r="H52" i="15"/>
  <c r="G52" i="15"/>
  <c r="F52" i="15"/>
  <c r="H51" i="15"/>
  <c r="G51" i="15"/>
  <c r="F51" i="15"/>
  <c r="H50" i="15"/>
  <c r="G50" i="15"/>
  <c r="F50" i="15"/>
  <c r="H49" i="15"/>
  <c r="G49" i="15"/>
  <c r="F49" i="15"/>
  <c r="H48" i="15"/>
  <c r="G48" i="15"/>
  <c r="F48" i="15"/>
  <c r="H47" i="15"/>
  <c r="G47" i="15"/>
  <c r="F47" i="15"/>
  <c r="H46" i="15"/>
  <c r="G46" i="15"/>
  <c r="F46" i="15"/>
  <c r="H45" i="15"/>
  <c r="G45" i="15"/>
  <c r="F45" i="15"/>
  <c r="H44" i="15"/>
  <c r="G44" i="15"/>
  <c r="F44" i="15"/>
  <c r="H43" i="15"/>
  <c r="G43" i="15"/>
  <c r="F43" i="15"/>
  <c r="H42" i="15"/>
  <c r="G42" i="15"/>
  <c r="F42" i="15"/>
  <c r="H41" i="15"/>
  <c r="G41" i="15"/>
  <c r="F41" i="15"/>
  <c r="H40" i="15"/>
  <c r="G40" i="15"/>
  <c r="F40" i="15"/>
  <c r="H39" i="15"/>
  <c r="G39" i="15"/>
  <c r="F39" i="15"/>
  <c r="H38" i="15"/>
  <c r="G38" i="15"/>
  <c r="F38" i="15"/>
  <c r="H37" i="15"/>
  <c r="G37" i="15"/>
  <c r="F37" i="15"/>
  <c r="H36" i="15"/>
  <c r="G36" i="15"/>
  <c r="F36" i="15"/>
  <c r="H35" i="15"/>
  <c r="G35" i="15"/>
  <c r="F35" i="15"/>
  <c r="H34" i="15"/>
  <c r="G34" i="15"/>
  <c r="F34" i="15"/>
  <c r="H33" i="15"/>
  <c r="G33" i="15"/>
  <c r="F33" i="15"/>
  <c r="H32" i="15"/>
  <c r="G32" i="15"/>
  <c r="F32" i="15"/>
  <c r="H31" i="15"/>
  <c r="G31" i="15"/>
  <c r="F31" i="15"/>
  <c r="H30" i="15"/>
  <c r="G30" i="15"/>
  <c r="F30" i="15"/>
  <c r="H29" i="15"/>
  <c r="G29" i="15"/>
  <c r="F29" i="15"/>
  <c r="H28" i="15"/>
  <c r="G28" i="15"/>
  <c r="F28" i="15"/>
  <c r="H27" i="15"/>
  <c r="G27" i="15"/>
  <c r="F27" i="15"/>
  <c r="H26" i="15"/>
  <c r="G26" i="15"/>
  <c r="F26" i="15"/>
  <c r="H25" i="15"/>
  <c r="G25" i="15"/>
  <c r="F25" i="15"/>
  <c r="H24" i="15"/>
  <c r="G24" i="15"/>
  <c r="F24" i="15"/>
  <c r="H23" i="15"/>
  <c r="G23" i="15"/>
  <c r="F23" i="15"/>
  <c r="H22" i="15"/>
  <c r="G22" i="15"/>
  <c r="F22" i="15"/>
  <c r="H21" i="15"/>
  <c r="G21" i="15"/>
  <c r="F21" i="15"/>
  <c r="H20" i="15"/>
  <c r="G20" i="15"/>
  <c r="F20" i="15"/>
  <c r="H19" i="15"/>
  <c r="G19" i="15"/>
  <c r="F19" i="15"/>
  <c r="H18" i="15"/>
  <c r="G18" i="15"/>
  <c r="F18" i="15"/>
  <c r="H17" i="15"/>
  <c r="G17" i="15"/>
  <c r="F17" i="15"/>
  <c r="H16" i="15"/>
  <c r="G16" i="15"/>
  <c r="F16" i="15"/>
  <c r="H15" i="15"/>
  <c r="G15" i="15"/>
  <c r="F15" i="15"/>
  <c r="H14" i="15"/>
  <c r="G14" i="15"/>
  <c r="F14" i="15"/>
  <c r="H13" i="15"/>
  <c r="G13" i="15"/>
  <c r="F13" i="15"/>
  <c r="H12" i="15"/>
  <c r="G12" i="15"/>
  <c r="F12" i="15"/>
  <c r="H11" i="15"/>
  <c r="G11" i="15"/>
  <c r="F11" i="15"/>
  <c r="H10" i="15"/>
  <c r="G10" i="15"/>
  <c r="F10" i="15"/>
  <c r="H9" i="15"/>
  <c r="G9" i="15"/>
  <c r="F9" i="15"/>
  <c r="H8" i="15"/>
  <c r="G8" i="15"/>
  <c r="F8" i="15"/>
  <c r="H7" i="15"/>
  <c r="G7" i="15"/>
  <c r="F7" i="15"/>
  <c r="H6" i="15"/>
  <c r="G6" i="15"/>
  <c r="F6" i="15"/>
  <c r="H5" i="15"/>
  <c r="G5" i="15"/>
  <c r="F5" i="15"/>
  <c r="H4" i="15"/>
  <c r="G4" i="15"/>
  <c r="F4" i="15"/>
  <c r="H3" i="15"/>
  <c r="G3" i="15"/>
  <c r="F3" i="15"/>
  <c r="H2" i="15"/>
  <c r="G2" i="15"/>
  <c r="F2" i="15"/>
  <c r="I461" i="12" l="1"/>
  <c r="J461" i="12" s="1"/>
  <c r="I89" i="12"/>
  <c r="J89" i="12" s="1"/>
  <c r="I298" i="11"/>
  <c r="J298" i="11" s="1"/>
  <c r="I221" i="11"/>
  <c r="J221" i="11" s="1"/>
  <c r="I424" i="11"/>
  <c r="J424" i="11" s="1"/>
  <c r="I590" i="11"/>
  <c r="J590" i="11" s="1"/>
  <c r="I241" i="11"/>
  <c r="J241" i="11" s="1"/>
  <c r="I472" i="10"/>
  <c r="J472" i="10" s="1"/>
  <c r="I491" i="10"/>
  <c r="J491" i="10" s="1"/>
  <c r="I129" i="10"/>
  <c r="J129" i="10" s="1"/>
  <c r="I596" i="10"/>
  <c r="J596" i="10" s="1"/>
  <c r="I518" i="10"/>
  <c r="J518" i="10" s="1"/>
  <c r="B262" i="10"/>
  <c r="I40" i="9"/>
  <c r="J40" i="9" s="1"/>
  <c r="I60" i="12"/>
  <c r="J60" i="12" s="1"/>
  <c r="I207" i="12"/>
  <c r="J207" i="12" s="1"/>
  <c r="I385" i="12"/>
  <c r="J385" i="12" s="1"/>
  <c r="I288" i="12"/>
  <c r="J288" i="12" s="1"/>
  <c r="I372" i="11"/>
  <c r="J372" i="11" s="1"/>
  <c r="I340" i="11"/>
  <c r="J340" i="11" s="1"/>
  <c r="I592" i="11"/>
  <c r="J592" i="11" s="1"/>
  <c r="I549" i="11"/>
  <c r="J549" i="11" s="1"/>
  <c r="I242" i="11"/>
  <c r="J242" i="11" s="1"/>
  <c r="I189" i="11"/>
  <c r="J189" i="11" s="1"/>
  <c r="I202" i="10"/>
  <c r="J202" i="10" s="1"/>
  <c r="I560" i="10"/>
  <c r="J560" i="10" s="1"/>
  <c r="I335" i="10"/>
  <c r="J335" i="10" s="1"/>
  <c r="I229" i="10"/>
  <c r="J229" i="10" s="1"/>
  <c r="I412" i="10"/>
  <c r="J412" i="10" s="1"/>
  <c r="I281" i="10"/>
  <c r="J281" i="10" s="1"/>
  <c r="I52" i="10"/>
  <c r="J52" i="10" s="1"/>
  <c r="I575" i="10"/>
  <c r="J575" i="10" s="1"/>
  <c r="I480" i="10"/>
  <c r="J480" i="10" s="1"/>
  <c r="I441" i="9"/>
  <c r="J441" i="9" s="1"/>
  <c r="I274" i="9"/>
  <c r="J274" i="9" s="1"/>
  <c r="I181" i="9"/>
  <c r="J181" i="9" s="1"/>
  <c r="I176" i="9"/>
  <c r="J176" i="9" s="1"/>
  <c r="I53" i="9"/>
  <c r="J53" i="9" s="1"/>
  <c r="I495" i="9"/>
  <c r="J495" i="9" s="1"/>
  <c r="I52" i="6"/>
  <c r="J52" i="6" s="1"/>
  <c r="I190" i="6"/>
  <c r="J190" i="6" s="1"/>
  <c r="I241" i="13"/>
  <c r="J241" i="13" s="1"/>
  <c r="I265" i="13"/>
  <c r="J265" i="13" s="1"/>
  <c r="I306" i="13"/>
  <c r="J306" i="13" s="1"/>
  <c r="I157" i="13"/>
  <c r="J157" i="13" s="1"/>
  <c r="I581" i="13"/>
  <c r="J581" i="13" s="1"/>
  <c r="I295" i="13"/>
  <c r="J295" i="13" s="1"/>
  <c r="I208" i="13"/>
  <c r="J208" i="13" s="1"/>
  <c r="I372" i="13"/>
  <c r="J372" i="13" s="1"/>
  <c r="I541" i="13"/>
  <c r="J541" i="13" s="1"/>
  <c r="I364" i="13"/>
  <c r="J364" i="13" s="1"/>
  <c r="I73" i="13"/>
  <c r="J73" i="13" s="1"/>
  <c r="I47" i="13"/>
  <c r="J47" i="13" s="1"/>
  <c r="I288" i="13"/>
  <c r="J288" i="13" s="1"/>
  <c r="I116" i="13"/>
  <c r="J116" i="13" s="1"/>
  <c r="I91" i="13"/>
  <c r="J91" i="13" s="1"/>
  <c r="I49" i="13"/>
  <c r="J49" i="13" s="1"/>
  <c r="I359" i="13"/>
  <c r="J359" i="13" s="1"/>
  <c r="I450" i="13"/>
  <c r="J450" i="13" s="1"/>
  <c r="I292" i="13"/>
  <c r="J292" i="13" s="1"/>
  <c r="I515" i="13"/>
  <c r="J515" i="13" s="1"/>
  <c r="I35" i="13"/>
  <c r="J35" i="13" s="1"/>
  <c r="I556" i="13"/>
  <c r="J556" i="13" s="1"/>
  <c r="I471" i="13"/>
  <c r="J471" i="13" s="1"/>
  <c r="I470" i="13"/>
  <c r="J470" i="13" s="1"/>
  <c r="I500" i="13"/>
  <c r="J500" i="13" s="1"/>
  <c r="I25" i="13"/>
  <c r="J25" i="13" s="1"/>
  <c r="I354" i="13"/>
  <c r="J354" i="13" s="1"/>
  <c r="I266" i="13"/>
  <c r="J266" i="13" s="1"/>
  <c r="I61" i="13"/>
  <c r="J61" i="13" s="1"/>
  <c r="I64" i="13"/>
  <c r="J64" i="13" s="1"/>
  <c r="I118" i="13"/>
  <c r="J118" i="13" s="1"/>
  <c r="I554" i="13"/>
  <c r="J554" i="13" s="1"/>
  <c r="I496" i="13"/>
  <c r="J496" i="13" s="1"/>
  <c r="I329" i="13"/>
  <c r="J329" i="13" s="1"/>
  <c r="I492" i="13"/>
  <c r="J492" i="13" s="1"/>
  <c r="I250" i="13"/>
  <c r="J250" i="13" s="1"/>
  <c r="I3" i="13"/>
  <c r="J3" i="13" s="1"/>
  <c r="I587" i="13"/>
  <c r="J587" i="13" s="1"/>
  <c r="B347" i="13"/>
  <c r="I185" i="13"/>
  <c r="J185" i="13" s="1"/>
  <c r="I428" i="13"/>
  <c r="J428" i="13" s="1"/>
  <c r="I432" i="13"/>
  <c r="J432" i="13" s="1"/>
  <c r="I303" i="13"/>
  <c r="J303" i="13" s="1"/>
  <c r="I592" i="13"/>
  <c r="J592" i="13" s="1"/>
  <c r="I159" i="13"/>
  <c r="J159" i="13" s="1"/>
  <c r="I594" i="13"/>
  <c r="J594" i="13" s="1"/>
  <c r="I98" i="13"/>
  <c r="J98" i="13" s="1"/>
  <c r="I119" i="13"/>
  <c r="J119" i="13" s="1"/>
  <c r="I580" i="13"/>
  <c r="J580" i="13" s="1"/>
  <c r="I100" i="13"/>
  <c r="J100" i="13" s="1"/>
  <c r="I308" i="13"/>
  <c r="J308" i="13" s="1"/>
  <c r="I485" i="13"/>
  <c r="J485" i="13" s="1"/>
  <c r="I458" i="13"/>
  <c r="J458" i="13" s="1"/>
  <c r="I130" i="13"/>
  <c r="J130" i="13" s="1"/>
  <c r="I279" i="13"/>
  <c r="J279" i="13" s="1"/>
  <c r="I310" i="13"/>
  <c r="J310" i="13" s="1"/>
  <c r="I517" i="13"/>
  <c r="J517" i="13" s="1"/>
  <c r="I162" i="13"/>
  <c r="J162" i="13" s="1"/>
  <c r="B456" i="13"/>
  <c r="I117" i="13"/>
  <c r="J117" i="13" s="1"/>
  <c r="I395" i="13"/>
  <c r="J395" i="13" s="1"/>
  <c r="I161" i="13"/>
  <c r="J161" i="13" s="1"/>
  <c r="I344" i="13"/>
  <c r="J344" i="13" s="1"/>
  <c r="I371" i="13"/>
  <c r="J371" i="13" s="1"/>
  <c r="I394" i="13"/>
  <c r="J394" i="13" s="1"/>
  <c r="I314" i="13"/>
  <c r="J314" i="13" s="1"/>
  <c r="I38" i="13"/>
  <c r="J38" i="13" s="1"/>
  <c r="I233" i="13"/>
  <c r="J233" i="13" s="1"/>
  <c r="I170" i="13"/>
  <c r="J170" i="13" s="1"/>
  <c r="I158" i="13"/>
  <c r="J158" i="13" s="1"/>
  <c r="I257" i="13"/>
  <c r="J257" i="13" s="1"/>
  <c r="I439" i="13"/>
  <c r="J439" i="13" s="1"/>
  <c r="I341" i="13"/>
  <c r="J341" i="13" s="1"/>
  <c r="I535" i="13"/>
  <c r="J535" i="13" s="1"/>
  <c r="I101" i="13"/>
  <c r="J101" i="13" s="1"/>
  <c r="I333" i="13"/>
  <c r="J333" i="13" s="1"/>
  <c r="I509" i="13"/>
  <c r="J509" i="13" s="1"/>
  <c r="I228" i="13"/>
  <c r="J228" i="13" s="1"/>
  <c r="B106" i="13"/>
  <c r="I251" i="13"/>
  <c r="J251" i="13" s="1"/>
  <c r="I465" i="13"/>
  <c r="J465" i="13" s="1"/>
  <c r="I392" i="13"/>
  <c r="J392" i="13" s="1"/>
  <c r="I351" i="13"/>
  <c r="J351" i="13" s="1"/>
  <c r="I127" i="13"/>
  <c r="J127" i="13" s="1"/>
  <c r="I176" i="13"/>
  <c r="J176" i="13" s="1"/>
  <c r="I78" i="13"/>
  <c r="J78" i="13" s="1"/>
  <c r="I6" i="13"/>
  <c r="J6" i="13" s="1"/>
  <c r="I12" i="13"/>
  <c r="J12" i="13" s="1"/>
  <c r="I443" i="13"/>
  <c r="J443" i="13" s="1"/>
  <c r="I74" i="13"/>
  <c r="J74" i="13" s="1"/>
  <c r="I191" i="13"/>
  <c r="J191" i="13" s="1"/>
  <c r="I90" i="13"/>
  <c r="J90" i="13" s="1"/>
  <c r="I579" i="13"/>
  <c r="J579" i="13" s="1"/>
  <c r="I309" i="13"/>
  <c r="J309" i="13" s="1"/>
  <c r="I81" i="13"/>
  <c r="J81" i="13" s="1"/>
  <c r="I182" i="13"/>
  <c r="J182" i="13" s="1"/>
  <c r="I113" i="13"/>
  <c r="J113" i="13" s="1"/>
  <c r="I216" i="13"/>
  <c r="J216" i="13" s="1"/>
  <c r="B175" i="13"/>
  <c r="I226" i="13"/>
  <c r="J226" i="13" s="1"/>
  <c r="I570" i="13"/>
  <c r="J570" i="13" s="1"/>
  <c r="I229" i="13"/>
  <c r="J229" i="13" s="1"/>
  <c r="I104" i="13"/>
  <c r="J104" i="13" s="1"/>
  <c r="I557" i="13"/>
  <c r="J557" i="13" s="1"/>
  <c r="I149" i="13"/>
  <c r="J149" i="13" s="1"/>
  <c r="I591" i="13"/>
  <c r="J591" i="13" s="1"/>
  <c r="I79" i="13"/>
  <c r="J79" i="13" s="1"/>
  <c r="I552" i="13"/>
  <c r="J552" i="13" s="1"/>
  <c r="I454" i="13"/>
  <c r="J454" i="13" s="1"/>
  <c r="I240" i="13"/>
  <c r="J240" i="13" s="1"/>
  <c r="I173" i="13"/>
  <c r="J173" i="13" s="1"/>
  <c r="I378" i="13"/>
  <c r="J378" i="13" s="1"/>
  <c r="I34" i="13"/>
  <c r="J34" i="13" s="1"/>
  <c r="I334" i="13"/>
  <c r="J334" i="13" s="1"/>
  <c r="I379" i="13"/>
  <c r="J379" i="13" s="1"/>
  <c r="I320" i="13"/>
  <c r="J320" i="13" s="1"/>
  <c r="I508" i="13"/>
  <c r="J508" i="13" s="1"/>
  <c r="B524" i="13"/>
  <c r="I172" i="13"/>
  <c r="J172" i="13" s="1"/>
  <c r="I568" i="13"/>
  <c r="J568" i="13" s="1"/>
  <c r="I146" i="13"/>
  <c r="J146" i="13" s="1"/>
  <c r="I562" i="13"/>
  <c r="J562" i="13" s="1"/>
  <c r="I353" i="13"/>
  <c r="J353" i="13" s="1"/>
  <c r="I352" i="13"/>
  <c r="J352" i="13" s="1"/>
  <c r="I446" i="13"/>
  <c r="J446" i="13" s="1"/>
  <c r="I133" i="13"/>
  <c r="J133" i="13" s="1"/>
  <c r="I278" i="13"/>
  <c r="J278" i="13" s="1"/>
  <c r="I187" i="13"/>
  <c r="J187" i="13" s="1"/>
  <c r="I404" i="13"/>
  <c r="J404" i="13" s="1"/>
  <c r="I169" i="13"/>
  <c r="J169" i="13" s="1"/>
  <c r="I52" i="13"/>
  <c r="J52" i="13" s="1"/>
  <c r="I77" i="13"/>
  <c r="J77" i="13" s="1"/>
  <c r="I75" i="13"/>
  <c r="J75" i="13" s="1"/>
  <c r="I143" i="13"/>
  <c r="J143" i="13" s="1"/>
  <c r="I593" i="13"/>
  <c r="J593" i="13" s="1"/>
  <c r="I506" i="13"/>
  <c r="J506" i="13" s="1"/>
  <c r="B559" i="13"/>
  <c r="B338" i="13"/>
  <c r="I22" i="13"/>
  <c r="J22" i="13" s="1"/>
  <c r="I50" i="13"/>
  <c r="J50" i="13" s="1"/>
  <c r="I396" i="13"/>
  <c r="J396" i="13" s="1"/>
  <c r="I200" i="13"/>
  <c r="J200" i="13" s="1"/>
  <c r="I360" i="13"/>
  <c r="J360" i="13" s="1"/>
  <c r="I325" i="13"/>
  <c r="J325" i="13" s="1"/>
  <c r="I108" i="13"/>
  <c r="J108" i="13" s="1"/>
  <c r="I582" i="13"/>
  <c r="J582" i="13" s="1"/>
  <c r="I596" i="13"/>
  <c r="J596" i="13" s="1"/>
  <c r="I400" i="13"/>
  <c r="J400" i="13" s="1"/>
  <c r="I125" i="13"/>
  <c r="J125" i="13" s="1"/>
  <c r="I502" i="13"/>
  <c r="J502" i="13" s="1"/>
  <c r="I434" i="13"/>
  <c r="J434" i="13" s="1"/>
  <c r="I595" i="13"/>
  <c r="J595" i="13" s="1"/>
  <c r="I345" i="13"/>
  <c r="J345" i="13" s="1"/>
  <c r="I261" i="13"/>
  <c r="J261" i="13" s="1"/>
  <c r="I103" i="13"/>
  <c r="J103" i="13" s="1"/>
  <c r="I453" i="13"/>
  <c r="J453" i="13" s="1"/>
  <c r="I576" i="13"/>
  <c r="J576" i="13" s="1"/>
  <c r="I569" i="13"/>
  <c r="J569" i="13" s="1"/>
  <c r="I564" i="13"/>
  <c r="J564" i="13" s="1"/>
  <c r="I131" i="13"/>
  <c r="J131" i="13" s="1"/>
  <c r="I335" i="13"/>
  <c r="J335" i="13" s="1"/>
  <c r="I224" i="13"/>
  <c r="J224" i="13" s="1"/>
  <c r="I199" i="13"/>
  <c r="J199" i="13" s="1"/>
  <c r="I150" i="13"/>
  <c r="J150" i="13" s="1"/>
  <c r="I332" i="13"/>
  <c r="J332" i="13" s="1"/>
  <c r="I387" i="13"/>
  <c r="J387" i="13" s="1"/>
  <c r="I256" i="13"/>
  <c r="J256" i="13" s="1"/>
  <c r="I123" i="13"/>
  <c r="J123" i="13" s="1"/>
  <c r="I463" i="13"/>
  <c r="J463" i="13" s="1"/>
  <c r="I215" i="13"/>
  <c r="J215" i="13" s="1"/>
  <c r="I62" i="13"/>
  <c r="J62" i="13" s="1"/>
  <c r="I583" i="13"/>
  <c r="J583" i="13" s="1"/>
  <c r="I210" i="13"/>
  <c r="J210" i="13" s="1"/>
  <c r="I263" i="13"/>
  <c r="J263" i="13" s="1"/>
  <c r="I72" i="13"/>
  <c r="J72" i="13" s="1"/>
  <c r="I273" i="13"/>
  <c r="J273" i="13" s="1"/>
  <c r="I195" i="13"/>
  <c r="J195" i="13" s="1"/>
  <c r="I438" i="13"/>
  <c r="J438" i="13" s="1"/>
  <c r="I484" i="13"/>
  <c r="J484" i="13" s="1"/>
  <c r="I598" i="13"/>
  <c r="J598" i="13" s="1"/>
  <c r="I13" i="13"/>
  <c r="J13" i="13" s="1"/>
  <c r="I267" i="13"/>
  <c r="J267" i="13" s="1"/>
  <c r="I134" i="13"/>
  <c r="J134" i="13" s="1"/>
  <c r="I302" i="13"/>
  <c r="J302" i="13" s="1"/>
  <c r="I474" i="13"/>
  <c r="J474" i="13" s="1"/>
  <c r="I551" i="13"/>
  <c r="J551" i="13" s="1"/>
  <c r="I63" i="13"/>
  <c r="J63" i="13" s="1"/>
  <c r="I426" i="13"/>
  <c r="J426" i="13" s="1"/>
  <c r="I207" i="13"/>
  <c r="J207" i="13" s="1"/>
  <c r="I361" i="13"/>
  <c r="J361" i="13" s="1"/>
  <c r="I304" i="13"/>
  <c r="J304" i="13" s="1"/>
  <c r="I126" i="13"/>
  <c r="J126" i="13" s="1"/>
  <c r="I115" i="13"/>
  <c r="J115" i="13" s="1"/>
  <c r="I386" i="13"/>
  <c r="J386" i="13" s="1"/>
  <c r="I436" i="13"/>
  <c r="J436" i="13" s="1"/>
  <c r="I247" i="13"/>
  <c r="J247" i="13" s="1"/>
  <c r="I376" i="13"/>
  <c r="J376" i="13" s="1"/>
  <c r="I198" i="13"/>
  <c r="J198" i="13" s="1"/>
  <c r="I322" i="13"/>
  <c r="J322" i="13" s="1"/>
  <c r="I141" i="13"/>
  <c r="J141" i="13" s="1"/>
  <c r="I445" i="13"/>
  <c r="J445" i="13" s="1"/>
  <c r="I401" i="13"/>
  <c r="J401" i="13" s="1"/>
  <c r="I138" i="13"/>
  <c r="J138" i="13" s="1"/>
  <c r="I16" i="13"/>
  <c r="J16" i="13" s="1"/>
  <c r="I493" i="13"/>
  <c r="J493" i="13" s="1"/>
  <c r="I67" i="13"/>
  <c r="J67" i="13" s="1"/>
  <c r="I239" i="13"/>
  <c r="J239" i="13" s="1"/>
  <c r="I85" i="13"/>
  <c r="J85" i="13" s="1"/>
  <c r="I65" i="13"/>
  <c r="J65" i="13" s="1"/>
  <c r="I435" i="13"/>
  <c r="J435" i="13" s="1"/>
  <c r="I585" i="13"/>
  <c r="J585" i="13" s="1"/>
  <c r="I53" i="13"/>
  <c r="J53" i="13" s="1"/>
  <c r="I184" i="13"/>
  <c r="J184" i="13" s="1"/>
  <c r="I466" i="13"/>
  <c r="J466" i="13" s="1"/>
  <c r="I252" i="13"/>
  <c r="J252" i="13" s="1"/>
  <c r="I398" i="13"/>
  <c r="J398" i="13" s="1"/>
  <c r="I95" i="13"/>
  <c r="J95" i="13" s="1"/>
  <c r="I495" i="13"/>
  <c r="J495" i="13" s="1"/>
  <c r="I523" i="13"/>
  <c r="J523" i="13" s="1"/>
  <c r="I516" i="13"/>
  <c r="J516" i="13" s="1"/>
  <c r="I281" i="13"/>
  <c r="J281" i="13" s="1"/>
  <c r="I507" i="13"/>
  <c r="J507" i="13" s="1"/>
  <c r="I501" i="13"/>
  <c r="J501" i="13" s="1"/>
  <c r="I380" i="13"/>
  <c r="J380" i="13" s="1"/>
  <c r="I124" i="13"/>
  <c r="J124" i="13" s="1"/>
  <c r="B572" i="13"/>
  <c r="B231" i="13"/>
  <c r="I9" i="13"/>
  <c r="J9" i="13" s="1"/>
  <c r="I313" i="13"/>
  <c r="J313" i="13" s="1"/>
  <c r="I7" i="13"/>
  <c r="J7" i="13" s="1"/>
  <c r="I449" i="13"/>
  <c r="J449" i="13" s="1"/>
  <c r="I294" i="13"/>
  <c r="J294" i="13" s="1"/>
  <c r="I368" i="13"/>
  <c r="J368" i="13" s="1"/>
  <c r="I575" i="13"/>
  <c r="J575" i="13" s="1"/>
  <c r="I109" i="13"/>
  <c r="J109" i="13" s="1"/>
  <c r="I271" i="13"/>
  <c r="J271" i="13" s="1"/>
  <c r="I578" i="13"/>
  <c r="J578" i="13" s="1"/>
  <c r="I174" i="13"/>
  <c r="J174" i="13" s="1"/>
  <c r="I243" i="13"/>
  <c r="J243" i="13" s="1"/>
  <c r="I214" i="13"/>
  <c r="J214" i="13" s="1"/>
  <c r="I235" i="13"/>
  <c r="J235" i="13" s="1"/>
  <c r="I586" i="13"/>
  <c r="J586" i="13" s="1"/>
  <c r="I561" i="13"/>
  <c r="J561" i="13" s="1"/>
  <c r="I217" i="13"/>
  <c r="J217" i="13" s="1"/>
  <c r="I356" i="13"/>
  <c r="J356" i="13" s="1"/>
  <c r="I136" i="13"/>
  <c r="J136" i="13" s="1"/>
  <c r="I328" i="13"/>
  <c r="J328" i="13" s="1"/>
  <c r="I331" i="13"/>
  <c r="J331" i="13" s="1"/>
  <c r="I280" i="13"/>
  <c r="J280" i="13" s="1"/>
  <c r="I234" i="13"/>
  <c r="J234" i="13" s="1"/>
  <c r="I366" i="13"/>
  <c r="J366" i="13" s="1"/>
  <c r="I318" i="13"/>
  <c r="J318" i="13" s="1"/>
  <c r="I406" i="13"/>
  <c r="J406" i="13" s="1"/>
  <c r="I346" i="13"/>
  <c r="J346" i="13" s="1"/>
  <c r="I202" i="13"/>
  <c r="J202" i="13" s="1"/>
  <c r="I69" i="13"/>
  <c r="J69" i="13" s="1"/>
  <c r="I183" i="13"/>
  <c r="J183" i="13" s="1"/>
  <c r="I155" i="13"/>
  <c r="J155" i="13" s="1"/>
  <c r="I272" i="13"/>
  <c r="J272" i="13" s="1"/>
  <c r="I472" i="13"/>
  <c r="J472" i="13" s="1"/>
  <c r="I326" i="13"/>
  <c r="J326" i="13" s="1"/>
  <c r="I105" i="13"/>
  <c r="J105" i="13" s="1"/>
  <c r="I550" i="13"/>
  <c r="J550" i="13" s="1"/>
  <c r="I403" i="13"/>
  <c r="J403" i="13" s="1"/>
  <c r="I33" i="13"/>
  <c r="J33" i="13" s="1"/>
  <c r="I29" i="13"/>
  <c r="J29" i="13" s="1"/>
  <c r="I590" i="13"/>
  <c r="J590" i="13" s="1"/>
  <c r="I156" i="13"/>
  <c r="J156" i="13" s="1"/>
  <c r="I135" i="13"/>
  <c r="J135" i="13" s="1"/>
  <c r="I213" i="13"/>
  <c r="J213" i="13" s="1"/>
  <c r="I188" i="13"/>
  <c r="J188" i="13" s="1"/>
  <c r="I148" i="13"/>
  <c r="J148" i="13" s="1"/>
  <c r="I316" i="13"/>
  <c r="J316" i="13" s="1"/>
  <c r="I164" i="13"/>
  <c r="J164" i="13" s="1"/>
  <c r="I168" i="13"/>
  <c r="J168" i="13" s="1"/>
  <c r="I93" i="13"/>
  <c r="J93" i="13" s="1"/>
  <c r="I166" i="13"/>
  <c r="J166" i="13" s="1"/>
  <c r="I424" i="13"/>
  <c r="J424" i="13" s="1"/>
  <c r="I444" i="13"/>
  <c r="J444" i="13" s="1"/>
  <c r="I129" i="13"/>
  <c r="J129" i="13" s="1"/>
  <c r="I282" i="13"/>
  <c r="J282" i="13" s="1"/>
  <c r="I249" i="13"/>
  <c r="J249" i="13" s="1"/>
  <c r="I430" i="13"/>
  <c r="J430" i="13" s="1"/>
  <c r="I539" i="13"/>
  <c r="J539" i="13" s="1"/>
  <c r="I42" i="13"/>
  <c r="J42" i="13" s="1"/>
  <c r="I15" i="13"/>
  <c r="J15" i="13" s="1"/>
  <c r="I189" i="13"/>
  <c r="J189" i="13" s="1"/>
  <c r="I486" i="13"/>
  <c r="J486" i="13" s="1"/>
  <c r="I399" i="13"/>
  <c r="J399" i="13" s="1"/>
  <c r="I274" i="13"/>
  <c r="J274" i="13" s="1"/>
  <c r="I112" i="13"/>
  <c r="J112" i="13" s="1"/>
  <c r="I142" i="13"/>
  <c r="J142" i="13" s="1"/>
  <c r="I336" i="13"/>
  <c r="J336" i="13" s="1"/>
  <c r="I530" i="13"/>
  <c r="J530" i="13" s="1"/>
  <c r="I529" i="13"/>
  <c r="J529" i="13" s="1"/>
  <c r="I522" i="13"/>
  <c r="J522" i="13" s="1"/>
  <c r="I514" i="13"/>
  <c r="J514" i="13" s="1"/>
  <c r="I140" i="13"/>
  <c r="J140" i="13" s="1"/>
  <c r="I505" i="13"/>
  <c r="J505" i="13" s="1"/>
  <c r="I499" i="13"/>
  <c r="J499" i="13" s="1"/>
  <c r="I212" i="13"/>
  <c r="J212" i="13" s="1"/>
  <c r="I437" i="13"/>
  <c r="J437" i="13" s="1"/>
  <c r="I18" i="13"/>
  <c r="J18" i="13" s="1"/>
  <c r="I467" i="13"/>
  <c r="J467" i="13" s="1"/>
  <c r="I196" i="13"/>
  <c r="J196" i="13" s="1"/>
  <c r="I577" i="13"/>
  <c r="J577" i="13" s="1"/>
  <c r="I283" i="13"/>
  <c r="J283" i="13" s="1"/>
  <c r="I88" i="13"/>
  <c r="J88" i="13" s="1"/>
  <c r="I574" i="13"/>
  <c r="J574" i="13" s="1"/>
  <c r="I423" i="13"/>
  <c r="J423" i="13" s="1"/>
  <c r="I222" i="13"/>
  <c r="J222" i="13" s="1"/>
  <c r="I260" i="13"/>
  <c r="J260" i="13" s="1"/>
  <c r="I114" i="13"/>
  <c r="J114" i="13" s="1"/>
  <c r="I80" i="13"/>
  <c r="J80" i="13" s="1"/>
  <c r="I461" i="13"/>
  <c r="J461" i="13" s="1"/>
  <c r="I311" i="13"/>
  <c r="J311" i="13" s="1"/>
  <c r="I447" i="13"/>
  <c r="J447" i="13" s="1"/>
  <c r="I421" i="13"/>
  <c r="J421" i="13" s="1"/>
  <c r="I491" i="13"/>
  <c r="J491" i="13" s="1"/>
  <c r="I558" i="13"/>
  <c r="J558" i="13" s="1"/>
  <c r="I408" i="13"/>
  <c r="J408" i="13" s="1"/>
  <c r="I2" i="13"/>
  <c r="J2" i="13" s="1"/>
  <c r="I385" i="13"/>
  <c r="J385" i="13" s="1"/>
  <c r="I132" i="13"/>
  <c r="J132" i="13" s="1"/>
  <c r="I28" i="13"/>
  <c r="J28" i="13" s="1"/>
  <c r="I242" i="13"/>
  <c r="J242" i="13" s="1"/>
  <c r="I407" i="13"/>
  <c r="J407" i="13" s="1"/>
  <c r="I193" i="13"/>
  <c r="J193" i="13" s="1"/>
  <c r="I246" i="13"/>
  <c r="J246" i="13" s="1"/>
  <c r="I425" i="13"/>
  <c r="J425" i="13" s="1"/>
  <c r="I54" i="13"/>
  <c r="J54" i="13" s="1"/>
  <c r="I110" i="13"/>
  <c r="J110" i="13" s="1"/>
  <c r="I422" i="13"/>
  <c r="J422" i="13" s="1"/>
  <c r="I374" i="13"/>
  <c r="J374" i="13" s="1"/>
  <c r="I41" i="13"/>
  <c r="J41" i="13" s="1"/>
  <c r="I388" i="13"/>
  <c r="J388" i="13" s="1"/>
  <c r="I17" i="13"/>
  <c r="J17" i="13" s="1"/>
  <c r="I60" i="13"/>
  <c r="J60" i="13" s="1"/>
  <c r="I66" i="13"/>
  <c r="J66" i="13" s="1"/>
  <c r="I459" i="13"/>
  <c r="J459" i="13" s="1"/>
  <c r="I43" i="13"/>
  <c r="J43" i="13" s="1"/>
  <c r="I137" i="13"/>
  <c r="J137" i="13" s="1"/>
  <c r="I340" i="13"/>
  <c r="J340" i="13" s="1"/>
  <c r="I96" i="13"/>
  <c r="J96" i="13" s="1"/>
  <c r="I489" i="13"/>
  <c r="J489" i="13" s="1"/>
  <c r="I179" i="13"/>
  <c r="J179" i="13" s="1"/>
  <c r="I547" i="13"/>
  <c r="J547" i="13" s="1"/>
  <c r="I284" i="13"/>
  <c r="J284" i="13" s="1"/>
  <c r="I473" i="13"/>
  <c r="J473" i="13" s="1"/>
  <c r="I391" i="13"/>
  <c r="J391" i="13" s="1"/>
  <c r="I375" i="13"/>
  <c r="J375" i="13" s="1"/>
  <c r="I297" i="13"/>
  <c r="J297" i="13" s="1"/>
  <c r="I414" i="13"/>
  <c r="J414" i="13" s="1"/>
  <c r="I431" i="13"/>
  <c r="J431" i="13" s="1"/>
  <c r="I237" i="13"/>
  <c r="J237" i="13" s="1"/>
  <c r="I305" i="13"/>
  <c r="J305" i="13" s="1"/>
  <c r="I11" i="13"/>
  <c r="J11" i="13" s="1"/>
  <c r="I268" i="13"/>
  <c r="J268" i="13" s="1"/>
  <c r="I538" i="13"/>
  <c r="J538" i="13" s="1"/>
  <c r="I451" i="13"/>
  <c r="J451" i="13" s="1"/>
  <c r="I206" i="13"/>
  <c r="J206" i="13" s="1"/>
  <c r="I194" i="13"/>
  <c r="J194" i="13" s="1"/>
  <c r="I236" i="13"/>
  <c r="J236" i="13" s="1"/>
  <c r="I99" i="13"/>
  <c r="J99" i="13" s="1"/>
  <c r="I534" i="13"/>
  <c r="J534" i="13" s="1"/>
  <c r="I349" i="13"/>
  <c r="J349" i="13" s="1"/>
  <c r="I277" i="13"/>
  <c r="J277" i="13" s="1"/>
  <c r="I37" i="13"/>
  <c r="J37" i="13" s="1"/>
  <c r="I397" i="13"/>
  <c r="J397" i="13" s="1"/>
  <c r="I528" i="13"/>
  <c r="J528" i="13" s="1"/>
  <c r="I521" i="13"/>
  <c r="J521" i="13" s="1"/>
  <c r="I513" i="13"/>
  <c r="J513" i="13" s="1"/>
  <c r="I255" i="13"/>
  <c r="J255" i="13" s="1"/>
  <c r="I144" i="13"/>
  <c r="J144" i="13" s="1"/>
  <c r="I498" i="13"/>
  <c r="J498" i="13" s="1"/>
  <c r="I111" i="13"/>
  <c r="J111" i="13" s="1"/>
  <c r="I381" i="13"/>
  <c r="J381" i="13" s="1"/>
  <c r="B14" i="13"/>
  <c r="I20" i="13"/>
  <c r="J20" i="13" s="1"/>
  <c r="I71" i="13"/>
  <c r="J71" i="13" s="1"/>
  <c r="I248" i="13"/>
  <c r="J248" i="13" s="1"/>
  <c r="I321" i="13"/>
  <c r="J321" i="13" s="1"/>
  <c r="I402" i="13"/>
  <c r="J402" i="13" s="1"/>
  <c r="I163" i="13"/>
  <c r="J163" i="13" s="1"/>
  <c r="I573" i="13"/>
  <c r="J573" i="13" s="1"/>
  <c r="I567" i="13"/>
  <c r="J567" i="13" s="1"/>
  <c r="I563" i="13"/>
  <c r="J563" i="13" s="1"/>
  <c r="I165" i="13"/>
  <c r="J165" i="13" s="1"/>
  <c r="I232" i="13"/>
  <c r="J232" i="13" s="1"/>
  <c r="I227" i="13"/>
  <c r="J227" i="13" s="1"/>
  <c r="I382" i="13"/>
  <c r="J382" i="13" s="1"/>
  <c r="I23" i="13"/>
  <c r="J23" i="13" s="1"/>
  <c r="I460" i="13"/>
  <c r="J460" i="13" s="1"/>
  <c r="I205" i="13"/>
  <c r="J205" i="13" s="1"/>
  <c r="I560" i="13"/>
  <c r="J560" i="13" s="1"/>
  <c r="I190" i="13"/>
  <c r="J190" i="13" s="1"/>
  <c r="I442" i="13"/>
  <c r="J442" i="13" s="1"/>
  <c r="I405" i="13"/>
  <c r="J405" i="13" s="1"/>
  <c r="I433" i="13"/>
  <c r="J433" i="13" s="1"/>
  <c r="I276" i="13"/>
  <c r="J276" i="13" s="1"/>
  <c r="I97" i="13"/>
  <c r="J97" i="13" s="1"/>
  <c r="I269" i="13"/>
  <c r="J269" i="13" s="1"/>
  <c r="I270" i="13"/>
  <c r="J270" i="13" s="1"/>
  <c r="I46" i="13"/>
  <c r="J46" i="13" s="1"/>
  <c r="I68" i="13"/>
  <c r="J68" i="13" s="1"/>
  <c r="I220" i="13"/>
  <c r="J220" i="13" s="1"/>
  <c r="I327" i="13"/>
  <c r="J327" i="13" s="1"/>
  <c r="I10" i="13"/>
  <c r="J10" i="13" s="1"/>
  <c r="I225" i="13"/>
  <c r="J225" i="13" s="1"/>
  <c r="I32" i="13"/>
  <c r="J32" i="13" s="1"/>
  <c r="I553" i="13"/>
  <c r="J553" i="13" s="1"/>
  <c r="I393" i="13"/>
  <c r="J393" i="13" s="1"/>
  <c r="I365" i="13"/>
  <c r="J365" i="13" s="1"/>
  <c r="I440" i="13"/>
  <c r="J440" i="13" s="1"/>
  <c r="I298" i="13"/>
  <c r="J298" i="13" s="1"/>
  <c r="I139" i="13"/>
  <c r="J139" i="13" s="1"/>
  <c r="I597" i="13"/>
  <c r="J597" i="13" s="1"/>
  <c r="I285" i="13"/>
  <c r="J285" i="13" s="1"/>
  <c r="I94" i="13"/>
  <c r="J94" i="13" s="1"/>
  <c r="I415" i="13"/>
  <c r="J415" i="13" s="1"/>
  <c r="I70" i="13"/>
  <c r="J70" i="13" s="1"/>
  <c r="I589" i="13"/>
  <c r="J589" i="13" s="1"/>
  <c r="I546" i="13"/>
  <c r="J546" i="13" s="1"/>
  <c r="I317" i="13"/>
  <c r="J317" i="13" s="1"/>
  <c r="I204" i="13"/>
  <c r="J204" i="13" s="1"/>
  <c r="I178" i="13"/>
  <c r="J178" i="13" s="1"/>
  <c r="I181" i="13"/>
  <c r="J181" i="13" s="1"/>
  <c r="I154" i="13"/>
  <c r="J154" i="13" s="1"/>
  <c r="I410" i="13"/>
  <c r="J410" i="13" s="1"/>
  <c r="I102" i="13"/>
  <c r="J102" i="13" s="1"/>
  <c r="I476" i="13"/>
  <c r="J476" i="13" s="1"/>
  <c r="I377" i="13"/>
  <c r="J377" i="13" s="1"/>
  <c r="I4" i="13"/>
  <c r="J4" i="13" s="1"/>
  <c r="I45" i="13"/>
  <c r="J45" i="13" s="1"/>
  <c r="I416" i="13"/>
  <c r="J416" i="13" s="1"/>
  <c r="I369" i="13"/>
  <c r="J369" i="13" s="1"/>
  <c r="I296" i="13"/>
  <c r="J296" i="13" s="1"/>
  <c r="I588" i="13"/>
  <c r="J588" i="13" s="1"/>
  <c r="I441" i="13"/>
  <c r="J441" i="13" s="1"/>
  <c r="I481" i="13"/>
  <c r="J481" i="13" s="1"/>
  <c r="I209" i="13"/>
  <c r="J209" i="13" s="1"/>
  <c r="I533" i="13"/>
  <c r="J533" i="13" s="1"/>
  <c r="I490" i="13"/>
  <c r="J490" i="13" s="1"/>
  <c r="I531" i="13"/>
  <c r="J531" i="13" s="1"/>
  <c r="I584" i="13"/>
  <c r="J584" i="13" s="1"/>
  <c r="I527" i="13"/>
  <c r="J527" i="13" s="1"/>
  <c r="I520" i="13"/>
  <c r="J520" i="13" s="1"/>
  <c r="I512" i="13"/>
  <c r="J512" i="13" s="1"/>
  <c r="I245" i="13"/>
  <c r="J245" i="13" s="1"/>
  <c r="I487" i="13"/>
  <c r="J487" i="13" s="1"/>
  <c r="I497" i="13"/>
  <c r="J497" i="13" s="1"/>
  <c r="I59" i="13"/>
  <c r="J59" i="13" s="1"/>
  <c r="I57" i="13"/>
  <c r="J57" i="13" s="1"/>
  <c r="I480" i="13"/>
  <c r="J480" i="13" s="1"/>
  <c r="I171" i="13"/>
  <c r="J171" i="13" s="1"/>
  <c r="I287" i="13"/>
  <c r="J287" i="13" s="1"/>
  <c r="I160" i="13"/>
  <c r="J160" i="13" s="1"/>
  <c r="I24" i="13"/>
  <c r="J24" i="13" s="1"/>
  <c r="I566" i="13"/>
  <c r="J566" i="13" s="1"/>
  <c r="I293" i="13"/>
  <c r="J293" i="13" s="1"/>
  <c r="I429" i="13"/>
  <c r="J429" i="13" s="1"/>
  <c r="I244" i="13"/>
  <c r="J244" i="13" s="1"/>
  <c r="I39" i="13"/>
  <c r="J39" i="13" s="1"/>
  <c r="I48" i="13"/>
  <c r="J48" i="13" s="1"/>
  <c r="I483" i="13"/>
  <c r="J483" i="13" s="1"/>
  <c r="I92" i="13"/>
  <c r="J92" i="13" s="1"/>
  <c r="I464" i="13"/>
  <c r="J464" i="13" s="1"/>
  <c r="I409" i="13"/>
  <c r="J409" i="13" s="1"/>
  <c r="I82" i="13"/>
  <c r="J82" i="13" s="1"/>
  <c r="I389" i="13"/>
  <c r="J389" i="13" s="1"/>
  <c r="I339" i="13"/>
  <c r="J339" i="13" s="1"/>
  <c r="I363" i="13"/>
  <c r="J363" i="13" s="1"/>
  <c r="I186" i="13"/>
  <c r="J186" i="13" s="1"/>
  <c r="I324" i="13"/>
  <c r="J324" i="13" s="1"/>
  <c r="I83" i="13"/>
  <c r="J83" i="13" s="1"/>
  <c r="I58" i="13"/>
  <c r="J58" i="13" s="1"/>
  <c r="I362" i="13"/>
  <c r="J362" i="13" s="1"/>
  <c r="I370" i="13"/>
  <c r="J370" i="13" s="1"/>
  <c r="I5" i="13"/>
  <c r="J5" i="13" s="1"/>
  <c r="I27" i="13"/>
  <c r="J27" i="13" s="1"/>
  <c r="I203" i="13"/>
  <c r="J203" i="13" s="1"/>
  <c r="I343" i="13"/>
  <c r="J343" i="13" s="1"/>
  <c r="I488" i="13"/>
  <c r="J488" i="13" s="1"/>
  <c r="I153" i="13"/>
  <c r="J153" i="13" s="1"/>
  <c r="I259" i="13"/>
  <c r="J259" i="13" s="1"/>
  <c r="I26" i="13"/>
  <c r="J26" i="13" s="1"/>
  <c r="I448" i="13"/>
  <c r="J448" i="13" s="1"/>
  <c r="I455" i="13"/>
  <c r="J455" i="13" s="1"/>
  <c r="I8" i="13"/>
  <c r="J8" i="13" s="1"/>
  <c r="I427" i="13"/>
  <c r="J427" i="13" s="1"/>
  <c r="I367" i="13"/>
  <c r="J367" i="13" s="1"/>
  <c r="I299" i="13"/>
  <c r="J299" i="13" s="1"/>
  <c r="I549" i="13"/>
  <c r="J549" i="13" s="1"/>
  <c r="I545" i="13"/>
  <c r="J545" i="13" s="1"/>
  <c r="I254" i="13"/>
  <c r="J254" i="13" s="1"/>
  <c r="I167" i="13"/>
  <c r="J167" i="13" s="1"/>
  <c r="I151" i="13"/>
  <c r="J151" i="13" s="1"/>
  <c r="I543" i="13"/>
  <c r="J543" i="13" s="1"/>
  <c r="I87" i="13"/>
  <c r="J87" i="13" s="1"/>
  <c r="I286" i="13"/>
  <c r="J286" i="13" s="1"/>
  <c r="I540" i="13"/>
  <c r="J540" i="13" s="1"/>
  <c r="I355" i="13"/>
  <c r="J355" i="13" s="1"/>
  <c r="I290" i="13"/>
  <c r="J290" i="13" s="1"/>
  <c r="I56" i="13"/>
  <c r="J56" i="13" s="1"/>
  <c r="I230" i="13"/>
  <c r="J230" i="13" s="1"/>
  <c r="I152" i="13"/>
  <c r="J152" i="13" s="1"/>
  <c r="I301" i="13"/>
  <c r="J301" i="13" s="1"/>
  <c r="I468" i="13"/>
  <c r="J468" i="13" s="1"/>
  <c r="I221" i="13"/>
  <c r="J221" i="13" s="1"/>
  <c r="I300" i="13"/>
  <c r="J300" i="13" s="1"/>
  <c r="I384" i="13"/>
  <c r="J384" i="13" s="1"/>
  <c r="I417" i="13"/>
  <c r="J417" i="13" s="1"/>
  <c r="I532" i="13"/>
  <c r="J532" i="13" s="1"/>
  <c r="I120" i="13"/>
  <c r="J120" i="13" s="1"/>
  <c r="I479" i="13"/>
  <c r="J479" i="13" s="1"/>
  <c r="I177" i="13"/>
  <c r="J177" i="13" s="1"/>
  <c r="I526" i="13"/>
  <c r="J526" i="13" s="1"/>
  <c r="I519" i="13"/>
  <c r="J519" i="13" s="1"/>
  <c r="I511" i="13"/>
  <c r="J511" i="13" s="1"/>
  <c r="I482" i="13"/>
  <c r="J482" i="13" s="1"/>
  <c r="I504" i="13"/>
  <c r="J504" i="13" s="1"/>
  <c r="I180" i="13"/>
  <c r="J180" i="13" s="1"/>
  <c r="I289" i="13"/>
  <c r="J289" i="13" s="1"/>
  <c r="I44" i="13"/>
  <c r="J44" i="13" s="1"/>
  <c r="I420" i="13"/>
  <c r="J420" i="13" s="1"/>
  <c r="I76" i="13"/>
  <c r="J76" i="13" s="1"/>
  <c r="I31" i="13"/>
  <c r="J31" i="13" s="1"/>
  <c r="I452" i="13"/>
  <c r="J452" i="13" s="1"/>
  <c r="I258" i="13"/>
  <c r="J258" i="13" s="1"/>
  <c r="I571" i="13"/>
  <c r="J571" i="13" s="1"/>
  <c r="I565" i="13"/>
  <c r="J565" i="13" s="1"/>
  <c r="I218" i="13"/>
  <c r="J218" i="13" s="1"/>
  <c r="I357" i="13"/>
  <c r="J357" i="13" s="1"/>
  <c r="I462" i="13"/>
  <c r="J462" i="13" s="1"/>
  <c r="I358" i="13"/>
  <c r="J358" i="13" s="1"/>
  <c r="I197" i="13"/>
  <c r="J197" i="13" s="1"/>
  <c r="I383" i="13"/>
  <c r="J383" i="13" s="1"/>
  <c r="I89" i="13"/>
  <c r="J89" i="13" s="1"/>
  <c r="I147" i="13"/>
  <c r="J147" i="13" s="1"/>
  <c r="I475" i="13"/>
  <c r="J475" i="13" s="1"/>
  <c r="I477" i="13"/>
  <c r="J477" i="13" s="1"/>
  <c r="I457" i="13"/>
  <c r="J457" i="13" s="1"/>
  <c r="I121" i="13"/>
  <c r="J121" i="13" s="1"/>
  <c r="I412" i="13"/>
  <c r="J412" i="13" s="1"/>
  <c r="I330" i="13"/>
  <c r="J330" i="13" s="1"/>
  <c r="I275" i="13"/>
  <c r="J275" i="13" s="1"/>
  <c r="I478" i="13"/>
  <c r="J478" i="13" s="1"/>
  <c r="I390" i="13"/>
  <c r="J390" i="13" s="1"/>
  <c r="I211" i="13"/>
  <c r="J211" i="13" s="1"/>
  <c r="I555" i="13"/>
  <c r="J555" i="13" s="1"/>
  <c r="I21" i="13"/>
  <c r="J21" i="13" s="1"/>
  <c r="I253" i="13"/>
  <c r="J253" i="13" s="1"/>
  <c r="I469" i="13"/>
  <c r="J469" i="13" s="1"/>
  <c r="I40" i="13"/>
  <c r="J40" i="13" s="1"/>
  <c r="I342" i="13"/>
  <c r="J342" i="13" s="1"/>
  <c r="I319" i="13"/>
  <c r="J319" i="13" s="1"/>
  <c r="I312" i="13"/>
  <c r="J312" i="13" s="1"/>
  <c r="I373" i="13"/>
  <c r="J373" i="13" s="1"/>
  <c r="I291" i="13"/>
  <c r="J291" i="13" s="1"/>
  <c r="I30" i="13"/>
  <c r="J30" i="13" s="1"/>
  <c r="I323" i="13"/>
  <c r="J323" i="13" s="1"/>
  <c r="I413" i="13"/>
  <c r="J413" i="13" s="1"/>
  <c r="I19" i="13"/>
  <c r="J19" i="13" s="1"/>
  <c r="I419" i="13"/>
  <c r="J419" i="13" s="1"/>
  <c r="I307" i="13"/>
  <c r="J307" i="13" s="1"/>
  <c r="I192" i="13"/>
  <c r="J192" i="13" s="1"/>
  <c r="I548" i="13"/>
  <c r="J548" i="13" s="1"/>
  <c r="I55" i="13"/>
  <c r="J55" i="13" s="1"/>
  <c r="I145" i="13"/>
  <c r="J145" i="13" s="1"/>
  <c r="I201" i="13"/>
  <c r="J201" i="13" s="1"/>
  <c r="I544" i="13"/>
  <c r="J544" i="13" s="1"/>
  <c r="I542" i="13"/>
  <c r="J542" i="13" s="1"/>
  <c r="I107" i="13"/>
  <c r="J107" i="13" s="1"/>
  <c r="I84" i="13"/>
  <c r="J84" i="13" s="1"/>
  <c r="I219" i="13"/>
  <c r="J219" i="13" s="1"/>
  <c r="I36" i="13"/>
  <c r="J36" i="13" s="1"/>
  <c r="I122" i="13"/>
  <c r="J122" i="13" s="1"/>
  <c r="I86" i="13"/>
  <c r="J86" i="13" s="1"/>
  <c r="I337" i="13"/>
  <c r="J337" i="13" s="1"/>
  <c r="I537" i="13"/>
  <c r="J537" i="13" s="1"/>
  <c r="I536" i="13"/>
  <c r="J536" i="13" s="1"/>
  <c r="I348" i="13"/>
  <c r="J348" i="13" s="1"/>
  <c r="I418" i="13"/>
  <c r="J418" i="13" s="1"/>
  <c r="I411" i="13"/>
  <c r="J411" i="13" s="1"/>
  <c r="I223" i="13"/>
  <c r="J223" i="13" s="1"/>
  <c r="I350" i="13"/>
  <c r="J350" i="13" s="1"/>
  <c r="I315" i="13"/>
  <c r="J315" i="13" s="1"/>
  <c r="I238" i="13"/>
  <c r="J238" i="13" s="1"/>
  <c r="I51" i="13"/>
  <c r="J51" i="13" s="1"/>
  <c r="I128" i="13"/>
  <c r="J128" i="13" s="1"/>
  <c r="I525" i="13"/>
  <c r="J525" i="13" s="1"/>
  <c r="I518" i="13"/>
  <c r="J518" i="13" s="1"/>
  <c r="I510" i="13"/>
  <c r="J510" i="13" s="1"/>
  <c r="I494" i="13"/>
  <c r="J494" i="13" s="1"/>
  <c r="I503" i="13"/>
  <c r="J503" i="13" s="1"/>
  <c r="I262" i="13"/>
  <c r="J262" i="13" s="1"/>
  <c r="I264" i="13"/>
  <c r="J264" i="13" s="1"/>
  <c r="I80" i="12"/>
  <c r="J80" i="12" s="1"/>
  <c r="I186" i="12"/>
  <c r="J186" i="12" s="1"/>
  <c r="I372" i="12"/>
  <c r="J372" i="12" s="1"/>
  <c r="I591" i="12"/>
  <c r="J591" i="12" s="1"/>
  <c r="I191" i="12"/>
  <c r="J191" i="12" s="1"/>
  <c r="I584" i="12"/>
  <c r="J584" i="12" s="1"/>
  <c r="I570" i="12"/>
  <c r="J570" i="12" s="1"/>
  <c r="I491" i="12"/>
  <c r="J491" i="12" s="1"/>
  <c r="I578" i="12"/>
  <c r="J578" i="12" s="1"/>
  <c r="I234" i="12"/>
  <c r="J234" i="12" s="1"/>
  <c r="I291" i="12"/>
  <c r="J291" i="12" s="1"/>
  <c r="I215" i="12"/>
  <c r="J215" i="12" s="1"/>
  <c r="I295" i="12"/>
  <c r="J295" i="12" s="1"/>
  <c r="I316" i="12"/>
  <c r="J316" i="12" s="1"/>
  <c r="I330" i="12"/>
  <c r="J330" i="12" s="1"/>
  <c r="I178" i="12"/>
  <c r="J178" i="12" s="1"/>
  <c r="I423" i="12"/>
  <c r="J423" i="12" s="1"/>
  <c r="B548" i="12"/>
  <c r="I548" i="12"/>
  <c r="J548" i="12" s="1"/>
  <c r="B18" i="12"/>
  <c r="I18" i="12"/>
  <c r="J18" i="12" s="1"/>
  <c r="B57" i="12"/>
  <c r="I57" i="12"/>
  <c r="J57" i="12" s="1"/>
  <c r="B454" i="12"/>
  <c r="I454" i="12"/>
  <c r="J454" i="12" s="1"/>
  <c r="B94" i="12"/>
  <c r="I94" i="12"/>
  <c r="J94" i="12" s="1"/>
  <c r="B87" i="12"/>
  <c r="I87" i="12"/>
  <c r="J87" i="12" s="1"/>
  <c r="B299" i="12"/>
  <c r="I299" i="12"/>
  <c r="J299" i="12" s="1"/>
  <c r="B189" i="12"/>
  <c r="I189" i="12"/>
  <c r="J189" i="12" s="1"/>
  <c r="B541" i="12"/>
  <c r="I541" i="12"/>
  <c r="J541" i="12" s="1"/>
  <c r="B540" i="12"/>
  <c r="I540" i="12"/>
  <c r="J540" i="12" s="1"/>
  <c r="B440" i="12"/>
  <c r="I440" i="12"/>
  <c r="J440" i="12" s="1"/>
  <c r="B409" i="12"/>
  <c r="I409" i="12"/>
  <c r="J409" i="12" s="1"/>
  <c r="B439" i="12"/>
  <c r="I439" i="12"/>
  <c r="J439" i="12" s="1"/>
  <c r="B286" i="12"/>
  <c r="I286" i="12"/>
  <c r="J286" i="12" s="1"/>
  <c r="B348" i="12"/>
  <c r="I348" i="12"/>
  <c r="J348" i="12" s="1"/>
  <c r="B407" i="12"/>
  <c r="I407" i="12"/>
  <c r="J407" i="12" s="1"/>
  <c r="B424" i="12"/>
  <c r="I424" i="12"/>
  <c r="J424" i="12" s="1"/>
  <c r="B329" i="12"/>
  <c r="I329" i="12"/>
  <c r="J329" i="12" s="1"/>
  <c r="B109" i="12"/>
  <c r="I109" i="12"/>
  <c r="J109" i="12" s="1"/>
  <c r="B528" i="12"/>
  <c r="I528" i="12"/>
  <c r="J528" i="12" s="1"/>
  <c r="B521" i="12"/>
  <c r="I521" i="12"/>
  <c r="J521" i="12" s="1"/>
  <c r="B514" i="12"/>
  <c r="I514" i="12"/>
  <c r="J514" i="12" s="1"/>
  <c r="B108" i="12"/>
  <c r="I108" i="12"/>
  <c r="J108" i="12" s="1"/>
  <c r="B509" i="12"/>
  <c r="I509" i="12"/>
  <c r="J509" i="12" s="1"/>
  <c r="B398" i="12"/>
  <c r="I398" i="12"/>
  <c r="J398" i="12" s="1"/>
  <c r="B387" i="12"/>
  <c r="I387" i="12"/>
  <c r="J387" i="12" s="1"/>
  <c r="I78" i="12"/>
  <c r="J78" i="12" s="1"/>
  <c r="I336" i="12"/>
  <c r="J336" i="12" s="1"/>
  <c r="I308" i="12"/>
  <c r="J308" i="12" s="1"/>
  <c r="I273" i="12"/>
  <c r="J273" i="12" s="1"/>
  <c r="I31" i="12"/>
  <c r="J31" i="12" s="1"/>
  <c r="I65" i="12"/>
  <c r="J65" i="12" s="1"/>
  <c r="I374" i="12"/>
  <c r="J374" i="12" s="1"/>
  <c r="I583" i="12"/>
  <c r="J583" i="12" s="1"/>
  <c r="I247" i="12"/>
  <c r="J247" i="12" s="1"/>
  <c r="I28" i="12"/>
  <c r="J28" i="12" s="1"/>
  <c r="I357" i="12"/>
  <c r="J357" i="12" s="1"/>
  <c r="I502" i="12"/>
  <c r="J502" i="12" s="1"/>
  <c r="I110" i="12"/>
  <c r="J110" i="12" s="1"/>
  <c r="I314" i="12"/>
  <c r="J314" i="12" s="1"/>
  <c r="I378" i="12"/>
  <c r="J378" i="12" s="1"/>
  <c r="I265" i="12"/>
  <c r="J265" i="12" s="1"/>
  <c r="I412" i="12"/>
  <c r="J412" i="12" s="1"/>
  <c r="I419" i="12"/>
  <c r="J419" i="12" s="1"/>
  <c r="I173" i="12"/>
  <c r="J173" i="12" s="1"/>
  <c r="I405" i="12"/>
  <c r="J405" i="12" s="1"/>
  <c r="I134" i="12"/>
  <c r="J134" i="12" s="1"/>
  <c r="I193" i="12"/>
  <c r="J193" i="12" s="1"/>
  <c r="I397" i="12"/>
  <c r="J397" i="12" s="1"/>
  <c r="I326" i="12"/>
  <c r="J326" i="12" s="1"/>
  <c r="I377" i="12"/>
  <c r="J377" i="12" s="1"/>
  <c r="I59" i="12"/>
  <c r="J59" i="12" s="1"/>
  <c r="I492" i="12"/>
  <c r="J492" i="12" s="1"/>
  <c r="I436" i="12"/>
  <c r="J436" i="12" s="1"/>
  <c r="I522" i="12"/>
  <c r="J522" i="12" s="1"/>
  <c r="B399" i="12"/>
  <c r="I92" i="12"/>
  <c r="J92" i="12" s="1"/>
  <c r="I334" i="12"/>
  <c r="J334" i="12" s="1"/>
  <c r="B342" i="12"/>
  <c r="I342" i="12"/>
  <c r="J342" i="12" s="1"/>
  <c r="B285" i="12"/>
  <c r="I285" i="12"/>
  <c r="J285" i="12" s="1"/>
  <c r="B257" i="12"/>
  <c r="I257" i="12"/>
  <c r="J257" i="12" s="1"/>
  <c r="B565" i="12"/>
  <c r="I565" i="12"/>
  <c r="J565" i="12" s="1"/>
  <c r="B435" i="12"/>
  <c r="I435" i="12"/>
  <c r="J435" i="12" s="1"/>
  <c r="B463" i="12"/>
  <c r="I463" i="12"/>
  <c r="J463" i="12" s="1"/>
  <c r="B434" i="12"/>
  <c r="I434" i="12"/>
  <c r="J434" i="12" s="1"/>
  <c r="B95" i="12"/>
  <c r="I95" i="12"/>
  <c r="J95" i="12" s="1"/>
  <c r="B167" i="12"/>
  <c r="I167" i="12"/>
  <c r="J167" i="12" s="1"/>
  <c r="B413" i="12"/>
  <c r="I413" i="12"/>
  <c r="J413" i="12" s="1"/>
  <c r="B52" i="12"/>
  <c r="I52" i="12"/>
  <c r="J52" i="12" s="1"/>
  <c r="B278" i="12"/>
  <c r="I278" i="12"/>
  <c r="J278" i="12" s="1"/>
  <c r="B467" i="12"/>
  <c r="I467" i="12"/>
  <c r="J467" i="12" s="1"/>
  <c r="B496" i="12"/>
  <c r="I496" i="12"/>
  <c r="J496" i="12" s="1"/>
  <c r="B126" i="12"/>
  <c r="I126" i="12"/>
  <c r="J126" i="12" s="1"/>
  <c r="B560" i="12"/>
  <c r="I560" i="12"/>
  <c r="J560" i="12" s="1"/>
  <c r="B212" i="12"/>
  <c r="I212" i="12"/>
  <c r="J212" i="12" s="1"/>
  <c r="B32" i="12"/>
  <c r="I32" i="12"/>
  <c r="J32" i="12" s="1"/>
  <c r="B202" i="12"/>
  <c r="I202" i="12"/>
  <c r="J202" i="12" s="1"/>
  <c r="B93" i="12"/>
  <c r="I93" i="12"/>
  <c r="J93" i="12" s="1"/>
  <c r="B97" i="12"/>
  <c r="I97" i="12"/>
  <c r="J97" i="12" s="1"/>
  <c r="B484" i="12"/>
  <c r="I484" i="12"/>
  <c r="J484" i="12" s="1"/>
  <c r="B182" i="12"/>
  <c r="I182" i="12"/>
  <c r="J182" i="12" s="1"/>
  <c r="B594" i="12"/>
  <c r="I594" i="12"/>
  <c r="J594" i="12" s="1"/>
  <c r="B554" i="12"/>
  <c r="I554" i="12"/>
  <c r="J554" i="12" s="1"/>
  <c r="B325" i="12"/>
  <c r="I325" i="12"/>
  <c r="J325" i="12" s="1"/>
  <c r="B254" i="12"/>
  <c r="I254" i="12"/>
  <c r="J254" i="12" s="1"/>
  <c r="B8" i="12"/>
  <c r="I8" i="12"/>
  <c r="J8" i="12" s="1"/>
  <c r="B154" i="12"/>
  <c r="I154" i="12"/>
  <c r="J154" i="12" s="1"/>
  <c r="B72" i="12"/>
  <c r="I72" i="12"/>
  <c r="J72" i="12" s="1"/>
  <c r="B293" i="12"/>
  <c r="I293" i="12"/>
  <c r="J293" i="12" s="1"/>
  <c r="B298" i="12"/>
  <c r="I298" i="12"/>
  <c r="J298" i="12" s="1"/>
  <c r="B150" i="12"/>
  <c r="I150" i="12"/>
  <c r="J150" i="12" s="1"/>
  <c r="B224" i="12"/>
  <c r="I224" i="12"/>
  <c r="J224" i="12" s="1"/>
  <c r="B465" i="12"/>
  <c r="I465" i="12"/>
  <c r="J465" i="12" s="1"/>
  <c r="B51" i="12"/>
  <c r="I51" i="12"/>
  <c r="J51" i="12" s="1"/>
  <c r="B468" i="12"/>
  <c r="I468" i="12"/>
  <c r="J468" i="12" s="1"/>
  <c r="B283" i="12"/>
  <c r="I283" i="12"/>
  <c r="J283" i="12" s="1"/>
  <c r="B539" i="12"/>
  <c r="I539" i="12"/>
  <c r="J539" i="12" s="1"/>
  <c r="B471" i="12"/>
  <c r="I471" i="12"/>
  <c r="J471" i="12" s="1"/>
  <c r="B179" i="12"/>
  <c r="I179" i="12"/>
  <c r="J179" i="12" s="1"/>
  <c r="B597" i="12"/>
  <c r="I597" i="12"/>
  <c r="J597" i="12" s="1"/>
  <c r="B218" i="12"/>
  <c r="I218" i="12"/>
  <c r="J218" i="12" s="1"/>
  <c r="B238" i="12"/>
  <c r="I238" i="12"/>
  <c r="J238" i="12" s="1"/>
  <c r="B361" i="12"/>
  <c r="I361" i="12"/>
  <c r="J361" i="12" s="1"/>
  <c r="B170" i="12"/>
  <c r="I170" i="12"/>
  <c r="J170" i="12" s="1"/>
  <c r="B119" i="12"/>
  <c r="I119" i="12"/>
  <c r="J119" i="12" s="1"/>
  <c r="B534" i="12"/>
  <c r="I534" i="12"/>
  <c r="J534" i="12" s="1"/>
  <c r="B527" i="12"/>
  <c r="I527" i="12"/>
  <c r="J527" i="12" s="1"/>
  <c r="B520" i="12"/>
  <c r="I520" i="12"/>
  <c r="J520" i="12" s="1"/>
  <c r="B598" i="12"/>
  <c r="I598" i="12"/>
  <c r="J598" i="12" s="1"/>
  <c r="B513" i="12"/>
  <c r="I513" i="12"/>
  <c r="J513" i="12" s="1"/>
  <c r="B508" i="12"/>
  <c r="I508" i="12"/>
  <c r="J508" i="12" s="1"/>
  <c r="B391" i="12"/>
  <c r="I391" i="12"/>
  <c r="J391" i="12" s="1"/>
  <c r="B376" i="12"/>
  <c r="I376" i="12"/>
  <c r="J376" i="12" s="1"/>
  <c r="I401" i="12"/>
  <c r="J401" i="12" s="1"/>
  <c r="I253" i="12"/>
  <c r="J253" i="12" s="1"/>
  <c r="I274" i="12"/>
  <c r="J274" i="12" s="1"/>
  <c r="I282" i="12"/>
  <c r="J282" i="12" s="1"/>
  <c r="I447" i="12"/>
  <c r="J447" i="12" s="1"/>
  <c r="I137" i="12"/>
  <c r="J137" i="12" s="1"/>
  <c r="I590" i="12"/>
  <c r="J590" i="12" s="1"/>
  <c r="I432" i="12"/>
  <c r="J432" i="12" s="1"/>
  <c r="I208" i="12"/>
  <c r="J208" i="12" s="1"/>
  <c r="I411" i="12"/>
  <c r="J411" i="12" s="1"/>
  <c r="I449" i="12"/>
  <c r="J449" i="12" s="1"/>
  <c r="I475" i="12"/>
  <c r="J475" i="12" s="1"/>
  <c r="I68" i="12"/>
  <c r="J68" i="12" s="1"/>
  <c r="I287" i="12"/>
  <c r="J287" i="12" s="1"/>
  <c r="I574" i="12"/>
  <c r="J574" i="12" s="1"/>
  <c r="I472" i="12"/>
  <c r="J472" i="12" s="1"/>
  <c r="I457" i="12"/>
  <c r="J457" i="12" s="1"/>
  <c r="I569" i="12"/>
  <c r="J569" i="12" s="1"/>
  <c r="I567" i="12"/>
  <c r="J567" i="12" s="1"/>
  <c r="I272" i="12"/>
  <c r="J272" i="12" s="1"/>
  <c r="I564" i="12"/>
  <c r="J564" i="12" s="1"/>
  <c r="I172" i="12"/>
  <c r="J172" i="12" s="1"/>
  <c r="I312" i="12"/>
  <c r="J312" i="12" s="1"/>
  <c r="I324" i="12"/>
  <c r="J324" i="12" s="1"/>
  <c r="I53" i="12"/>
  <c r="J53" i="12" s="1"/>
  <c r="I149" i="12"/>
  <c r="J149" i="12" s="1"/>
  <c r="I141" i="12"/>
  <c r="J141" i="12" s="1"/>
  <c r="I383" i="12"/>
  <c r="J383" i="12" s="1"/>
  <c r="I515" i="12"/>
  <c r="J515" i="12" s="1"/>
  <c r="B543" i="12"/>
  <c r="B402" i="12"/>
  <c r="I402" i="12"/>
  <c r="J402" i="12" s="1"/>
  <c r="B211" i="12"/>
  <c r="I211" i="12"/>
  <c r="J211" i="12" s="1"/>
  <c r="B276" i="12"/>
  <c r="I276" i="12"/>
  <c r="J276" i="12" s="1"/>
  <c r="B181" i="12"/>
  <c r="I181" i="12"/>
  <c r="J181" i="12" s="1"/>
  <c r="B104" i="12"/>
  <c r="I104" i="12"/>
  <c r="J104" i="12" s="1"/>
  <c r="B111" i="12"/>
  <c r="I111" i="12"/>
  <c r="J111" i="12" s="1"/>
  <c r="B353" i="12"/>
  <c r="I353" i="12"/>
  <c r="J353" i="12" s="1"/>
  <c r="B455" i="12"/>
  <c r="I455" i="12"/>
  <c r="J455" i="12" s="1"/>
  <c r="B328" i="12"/>
  <c r="I328" i="12"/>
  <c r="J328" i="12" s="1"/>
  <c r="B562" i="12"/>
  <c r="I562" i="12"/>
  <c r="J562" i="12" s="1"/>
  <c r="B5" i="12"/>
  <c r="I5" i="12"/>
  <c r="J5" i="12" s="1"/>
  <c r="B166" i="12"/>
  <c r="I166" i="12"/>
  <c r="J166" i="12" s="1"/>
  <c r="B143" i="12"/>
  <c r="I143" i="12"/>
  <c r="J143" i="12" s="1"/>
  <c r="B292" i="12"/>
  <c r="I292" i="12"/>
  <c r="J292" i="12" s="1"/>
  <c r="B21" i="12"/>
  <c r="I21" i="12"/>
  <c r="J21" i="12" s="1"/>
  <c r="B559" i="12"/>
  <c r="I559" i="12"/>
  <c r="J559" i="12" s="1"/>
  <c r="B3" i="12"/>
  <c r="I3" i="12"/>
  <c r="J3" i="12" s="1"/>
  <c r="B129" i="12"/>
  <c r="I129" i="12"/>
  <c r="J129" i="12" s="1"/>
  <c r="B227" i="12"/>
  <c r="I227" i="12"/>
  <c r="J227" i="12" s="1"/>
  <c r="B442" i="12"/>
  <c r="I442" i="12"/>
  <c r="J442" i="12" s="1"/>
  <c r="B216" i="12"/>
  <c r="I216" i="12"/>
  <c r="J216" i="12" s="1"/>
  <c r="B135" i="12"/>
  <c r="I135" i="12"/>
  <c r="J135" i="12" s="1"/>
  <c r="B76" i="12"/>
  <c r="I76" i="12"/>
  <c r="J76" i="12" s="1"/>
  <c r="B327" i="12"/>
  <c r="I327" i="12"/>
  <c r="J327" i="12" s="1"/>
  <c r="B494" i="12"/>
  <c r="I494" i="12"/>
  <c r="J494" i="12" s="1"/>
  <c r="B322" i="12"/>
  <c r="I322" i="12"/>
  <c r="J322" i="12" s="1"/>
  <c r="B20" i="12"/>
  <c r="I20" i="12"/>
  <c r="J20" i="12" s="1"/>
  <c r="B73" i="12"/>
  <c r="I73" i="12"/>
  <c r="J73" i="12" s="1"/>
  <c r="B271" i="12"/>
  <c r="I271" i="12"/>
  <c r="J271" i="12" s="1"/>
  <c r="B42" i="12"/>
  <c r="I42" i="12"/>
  <c r="J42" i="12" s="1"/>
  <c r="B48" i="12"/>
  <c r="I48" i="12"/>
  <c r="J48" i="12" s="1"/>
  <c r="B243" i="12"/>
  <c r="I243" i="12"/>
  <c r="J243" i="12" s="1"/>
  <c r="B239" i="12"/>
  <c r="I239" i="12"/>
  <c r="J239" i="12" s="1"/>
  <c r="B164" i="12"/>
  <c r="I164" i="12"/>
  <c r="J164" i="12" s="1"/>
  <c r="B200" i="12"/>
  <c r="I200" i="12"/>
  <c r="J200" i="12" s="1"/>
  <c r="B102" i="12"/>
  <c r="I102" i="12"/>
  <c r="J102" i="12" s="1"/>
  <c r="B367" i="12"/>
  <c r="I367" i="12"/>
  <c r="J367" i="12" s="1"/>
  <c r="B284" i="12"/>
  <c r="I284" i="12"/>
  <c r="J284" i="12" s="1"/>
  <c r="B188" i="12"/>
  <c r="I188" i="12"/>
  <c r="J188" i="12" s="1"/>
  <c r="B460" i="12"/>
  <c r="I460" i="12"/>
  <c r="J460" i="12" s="1"/>
  <c r="B81" i="12"/>
  <c r="I81" i="12"/>
  <c r="J81" i="12" s="1"/>
  <c r="B381" i="12"/>
  <c r="I381" i="12"/>
  <c r="J381" i="12" s="1"/>
  <c r="B313" i="12"/>
  <c r="I313" i="12"/>
  <c r="J313" i="12" s="1"/>
  <c r="B333" i="12"/>
  <c r="I333" i="12"/>
  <c r="J333" i="12" s="1"/>
  <c r="B67" i="12"/>
  <c r="I67" i="12"/>
  <c r="J67" i="12" s="1"/>
  <c r="B451" i="12"/>
  <c r="I451" i="12"/>
  <c r="J451" i="12" s="1"/>
  <c r="B304" i="12"/>
  <c r="I304" i="12"/>
  <c r="J304" i="12" s="1"/>
  <c r="B213" i="12"/>
  <c r="I213" i="12"/>
  <c r="J213" i="12" s="1"/>
  <c r="B526" i="12"/>
  <c r="I526" i="12"/>
  <c r="J526" i="12" s="1"/>
  <c r="B443" i="12"/>
  <c r="I443" i="12"/>
  <c r="J443" i="12" s="1"/>
  <c r="B427" i="12"/>
  <c r="I427" i="12"/>
  <c r="J427" i="12" s="1"/>
  <c r="B512" i="12"/>
  <c r="I512" i="12"/>
  <c r="J512" i="12" s="1"/>
  <c r="B507" i="12"/>
  <c r="I507" i="12"/>
  <c r="J507" i="12" s="1"/>
  <c r="B351" i="12"/>
  <c r="I351" i="12"/>
  <c r="J351" i="12" s="1"/>
  <c r="B384" i="12"/>
  <c r="I384" i="12"/>
  <c r="J384" i="12" s="1"/>
  <c r="I23" i="12"/>
  <c r="J23" i="12" s="1"/>
  <c r="I125" i="12"/>
  <c r="J125" i="12" s="1"/>
  <c r="I358" i="12"/>
  <c r="J358" i="12" s="1"/>
  <c r="I592" i="12"/>
  <c r="J592" i="12" s="1"/>
  <c r="I408" i="12"/>
  <c r="J408" i="12" s="1"/>
  <c r="I190" i="12"/>
  <c r="J190" i="12" s="1"/>
  <c r="I589" i="12"/>
  <c r="J589" i="12" s="1"/>
  <c r="I240" i="12"/>
  <c r="J240" i="12" s="1"/>
  <c r="I429" i="12"/>
  <c r="J429" i="12" s="1"/>
  <c r="I425" i="12"/>
  <c r="J425" i="12" s="1"/>
  <c r="I225" i="12"/>
  <c r="J225" i="12" s="1"/>
  <c r="I249" i="12"/>
  <c r="J249" i="12" s="1"/>
  <c r="I576" i="12"/>
  <c r="J576" i="12" s="1"/>
  <c r="I575" i="12"/>
  <c r="J575" i="12" s="1"/>
  <c r="I573" i="12"/>
  <c r="J573" i="12" s="1"/>
  <c r="I495" i="12"/>
  <c r="J495" i="12" s="1"/>
  <c r="I61" i="12"/>
  <c r="J61" i="12" s="1"/>
  <c r="I568" i="12"/>
  <c r="J568" i="12" s="1"/>
  <c r="I194" i="12"/>
  <c r="J194" i="12" s="1"/>
  <c r="I438" i="12"/>
  <c r="J438" i="12" s="1"/>
  <c r="I344" i="12"/>
  <c r="J344" i="12" s="1"/>
  <c r="I493" i="12"/>
  <c r="J493" i="12" s="1"/>
  <c r="I345" i="12"/>
  <c r="J345" i="12" s="1"/>
  <c r="I10" i="12"/>
  <c r="J10" i="12" s="1"/>
  <c r="I556" i="12"/>
  <c r="J556" i="12" s="1"/>
  <c r="I70" i="12"/>
  <c r="J70" i="12" s="1"/>
  <c r="I105" i="12"/>
  <c r="J105" i="12" s="1"/>
  <c r="I36" i="12"/>
  <c r="J36" i="12" s="1"/>
  <c r="I485" i="12"/>
  <c r="J485" i="12" s="1"/>
  <c r="I168" i="12"/>
  <c r="J168" i="12" s="1"/>
  <c r="B241" i="12"/>
  <c r="I241" i="12"/>
  <c r="J241" i="12" s="1"/>
  <c r="B290" i="12"/>
  <c r="I290" i="12"/>
  <c r="J290" i="12" s="1"/>
  <c r="B501" i="12"/>
  <c r="I501" i="12"/>
  <c r="J501" i="12" s="1"/>
  <c r="B464" i="12"/>
  <c r="I464" i="12"/>
  <c r="J464" i="12" s="1"/>
  <c r="B275" i="12"/>
  <c r="I275" i="12"/>
  <c r="J275" i="12" s="1"/>
  <c r="B124" i="12"/>
  <c r="I124" i="12"/>
  <c r="J124" i="12" s="1"/>
  <c r="B563" i="12"/>
  <c r="I563" i="12"/>
  <c r="J563" i="12" s="1"/>
  <c r="B380" i="12"/>
  <c r="I380" i="12"/>
  <c r="J380" i="12" s="1"/>
  <c r="B14" i="12"/>
  <c r="I14" i="12"/>
  <c r="J14" i="12" s="1"/>
  <c r="B198" i="12"/>
  <c r="I198" i="12"/>
  <c r="J198" i="12" s="1"/>
  <c r="B479" i="12"/>
  <c r="I479" i="12"/>
  <c r="J479" i="12" s="1"/>
  <c r="B221" i="12"/>
  <c r="I221" i="12"/>
  <c r="J221" i="12" s="1"/>
  <c r="B62" i="12"/>
  <c r="I62" i="12"/>
  <c r="J62" i="12" s="1"/>
  <c r="B500" i="12"/>
  <c r="I500" i="12"/>
  <c r="J500" i="12" s="1"/>
  <c r="B370" i="12"/>
  <c r="I370" i="12"/>
  <c r="J370" i="12" s="1"/>
  <c r="B43" i="12"/>
  <c r="I43" i="12"/>
  <c r="J43" i="12" s="1"/>
  <c r="B498" i="12"/>
  <c r="I498" i="12"/>
  <c r="J498" i="12" s="1"/>
  <c r="B279" i="12"/>
  <c r="I279" i="12"/>
  <c r="J279" i="12" s="1"/>
  <c r="B235" i="12"/>
  <c r="I235" i="12"/>
  <c r="J235" i="12" s="1"/>
  <c r="B184" i="12"/>
  <c r="I184" i="12"/>
  <c r="J184" i="12" s="1"/>
  <c r="B113" i="12"/>
  <c r="I113" i="12"/>
  <c r="J113" i="12" s="1"/>
  <c r="B317" i="12"/>
  <c r="I317" i="12"/>
  <c r="J317" i="12" s="1"/>
  <c r="B338" i="12"/>
  <c r="I338" i="12"/>
  <c r="J338" i="12" s="1"/>
  <c r="B41" i="12"/>
  <c r="I41" i="12"/>
  <c r="J41" i="12" s="1"/>
  <c r="B35" i="12"/>
  <c r="I35" i="12"/>
  <c r="J35" i="12" s="1"/>
  <c r="B248" i="12"/>
  <c r="I248" i="12"/>
  <c r="J248" i="12" s="1"/>
  <c r="B77" i="12"/>
  <c r="I77" i="12"/>
  <c r="J77" i="12" s="1"/>
  <c r="B547" i="12"/>
  <c r="I547" i="12"/>
  <c r="J547" i="12" s="1"/>
  <c r="B90" i="12"/>
  <c r="I90" i="12"/>
  <c r="J90" i="12" s="1"/>
  <c r="B220" i="12"/>
  <c r="I220" i="12"/>
  <c r="J220" i="12" s="1"/>
  <c r="B264" i="12"/>
  <c r="I264" i="12"/>
  <c r="J264" i="12" s="1"/>
  <c r="B458" i="12"/>
  <c r="I458" i="12"/>
  <c r="J458" i="12" s="1"/>
  <c r="B544" i="12"/>
  <c r="I544" i="12"/>
  <c r="J544" i="12" s="1"/>
  <c r="B118" i="12"/>
  <c r="I118" i="12"/>
  <c r="J118" i="12" s="1"/>
  <c r="B473" i="12"/>
  <c r="I473" i="12"/>
  <c r="J473" i="12" s="1"/>
  <c r="B39" i="12"/>
  <c r="I39" i="12"/>
  <c r="J39" i="12" s="1"/>
  <c r="B331" i="12"/>
  <c r="I331" i="12"/>
  <c r="J331" i="12" s="1"/>
  <c r="B69" i="12"/>
  <c r="I69" i="12"/>
  <c r="J69" i="12" s="1"/>
  <c r="B122" i="12"/>
  <c r="I122" i="12"/>
  <c r="J122" i="12" s="1"/>
  <c r="B195" i="12"/>
  <c r="I195" i="12"/>
  <c r="J195" i="12" s="1"/>
  <c r="B311" i="12"/>
  <c r="I311" i="12"/>
  <c r="J311" i="12" s="1"/>
  <c r="B171" i="12"/>
  <c r="I171" i="12"/>
  <c r="J171" i="12" s="1"/>
  <c r="B489" i="12"/>
  <c r="I489" i="12"/>
  <c r="J489" i="12" s="1"/>
  <c r="B422" i="12"/>
  <c r="I422" i="12"/>
  <c r="J422" i="12" s="1"/>
  <c r="B368" i="12"/>
  <c r="I368" i="12"/>
  <c r="J368" i="12" s="1"/>
  <c r="B533" i="12"/>
  <c r="I533" i="12"/>
  <c r="J533" i="12" s="1"/>
  <c r="B71" i="12"/>
  <c r="I71" i="12"/>
  <c r="J71" i="12" s="1"/>
  <c r="B519" i="12"/>
  <c r="I519" i="12"/>
  <c r="J519" i="12" s="1"/>
  <c r="B13" i="12"/>
  <c r="I13" i="12"/>
  <c r="J13" i="12" s="1"/>
  <c r="B511" i="12"/>
  <c r="I511" i="12"/>
  <c r="J511" i="12" s="1"/>
  <c r="B506" i="12"/>
  <c r="I506" i="12"/>
  <c r="J506" i="12" s="1"/>
  <c r="B396" i="12"/>
  <c r="I396" i="12"/>
  <c r="J396" i="12" s="1"/>
  <c r="B421" i="12"/>
  <c r="I421" i="12"/>
  <c r="J421" i="12" s="1"/>
  <c r="I148" i="12"/>
  <c r="J148" i="12" s="1"/>
  <c r="I17" i="12"/>
  <c r="J17" i="12" s="1"/>
  <c r="I252" i="12"/>
  <c r="J252" i="12" s="1"/>
  <c r="I152" i="12"/>
  <c r="J152" i="12" s="1"/>
  <c r="I364" i="12"/>
  <c r="J364" i="12" s="1"/>
  <c r="I261" i="12"/>
  <c r="J261" i="12" s="1"/>
  <c r="I588" i="12"/>
  <c r="J588" i="12" s="1"/>
  <c r="I582" i="12"/>
  <c r="J582" i="12" s="1"/>
  <c r="I478" i="12"/>
  <c r="J478" i="12" s="1"/>
  <c r="I305" i="12"/>
  <c r="J305" i="12" s="1"/>
  <c r="I46" i="12"/>
  <c r="J46" i="12" s="1"/>
  <c r="I177" i="12"/>
  <c r="J177" i="12" s="1"/>
  <c r="I75" i="12"/>
  <c r="J75" i="12" s="1"/>
  <c r="I63" i="12"/>
  <c r="J63" i="12" s="1"/>
  <c r="I366" i="12"/>
  <c r="J366" i="12" s="1"/>
  <c r="I151" i="12"/>
  <c r="J151" i="12" s="1"/>
  <c r="I47" i="12"/>
  <c r="J47" i="12" s="1"/>
  <c r="I201" i="12"/>
  <c r="J201" i="12" s="1"/>
  <c r="I214" i="12"/>
  <c r="J214" i="12" s="1"/>
  <c r="I88" i="12"/>
  <c r="J88" i="12" s="1"/>
  <c r="I256" i="12"/>
  <c r="J256" i="12" s="1"/>
  <c r="I335" i="12"/>
  <c r="J335" i="12" s="1"/>
  <c r="I355" i="12"/>
  <c r="J355" i="12" s="1"/>
  <c r="I7" i="12"/>
  <c r="J7" i="12" s="1"/>
  <c r="I555" i="12"/>
  <c r="J555" i="12" s="1"/>
  <c r="I550" i="12"/>
  <c r="J550" i="12" s="1"/>
  <c r="I476" i="12"/>
  <c r="J476" i="12" s="1"/>
  <c r="I536" i="12"/>
  <c r="J536" i="12" s="1"/>
  <c r="I510" i="12"/>
  <c r="J510" i="12" s="1"/>
  <c r="I321" i="12"/>
  <c r="J321" i="12" s="1"/>
  <c r="B410" i="12"/>
  <c r="I410" i="12"/>
  <c r="J410" i="12" s="1"/>
  <c r="B142" i="12"/>
  <c r="I142" i="12"/>
  <c r="J142" i="12" s="1"/>
  <c r="B120" i="12"/>
  <c r="I120" i="12"/>
  <c r="J120" i="12" s="1"/>
  <c r="B55" i="12"/>
  <c r="I55" i="12"/>
  <c r="J55" i="12" s="1"/>
  <c r="B420" i="12"/>
  <c r="I420" i="12"/>
  <c r="J420" i="12" s="1"/>
  <c r="B390" i="12"/>
  <c r="I390" i="12"/>
  <c r="J390" i="12" s="1"/>
  <c r="B25" i="12"/>
  <c r="I25" i="12"/>
  <c r="J25" i="12" s="1"/>
  <c r="B416" i="12"/>
  <c r="I416" i="12"/>
  <c r="J416" i="12" s="1"/>
  <c r="B294" i="12"/>
  <c r="I294" i="12"/>
  <c r="J294" i="12" s="1"/>
  <c r="B160" i="12"/>
  <c r="I160" i="12"/>
  <c r="J160" i="12" s="1"/>
  <c r="B450" i="12"/>
  <c r="I450" i="12"/>
  <c r="J450" i="12" s="1"/>
  <c r="B161" i="12"/>
  <c r="I161" i="12"/>
  <c r="J161" i="12" s="1"/>
  <c r="B242" i="12"/>
  <c r="I242" i="12"/>
  <c r="J242" i="12" s="1"/>
  <c r="B266" i="12"/>
  <c r="I266" i="12"/>
  <c r="J266" i="12" s="1"/>
  <c r="B260" i="12"/>
  <c r="I260" i="12"/>
  <c r="J260" i="12" s="1"/>
  <c r="B123" i="12"/>
  <c r="I123" i="12"/>
  <c r="J123" i="12" s="1"/>
  <c r="B339" i="12"/>
  <c r="I339" i="12"/>
  <c r="J339" i="12" s="1"/>
  <c r="B231" i="12"/>
  <c r="I231" i="12"/>
  <c r="J231" i="12" s="1"/>
  <c r="B341" i="12"/>
  <c r="I341" i="12"/>
  <c r="J341" i="12" s="1"/>
  <c r="B44" i="12"/>
  <c r="I44" i="12"/>
  <c r="J44" i="12" s="1"/>
  <c r="B445" i="12"/>
  <c r="I445" i="12"/>
  <c r="J445" i="12" s="1"/>
  <c r="B49" i="12"/>
  <c r="I49" i="12"/>
  <c r="J49" i="12" s="1"/>
  <c r="B56" i="12"/>
  <c r="I56" i="12"/>
  <c r="J56" i="12" s="1"/>
  <c r="B244" i="12"/>
  <c r="I244" i="12"/>
  <c r="J244" i="12" s="1"/>
  <c r="B12" i="12"/>
  <c r="I12" i="12"/>
  <c r="J12" i="12" s="1"/>
  <c r="B487" i="12"/>
  <c r="I487" i="12"/>
  <c r="J487" i="12" s="1"/>
  <c r="B106" i="12"/>
  <c r="I106" i="12"/>
  <c r="J106" i="12" s="1"/>
  <c r="B315" i="12"/>
  <c r="I315" i="12"/>
  <c r="J315" i="12" s="1"/>
  <c r="B346" i="12"/>
  <c r="I346" i="12"/>
  <c r="J346" i="12" s="1"/>
  <c r="B388" i="12"/>
  <c r="I388" i="12"/>
  <c r="J388" i="12" s="1"/>
  <c r="B417" i="12"/>
  <c r="I417" i="12"/>
  <c r="J417" i="12" s="1"/>
  <c r="B456" i="12"/>
  <c r="I456" i="12"/>
  <c r="J456" i="12" s="1"/>
  <c r="B406" i="12"/>
  <c r="I406" i="12"/>
  <c r="J406" i="12" s="1"/>
  <c r="B466" i="12"/>
  <c r="I466" i="12"/>
  <c r="J466" i="12" s="1"/>
  <c r="B144" i="12"/>
  <c r="I144" i="12"/>
  <c r="J144" i="12" s="1"/>
  <c r="B499" i="12"/>
  <c r="I499" i="12"/>
  <c r="J499" i="12" s="1"/>
  <c r="B369" i="12"/>
  <c r="I369" i="12"/>
  <c r="J369" i="12" s="1"/>
  <c r="B159" i="12"/>
  <c r="I159" i="12"/>
  <c r="J159" i="12" s="1"/>
  <c r="I343" i="12"/>
  <c r="J343" i="12" s="1"/>
  <c r="B343" i="12"/>
  <c r="B319" i="12"/>
  <c r="I319" i="12"/>
  <c r="J319" i="12" s="1"/>
  <c r="B430" i="12"/>
  <c r="I430" i="12"/>
  <c r="J430" i="12" s="1"/>
  <c r="B532" i="12"/>
  <c r="I532" i="12"/>
  <c r="J532" i="12" s="1"/>
  <c r="B525" i="12"/>
  <c r="I525" i="12"/>
  <c r="J525" i="12" s="1"/>
  <c r="B518" i="12"/>
  <c r="I518" i="12"/>
  <c r="J518" i="12" s="1"/>
  <c r="B19" i="12"/>
  <c r="I19" i="12"/>
  <c r="J19" i="12" s="1"/>
  <c r="B486" i="12"/>
  <c r="I486" i="12"/>
  <c r="J486" i="12" s="1"/>
  <c r="I505" i="12"/>
  <c r="J505" i="12" s="1"/>
  <c r="B505" i="12"/>
  <c r="B360" i="12"/>
  <c r="I360" i="12"/>
  <c r="J360" i="12" s="1"/>
  <c r="B481" i="12"/>
  <c r="I481" i="12"/>
  <c r="J481" i="12" s="1"/>
  <c r="I131" i="12"/>
  <c r="J131" i="12" s="1"/>
  <c r="I444" i="12"/>
  <c r="J444" i="12" s="1"/>
  <c r="I6" i="12"/>
  <c r="J6" i="12" s="1"/>
  <c r="I255" i="12"/>
  <c r="J255" i="12" s="1"/>
  <c r="I22" i="12"/>
  <c r="J22" i="12" s="1"/>
  <c r="I11" i="12"/>
  <c r="J11" i="12" s="1"/>
  <c r="I587" i="12"/>
  <c r="J587" i="12" s="1"/>
  <c r="I581" i="12"/>
  <c r="J581" i="12" s="1"/>
  <c r="I347" i="12"/>
  <c r="J347" i="12" s="1"/>
  <c r="I448" i="12"/>
  <c r="J448" i="12" s="1"/>
  <c r="I40" i="12"/>
  <c r="J40" i="12" s="1"/>
  <c r="I96" i="12"/>
  <c r="J96" i="12" s="1"/>
  <c r="I98" i="12"/>
  <c r="J98" i="12" s="1"/>
  <c r="I158" i="12"/>
  <c r="J158" i="12" s="1"/>
  <c r="I163" i="12"/>
  <c r="J163" i="12" s="1"/>
  <c r="I362" i="12"/>
  <c r="J362" i="12" s="1"/>
  <c r="I34" i="12"/>
  <c r="J34" i="12" s="1"/>
  <c r="I165" i="12"/>
  <c r="J165" i="12" s="1"/>
  <c r="I566" i="12"/>
  <c r="J566" i="12" s="1"/>
  <c r="I157" i="12"/>
  <c r="J157" i="12" s="1"/>
  <c r="I394" i="12"/>
  <c r="J394" i="12" s="1"/>
  <c r="I138" i="12"/>
  <c r="J138" i="12" s="1"/>
  <c r="I174" i="12"/>
  <c r="J174" i="12" s="1"/>
  <c r="I230" i="12"/>
  <c r="J230" i="12" s="1"/>
  <c r="I551" i="12"/>
  <c r="J551" i="12" s="1"/>
  <c r="I549" i="12"/>
  <c r="J549" i="12" s="1"/>
  <c r="I349" i="12"/>
  <c r="J349" i="12" s="1"/>
  <c r="I237" i="12"/>
  <c r="J237" i="12" s="1"/>
  <c r="I232" i="12"/>
  <c r="J232" i="12" s="1"/>
  <c r="B577" i="12"/>
  <c r="I577" i="12"/>
  <c r="J577" i="12" s="1"/>
  <c r="B259" i="12"/>
  <c r="I259" i="12"/>
  <c r="J259" i="12" s="1"/>
  <c r="B296" i="12"/>
  <c r="I296" i="12"/>
  <c r="J296" i="12" s="1"/>
  <c r="B306" i="12"/>
  <c r="I306" i="12"/>
  <c r="J306" i="12" s="1"/>
  <c r="B86" i="12"/>
  <c r="I86" i="12"/>
  <c r="J86" i="12" s="1"/>
  <c r="B136" i="12"/>
  <c r="I136" i="12"/>
  <c r="J136" i="12" s="1"/>
  <c r="B363" i="12"/>
  <c r="I363" i="12"/>
  <c r="J363" i="12" s="1"/>
  <c r="B571" i="12"/>
  <c r="I571" i="12"/>
  <c r="J571" i="12" s="1"/>
  <c r="B74" i="12"/>
  <c r="I74" i="12"/>
  <c r="J74" i="12" s="1"/>
  <c r="B84" i="12"/>
  <c r="I84" i="12"/>
  <c r="J84" i="12" s="1"/>
  <c r="B196" i="12"/>
  <c r="I196" i="12"/>
  <c r="J196" i="12" s="1"/>
  <c r="B269" i="12"/>
  <c r="I269" i="12"/>
  <c r="J269" i="12" s="1"/>
  <c r="B15" i="12"/>
  <c r="I15" i="12"/>
  <c r="J15" i="12" s="1"/>
  <c r="B354" i="12"/>
  <c r="I354" i="12"/>
  <c r="J354" i="12" s="1"/>
  <c r="I50" i="12"/>
  <c r="J50" i="12" s="1"/>
  <c r="B50" i="12"/>
  <c r="B392" i="12"/>
  <c r="I392" i="12"/>
  <c r="J392" i="12" s="1"/>
  <c r="B352" i="12"/>
  <c r="I352" i="12"/>
  <c r="J352" i="12" s="1"/>
  <c r="B133" i="12"/>
  <c r="I133" i="12"/>
  <c r="J133" i="12" s="1"/>
  <c r="I64" i="12"/>
  <c r="J64" i="12" s="1"/>
  <c r="B64" i="12"/>
  <c r="B101" i="12"/>
  <c r="I101" i="12"/>
  <c r="J101" i="12" s="1"/>
  <c r="B301" i="12"/>
  <c r="I301" i="12"/>
  <c r="J301" i="12" s="1"/>
  <c r="B474" i="12"/>
  <c r="I474" i="12"/>
  <c r="J474" i="12" s="1"/>
  <c r="I4" i="12"/>
  <c r="J4" i="12" s="1"/>
  <c r="B4" i="12"/>
  <c r="B223" i="12"/>
  <c r="I223" i="12"/>
  <c r="J223" i="12" s="1"/>
  <c r="B320" i="12"/>
  <c r="I320" i="12"/>
  <c r="J320" i="12" s="1"/>
  <c r="B38" i="12"/>
  <c r="I38" i="12"/>
  <c r="J38" i="12" s="1"/>
  <c r="B107" i="12"/>
  <c r="I107" i="12"/>
  <c r="J107" i="12" s="1"/>
  <c r="B297" i="12"/>
  <c r="I297" i="12"/>
  <c r="J297" i="12" s="1"/>
  <c r="B128" i="12"/>
  <c r="I128" i="12"/>
  <c r="J128" i="12" s="1"/>
  <c r="B250" i="12"/>
  <c r="I250" i="12"/>
  <c r="J250" i="12" s="1"/>
  <c r="B147" i="12"/>
  <c r="I147" i="12"/>
  <c r="J147" i="12" s="1"/>
  <c r="B153" i="12"/>
  <c r="I153" i="12"/>
  <c r="J153" i="12" s="1"/>
  <c r="B176" i="12"/>
  <c r="I176" i="12"/>
  <c r="J176" i="12" s="1"/>
  <c r="B263" i="12"/>
  <c r="I263" i="12"/>
  <c r="J263" i="12" s="1"/>
  <c r="B553" i="12"/>
  <c r="I553" i="12"/>
  <c r="J553" i="12" s="1"/>
  <c r="B365" i="12"/>
  <c r="I365" i="12"/>
  <c r="J365" i="12" s="1"/>
  <c r="B9" i="12"/>
  <c r="I9" i="12"/>
  <c r="J9" i="12" s="1"/>
  <c r="B267" i="12"/>
  <c r="I267" i="12"/>
  <c r="J267" i="12" s="1"/>
  <c r="B187" i="12"/>
  <c r="I187" i="12"/>
  <c r="J187" i="12" s="1"/>
  <c r="B546" i="12"/>
  <c r="I546" i="12"/>
  <c r="J546" i="12" s="1"/>
  <c r="B303" i="12"/>
  <c r="I303" i="12"/>
  <c r="J303" i="12" s="1"/>
  <c r="B452" i="12"/>
  <c r="I452" i="12"/>
  <c r="J452" i="12" s="1"/>
  <c r="B185" i="12"/>
  <c r="I185" i="12"/>
  <c r="J185" i="12" s="1"/>
  <c r="B415" i="12"/>
  <c r="I415" i="12"/>
  <c r="J415" i="12" s="1"/>
  <c r="B83" i="12"/>
  <c r="I83" i="12"/>
  <c r="J83" i="12" s="1"/>
  <c r="B379" i="12"/>
  <c r="I379" i="12"/>
  <c r="J379" i="12" s="1"/>
  <c r="B542" i="12"/>
  <c r="I542" i="12"/>
  <c r="J542" i="12" s="1"/>
  <c r="B183" i="12"/>
  <c r="I183" i="12"/>
  <c r="J183" i="12" s="1"/>
  <c r="B156" i="12"/>
  <c r="I156" i="12"/>
  <c r="J156" i="12" s="1"/>
  <c r="B29" i="12"/>
  <c r="I29" i="12"/>
  <c r="J29" i="12" s="1"/>
  <c r="B27" i="12"/>
  <c r="I27" i="12"/>
  <c r="J27" i="12" s="1"/>
  <c r="B155" i="12"/>
  <c r="I155" i="12"/>
  <c r="J155" i="12" s="1"/>
  <c r="B480" i="12"/>
  <c r="I480" i="12"/>
  <c r="J480" i="12" s="1"/>
  <c r="B488" i="12"/>
  <c r="I488" i="12"/>
  <c r="J488" i="12" s="1"/>
  <c r="B337" i="12"/>
  <c r="I337" i="12"/>
  <c r="J337" i="12" s="1"/>
  <c r="B426" i="12"/>
  <c r="I426" i="12"/>
  <c r="J426" i="12" s="1"/>
  <c r="B262" i="12"/>
  <c r="I262" i="12"/>
  <c r="J262" i="12" s="1"/>
  <c r="B531" i="12"/>
  <c r="I531" i="12"/>
  <c r="J531" i="12" s="1"/>
  <c r="B524" i="12"/>
  <c r="I524" i="12"/>
  <c r="J524" i="12" s="1"/>
  <c r="B517" i="12"/>
  <c r="I517" i="12"/>
  <c r="J517" i="12" s="1"/>
  <c r="B477" i="12"/>
  <c r="I477" i="12"/>
  <c r="J477" i="12" s="1"/>
  <c r="B395" i="12"/>
  <c r="I395" i="12"/>
  <c r="J395" i="12" s="1"/>
  <c r="B504" i="12"/>
  <c r="I504" i="12"/>
  <c r="J504" i="12" s="1"/>
  <c r="B340" i="12"/>
  <c r="I340" i="12"/>
  <c r="J340" i="12" s="1"/>
  <c r="B373" i="12"/>
  <c r="I373" i="12"/>
  <c r="J373" i="12" s="1"/>
  <c r="I114" i="12"/>
  <c r="J114" i="12" s="1"/>
  <c r="I593" i="12"/>
  <c r="J593" i="12" s="1"/>
  <c r="I199" i="12"/>
  <c r="J199" i="12" s="1"/>
  <c r="I414" i="12"/>
  <c r="J414" i="12" s="1"/>
  <c r="I382" i="12"/>
  <c r="J382" i="12" s="1"/>
  <c r="I393" i="12"/>
  <c r="J393" i="12" s="1"/>
  <c r="I586" i="12"/>
  <c r="J586" i="12" s="1"/>
  <c r="I580" i="12"/>
  <c r="J580" i="12" s="1"/>
  <c r="I251" i="12"/>
  <c r="J251" i="12" s="1"/>
  <c r="I180" i="12"/>
  <c r="J180" i="12" s="1"/>
  <c r="I375" i="12"/>
  <c r="J375" i="12" s="1"/>
  <c r="I33" i="12"/>
  <c r="J33" i="12" s="1"/>
  <c r="I431" i="12"/>
  <c r="J431" i="12" s="1"/>
  <c r="I490" i="12"/>
  <c r="J490" i="12" s="1"/>
  <c r="I226" i="12"/>
  <c r="J226" i="12" s="1"/>
  <c r="I130" i="12"/>
  <c r="J130" i="12" s="1"/>
  <c r="I332" i="12"/>
  <c r="J332" i="12" s="1"/>
  <c r="I403" i="12"/>
  <c r="J403" i="12" s="1"/>
  <c r="I204" i="12"/>
  <c r="J204" i="12" s="1"/>
  <c r="I289" i="12"/>
  <c r="J289" i="12" s="1"/>
  <c r="I205" i="12"/>
  <c r="J205" i="12" s="1"/>
  <c r="I469" i="12"/>
  <c r="J469" i="12" s="1"/>
  <c r="I281" i="12"/>
  <c r="J281" i="12" s="1"/>
  <c r="I558" i="12"/>
  <c r="J558" i="12" s="1"/>
  <c r="I389" i="12"/>
  <c r="J389" i="12" s="1"/>
  <c r="I112" i="12"/>
  <c r="J112" i="12" s="1"/>
  <c r="I192" i="12"/>
  <c r="J192" i="12" s="1"/>
  <c r="I497" i="12"/>
  <c r="J497" i="12" s="1"/>
  <c r="I359" i="12"/>
  <c r="J359" i="12" s="1"/>
  <c r="I545" i="12"/>
  <c r="J545" i="12" s="1"/>
  <c r="I529" i="12"/>
  <c r="J529" i="12" s="1"/>
  <c r="B132" i="12"/>
  <c r="I132" i="12"/>
  <c r="J132" i="12" s="1"/>
  <c r="B428" i="12"/>
  <c r="I428" i="12"/>
  <c r="J428" i="12" s="1"/>
  <c r="B572" i="12"/>
  <c r="I572" i="12"/>
  <c r="J572" i="12" s="1"/>
  <c r="B228" i="12"/>
  <c r="I228" i="12"/>
  <c r="J228" i="12" s="1"/>
  <c r="B482" i="12"/>
  <c r="I482" i="12"/>
  <c r="J482" i="12" s="1"/>
  <c r="B145" i="12"/>
  <c r="I145" i="12"/>
  <c r="J145" i="12" s="1"/>
  <c r="B459" i="12"/>
  <c r="I459" i="12"/>
  <c r="J459" i="12" s="1"/>
  <c r="B115" i="12"/>
  <c r="I115" i="12"/>
  <c r="J115" i="12" s="1"/>
  <c r="B210" i="12"/>
  <c r="I210" i="12"/>
  <c r="J210" i="12" s="1"/>
  <c r="B453" i="12"/>
  <c r="I453" i="12"/>
  <c r="J453" i="12" s="1"/>
  <c r="B386" i="12"/>
  <c r="I386" i="12"/>
  <c r="J386" i="12" s="1"/>
  <c r="B37" i="12"/>
  <c r="I37" i="12"/>
  <c r="J37" i="12" s="1"/>
  <c r="B206" i="12"/>
  <c r="I206" i="12"/>
  <c r="J206" i="12" s="1"/>
  <c r="B246" i="12"/>
  <c r="I246" i="12"/>
  <c r="J246" i="12" s="1"/>
  <c r="B323" i="12"/>
  <c r="I323" i="12"/>
  <c r="J323" i="12" s="1"/>
  <c r="B258" i="12"/>
  <c r="I258" i="12"/>
  <c r="J258" i="12" s="1"/>
  <c r="B197" i="12"/>
  <c r="I197" i="12"/>
  <c r="J197" i="12" s="1"/>
  <c r="B82" i="12"/>
  <c r="I82" i="12"/>
  <c r="J82" i="12" s="1"/>
  <c r="B561" i="12"/>
  <c r="I561" i="12"/>
  <c r="J561" i="12" s="1"/>
  <c r="B117" i="12"/>
  <c r="I117" i="12"/>
  <c r="J117" i="12" s="1"/>
  <c r="B139" i="12"/>
  <c r="I139" i="12"/>
  <c r="J139" i="12" s="1"/>
  <c r="B302" i="12"/>
  <c r="I302" i="12"/>
  <c r="J302" i="12" s="1"/>
  <c r="B229" i="12"/>
  <c r="I229" i="12"/>
  <c r="J229" i="12" s="1"/>
  <c r="B277" i="12"/>
  <c r="I277" i="12"/>
  <c r="J277" i="12" s="1"/>
  <c r="B433" i="12"/>
  <c r="I433" i="12"/>
  <c r="J433" i="12" s="1"/>
  <c r="B441" i="12"/>
  <c r="I441" i="12"/>
  <c r="J441" i="12" s="1"/>
  <c r="B121" i="12"/>
  <c r="I121" i="12"/>
  <c r="J121" i="12" s="1"/>
  <c r="B233" i="12"/>
  <c r="I233" i="12"/>
  <c r="J233" i="12" s="1"/>
  <c r="B79" i="12"/>
  <c r="I79" i="12"/>
  <c r="J79" i="12" s="1"/>
  <c r="B557" i="12"/>
  <c r="I557" i="12"/>
  <c r="J557" i="12" s="1"/>
  <c r="B552" i="12"/>
  <c r="I552" i="12"/>
  <c r="J552" i="12" s="1"/>
  <c r="B446" i="12"/>
  <c r="I446" i="12"/>
  <c r="J446" i="12" s="1"/>
  <c r="B16" i="12"/>
  <c r="I16" i="12"/>
  <c r="J16" i="12" s="1"/>
  <c r="B66" i="12"/>
  <c r="I66" i="12"/>
  <c r="J66" i="12" s="1"/>
  <c r="B217" i="12"/>
  <c r="I217" i="12"/>
  <c r="J217" i="12" s="1"/>
  <c r="B30" i="12"/>
  <c r="I30" i="12"/>
  <c r="J30" i="12" s="1"/>
  <c r="B24" i="12"/>
  <c r="I24" i="12"/>
  <c r="J24" i="12" s="1"/>
  <c r="B169" i="12"/>
  <c r="I169" i="12"/>
  <c r="J169" i="12" s="1"/>
  <c r="B462" i="12"/>
  <c r="I462" i="12"/>
  <c r="J462" i="12" s="1"/>
  <c r="B222" i="12"/>
  <c r="I222" i="12"/>
  <c r="J222" i="12" s="1"/>
  <c r="B45" i="12"/>
  <c r="I45" i="12"/>
  <c r="J45" i="12" s="1"/>
  <c r="B2" i="12"/>
  <c r="I2" i="12"/>
  <c r="J2" i="12" s="1"/>
  <c r="B309" i="12"/>
  <c r="I309" i="12"/>
  <c r="J309" i="12" s="1"/>
  <c r="B270" i="12"/>
  <c r="I270" i="12"/>
  <c r="J270" i="12" s="1"/>
  <c r="B437" i="12"/>
  <c r="I437" i="12"/>
  <c r="J437" i="12" s="1"/>
  <c r="B538" i="12"/>
  <c r="I538" i="12"/>
  <c r="J538" i="12" s="1"/>
  <c r="B483" i="12"/>
  <c r="I483" i="12"/>
  <c r="J483" i="12" s="1"/>
  <c r="B209" i="12"/>
  <c r="I209" i="12"/>
  <c r="J209" i="12" s="1"/>
  <c r="B85" i="12"/>
  <c r="I85" i="12"/>
  <c r="J85" i="12" s="1"/>
  <c r="B537" i="12"/>
  <c r="I537" i="12"/>
  <c r="J537" i="12" s="1"/>
  <c r="B140" i="12"/>
  <c r="I140" i="12"/>
  <c r="J140" i="12" s="1"/>
  <c r="B535" i="12"/>
  <c r="I535" i="12"/>
  <c r="J535" i="12" s="1"/>
  <c r="B99" i="12"/>
  <c r="I99" i="12"/>
  <c r="J99" i="12" s="1"/>
  <c r="B530" i="12"/>
  <c r="I530" i="12"/>
  <c r="J530" i="12" s="1"/>
  <c r="B523" i="12"/>
  <c r="I523" i="12"/>
  <c r="J523" i="12" s="1"/>
  <c r="B516" i="12"/>
  <c r="I516" i="12"/>
  <c r="J516" i="12" s="1"/>
  <c r="B310" i="12"/>
  <c r="I310" i="12"/>
  <c r="J310" i="12" s="1"/>
  <c r="B103" i="12"/>
  <c r="I103" i="12"/>
  <c r="J103" i="12" s="1"/>
  <c r="B503" i="12"/>
  <c r="I503" i="12"/>
  <c r="J503" i="12" s="1"/>
  <c r="B371" i="12"/>
  <c r="I371" i="12"/>
  <c r="J371" i="12" s="1"/>
  <c r="B418" i="12"/>
  <c r="I418" i="12"/>
  <c r="J418" i="12" s="1"/>
  <c r="I280" i="12"/>
  <c r="J280" i="12" s="1"/>
  <c r="I350" i="12"/>
  <c r="J350" i="12" s="1"/>
  <c r="I245" i="12"/>
  <c r="J245" i="12" s="1"/>
  <c r="I54" i="12"/>
  <c r="J54" i="12" s="1"/>
  <c r="I470" i="12"/>
  <c r="J470" i="12" s="1"/>
  <c r="I595" i="12"/>
  <c r="J595" i="12" s="1"/>
  <c r="I585" i="12"/>
  <c r="J585" i="12" s="1"/>
  <c r="I579" i="12"/>
  <c r="J579" i="12" s="1"/>
  <c r="I203" i="12"/>
  <c r="J203" i="12" s="1"/>
  <c r="I307" i="12"/>
  <c r="J307" i="12" s="1"/>
  <c r="I100" i="12"/>
  <c r="J100" i="12" s="1"/>
  <c r="I300" i="12"/>
  <c r="J300" i="12" s="1"/>
  <c r="I58" i="12"/>
  <c r="J58" i="12" s="1"/>
  <c r="I400" i="12"/>
  <c r="J400" i="12" s="1"/>
  <c r="I236" i="12"/>
  <c r="J236" i="12" s="1"/>
  <c r="I404" i="12"/>
  <c r="J404" i="12" s="1"/>
  <c r="I219" i="12"/>
  <c r="J219" i="12" s="1"/>
  <c r="I162" i="12"/>
  <c r="J162" i="12" s="1"/>
  <c r="I356" i="12"/>
  <c r="J356" i="12" s="1"/>
  <c r="I26" i="12"/>
  <c r="J26" i="12" s="1"/>
  <c r="I116" i="12"/>
  <c r="J116" i="12" s="1"/>
  <c r="I318" i="12"/>
  <c r="J318" i="12" s="1"/>
  <c r="I146" i="12"/>
  <c r="J146" i="12" s="1"/>
  <c r="I127" i="12"/>
  <c r="J127" i="12" s="1"/>
  <c r="I596" i="12"/>
  <c r="J596" i="12" s="1"/>
  <c r="I268" i="12"/>
  <c r="J268" i="12" s="1"/>
  <c r="I175" i="12"/>
  <c r="J175" i="12" s="1"/>
  <c r="I91" i="12"/>
  <c r="J91" i="12" s="1"/>
  <c r="I36" i="11"/>
  <c r="J36" i="11" s="1"/>
  <c r="I157" i="11"/>
  <c r="J157" i="11" s="1"/>
  <c r="I97" i="11"/>
  <c r="J97" i="11" s="1"/>
  <c r="I441" i="11"/>
  <c r="J441" i="11" s="1"/>
  <c r="B516" i="11"/>
  <c r="I55" i="11"/>
  <c r="J55" i="11" s="1"/>
  <c r="I420" i="11"/>
  <c r="J420" i="11" s="1"/>
  <c r="I314" i="11"/>
  <c r="J314" i="11" s="1"/>
  <c r="I517" i="11"/>
  <c r="J517" i="11" s="1"/>
  <c r="I589" i="11"/>
  <c r="J589" i="11" s="1"/>
  <c r="I145" i="11"/>
  <c r="J145" i="11" s="1"/>
  <c r="I266" i="11"/>
  <c r="J266" i="11" s="1"/>
  <c r="I22" i="11"/>
  <c r="J22" i="11" s="1"/>
  <c r="I155" i="11"/>
  <c r="J155" i="11" s="1"/>
  <c r="I369" i="11"/>
  <c r="J369" i="11" s="1"/>
  <c r="I226" i="11"/>
  <c r="J226" i="11" s="1"/>
  <c r="I352" i="11"/>
  <c r="J352" i="11" s="1"/>
  <c r="I429" i="11"/>
  <c r="J429" i="11" s="1"/>
  <c r="I211" i="11"/>
  <c r="J211" i="11" s="1"/>
  <c r="I381" i="11"/>
  <c r="J381" i="11" s="1"/>
  <c r="I114" i="11"/>
  <c r="J114" i="11" s="1"/>
  <c r="B353" i="11"/>
  <c r="I353" i="11"/>
  <c r="J353" i="11" s="1"/>
  <c r="B555" i="11"/>
  <c r="I555" i="11"/>
  <c r="J555" i="11" s="1"/>
  <c r="B451" i="11"/>
  <c r="I451" i="11"/>
  <c r="J451" i="11" s="1"/>
  <c r="B48" i="11"/>
  <c r="I48" i="11"/>
  <c r="J48" i="11" s="1"/>
  <c r="B199" i="11"/>
  <c r="I199" i="11"/>
  <c r="J199" i="11" s="1"/>
  <c r="B551" i="11"/>
  <c r="I551" i="11"/>
  <c r="J551" i="11" s="1"/>
  <c r="B550" i="11"/>
  <c r="I550" i="11"/>
  <c r="J550" i="11" s="1"/>
  <c r="B548" i="11"/>
  <c r="I548" i="11"/>
  <c r="J548" i="11" s="1"/>
  <c r="B263" i="11"/>
  <c r="I263" i="11"/>
  <c r="J263" i="11" s="1"/>
  <c r="B580" i="11"/>
  <c r="I580" i="11"/>
  <c r="J580" i="11" s="1"/>
  <c r="B598" i="11"/>
  <c r="I598" i="11"/>
  <c r="J598" i="11" s="1"/>
  <c r="B264" i="11"/>
  <c r="I264" i="11"/>
  <c r="J264" i="11" s="1"/>
  <c r="B66" i="11"/>
  <c r="I66" i="11"/>
  <c r="J66" i="11" s="1"/>
  <c r="B187" i="11"/>
  <c r="I187" i="11"/>
  <c r="J187" i="11" s="1"/>
  <c r="B186" i="11"/>
  <c r="I186" i="11"/>
  <c r="J186" i="11" s="1"/>
  <c r="B9" i="11"/>
  <c r="I9" i="11"/>
  <c r="J9" i="11" s="1"/>
  <c r="B23" i="11"/>
  <c r="I23" i="11"/>
  <c r="J23" i="11" s="1"/>
  <c r="B488" i="11"/>
  <c r="I488" i="11"/>
  <c r="J488" i="11" s="1"/>
  <c r="B439" i="11"/>
  <c r="I439" i="11"/>
  <c r="J439" i="11" s="1"/>
  <c r="B73" i="11"/>
  <c r="I73" i="11"/>
  <c r="J73" i="11" s="1"/>
  <c r="B295" i="11"/>
  <c r="I295" i="11"/>
  <c r="J295" i="11" s="1"/>
  <c r="B56" i="11"/>
  <c r="I56" i="11"/>
  <c r="J56" i="11" s="1"/>
  <c r="B210" i="11"/>
  <c r="I210" i="11"/>
  <c r="J210" i="11" s="1"/>
  <c r="B481" i="11"/>
  <c r="I481" i="11"/>
  <c r="J481" i="11" s="1"/>
  <c r="B466" i="11"/>
  <c r="I466" i="11"/>
  <c r="J466" i="11" s="1"/>
  <c r="B464" i="11"/>
  <c r="I464" i="11"/>
  <c r="J464" i="11" s="1"/>
  <c r="B326" i="11"/>
  <c r="I326" i="11"/>
  <c r="J326" i="11" s="1"/>
  <c r="B344" i="11"/>
  <c r="I344" i="11"/>
  <c r="J344" i="11" s="1"/>
  <c r="B292" i="11"/>
  <c r="I292" i="11"/>
  <c r="J292" i="11" s="1"/>
  <c r="B317" i="11"/>
  <c r="I317" i="11"/>
  <c r="J317" i="11" s="1"/>
  <c r="B50" i="11"/>
  <c r="I50" i="11"/>
  <c r="J50" i="11" s="1"/>
  <c r="B508" i="11"/>
  <c r="I508" i="11"/>
  <c r="J508" i="11" s="1"/>
  <c r="B137" i="11"/>
  <c r="I137" i="11"/>
  <c r="J137" i="11" s="1"/>
  <c r="B539" i="11"/>
  <c r="I539" i="11"/>
  <c r="J539" i="11" s="1"/>
  <c r="B537" i="11"/>
  <c r="I537" i="11"/>
  <c r="J537" i="11" s="1"/>
  <c r="B281" i="11"/>
  <c r="I281" i="11"/>
  <c r="J281" i="11" s="1"/>
  <c r="B511" i="11"/>
  <c r="I511" i="11"/>
  <c r="J511" i="11" s="1"/>
  <c r="B474" i="11"/>
  <c r="I474" i="11"/>
  <c r="J474" i="11" s="1"/>
  <c r="B416" i="11"/>
  <c r="I416" i="11"/>
  <c r="J416" i="11" s="1"/>
  <c r="B479" i="11"/>
  <c r="I479" i="11"/>
  <c r="J479" i="11" s="1"/>
  <c r="B16" i="11"/>
  <c r="I16" i="11"/>
  <c r="J16" i="11" s="1"/>
  <c r="B566" i="11"/>
  <c r="I566" i="11"/>
  <c r="J566" i="11" s="1"/>
  <c r="B64" i="11"/>
  <c r="I64" i="11"/>
  <c r="J64" i="11" s="1"/>
  <c r="B323" i="11"/>
  <c r="I323" i="11"/>
  <c r="J323" i="11" s="1"/>
  <c r="B49" i="11"/>
  <c r="I49" i="11"/>
  <c r="J49" i="11" s="1"/>
  <c r="B4" i="11"/>
  <c r="I4" i="11"/>
  <c r="J4" i="11" s="1"/>
  <c r="B122" i="11"/>
  <c r="I122" i="11"/>
  <c r="J122" i="11" s="1"/>
  <c r="B503" i="11"/>
  <c r="I503" i="11"/>
  <c r="J503" i="11" s="1"/>
  <c r="B339" i="11"/>
  <c r="I339" i="11"/>
  <c r="J339" i="11" s="1"/>
  <c r="B246" i="11"/>
  <c r="I246" i="11"/>
  <c r="J246" i="11" s="1"/>
  <c r="B385" i="11"/>
  <c r="I385" i="11"/>
  <c r="J385" i="11" s="1"/>
  <c r="B531" i="11"/>
  <c r="I531" i="11"/>
  <c r="J531" i="11" s="1"/>
  <c r="B109" i="11"/>
  <c r="I109" i="11"/>
  <c r="J109" i="11" s="1"/>
  <c r="B405" i="11"/>
  <c r="I405" i="11"/>
  <c r="J405" i="11" s="1"/>
  <c r="B149" i="11"/>
  <c r="I149" i="11"/>
  <c r="J149" i="11" s="1"/>
  <c r="B530" i="11"/>
  <c r="I530" i="11"/>
  <c r="J530" i="11" s="1"/>
  <c r="B215" i="11"/>
  <c r="I215" i="11"/>
  <c r="J215" i="11" s="1"/>
  <c r="B406" i="11"/>
  <c r="I406" i="11"/>
  <c r="J406" i="11" s="1"/>
  <c r="B10" i="11"/>
  <c r="I10" i="11"/>
  <c r="J10" i="11" s="1"/>
  <c r="B410" i="11"/>
  <c r="I410" i="11"/>
  <c r="J410" i="11" s="1"/>
  <c r="B584" i="11"/>
  <c r="I584" i="11"/>
  <c r="J584" i="11" s="1"/>
  <c r="B384" i="11"/>
  <c r="I384" i="11"/>
  <c r="J384" i="11" s="1"/>
  <c r="B525" i="11"/>
  <c r="I525" i="11"/>
  <c r="J525" i="11" s="1"/>
  <c r="B274" i="11"/>
  <c r="I274" i="11"/>
  <c r="J274" i="11" s="1"/>
  <c r="B260" i="11"/>
  <c r="I260" i="11"/>
  <c r="J260" i="11" s="1"/>
  <c r="I257" i="11"/>
  <c r="J257" i="11" s="1"/>
  <c r="I169" i="11"/>
  <c r="J169" i="11" s="1"/>
  <c r="I561" i="11"/>
  <c r="J561" i="11" s="1"/>
  <c r="I477" i="11"/>
  <c r="J477" i="11" s="1"/>
  <c r="I285" i="11"/>
  <c r="J285" i="11" s="1"/>
  <c r="I448" i="11"/>
  <c r="J448" i="11" s="1"/>
  <c r="I484" i="11"/>
  <c r="J484" i="11" s="1"/>
  <c r="I193" i="11"/>
  <c r="J193" i="11" s="1"/>
  <c r="I147" i="11"/>
  <c r="J147" i="11" s="1"/>
  <c r="I371" i="11"/>
  <c r="J371" i="11" s="1"/>
  <c r="I134" i="11"/>
  <c r="J134" i="11" s="1"/>
  <c r="B378" i="11"/>
  <c r="I378" i="11"/>
  <c r="J378" i="11" s="1"/>
  <c r="B562" i="11"/>
  <c r="I562" i="11"/>
  <c r="J562" i="11" s="1"/>
  <c r="B523" i="11"/>
  <c r="I523" i="11"/>
  <c r="J523" i="11" s="1"/>
  <c r="B560" i="11"/>
  <c r="I560" i="11"/>
  <c r="J560" i="11" s="1"/>
  <c r="B176" i="11"/>
  <c r="I176" i="11"/>
  <c r="J176" i="11" s="1"/>
  <c r="B596" i="11"/>
  <c r="I596" i="11"/>
  <c r="J596" i="11" s="1"/>
  <c r="B387" i="11"/>
  <c r="I387" i="11"/>
  <c r="J387" i="11" s="1"/>
  <c r="B161" i="11"/>
  <c r="I161" i="11"/>
  <c r="J161" i="11" s="1"/>
  <c r="B475" i="11"/>
  <c r="I475" i="11"/>
  <c r="J475" i="11" s="1"/>
  <c r="B15" i="11"/>
  <c r="I15" i="11"/>
  <c r="J15" i="11" s="1"/>
  <c r="B198" i="11"/>
  <c r="I198" i="11"/>
  <c r="J198" i="11" s="1"/>
  <c r="B113" i="11"/>
  <c r="I113" i="11"/>
  <c r="J113" i="11" s="1"/>
  <c r="B457" i="11"/>
  <c r="I457" i="11"/>
  <c r="J457" i="11" s="1"/>
  <c r="B547" i="11"/>
  <c r="I547" i="11"/>
  <c r="J547" i="11" s="1"/>
  <c r="B313" i="11"/>
  <c r="I313" i="11"/>
  <c r="J313" i="11" s="1"/>
  <c r="B30" i="11"/>
  <c r="I30" i="11"/>
  <c r="J30" i="11" s="1"/>
  <c r="B268" i="11"/>
  <c r="I268" i="11"/>
  <c r="J268" i="11" s="1"/>
  <c r="B204" i="11"/>
  <c r="I204" i="11"/>
  <c r="J204" i="11" s="1"/>
  <c r="B271" i="11"/>
  <c r="I271" i="11"/>
  <c r="J271" i="11" s="1"/>
  <c r="B329" i="11"/>
  <c r="I329" i="11"/>
  <c r="J329" i="11" s="1"/>
  <c r="B236" i="11"/>
  <c r="I236" i="11"/>
  <c r="J236" i="11" s="1"/>
  <c r="B59" i="11"/>
  <c r="I59" i="11"/>
  <c r="J59" i="11" s="1"/>
  <c r="B25" i="11"/>
  <c r="I25" i="11"/>
  <c r="J25" i="11" s="1"/>
  <c r="B118" i="11"/>
  <c r="I118" i="11"/>
  <c r="J118" i="11" s="1"/>
  <c r="B575" i="11"/>
  <c r="I575" i="11"/>
  <c r="J575" i="11" s="1"/>
  <c r="B45" i="11"/>
  <c r="I45" i="11"/>
  <c r="J45" i="11" s="1"/>
  <c r="B316" i="11"/>
  <c r="I316" i="11"/>
  <c r="J316" i="11" s="1"/>
  <c r="B231" i="11"/>
  <c r="I231" i="11"/>
  <c r="J231" i="11" s="1"/>
  <c r="B347" i="11"/>
  <c r="I347" i="11"/>
  <c r="J347" i="11" s="1"/>
  <c r="B179" i="11"/>
  <c r="I179" i="11"/>
  <c r="J179" i="11" s="1"/>
  <c r="B67" i="11"/>
  <c r="I67" i="11"/>
  <c r="J67" i="11" s="1"/>
  <c r="B327" i="11"/>
  <c r="I327" i="11"/>
  <c r="J327" i="11" s="1"/>
  <c r="B106" i="11"/>
  <c r="I106" i="11"/>
  <c r="J106" i="11" s="1"/>
  <c r="B486" i="11"/>
  <c r="I486" i="11"/>
  <c r="J486" i="11" s="1"/>
  <c r="B472" i="11"/>
  <c r="I472" i="11"/>
  <c r="J472" i="11" s="1"/>
  <c r="B60" i="11"/>
  <c r="I60" i="11"/>
  <c r="J60" i="11" s="1"/>
  <c r="B454" i="11"/>
  <c r="I454" i="11"/>
  <c r="J454" i="11" s="1"/>
  <c r="B85" i="11"/>
  <c r="I85" i="11"/>
  <c r="J85" i="11" s="1"/>
  <c r="B412" i="11"/>
  <c r="I412" i="11"/>
  <c r="J412" i="11" s="1"/>
  <c r="B40" i="11"/>
  <c r="I40" i="11"/>
  <c r="J40" i="11" s="1"/>
  <c r="B88" i="11"/>
  <c r="I88" i="11"/>
  <c r="J88" i="11" s="1"/>
  <c r="B46" i="11"/>
  <c r="I46" i="11"/>
  <c r="J46" i="11" s="1"/>
  <c r="B489" i="11"/>
  <c r="I489" i="11"/>
  <c r="J489" i="11" s="1"/>
  <c r="B569" i="11"/>
  <c r="I569" i="11"/>
  <c r="J569" i="11" s="1"/>
  <c r="B515" i="11"/>
  <c r="I515" i="11"/>
  <c r="J515" i="11" s="1"/>
  <c r="B442" i="11"/>
  <c r="I442" i="11"/>
  <c r="J442" i="11" s="1"/>
  <c r="B436" i="11"/>
  <c r="I436" i="11"/>
  <c r="J436" i="11" s="1"/>
  <c r="B170" i="11"/>
  <c r="I170" i="11"/>
  <c r="J170" i="11" s="1"/>
  <c r="B462" i="11"/>
  <c r="I462" i="11"/>
  <c r="J462" i="11" s="1"/>
  <c r="B346" i="11"/>
  <c r="I346" i="11"/>
  <c r="J346" i="11" s="1"/>
  <c r="B90" i="11"/>
  <c r="I90" i="11"/>
  <c r="J90" i="11" s="1"/>
  <c r="B250" i="11"/>
  <c r="I250" i="11"/>
  <c r="J250" i="11" s="1"/>
  <c r="B132" i="11"/>
  <c r="I132" i="11"/>
  <c r="J132" i="11" s="1"/>
  <c r="B32" i="11"/>
  <c r="I32" i="11"/>
  <c r="J32" i="11" s="1"/>
  <c r="B427" i="11"/>
  <c r="I427" i="11"/>
  <c r="J427" i="11" s="1"/>
  <c r="B519" i="11"/>
  <c r="I519" i="11"/>
  <c r="J519" i="11" s="1"/>
  <c r="B337" i="11"/>
  <c r="I337" i="11"/>
  <c r="J337" i="11" s="1"/>
  <c r="B521" i="11"/>
  <c r="I521" i="11"/>
  <c r="J521" i="11" s="1"/>
  <c r="B467" i="11"/>
  <c r="I467" i="11"/>
  <c r="J467" i="11" s="1"/>
  <c r="B434" i="11"/>
  <c r="I434" i="11"/>
  <c r="J434" i="11" s="1"/>
  <c r="B453" i="11"/>
  <c r="I453" i="11"/>
  <c r="J453" i="11" s="1"/>
  <c r="B328" i="11"/>
  <c r="I328" i="11"/>
  <c r="J328" i="11" s="1"/>
  <c r="B197" i="11"/>
  <c r="I197" i="11"/>
  <c r="J197" i="11" s="1"/>
  <c r="B13" i="11"/>
  <c r="I13" i="11"/>
  <c r="J13" i="11" s="1"/>
  <c r="B528" i="11"/>
  <c r="I528" i="11"/>
  <c r="J528" i="11" s="1"/>
  <c r="B11" i="11"/>
  <c r="I11" i="11"/>
  <c r="J11" i="11" s="1"/>
  <c r="B388" i="11"/>
  <c r="I388" i="11"/>
  <c r="J388" i="11" s="1"/>
  <c r="B526" i="11"/>
  <c r="I526" i="11"/>
  <c r="J526" i="11" s="1"/>
  <c r="B167" i="11"/>
  <c r="I167" i="11"/>
  <c r="J167" i="11" s="1"/>
  <c r="B238" i="11"/>
  <c r="I238" i="11"/>
  <c r="J238" i="11" s="1"/>
  <c r="I513" i="11"/>
  <c r="J513" i="11" s="1"/>
  <c r="I19" i="11"/>
  <c r="J19" i="11" s="1"/>
  <c r="I510" i="11"/>
  <c r="J510" i="11" s="1"/>
  <c r="I178" i="11"/>
  <c r="J178" i="11" s="1"/>
  <c r="I219" i="11"/>
  <c r="J219" i="11" s="1"/>
  <c r="I463" i="11"/>
  <c r="J463" i="11" s="1"/>
  <c r="I559" i="11"/>
  <c r="J559" i="11" s="1"/>
  <c r="I74" i="11"/>
  <c r="J74" i="11" s="1"/>
  <c r="I502" i="11"/>
  <c r="J502" i="11" s="1"/>
  <c r="I349" i="11"/>
  <c r="J349" i="11" s="1"/>
  <c r="I126" i="11"/>
  <c r="J126" i="11" s="1"/>
  <c r="I591" i="11"/>
  <c r="J591" i="11" s="1"/>
  <c r="I191" i="11"/>
  <c r="J191" i="11" s="1"/>
  <c r="I304" i="11"/>
  <c r="J304" i="11" s="1"/>
  <c r="I278" i="11"/>
  <c r="J278" i="11" s="1"/>
  <c r="I460" i="11"/>
  <c r="J460" i="11" s="1"/>
  <c r="I148" i="11"/>
  <c r="J148" i="11" s="1"/>
  <c r="I150" i="11"/>
  <c r="J150" i="11" s="1"/>
  <c r="I499" i="11"/>
  <c r="J499" i="11" s="1"/>
  <c r="I273" i="11"/>
  <c r="J273" i="11" s="1"/>
  <c r="B291" i="11"/>
  <c r="B127" i="11"/>
  <c r="I127" i="11"/>
  <c r="J127" i="11" s="1"/>
  <c r="B159" i="11"/>
  <c r="I159" i="11"/>
  <c r="J159" i="11" s="1"/>
  <c r="B181" i="11"/>
  <c r="I181" i="11"/>
  <c r="J181" i="11" s="1"/>
  <c r="B214" i="11"/>
  <c r="I214" i="11"/>
  <c r="J214" i="11" s="1"/>
  <c r="B38" i="11"/>
  <c r="I38" i="11"/>
  <c r="J38" i="11" s="1"/>
  <c r="B216" i="11"/>
  <c r="I216" i="11"/>
  <c r="J216" i="11" s="1"/>
  <c r="B422" i="11"/>
  <c r="I422" i="11"/>
  <c r="J422" i="11" s="1"/>
  <c r="B413" i="11"/>
  <c r="I413" i="11"/>
  <c r="J413" i="11" s="1"/>
  <c r="B363" i="11"/>
  <c r="I363" i="11"/>
  <c r="J363" i="11" s="1"/>
  <c r="B579" i="11"/>
  <c r="I579" i="11"/>
  <c r="J579" i="11" s="1"/>
  <c r="B196" i="11"/>
  <c r="I196" i="11"/>
  <c r="J196" i="11" s="1"/>
  <c r="B496" i="11"/>
  <c r="I496" i="11"/>
  <c r="J496" i="11" s="1"/>
  <c r="B418" i="11"/>
  <c r="I418" i="11"/>
  <c r="J418" i="11" s="1"/>
  <c r="B251" i="11"/>
  <c r="I251" i="11"/>
  <c r="J251" i="11" s="1"/>
  <c r="B301" i="11"/>
  <c r="I301" i="11"/>
  <c r="J301" i="11" s="1"/>
  <c r="B47" i="11"/>
  <c r="I47" i="11"/>
  <c r="J47" i="11" s="1"/>
  <c r="B117" i="11"/>
  <c r="I117" i="11"/>
  <c r="J117" i="11" s="1"/>
  <c r="B156" i="11"/>
  <c r="I156" i="11"/>
  <c r="J156" i="11" s="1"/>
  <c r="B99" i="11"/>
  <c r="I99" i="11"/>
  <c r="J99" i="11" s="1"/>
  <c r="B300" i="11"/>
  <c r="I300" i="11"/>
  <c r="J300" i="11" s="1"/>
  <c r="B333" i="11"/>
  <c r="I333" i="11"/>
  <c r="J333" i="11" s="1"/>
  <c r="B544" i="11"/>
  <c r="I544" i="11"/>
  <c r="J544" i="11" s="1"/>
  <c r="B542" i="11"/>
  <c r="I542" i="11"/>
  <c r="J542" i="11" s="1"/>
  <c r="B432" i="11"/>
  <c r="I432" i="11"/>
  <c r="J432" i="11" s="1"/>
  <c r="B120" i="11"/>
  <c r="I120" i="11"/>
  <c r="J120" i="11" s="1"/>
  <c r="B318" i="11"/>
  <c r="I318" i="11"/>
  <c r="J318" i="11" s="1"/>
  <c r="B373" i="11"/>
  <c r="I373" i="11"/>
  <c r="J373" i="11" s="1"/>
  <c r="B26" i="11"/>
  <c r="I26" i="11"/>
  <c r="J26" i="11" s="1"/>
  <c r="B276" i="11"/>
  <c r="I276" i="11"/>
  <c r="J276" i="11" s="1"/>
  <c r="B296" i="11"/>
  <c r="I296" i="11"/>
  <c r="J296" i="11" s="1"/>
  <c r="B540" i="11"/>
  <c r="I540" i="11"/>
  <c r="J540" i="11" s="1"/>
  <c r="B51" i="11"/>
  <c r="I51" i="11"/>
  <c r="J51" i="11" s="1"/>
  <c r="B173" i="11"/>
  <c r="I173" i="11"/>
  <c r="J173" i="11" s="1"/>
  <c r="B107" i="11"/>
  <c r="I107" i="11"/>
  <c r="J107" i="11" s="1"/>
  <c r="B201" i="11"/>
  <c r="I201" i="11"/>
  <c r="J201" i="11" s="1"/>
  <c r="B207" i="11"/>
  <c r="I207" i="11"/>
  <c r="J207" i="11" s="1"/>
  <c r="B394" i="11"/>
  <c r="I394" i="11"/>
  <c r="J394" i="11" s="1"/>
  <c r="B80" i="11"/>
  <c r="I80" i="11"/>
  <c r="J80" i="11" s="1"/>
  <c r="B72" i="11"/>
  <c r="I72" i="11"/>
  <c r="J72" i="11" s="1"/>
  <c r="B172" i="11"/>
  <c r="I172" i="11"/>
  <c r="J172" i="11" s="1"/>
  <c r="B131" i="11"/>
  <c r="I131" i="11"/>
  <c r="J131" i="11" s="1"/>
  <c r="B31" i="11"/>
  <c r="I31" i="11"/>
  <c r="J31" i="11" s="1"/>
  <c r="B380" i="11"/>
  <c r="I380" i="11"/>
  <c r="J380" i="11" s="1"/>
  <c r="B518" i="11"/>
  <c r="I518" i="11"/>
  <c r="J518" i="11" s="1"/>
  <c r="B430" i="11"/>
  <c r="I430" i="11"/>
  <c r="J430" i="11" s="1"/>
  <c r="B533" i="11"/>
  <c r="I533" i="11"/>
  <c r="J533" i="11" s="1"/>
  <c r="B343" i="11"/>
  <c r="I343" i="11"/>
  <c r="J343" i="11" s="1"/>
  <c r="B483" i="11"/>
  <c r="I483" i="11"/>
  <c r="J483" i="11" s="1"/>
  <c r="B342" i="11"/>
  <c r="I342" i="11"/>
  <c r="J342" i="11" s="1"/>
  <c r="B361" i="11"/>
  <c r="I361" i="11"/>
  <c r="J361" i="11" s="1"/>
  <c r="B345" i="11"/>
  <c r="I345" i="11"/>
  <c r="J345" i="11" s="1"/>
  <c r="B306" i="11"/>
  <c r="I306" i="11"/>
  <c r="J306" i="11" s="1"/>
  <c r="B473" i="11"/>
  <c r="I473" i="11"/>
  <c r="J473" i="11" s="1"/>
  <c r="B320" i="11"/>
  <c r="I320" i="11"/>
  <c r="J320" i="11" s="1"/>
  <c r="B183" i="11"/>
  <c r="I183" i="11"/>
  <c r="J183" i="11" s="1"/>
  <c r="B121" i="11"/>
  <c r="I121" i="11"/>
  <c r="J121" i="11" s="1"/>
  <c r="B360" i="11"/>
  <c r="I360" i="11"/>
  <c r="J360" i="11" s="1"/>
  <c r="B527" i="11"/>
  <c r="I527" i="11"/>
  <c r="J527" i="11" s="1"/>
  <c r="B437" i="11"/>
  <c r="I437" i="11"/>
  <c r="J437" i="11" s="1"/>
  <c r="B104" i="11"/>
  <c r="I104" i="11"/>
  <c r="J104" i="11" s="1"/>
  <c r="B249" i="11"/>
  <c r="I249" i="11"/>
  <c r="J249" i="11" s="1"/>
  <c r="I470" i="11"/>
  <c r="J470" i="11" s="1"/>
  <c r="B237" i="11"/>
  <c r="I237" i="11"/>
  <c r="J237" i="11" s="1"/>
  <c r="B14" i="11"/>
  <c r="I14" i="11"/>
  <c r="J14" i="11" s="1"/>
  <c r="B203" i="11"/>
  <c r="I203" i="11"/>
  <c r="J203" i="11" s="1"/>
  <c r="B398" i="11"/>
  <c r="I398" i="11"/>
  <c r="J398" i="11" s="1"/>
  <c r="B514" i="11"/>
  <c r="I514" i="11"/>
  <c r="J514" i="11" s="1"/>
  <c r="B100" i="11"/>
  <c r="I100" i="11"/>
  <c r="J100" i="11" s="1"/>
  <c r="B597" i="11"/>
  <c r="I597" i="11"/>
  <c r="J597" i="11" s="1"/>
  <c r="B116" i="11"/>
  <c r="I116" i="11"/>
  <c r="J116" i="11" s="1"/>
  <c r="B359" i="11"/>
  <c r="I359" i="11"/>
  <c r="J359" i="11" s="1"/>
  <c r="B564" i="11"/>
  <c r="I564" i="11"/>
  <c r="J564" i="11" s="1"/>
  <c r="B554" i="11"/>
  <c r="I554" i="11"/>
  <c r="J554" i="11" s="1"/>
  <c r="B553" i="11"/>
  <c r="I553" i="11"/>
  <c r="J553" i="11" s="1"/>
  <c r="B153" i="11"/>
  <c r="I153" i="11"/>
  <c r="J153" i="11" s="1"/>
  <c r="B593" i="11"/>
  <c r="I593" i="11"/>
  <c r="J593" i="11" s="1"/>
  <c r="B218" i="11"/>
  <c r="I218" i="11"/>
  <c r="J218" i="11" s="1"/>
  <c r="B220" i="11"/>
  <c r="I220" i="11"/>
  <c r="J220" i="11" s="1"/>
  <c r="B546" i="11"/>
  <c r="I546" i="11"/>
  <c r="J546" i="11" s="1"/>
  <c r="B297" i="11"/>
  <c r="I297" i="11"/>
  <c r="J297" i="11" s="1"/>
  <c r="B368" i="11"/>
  <c r="I368" i="11"/>
  <c r="J368" i="11" s="1"/>
  <c r="B206" i="11"/>
  <c r="I206" i="11"/>
  <c r="J206" i="11" s="1"/>
  <c r="B545" i="11"/>
  <c r="I545" i="11"/>
  <c r="J545" i="11" s="1"/>
  <c r="B319" i="11"/>
  <c r="I319" i="11"/>
  <c r="J319" i="11" s="1"/>
  <c r="B512" i="11"/>
  <c r="I512" i="11"/>
  <c r="J512" i="11" s="1"/>
  <c r="B450" i="11"/>
  <c r="I450" i="11"/>
  <c r="J450" i="11" s="1"/>
  <c r="B494" i="11"/>
  <c r="I494" i="11"/>
  <c r="J494" i="11" s="1"/>
  <c r="B289" i="11"/>
  <c r="I289" i="11"/>
  <c r="J289" i="11" s="1"/>
  <c r="B192" i="11"/>
  <c r="I192" i="11"/>
  <c r="J192" i="11" s="1"/>
  <c r="B146" i="11"/>
  <c r="I146" i="11"/>
  <c r="J146" i="11" s="1"/>
  <c r="B293" i="11"/>
  <c r="I293" i="11"/>
  <c r="J293" i="11" s="1"/>
  <c r="B452" i="11"/>
  <c r="I452" i="11"/>
  <c r="J452" i="11" s="1"/>
  <c r="B382" i="11"/>
  <c r="I382" i="11"/>
  <c r="J382" i="11" s="1"/>
  <c r="B69" i="11"/>
  <c r="I69" i="11"/>
  <c r="J69" i="11" s="1"/>
  <c r="B374" i="11"/>
  <c r="I374" i="11"/>
  <c r="J374" i="11" s="1"/>
  <c r="B194" i="11"/>
  <c r="I194" i="11"/>
  <c r="J194" i="11" s="1"/>
  <c r="B151" i="11"/>
  <c r="I151" i="11"/>
  <c r="J151" i="11" s="1"/>
  <c r="B332" i="11"/>
  <c r="I332" i="11"/>
  <c r="J332" i="11" s="1"/>
  <c r="B397" i="11"/>
  <c r="I397" i="11"/>
  <c r="J397" i="11" s="1"/>
  <c r="B404" i="11"/>
  <c r="I404" i="11"/>
  <c r="J404" i="11" s="1"/>
  <c r="B426" i="11"/>
  <c r="I426" i="11"/>
  <c r="J426" i="11" s="1"/>
  <c r="B58" i="11"/>
  <c r="I58" i="11"/>
  <c r="J58" i="11" s="1"/>
  <c r="B62" i="11"/>
  <c r="I62" i="11"/>
  <c r="J62" i="11" s="1"/>
  <c r="B336" i="11"/>
  <c r="I336" i="11"/>
  <c r="J336" i="11" s="1"/>
  <c r="B588" i="11"/>
  <c r="I588" i="11"/>
  <c r="J588" i="11" s="1"/>
  <c r="B82" i="11"/>
  <c r="I82" i="11"/>
  <c r="J82" i="11" s="1"/>
  <c r="B362" i="11"/>
  <c r="I362" i="11"/>
  <c r="J362" i="11" s="1"/>
  <c r="B65" i="11"/>
  <c r="I65" i="11"/>
  <c r="J65" i="11" s="1"/>
  <c r="B101" i="11"/>
  <c r="I101" i="11"/>
  <c r="J101" i="11" s="1"/>
  <c r="B444" i="11"/>
  <c r="I444" i="11"/>
  <c r="J444" i="11" s="1"/>
  <c r="B367" i="11"/>
  <c r="I367" i="11"/>
  <c r="J367" i="11" s="1"/>
  <c r="B75" i="11"/>
  <c r="I75" i="11"/>
  <c r="J75" i="11" s="1"/>
  <c r="B471" i="11"/>
  <c r="I471" i="11"/>
  <c r="J471" i="11" s="1"/>
  <c r="B311" i="11"/>
  <c r="I311" i="11"/>
  <c r="J311" i="11" s="1"/>
  <c r="B534" i="11"/>
  <c r="I534" i="11"/>
  <c r="J534" i="11" s="1"/>
  <c r="B243" i="11"/>
  <c r="I243" i="11"/>
  <c r="J243" i="11" s="1"/>
  <c r="B166" i="11"/>
  <c r="I166" i="11"/>
  <c r="J166" i="11" s="1"/>
  <c r="B414" i="11"/>
  <c r="I414" i="11"/>
  <c r="J414" i="11" s="1"/>
  <c r="B440" i="11"/>
  <c r="I440" i="11"/>
  <c r="J440" i="11" s="1"/>
  <c r="B415" i="11"/>
  <c r="I415" i="11"/>
  <c r="J415" i="11" s="1"/>
  <c r="B232" i="11"/>
  <c r="I232" i="11"/>
  <c r="J232" i="11" s="1"/>
  <c r="B507" i="11"/>
  <c r="I507" i="11"/>
  <c r="J507" i="11" s="1"/>
  <c r="B162" i="11"/>
  <c r="I162" i="11"/>
  <c r="J162" i="11" s="1"/>
  <c r="B423" i="11"/>
  <c r="I423" i="11"/>
  <c r="J423" i="11" s="1"/>
  <c r="B143" i="11"/>
  <c r="I143" i="11"/>
  <c r="J143" i="11" s="1"/>
  <c r="B93" i="11"/>
  <c r="I93" i="11"/>
  <c r="J93" i="11" s="1"/>
  <c r="B529" i="11"/>
  <c r="I529" i="11"/>
  <c r="J529" i="11" s="1"/>
  <c r="B401" i="11"/>
  <c r="I401" i="11"/>
  <c r="J401" i="11" s="1"/>
  <c r="B119" i="11"/>
  <c r="I119" i="11"/>
  <c r="J119" i="11" s="1"/>
  <c r="B129" i="11"/>
  <c r="I129" i="11"/>
  <c r="J129" i="11" s="1"/>
  <c r="B41" i="11"/>
  <c r="I41" i="11"/>
  <c r="J41" i="11" s="1"/>
  <c r="B411" i="11"/>
  <c r="I411" i="11"/>
  <c r="J411" i="11" s="1"/>
  <c r="B280" i="11"/>
  <c r="I280" i="11"/>
  <c r="J280" i="11" s="1"/>
  <c r="B267" i="11"/>
  <c r="I267" i="11"/>
  <c r="J267" i="11" s="1"/>
  <c r="I190" i="11"/>
  <c r="J190" i="11" s="1"/>
  <c r="I419" i="11"/>
  <c r="J419" i="11" s="1"/>
  <c r="I223" i="11"/>
  <c r="J223" i="11" s="1"/>
  <c r="I522" i="11"/>
  <c r="J522" i="11" s="1"/>
  <c r="I141" i="11"/>
  <c r="J141" i="11" s="1"/>
  <c r="I158" i="11"/>
  <c r="J158" i="11" s="1"/>
  <c r="I240" i="11"/>
  <c r="J240" i="11" s="1"/>
  <c r="I557" i="11"/>
  <c r="J557" i="11" s="1"/>
  <c r="I299" i="11"/>
  <c r="J299" i="11" s="1"/>
  <c r="I225" i="11"/>
  <c r="J225" i="11" s="1"/>
  <c r="I209" i="11"/>
  <c r="J209" i="11" s="1"/>
  <c r="I5" i="11"/>
  <c r="J5" i="11" s="1"/>
  <c r="I208" i="11"/>
  <c r="J208" i="11" s="1"/>
  <c r="I37" i="11"/>
  <c r="J37" i="11" s="1"/>
  <c r="I35" i="11"/>
  <c r="J35" i="11" s="1"/>
  <c r="I61" i="11"/>
  <c r="J61" i="11" s="1"/>
  <c r="I567" i="11"/>
  <c r="J567" i="11" s="1"/>
  <c r="I356" i="11"/>
  <c r="J356" i="11" s="1"/>
  <c r="I224" i="11"/>
  <c r="J224" i="11" s="1"/>
  <c r="B244" i="11"/>
  <c r="I244" i="11"/>
  <c r="J244" i="11" s="1"/>
  <c r="B572" i="11"/>
  <c r="I572" i="11"/>
  <c r="J572" i="11" s="1"/>
  <c r="B578" i="11"/>
  <c r="I578" i="11"/>
  <c r="J578" i="11" s="1"/>
  <c r="B357" i="11"/>
  <c r="I357" i="11"/>
  <c r="J357" i="11" s="1"/>
  <c r="B558" i="11"/>
  <c r="I558" i="11"/>
  <c r="J558" i="11" s="1"/>
  <c r="B180" i="11"/>
  <c r="I180" i="11"/>
  <c r="J180" i="11" s="1"/>
  <c r="B556" i="11"/>
  <c r="I556" i="11"/>
  <c r="J556" i="11" s="1"/>
  <c r="B163" i="11"/>
  <c r="I163" i="11"/>
  <c r="J163" i="11" s="1"/>
  <c r="B77" i="11"/>
  <c r="I77" i="11"/>
  <c r="J77" i="11" s="1"/>
  <c r="B105" i="11"/>
  <c r="I105" i="11"/>
  <c r="J105" i="11" s="1"/>
  <c r="B552" i="11"/>
  <c r="I552" i="11"/>
  <c r="J552" i="11" s="1"/>
  <c r="B455" i="11"/>
  <c r="I455" i="11"/>
  <c r="J455" i="11" s="1"/>
  <c r="B185" i="11"/>
  <c r="I185" i="11"/>
  <c r="J185" i="11" s="1"/>
  <c r="B576" i="11"/>
  <c r="I576" i="11"/>
  <c r="J576" i="11" s="1"/>
  <c r="B287" i="11"/>
  <c r="I287" i="11"/>
  <c r="J287" i="11" s="1"/>
  <c r="B309" i="11"/>
  <c r="I309" i="11"/>
  <c r="J309" i="11" s="1"/>
  <c r="B277" i="11"/>
  <c r="I277" i="11"/>
  <c r="J277" i="11" s="1"/>
  <c r="B383" i="11"/>
  <c r="I383" i="11"/>
  <c r="J383" i="11" s="1"/>
  <c r="B421" i="11"/>
  <c r="I421" i="11"/>
  <c r="J421" i="11" s="1"/>
  <c r="B275" i="11"/>
  <c r="I275" i="11"/>
  <c r="J275" i="11" s="1"/>
  <c r="B354" i="11"/>
  <c r="I354" i="11"/>
  <c r="J354" i="11" s="1"/>
  <c r="B459" i="11"/>
  <c r="I459" i="11"/>
  <c r="J459" i="11" s="1"/>
  <c r="B200" i="11"/>
  <c r="I200" i="11"/>
  <c r="J200" i="11" s="1"/>
  <c r="B595" i="11"/>
  <c r="I595" i="11"/>
  <c r="J595" i="11" s="1"/>
  <c r="B447" i="11"/>
  <c r="I447" i="11"/>
  <c r="J447" i="11" s="1"/>
  <c r="B587" i="11"/>
  <c r="I587" i="11"/>
  <c r="J587" i="11" s="1"/>
  <c r="B7" i="11"/>
  <c r="I7" i="11"/>
  <c r="J7" i="11" s="1"/>
  <c r="B428" i="11"/>
  <c r="I428" i="11"/>
  <c r="J428" i="11" s="1"/>
  <c r="B393" i="11"/>
  <c r="I393" i="11"/>
  <c r="J393" i="11" s="1"/>
  <c r="B490" i="11"/>
  <c r="I490" i="11"/>
  <c r="J490" i="11" s="1"/>
  <c r="B543" i="11"/>
  <c r="I543" i="11"/>
  <c r="J543" i="11" s="1"/>
  <c r="B395" i="11"/>
  <c r="I395" i="11"/>
  <c r="J395" i="11" s="1"/>
  <c r="B3" i="11"/>
  <c r="I3" i="11"/>
  <c r="J3" i="11" s="1"/>
  <c r="B255" i="11"/>
  <c r="I255" i="11"/>
  <c r="J255" i="11" s="1"/>
  <c r="B92" i="11"/>
  <c r="I92" i="11"/>
  <c r="J92" i="11" s="1"/>
  <c r="B315" i="11"/>
  <c r="I315" i="11"/>
  <c r="J315" i="11" s="1"/>
  <c r="B585" i="11"/>
  <c r="I585" i="11"/>
  <c r="J585" i="11" s="1"/>
  <c r="B102" i="11"/>
  <c r="I102" i="11"/>
  <c r="J102" i="11" s="1"/>
  <c r="B96" i="11"/>
  <c r="I96" i="11"/>
  <c r="J96" i="11" s="1"/>
  <c r="B573" i="11"/>
  <c r="I573" i="11"/>
  <c r="J573" i="11" s="1"/>
  <c r="B501" i="11"/>
  <c r="I501" i="11"/>
  <c r="J501" i="11" s="1"/>
  <c r="B144" i="11"/>
  <c r="I144" i="11"/>
  <c r="J144" i="11" s="1"/>
  <c r="B482" i="11"/>
  <c r="I482" i="11"/>
  <c r="J482" i="11" s="1"/>
  <c r="B227" i="11"/>
  <c r="I227" i="11"/>
  <c r="J227" i="11" s="1"/>
  <c r="B565" i="11"/>
  <c r="I565" i="11"/>
  <c r="J565" i="11" s="1"/>
  <c r="B98" i="11"/>
  <c r="I98" i="11"/>
  <c r="J98" i="11" s="1"/>
  <c r="B29" i="11"/>
  <c r="I29" i="11"/>
  <c r="J29" i="11" s="1"/>
  <c r="B449" i="11"/>
  <c r="I449" i="11"/>
  <c r="J449" i="11" s="1"/>
  <c r="B184" i="11"/>
  <c r="I184" i="11"/>
  <c r="J184" i="11" s="1"/>
  <c r="B42" i="11"/>
  <c r="I42" i="11"/>
  <c r="J42" i="11" s="1"/>
  <c r="B445" i="11"/>
  <c r="I445" i="11"/>
  <c r="J445" i="11" s="1"/>
  <c r="B365" i="11"/>
  <c r="I365" i="11"/>
  <c r="J365" i="11" s="1"/>
  <c r="B279" i="11"/>
  <c r="I279" i="11"/>
  <c r="J279" i="11" s="1"/>
  <c r="B21" i="11"/>
  <c r="I21" i="11"/>
  <c r="J21" i="11" s="1"/>
  <c r="B130" i="11"/>
  <c r="I130" i="11"/>
  <c r="J130" i="11" s="1"/>
  <c r="B355" i="11"/>
  <c r="I355" i="11"/>
  <c r="J355" i="11" s="1"/>
  <c r="B468" i="11"/>
  <c r="I468" i="11"/>
  <c r="J468" i="11" s="1"/>
  <c r="B330" i="11"/>
  <c r="I330" i="11"/>
  <c r="J330" i="11" s="1"/>
  <c r="B164" i="11"/>
  <c r="I164" i="11"/>
  <c r="J164" i="11" s="1"/>
  <c r="B433" i="11"/>
  <c r="I433" i="11"/>
  <c r="J433" i="11" s="1"/>
  <c r="B431" i="11"/>
  <c r="I431" i="11"/>
  <c r="J431" i="11" s="1"/>
  <c r="B500" i="11"/>
  <c r="I500" i="11"/>
  <c r="J500" i="11" s="1"/>
  <c r="B258" i="11"/>
  <c r="I258" i="11"/>
  <c r="J258" i="11" s="1"/>
  <c r="B524" i="11"/>
  <c r="I524" i="11"/>
  <c r="J524" i="11" s="1"/>
  <c r="B370" i="11"/>
  <c r="I370" i="11"/>
  <c r="J370" i="11" s="1"/>
  <c r="B124" i="11"/>
  <c r="I124" i="11"/>
  <c r="J124" i="11" s="1"/>
  <c r="B310" i="11"/>
  <c r="I310" i="11"/>
  <c r="J310" i="11" s="1"/>
  <c r="B27" i="11"/>
  <c r="I27" i="11"/>
  <c r="J27" i="11" s="1"/>
  <c r="B358" i="11"/>
  <c r="I358" i="11"/>
  <c r="J358" i="11" s="1"/>
  <c r="B283" i="11"/>
  <c r="I283" i="11"/>
  <c r="J283" i="11" s="1"/>
  <c r="B282" i="11"/>
  <c r="I282" i="11"/>
  <c r="J282" i="11" s="1"/>
  <c r="I12" i="11"/>
  <c r="J12" i="11" s="1"/>
  <c r="I305" i="11"/>
  <c r="J305" i="11" s="1"/>
  <c r="I239" i="11"/>
  <c r="J239" i="11" s="1"/>
  <c r="I95" i="11"/>
  <c r="J95" i="11" s="1"/>
  <c r="I400" i="11"/>
  <c r="J400" i="11" s="1"/>
  <c r="I485" i="11"/>
  <c r="J485" i="11" s="1"/>
  <c r="I294" i="11"/>
  <c r="J294" i="11" s="1"/>
  <c r="I458" i="11"/>
  <c r="J458" i="11" s="1"/>
  <c r="I8" i="11"/>
  <c r="J8" i="11" s="1"/>
  <c r="I581" i="11"/>
  <c r="J581" i="11" s="1"/>
  <c r="I222" i="11"/>
  <c r="J222" i="11" s="1"/>
  <c r="I68" i="11"/>
  <c r="J68" i="11" s="1"/>
  <c r="I34" i="11"/>
  <c r="J34" i="11" s="1"/>
  <c r="I160" i="11"/>
  <c r="J160" i="11" s="1"/>
  <c r="I57" i="11"/>
  <c r="J57" i="11" s="1"/>
  <c r="I377" i="11"/>
  <c r="J377" i="11" s="1"/>
  <c r="I390" i="11"/>
  <c r="J390" i="11" s="1"/>
  <c r="I54" i="11"/>
  <c r="J54" i="11" s="1"/>
  <c r="I583" i="11"/>
  <c r="J583" i="11" s="1"/>
  <c r="B86" i="11"/>
  <c r="I86" i="11"/>
  <c r="J86" i="11" s="1"/>
  <c r="B391" i="11"/>
  <c r="I391" i="11"/>
  <c r="J391" i="11" s="1"/>
  <c r="B18" i="11"/>
  <c r="I18" i="11"/>
  <c r="J18" i="11" s="1"/>
  <c r="B302" i="11"/>
  <c r="I302" i="11"/>
  <c r="J302" i="11" s="1"/>
  <c r="I89" i="11"/>
  <c r="J89" i="11" s="1"/>
  <c r="I6" i="11"/>
  <c r="J6" i="11" s="1"/>
  <c r="I493" i="11"/>
  <c r="J493" i="11" s="1"/>
  <c r="I212" i="11"/>
  <c r="J212" i="11" s="1"/>
  <c r="I140" i="11"/>
  <c r="J140" i="11" s="1"/>
  <c r="I234" i="11"/>
  <c r="J234" i="11" s="1"/>
  <c r="I461" i="11"/>
  <c r="J461" i="11" s="1"/>
  <c r="I446" i="11"/>
  <c r="J446" i="11" s="1"/>
  <c r="I270" i="11"/>
  <c r="J270" i="11" s="1"/>
  <c r="I351" i="11"/>
  <c r="J351" i="11" s="1"/>
  <c r="I350" i="11"/>
  <c r="J350" i="11" s="1"/>
  <c r="I233" i="11"/>
  <c r="J233" i="11" s="1"/>
  <c r="I52" i="11"/>
  <c r="J52" i="11" s="1"/>
  <c r="I497" i="11"/>
  <c r="J497" i="11" s="1"/>
  <c r="B53" i="11"/>
  <c r="I53" i="11"/>
  <c r="J53" i="11" s="1"/>
  <c r="B594" i="11"/>
  <c r="I594" i="11"/>
  <c r="J594" i="11" s="1"/>
  <c r="B265" i="11"/>
  <c r="I265" i="11"/>
  <c r="J265" i="11" s="1"/>
  <c r="B76" i="11"/>
  <c r="I76" i="11"/>
  <c r="J76" i="11" s="1"/>
  <c r="B103" i="11"/>
  <c r="I103" i="11"/>
  <c r="J103" i="11" s="1"/>
  <c r="B91" i="11"/>
  <c r="I91" i="11"/>
  <c r="J91" i="11" s="1"/>
  <c r="B17" i="11"/>
  <c r="I17" i="11"/>
  <c r="J17" i="11" s="1"/>
  <c r="B379" i="11"/>
  <c r="I379" i="11"/>
  <c r="J379" i="11" s="1"/>
  <c r="B139" i="11"/>
  <c r="I139" i="11"/>
  <c r="J139" i="11" s="1"/>
  <c r="B138" i="11"/>
  <c r="I138" i="11"/>
  <c r="J138" i="11" s="1"/>
  <c r="B469" i="11"/>
  <c r="I469" i="11"/>
  <c r="J469" i="11" s="1"/>
  <c r="B491" i="11"/>
  <c r="I491" i="11"/>
  <c r="J491" i="11" s="1"/>
  <c r="B230" i="11"/>
  <c r="I230" i="11"/>
  <c r="J230" i="11" s="1"/>
  <c r="B375" i="11"/>
  <c r="I375" i="11"/>
  <c r="J375" i="11" s="1"/>
  <c r="B541" i="11"/>
  <c r="I541" i="11"/>
  <c r="J541" i="11" s="1"/>
  <c r="B366" i="11"/>
  <c r="I366" i="11"/>
  <c r="J366" i="11" s="1"/>
  <c r="B217" i="11"/>
  <c r="I217" i="11"/>
  <c r="J217" i="11" s="1"/>
  <c r="B492" i="11"/>
  <c r="I492" i="11"/>
  <c r="J492" i="11" s="1"/>
  <c r="B188" i="11"/>
  <c r="I188" i="11"/>
  <c r="J188" i="11" s="1"/>
  <c r="B478" i="11"/>
  <c r="I478" i="11"/>
  <c r="J478" i="11" s="1"/>
  <c r="B290" i="11"/>
  <c r="I290" i="11"/>
  <c r="J290" i="11" s="1"/>
  <c r="B154" i="11"/>
  <c r="I154" i="11"/>
  <c r="J154" i="11" s="1"/>
  <c r="B142" i="11"/>
  <c r="I142" i="11"/>
  <c r="J142" i="11" s="1"/>
  <c r="B335" i="11"/>
  <c r="I335" i="11"/>
  <c r="J335" i="11" s="1"/>
  <c r="B229" i="11"/>
  <c r="I229" i="11"/>
  <c r="J229" i="11" s="1"/>
  <c r="B443" i="11"/>
  <c r="I443" i="11"/>
  <c r="J443" i="11" s="1"/>
  <c r="B94" i="11"/>
  <c r="I94" i="11"/>
  <c r="J94" i="11" s="1"/>
  <c r="B228" i="11"/>
  <c r="I228" i="11"/>
  <c r="J228" i="11" s="1"/>
  <c r="B175" i="11"/>
  <c r="I175" i="11"/>
  <c r="J175" i="11" s="1"/>
  <c r="B331" i="11"/>
  <c r="I331" i="11"/>
  <c r="J331" i="11" s="1"/>
  <c r="B254" i="11"/>
  <c r="I254" i="11"/>
  <c r="J254" i="11" s="1"/>
  <c r="B465" i="11"/>
  <c r="I465" i="11"/>
  <c r="J465" i="11" s="1"/>
  <c r="B498" i="11"/>
  <c r="I498" i="11"/>
  <c r="J498" i="11" s="1"/>
  <c r="B71" i="11"/>
  <c r="I71" i="11"/>
  <c r="J71" i="11" s="1"/>
  <c r="B182" i="11"/>
  <c r="I182" i="11"/>
  <c r="J182" i="11" s="1"/>
  <c r="B386" i="11"/>
  <c r="I386" i="11"/>
  <c r="J386" i="11" s="1"/>
  <c r="B438" i="11"/>
  <c r="I438" i="11"/>
  <c r="J438" i="11" s="1"/>
  <c r="B195" i="11"/>
  <c r="I195" i="11"/>
  <c r="J195" i="11" s="1"/>
  <c r="B81" i="11"/>
  <c r="I81" i="11"/>
  <c r="J81" i="11" s="1"/>
  <c r="B108" i="11"/>
  <c r="I108" i="11"/>
  <c r="J108" i="11" s="1"/>
  <c r="B348" i="11"/>
  <c r="I348" i="11"/>
  <c r="J348" i="11" s="1"/>
  <c r="B288" i="11"/>
  <c r="I288" i="11"/>
  <c r="J288" i="11" s="1"/>
  <c r="B28" i="11"/>
  <c r="I28" i="11"/>
  <c r="J28" i="11" s="1"/>
  <c r="B110" i="11"/>
  <c r="I110" i="11"/>
  <c r="J110" i="11" s="1"/>
  <c r="B399" i="11"/>
  <c r="I399" i="11"/>
  <c r="J399" i="11" s="1"/>
  <c r="B44" i="11"/>
  <c r="I44" i="11"/>
  <c r="J44" i="11" s="1"/>
  <c r="B402" i="11"/>
  <c r="I402" i="11"/>
  <c r="J402" i="11" s="1"/>
  <c r="B248" i="11"/>
  <c r="I248" i="11"/>
  <c r="J248" i="11" s="1"/>
  <c r="B202" i="11"/>
  <c r="I202" i="11"/>
  <c r="J202" i="11" s="1"/>
  <c r="I63" i="11"/>
  <c r="J63" i="11" s="1"/>
  <c r="I286" i="11"/>
  <c r="J286" i="11" s="1"/>
  <c r="I425" i="11"/>
  <c r="J425" i="11" s="1"/>
  <c r="I135" i="11"/>
  <c r="J135" i="11" s="1"/>
  <c r="I136" i="11"/>
  <c r="J136" i="11" s="1"/>
  <c r="I256" i="11"/>
  <c r="J256" i="11" s="1"/>
  <c r="I213" i="11"/>
  <c r="J213" i="11" s="1"/>
  <c r="I376" i="11"/>
  <c r="J376" i="11" s="1"/>
  <c r="I171" i="11"/>
  <c r="J171" i="11" s="1"/>
  <c r="I568" i="11"/>
  <c r="J568" i="11" s="1"/>
  <c r="I312" i="11"/>
  <c r="J312" i="11" s="1"/>
  <c r="I115" i="11"/>
  <c r="J115" i="11" s="1"/>
  <c r="I341" i="11"/>
  <c r="J341" i="11" s="1"/>
  <c r="I417" i="11"/>
  <c r="J417" i="11" s="1"/>
  <c r="I128" i="11"/>
  <c r="J128" i="11" s="1"/>
  <c r="I261" i="11"/>
  <c r="J261" i="11" s="1"/>
  <c r="I520" i="11"/>
  <c r="J520" i="11" s="1"/>
  <c r="I495" i="11"/>
  <c r="J495" i="11" s="1"/>
  <c r="I174" i="11"/>
  <c r="J174" i="11" s="1"/>
  <c r="B322" i="11"/>
  <c r="I322" i="11"/>
  <c r="J322" i="11" s="1"/>
  <c r="B364" i="11"/>
  <c r="I364" i="11"/>
  <c r="J364" i="11" s="1"/>
  <c r="B78" i="11"/>
  <c r="I78" i="11"/>
  <c r="J78" i="11" s="1"/>
  <c r="B480" i="11"/>
  <c r="I480" i="11"/>
  <c r="J480" i="11" s="1"/>
  <c r="B487" i="11"/>
  <c r="I487" i="11"/>
  <c r="J487" i="11" s="1"/>
  <c r="B408" i="11"/>
  <c r="I408" i="11"/>
  <c r="J408" i="11" s="1"/>
  <c r="B177" i="11"/>
  <c r="I177" i="11"/>
  <c r="J177" i="11" s="1"/>
  <c r="B133" i="11"/>
  <c r="I133" i="11"/>
  <c r="J133" i="11" s="1"/>
  <c r="B2" i="11"/>
  <c r="I2" i="11"/>
  <c r="J2" i="11" s="1"/>
  <c r="B262" i="11"/>
  <c r="I262" i="11"/>
  <c r="J262" i="11" s="1"/>
  <c r="B272" i="11"/>
  <c r="I272" i="11"/>
  <c r="J272" i="11" s="1"/>
  <c r="B84" i="11"/>
  <c r="I84" i="11"/>
  <c r="J84" i="11" s="1"/>
  <c r="B87" i="11"/>
  <c r="I87" i="11"/>
  <c r="J87" i="11" s="1"/>
  <c r="B570" i="11"/>
  <c r="I570" i="11"/>
  <c r="J570" i="11" s="1"/>
  <c r="B165" i="11"/>
  <c r="I165" i="11"/>
  <c r="J165" i="11" s="1"/>
  <c r="B253" i="11"/>
  <c r="I253" i="11"/>
  <c r="J253" i="11" s="1"/>
  <c r="B252" i="11"/>
  <c r="I252" i="11"/>
  <c r="J252" i="11" s="1"/>
  <c r="B83" i="11"/>
  <c r="I83" i="11"/>
  <c r="J83" i="11" s="1"/>
  <c r="B505" i="11"/>
  <c r="I505" i="11"/>
  <c r="J505" i="11" s="1"/>
  <c r="B321" i="11"/>
  <c r="I321" i="11"/>
  <c r="J321" i="11" s="1"/>
  <c r="B538" i="11"/>
  <c r="I538" i="11"/>
  <c r="J538" i="11" s="1"/>
  <c r="B39" i="11"/>
  <c r="I39" i="11"/>
  <c r="J39" i="11" s="1"/>
  <c r="B403" i="11"/>
  <c r="I403" i="11"/>
  <c r="J403" i="11" s="1"/>
  <c r="B125" i="11"/>
  <c r="I125" i="11"/>
  <c r="J125" i="11" s="1"/>
  <c r="B509" i="11"/>
  <c r="I509" i="11"/>
  <c r="J509" i="11" s="1"/>
  <c r="B536" i="11"/>
  <c r="I536" i="11"/>
  <c r="J536" i="11" s="1"/>
  <c r="B506" i="11"/>
  <c r="I506" i="11"/>
  <c r="J506" i="11" s="1"/>
  <c r="B396" i="11"/>
  <c r="I396" i="11"/>
  <c r="J396" i="11" s="1"/>
  <c r="B535" i="11"/>
  <c r="I535" i="11"/>
  <c r="J535" i="11" s="1"/>
  <c r="B338" i="11"/>
  <c r="I338" i="11"/>
  <c r="J338" i="11" s="1"/>
  <c r="B111" i="11"/>
  <c r="I111" i="11"/>
  <c r="J111" i="11" s="1"/>
  <c r="B307" i="11"/>
  <c r="I307" i="11"/>
  <c r="J307" i="11" s="1"/>
  <c r="B123" i="11"/>
  <c r="I123" i="11"/>
  <c r="J123" i="11" s="1"/>
  <c r="B168" i="11"/>
  <c r="I168" i="11"/>
  <c r="J168" i="11" s="1"/>
  <c r="B235" i="11"/>
  <c r="I235" i="11"/>
  <c r="J235" i="11" s="1"/>
  <c r="B574" i="11"/>
  <c r="I574" i="11"/>
  <c r="J574" i="11" s="1"/>
  <c r="B303" i="11"/>
  <c r="I303" i="11"/>
  <c r="J303" i="11" s="1"/>
  <c r="B532" i="11"/>
  <c r="I532" i="11"/>
  <c r="J532" i="11" s="1"/>
  <c r="B392" i="11"/>
  <c r="I392" i="11"/>
  <c r="J392" i="11" s="1"/>
  <c r="B389" i="11"/>
  <c r="I389" i="11"/>
  <c r="J389" i="11" s="1"/>
  <c r="B245" i="11"/>
  <c r="I245" i="11"/>
  <c r="J245" i="11" s="1"/>
  <c r="B435" i="11"/>
  <c r="I435" i="11"/>
  <c r="J435" i="11" s="1"/>
  <c r="B24" i="11"/>
  <c r="I24" i="11"/>
  <c r="J24" i="11" s="1"/>
  <c r="B407" i="11"/>
  <c r="I407" i="11"/>
  <c r="J407" i="11" s="1"/>
  <c r="B70" i="11"/>
  <c r="I70" i="11"/>
  <c r="J70" i="11" s="1"/>
  <c r="B259" i="11"/>
  <c r="I259" i="11"/>
  <c r="J259" i="11" s="1"/>
  <c r="B409" i="11"/>
  <c r="I409" i="11"/>
  <c r="J409" i="11" s="1"/>
  <c r="I284" i="11"/>
  <c r="J284" i="11" s="1"/>
  <c r="B284" i="11"/>
  <c r="B269" i="11"/>
  <c r="I269" i="11"/>
  <c r="J269" i="11" s="1"/>
  <c r="I247" i="11"/>
  <c r="J247" i="11" s="1"/>
  <c r="I563" i="11"/>
  <c r="J563" i="11" s="1"/>
  <c r="I79" i="11"/>
  <c r="J79" i="11" s="1"/>
  <c r="I334" i="11"/>
  <c r="J334" i="11" s="1"/>
  <c r="I205" i="11"/>
  <c r="J205" i="11" s="1"/>
  <c r="I476" i="11"/>
  <c r="J476" i="11" s="1"/>
  <c r="I20" i="11"/>
  <c r="J20" i="11" s="1"/>
  <c r="I152" i="11"/>
  <c r="J152" i="11" s="1"/>
  <c r="I112" i="11"/>
  <c r="J112" i="11" s="1"/>
  <c r="I43" i="11"/>
  <c r="J43" i="11" s="1"/>
  <c r="I308" i="11"/>
  <c r="J308" i="11" s="1"/>
  <c r="I325" i="11"/>
  <c r="J325" i="11" s="1"/>
  <c r="I577" i="11"/>
  <c r="J577" i="11" s="1"/>
  <c r="I33" i="11"/>
  <c r="J33" i="11" s="1"/>
  <c r="I582" i="11"/>
  <c r="J582" i="11" s="1"/>
  <c r="I571" i="11"/>
  <c r="J571" i="11" s="1"/>
  <c r="I504" i="11"/>
  <c r="J504" i="11" s="1"/>
  <c r="I324" i="11"/>
  <c r="J324" i="11" s="1"/>
  <c r="I586" i="11"/>
  <c r="J586" i="11" s="1"/>
  <c r="I176" i="10"/>
  <c r="J176" i="10" s="1"/>
  <c r="I448" i="10"/>
  <c r="J448" i="10" s="1"/>
  <c r="I528" i="10"/>
  <c r="J528" i="10" s="1"/>
  <c r="I117" i="10"/>
  <c r="J117" i="10" s="1"/>
  <c r="I248" i="10"/>
  <c r="J248" i="10" s="1"/>
  <c r="I171" i="10"/>
  <c r="J171" i="10" s="1"/>
  <c r="I40" i="10"/>
  <c r="J40" i="10" s="1"/>
  <c r="I121" i="10"/>
  <c r="J121" i="10" s="1"/>
  <c r="I180" i="10"/>
  <c r="J180" i="10" s="1"/>
  <c r="I186" i="10"/>
  <c r="J186" i="10" s="1"/>
  <c r="I179" i="10"/>
  <c r="J179" i="10" s="1"/>
  <c r="I564" i="10"/>
  <c r="J564" i="10" s="1"/>
  <c r="I239" i="10"/>
  <c r="J239" i="10" s="1"/>
  <c r="I146" i="10"/>
  <c r="J146" i="10" s="1"/>
  <c r="I272" i="10"/>
  <c r="J272" i="10" s="1"/>
  <c r="I293" i="10"/>
  <c r="J293" i="10" s="1"/>
  <c r="I205" i="10"/>
  <c r="J205" i="10" s="1"/>
  <c r="I204" i="10"/>
  <c r="J204" i="10" s="1"/>
  <c r="I218" i="10"/>
  <c r="J218" i="10" s="1"/>
  <c r="I522" i="10"/>
  <c r="J522" i="10" s="1"/>
  <c r="I356" i="10"/>
  <c r="J356" i="10" s="1"/>
  <c r="I283" i="10"/>
  <c r="J283" i="10" s="1"/>
  <c r="I6" i="10"/>
  <c r="J6" i="10" s="1"/>
  <c r="I102" i="10"/>
  <c r="J102" i="10" s="1"/>
  <c r="I104" i="10"/>
  <c r="J104" i="10" s="1"/>
  <c r="I228" i="10"/>
  <c r="J228" i="10" s="1"/>
  <c r="I436" i="10"/>
  <c r="J436" i="10" s="1"/>
  <c r="I342" i="10"/>
  <c r="J342" i="10" s="1"/>
  <c r="I284" i="10"/>
  <c r="J284" i="10" s="1"/>
  <c r="I22" i="10"/>
  <c r="J22" i="10" s="1"/>
  <c r="I571" i="10"/>
  <c r="J571" i="10" s="1"/>
  <c r="I233" i="10"/>
  <c r="J233" i="10" s="1"/>
  <c r="I82" i="10"/>
  <c r="J82" i="10" s="1"/>
  <c r="I105" i="10"/>
  <c r="J105" i="10" s="1"/>
  <c r="I42" i="10"/>
  <c r="J42" i="10" s="1"/>
  <c r="I271" i="10"/>
  <c r="J271" i="10" s="1"/>
  <c r="B482" i="10"/>
  <c r="I482" i="10"/>
  <c r="J482" i="10" s="1"/>
  <c r="B556" i="10"/>
  <c r="I556" i="10"/>
  <c r="J556" i="10" s="1"/>
  <c r="B304" i="10"/>
  <c r="I304" i="10"/>
  <c r="J304" i="10" s="1"/>
  <c r="B391" i="10"/>
  <c r="I391" i="10"/>
  <c r="J391" i="10" s="1"/>
  <c r="B193" i="10"/>
  <c r="I193" i="10"/>
  <c r="J193" i="10" s="1"/>
  <c r="B154" i="10"/>
  <c r="I154" i="10"/>
  <c r="J154" i="10" s="1"/>
  <c r="B44" i="10"/>
  <c r="I44" i="10"/>
  <c r="J44" i="10" s="1"/>
  <c r="B413" i="10"/>
  <c r="I413" i="10"/>
  <c r="J413" i="10" s="1"/>
  <c r="B46" i="10"/>
  <c r="I46" i="10"/>
  <c r="J46" i="10" s="1"/>
  <c r="B236" i="10"/>
  <c r="I236" i="10"/>
  <c r="J236" i="10" s="1"/>
  <c r="B581" i="10"/>
  <c r="I581" i="10"/>
  <c r="J581" i="10" s="1"/>
  <c r="B487" i="10"/>
  <c r="I487" i="10"/>
  <c r="J487" i="10" s="1"/>
  <c r="B537" i="10"/>
  <c r="I537" i="10"/>
  <c r="J537" i="10" s="1"/>
  <c r="B410" i="10"/>
  <c r="I410" i="10"/>
  <c r="J410" i="10" s="1"/>
  <c r="B535" i="10"/>
  <c r="I535" i="10"/>
  <c r="J535" i="10" s="1"/>
  <c r="B16" i="10"/>
  <c r="I16" i="10"/>
  <c r="J16" i="10" s="1"/>
  <c r="B456" i="10"/>
  <c r="I456" i="10"/>
  <c r="J456" i="10" s="1"/>
  <c r="B197" i="10"/>
  <c r="I197" i="10"/>
  <c r="J197" i="10" s="1"/>
  <c r="B243" i="10"/>
  <c r="I243" i="10"/>
  <c r="J243" i="10" s="1"/>
  <c r="I591" i="10"/>
  <c r="J591" i="10" s="1"/>
  <c r="I523" i="10"/>
  <c r="J523" i="10" s="1"/>
  <c r="I384" i="10"/>
  <c r="J384" i="10" s="1"/>
  <c r="I265" i="10"/>
  <c r="J265" i="10" s="1"/>
  <c r="I231" i="10"/>
  <c r="J231" i="10" s="1"/>
  <c r="I597" i="10"/>
  <c r="J597" i="10" s="1"/>
  <c r="I306" i="10"/>
  <c r="J306" i="10" s="1"/>
  <c r="I148" i="10"/>
  <c r="J148" i="10" s="1"/>
  <c r="I369" i="10"/>
  <c r="J369" i="10" s="1"/>
  <c r="I325" i="10"/>
  <c r="J325" i="10" s="1"/>
  <c r="I237" i="10"/>
  <c r="J237" i="10" s="1"/>
  <c r="I476" i="10"/>
  <c r="J476" i="10" s="1"/>
  <c r="I358" i="10"/>
  <c r="J358" i="10" s="1"/>
  <c r="I124" i="10"/>
  <c r="J124" i="10" s="1"/>
  <c r="I529" i="10"/>
  <c r="J529" i="10" s="1"/>
  <c r="I63" i="10"/>
  <c r="J63" i="10" s="1"/>
  <c r="I93" i="10"/>
  <c r="J93" i="10" s="1"/>
  <c r="I397" i="10"/>
  <c r="J397" i="10" s="1"/>
  <c r="I139" i="10"/>
  <c r="J139" i="10" s="1"/>
  <c r="I350" i="10"/>
  <c r="J350" i="10" s="1"/>
  <c r="I367" i="10"/>
  <c r="J367" i="10" s="1"/>
  <c r="B559" i="10"/>
  <c r="I559" i="10"/>
  <c r="J559" i="10" s="1"/>
  <c r="B313" i="10"/>
  <c r="I313" i="10"/>
  <c r="J313" i="10" s="1"/>
  <c r="B458" i="10"/>
  <c r="I458" i="10"/>
  <c r="J458" i="10" s="1"/>
  <c r="B299" i="10"/>
  <c r="I299" i="10"/>
  <c r="J299" i="10" s="1"/>
  <c r="B496" i="10"/>
  <c r="I496" i="10"/>
  <c r="J496" i="10" s="1"/>
  <c r="B478" i="10"/>
  <c r="I478" i="10"/>
  <c r="J478" i="10" s="1"/>
  <c r="B348" i="10"/>
  <c r="I348" i="10"/>
  <c r="J348" i="10" s="1"/>
  <c r="B106" i="10"/>
  <c r="I106" i="10"/>
  <c r="J106" i="10" s="1"/>
  <c r="B526" i="10"/>
  <c r="I526" i="10"/>
  <c r="J526" i="10" s="1"/>
  <c r="B544" i="10"/>
  <c r="I544" i="10"/>
  <c r="J544" i="10" s="1"/>
  <c r="B595" i="10"/>
  <c r="I595" i="10"/>
  <c r="J595" i="10" s="1"/>
  <c r="B184" i="10"/>
  <c r="I184" i="10"/>
  <c r="J184" i="10" s="1"/>
  <c r="B62" i="10"/>
  <c r="I62" i="10"/>
  <c r="J62" i="10" s="1"/>
  <c r="B210" i="10"/>
  <c r="I210" i="10"/>
  <c r="J210" i="10" s="1"/>
  <c r="B504" i="10"/>
  <c r="I504" i="10"/>
  <c r="J504" i="10" s="1"/>
  <c r="B415" i="10"/>
  <c r="I415" i="10"/>
  <c r="J415" i="10" s="1"/>
  <c r="B263" i="10"/>
  <c r="I263" i="10"/>
  <c r="J263" i="10" s="1"/>
  <c r="B318" i="10"/>
  <c r="I318" i="10"/>
  <c r="J318" i="10" s="1"/>
  <c r="B58" i="10"/>
  <c r="I58" i="10"/>
  <c r="J58" i="10" s="1"/>
  <c r="B470" i="10"/>
  <c r="I470" i="10"/>
  <c r="J470" i="10" s="1"/>
  <c r="B200" i="10"/>
  <c r="I200" i="10"/>
  <c r="J200" i="10" s="1"/>
  <c r="B151" i="10"/>
  <c r="I151" i="10"/>
  <c r="J151" i="10" s="1"/>
  <c r="B305" i="10"/>
  <c r="I305" i="10"/>
  <c r="J305" i="10" s="1"/>
  <c r="B344" i="10"/>
  <c r="I344" i="10"/>
  <c r="J344" i="10" s="1"/>
  <c r="B555" i="10"/>
  <c r="I555" i="10"/>
  <c r="J555" i="10" s="1"/>
  <c r="B553" i="10"/>
  <c r="I553" i="10"/>
  <c r="J553" i="10" s="1"/>
  <c r="B428" i="10"/>
  <c r="I428" i="10"/>
  <c r="J428" i="10" s="1"/>
  <c r="B158" i="10"/>
  <c r="I158" i="10"/>
  <c r="J158" i="10" s="1"/>
  <c r="B329" i="10"/>
  <c r="I329" i="10"/>
  <c r="J329" i="10" s="1"/>
  <c r="B481" i="10"/>
  <c r="I481" i="10"/>
  <c r="J481" i="10" s="1"/>
  <c r="B36" i="10"/>
  <c r="I36" i="10"/>
  <c r="J36" i="10" s="1"/>
  <c r="B260" i="10"/>
  <c r="I260" i="10"/>
  <c r="J260" i="10" s="1"/>
  <c r="B327" i="10"/>
  <c r="I327" i="10"/>
  <c r="J327" i="10" s="1"/>
  <c r="B550" i="10"/>
  <c r="I550" i="10"/>
  <c r="J550" i="10" s="1"/>
  <c r="B29" i="10"/>
  <c r="I29" i="10"/>
  <c r="J29" i="10" s="1"/>
  <c r="B214" i="10"/>
  <c r="I214" i="10"/>
  <c r="J214" i="10" s="1"/>
  <c r="B368" i="10"/>
  <c r="I368" i="10"/>
  <c r="J368" i="10" s="1"/>
  <c r="B209" i="10"/>
  <c r="I209" i="10"/>
  <c r="J209" i="10" s="1"/>
  <c r="B190" i="10"/>
  <c r="I190" i="10"/>
  <c r="J190" i="10" s="1"/>
  <c r="B66" i="10"/>
  <c r="I66" i="10"/>
  <c r="J66" i="10" s="1"/>
  <c r="B134" i="10"/>
  <c r="I134" i="10"/>
  <c r="J134" i="10" s="1"/>
  <c r="B101" i="10"/>
  <c r="I101" i="10"/>
  <c r="J101" i="10" s="1"/>
  <c r="B427" i="10"/>
  <c r="I427" i="10"/>
  <c r="J427" i="10" s="1"/>
  <c r="B414" i="10"/>
  <c r="I414" i="10"/>
  <c r="J414" i="10" s="1"/>
  <c r="B8" i="10"/>
  <c r="I8" i="10"/>
  <c r="J8" i="10" s="1"/>
  <c r="B246" i="10"/>
  <c r="I246" i="10"/>
  <c r="J246" i="10" s="1"/>
  <c r="B164" i="10"/>
  <c r="I164" i="10"/>
  <c r="J164" i="10" s="1"/>
  <c r="B380" i="10"/>
  <c r="I380" i="10"/>
  <c r="J380" i="10" s="1"/>
  <c r="B543" i="10"/>
  <c r="I543" i="10"/>
  <c r="J543" i="10" s="1"/>
  <c r="B360" i="10"/>
  <c r="I360" i="10"/>
  <c r="J360" i="10" s="1"/>
  <c r="B429" i="10"/>
  <c r="I429" i="10"/>
  <c r="J429" i="10" s="1"/>
  <c r="B357" i="10"/>
  <c r="I357" i="10"/>
  <c r="J357" i="10" s="1"/>
  <c r="B131" i="10"/>
  <c r="I131" i="10"/>
  <c r="J131" i="10" s="1"/>
  <c r="B354" i="10"/>
  <c r="I354" i="10"/>
  <c r="J354" i="10" s="1"/>
  <c r="B323" i="10"/>
  <c r="I323" i="10"/>
  <c r="J323" i="10" s="1"/>
  <c r="B530" i="10"/>
  <c r="I530" i="10"/>
  <c r="J530" i="10" s="1"/>
  <c r="B332" i="10"/>
  <c r="I332" i="10"/>
  <c r="J332" i="10" s="1"/>
  <c r="B212" i="10"/>
  <c r="I212" i="10"/>
  <c r="J212" i="10" s="1"/>
  <c r="B92" i="10"/>
  <c r="I92" i="10"/>
  <c r="J92" i="10" s="1"/>
  <c r="B74" i="10"/>
  <c r="I74" i="10"/>
  <c r="J74" i="10" s="1"/>
  <c r="B534" i="10"/>
  <c r="I534" i="10"/>
  <c r="J534" i="10" s="1"/>
  <c r="B444" i="10"/>
  <c r="I444" i="10"/>
  <c r="J444" i="10" s="1"/>
  <c r="B87" i="10"/>
  <c r="I87" i="10"/>
  <c r="J87" i="10" s="1"/>
  <c r="B274" i="10"/>
  <c r="I274" i="10"/>
  <c r="J274" i="10" s="1"/>
  <c r="B497" i="10"/>
  <c r="I497" i="10"/>
  <c r="J497" i="10" s="1"/>
  <c r="I217" i="10"/>
  <c r="J217" i="10" s="1"/>
  <c r="I9" i="10"/>
  <c r="J9" i="10" s="1"/>
  <c r="I34" i="10"/>
  <c r="J34" i="10" s="1"/>
  <c r="I351" i="10"/>
  <c r="J351" i="10" s="1"/>
  <c r="I400" i="10"/>
  <c r="J400" i="10" s="1"/>
  <c r="I572" i="10"/>
  <c r="J572" i="10" s="1"/>
  <c r="I430" i="10"/>
  <c r="J430" i="10" s="1"/>
  <c r="I178" i="10"/>
  <c r="J178" i="10" s="1"/>
  <c r="I220" i="10"/>
  <c r="J220" i="10" s="1"/>
  <c r="I565" i="10"/>
  <c r="J565" i="10" s="1"/>
  <c r="I136" i="10"/>
  <c r="J136" i="10" s="1"/>
  <c r="I447" i="10"/>
  <c r="J447" i="10" s="1"/>
  <c r="I557" i="10"/>
  <c r="J557" i="10" s="1"/>
  <c r="I235" i="10"/>
  <c r="J235" i="10" s="1"/>
  <c r="I61" i="10"/>
  <c r="J61" i="10" s="1"/>
  <c r="I125" i="10"/>
  <c r="J125" i="10" s="1"/>
  <c r="I418" i="10"/>
  <c r="J418" i="10" s="1"/>
  <c r="I249" i="10"/>
  <c r="J249" i="10" s="1"/>
  <c r="I489" i="10"/>
  <c r="J489" i="10" s="1"/>
  <c r="I297" i="10"/>
  <c r="J297" i="10" s="1"/>
  <c r="I198" i="10"/>
  <c r="J198" i="10" s="1"/>
  <c r="I377" i="10"/>
  <c r="J377" i="10" s="1"/>
  <c r="I506" i="10"/>
  <c r="J506" i="10" s="1"/>
  <c r="I395" i="10"/>
  <c r="J395" i="10" s="1"/>
  <c r="I359" i="10"/>
  <c r="J359" i="10" s="1"/>
  <c r="I533" i="10"/>
  <c r="J533" i="10" s="1"/>
  <c r="B498" i="10"/>
  <c r="I498" i="10"/>
  <c r="J498" i="10" s="1"/>
  <c r="B372" i="10"/>
  <c r="I372" i="10"/>
  <c r="J372" i="10" s="1"/>
  <c r="B266" i="10"/>
  <c r="I266" i="10"/>
  <c r="J266" i="10" s="1"/>
  <c r="B35" i="10"/>
  <c r="I35" i="10"/>
  <c r="J35" i="10" s="1"/>
  <c r="B460" i="10"/>
  <c r="I460" i="10"/>
  <c r="J460" i="10" s="1"/>
  <c r="B207" i="10"/>
  <c r="I207" i="10"/>
  <c r="J207" i="10" s="1"/>
  <c r="B503" i="10"/>
  <c r="I503" i="10"/>
  <c r="J503" i="10" s="1"/>
  <c r="B289" i="10"/>
  <c r="I289" i="10"/>
  <c r="J289" i="10" s="1"/>
  <c r="B598" i="10"/>
  <c r="I598" i="10"/>
  <c r="J598" i="10" s="1"/>
  <c r="B11" i="10"/>
  <c r="I11" i="10"/>
  <c r="J11" i="10" s="1"/>
  <c r="B426" i="10"/>
  <c r="I426" i="10"/>
  <c r="J426" i="10" s="1"/>
  <c r="B366" i="10"/>
  <c r="I366" i="10"/>
  <c r="J366" i="10" s="1"/>
  <c r="B409" i="10"/>
  <c r="I409" i="10"/>
  <c r="J409" i="10" s="1"/>
  <c r="B554" i="10"/>
  <c r="I554" i="10"/>
  <c r="J554" i="10" s="1"/>
  <c r="B394" i="10"/>
  <c r="I394" i="10"/>
  <c r="J394" i="10" s="1"/>
  <c r="B4" i="10"/>
  <c r="I4" i="10"/>
  <c r="J4" i="10" s="1"/>
  <c r="B445" i="10"/>
  <c r="I445" i="10"/>
  <c r="J445" i="10" s="1"/>
  <c r="B122" i="10"/>
  <c r="I122" i="10"/>
  <c r="J122" i="10" s="1"/>
  <c r="B331" i="10"/>
  <c r="I331" i="10"/>
  <c r="J331" i="10" s="1"/>
  <c r="B551" i="10"/>
  <c r="I551" i="10"/>
  <c r="J551" i="10" s="1"/>
  <c r="B96" i="10"/>
  <c r="I96" i="10"/>
  <c r="J96" i="10" s="1"/>
  <c r="B113" i="10"/>
  <c r="I113" i="10"/>
  <c r="J113" i="10" s="1"/>
  <c r="B592" i="10"/>
  <c r="I592" i="10"/>
  <c r="J592" i="10" s="1"/>
  <c r="B512" i="10"/>
  <c r="I512" i="10"/>
  <c r="J512" i="10" s="1"/>
  <c r="B165" i="10"/>
  <c r="I165" i="10"/>
  <c r="J165" i="10" s="1"/>
  <c r="B185" i="10"/>
  <c r="I185" i="10"/>
  <c r="J185" i="10" s="1"/>
  <c r="B234" i="10"/>
  <c r="I234" i="10"/>
  <c r="J234" i="10" s="1"/>
  <c r="B475" i="10"/>
  <c r="I475" i="10"/>
  <c r="J475" i="10" s="1"/>
  <c r="B111" i="10"/>
  <c r="I111" i="10"/>
  <c r="J111" i="10" s="1"/>
  <c r="B37" i="10"/>
  <c r="I37" i="10"/>
  <c r="J37" i="10" s="1"/>
  <c r="B501" i="10"/>
  <c r="I501" i="10"/>
  <c r="J501" i="10" s="1"/>
  <c r="B219" i="10"/>
  <c r="I219" i="10"/>
  <c r="J219" i="10" s="1"/>
  <c r="B56" i="10"/>
  <c r="I56" i="10"/>
  <c r="J56" i="10" s="1"/>
  <c r="B301" i="10"/>
  <c r="I301" i="10"/>
  <c r="J301" i="10" s="1"/>
  <c r="B422" i="10"/>
  <c r="I422" i="10"/>
  <c r="J422" i="10" s="1"/>
  <c r="B286" i="10"/>
  <c r="I286" i="10"/>
  <c r="J286" i="10" s="1"/>
  <c r="B27" i="10"/>
  <c r="I27" i="10"/>
  <c r="J27" i="10" s="1"/>
  <c r="B137" i="10"/>
  <c r="I137" i="10"/>
  <c r="J137" i="10" s="1"/>
  <c r="B580" i="10"/>
  <c r="I580" i="10"/>
  <c r="J580" i="10" s="1"/>
  <c r="B433" i="10"/>
  <c r="I433" i="10"/>
  <c r="J433" i="10" s="1"/>
  <c r="B338" i="10"/>
  <c r="I338" i="10"/>
  <c r="J338" i="10" s="1"/>
  <c r="B188" i="10"/>
  <c r="I188" i="10"/>
  <c r="J188" i="10" s="1"/>
  <c r="B399" i="10"/>
  <c r="I399" i="10"/>
  <c r="J399" i="10" s="1"/>
  <c r="B221" i="10"/>
  <c r="I221" i="10"/>
  <c r="J221" i="10" s="1"/>
  <c r="B514" i="10"/>
  <c r="I514" i="10"/>
  <c r="J514" i="10" s="1"/>
  <c r="B267" i="10"/>
  <c r="I267" i="10"/>
  <c r="J267" i="10" s="1"/>
  <c r="B468" i="10"/>
  <c r="I468" i="10"/>
  <c r="J468" i="10" s="1"/>
  <c r="B86" i="10"/>
  <c r="I86" i="10"/>
  <c r="J86" i="10" s="1"/>
  <c r="B319" i="10"/>
  <c r="I319" i="10"/>
  <c r="J319" i="10" s="1"/>
  <c r="B31" i="10"/>
  <c r="I31" i="10"/>
  <c r="J31" i="10" s="1"/>
  <c r="B65" i="10"/>
  <c r="I65" i="10"/>
  <c r="J65" i="10" s="1"/>
  <c r="B296" i="10"/>
  <c r="I296" i="10"/>
  <c r="J296" i="10" s="1"/>
  <c r="I269" i="10"/>
  <c r="J269" i="10" s="1"/>
  <c r="I114" i="10"/>
  <c r="J114" i="10" s="1"/>
  <c r="I130" i="10"/>
  <c r="J130" i="10" s="1"/>
  <c r="I273" i="10"/>
  <c r="J273" i="10" s="1"/>
  <c r="I423" i="10"/>
  <c r="J423" i="10" s="1"/>
  <c r="I302" i="10"/>
  <c r="J302" i="10" s="1"/>
  <c r="B479" i="10"/>
  <c r="I479" i="10"/>
  <c r="J479" i="10" s="1"/>
  <c r="B525" i="10"/>
  <c r="I525" i="10"/>
  <c r="J525" i="10" s="1"/>
  <c r="B225" i="10"/>
  <c r="I225" i="10"/>
  <c r="J225" i="10" s="1"/>
  <c r="B79" i="10"/>
  <c r="I79" i="10"/>
  <c r="J79" i="10" s="1"/>
  <c r="B177" i="10"/>
  <c r="I177" i="10"/>
  <c r="J177" i="10" s="1"/>
  <c r="B88" i="10"/>
  <c r="I88" i="10"/>
  <c r="J88" i="10" s="1"/>
  <c r="B446" i="10"/>
  <c r="I446" i="10"/>
  <c r="J446" i="10" s="1"/>
  <c r="B450" i="10"/>
  <c r="I450" i="10"/>
  <c r="J450" i="10" s="1"/>
  <c r="B314" i="10"/>
  <c r="I314" i="10"/>
  <c r="J314" i="10" s="1"/>
  <c r="B431" i="10"/>
  <c r="I431" i="10"/>
  <c r="J431" i="10" s="1"/>
  <c r="B208" i="10"/>
  <c r="I208" i="10"/>
  <c r="J208" i="10" s="1"/>
  <c r="B149" i="10"/>
  <c r="I149" i="10"/>
  <c r="J149" i="10" s="1"/>
  <c r="B68" i="10"/>
  <c r="I68" i="10"/>
  <c r="J68" i="10" s="1"/>
  <c r="B41" i="10"/>
  <c r="I41" i="10"/>
  <c r="J41" i="10" s="1"/>
  <c r="B280" i="10"/>
  <c r="I280" i="10"/>
  <c r="J280" i="10" s="1"/>
  <c r="B48" i="10"/>
  <c r="I48" i="10"/>
  <c r="J48" i="10" s="1"/>
  <c r="B310" i="10"/>
  <c r="I310" i="10"/>
  <c r="J310" i="10" s="1"/>
  <c r="B449" i="10"/>
  <c r="I449" i="10"/>
  <c r="J449" i="10" s="1"/>
  <c r="B484" i="10"/>
  <c r="I484" i="10"/>
  <c r="J484" i="10" s="1"/>
  <c r="B162" i="10"/>
  <c r="I162" i="10"/>
  <c r="J162" i="10" s="1"/>
  <c r="B173" i="10"/>
  <c r="I173" i="10"/>
  <c r="J173" i="10" s="1"/>
  <c r="B375" i="10"/>
  <c r="I375" i="10"/>
  <c r="J375" i="10" s="1"/>
  <c r="B95" i="10"/>
  <c r="I95" i="10"/>
  <c r="J95" i="10" s="1"/>
  <c r="B255" i="10"/>
  <c r="I255" i="10"/>
  <c r="J255" i="10" s="1"/>
  <c r="B26" i="10"/>
  <c r="I26" i="10"/>
  <c r="J26" i="10" s="1"/>
  <c r="B442" i="10"/>
  <c r="I442" i="10"/>
  <c r="J442" i="10" s="1"/>
  <c r="B416" i="10"/>
  <c r="I416" i="10"/>
  <c r="J416" i="10" s="1"/>
  <c r="B25" i="10"/>
  <c r="I25" i="10"/>
  <c r="J25" i="10" s="1"/>
  <c r="B144" i="10"/>
  <c r="I144" i="10"/>
  <c r="J144" i="10" s="1"/>
  <c r="B128" i="10"/>
  <c r="I128" i="10"/>
  <c r="J128" i="10" s="1"/>
  <c r="B98" i="10"/>
  <c r="I98" i="10"/>
  <c r="J98" i="10" s="1"/>
  <c r="B298" i="10"/>
  <c r="I298" i="10"/>
  <c r="J298" i="10" s="1"/>
  <c r="B232" i="10"/>
  <c r="I232" i="10"/>
  <c r="J232" i="10" s="1"/>
  <c r="B324" i="10"/>
  <c r="I324" i="10"/>
  <c r="J324" i="10" s="1"/>
  <c r="B558" i="10"/>
  <c r="I558" i="10"/>
  <c r="J558" i="10" s="1"/>
  <c r="B84" i="10"/>
  <c r="I84" i="10"/>
  <c r="J84" i="10" s="1"/>
  <c r="B334" i="10"/>
  <c r="I334" i="10"/>
  <c r="J334" i="10" s="1"/>
  <c r="B211" i="10"/>
  <c r="I211" i="10"/>
  <c r="J211" i="10" s="1"/>
  <c r="B294" i="10"/>
  <c r="I294" i="10"/>
  <c r="J294" i="10" s="1"/>
  <c r="B452" i="10"/>
  <c r="I452" i="10"/>
  <c r="J452" i="10" s="1"/>
  <c r="B451" i="10"/>
  <c r="I451" i="10"/>
  <c r="J451" i="10" s="1"/>
  <c r="B49" i="10"/>
  <c r="I49" i="10"/>
  <c r="J49" i="10" s="1"/>
  <c r="B192" i="10"/>
  <c r="I192" i="10"/>
  <c r="J192" i="10" s="1"/>
  <c r="B253" i="10"/>
  <c r="I253" i="10"/>
  <c r="J253" i="10" s="1"/>
  <c r="B174" i="10"/>
  <c r="I174" i="10"/>
  <c r="J174" i="10" s="1"/>
  <c r="B32" i="10"/>
  <c r="I32" i="10"/>
  <c r="J32" i="10" s="1"/>
  <c r="B582" i="10"/>
  <c r="I582" i="10"/>
  <c r="J582" i="10" s="1"/>
  <c r="B295" i="10"/>
  <c r="I295" i="10"/>
  <c r="J295" i="10" s="1"/>
  <c r="B379" i="10"/>
  <c r="I379" i="10"/>
  <c r="J379" i="10" s="1"/>
  <c r="B43" i="10"/>
  <c r="I43" i="10"/>
  <c r="J43" i="10" s="1"/>
  <c r="B69" i="10"/>
  <c r="I69" i="10"/>
  <c r="J69" i="10" s="1"/>
  <c r="B363" i="10"/>
  <c r="I363" i="10"/>
  <c r="J363" i="10" s="1"/>
  <c r="B155" i="10"/>
  <c r="I155" i="10"/>
  <c r="J155" i="10" s="1"/>
  <c r="B494" i="10"/>
  <c r="I494" i="10"/>
  <c r="J494" i="10" s="1"/>
  <c r="B222" i="10"/>
  <c r="I222" i="10"/>
  <c r="J222" i="10" s="1"/>
  <c r="B371" i="10"/>
  <c r="I371" i="10"/>
  <c r="J371" i="10" s="1"/>
  <c r="B493" i="10"/>
  <c r="I493" i="10"/>
  <c r="J493" i="10" s="1"/>
  <c r="B59" i="10"/>
  <c r="I59" i="10"/>
  <c r="J59" i="10" s="1"/>
  <c r="B385" i="10"/>
  <c r="I385" i="10"/>
  <c r="J385" i="10" s="1"/>
  <c r="B362" i="10"/>
  <c r="I362" i="10"/>
  <c r="J362" i="10" s="1"/>
  <c r="B256" i="10"/>
  <c r="I256" i="10"/>
  <c r="J256" i="10" s="1"/>
  <c r="B432" i="10"/>
  <c r="I432" i="10"/>
  <c r="J432" i="10" s="1"/>
  <c r="B169" i="10"/>
  <c r="I169" i="10"/>
  <c r="J169" i="10" s="1"/>
  <c r="B153" i="10"/>
  <c r="I153" i="10"/>
  <c r="J153" i="10" s="1"/>
  <c r="B242" i="10"/>
  <c r="I242" i="10"/>
  <c r="J242" i="10" s="1"/>
  <c r="B588" i="10"/>
  <c r="I588" i="10"/>
  <c r="J588" i="10" s="1"/>
  <c r="B389" i="10"/>
  <c r="I389" i="10"/>
  <c r="J389" i="10" s="1"/>
  <c r="B254" i="10"/>
  <c r="I254" i="10"/>
  <c r="J254" i="10" s="1"/>
  <c r="B407" i="10"/>
  <c r="I407" i="10"/>
  <c r="J407" i="10" s="1"/>
  <c r="B513" i="10"/>
  <c r="I513" i="10"/>
  <c r="J513" i="10" s="1"/>
  <c r="B492" i="10"/>
  <c r="I492" i="10"/>
  <c r="J492" i="10" s="1"/>
  <c r="B167" i="10"/>
  <c r="I167" i="10"/>
  <c r="J167" i="10" s="1"/>
  <c r="B28" i="10"/>
  <c r="I28" i="10"/>
  <c r="J28" i="10" s="1"/>
  <c r="B462" i="10"/>
  <c r="I462" i="10"/>
  <c r="J462" i="10" s="1"/>
  <c r="B60" i="10"/>
  <c r="I60" i="10"/>
  <c r="J60" i="10" s="1"/>
  <c r="B127" i="10"/>
  <c r="I127" i="10"/>
  <c r="J127" i="10" s="1"/>
  <c r="B509" i="10"/>
  <c r="I509" i="10"/>
  <c r="J509" i="10" s="1"/>
  <c r="B339" i="10"/>
  <c r="I339" i="10"/>
  <c r="J339" i="10" s="1"/>
  <c r="B403" i="10"/>
  <c r="I403" i="10"/>
  <c r="J403" i="10" s="1"/>
  <c r="B507" i="10"/>
  <c r="I507" i="10"/>
  <c r="J507" i="10" s="1"/>
  <c r="B364" i="10"/>
  <c r="I364" i="10"/>
  <c r="J364" i="10" s="1"/>
  <c r="B240" i="10"/>
  <c r="I240" i="10"/>
  <c r="J240" i="10" s="1"/>
  <c r="B536" i="10"/>
  <c r="I536" i="10"/>
  <c r="J536" i="10" s="1"/>
  <c r="B505" i="10"/>
  <c r="I505" i="10"/>
  <c r="J505" i="10" s="1"/>
  <c r="B103" i="10"/>
  <c r="I103" i="10"/>
  <c r="J103" i="10" s="1"/>
  <c r="B108" i="10"/>
  <c r="I108" i="10"/>
  <c r="J108" i="10" s="1"/>
  <c r="B392" i="10"/>
  <c r="I392" i="10"/>
  <c r="J392" i="10" s="1"/>
  <c r="B38" i="10"/>
  <c r="I38" i="10"/>
  <c r="J38" i="10" s="1"/>
  <c r="B315" i="10"/>
  <c r="I315" i="10"/>
  <c r="J315" i="10" s="1"/>
  <c r="B252" i="10"/>
  <c r="I252" i="10"/>
  <c r="J252" i="10" s="1"/>
  <c r="I18" i="10"/>
  <c r="J18" i="10" s="1"/>
  <c r="I109" i="10"/>
  <c r="J109" i="10" s="1"/>
  <c r="I585" i="10"/>
  <c r="J585" i="10" s="1"/>
  <c r="I181" i="10"/>
  <c r="J181" i="10" s="1"/>
  <c r="I81" i="10"/>
  <c r="J81" i="10" s="1"/>
  <c r="I570" i="10"/>
  <c r="J570" i="10" s="1"/>
  <c r="I569" i="10"/>
  <c r="J569" i="10" s="1"/>
  <c r="I438" i="10"/>
  <c r="J438" i="10" s="1"/>
  <c r="I566" i="10"/>
  <c r="J566" i="10" s="1"/>
  <c r="I187" i="10"/>
  <c r="J187" i="10" s="1"/>
  <c r="I441" i="10"/>
  <c r="J441" i="10" s="1"/>
  <c r="I292" i="10"/>
  <c r="J292" i="10" s="1"/>
  <c r="I291" i="10"/>
  <c r="J291" i="10" s="1"/>
  <c r="I282" i="10"/>
  <c r="J282" i="10" s="1"/>
  <c r="I33" i="10"/>
  <c r="J33" i="10" s="1"/>
  <c r="I320" i="10"/>
  <c r="J320" i="10" s="1"/>
  <c r="I75" i="10"/>
  <c r="J75" i="10" s="1"/>
  <c r="I411" i="10"/>
  <c r="J411" i="10" s="1"/>
  <c r="I405" i="10"/>
  <c r="J405" i="10" s="1"/>
  <c r="I527" i="10"/>
  <c r="J527" i="10" s="1"/>
  <c r="I440" i="10"/>
  <c r="J440" i="10" s="1"/>
  <c r="I107" i="10"/>
  <c r="J107" i="10" s="1"/>
  <c r="I589" i="10"/>
  <c r="J589" i="10" s="1"/>
  <c r="I471" i="10"/>
  <c r="J471" i="10" s="1"/>
  <c r="I474" i="10"/>
  <c r="J474" i="10" s="1"/>
  <c r="B303" i="10"/>
  <c r="I303" i="10"/>
  <c r="J303" i="10" s="1"/>
  <c r="B80" i="10"/>
  <c r="I80" i="10"/>
  <c r="J80" i="10" s="1"/>
  <c r="B396" i="10"/>
  <c r="I396" i="10"/>
  <c r="J396" i="10" s="1"/>
  <c r="B486" i="10"/>
  <c r="I486" i="10"/>
  <c r="J486" i="10" s="1"/>
  <c r="B50" i="10"/>
  <c r="I50" i="10"/>
  <c r="J50" i="10" s="1"/>
  <c r="B398" i="10"/>
  <c r="I398" i="10"/>
  <c r="J398" i="10" s="1"/>
  <c r="B257" i="10"/>
  <c r="I257" i="10"/>
  <c r="J257" i="10" s="1"/>
  <c r="B196" i="10"/>
  <c r="I196" i="10"/>
  <c r="J196" i="10" s="1"/>
  <c r="I261" i="10"/>
  <c r="J261" i="10" s="1"/>
  <c r="I461" i="10"/>
  <c r="J461" i="10" s="1"/>
  <c r="I223" i="10"/>
  <c r="J223" i="10" s="1"/>
  <c r="I172" i="10"/>
  <c r="J172" i="10" s="1"/>
  <c r="I112" i="10"/>
  <c r="J112" i="10" s="1"/>
  <c r="I300" i="10"/>
  <c r="J300" i="10" s="1"/>
  <c r="I156" i="10"/>
  <c r="J156" i="10" s="1"/>
  <c r="I199" i="10"/>
  <c r="J199" i="10" s="1"/>
  <c r="I138" i="10"/>
  <c r="J138" i="10" s="1"/>
  <c r="I194" i="10"/>
  <c r="J194" i="10" s="1"/>
  <c r="I152" i="10"/>
  <c r="J152" i="10" s="1"/>
  <c r="I322" i="10"/>
  <c r="J322" i="10" s="1"/>
  <c r="I247" i="10"/>
  <c r="J247" i="10" s="1"/>
  <c r="I353" i="10"/>
  <c r="J353" i="10" s="1"/>
  <c r="I276" i="10"/>
  <c r="J276" i="10" s="1"/>
  <c r="I53" i="10"/>
  <c r="J53" i="10" s="1"/>
  <c r="I477" i="10"/>
  <c r="J477" i="10" s="1"/>
  <c r="I552" i="10"/>
  <c r="J552" i="10" s="1"/>
  <c r="I201" i="10"/>
  <c r="J201" i="10" s="1"/>
  <c r="I168" i="10"/>
  <c r="J168" i="10" s="1"/>
  <c r="I142" i="10"/>
  <c r="J142" i="10" s="1"/>
  <c r="I500" i="10"/>
  <c r="J500" i="10" s="1"/>
  <c r="I376" i="10"/>
  <c r="J376" i="10" s="1"/>
  <c r="I590" i="10"/>
  <c r="J590" i="10" s="1"/>
  <c r="I39" i="10"/>
  <c r="J39" i="10" s="1"/>
  <c r="B307" i="10"/>
  <c r="I307" i="10"/>
  <c r="J307" i="10" s="1"/>
  <c r="B241" i="10"/>
  <c r="I241" i="10"/>
  <c r="J241" i="10" s="1"/>
  <c r="B90" i="10"/>
  <c r="I90" i="10"/>
  <c r="J90" i="10" s="1"/>
  <c r="B64" i="10"/>
  <c r="I64" i="10"/>
  <c r="J64" i="10" s="1"/>
  <c r="B577" i="10"/>
  <c r="I577" i="10"/>
  <c r="J577" i="10" s="1"/>
  <c r="B120" i="10"/>
  <c r="I120" i="10"/>
  <c r="J120" i="10" s="1"/>
  <c r="B374" i="10"/>
  <c r="I374" i="10"/>
  <c r="J374" i="10" s="1"/>
  <c r="B312" i="10"/>
  <c r="I312" i="10"/>
  <c r="J312" i="10" s="1"/>
  <c r="B77" i="10"/>
  <c r="I77" i="10"/>
  <c r="J77" i="10" s="1"/>
  <c r="B424" i="10"/>
  <c r="I424" i="10"/>
  <c r="J424" i="10" s="1"/>
  <c r="B191" i="10"/>
  <c r="I191" i="10"/>
  <c r="J191" i="10" s="1"/>
  <c r="B182" i="10"/>
  <c r="I182" i="10"/>
  <c r="J182" i="10" s="1"/>
  <c r="B361" i="10"/>
  <c r="I361" i="10"/>
  <c r="J361" i="10" s="1"/>
  <c r="B531" i="10"/>
  <c r="I531" i="10"/>
  <c r="J531" i="10" s="1"/>
  <c r="B54" i="10"/>
  <c r="I54" i="10"/>
  <c r="J54" i="10" s="1"/>
  <c r="B483" i="10"/>
  <c r="I483" i="10"/>
  <c r="J483" i="10" s="1"/>
  <c r="B562" i="10"/>
  <c r="I562" i="10"/>
  <c r="J562" i="10" s="1"/>
  <c r="B321" i="10"/>
  <c r="I321" i="10"/>
  <c r="J321" i="10" s="1"/>
  <c r="B10" i="10"/>
  <c r="I10" i="10"/>
  <c r="J10" i="10" s="1"/>
  <c r="B145" i="10"/>
  <c r="I145" i="10"/>
  <c r="J145" i="10" s="1"/>
  <c r="B224" i="10"/>
  <c r="I224" i="10"/>
  <c r="J224" i="10" s="1"/>
  <c r="B17" i="10"/>
  <c r="I17" i="10"/>
  <c r="J17" i="10" s="1"/>
  <c r="B584" i="10"/>
  <c r="I584" i="10"/>
  <c r="J584" i="10" s="1"/>
  <c r="B333" i="10"/>
  <c r="I333" i="10"/>
  <c r="J333" i="10" s="1"/>
  <c r="B469" i="10"/>
  <c r="I469" i="10"/>
  <c r="J469" i="10" s="1"/>
  <c r="B100" i="10"/>
  <c r="I100" i="10"/>
  <c r="J100" i="10" s="1"/>
  <c r="B485" i="10"/>
  <c r="I485" i="10"/>
  <c r="J485" i="10" s="1"/>
  <c r="B160" i="10"/>
  <c r="I160" i="10"/>
  <c r="J160" i="10" s="1"/>
  <c r="B408" i="10"/>
  <c r="I408" i="10"/>
  <c r="J408" i="10" s="1"/>
  <c r="B215" i="10"/>
  <c r="I215" i="10"/>
  <c r="J215" i="10" s="1"/>
  <c r="B161" i="10"/>
  <c r="I161" i="10"/>
  <c r="J161" i="10" s="1"/>
  <c r="B2" i="10"/>
  <c r="I2" i="10"/>
  <c r="J2" i="10" s="1"/>
  <c r="B258" i="10"/>
  <c r="I258" i="10"/>
  <c r="J258" i="10" s="1"/>
  <c r="B285" i="10"/>
  <c r="I285" i="10"/>
  <c r="J285" i="10" s="1"/>
  <c r="B89" i="10"/>
  <c r="I89" i="10"/>
  <c r="J89" i="10" s="1"/>
  <c r="B115" i="10"/>
  <c r="I115" i="10"/>
  <c r="J115" i="10" s="1"/>
  <c r="B473" i="10"/>
  <c r="I473" i="10"/>
  <c r="J473" i="10" s="1"/>
  <c r="B189" i="10"/>
  <c r="I189" i="10"/>
  <c r="J189" i="10" s="1"/>
  <c r="B386" i="10"/>
  <c r="I386" i="10"/>
  <c r="J386" i="10" s="1"/>
  <c r="B251" i="10"/>
  <c r="I251" i="10"/>
  <c r="J251" i="10" s="1"/>
  <c r="B157" i="10"/>
  <c r="I157" i="10"/>
  <c r="J157" i="10" s="1"/>
  <c r="B393" i="10"/>
  <c r="I393" i="10"/>
  <c r="J393" i="10" s="1"/>
  <c r="B345" i="10"/>
  <c r="I345" i="10"/>
  <c r="J345" i="10" s="1"/>
  <c r="B548" i="10"/>
  <c r="I548" i="10"/>
  <c r="J548" i="10" s="1"/>
  <c r="B67" i="10"/>
  <c r="I67" i="10"/>
  <c r="J67" i="10" s="1"/>
  <c r="B464" i="10"/>
  <c r="I464" i="10"/>
  <c r="J464" i="10" s="1"/>
  <c r="B132" i="10"/>
  <c r="I132" i="10"/>
  <c r="J132" i="10" s="1"/>
  <c r="B517" i="10"/>
  <c r="I517" i="10"/>
  <c r="J517" i="10" s="1"/>
  <c r="B546" i="10"/>
  <c r="I546" i="10"/>
  <c r="J546" i="10" s="1"/>
  <c r="B516" i="10"/>
  <c r="I516" i="10"/>
  <c r="J516" i="10" s="1"/>
  <c r="B502" i="10"/>
  <c r="I502" i="10"/>
  <c r="J502" i="10" s="1"/>
  <c r="B545" i="10"/>
  <c r="I545" i="10"/>
  <c r="J545" i="10" s="1"/>
  <c r="B346" i="10"/>
  <c r="I346" i="10"/>
  <c r="J346" i="10" s="1"/>
  <c r="B57" i="10"/>
  <c r="I57" i="10"/>
  <c r="J57" i="10" s="1"/>
  <c r="B328" i="10"/>
  <c r="I328" i="10"/>
  <c r="J328" i="10" s="1"/>
  <c r="B203" i="10"/>
  <c r="I203" i="10"/>
  <c r="J203" i="10" s="1"/>
  <c r="B216" i="10"/>
  <c r="I216" i="10"/>
  <c r="J216" i="10" s="1"/>
  <c r="B213" i="10"/>
  <c r="I213" i="10"/>
  <c r="J213" i="10" s="1"/>
  <c r="B542" i="10"/>
  <c r="I542" i="10"/>
  <c r="J542" i="10" s="1"/>
  <c r="B309" i="10"/>
  <c r="I309" i="10"/>
  <c r="J309" i="10" s="1"/>
  <c r="B541" i="10"/>
  <c r="I541" i="10"/>
  <c r="J541" i="10" s="1"/>
  <c r="B510" i="10"/>
  <c r="I510" i="10"/>
  <c r="J510" i="10" s="1"/>
  <c r="B455" i="10"/>
  <c r="I455" i="10"/>
  <c r="J455" i="10" s="1"/>
  <c r="B244" i="10"/>
  <c r="I244" i="10"/>
  <c r="J244" i="10" s="1"/>
  <c r="B308" i="10"/>
  <c r="I308" i="10"/>
  <c r="J308" i="10" s="1"/>
  <c r="B593" i="10"/>
  <c r="I593" i="10"/>
  <c r="J593" i="10" s="1"/>
  <c r="B23" i="10"/>
  <c r="I23" i="10"/>
  <c r="J23" i="10" s="1"/>
  <c r="B404" i="10"/>
  <c r="I404" i="10"/>
  <c r="J404" i="10" s="1"/>
  <c r="B83" i="10"/>
  <c r="I83" i="10"/>
  <c r="J83" i="10" s="1"/>
  <c r="B140" i="10"/>
  <c r="I140" i="10"/>
  <c r="J140" i="10" s="1"/>
  <c r="B94" i="10"/>
  <c r="I94" i="10"/>
  <c r="J94" i="10" s="1"/>
  <c r="B287" i="10"/>
  <c r="I287" i="10"/>
  <c r="J287" i="10" s="1"/>
  <c r="I264" i="10"/>
  <c r="J264" i="10" s="1"/>
  <c r="I123" i="10"/>
  <c r="J123" i="10" s="1"/>
  <c r="I227" i="10"/>
  <c r="J227" i="10" s="1"/>
  <c r="I515" i="10"/>
  <c r="J515" i="10" s="1"/>
  <c r="I71" i="10"/>
  <c r="J71" i="10" s="1"/>
  <c r="I226" i="10"/>
  <c r="J226" i="10" s="1"/>
  <c r="I568" i="10"/>
  <c r="J568" i="10" s="1"/>
  <c r="I340" i="10"/>
  <c r="J340" i="10" s="1"/>
  <c r="I349" i="10"/>
  <c r="J349" i="10" s="1"/>
  <c r="I419" i="10"/>
  <c r="J419" i="10" s="1"/>
  <c r="I459" i="10"/>
  <c r="J459" i="10" s="1"/>
  <c r="I316" i="10"/>
  <c r="J316" i="10" s="1"/>
  <c r="I288" i="10"/>
  <c r="J288" i="10" s="1"/>
  <c r="I341" i="10"/>
  <c r="J341" i="10" s="1"/>
  <c r="I370" i="10"/>
  <c r="J370" i="10" s="1"/>
  <c r="I250" i="10"/>
  <c r="J250" i="10" s="1"/>
  <c r="I337" i="10"/>
  <c r="J337" i="10" s="1"/>
  <c r="I76" i="10"/>
  <c r="J76" i="10" s="1"/>
  <c r="I21" i="10"/>
  <c r="J21" i="10" s="1"/>
  <c r="I466" i="10"/>
  <c r="J466" i="10" s="1"/>
  <c r="I126" i="10"/>
  <c r="J126" i="10" s="1"/>
  <c r="I259" i="10"/>
  <c r="J259" i="10" s="1"/>
  <c r="I437" i="10"/>
  <c r="J437" i="10" s="1"/>
  <c r="I539" i="10"/>
  <c r="J539" i="10" s="1"/>
  <c r="I5" i="10"/>
  <c r="J5" i="10" s="1"/>
  <c r="B110" i="10"/>
  <c r="I110" i="10"/>
  <c r="J110" i="10" s="1"/>
  <c r="B206" i="10"/>
  <c r="I206" i="10"/>
  <c r="J206" i="10" s="1"/>
  <c r="B467" i="10"/>
  <c r="I467" i="10"/>
  <c r="J467" i="10" s="1"/>
  <c r="B147" i="10"/>
  <c r="I147" i="10"/>
  <c r="J147" i="10" s="1"/>
  <c r="B387" i="10"/>
  <c r="I387" i="10"/>
  <c r="J387" i="10" s="1"/>
  <c r="B343" i="10"/>
  <c r="I343" i="10"/>
  <c r="J343" i="10" s="1"/>
  <c r="B578" i="10"/>
  <c r="I578" i="10"/>
  <c r="J578" i="10" s="1"/>
  <c r="B586" i="10"/>
  <c r="I586" i="10"/>
  <c r="J586" i="10" s="1"/>
  <c r="B116" i="10"/>
  <c r="I116" i="10"/>
  <c r="J116" i="10" s="1"/>
  <c r="B170" i="10"/>
  <c r="I170" i="10"/>
  <c r="J170" i="10" s="1"/>
  <c r="B390" i="10"/>
  <c r="I390" i="10"/>
  <c r="J390" i="10" s="1"/>
  <c r="B583" i="10"/>
  <c r="I583" i="10"/>
  <c r="J583" i="10" s="1"/>
  <c r="B133" i="10"/>
  <c r="I133" i="10"/>
  <c r="J133" i="10" s="1"/>
  <c r="B85" i="10"/>
  <c r="I85" i="10"/>
  <c r="J85" i="10" s="1"/>
  <c r="B275" i="10"/>
  <c r="I275" i="10"/>
  <c r="J275" i="10" s="1"/>
  <c r="I150" i="10"/>
  <c r="J150" i="10" s="1"/>
  <c r="B119" i="10"/>
  <c r="I119" i="10"/>
  <c r="J119" i="10" s="1"/>
  <c r="B443" i="10"/>
  <c r="I443" i="10"/>
  <c r="J443" i="10" s="1"/>
  <c r="B163" i="10"/>
  <c r="I163" i="10"/>
  <c r="J163" i="10" s="1"/>
  <c r="B99" i="10"/>
  <c r="I99" i="10"/>
  <c r="J99" i="10" s="1"/>
  <c r="B573" i="10"/>
  <c r="I573" i="10"/>
  <c r="J573" i="10" s="1"/>
  <c r="B230" i="10"/>
  <c r="I230" i="10"/>
  <c r="J230" i="10" s="1"/>
  <c r="B175" i="10"/>
  <c r="I175" i="10"/>
  <c r="J175" i="10" s="1"/>
  <c r="B567" i="10"/>
  <c r="I567" i="10"/>
  <c r="J567" i="10" s="1"/>
  <c r="B511" i="10"/>
  <c r="I511" i="10"/>
  <c r="J511" i="10" s="1"/>
  <c r="B12" i="10"/>
  <c r="I12" i="10"/>
  <c r="J12" i="10" s="1"/>
  <c r="B183" i="10"/>
  <c r="I183" i="10"/>
  <c r="J183" i="10" s="1"/>
  <c r="B277" i="10"/>
  <c r="I277" i="10"/>
  <c r="J277" i="10" s="1"/>
  <c r="B563" i="10"/>
  <c r="I563" i="10"/>
  <c r="J563" i="10" s="1"/>
  <c r="B561" i="10"/>
  <c r="I561" i="10"/>
  <c r="J561" i="10" s="1"/>
  <c r="I278" i="10"/>
  <c r="J278" i="10" s="1"/>
  <c r="B278" i="10"/>
  <c r="B434" i="10"/>
  <c r="I434" i="10"/>
  <c r="J434" i="10" s="1"/>
  <c r="B454" i="10"/>
  <c r="I454" i="10"/>
  <c r="J454" i="10" s="1"/>
  <c r="B290" i="10"/>
  <c r="I290" i="10"/>
  <c r="J290" i="10" s="1"/>
  <c r="B73" i="10"/>
  <c r="I73" i="10"/>
  <c r="J73" i="10" s="1"/>
  <c r="B378" i="10"/>
  <c r="I378" i="10"/>
  <c r="J378" i="10" s="1"/>
  <c r="B435" i="10"/>
  <c r="I435" i="10"/>
  <c r="J435" i="10" s="1"/>
  <c r="B13" i="10"/>
  <c r="I13" i="10"/>
  <c r="J13" i="10" s="1"/>
  <c r="I30" i="10"/>
  <c r="J30" i="10" s="1"/>
  <c r="B30" i="10"/>
  <c r="B495" i="10"/>
  <c r="I495" i="10"/>
  <c r="J495" i="10" s="1"/>
  <c r="B268" i="10"/>
  <c r="I268" i="10"/>
  <c r="J268" i="10" s="1"/>
  <c r="B78" i="10"/>
  <c r="I78" i="10"/>
  <c r="J78" i="10" s="1"/>
  <c r="B311" i="10"/>
  <c r="I311" i="10"/>
  <c r="J311" i="10" s="1"/>
  <c r="B14" i="10"/>
  <c r="I14" i="10"/>
  <c r="J14" i="10" s="1"/>
  <c r="B195" i="10"/>
  <c r="I195" i="10"/>
  <c r="J195" i="10" s="1"/>
  <c r="B519" i="10"/>
  <c r="I519" i="10"/>
  <c r="J519" i="10" s="1"/>
  <c r="I576" i="10"/>
  <c r="J576" i="10" s="1"/>
  <c r="B576" i="10"/>
  <c r="B490" i="10"/>
  <c r="I490" i="10"/>
  <c r="J490" i="10" s="1"/>
  <c r="B336" i="10"/>
  <c r="I336" i="10"/>
  <c r="J336" i="10" s="1"/>
  <c r="B355" i="10"/>
  <c r="I355" i="10"/>
  <c r="J355" i="10" s="1"/>
  <c r="B453" i="10"/>
  <c r="I453" i="10"/>
  <c r="J453" i="10" s="1"/>
  <c r="B326" i="10"/>
  <c r="I326" i="10"/>
  <c r="J326" i="10" s="1"/>
  <c r="B55" i="10"/>
  <c r="I55" i="10"/>
  <c r="J55" i="10" s="1"/>
  <c r="B521" i="10"/>
  <c r="I521" i="10"/>
  <c r="J521" i="10" s="1"/>
  <c r="I166" i="10"/>
  <c r="J166" i="10" s="1"/>
  <c r="B166" i="10"/>
  <c r="B549" i="10"/>
  <c r="I549" i="10"/>
  <c r="J549" i="10" s="1"/>
  <c r="B547" i="10"/>
  <c r="I547" i="10"/>
  <c r="J547" i="10" s="1"/>
  <c r="B279" i="10"/>
  <c r="I279" i="10"/>
  <c r="J279" i="10" s="1"/>
  <c r="B524" i="10"/>
  <c r="I524" i="10"/>
  <c r="J524" i="10" s="1"/>
  <c r="B425" i="10"/>
  <c r="I425" i="10"/>
  <c r="J425" i="10" s="1"/>
  <c r="B420" i="10"/>
  <c r="I420" i="10"/>
  <c r="J420" i="10" s="1"/>
  <c r="B579" i="10"/>
  <c r="I579" i="10"/>
  <c r="J579" i="10" s="1"/>
  <c r="I45" i="10"/>
  <c r="J45" i="10" s="1"/>
  <c r="B45" i="10"/>
  <c r="B594" i="10"/>
  <c r="I594" i="10"/>
  <c r="J594" i="10" s="1"/>
  <c r="B51" i="10"/>
  <c r="I51" i="10"/>
  <c r="J51" i="10" s="1"/>
  <c r="B330" i="10"/>
  <c r="I330" i="10"/>
  <c r="J330" i="10" s="1"/>
  <c r="B19" i="10"/>
  <c r="I19" i="10"/>
  <c r="J19" i="10" s="1"/>
  <c r="B3" i="10"/>
  <c r="I3" i="10"/>
  <c r="J3" i="10" s="1"/>
  <c r="B141" i="10"/>
  <c r="I141" i="10"/>
  <c r="J141" i="10" s="1"/>
  <c r="B508" i="10"/>
  <c r="I508" i="10"/>
  <c r="J508" i="10" s="1"/>
  <c r="I352" i="10"/>
  <c r="J352" i="10" s="1"/>
  <c r="B352" i="10"/>
  <c r="B388" i="10"/>
  <c r="I388" i="10"/>
  <c r="J388" i="10" s="1"/>
  <c r="B499" i="10"/>
  <c r="I499" i="10"/>
  <c r="J499" i="10" s="1"/>
  <c r="B540" i="10"/>
  <c r="I540" i="10"/>
  <c r="J540" i="10" s="1"/>
  <c r="B135" i="10"/>
  <c r="I135" i="10"/>
  <c r="J135" i="10" s="1"/>
  <c r="B401" i="10"/>
  <c r="I401" i="10"/>
  <c r="J401" i="10" s="1"/>
  <c r="B159" i="10"/>
  <c r="I159" i="10"/>
  <c r="J159" i="10" s="1"/>
  <c r="B538" i="10"/>
  <c r="I538" i="10"/>
  <c r="J538" i="10" s="1"/>
  <c r="B381" i="10"/>
  <c r="I381" i="10"/>
  <c r="J381" i="10" s="1"/>
  <c r="B402" i="10"/>
  <c r="I402" i="10"/>
  <c r="J402" i="10" s="1"/>
  <c r="B7" i="10"/>
  <c r="I7" i="10"/>
  <c r="J7" i="10" s="1"/>
  <c r="B406" i="10"/>
  <c r="I406" i="10"/>
  <c r="J406" i="10" s="1"/>
  <c r="B463" i="10"/>
  <c r="I463" i="10"/>
  <c r="J463" i="10" s="1"/>
  <c r="B465" i="10"/>
  <c r="I465" i="10"/>
  <c r="J465" i="10" s="1"/>
  <c r="B91" i="10"/>
  <c r="I91" i="10"/>
  <c r="J91" i="10" s="1"/>
  <c r="B270" i="10"/>
  <c r="I270" i="10"/>
  <c r="J270" i="10" s="1"/>
  <c r="I24" i="10"/>
  <c r="J24" i="10" s="1"/>
  <c r="I383" i="10"/>
  <c r="J383" i="10" s="1"/>
  <c r="I15" i="10"/>
  <c r="J15" i="10" s="1"/>
  <c r="I574" i="10"/>
  <c r="J574" i="10" s="1"/>
  <c r="I72" i="10"/>
  <c r="J72" i="10" s="1"/>
  <c r="I238" i="10"/>
  <c r="J238" i="10" s="1"/>
  <c r="I417" i="10"/>
  <c r="J417" i="10" s="1"/>
  <c r="I382" i="10"/>
  <c r="J382" i="10" s="1"/>
  <c r="I20" i="10"/>
  <c r="J20" i="10" s="1"/>
  <c r="I587" i="10"/>
  <c r="J587" i="10" s="1"/>
  <c r="I47" i="10"/>
  <c r="J47" i="10" s="1"/>
  <c r="I488" i="10"/>
  <c r="J488" i="10" s="1"/>
  <c r="I421" i="10"/>
  <c r="J421" i="10" s="1"/>
  <c r="I317" i="10"/>
  <c r="J317" i="10" s="1"/>
  <c r="I97" i="10"/>
  <c r="J97" i="10" s="1"/>
  <c r="I439" i="10"/>
  <c r="J439" i="10" s="1"/>
  <c r="I520" i="10"/>
  <c r="J520" i="10" s="1"/>
  <c r="I373" i="10"/>
  <c r="J373" i="10" s="1"/>
  <c r="I532" i="10"/>
  <c r="J532" i="10" s="1"/>
  <c r="I347" i="10"/>
  <c r="J347" i="10" s="1"/>
  <c r="I245" i="10"/>
  <c r="J245" i="10" s="1"/>
  <c r="I118" i="10"/>
  <c r="J118" i="10" s="1"/>
  <c r="I457" i="10"/>
  <c r="J457" i="10" s="1"/>
  <c r="I143" i="10"/>
  <c r="J143" i="10" s="1"/>
  <c r="I70" i="10"/>
  <c r="J70" i="10" s="1"/>
  <c r="B365" i="10"/>
  <c r="I38" i="9"/>
  <c r="J38" i="9" s="1"/>
  <c r="I575" i="9"/>
  <c r="J575" i="9" s="1"/>
  <c r="I426" i="9"/>
  <c r="J426" i="9" s="1"/>
  <c r="I136" i="9"/>
  <c r="J136" i="9" s="1"/>
  <c r="I429" i="9"/>
  <c r="J429" i="9" s="1"/>
  <c r="I425" i="9"/>
  <c r="J425" i="9" s="1"/>
  <c r="I173" i="9"/>
  <c r="J173" i="9" s="1"/>
  <c r="I169" i="9"/>
  <c r="J169" i="9" s="1"/>
  <c r="I218" i="9"/>
  <c r="J218" i="9" s="1"/>
  <c r="I11" i="9"/>
  <c r="J11" i="9" s="1"/>
  <c r="I115" i="9"/>
  <c r="J115" i="9" s="1"/>
  <c r="I376" i="9"/>
  <c r="J376" i="9" s="1"/>
  <c r="I381" i="9"/>
  <c r="J381" i="9" s="1"/>
  <c r="I359" i="9"/>
  <c r="J359" i="9" s="1"/>
  <c r="I303" i="9"/>
  <c r="J303" i="9" s="1"/>
  <c r="I497" i="9"/>
  <c r="J497" i="9" s="1"/>
  <c r="I549" i="9"/>
  <c r="J549" i="9" s="1"/>
  <c r="I26" i="9"/>
  <c r="J26" i="9" s="1"/>
  <c r="I94" i="9"/>
  <c r="J94" i="9" s="1"/>
  <c r="I224" i="9"/>
  <c r="J224" i="9" s="1"/>
  <c r="I465" i="9"/>
  <c r="J465" i="9" s="1"/>
  <c r="I374" i="9"/>
  <c r="J374" i="9" s="1"/>
  <c r="I390" i="9"/>
  <c r="J390" i="9" s="1"/>
  <c r="I415" i="9"/>
  <c r="J415" i="9" s="1"/>
  <c r="I382" i="9"/>
  <c r="J382" i="9" s="1"/>
  <c r="I328" i="9"/>
  <c r="J328" i="9" s="1"/>
  <c r="I232" i="9"/>
  <c r="J232" i="9" s="1"/>
  <c r="I65" i="9"/>
  <c r="J65" i="9" s="1"/>
  <c r="I21" i="9"/>
  <c r="J21" i="9" s="1"/>
  <c r="I330" i="9"/>
  <c r="J330" i="9" s="1"/>
  <c r="I139" i="9"/>
  <c r="J139" i="9" s="1"/>
  <c r="I151" i="9"/>
  <c r="J151" i="9" s="1"/>
  <c r="I84" i="9"/>
  <c r="J84" i="9" s="1"/>
  <c r="I125" i="9"/>
  <c r="J125" i="9" s="1"/>
  <c r="I89" i="9"/>
  <c r="J89" i="9" s="1"/>
  <c r="I536" i="9"/>
  <c r="J536" i="9" s="1"/>
  <c r="I32" i="9"/>
  <c r="J32" i="9" s="1"/>
  <c r="I445" i="9"/>
  <c r="J445" i="9" s="1"/>
  <c r="I27" i="9"/>
  <c r="J27" i="9" s="1"/>
  <c r="I190" i="9"/>
  <c r="J190" i="9" s="1"/>
  <c r="I254" i="9"/>
  <c r="J254" i="9" s="1"/>
  <c r="I500" i="9"/>
  <c r="J500" i="9" s="1"/>
  <c r="I208" i="9"/>
  <c r="J208" i="9" s="1"/>
  <c r="I496" i="9"/>
  <c r="J496" i="9" s="1"/>
  <c r="I488" i="9"/>
  <c r="J488" i="9" s="1"/>
  <c r="I276" i="9"/>
  <c r="J276" i="9" s="1"/>
  <c r="I391" i="9"/>
  <c r="J391" i="9" s="1"/>
  <c r="I417" i="9"/>
  <c r="J417" i="9" s="1"/>
  <c r="I339" i="9"/>
  <c r="J339" i="9" s="1"/>
  <c r="I85" i="9"/>
  <c r="J85" i="9" s="1"/>
  <c r="I52" i="9"/>
  <c r="J52" i="9" s="1"/>
  <c r="I161" i="9"/>
  <c r="J161" i="9" s="1"/>
  <c r="I308" i="9"/>
  <c r="J308" i="9" s="1"/>
  <c r="I406" i="9"/>
  <c r="J406" i="9" s="1"/>
  <c r="I319" i="9"/>
  <c r="J319" i="9" s="1"/>
  <c r="I291" i="9"/>
  <c r="J291" i="9" s="1"/>
  <c r="I67" i="9"/>
  <c r="J67" i="9" s="1"/>
  <c r="I562" i="9"/>
  <c r="J562" i="9" s="1"/>
  <c r="I422" i="9"/>
  <c r="J422" i="9" s="1"/>
  <c r="I197" i="9"/>
  <c r="J197" i="9" s="1"/>
  <c r="I378" i="9"/>
  <c r="J378" i="9" s="1"/>
  <c r="I318" i="9"/>
  <c r="J318" i="9" s="1"/>
  <c r="I93" i="9"/>
  <c r="J93" i="9" s="1"/>
  <c r="B209" i="9"/>
  <c r="I209" i="9"/>
  <c r="J209" i="9" s="1"/>
  <c r="B499" i="9"/>
  <c r="I499" i="9"/>
  <c r="J499" i="9" s="1"/>
  <c r="B187" i="9"/>
  <c r="I187" i="9"/>
  <c r="J187" i="9" s="1"/>
  <c r="B180" i="9"/>
  <c r="I180" i="9"/>
  <c r="J180" i="9" s="1"/>
  <c r="B249" i="9"/>
  <c r="I249" i="9"/>
  <c r="J249" i="9" s="1"/>
  <c r="B476" i="9"/>
  <c r="I476" i="9"/>
  <c r="J476" i="9" s="1"/>
  <c r="B373" i="9"/>
  <c r="I373" i="9"/>
  <c r="J373" i="9" s="1"/>
  <c r="B248" i="9"/>
  <c r="I248" i="9"/>
  <c r="J248" i="9" s="1"/>
  <c r="B55" i="9"/>
  <c r="I55" i="9"/>
  <c r="J55" i="9" s="1"/>
  <c r="B286" i="9"/>
  <c r="I286" i="9"/>
  <c r="J286" i="9" s="1"/>
  <c r="B409" i="9"/>
  <c r="I409" i="9"/>
  <c r="J409" i="9" s="1"/>
  <c r="B522" i="9"/>
  <c r="I522" i="9"/>
  <c r="J522" i="9" s="1"/>
  <c r="B517" i="9"/>
  <c r="I517" i="9"/>
  <c r="J517" i="9" s="1"/>
  <c r="B298" i="9"/>
  <c r="I298" i="9"/>
  <c r="J298" i="9" s="1"/>
  <c r="B509" i="9"/>
  <c r="I509" i="9"/>
  <c r="J509" i="9" s="1"/>
  <c r="B502" i="9"/>
  <c r="I502" i="9"/>
  <c r="J502" i="9" s="1"/>
  <c r="B22" i="9"/>
  <c r="I22" i="9"/>
  <c r="J22" i="9" s="1"/>
  <c r="B92" i="9"/>
  <c r="I92" i="9"/>
  <c r="J92" i="9" s="1"/>
  <c r="I419" i="9"/>
  <c r="J419" i="9" s="1"/>
  <c r="I578" i="9"/>
  <c r="J578" i="9" s="1"/>
  <c r="I238" i="9"/>
  <c r="J238" i="9" s="1"/>
  <c r="I132" i="9"/>
  <c r="J132" i="9" s="1"/>
  <c r="I234" i="9"/>
  <c r="J234" i="9" s="1"/>
  <c r="I321" i="9"/>
  <c r="J321" i="9" s="1"/>
  <c r="I558" i="9"/>
  <c r="J558" i="9" s="1"/>
  <c r="I316" i="9"/>
  <c r="J316" i="9" s="1"/>
  <c r="I62" i="9"/>
  <c r="J62" i="9" s="1"/>
  <c r="B16" i="9"/>
  <c r="I16" i="9"/>
  <c r="J16" i="9" s="1"/>
  <c r="B33" i="9"/>
  <c r="I33" i="9"/>
  <c r="J33" i="9" s="1"/>
  <c r="B64" i="9"/>
  <c r="I64" i="9"/>
  <c r="J64" i="9" s="1"/>
  <c r="B257" i="9"/>
  <c r="I257" i="9"/>
  <c r="J257" i="9" s="1"/>
  <c r="B214" i="9"/>
  <c r="I214" i="9"/>
  <c r="J214" i="9" s="1"/>
  <c r="B77" i="9"/>
  <c r="I77" i="9"/>
  <c r="J77" i="9" s="1"/>
  <c r="B596" i="9"/>
  <c r="I596" i="9"/>
  <c r="J596" i="9" s="1"/>
  <c r="B266" i="9"/>
  <c r="I266" i="9"/>
  <c r="J266" i="9" s="1"/>
  <c r="B557" i="9"/>
  <c r="I557" i="9"/>
  <c r="J557" i="9" s="1"/>
  <c r="B292" i="9"/>
  <c r="I292" i="9"/>
  <c r="J292" i="9" s="1"/>
  <c r="B436" i="9"/>
  <c r="I436" i="9"/>
  <c r="J436" i="9" s="1"/>
  <c r="B397" i="9"/>
  <c r="I397" i="9"/>
  <c r="J397" i="9" s="1"/>
  <c r="B322" i="9"/>
  <c r="I322" i="9"/>
  <c r="J322" i="9" s="1"/>
  <c r="B127" i="9"/>
  <c r="I127" i="9"/>
  <c r="J127" i="9" s="1"/>
  <c r="B51" i="9"/>
  <c r="I51" i="9"/>
  <c r="J51" i="9" s="1"/>
  <c r="B380" i="9"/>
  <c r="I380" i="9"/>
  <c r="J380" i="9" s="1"/>
  <c r="B120" i="9"/>
  <c r="I120" i="9"/>
  <c r="J120" i="9" s="1"/>
  <c r="B123" i="9"/>
  <c r="I123" i="9"/>
  <c r="J123" i="9" s="1"/>
  <c r="B385" i="9"/>
  <c r="I385" i="9"/>
  <c r="J385" i="9" s="1"/>
  <c r="B367" i="9"/>
  <c r="I367" i="9"/>
  <c r="J367" i="9" s="1"/>
  <c r="B87" i="9"/>
  <c r="I87" i="9"/>
  <c r="J87" i="9" s="1"/>
  <c r="B86" i="9"/>
  <c r="I86" i="9"/>
  <c r="J86" i="9" s="1"/>
  <c r="B253" i="9"/>
  <c r="I253" i="9"/>
  <c r="J253" i="9" s="1"/>
  <c r="B155" i="9"/>
  <c r="I155" i="9"/>
  <c r="J155" i="9" s="1"/>
  <c r="B421" i="9"/>
  <c r="I421" i="9"/>
  <c r="J421" i="9" s="1"/>
  <c r="B167" i="9"/>
  <c r="I167" i="9"/>
  <c r="J167" i="9" s="1"/>
  <c r="B14" i="9"/>
  <c r="I14" i="9"/>
  <c r="J14" i="9" s="1"/>
  <c r="B414" i="9"/>
  <c r="I414" i="9"/>
  <c r="J414" i="9" s="1"/>
  <c r="B447" i="9"/>
  <c r="I447" i="9"/>
  <c r="J447" i="9" s="1"/>
  <c r="B213" i="9"/>
  <c r="I213" i="9"/>
  <c r="J213" i="9" s="1"/>
  <c r="B8" i="9"/>
  <c r="I8" i="9"/>
  <c r="J8" i="9" s="1"/>
  <c r="B2" i="9"/>
  <c r="I2" i="9"/>
  <c r="J2" i="9" s="1"/>
  <c r="B273" i="9"/>
  <c r="I273" i="9"/>
  <c r="J273" i="9" s="1"/>
  <c r="B358" i="9"/>
  <c r="I358" i="9"/>
  <c r="J358" i="9" s="1"/>
  <c r="B310" i="9"/>
  <c r="I310" i="9"/>
  <c r="J310" i="9" s="1"/>
  <c r="B448" i="9"/>
  <c r="I448" i="9"/>
  <c r="J448" i="9" s="1"/>
  <c r="B252" i="9"/>
  <c r="I252" i="9"/>
  <c r="J252" i="9" s="1"/>
  <c r="B535" i="9"/>
  <c r="I535" i="9"/>
  <c r="J535" i="9" s="1"/>
  <c r="B259" i="9"/>
  <c r="I259" i="9"/>
  <c r="J259" i="9" s="1"/>
  <c r="B533" i="9"/>
  <c r="I533" i="9"/>
  <c r="J533" i="9" s="1"/>
  <c r="B531" i="9"/>
  <c r="I531" i="9"/>
  <c r="J531" i="9" s="1"/>
  <c r="B528" i="9"/>
  <c r="I528" i="9"/>
  <c r="J528" i="9" s="1"/>
  <c r="B413" i="9"/>
  <c r="I413" i="9"/>
  <c r="J413" i="9" s="1"/>
  <c r="B516" i="9"/>
  <c r="I516" i="9"/>
  <c r="J516" i="9" s="1"/>
  <c r="B411" i="9"/>
  <c r="I411" i="9"/>
  <c r="J411" i="9" s="1"/>
  <c r="B592" i="9"/>
  <c r="I592" i="9"/>
  <c r="J592" i="9" s="1"/>
  <c r="B501" i="9"/>
  <c r="I501" i="9"/>
  <c r="J501" i="9" s="1"/>
  <c r="B19" i="9"/>
  <c r="I19" i="9"/>
  <c r="J19" i="9" s="1"/>
  <c r="B78" i="9"/>
  <c r="I78" i="9"/>
  <c r="J78" i="9" s="1"/>
  <c r="I73" i="9"/>
  <c r="J73" i="9" s="1"/>
  <c r="I246" i="9"/>
  <c r="J246" i="9" s="1"/>
  <c r="I100" i="9"/>
  <c r="J100" i="9" s="1"/>
  <c r="I313" i="9"/>
  <c r="J313" i="9" s="1"/>
  <c r="I577" i="9"/>
  <c r="J577" i="9" s="1"/>
  <c r="I439" i="9"/>
  <c r="J439" i="9" s="1"/>
  <c r="I148" i="9"/>
  <c r="J148" i="9" s="1"/>
  <c r="I244" i="9"/>
  <c r="J244" i="9" s="1"/>
  <c r="I334" i="9"/>
  <c r="J334" i="9" s="1"/>
  <c r="I312" i="9"/>
  <c r="J312" i="9" s="1"/>
  <c r="I170" i="9"/>
  <c r="J170" i="9" s="1"/>
  <c r="I335" i="9"/>
  <c r="J335" i="9" s="1"/>
  <c r="I217" i="9"/>
  <c r="J217" i="9" s="1"/>
  <c r="I228" i="9"/>
  <c r="J228" i="9" s="1"/>
  <c r="I333" i="9"/>
  <c r="J333" i="9" s="1"/>
  <c r="I466" i="9"/>
  <c r="J466" i="9" s="1"/>
  <c r="I386" i="9"/>
  <c r="J386" i="9" s="1"/>
  <c r="I221" i="9"/>
  <c r="J221" i="9" s="1"/>
  <c r="I58" i="9"/>
  <c r="J58" i="9" s="1"/>
  <c r="I251" i="9"/>
  <c r="J251" i="9" s="1"/>
  <c r="I230" i="9"/>
  <c r="J230" i="9" s="1"/>
  <c r="I30" i="9"/>
  <c r="J30" i="9" s="1"/>
  <c r="I332" i="9"/>
  <c r="J332" i="9" s="1"/>
  <c r="I556" i="9"/>
  <c r="J556" i="9" s="1"/>
  <c r="I554" i="9"/>
  <c r="J554" i="9" s="1"/>
  <c r="I68" i="9"/>
  <c r="J68" i="9" s="1"/>
  <c r="I348" i="9"/>
  <c r="J348" i="9" s="1"/>
  <c r="I331" i="9"/>
  <c r="J331" i="9" s="1"/>
  <c r="I482" i="9"/>
  <c r="J482" i="9" s="1"/>
  <c r="I493" i="9"/>
  <c r="J493" i="9" s="1"/>
  <c r="I277" i="9"/>
  <c r="J277" i="9" s="1"/>
  <c r="I468" i="9"/>
  <c r="J468" i="9" s="1"/>
  <c r="I128" i="9"/>
  <c r="J128" i="9" s="1"/>
  <c r="I491" i="9"/>
  <c r="J491" i="9" s="1"/>
  <c r="I393" i="9"/>
  <c r="J393" i="9" s="1"/>
  <c r="I195" i="9"/>
  <c r="J195" i="9" s="1"/>
  <c r="I438" i="9"/>
  <c r="J438" i="9" s="1"/>
  <c r="I479" i="9"/>
  <c r="J479" i="9" s="1"/>
  <c r="I515" i="9"/>
  <c r="J515" i="9" s="1"/>
  <c r="B392" i="9"/>
  <c r="I392" i="9"/>
  <c r="J392" i="9" s="1"/>
  <c r="B347" i="9"/>
  <c r="I347" i="9"/>
  <c r="J347" i="9" s="1"/>
  <c r="B584" i="9"/>
  <c r="I584" i="9"/>
  <c r="J584" i="9" s="1"/>
  <c r="B17" i="9"/>
  <c r="I17" i="9"/>
  <c r="J17" i="9" s="1"/>
  <c r="B576" i="9"/>
  <c r="I576" i="9"/>
  <c r="J576" i="9" s="1"/>
  <c r="B109" i="9"/>
  <c r="I109" i="9"/>
  <c r="J109" i="9" s="1"/>
  <c r="B323" i="9"/>
  <c r="I323" i="9"/>
  <c r="J323" i="9" s="1"/>
  <c r="B354" i="9"/>
  <c r="I354" i="9"/>
  <c r="J354" i="9" s="1"/>
  <c r="B302" i="9"/>
  <c r="I302" i="9"/>
  <c r="J302" i="9" s="1"/>
  <c r="B350" i="9"/>
  <c r="I350" i="9"/>
  <c r="J350" i="9" s="1"/>
  <c r="B205" i="9"/>
  <c r="I205" i="9"/>
  <c r="J205" i="9" s="1"/>
  <c r="B48" i="9"/>
  <c r="I48" i="9"/>
  <c r="J48" i="9" s="1"/>
  <c r="B567" i="9"/>
  <c r="I567" i="9"/>
  <c r="J567" i="9" s="1"/>
  <c r="B163" i="9"/>
  <c r="I163" i="9"/>
  <c r="J163" i="9" s="1"/>
  <c r="B416" i="9"/>
  <c r="I416" i="9"/>
  <c r="J416" i="9" s="1"/>
  <c r="B112" i="9"/>
  <c r="I112" i="9"/>
  <c r="J112" i="9" s="1"/>
  <c r="B239" i="9"/>
  <c r="I239" i="9"/>
  <c r="J239" i="9" s="1"/>
  <c r="B461" i="9"/>
  <c r="I461" i="9"/>
  <c r="J461" i="9" s="1"/>
  <c r="B260" i="9"/>
  <c r="I260" i="9"/>
  <c r="J260" i="9" s="1"/>
  <c r="B297" i="9"/>
  <c r="I297" i="9"/>
  <c r="J297" i="9" s="1"/>
  <c r="B150" i="9"/>
  <c r="I150" i="9"/>
  <c r="J150" i="9" s="1"/>
  <c r="B457" i="9"/>
  <c r="I457" i="9"/>
  <c r="J457" i="9" s="1"/>
  <c r="B90" i="9"/>
  <c r="I90" i="9"/>
  <c r="J90" i="9" s="1"/>
  <c r="B372" i="9"/>
  <c r="I372" i="9"/>
  <c r="J372" i="9" s="1"/>
  <c r="B295" i="9"/>
  <c r="I295" i="9"/>
  <c r="J295" i="9" s="1"/>
  <c r="B50" i="9"/>
  <c r="I50" i="9"/>
  <c r="J50" i="9" s="1"/>
  <c r="B363" i="9"/>
  <c r="I363" i="9"/>
  <c r="J363" i="9" s="1"/>
  <c r="B199" i="9"/>
  <c r="I199" i="9"/>
  <c r="J199" i="9" s="1"/>
  <c r="B379" i="9"/>
  <c r="I379" i="9"/>
  <c r="J379" i="9" s="1"/>
  <c r="B400" i="9"/>
  <c r="I400" i="9"/>
  <c r="J400" i="9" s="1"/>
  <c r="B201" i="9"/>
  <c r="I201" i="9"/>
  <c r="J201" i="9" s="1"/>
  <c r="B5" i="9"/>
  <c r="I5" i="9"/>
  <c r="J5" i="9" s="1"/>
  <c r="B70" i="9"/>
  <c r="I70" i="9"/>
  <c r="J70" i="9" s="1"/>
  <c r="B329" i="9"/>
  <c r="I329" i="9"/>
  <c r="J329" i="9" s="1"/>
  <c r="B296" i="9"/>
  <c r="I296" i="9"/>
  <c r="J296" i="9" s="1"/>
  <c r="B61" i="9"/>
  <c r="I61" i="9"/>
  <c r="J61" i="9" s="1"/>
  <c r="B326" i="9"/>
  <c r="I326" i="9"/>
  <c r="J326" i="9" s="1"/>
  <c r="B101" i="9"/>
  <c r="I101" i="9"/>
  <c r="J101" i="9" s="1"/>
  <c r="B69" i="9"/>
  <c r="I69" i="9"/>
  <c r="J69" i="9" s="1"/>
  <c r="B550" i="9"/>
  <c r="I550" i="9"/>
  <c r="J550" i="9" s="1"/>
  <c r="B206" i="9"/>
  <c r="I206" i="9"/>
  <c r="J206" i="9" s="1"/>
  <c r="B236" i="9"/>
  <c r="I236" i="9"/>
  <c r="J236" i="9" s="1"/>
  <c r="B456" i="9"/>
  <c r="I456" i="9"/>
  <c r="J456" i="9" s="1"/>
  <c r="B116" i="9"/>
  <c r="I116" i="9"/>
  <c r="J116" i="9" s="1"/>
  <c r="B548" i="9"/>
  <c r="I548" i="9"/>
  <c r="J548" i="9" s="1"/>
  <c r="B471" i="9"/>
  <c r="I471" i="9"/>
  <c r="J471" i="9" s="1"/>
  <c r="B129" i="9"/>
  <c r="I129" i="9"/>
  <c r="J129" i="9" s="1"/>
  <c r="B544" i="9"/>
  <c r="I544" i="9"/>
  <c r="J544" i="9" s="1"/>
  <c r="B158" i="9"/>
  <c r="I158" i="9"/>
  <c r="J158" i="9" s="1"/>
  <c r="B366" i="9"/>
  <c r="I366" i="9"/>
  <c r="J366" i="9" s="1"/>
  <c r="B82" i="9"/>
  <c r="I82" i="9"/>
  <c r="J82" i="9" s="1"/>
  <c r="B352" i="9"/>
  <c r="I352" i="9"/>
  <c r="J352" i="9" s="1"/>
  <c r="B539" i="9"/>
  <c r="I539" i="9"/>
  <c r="J539" i="9" s="1"/>
  <c r="B361" i="9"/>
  <c r="I361" i="9"/>
  <c r="J361" i="9" s="1"/>
  <c r="B157" i="9"/>
  <c r="I157" i="9"/>
  <c r="J157" i="9" s="1"/>
  <c r="B289" i="9"/>
  <c r="I289" i="9"/>
  <c r="J289" i="9" s="1"/>
  <c r="B389" i="9"/>
  <c r="I389" i="9"/>
  <c r="J389" i="9" s="1"/>
  <c r="B534" i="9"/>
  <c r="I534" i="9"/>
  <c r="J534" i="9" s="1"/>
  <c r="B484" i="9"/>
  <c r="I484" i="9"/>
  <c r="J484" i="9" s="1"/>
  <c r="B159" i="9"/>
  <c r="I159" i="9"/>
  <c r="J159" i="9" s="1"/>
  <c r="B527" i="9"/>
  <c r="I527" i="9"/>
  <c r="J527" i="9" s="1"/>
  <c r="B521" i="9"/>
  <c r="I521" i="9"/>
  <c r="J521" i="9" s="1"/>
  <c r="B315" i="9"/>
  <c r="I315" i="9"/>
  <c r="J315" i="9" s="1"/>
  <c r="B362" i="9"/>
  <c r="I362" i="9"/>
  <c r="J362" i="9" s="1"/>
  <c r="B46" i="9"/>
  <c r="I46" i="9"/>
  <c r="J46" i="9" s="1"/>
  <c r="I204" i="9"/>
  <c r="J204" i="9" s="1"/>
  <c r="I508" i="9"/>
  <c r="J508" i="9" s="1"/>
  <c r="B537" i="9"/>
  <c r="I537" i="9"/>
  <c r="J537" i="9" s="1"/>
  <c r="B364" i="9"/>
  <c r="I364" i="9"/>
  <c r="J364" i="9" s="1"/>
  <c r="B250" i="9"/>
  <c r="I250" i="9"/>
  <c r="J250" i="9" s="1"/>
  <c r="B96" i="9"/>
  <c r="I96" i="9"/>
  <c r="J96" i="9" s="1"/>
  <c r="B375" i="9"/>
  <c r="I375" i="9"/>
  <c r="J375" i="9" s="1"/>
  <c r="B360" i="9"/>
  <c r="I360" i="9"/>
  <c r="J360" i="9" s="1"/>
  <c r="B344" i="9"/>
  <c r="I344" i="9"/>
  <c r="J344" i="9" s="1"/>
  <c r="B532" i="9"/>
  <c r="I532" i="9"/>
  <c r="J532" i="9" s="1"/>
  <c r="B211" i="9"/>
  <c r="I211" i="9"/>
  <c r="J211" i="9" s="1"/>
  <c r="B526" i="9"/>
  <c r="I526" i="9"/>
  <c r="J526" i="9" s="1"/>
  <c r="B520" i="9"/>
  <c r="I520" i="9"/>
  <c r="J520" i="9" s="1"/>
  <c r="B340" i="9"/>
  <c r="I340" i="9"/>
  <c r="J340" i="9" s="1"/>
  <c r="B446" i="9"/>
  <c r="I446" i="9"/>
  <c r="J446" i="9" s="1"/>
  <c r="B507" i="9"/>
  <c r="I507" i="9"/>
  <c r="J507" i="9" s="1"/>
  <c r="B12" i="9"/>
  <c r="I12" i="9"/>
  <c r="J12" i="9" s="1"/>
  <c r="B407" i="9"/>
  <c r="I407" i="9"/>
  <c r="J407" i="9" s="1"/>
  <c r="I272" i="9"/>
  <c r="J272" i="9" s="1"/>
  <c r="I3" i="9"/>
  <c r="J3" i="9" s="1"/>
  <c r="I177" i="9"/>
  <c r="J177" i="9" s="1"/>
  <c r="I357" i="9"/>
  <c r="J357" i="9" s="1"/>
  <c r="I423" i="9"/>
  <c r="J423" i="9" s="1"/>
  <c r="I574" i="9"/>
  <c r="J574" i="9" s="1"/>
  <c r="I145" i="9"/>
  <c r="J145" i="9" s="1"/>
  <c r="I412" i="9"/>
  <c r="J412" i="9" s="1"/>
  <c r="I384" i="9"/>
  <c r="J384" i="9" s="1"/>
  <c r="I267" i="9"/>
  <c r="J267" i="9" s="1"/>
  <c r="I44" i="9"/>
  <c r="J44" i="9" s="1"/>
  <c r="I138" i="9"/>
  <c r="J138" i="9" s="1"/>
  <c r="I193" i="9"/>
  <c r="J193" i="9" s="1"/>
  <c r="I405" i="9"/>
  <c r="J405" i="9" s="1"/>
  <c r="I102" i="9"/>
  <c r="J102" i="9" s="1"/>
  <c r="I396" i="9"/>
  <c r="J396" i="9" s="1"/>
  <c r="I133" i="9"/>
  <c r="J133" i="9" s="1"/>
  <c r="I563" i="9"/>
  <c r="J563" i="9" s="1"/>
  <c r="I561" i="9"/>
  <c r="J561" i="9" s="1"/>
  <c r="I220" i="9"/>
  <c r="J220" i="9" s="1"/>
  <c r="I336" i="9"/>
  <c r="J336" i="9" s="1"/>
  <c r="I219" i="9"/>
  <c r="J219" i="9" s="1"/>
  <c r="I223" i="9"/>
  <c r="J223" i="9" s="1"/>
  <c r="I369" i="9"/>
  <c r="J369" i="9" s="1"/>
  <c r="I343" i="9"/>
  <c r="J343" i="9" s="1"/>
  <c r="I552" i="9"/>
  <c r="J552" i="9" s="1"/>
  <c r="I551" i="9"/>
  <c r="J551" i="9" s="1"/>
  <c r="I144" i="9"/>
  <c r="J144" i="9" s="1"/>
  <c r="I418" i="9"/>
  <c r="J418" i="9" s="1"/>
  <c r="I81" i="9"/>
  <c r="J81" i="9" s="1"/>
  <c r="I202" i="9"/>
  <c r="J202" i="9" s="1"/>
  <c r="I6" i="9"/>
  <c r="J6" i="9" s="1"/>
  <c r="I247" i="9"/>
  <c r="J247" i="9" s="1"/>
  <c r="I589" i="9"/>
  <c r="J589" i="9" s="1"/>
  <c r="I172" i="9"/>
  <c r="J172" i="9" s="1"/>
  <c r="I464" i="9"/>
  <c r="J464" i="9" s="1"/>
  <c r="I4" i="9"/>
  <c r="J4" i="9" s="1"/>
  <c r="I293" i="9"/>
  <c r="J293" i="9" s="1"/>
  <c r="I72" i="9"/>
  <c r="J72" i="9" s="1"/>
  <c r="I503" i="9"/>
  <c r="J503" i="9" s="1"/>
  <c r="B226" i="9"/>
  <c r="I226" i="9"/>
  <c r="J226" i="9" s="1"/>
  <c r="B282" i="9"/>
  <c r="I282" i="9"/>
  <c r="J282" i="9" s="1"/>
  <c r="B200" i="9"/>
  <c r="I200" i="9"/>
  <c r="J200" i="9" s="1"/>
  <c r="B473" i="9"/>
  <c r="I473" i="9"/>
  <c r="J473" i="9" s="1"/>
  <c r="B427" i="9"/>
  <c r="I427" i="9"/>
  <c r="J427" i="9" s="1"/>
  <c r="B34" i="9"/>
  <c r="I34" i="9"/>
  <c r="J34" i="9" s="1"/>
  <c r="B258" i="9"/>
  <c r="I258" i="9"/>
  <c r="J258" i="9" s="1"/>
  <c r="B462" i="9"/>
  <c r="I462" i="9"/>
  <c r="J462" i="9" s="1"/>
  <c r="B91" i="9"/>
  <c r="I91" i="9"/>
  <c r="J91" i="9" s="1"/>
  <c r="B57" i="9"/>
  <c r="I57" i="9"/>
  <c r="J57" i="9" s="1"/>
  <c r="B240" i="9"/>
  <c r="I240" i="9"/>
  <c r="J240" i="9" s="1"/>
  <c r="B142" i="9"/>
  <c r="I142" i="9"/>
  <c r="J142" i="9" s="1"/>
  <c r="B279" i="9"/>
  <c r="I279" i="9"/>
  <c r="J279" i="9" s="1"/>
  <c r="B472" i="9"/>
  <c r="I472" i="9"/>
  <c r="J472" i="9" s="1"/>
  <c r="B356" i="9"/>
  <c r="I356" i="9"/>
  <c r="J356" i="9" s="1"/>
  <c r="B294" i="9"/>
  <c r="I294" i="9"/>
  <c r="J294" i="9" s="1"/>
  <c r="B490" i="9"/>
  <c r="I490" i="9"/>
  <c r="J490" i="9" s="1"/>
  <c r="B530" i="9"/>
  <c r="I530" i="9"/>
  <c r="J530" i="9" s="1"/>
  <c r="B525" i="9"/>
  <c r="I525" i="9"/>
  <c r="J525" i="9" s="1"/>
  <c r="B485" i="9"/>
  <c r="I485" i="9"/>
  <c r="J485" i="9" s="1"/>
  <c r="B514" i="9"/>
  <c r="I514" i="9"/>
  <c r="J514" i="9" s="1"/>
  <c r="B512" i="9"/>
  <c r="I512" i="9"/>
  <c r="J512" i="9" s="1"/>
  <c r="B506" i="9"/>
  <c r="I506" i="9"/>
  <c r="J506" i="9" s="1"/>
  <c r="B45" i="9"/>
  <c r="I45" i="9"/>
  <c r="J45" i="9" s="1"/>
  <c r="B42" i="9"/>
  <c r="I42" i="9"/>
  <c r="J42" i="9" s="1"/>
  <c r="I25" i="9"/>
  <c r="J25" i="9" s="1"/>
  <c r="I587" i="9"/>
  <c r="J587" i="9" s="1"/>
  <c r="I388" i="9"/>
  <c r="J388" i="9" s="1"/>
  <c r="I104" i="9"/>
  <c r="J104" i="9" s="1"/>
  <c r="I341" i="9"/>
  <c r="J341" i="9" s="1"/>
  <c r="I572" i="9"/>
  <c r="J572" i="9" s="1"/>
  <c r="I285" i="9"/>
  <c r="J285" i="9" s="1"/>
  <c r="I365" i="9"/>
  <c r="J365" i="9" s="1"/>
  <c r="I498" i="9"/>
  <c r="J498" i="9" s="1"/>
  <c r="I186" i="9"/>
  <c r="J186" i="9" s="1"/>
  <c r="I179" i="9"/>
  <c r="J179" i="9" s="1"/>
  <c r="I566" i="9"/>
  <c r="J566" i="9" s="1"/>
  <c r="I24" i="9"/>
  <c r="J24" i="9" s="1"/>
  <c r="I434" i="9"/>
  <c r="J434" i="9" s="1"/>
  <c r="I351" i="9"/>
  <c r="J351" i="9" s="1"/>
  <c r="I454" i="9"/>
  <c r="J454" i="9" s="1"/>
  <c r="I564" i="9"/>
  <c r="J564" i="9" s="1"/>
  <c r="I194" i="9"/>
  <c r="J194" i="9" s="1"/>
  <c r="I270" i="9"/>
  <c r="J270" i="9" s="1"/>
  <c r="I597" i="9"/>
  <c r="J597" i="9" s="1"/>
  <c r="I288" i="9"/>
  <c r="J288" i="9" s="1"/>
  <c r="I222" i="9"/>
  <c r="J222" i="9" s="1"/>
  <c r="I304" i="9"/>
  <c r="J304" i="9" s="1"/>
  <c r="I355" i="9"/>
  <c r="J355" i="9" s="1"/>
  <c r="I265" i="9"/>
  <c r="J265" i="9" s="1"/>
  <c r="I300" i="9"/>
  <c r="J300" i="9" s="1"/>
  <c r="I487" i="9"/>
  <c r="J487" i="9" s="1"/>
  <c r="I160" i="9"/>
  <c r="J160" i="9" s="1"/>
  <c r="I455" i="9"/>
  <c r="J455" i="9" s="1"/>
  <c r="I134" i="9"/>
  <c r="J134" i="9" s="1"/>
  <c r="I95" i="9"/>
  <c r="J95" i="9" s="1"/>
  <c r="I15" i="9"/>
  <c r="J15" i="9" s="1"/>
  <c r="I198" i="9"/>
  <c r="J198" i="9" s="1"/>
  <c r="I547" i="9"/>
  <c r="J547" i="9" s="1"/>
  <c r="I395" i="9"/>
  <c r="J395" i="9" s="1"/>
  <c r="I165" i="9"/>
  <c r="J165" i="9" s="1"/>
  <c r="I118" i="9"/>
  <c r="J118" i="9" s="1"/>
  <c r="B474" i="9"/>
  <c r="I474" i="9"/>
  <c r="J474" i="9" s="1"/>
  <c r="B478" i="9"/>
  <c r="I478" i="9"/>
  <c r="J478" i="9" s="1"/>
  <c r="B325" i="9"/>
  <c r="I325" i="9"/>
  <c r="J325" i="9" s="1"/>
  <c r="B162" i="9"/>
  <c r="I162" i="9"/>
  <c r="J162" i="9" s="1"/>
  <c r="B216" i="9"/>
  <c r="I216" i="9"/>
  <c r="J216" i="9" s="1"/>
  <c r="B581" i="9"/>
  <c r="I581" i="9"/>
  <c r="J581" i="9" s="1"/>
  <c r="B580" i="9"/>
  <c r="I580" i="9"/>
  <c r="J580" i="9" s="1"/>
  <c r="B573" i="9"/>
  <c r="I573" i="9"/>
  <c r="J573" i="9" s="1"/>
  <c r="B570" i="9"/>
  <c r="I570" i="9"/>
  <c r="J570" i="9" s="1"/>
  <c r="B189" i="9"/>
  <c r="I189" i="9"/>
  <c r="J189" i="9" s="1"/>
  <c r="B76" i="9"/>
  <c r="I76" i="9"/>
  <c r="J76" i="9" s="1"/>
  <c r="B174" i="9"/>
  <c r="I174" i="9"/>
  <c r="J174" i="9" s="1"/>
  <c r="B284" i="9"/>
  <c r="I284" i="9"/>
  <c r="J284" i="9" s="1"/>
  <c r="B143" i="9"/>
  <c r="I143" i="9"/>
  <c r="J143" i="9" s="1"/>
  <c r="B241" i="9"/>
  <c r="I241" i="9"/>
  <c r="J241" i="9" s="1"/>
  <c r="B383" i="9"/>
  <c r="I383" i="9"/>
  <c r="J383" i="9" s="1"/>
  <c r="B338" i="9"/>
  <c r="I338" i="9"/>
  <c r="J338" i="9" s="1"/>
  <c r="B262" i="9"/>
  <c r="I262" i="9"/>
  <c r="J262" i="9" s="1"/>
  <c r="B203" i="9"/>
  <c r="I203" i="9"/>
  <c r="J203" i="9" s="1"/>
  <c r="B242" i="9"/>
  <c r="I242" i="9"/>
  <c r="J242" i="9" s="1"/>
  <c r="B175" i="9"/>
  <c r="I175" i="9"/>
  <c r="J175" i="9" s="1"/>
  <c r="B171" i="9"/>
  <c r="I171" i="9"/>
  <c r="J171" i="9" s="1"/>
  <c r="B183" i="9"/>
  <c r="I183" i="9"/>
  <c r="J183" i="9" s="1"/>
  <c r="B231" i="9"/>
  <c r="I231" i="9"/>
  <c r="J231" i="9" s="1"/>
  <c r="B59" i="9"/>
  <c r="I59" i="9"/>
  <c r="J59" i="9" s="1"/>
  <c r="B401" i="9"/>
  <c r="I401" i="9"/>
  <c r="J401" i="9" s="1"/>
  <c r="B469" i="9"/>
  <c r="I469" i="9"/>
  <c r="J469" i="9" s="1"/>
  <c r="B449" i="9"/>
  <c r="I449" i="9"/>
  <c r="J449" i="9" s="1"/>
  <c r="B437" i="9"/>
  <c r="I437" i="9"/>
  <c r="J437" i="9" s="1"/>
  <c r="B227" i="9"/>
  <c r="I227" i="9"/>
  <c r="J227" i="9" s="1"/>
  <c r="B20" i="9"/>
  <c r="I20" i="9"/>
  <c r="J20" i="9" s="1"/>
  <c r="B166" i="9"/>
  <c r="I166" i="9"/>
  <c r="J166" i="9" s="1"/>
  <c r="B124" i="9"/>
  <c r="I124" i="9"/>
  <c r="J124" i="9" s="1"/>
  <c r="B225" i="9"/>
  <c r="I225" i="9"/>
  <c r="J225" i="9" s="1"/>
  <c r="B555" i="9"/>
  <c r="I555" i="9"/>
  <c r="J555" i="9" s="1"/>
  <c r="B553" i="9"/>
  <c r="I553" i="9"/>
  <c r="J553" i="9" s="1"/>
  <c r="B9" i="9"/>
  <c r="I9" i="9"/>
  <c r="J9" i="9" s="1"/>
  <c r="B105" i="9"/>
  <c r="I105" i="9"/>
  <c r="J105" i="9" s="1"/>
  <c r="B345" i="9"/>
  <c r="I345" i="9"/>
  <c r="J345" i="9" s="1"/>
  <c r="B368" i="9"/>
  <c r="I368" i="9"/>
  <c r="J368" i="9" s="1"/>
  <c r="B131" i="9"/>
  <c r="I131" i="9"/>
  <c r="J131" i="9" s="1"/>
  <c r="B467" i="9"/>
  <c r="I467" i="9"/>
  <c r="J467" i="9" s="1"/>
  <c r="B13" i="9"/>
  <c r="I13" i="9"/>
  <c r="J13" i="9" s="1"/>
  <c r="B168" i="9"/>
  <c r="I168" i="9"/>
  <c r="J168" i="9" s="1"/>
  <c r="B444" i="9"/>
  <c r="I444" i="9"/>
  <c r="J444" i="9" s="1"/>
  <c r="B43" i="9"/>
  <c r="I43" i="9"/>
  <c r="J43" i="9" s="1"/>
  <c r="B394" i="9"/>
  <c r="I394" i="9"/>
  <c r="J394" i="9" s="1"/>
  <c r="B188" i="9"/>
  <c r="I188" i="9"/>
  <c r="J188" i="9" s="1"/>
  <c r="B156" i="9"/>
  <c r="I156" i="9"/>
  <c r="J156" i="9" s="1"/>
  <c r="B443" i="9"/>
  <c r="I443" i="9"/>
  <c r="J443" i="9" s="1"/>
  <c r="B56" i="9"/>
  <c r="I56" i="9"/>
  <c r="J56" i="9" s="1"/>
  <c r="B595" i="9"/>
  <c r="I595" i="9"/>
  <c r="J595" i="9" s="1"/>
  <c r="B191" i="9"/>
  <c r="I191" i="9"/>
  <c r="J191" i="9" s="1"/>
  <c r="B164" i="9"/>
  <c r="I164" i="9"/>
  <c r="J164" i="9" s="1"/>
  <c r="B453" i="9"/>
  <c r="I453" i="9"/>
  <c r="J453" i="9" s="1"/>
  <c r="B83" i="9"/>
  <c r="I83" i="9"/>
  <c r="J83" i="9" s="1"/>
  <c r="B317" i="9"/>
  <c r="I317" i="9"/>
  <c r="J317" i="9" s="1"/>
  <c r="B71" i="9"/>
  <c r="I71" i="9"/>
  <c r="J71" i="9" s="1"/>
  <c r="B210" i="9"/>
  <c r="I210" i="9"/>
  <c r="J210" i="9" s="1"/>
  <c r="B245" i="9"/>
  <c r="I245" i="9"/>
  <c r="J245" i="9" s="1"/>
  <c r="B117" i="9"/>
  <c r="I117" i="9"/>
  <c r="J117" i="9" s="1"/>
  <c r="B278" i="9"/>
  <c r="I278" i="9"/>
  <c r="J278" i="9" s="1"/>
  <c r="B275" i="9"/>
  <c r="I275" i="9"/>
  <c r="J275" i="9" s="1"/>
  <c r="B402" i="9"/>
  <c r="I402" i="9"/>
  <c r="J402" i="9" s="1"/>
  <c r="B37" i="9"/>
  <c r="I37" i="9"/>
  <c r="J37" i="9" s="1"/>
  <c r="B524" i="9"/>
  <c r="I524" i="9"/>
  <c r="J524" i="9" s="1"/>
  <c r="B513" i="9"/>
  <c r="I513" i="9"/>
  <c r="J513" i="9" s="1"/>
  <c r="B511" i="9"/>
  <c r="I511" i="9"/>
  <c r="J511" i="9" s="1"/>
  <c r="B505" i="9"/>
  <c r="I505" i="9"/>
  <c r="J505" i="9" s="1"/>
  <c r="B47" i="9"/>
  <c r="I47" i="9"/>
  <c r="J47" i="9" s="1"/>
  <c r="B36" i="9"/>
  <c r="I36" i="9"/>
  <c r="J36" i="9" s="1"/>
  <c r="I153" i="9"/>
  <c r="J153" i="9" s="1"/>
  <c r="I283" i="9"/>
  <c r="J283" i="9" s="1"/>
  <c r="I458" i="9"/>
  <c r="J458" i="9" s="1"/>
  <c r="I108" i="9"/>
  <c r="J108" i="9" s="1"/>
  <c r="I598" i="9"/>
  <c r="J598" i="9" s="1"/>
  <c r="I571" i="9"/>
  <c r="J571" i="9" s="1"/>
  <c r="I569" i="9"/>
  <c r="J569" i="9" s="1"/>
  <c r="I146" i="9"/>
  <c r="J146" i="9" s="1"/>
  <c r="I135" i="9"/>
  <c r="J135" i="9" s="1"/>
  <c r="I399" i="9"/>
  <c r="J399" i="9" s="1"/>
  <c r="I140" i="9"/>
  <c r="J140" i="9" s="1"/>
  <c r="I565" i="9"/>
  <c r="J565" i="9" s="1"/>
  <c r="I431" i="9"/>
  <c r="J431" i="9" s="1"/>
  <c r="I492" i="9"/>
  <c r="J492" i="9" s="1"/>
  <c r="I280" i="9"/>
  <c r="J280" i="9" s="1"/>
  <c r="I475" i="9"/>
  <c r="J475" i="9" s="1"/>
  <c r="I263" i="9"/>
  <c r="J263" i="9" s="1"/>
  <c r="I320" i="9"/>
  <c r="J320" i="9" s="1"/>
  <c r="I233" i="9"/>
  <c r="J233" i="9" s="1"/>
  <c r="I79" i="9"/>
  <c r="J79" i="9" s="1"/>
  <c r="I63" i="9"/>
  <c r="J63" i="9" s="1"/>
  <c r="I268" i="9"/>
  <c r="J268" i="9" s="1"/>
  <c r="I261" i="9"/>
  <c r="J261" i="9" s="1"/>
  <c r="I10" i="9"/>
  <c r="J10" i="9" s="1"/>
  <c r="I31" i="9"/>
  <c r="J31" i="9" s="1"/>
  <c r="I98" i="9"/>
  <c r="J98" i="9" s="1"/>
  <c r="I256" i="9"/>
  <c r="J256" i="9" s="1"/>
  <c r="I235" i="9"/>
  <c r="J235" i="9" s="1"/>
  <c r="I255" i="9"/>
  <c r="J255" i="9" s="1"/>
  <c r="I149" i="9"/>
  <c r="J149" i="9" s="1"/>
  <c r="I483" i="9"/>
  <c r="J483" i="9" s="1"/>
  <c r="I281" i="9"/>
  <c r="J281" i="9" s="1"/>
  <c r="I590" i="9"/>
  <c r="J590" i="9" s="1"/>
  <c r="I546" i="9"/>
  <c r="J546" i="9" s="1"/>
  <c r="I141" i="9"/>
  <c r="J141" i="9" s="1"/>
  <c r="I450" i="9"/>
  <c r="J450" i="9" s="1"/>
  <c r="I542" i="9"/>
  <c r="J542" i="9" s="1"/>
  <c r="I311" i="9"/>
  <c r="J311" i="9" s="1"/>
  <c r="I349" i="9"/>
  <c r="J349" i="9" s="1"/>
  <c r="B588" i="9"/>
  <c r="I588" i="9"/>
  <c r="J588" i="9" s="1"/>
  <c r="B107" i="9"/>
  <c r="I107" i="9"/>
  <c r="J107" i="9" s="1"/>
  <c r="B18" i="9"/>
  <c r="I18" i="9"/>
  <c r="J18" i="9" s="1"/>
  <c r="B110" i="9"/>
  <c r="I110" i="9"/>
  <c r="J110" i="9" s="1"/>
  <c r="B370" i="9"/>
  <c r="I370" i="9"/>
  <c r="J370" i="9" s="1"/>
  <c r="B452" i="9"/>
  <c r="I452" i="9"/>
  <c r="J452" i="9" s="1"/>
  <c r="B459" i="9"/>
  <c r="I459" i="9"/>
  <c r="J459" i="9" s="1"/>
  <c r="B192" i="9"/>
  <c r="I192" i="9"/>
  <c r="J192" i="9" s="1"/>
  <c r="B432" i="9"/>
  <c r="I432" i="9"/>
  <c r="J432" i="9" s="1"/>
  <c r="B377" i="9"/>
  <c r="I377" i="9"/>
  <c r="J377" i="9" s="1"/>
  <c r="B49" i="9"/>
  <c r="I49" i="9"/>
  <c r="J49" i="9" s="1"/>
  <c r="B433" i="9"/>
  <c r="I433" i="9"/>
  <c r="J433" i="9" s="1"/>
  <c r="B39" i="9"/>
  <c r="I39" i="9"/>
  <c r="J39" i="9" s="1"/>
  <c r="B519" i="9"/>
  <c r="I519" i="9"/>
  <c r="J519" i="9" s="1"/>
  <c r="B440" i="9"/>
  <c r="I440" i="9"/>
  <c r="J440" i="9" s="1"/>
  <c r="B510" i="9"/>
  <c r="I510" i="9"/>
  <c r="J510" i="9" s="1"/>
  <c r="B504" i="9"/>
  <c r="I504" i="9"/>
  <c r="J504" i="9" s="1"/>
  <c r="B23" i="9"/>
  <c r="I23" i="9"/>
  <c r="J23" i="9" s="1"/>
  <c r="B99" i="9"/>
  <c r="I99" i="9"/>
  <c r="J99" i="9" s="1"/>
  <c r="I154" i="9"/>
  <c r="J154" i="9" s="1"/>
  <c r="I371" i="9"/>
  <c r="J371" i="9" s="1"/>
  <c r="I586" i="9"/>
  <c r="J586" i="9" s="1"/>
  <c r="I583" i="9"/>
  <c r="J583" i="9" s="1"/>
  <c r="I470" i="9"/>
  <c r="J470" i="9" s="1"/>
  <c r="I88" i="9"/>
  <c r="J88" i="9" s="1"/>
  <c r="I306" i="9"/>
  <c r="J306" i="9" s="1"/>
  <c r="I229" i="9"/>
  <c r="J229" i="9" s="1"/>
  <c r="I460" i="9"/>
  <c r="J460" i="9" s="1"/>
  <c r="I299" i="9"/>
  <c r="J299" i="9" s="1"/>
  <c r="I114" i="9"/>
  <c r="J114" i="9" s="1"/>
  <c r="I122" i="9"/>
  <c r="J122" i="9" s="1"/>
  <c r="I106" i="9"/>
  <c r="J106" i="9" s="1"/>
  <c r="I271" i="9"/>
  <c r="J271" i="9" s="1"/>
  <c r="I28" i="9"/>
  <c r="J28" i="9" s="1"/>
  <c r="I184" i="9"/>
  <c r="J184" i="9" s="1"/>
  <c r="I451" i="9"/>
  <c r="J451" i="9" s="1"/>
  <c r="I309" i="9"/>
  <c r="J309" i="9" s="1"/>
  <c r="I147" i="9"/>
  <c r="J147" i="9" s="1"/>
  <c r="I387" i="9"/>
  <c r="J387" i="9" s="1"/>
  <c r="I307" i="9"/>
  <c r="J307" i="9" s="1"/>
  <c r="I137" i="9"/>
  <c r="J137" i="9" s="1"/>
  <c r="I152" i="9"/>
  <c r="J152" i="9" s="1"/>
  <c r="I398" i="9"/>
  <c r="J398" i="9" s="1"/>
  <c r="I126" i="9"/>
  <c r="J126" i="9" s="1"/>
  <c r="I74" i="9"/>
  <c r="J74" i="9" s="1"/>
  <c r="I428" i="9"/>
  <c r="J428" i="9" s="1"/>
  <c r="I196" i="9"/>
  <c r="J196" i="9" s="1"/>
  <c r="I301" i="9"/>
  <c r="J301" i="9" s="1"/>
  <c r="I481" i="9"/>
  <c r="J481" i="9" s="1"/>
  <c r="I342" i="9"/>
  <c r="J342" i="9" s="1"/>
  <c r="I41" i="9"/>
  <c r="J41" i="9" s="1"/>
  <c r="I430" i="9"/>
  <c r="J430" i="9" s="1"/>
  <c r="I420" i="9"/>
  <c r="J420" i="9" s="1"/>
  <c r="I305" i="9"/>
  <c r="J305" i="9" s="1"/>
  <c r="I7" i="9"/>
  <c r="J7" i="9" s="1"/>
  <c r="I540" i="9"/>
  <c r="J540" i="9" s="1"/>
  <c r="I480" i="9"/>
  <c r="J480" i="9" s="1"/>
  <c r="I486" i="9"/>
  <c r="J486" i="9" s="1"/>
  <c r="B353" i="9"/>
  <c r="I353" i="9"/>
  <c r="J353" i="9" s="1"/>
  <c r="B424" i="9"/>
  <c r="I424" i="9"/>
  <c r="J424" i="9" s="1"/>
  <c r="B29" i="9"/>
  <c r="I29" i="9"/>
  <c r="J29" i="9" s="1"/>
  <c r="B130" i="9"/>
  <c r="I130" i="9"/>
  <c r="J130" i="9" s="1"/>
  <c r="B314" i="9"/>
  <c r="I314" i="9"/>
  <c r="J314" i="9" s="1"/>
  <c r="B541" i="9"/>
  <c r="I541" i="9"/>
  <c r="J541" i="9" s="1"/>
  <c r="B75" i="9"/>
  <c r="I75" i="9"/>
  <c r="J75" i="9" s="1"/>
  <c r="B591" i="9"/>
  <c r="I591" i="9"/>
  <c r="J591" i="9" s="1"/>
  <c r="B290" i="9"/>
  <c r="I290" i="9"/>
  <c r="J290" i="9" s="1"/>
  <c r="B80" i="9"/>
  <c r="I80" i="9"/>
  <c r="J80" i="9" s="1"/>
  <c r="B111" i="9"/>
  <c r="I111" i="9"/>
  <c r="J111" i="9" s="1"/>
  <c r="B593" i="9"/>
  <c r="I593" i="9"/>
  <c r="J593" i="9" s="1"/>
  <c r="B463" i="9"/>
  <c r="I463" i="9"/>
  <c r="J463" i="9" s="1"/>
  <c r="B529" i="9"/>
  <c r="I529" i="9"/>
  <c r="J529" i="9" s="1"/>
  <c r="B523" i="9"/>
  <c r="I523" i="9"/>
  <c r="J523" i="9" s="1"/>
  <c r="B518" i="9"/>
  <c r="I518" i="9"/>
  <c r="J518" i="9" s="1"/>
  <c r="B212" i="9"/>
  <c r="I212" i="9"/>
  <c r="J212" i="9" s="1"/>
  <c r="B442" i="9"/>
  <c r="I442" i="9"/>
  <c r="J442" i="9" s="1"/>
  <c r="B54" i="9"/>
  <c r="I54" i="9"/>
  <c r="J54" i="9" s="1"/>
  <c r="I215" i="9"/>
  <c r="J215" i="9" s="1"/>
  <c r="I60" i="9"/>
  <c r="J60" i="9" s="1"/>
  <c r="I585" i="9"/>
  <c r="J585" i="9" s="1"/>
  <c r="I582" i="9"/>
  <c r="J582" i="9" s="1"/>
  <c r="I579" i="9"/>
  <c r="J579" i="9" s="1"/>
  <c r="I97" i="9"/>
  <c r="J97" i="9" s="1"/>
  <c r="I477" i="9"/>
  <c r="J477" i="9" s="1"/>
  <c r="I435" i="9"/>
  <c r="J435" i="9" s="1"/>
  <c r="I121" i="9"/>
  <c r="J121" i="9" s="1"/>
  <c r="I568" i="9"/>
  <c r="J568" i="9" s="1"/>
  <c r="I494" i="9"/>
  <c r="J494" i="9" s="1"/>
  <c r="I327" i="9"/>
  <c r="J327" i="9" s="1"/>
  <c r="I404" i="9"/>
  <c r="J404" i="9" s="1"/>
  <c r="I237" i="9"/>
  <c r="J237" i="9" s="1"/>
  <c r="I207" i="9"/>
  <c r="J207" i="9" s="1"/>
  <c r="I182" i="9"/>
  <c r="J182" i="9" s="1"/>
  <c r="I185" i="9"/>
  <c r="J185" i="9" s="1"/>
  <c r="I287" i="9"/>
  <c r="J287" i="9" s="1"/>
  <c r="I560" i="9"/>
  <c r="J560" i="9" s="1"/>
  <c r="I408" i="9"/>
  <c r="J408" i="9" s="1"/>
  <c r="I559" i="9"/>
  <c r="J559" i="9" s="1"/>
  <c r="I178" i="9"/>
  <c r="J178" i="9" s="1"/>
  <c r="I66" i="9"/>
  <c r="J66" i="9" s="1"/>
  <c r="I403" i="9"/>
  <c r="J403" i="9" s="1"/>
  <c r="I269" i="9"/>
  <c r="J269" i="9" s="1"/>
  <c r="I337" i="9"/>
  <c r="J337" i="9" s="1"/>
  <c r="I346" i="9"/>
  <c r="J346" i="9" s="1"/>
  <c r="I103" i="9"/>
  <c r="J103" i="9" s="1"/>
  <c r="I119" i="9"/>
  <c r="J119" i="9" s="1"/>
  <c r="I35" i="9"/>
  <c r="J35" i="9" s="1"/>
  <c r="I489" i="9"/>
  <c r="J489" i="9" s="1"/>
  <c r="I113" i="9"/>
  <c r="J113" i="9" s="1"/>
  <c r="I264" i="9"/>
  <c r="J264" i="9" s="1"/>
  <c r="I545" i="9"/>
  <c r="J545" i="9" s="1"/>
  <c r="I410" i="9"/>
  <c r="J410" i="9" s="1"/>
  <c r="I543" i="9"/>
  <c r="J543" i="9" s="1"/>
  <c r="I538" i="9"/>
  <c r="J538" i="9" s="1"/>
  <c r="I594" i="9"/>
  <c r="J594" i="9" s="1"/>
  <c r="I243" i="9"/>
  <c r="J243" i="9" s="1"/>
  <c r="I296" i="6"/>
  <c r="J296" i="6" s="1"/>
  <c r="I64" i="6"/>
  <c r="J64" i="6" s="1"/>
  <c r="I42" i="6"/>
  <c r="J42" i="6" s="1"/>
  <c r="I238" i="6"/>
  <c r="J238" i="6" s="1"/>
  <c r="I133" i="6"/>
  <c r="J133" i="6" s="1"/>
  <c r="I366" i="6"/>
  <c r="J366" i="6" s="1"/>
  <c r="I43" i="6"/>
  <c r="J43" i="6" s="1"/>
  <c r="I306" i="6"/>
  <c r="J306" i="6" s="1"/>
  <c r="I379" i="6"/>
  <c r="J379" i="6" s="1"/>
  <c r="I385" i="6"/>
  <c r="J385" i="6" s="1"/>
  <c r="I524" i="6"/>
  <c r="J524" i="6" s="1"/>
  <c r="I465" i="6"/>
  <c r="J465" i="6" s="1"/>
  <c r="I457" i="6"/>
  <c r="J457" i="6" s="1"/>
  <c r="I6" i="6"/>
  <c r="J6" i="6" s="1"/>
  <c r="I285" i="6"/>
  <c r="J285" i="6" s="1"/>
  <c r="I209" i="6"/>
  <c r="J209" i="6" s="1"/>
  <c r="I142" i="6"/>
  <c r="J142" i="6" s="1"/>
  <c r="I38" i="6"/>
  <c r="J38" i="6" s="1"/>
  <c r="I173" i="6"/>
  <c r="J173" i="6" s="1"/>
  <c r="I27" i="6"/>
  <c r="J27" i="6" s="1"/>
  <c r="I140" i="6"/>
  <c r="J140" i="6" s="1"/>
  <c r="I147" i="6"/>
  <c r="J147" i="6" s="1"/>
  <c r="I25" i="6"/>
  <c r="J25" i="6" s="1"/>
  <c r="I97" i="6"/>
  <c r="J97" i="6" s="1"/>
  <c r="I99" i="6"/>
  <c r="J99" i="6" s="1"/>
  <c r="I145" i="6"/>
  <c r="J145" i="6" s="1"/>
  <c r="I318" i="6"/>
  <c r="J318" i="6" s="1"/>
  <c r="I541" i="6"/>
  <c r="J541" i="6" s="1"/>
  <c r="I432" i="6"/>
  <c r="J432" i="6" s="1"/>
  <c r="I423" i="6"/>
  <c r="J423" i="6" s="1"/>
  <c r="I199" i="6"/>
  <c r="J199" i="6" s="1"/>
  <c r="I478" i="6"/>
  <c r="J478" i="6" s="1"/>
  <c r="I284" i="6"/>
  <c r="J284" i="6" s="1"/>
  <c r="I536" i="6"/>
  <c r="J536" i="6" s="1"/>
  <c r="I586" i="6"/>
  <c r="J586" i="6" s="1"/>
  <c r="I598" i="6"/>
  <c r="J598" i="6" s="1"/>
  <c r="I539" i="6"/>
  <c r="J539" i="6" s="1"/>
  <c r="I561" i="6"/>
  <c r="J561" i="6" s="1"/>
  <c r="I300" i="6"/>
  <c r="J300" i="6" s="1"/>
  <c r="I278" i="6"/>
  <c r="J278" i="6" s="1"/>
  <c r="I583" i="6"/>
  <c r="J583" i="6" s="1"/>
  <c r="I513" i="6"/>
  <c r="J513" i="6" s="1"/>
  <c r="I312" i="6"/>
  <c r="J312" i="6" s="1"/>
  <c r="I57" i="6"/>
  <c r="J57" i="6" s="1"/>
  <c r="I341" i="6"/>
  <c r="J341" i="6" s="1"/>
  <c r="I87" i="6"/>
  <c r="J87" i="6" s="1"/>
  <c r="I50" i="6"/>
  <c r="J50" i="6" s="1"/>
  <c r="I121" i="6"/>
  <c r="J121" i="6" s="1"/>
  <c r="I410" i="6"/>
  <c r="J410" i="6" s="1"/>
  <c r="I148" i="6"/>
  <c r="J148" i="6" s="1"/>
  <c r="I297" i="6"/>
  <c r="J297" i="6" s="1"/>
  <c r="I286" i="6"/>
  <c r="J286" i="6" s="1"/>
  <c r="I77" i="6"/>
  <c r="J77" i="6" s="1"/>
  <c r="I252" i="6"/>
  <c r="J252" i="6" s="1"/>
  <c r="I48" i="6"/>
  <c r="J48" i="6" s="1"/>
  <c r="I435" i="6"/>
  <c r="J435" i="6" s="1"/>
  <c r="I429" i="6"/>
  <c r="J429" i="6" s="1"/>
  <c r="I328" i="6"/>
  <c r="J328" i="6" s="1"/>
  <c r="I402" i="6"/>
  <c r="J402" i="6" s="1"/>
  <c r="I153" i="6"/>
  <c r="J153" i="6" s="1"/>
  <c r="I474" i="6"/>
  <c r="J474" i="6" s="1"/>
  <c r="I163" i="6"/>
  <c r="J163" i="6" s="1"/>
  <c r="I375" i="6"/>
  <c r="J375" i="6" s="1"/>
  <c r="I258" i="6"/>
  <c r="J258" i="6" s="1"/>
  <c r="I158" i="6"/>
  <c r="J158" i="6" s="1"/>
  <c r="I221" i="6"/>
  <c r="J221" i="6" s="1"/>
  <c r="I371" i="6"/>
  <c r="J371" i="6" s="1"/>
  <c r="I419" i="6"/>
  <c r="J419" i="6" s="1"/>
  <c r="I396" i="6"/>
  <c r="J396" i="6" s="1"/>
  <c r="B323" i="6"/>
  <c r="I323" i="6"/>
  <c r="J323" i="6" s="1"/>
  <c r="B406" i="6"/>
  <c r="I406" i="6"/>
  <c r="J406" i="6" s="1"/>
  <c r="B242" i="6"/>
  <c r="I242" i="6"/>
  <c r="J242" i="6" s="1"/>
  <c r="B386" i="6"/>
  <c r="I386" i="6"/>
  <c r="J386" i="6" s="1"/>
  <c r="B15" i="6"/>
  <c r="I15" i="6"/>
  <c r="J15" i="6" s="1"/>
  <c r="B196" i="6"/>
  <c r="B271" i="6"/>
  <c r="B231" i="6"/>
  <c r="B126" i="6"/>
  <c r="B195" i="6"/>
  <c r="B345" i="6"/>
  <c r="B398" i="6"/>
  <c r="B501" i="6"/>
  <c r="I501" i="6"/>
  <c r="J501" i="6" s="1"/>
  <c r="B401" i="6"/>
  <c r="I401" i="6"/>
  <c r="J401" i="6" s="1"/>
  <c r="B393" i="6"/>
  <c r="I393" i="6"/>
  <c r="J393" i="6" s="1"/>
  <c r="B70" i="6"/>
  <c r="I70" i="6"/>
  <c r="J70" i="6" s="1"/>
  <c r="I72" i="6"/>
  <c r="J72" i="6" s="1"/>
  <c r="I477" i="6"/>
  <c r="J477" i="6" s="1"/>
  <c r="I533" i="6"/>
  <c r="J533" i="6" s="1"/>
  <c r="I23" i="6"/>
  <c r="J23" i="6" s="1"/>
  <c r="I473" i="6"/>
  <c r="J473" i="6" s="1"/>
  <c r="I224" i="6"/>
  <c r="J224" i="6" s="1"/>
  <c r="I464" i="6"/>
  <c r="J464" i="6" s="1"/>
  <c r="I146" i="6"/>
  <c r="J146" i="6" s="1"/>
  <c r="I73" i="6"/>
  <c r="J73" i="6" s="1"/>
  <c r="I317" i="6"/>
  <c r="J317" i="6" s="1"/>
  <c r="I182" i="6"/>
  <c r="J182" i="6" s="1"/>
  <c r="I270" i="6"/>
  <c r="J270" i="6" s="1"/>
  <c r="I360" i="6"/>
  <c r="J360" i="6" s="1"/>
  <c r="I175" i="6"/>
  <c r="J175" i="6" s="1"/>
  <c r="I340" i="6"/>
  <c r="J340" i="6" s="1"/>
  <c r="I219" i="6"/>
  <c r="J219" i="6" s="1"/>
  <c r="I281" i="6"/>
  <c r="J281" i="6" s="1"/>
  <c r="I570" i="6"/>
  <c r="J570" i="6" s="1"/>
  <c r="I149" i="6"/>
  <c r="J149" i="6" s="1"/>
  <c r="I113" i="6"/>
  <c r="J113" i="6" s="1"/>
  <c r="I174" i="6"/>
  <c r="J174" i="6" s="1"/>
  <c r="I451" i="6"/>
  <c r="J451" i="6" s="1"/>
  <c r="I582" i="6"/>
  <c r="J582" i="6" s="1"/>
  <c r="I538" i="6"/>
  <c r="J538" i="6" s="1"/>
  <c r="I118" i="6"/>
  <c r="J118" i="6" s="1"/>
  <c r="I185" i="6"/>
  <c r="J185" i="6" s="1"/>
  <c r="I305" i="6"/>
  <c r="J305" i="6" s="1"/>
  <c r="I61" i="6"/>
  <c r="J61" i="6" s="1"/>
  <c r="I510" i="6"/>
  <c r="J510" i="6" s="1"/>
  <c r="I521" i="6"/>
  <c r="J521" i="6" s="1"/>
  <c r="I527" i="6"/>
  <c r="J527" i="6" s="1"/>
  <c r="I248" i="6"/>
  <c r="J248" i="6" s="1"/>
  <c r="I282" i="6"/>
  <c r="J282" i="6" s="1"/>
  <c r="I442" i="6"/>
  <c r="J442" i="6" s="1"/>
  <c r="I503" i="6"/>
  <c r="J503" i="6" s="1"/>
  <c r="I482" i="6"/>
  <c r="J482" i="6" s="1"/>
  <c r="I106" i="6"/>
  <c r="J106" i="6" s="1"/>
  <c r="I269" i="6"/>
  <c r="J269" i="6" s="1"/>
  <c r="I143" i="6"/>
  <c r="J143" i="6" s="1"/>
  <c r="I275" i="6"/>
  <c r="J275" i="6" s="1"/>
  <c r="I597" i="6"/>
  <c r="J597" i="6" s="1"/>
  <c r="I304" i="6"/>
  <c r="J304" i="6" s="1"/>
  <c r="I186" i="6"/>
  <c r="J186" i="6" s="1"/>
  <c r="I553" i="6"/>
  <c r="J553" i="6" s="1"/>
  <c r="I316" i="6"/>
  <c r="J316" i="6" s="1"/>
  <c r="I85" i="6"/>
  <c r="J85" i="6" s="1"/>
  <c r="I346" i="6"/>
  <c r="J346" i="6" s="1"/>
  <c r="I433" i="6"/>
  <c r="J433" i="6" s="1"/>
  <c r="I431" i="6"/>
  <c r="J431" i="6" s="1"/>
  <c r="I96" i="6"/>
  <c r="J96" i="6" s="1"/>
  <c r="I150" i="6"/>
  <c r="J150" i="6" s="1"/>
  <c r="I428" i="6"/>
  <c r="J428" i="6" s="1"/>
  <c r="I215" i="6"/>
  <c r="J215" i="6" s="1"/>
  <c r="I58" i="6"/>
  <c r="J58" i="6" s="1"/>
  <c r="I532" i="6"/>
  <c r="J532" i="6" s="1"/>
  <c r="I171" i="6"/>
  <c r="J171" i="6" s="1"/>
  <c r="I422" i="6"/>
  <c r="J422" i="6" s="1"/>
  <c r="I421" i="6"/>
  <c r="J421" i="6" s="1"/>
  <c r="I111" i="6"/>
  <c r="J111" i="6" s="1"/>
  <c r="I365" i="6"/>
  <c r="J365" i="6" s="1"/>
  <c r="I229" i="6"/>
  <c r="J229" i="6" s="1"/>
  <c r="I92" i="6"/>
  <c r="J92" i="6" s="1"/>
  <c r="I313" i="6"/>
  <c r="J313" i="6" s="1"/>
  <c r="I291" i="6"/>
  <c r="J291" i="6" s="1"/>
  <c r="I59" i="6"/>
  <c r="J59" i="6" s="1"/>
  <c r="I557" i="6"/>
  <c r="J557" i="6" s="1"/>
  <c r="I409" i="6"/>
  <c r="J409" i="6" s="1"/>
  <c r="I400" i="6"/>
  <c r="J400" i="6" s="1"/>
  <c r="I395" i="6"/>
  <c r="J395" i="6" s="1"/>
  <c r="I7" i="6"/>
  <c r="J7" i="6" s="1"/>
  <c r="I71" i="6"/>
  <c r="J71" i="6" s="1"/>
  <c r="B468" i="6"/>
  <c r="B109" i="6"/>
  <c r="B217" i="6"/>
  <c r="B136" i="6"/>
  <c r="B337" i="6"/>
  <c r="B595" i="6"/>
  <c r="B392" i="6"/>
  <c r="I392" i="6"/>
  <c r="J392" i="6" s="1"/>
  <c r="B283" i="6"/>
  <c r="I283" i="6"/>
  <c r="J283" i="6" s="1"/>
  <c r="B36" i="6"/>
  <c r="I36" i="6"/>
  <c r="J36" i="6" s="1"/>
  <c r="I210" i="6"/>
  <c r="J210" i="6" s="1"/>
  <c r="I280" i="6"/>
  <c r="J280" i="6" s="1"/>
  <c r="I164" i="6"/>
  <c r="J164" i="6" s="1"/>
  <c r="I69" i="6"/>
  <c r="J69" i="6" s="1"/>
  <c r="I472" i="6"/>
  <c r="J472" i="6" s="1"/>
  <c r="I470" i="6"/>
  <c r="J470" i="6" s="1"/>
  <c r="I463" i="6"/>
  <c r="J463" i="6" s="1"/>
  <c r="I311" i="6"/>
  <c r="J311" i="6" s="1"/>
  <c r="I505" i="6"/>
  <c r="J505" i="6" s="1"/>
  <c r="I516" i="6"/>
  <c r="J516" i="6" s="1"/>
  <c r="I514" i="6"/>
  <c r="J514" i="6" s="1"/>
  <c r="I272" i="6"/>
  <c r="J272" i="6" s="1"/>
  <c r="I458" i="6"/>
  <c r="J458" i="6" s="1"/>
  <c r="I98" i="6"/>
  <c r="J98" i="6" s="1"/>
  <c r="I587" i="6"/>
  <c r="J587" i="6" s="1"/>
  <c r="I517" i="6"/>
  <c r="J517" i="6" s="1"/>
  <c r="I543" i="6"/>
  <c r="J543" i="6" s="1"/>
  <c r="I560" i="6"/>
  <c r="J560" i="6" s="1"/>
  <c r="I81" i="6"/>
  <c r="J81" i="6" s="1"/>
  <c r="I28" i="6"/>
  <c r="J28" i="6" s="1"/>
  <c r="I338" i="6"/>
  <c r="J338" i="6" s="1"/>
  <c r="I563" i="6"/>
  <c r="J563" i="6" s="1"/>
  <c r="I450" i="6"/>
  <c r="J450" i="6" s="1"/>
  <c r="I129" i="6"/>
  <c r="J129" i="6" s="1"/>
  <c r="I447" i="6"/>
  <c r="J447" i="6" s="1"/>
  <c r="I544" i="6"/>
  <c r="J544" i="6" s="1"/>
  <c r="I230" i="6"/>
  <c r="J230" i="6" s="1"/>
  <c r="I251" i="6"/>
  <c r="J251" i="6" s="1"/>
  <c r="I528" i="6"/>
  <c r="J528" i="6" s="1"/>
  <c r="I40" i="6"/>
  <c r="J40" i="6" s="1"/>
  <c r="I220" i="6"/>
  <c r="J220" i="6" s="1"/>
  <c r="I372" i="6"/>
  <c r="J372" i="6" s="1"/>
  <c r="I491" i="6"/>
  <c r="J491" i="6" s="1"/>
  <c r="I440" i="6"/>
  <c r="J440" i="6" s="1"/>
  <c r="I124" i="6"/>
  <c r="J124" i="6" s="1"/>
  <c r="I437" i="6"/>
  <c r="J437" i="6" s="1"/>
  <c r="I479" i="6"/>
  <c r="J479" i="6" s="1"/>
  <c r="I494" i="6"/>
  <c r="J494" i="6" s="1"/>
  <c r="I155" i="6"/>
  <c r="J155" i="6" s="1"/>
  <c r="I91" i="6"/>
  <c r="J91" i="6" s="1"/>
  <c r="I497" i="6"/>
  <c r="J497" i="6" s="1"/>
  <c r="I486" i="6"/>
  <c r="J486" i="6" s="1"/>
  <c r="I78" i="6"/>
  <c r="J78" i="6" s="1"/>
  <c r="I31" i="6"/>
  <c r="J31" i="6" s="1"/>
  <c r="I211" i="6"/>
  <c r="J211" i="6" s="1"/>
  <c r="I292" i="6"/>
  <c r="J292" i="6" s="1"/>
  <c r="I584" i="6"/>
  <c r="J584" i="6" s="1"/>
  <c r="I529" i="6"/>
  <c r="J529" i="6" s="1"/>
  <c r="I585" i="6"/>
  <c r="J585" i="6" s="1"/>
  <c r="I201" i="6"/>
  <c r="J201" i="6" s="1"/>
  <c r="I218" i="6"/>
  <c r="J218" i="6" s="1"/>
  <c r="I545" i="6"/>
  <c r="J545" i="6" s="1"/>
  <c r="I76" i="6"/>
  <c r="J76" i="6" s="1"/>
  <c r="I68" i="6"/>
  <c r="J68" i="6" s="1"/>
  <c r="I581" i="6"/>
  <c r="J581" i="6" s="1"/>
  <c r="I551" i="6"/>
  <c r="J551" i="6" s="1"/>
  <c r="I274" i="6"/>
  <c r="J274" i="6" s="1"/>
  <c r="I260" i="6"/>
  <c r="J260" i="6" s="1"/>
  <c r="I418" i="6"/>
  <c r="J418" i="6" s="1"/>
  <c r="I364" i="6"/>
  <c r="J364" i="6" s="1"/>
  <c r="I519" i="6"/>
  <c r="J519" i="6" s="1"/>
  <c r="I355" i="6"/>
  <c r="J355" i="6" s="1"/>
  <c r="I60" i="6"/>
  <c r="J60" i="6" s="1"/>
  <c r="I591" i="6"/>
  <c r="J591" i="6" s="1"/>
  <c r="I408" i="6"/>
  <c r="J408" i="6" s="1"/>
  <c r="I547" i="6"/>
  <c r="J547" i="6" s="1"/>
  <c r="I299" i="6"/>
  <c r="J299" i="6" s="1"/>
  <c r="I35" i="6"/>
  <c r="J35" i="6" s="1"/>
  <c r="I55" i="6"/>
  <c r="J55" i="6" s="1"/>
  <c r="B466" i="6"/>
  <c r="B139" i="6"/>
  <c r="B448" i="6"/>
  <c r="B105" i="6"/>
  <c r="B542" i="6"/>
  <c r="B235" i="6"/>
  <c r="I562" i="6"/>
  <c r="J562" i="6" s="1"/>
  <c r="I546" i="6"/>
  <c r="J546" i="6" s="1"/>
  <c r="I288" i="6"/>
  <c r="J288" i="6" s="1"/>
  <c r="I335" i="6"/>
  <c r="J335" i="6" s="1"/>
  <c r="I471" i="6"/>
  <c r="J471" i="6" s="1"/>
  <c r="I469" i="6"/>
  <c r="J469" i="6" s="1"/>
  <c r="I462" i="6"/>
  <c r="J462" i="6" s="1"/>
  <c r="I459" i="6"/>
  <c r="J459" i="6" s="1"/>
  <c r="I183" i="6"/>
  <c r="J183" i="6" s="1"/>
  <c r="I54" i="6"/>
  <c r="J54" i="6" s="1"/>
  <c r="I332" i="6"/>
  <c r="J332" i="6" s="1"/>
  <c r="I208" i="6"/>
  <c r="J208" i="6" s="1"/>
  <c r="I135" i="6"/>
  <c r="J135" i="6" s="1"/>
  <c r="I336" i="6"/>
  <c r="J336" i="6" s="1"/>
  <c r="I520" i="6"/>
  <c r="J520" i="6" s="1"/>
  <c r="I241" i="6"/>
  <c r="J241" i="6" s="1"/>
  <c r="I279" i="6"/>
  <c r="J279" i="6" s="1"/>
  <c r="I204" i="6"/>
  <c r="J204" i="6" s="1"/>
  <c r="I245" i="6"/>
  <c r="J245" i="6" s="1"/>
  <c r="I203" i="6"/>
  <c r="J203" i="6" s="1"/>
  <c r="I534" i="6"/>
  <c r="J534" i="6" s="1"/>
  <c r="I161" i="6"/>
  <c r="J161" i="6" s="1"/>
  <c r="I198" i="6"/>
  <c r="J198" i="6" s="1"/>
  <c r="I558" i="6"/>
  <c r="J558" i="6" s="1"/>
  <c r="I347" i="6"/>
  <c r="J347" i="6" s="1"/>
  <c r="I549" i="6"/>
  <c r="J549" i="6" s="1"/>
  <c r="I351" i="6"/>
  <c r="J351" i="6" s="1"/>
  <c r="I498" i="6"/>
  <c r="J498" i="6" s="1"/>
  <c r="I21" i="6"/>
  <c r="J21" i="6" s="1"/>
  <c r="I166" i="6"/>
  <c r="J166" i="6" s="1"/>
  <c r="I102" i="6"/>
  <c r="J102" i="6" s="1"/>
  <c r="I262" i="6"/>
  <c r="J262" i="6" s="1"/>
  <c r="I441" i="6"/>
  <c r="J441" i="6" s="1"/>
  <c r="I439" i="6"/>
  <c r="J439" i="6" s="1"/>
  <c r="I3" i="6"/>
  <c r="J3" i="6" s="1"/>
  <c r="I322" i="6"/>
  <c r="J322" i="6" s="1"/>
  <c r="I263" i="6"/>
  <c r="J263" i="6" s="1"/>
  <c r="I310" i="6"/>
  <c r="J310" i="6" s="1"/>
  <c r="I329" i="6"/>
  <c r="J329" i="6" s="1"/>
  <c r="I334" i="6"/>
  <c r="J334" i="6" s="1"/>
  <c r="I93" i="6"/>
  <c r="J93" i="6" s="1"/>
  <c r="I152" i="6"/>
  <c r="J152" i="6" s="1"/>
  <c r="I593" i="6"/>
  <c r="J593" i="6" s="1"/>
  <c r="I100" i="6"/>
  <c r="J100" i="6" s="1"/>
  <c r="I82" i="6"/>
  <c r="J82" i="6" s="1"/>
  <c r="I580" i="6"/>
  <c r="J580" i="6" s="1"/>
  <c r="I151" i="6"/>
  <c r="J151" i="6" s="1"/>
  <c r="I540" i="6"/>
  <c r="J540" i="6" s="1"/>
  <c r="I74" i="6"/>
  <c r="J74" i="6" s="1"/>
  <c r="I596" i="6"/>
  <c r="J596" i="6" s="1"/>
  <c r="I192" i="6"/>
  <c r="J192" i="6" s="1"/>
  <c r="I511" i="6"/>
  <c r="J511" i="6" s="1"/>
  <c r="I123" i="6"/>
  <c r="J123" i="6" s="1"/>
  <c r="I265" i="6"/>
  <c r="J265" i="6" s="1"/>
  <c r="I53" i="6"/>
  <c r="J53" i="6" s="1"/>
  <c r="I184" i="6"/>
  <c r="J184" i="6" s="1"/>
  <c r="I247" i="6"/>
  <c r="J247" i="6" s="1"/>
  <c r="I104" i="6"/>
  <c r="J104" i="6" s="1"/>
  <c r="I512" i="6"/>
  <c r="J512" i="6" s="1"/>
  <c r="I490" i="6"/>
  <c r="J490" i="6" s="1"/>
  <c r="I565" i="6"/>
  <c r="J565" i="6" s="1"/>
  <c r="I509" i="6"/>
  <c r="J509" i="6" s="1"/>
  <c r="I407" i="6"/>
  <c r="J407" i="6" s="1"/>
  <c r="I359" i="6"/>
  <c r="J359" i="6" s="1"/>
  <c r="I37" i="6"/>
  <c r="J37" i="6" s="1"/>
  <c r="B202" i="6"/>
  <c r="B461" i="6"/>
  <c r="B454" i="6"/>
  <c r="B302" i="6"/>
  <c r="B191" i="6"/>
  <c r="B141" i="6"/>
  <c r="B405" i="6"/>
  <c r="I405" i="6"/>
  <c r="J405" i="6" s="1"/>
  <c r="I29" i="6"/>
  <c r="J29" i="6" s="1"/>
  <c r="I66" i="6"/>
  <c r="J66" i="6" s="1"/>
  <c r="I237" i="6"/>
  <c r="J237" i="6" s="1"/>
  <c r="I125" i="6"/>
  <c r="J125" i="6" s="1"/>
  <c r="I590" i="6"/>
  <c r="J590" i="6" s="1"/>
  <c r="I499" i="6"/>
  <c r="J499" i="6" s="1"/>
  <c r="I378" i="6"/>
  <c r="J378" i="6" s="1"/>
  <c r="I207" i="6"/>
  <c r="J207" i="6" s="1"/>
  <c r="I13" i="6"/>
  <c r="J13" i="6" s="1"/>
  <c r="I122" i="6"/>
  <c r="J122" i="6" s="1"/>
  <c r="I342" i="6"/>
  <c r="J342" i="6" s="1"/>
  <c r="I112" i="6"/>
  <c r="J112" i="6" s="1"/>
  <c r="I339" i="6"/>
  <c r="J339" i="6" s="1"/>
  <c r="I277" i="6"/>
  <c r="J277" i="6" s="1"/>
  <c r="I456" i="6"/>
  <c r="J456" i="6" s="1"/>
  <c r="I19" i="6"/>
  <c r="J19" i="6" s="1"/>
  <c r="I484" i="6"/>
  <c r="J484" i="6" s="1"/>
  <c r="I200" i="6"/>
  <c r="J200" i="6" s="1"/>
  <c r="I453" i="6"/>
  <c r="J453" i="6" s="1"/>
  <c r="I327" i="6"/>
  <c r="J327" i="6" s="1"/>
  <c r="I307" i="6"/>
  <c r="J307" i="6" s="1"/>
  <c r="I103" i="6"/>
  <c r="J103" i="6" s="1"/>
  <c r="I449" i="6"/>
  <c r="J449" i="6" s="1"/>
  <c r="I356" i="6"/>
  <c r="J356" i="6" s="1"/>
  <c r="I56" i="6"/>
  <c r="J56" i="6" s="1"/>
  <c r="I330" i="6"/>
  <c r="J330" i="6" s="1"/>
  <c r="I446" i="6"/>
  <c r="J446" i="6" s="1"/>
  <c r="I487" i="6"/>
  <c r="J487" i="6" s="1"/>
  <c r="I20" i="6"/>
  <c r="J20" i="6" s="1"/>
  <c r="I267" i="6"/>
  <c r="J267" i="6" s="1"/>
  <c r="I254" i="6"/>
  <c r="J254" i="6" s="1"/>
  <c r="I108" i="6"/>
  <c r="J108" i="6" s="1"/>
  <c r="I63" i="6"/>
  <c r="J63" i="6" s="1"/>
  <c r="I298" i="6"/>
  <c r="J298" i="6" s="1"/>
  <c r="I559" i="6"/>
  <c r="J559" i="6" s="1"/>
  <c r="I436" i="6"/>
  <c r="J436" i="6" s="1"/>
  <c r="I188" i="6"/>
  <c r="J188" i="6" s="1"/>
  <c r="I483" i="6"/>
  <c r="J483" i="6" s="1"/>
  <c r="I369" i="6"/>
  <c r="J369" i="6" s="1"/>
  <c r="I348" i="6"/>
  <c r="J348" i="6" s="1"/>
  <c r="I523" i="6"/>
  <c r="J523" i="6" s="1"/>
  <c r="I268" i="6"/>
  <c r="J268" i="6" s="1"/>
  <c r="I33" i="6"/>
  <c r="J33" i="6" s="1"/>
  <c r="I566" i="6"/>
  <c r="J566" i="6" s="1"/>
  <c r="I588" i="6"/>
  <c r="J588" i="6" s="1"/>
  <c r="I170" i="6"/>
  <c r="J170" i="6" s="1"/>
  <c r="I430" i="6"/>
  <c r="J430" i="6" s="1"/>
  <c r="I120" i="6"/>
  <c r="J120" i="6" s="1"/>
  <c r="I156" i="6"/>
  <c r="J156" i="6" s="1"/>
  <c r="I176" i="6"/>
  <c r="J176" i="6" s="1"/>
  <c r="I548" i="6"/>
  <c r="J548" i="6" s="1"/>
  <c r="I427" i="6"/>
  <c r="J427" i="6" s="1"/>
  <c r="I426" i="6"/>
  <c r="J426" i="6" s="1"/>
  <c r="I18" i="6"/>
  <c r="J18" i="6" s="1"/>
  <c r="I264" i="6"/>
  <c r="J264" i="6" s="1"/>
  <c r="I131" i="6"/>
  <c r="J131" i="6" s="1"/>
  <c r="I420" i="6"/>
  <c r="J420" i="6" s="1"/>
  <c r="I374" i="6"/>
  <c r="J374" i="6" s="1"/>
  <c r="I576" i="6"/>
  <c r="J576" i="6" s="1"/>
  <c r="I526" i="6"/>
  <c r="J526" i="6" s="1"/>
  <c r="I45" i="6"/>
  <c r="J45" i="6" s="1"/>
  <c r="I414" i="6"/>
  <c r="J414" i="6" s="1"/>
  <c r="I326" i="6"/>
  <c r="J326" i="6" s="1"/>
  <c r="I397" i="6"/>
  <c r="J397" i="6" s="1"/>
  <c r="I391" i="6"/>
  <c r="J391" i="6" s="1"/>
  <c r="I41" i="6"/>
  <c r="J41" i="6" s="1"/>
  <c r="B325" i="6"/>
  <c r="B22" i="6"/>
  <c r="B314" i="6"/>
  <c r="B411" i="6"/>
  <c r="I411" i="6"/>
  <c r="J411" i="6" s="1"/>
  <c r="I107" i="6"/>
  <c r="J107" i="6" s="1"/>
  <c r="I233" i="6"/>
  <c r="J233" i="6" s="1"/>
  <c r="I381" i="6"/>
  <c r="J381" i="6" s="1"/>
  <c r="I475" i="6"/>
  <c r="J475" i="6" s="1"/>
  <c r="I349" i="6"/>
  <c r="J349" i="6" s="1"/>
  <c r="I460" i="6"/>
  <c r="J460" i="6" s="1"/>
  <c r="I154" i="6"/>
  <c r="J154" i="6" s="1"/>
  <c r="I144" i="6"/>
  <c r="J144" i="6" s="1"/>
  <c r="I84" i="6"/>
  <c r="J84" i="6" s="1"/>
  <c r="I134" i="6"/>
  <c r="J134" i="6" s="1"/>
  <c r="I193" i="6"/>
  <c r="J193" i="6" s="1"/>
  <c r="I256" i="6"/>
  <c r="J256" i="6" s="1"/>
  <c r="I455" i="6"/>
  <c r="J455" i="6" s="1"/>
  <c r="I187" i="6"/>
  <c r="J187" i="6" s="1"/>
  <c r="I452" i="6"/>
  <c r="J452" i="6" s="1"/>
  <c r="I571" i="6"/>
  <c r="J571" i="6" s="1"/>
  <c r="I331" i="6"/>
  <c r="J331" i="6" s="1"/>
  <c r="I160" i="6"/>
  <c r="J160" i="6" s="1"/>
  <c r="I358" i="6"/>
  <c r="J358" i="6" s="1"/>
  <c r="I44" i="6"/>
  <c r="J44" i="6" s="1"/>
  <c r="I578" i="6"/>
  <c r="J578" i="6" s="1"/>
  <c r="I290" i="6"/>
  <c r="J290" i="6" s="1"/>
  <c r="I266" i="6"/>
  <c r="J266" i="6" s="1"/>
  <c r="I253" i="6"/>
  <c r="J253" i="6" s="1"/>
  <c r="I504" i="6"/>
  <c r="J504" i="6" s="1"/>
  <c r="I75" i="6"/>
  <c r="J75" i="6" s="1"/>
  <c r="I572" i="6"/>
  <c r="J572" i="6" s="1"/>
  <c r="I443" i="6"/>
  <c r="J443" i="6" s="1"/>
  <c r="I132" i="6"/>
  <c r="J132" i="6" s="1"/>
  <c r="I438" i="6"/>
  <c r="J438" i="6" s="1"/>
  <c r="I368" i="6"/>
  <c r="J368" i="6" s="1"/>
  <c r="I189" i="6"/>
  <c r="J189" i="6" s="1"/>
  <c r="I382" i="6"/>
  <c r="J382" i="6" s="1"/>
  <c r="I89" i="6"/>
  <c r="J89" i="6" s="1"/>
  <c r="I177" i="6"/>
  <c r="J177" i="6" s="1"/>
  <c r="I552" i="6"/>
  <c r="J552" i="6" s="1"/>
  <c r="I354" i="6"/>
  <c r="J354" i="6" s="1"/>
  <c r="I343" i="6"/>
  <c r="J343" i="6" s="1"/>
  <c r="I127" i="6"/>
  <c r="J127" i="6" s="1"/>
  <c r="I165" i="6"/>
  <c r="J165" i="6" s="1"/>
  <c r="I515" i="6"/>
  <c r="J515" i="6" s="1"/>
  <c r="I287" i="6"/>
  <c r="J287" i="6" s="1"/>
  <c r="I579" i="6"/>
  <c r="J579" i="6" s="1"/>
  <c r="I333" i="6"/>
  <c r="J333" i="6" s="1"/>
  <c r="I261" i="6"/>
  <c r="J261" i="6" s="1"/>
  <c r="I236" i="6"/>
  <c r="J236" i="6" s="1"/>
  <c r="I289" i="6"/>
  <c r="J289" i="6" s="1"/>
  <c r="I259" i="6"/>
  <c r="J259" i="6" s="1"/>
  <c r="I425" i="6"/>
  <c r="J425" i="6" s="1"/>
  <c r="I39" i="6"/>
  <c r="J39" i="6" s="1"/>
  <c r="I244" i="6"/>
  <c r="J244" i="6" s="1"/>
  <c r="I537" i="6"/>
  <c r="J537" i="6" s="1"/>
  <c r="I352" i="6"/>
  <c r="J352" i="6" s="1"/>
  <c r="I594" i="6"/>
  <c r="J594" i="6" s="1"/>
  <c r="I67" i="6"/>
  <c r="J67" i="6" s="1"/>
  <c r="I95" i="6"/>
  <c r="J95" i="6" s="1"/>
  <c r="I86" i="6"/>
  <c r="J86" i="6" s="1"/>
  <c r="I531" i="6"/>
  <c r="J531" i="6" s="1"/>
  <c r="I376" i="6"/>
  <c r="J376" i="6" s="1"/>
  <c r="I404" i="6"/>
  <c r="J404" i="6" s="1"/>
  <c r="I130" i="6"/>
  <c r="J130" i="6" s="1"/>
  <c r="I390" i="6"/>
  <c r="J390" i="6" s="1"/>
  <c r="I12" i="6"/>
  <c r="J12" i="6" s="1"/>
  <c r="B383" i="6"/>
  <c r="B416" i="6"/>
  <c r="I416" i="6"/>
  <c r="J416" i="6" s="1"/>
  <c r="B249" i="6"/>
  <c r="I249" i="6"/>
  <c r="J249" i="6" s="1"/>
  <c r="B309" i="6"/>
  <c r="I309" i="6"/>
  <c r="J309" i="6" s="1"/>
  <c r="B88" i="6"/>
  <c r="I88" i="6"/>
  <c r="J88" i="6" s="1"/>
  <c r="B569" i="6"/>
  <c r="I569" i="6"/>
  <c r="J569" i="6" s="1"/>
  <c r="B34" i="6"/>
  <c r="I34" i="6"/>
  <c r="J34" i="6" s="1"/>
  <c r="B403" i="6"/>
  <c r="I403" i="6"/>
  <c r="J403" i="6" s="1"/>
  <c r="B496" i="6"/>
  <c r="I496" i="6"/>
  <c r="J496" i="6" s="1"/>
  <c r="B394" i="6"/>
  <c r="I394" i="6"/>
  <c r="J394" i="6" s="1"/>
  <c r="B388" i="6"/>
  <c r="I388" i="6"/>
  <c r="J388" i="6" s="1"/>
  <c r="B16" i="6"/>
  <c r="I16" i="6"/>
  <c r="J16" i="6" s="1"/>
  <c r="B83" i="6"/>
  <c r="I83" i="6"/>
  <c r="J83" i="6" s="1"/>
  <c r="I14" i="6"/>
  <c r="J14" i="6" s="1"/>
  <c r="I10" i="6"/>
  <c r="J10" i="6" s="1"/>
  <c r="I197" i="6"/>
  <c r="J197" i="6" s="1"/>
  <c r="I476" i="6"/>
  <c r="J476" i="6" s="1"/>
  <c r="I116" i="6"/>
  <c r="J116" i="6" s="1"/>
  <c r="I577" i="6"/>
  <c r="J577" i="6" s="1"/>
  <c r="I467" i="6"/>
  <c r="J467" i="6" s="1"/>
  <c r="I90" i="6"/>
  <c r="J90" i="6" s="1"/>
  <c r="I222" i="6"/>
  <c r="J222" i="6" s="1"/>
  <c r="I567" i="6"/>
  <c r="J567" i="6" s="1"/>
  <c r="I488" i="6"/>
  <c r="J488" i="6" s="1"/>
  <c r="I157" i="6"/>
  <c r="J157" i="6" s="1"/>
  <c r="I168" i="6"/>
  <c r="J168" i="6" s="1"/>
  <c r="I315" i="6"/>
  <c r="J315" i="6" s="1"/>
  <c r="I128" i="6"/>
  <c r="J128" i="6" s="1"/>
  <c r="I115" i="6"/>
  <c r="J115" i="6" s="1"/>
  <c r="I17" i="6"/>
  <c r="J17" i="6" s="1"/>
  <c r="I80" i="6"/>
  <c r="J80" i="6" s="1"/>
  <c r="I206" i="6"/>
  <c r="J206" i="6" s="1"/>
  <c r="I11" i="6"/>
  <c r="J11" i="6" s="1"/>
  <c r="I162" i="6"/>
  <c r="J162" i="6" s="1"/>
  <c r="I181" i="6"/>
  <c r="J181" i="6" s="1"/>
  <c r="I362" i="6"/>
  <c r="J362" i="6" s="1"/>
  <c r="I568" i="6"/>
  <c r="J568" i="6" s="1"/>
  <c r="I212" i="6"/>
  <c r="J212" i="6" s="1"/>
  <c r="I518" i="6"/>
  <c r="J518" i="6" s="1"/>
  <c r="I367" i="6"/>
  <c r="J367" i="6" s="1"/>
  <c r="I480" i="6"/>
  <c r="J480" i="6" s="1"/>
  <c r="I273" i="6"/>
  <c r="J273" i="6" s="1"/>
  <c r="I481" i="6"/>
  <c r="J481" i="6" s="1"/>
  <c r="I216" i="6"/>
  <c r="J216" i="6" s="1"/>
  <c r="I445" i="6"/>
  <c r="J445" i="6" s="1"/>
  <c r="I4" i="6"/>
  <c r="J4" i="6" s="1"/>
  <c r="I232" i="6"/>
  <c r="J232" i="6" s="1"/>
  <c r="I225" i="6"/>
  <c r="J225" i="6" s="1"/>
  <c r="I213" i="6"/>
  <c r="J213" i="6" s="1"/>
  <c r="I194" i="6"/>
  <c r="J194" i="6" s="1"/>
  <c r="I180" i="6"/>
  <c r="J180" i="6" s="1"/>
  <c r="I485" i="6"/>
  <c r="J485" i="6" s="1"/>
  <c r="I246" i="6"/>
  <c r="J246" i="6" s="1"/>
  <c r="I51" i="6"/>
  <c r="J51" i="6" s="1"/>
  <c r="I361" i="6"/>
  <c r="J361" i="6" s="1"/>
  <c r="I555" i="6"/>
  <c r="J555" i="6" s="1"/>
  <c r="I65" i="6"/>
  <c r="J65" i="6" s="1"/>
  <c r="I434" i="6"/>
  <c r="J434" i="6" s="1"/>
  <c r="I30" i="6"/>
  <c r="J30" i="6" s="1"/>
  <c r="I223" i="6"/>
  <c r="J223" i="6" s="1"/>
  <c r="I214" i="6"/>
  <c r="J214" i="6" s="1"/>
  <c r="I380" i="6"/>
  <c r="J380" i="6" s="1"/>
  <c r="I243" i="6"/>
  <c r="J243" i="6" s="1"/>
  <c r="I138" i="6"/>
  <c r="J138" i="6" s="1"/>
  <c r="I321" i="6"/>
  <c r="J321" i="6" s="1"/>
  <c r="I350" i="6"/>
  <c r="J350" i="6" s="1"/>
  <c r="I240" i="6"/>
  <c r="J240" i="6" s="1"/>
  <c r="I9" i="6"/>
  <c r="J9" i="6" s="1"/>
  <c r="I49" i="6"/>
  <c r="J49" i="6" s="1"/>
  <c r="I424" i="6"/>
  <c r="J424" i="6" s="1"/>
  <c r="I344" i="6"/>
  <c r="J344" i="6" s="1"/>
  <c r="I178" i="6"/>
  <c r="J178" i="6" s="1"/>
  <c r="I384" i="6"/>
  <c r="J384" i="6" s="1"/>
  <c r="I373" i="6"/>
  <c r="J373" i="6" s="1"/>
  <c r="I589" i="6"/>
  <c r="J589" i="6" s="1"/>
  <c r="I353" i="6"/>
  <c r="J353" i="6" s="1"/>
  <c r="I293" i="6"/>
  <c r="J293" i="6" s="1"/>
  <c r="I575" i="6"/>
  <c r="J575" i="6" s="1"/>
  <c r="I415" i="6"/>
  <c r="J415" i="6" s="1"/>
  <c r="I413" i="6"/>
  <c r="J413" i="6" s="1"/>
  <c r="I556" i="6"/>
  <c r="J556" i="6" s="1"/>
  <c r="I493" i="6"/>
  <c r="J493" i="6" s="1"/>
  <c r="I389" i="6"/>
  <c r="J389" i="6" s="1"/>
  <c r="I500" i="6"/>
  <c r="J500" i="6" s="1"/>
  <c r="B167" i="6"/>
  <c r="I79" i="6"/>
  <c r="J79" i="6" s="1"/>
  <c r="I26" i="6"/>
  <c r="J26" i="6" s="1"/>
  <c r="I370" i="6"/>
  <c r="J370" i="6" s="1"/>
  <c r="I303" i="6"/>
  <c r="J303" i="6" s="1"/>
  <c r="I94" i="6"/>
  <c r="J94" i="6" s="1"/>
  <c r="I179" i="6"/>
  <c r="J179" i="6" s="1"/>
  <c r="I119" i="6"/>
  <c r="J119" i="6" s="1"/>
  <c r="I489" i="6"/>
  <c r="J489" i="6" s="1"/>
  <c r="I239" i="6"/>
  <c r="J239" i="6" s="1"/>
  <c r="I172" i="6"/>
  <c r="J172" i="6" s="1"/>
  <c r="I564" i="6"/>
  <c r="J564" i="6" s="1"/>
  <c r="I573" i="6"/>
  <c r="J573" i="6" s="1"/>
  <c r="I169" i="6"/>
  <c r="J169" i="6" s="1"/>
  <c r="I228" i="6"/>
  <c r="J228" i="6" s="1"/>
  <c r="I554" i="6"/>
  <c r="J554" i="6" s="1"/>
  <c r="I205" i="6"/>
  <c r="J205" i="6" s="1"/>
  <c r="I574" i="6"/>
  <c r="J574" i="6" s="1"/>
  <c r="I319" i="6"/>
  <c r="J319" i="6" s="1"/>
  <c r="I507" i="6"/>
  <c r="J507" i="6" s="1"/>
  <c r="I250" i="6"/>
  <c r="J250" i="6" s="1"/>
  <c r="I234" i="6"/>
  <c r="J234" i="6" s="1"/>
  <c r="I525" i="6"/>
  <c r="J525" i="6" s="1"/>
  <c r="I24" i="6"/>
  <c r="J24" i="6" s="1"/>
  <c r="I47" i="6"/>
  <c r="J47" i="6" s="1"/>
  <c r="I110" i="6"/>
  <c r="J110" i="6" s="1"/>
  <c r="I5" i="6"/>
  <c r="J5" i="6" s="1"/>
  <c r="I137" i="6"/>
  <c r="J137" i="6" s="1"/>
  <c r="I508" i="6"/>
  <c r="J508" i="6" s="1"/>
  <c r="I46" i="6"/>
  <c r="J46" i="6" s="1"/>
  <c r="I444" i="6"/>
  <c r="J444" i="6" s="1"/>
  <c r="I226" i="6"/>
  <c r="J226" i="6" s="1"/>
  <c r="I255" i="6"/>
  <c r="J255" i="6" s="1"/>
  <c r="I530" i="6"/>
  <c r="J530" i="6" s="1"/>
  <c r="I308" i="6"/>
  <c r="J308" i="6" s="1"/>
  <c r="I522" i="6"/>
  <c r="J522" i="6" s="1"/>
  <c r="I320" i="6"/>
  <c r="J320" i="6" s="1"/>
  <c r="I301" i="6"/>
  <c r="J301" i="6" s="1"/>
  <c r="I276" i="6"/>
  <c r="J276" i="6" s="1"/>
  <c r="I117" i="6"/>
  <c r="J117" i="6" s="1"/>
  <c r="I592" i="6"/>
  <c r="J592" i="6" s="1"/>
  <c r="I295" i="6"/>
  <c r="J295" i="6" s="1"/>
  <c r="I101" i="6"/>
  <c r="J101" i="6" s="1"/>
  <c r="I535" i="6"/>
  <c r="J535" i="6" s="1"/>
  <c r="I114" i="6"/>
  <c r="J114" i="6" s="1"/>
  <c r="I159" i="6"/>
  <c r="J159" i="6" s="1"/>
  <c r="I62" i="6"/>
  <c r="J62" i="6" s="1"/>
  <c r="I324" i="6"/>
  <c r="J324" i="6" s="1"/>
  <c r="I377" i="6"/>
  <c r="J377" i="6" s="1"/>
  <c r="I8" i="6"/>
  <c r="J8" i="6" s="1"/>
  <c r="I2" i="6"/>
  <c r="J2" i="6" s="1"/>
  <c r="I495" i="6"/>
  <c r="J495" i="6" s="1"/>
  <c r="I492" i="6"/>
  <c r="J492" i="6" s="1"/>
  <c r="I357" i="6"/>
  <c r="J357" i="6" s="1"/>
  <c r="I506" i="6"/>
  <c r="J506" i="6" s="1"/>
  <c r="I257" i="6"/>
  <c r="J257" i="6" s="1"/>
  <c r="I363" i="6"/>
  <c r="J363" i="6" s="1"/>
  <c r="I227" i="6"/>
  <c r="J227" i="6" s="1"/>
  <c r="I417" i="6"/>
  <c r="J417" i="6" s="1"/>
  <c r="I294" i="6"/>
  <c r="J294" i="6" s="1"/>
  <c r="I412" i="6"/>
  <c r="J412" i="6" s="1"/>
  <c r="I550" i="6"/>
  <c r="J550" i="6" s="1"/>
  <c r="I502" i="6"/>
  <c r="J502" i="6" s="1"/>
  <c r="I387" i="6"/>
  <c r="J387" i="6" s="1"/>
  <c r="I32" i="6"/>
  <c r="J32" i="6" s="1"/>
  <c r="B399" i="6"/>
</calcChain>
</file>

<file path=xl/sharedStrings.xml><?xml version="1.0" encoding="utf-8"?>
<sst xmlns="http://schemas.openxmlformats.org/spreadsheetml/2006/main" count="15509" uniqueCount="2326">
  <si>
    <r>
      <t>Heat map of statistically significant biochemicals profiled in this study.</t>
    </r>
    <r>
      <rPr>
        <sz val="8"/>
        <color theme="1"/>
        <rFont val="Arial"/>
        <family val="2"/>
      </rPr>
      <t xml:space="preserve"> </t>
    </r>
    <r>
      <rPr>
        <sz val="8"/>
        <color rgb="FFFF0000"/>
        <rFont val="Arial"/>
        <family val="2"/>
      </rPr>
      <t>Red</t>
    </r>
    <r>
      <rPr>
        <sz val="8"/>
        <color theme="1"/>
        <rFont val="Arial"/>
        <family val="2"/>
      </rPr>
      <t xml:space="preserve"> and </t>
    </r>
    <r>
      <rPr>
        <sz val="8"/>
        <color rgb="FF008000"/>
        <rFont val="Arial"/>
        <family val="2"/>
      </rPr>
      <t>green</t>
    </r>
    <r>
      <rPr>
        <sz val="8"/>
        <color theme="1"/>
        <rFont val="Arial"/>
        <family val="2"/>
      </rPr>
      <t xml:space="preserve"> shaded cells indicate p≤0.05 (</t>
    </r>
    <r>
      <rPr>
        <sz val="8"/>
        <color rgb="FFFF0000"/>
        <rFont val="Arial"/>
        <family val="2"/>
      </rPr>
      <t>red</t>
    </r>
    <r>
      <rPr>
        <sz val="8"/>
        <color theme="1"/>
        <rFont val="Arial"/>
        <family val="2"/>
      </rPr>
      <t xml:space="preserve"> indicates that the mean values are significantly higher for that comparison; </t>
    </r>
    <r>
      <rPr>
        <sz val="8"/>
        <color rgb="FF008000"/>
        <rFont val="Arial"/>
        <family val="2"/>
      </rPr>
      <t>green</t>
    </r>
    <r>
      <rPr>
        <sz val="8"/>
        <color theme="1"/>
        <rFont val="Arial"/>
        <family val="2"/>
      </rPr>
      <t xml:space="preserve"> values significantly lower). </t>
    </r>
    <r>
      <rPr>
        <sz val="8"/>
        <color rgb="FFFFB7B7"/>
        <rFont val="Arial"/>
        <family val="2"/>
      </rPr>
      <t>Light red</t>
    </r>
    <r>
      <rPr>
        <sz val="8"/>
        <color theme="1"/>
        <rFont val="Arial"/>
        <family val="2"/>
      </rPr>
      <t xml:space="preserve"> and </t>
    </r>
    <r>
      <rPr>
        <sz val="8"/>
        <color rgb="FF90EE90"/>
        <rFont val="Arial"/>
        <family val="2"/>
      </rPr>
      <t>light green</t>
    </r>
    <r>
      <rPr>
        <sz val="8"/>
        <color theme="1"/>
        <rFont val="Arial"/>
        <family val="2"/>
      </rPr>
      <t xml:space="preserve"> shaded cells indicate 0.05&lt;p&lt;0.10 (</t>
    </r>
    <r>
      <rPr>
        <sz val="8"/>
        <color rgb="FFFFB7B7"/>
        <rFont val="Arial"/>
        <family val="2"/>
      </rPr>
      <t>light red</t>
    </r>
    <r>
      <rPr>
        <sz val="8"/>
        <color theme="1"/>
        <rFont val="Arial"/>
        <family val="2"/>
      </rPr>
      <t xml:space="preserve"> indicates that the mean values trend higher for that comparison; </t>
    </r>
    <r>
      <rPr>
        <sz val="8"/>
        <color rgb="FF90EE90"/>
        <rFont val="Arial"/>
        <family val="2"/>
      </rPr>
      <t>light green</t>
    </r>
    <r>
      <rPr>
        <sz val="8"/>
        <color theme="1"/>
        <rFont val="Arial"/>
        <family val="2"/>
      </rPr>
      <t xml:space="preserve"> values trend lower).</t>
    </r>
  </si>
  <si>
    <t>Fold of Change</t>
  </si>
  <si>
    <t>Statistical Values</t>
  </si>
  <si>
    <t>Mean Values</t>
  </si>
  <si>
    <t>% Filled Values</t>
  </si>
  <si>
    <t>L_CRIS_B</t>
  </si>
  <si>
    <t>G_VAG_B1</t>
  </si>
  <si>
    <t>G_VAG_B2</t>
  </si>
  <si>
    <t>L_INERS_S</t>
  </si>
  <si>
    <t>G_VAG_S</t>
  </si>
  <si>
    <t>L_CRIS_S</t>
  </si>
  <si>
    <t>L_CAS_B</t>
  </si>
  <si>
    <t>S_MIT_B</t>
  </si>
  <si>
    <t>S_MIT_S</t>
  </si>
  <si>
    <t>L_CAS_S</t>
  </si>
  <si>
    <t>BL_MRS</t>
  </si>
  <si>
    <t>BL_BHI</t>
  </si>
  <si>
    <t>BL_NYC</t>
  </si>
  <si>
    <t>BL_SBHI</t>
  </si>
  <si>
    <t>BI_BHIG</t>
  </si>
  <si>
    <t>BL_THB</t>
  </si>
  <si>
    <t>Super Pathway</t>
  </si>
  <si>
    <t>Sub Pathway</t>
  </si>
  <si>
    <t>Chemical ID</t>
  </si>
  <si>
    <t>CAS</t>
  </si>
  <si>
    <t>Pathway Sort Order</t>
  </si>
  <si>
    <t>Biochemical Name</t>
  </si>
  <si>
    <t>Platform</t>
  </si>
  <si>
    <t>Comp ID</t>
  </si>
  <si>
    <t>KEGG</t>
  </si>
  <si>
    <t>HMDB</t>
  </si>
  <si>
    <t>PUBCHEM</t>
  </si>
  <si>
    <t>X</t>
  </si>
  <si>
    <t>p-value</t>
  </si>
  <si>
    <t>q-value</t>
  </si>
  <si>
    <t>Amino Acid</t>
  </si>
  <si>
    <t>Glycine, Serine and Threonine Metabolism</t>
  </si>
  <si>
    <t>glycine</t>
  </si>
  <si>
    <t>LC/MS pos early</t>
  </si>
  <si>
    <t>C00037</t>
  </si>
  <si>
    <t>HMDB0000123</t>
  </si>
  <si>
    <t>56-40-6</t>
  </si>
  <si>
    <t>N-acetylglycine</t>
  </si>
  <si>
    <t>HMDB0000532</t>
  </si>
  <si>
    <t>543-24-8</t>
  </si>
  <si>
    <t>sarcosine</t>
  </si>
  <si>
    <t>C00213</t>
  </si>
  <si>
    <t>HMDB0000271</t>
  </si>
  <si>
    <t>107-97-1</t>
  </si>
  <si>
    <t>dimethylglycine</t>
  </si>
  <si>
    <t>C03626</t>
  </si>
  <si>
    <t>HMDB0000092</t>
  </si>
  <si>
    <t>1118-68-9</t>
  </si>
  <si>
    <t>betaine</t>
  </si>
  <si>
    <t>C00719</t>
  </si>
  <si>
    <t>HMDB0000043</t>
  </si>
  <si>
    <t>107-43-7</t>
  </si>
  <si>
    <t>serine</t>
  </si>
  <si>
    <t>C00065</t>
  </si>
  <si>
    <t>HMDB0000187</t>
  </si>
  <si>
    <t>56-45-1</t>
  </si>
  <si>
    <t>N-acetylserine</t>
  </si>
  <si>
    <t>HMDB0002931</t>
  </si>
  <si>
    <t>97-14-3</t>
  </si>
  <si>
    <t>3-phosphoserine</t>
  </si>
  <si>
    <t>C02532   C01005</t>
  </si>
  <si>
    <t>HMDB0000272   HMDB0001721</t>
  </si>
  <si>
    <t>407-41-0</t>
  </si>
  <si>
    <t>2-methylserine</t>
  </si>
  <si>
    <t>C02115</t>
  </si>
  <si>
    <t>threonine</t>
  </si>
  <si>
    <t>C00188</t>
  </si>
  <si>
    <t>HMDB0000167</t>
  </si>
  <si>
    <t>72-19-5</t>
  </si>
  <si>
    <t>N-acetylthreonine</t>
  </si>
  <si>
    <t>LC/MS neg</t>
  </si>
  <si>
    <t>HMDB0062557</t>
  </si>
  <si>
    <t>17093-74-2</t>
  </si>
  <si>
    <t>allo-threonine</t>
  </si>
  <si>
    <t>LC/MS polar</t>
  </si>
  <si>
    <t>C05519</t>
  </si>
  <si>
    <t>HMDB0004041</t>
  </si>
  <si>
    <t>28954-12-3</t>
  </si>
  <si>
    <t>Alanine and Aspartate Metabolism</t>
  </si>
  <si>
    <t>alanine</t>
  </si>
  <si>
    <t>C00041</t>
  </si>
  <si>
    <t>HMDB0000161</t>
  </si>
  <si>
    <t>56-41-7</t>
  </si>
  <si>
    <t>N-acetylalanine</t>
  </si>
  <si>
    <t>C02847</t>
  </si>
  <si>
    <t>HMDB0000766</t>
  </si>
  <si>
    <t>97-69-8</t>
  </si>
  <si>
    <t>N-carbamoylalanine</t>
  </si>
  <si>
    <t>77340-50-2</t>
  </si>
  <si>
    <t>aspartate</t>
  </si>
  <si>
    <t>C00049</t>
  </si>
  <si>
    <t>HMDB0000191</t>
  </si>
  <si>
    <t>56-84-8</t>
  </si>
  <si>
    <t>N-acetylaspartate (NAA)</t>
  </si>
  <si>
    <t>C01042</t>
  </si>
  <si>
    <t>HMDB0000812</t>
  </si>
  <si>
    <t>997-55-7;997-55-7</t>
  </si>
  <si>
    <t>asparagine</t>
  </si>
  <si>
    <t>C00152</t>
  </si>
  <si>
    <t>HMDB0000168</t>
  </si>
  <si>
    <t>70-47-3</t>
  </si>
  <si>
    <t>N-acetylasparagine</t>
  </si>
  <si>
    <t>HMDB0006028</t>
  </si>
  <si>
    <t>4033-40-3</t>
  </si>
  <si>
    <t>Glutamate Metabolism</t>
  </si>
  <si>
    <t>glutamate</t>
  </si>
  <si>
    <t>C00025   C00217</t>
  </si>
  <si>
    <t>HMDB0000148</t>
  </si>
  <si>
    <t>56-86-0</t>
  </si>
  <si>
    <t>glutamine</t>
  </si>
  <si>
    <t>C00064</t>
  </si>
  <si>
    <t>HMDB0000641</t>
  </si>
  <si>
    <t>56-85-9</t>
  </si>
  <si>
    <t>N-acetylglutamate</t>
  </si>
  <si>
    <t>C00624</t>
  </si>
  <si>
    <t>HMDB0001138</t>
  </si>
  <si>
    <t>N-acetylglutamine</t>
  </si>
  <si>
    <t>C02716</t>
  </si>
  <si>
    <t>HMDB0006029</t>
  </si>
  <si>
    <t>2490-97-3</t>
  </si>
  <si>
    <t>4-hydroxyglutamate</t>
  </si>
  <si>
    <t>C03079</t>
  </si>
  <si>
    <t>HMDB0001344</t>
  </si>
  <si>
    <t>2485-33-8</t>
  </si>
  <si>
    <t>beta-citrylglutamate</t>
  </si>
  <si>
    <t>C20775</t>
  </si>
  <si>
    <t>73590-26-8</t>
  </si>
  <si>
    <t>carboxyethyl-GABA</t>
  </si>
  <si>
    <t>HMDB0002201</t>
  </si>
  <si>
    <t>2-pyrrolidinone</t>
  </si>
  <si>
    <t>HMDB0002039</t>
  </si>
  <si>
    <t>616-45-5</t>
  </si>
  <si>
    <t>S-1-pyrroline-5-carboxylate</t>
  </si>
  <si>
    <t>C04322</t>
  </si>
  <si>
    <t>HMDB0001301</t>
  </si>
  <si>
    <t>2906-39-0</t>
  </si>
  <si>
    <t>butyrylglutamine/isobutyrylglutamine</t>
  </si>
  <si>
    <t>Histidine Metabolism</t>
  </si>
  <si>
    <t>histidine</t>
  </si>
  <si>
    <t>C00135</t>
  </si>
  <si>
    <t>HMDB0000177</t>
  </si>
  <si>
    <t>5934-29-2</t>
  </si>
  <si>
    <t>1-methylhistidine</t>
  </si>
  <si>
    <t>C01152</t>
  </si>
  <si>
    <t>HMDB0000001</t>
  </si>
  <si>
    <t>332-80-9</t>
  </si>
  <si>
    <t>3-methylhistidine</t>
  </si>
  <si>
    <t>HMDB0000479</t>
  </si>
  <si>
    <t>368-16-1</t>
  </si>
  <si>
    <t>N-acetylhistidine</t>
  </si>
  <si>
    <t>C02997</t>
  </si>
  <si>
    <t>HMDB0032055</t>
  </si>
  <si>
    <t>39145-52-3</t>
  </si>
  <si>
    <t>N-acetyl-3-methylhistidine*</t>
  </si>
  <si>
    <t>HMDB0240341</t>
  </si>
  <si>
    <t>37841-04-6</t>
  </si>
  <si>
    <t>N-acetyl-1-methylhistidine*</t>
  </si>
  <si>
    <t>HMDB0240340</t>
  </si>
  <si>
    <t>hydantoin-5-propionate</t>
  </si>
  <si>
    <t>C05565</t>
  </si>
  <si>
    <t>HMDB0001212</t>
  </si>
  <si>
    <t>5624-26-0</t>
  </si>
  <si>
    <t>imidazole propionate</t>
  </si>
  <si>
    <t>HMDB0002271</t>
  </si>
  <si>
    <t>1074-59-5</t>
  </si>
  <si>
    <t>formiminoglutamate</t>
  </si>
  <si>
    <t>C00439</t>
  </si>
  <si>
    <t>HMDB0000854</t>
  </si>
  <si>
    <t>816-90-0</t>
  </si>
  <si>
    <t>imidazole lactate</t>
  </si>
  <si>
    <t>C05568</t>
  </si>
  <si>
    <t>HMDB0002320</t>
  </si>
  <si>
    <t>14403-45-3</t>
  </si>
  <si>
    <t>carnosine</t>
  </si>
  <si>
    <t>C00386</t>
  </si>
  <si>
    <t>HMDB0000033</t>
  </si>
  <si>
    <t>305-84-0</t>
  </si>
  <si>
    <t>homocarnosine</t>
  </si>
  <si>
    <t>C00884</t>
  </si>
  <si>
    <t>HMDB0000745</t>
  </si>
  <si>
    <t>89235;10243361</t>
  </si>
  <si>
    <t>3650-73-5</t>
  </si>
  <si>
    <t>N-acetylcarnosine</t>
  </si>
  <si>
    <t>HMDB0012881</t>
  </si>
  <si>
    <t>56353-15-2</t>
  </si>
  <si>
    <t>anserine</t>
  </si>
  <si>
    <t>C01262</t>
  </si>
  <si>
    <t>HMDB0000194</t>
  </si>
  <si>
    <t>10030-52-1</t>
  </si>
  <si>
    <t>histamine</t>
  </si>
  <si>
    <t>C00388</t>
  </si>
  <si>
    <t>HMDB0000870</t>
  </si>
  <si>
    <t>51-45-6</t>
  </si>
  <si>
    <t>1-methyl-4-imidazoleacetate</t>
  </si>
  <si>
    <t>C05828</t>
  </si>
  <si>
    <t>HMDB0002820</t>
  </si>
  <si>
    <t>2625-49-2</t>
  </si>
  <si>
    <t>1-methyl-5-imidazoleacetate</t>
  </si>
  <si>
    <t>HMDB04988</t>
  </si>
  <si>
    <t>4200-48-0</t>
  </si>
  <si>
    <t>1-methyl-5-imidazolelactate</t>
  </si>
  <si>
    <t>2022510-60-5</t>
  </si>
  <si>
    <t>1-ribosyl-imidazoleacetate*</t>
  </si>
  <si>
    <t>C05131</t>
  </si>
  <si>
    <t>HMDB0002331</t>
  </si>
  <si>
    <t>29605-99-0</t>
  </si>
  <si>
    <t>4-imidazoleacetate</t>
  </si>
  <si>
    <t>C02835</t>
  </si>
  <si>
    <t>HMDB0002024</t>
  </si>
  <si>
    <t>645-65-8</t>
  </si>
  <si>
    <t>N-acetylhistamine</t>
  </si>
  <si>
    <t>C05135</t>
  </si>
  <si>
    <t>HMDB0013253</t>
  </si>
  <si>
    <t>673-49-4</t>
  </si>
  <si>
    <t>Lysine Metabolism</t>
  </si>
  <si>
    <t>lysine</t>
  </si>
  <si>
    <t>C00047   C00739</t>
  </si>
  <si>
    <t>HMDB0003405</t>
  </si>
  <si>
    <t>56-87-1</t>
  </si>
  <si>
    <t>N2-acetyllysine</t>
  </si>
  <si>
    <t>C12989</t>
  </si>
  <si>
    <t>HMDB0000446</t>
  </si>
  <si>
    <t>1946-82-3</t>
  </si>
  <si>
    <t>N6-acetyllysine</t>
  </si>
  <si>
    <t>C02727</t>
  </si>
  <si>
    <t>HMDB0000206</t>
  </si>
  <si>
    <t>692-04-6</t>
  </si>
  <si>
    <t>N6-methyllysine</t>
  </si>
  <si>
    <t>C02728</t>
  </si>
  <si>
    <t>HMDB0002038</t>
  </si>
  <si>
    <t>1188-07-4</t>
  </si>
  <si>
    <t>N6,N6-dimethyllysine</t>
  </si>
  <si>
    <t>C05545</t>
  </si>
  <si>
    <t>HMDB0013287</t>
  </si>
  <si>
    <t>2259-86-1</t>
  </si>
  <si>
    <t>N6,N6,N6-trimethyllysine</t>
  </si>
  <si>
    <t>C03793</t>
  </si>
  <si>
    <t>HMDB0001325</t>
  </si>
  <si>
    <t>23284-33-5</t>
  </si>
  <si>
    <t>5-hydroxylysine</t>
  </si>
  <si>
    <t>C16741</t>
  </si>
  <si>
    <t>HMDB0000450</t>
  </si>
  <si>
    <t>13204-98-3</t>
  </si>
  <si>
    <t>5-(galactosylhydroxy)-lysine</t>
  </si>
  <si>
    <t>32448-36-5</t>
  </si>
  <si>
    <t>fructosyllysine</t>
  </si>
  <si>
    <t>HMDB0034879</t>
  </si>
  <si>
    <t>21291-40-7</t>
  </si>
  <si>
    <t>saccharopine</t>
  </si>
  <si>
    <t>C00449</t>
  </si>
  <si>
    <t>HMDB0000279</t>
  </si>
  <si>
    <t>997-68-2</t>
  </si>
  <si>
    <t>2-aminoadipate</t>
  </si>
  <si>
    <t>C00956</t>
  </si>
  <si>
    <t>HMDB0000510</t>
  </si>
  <si>
    <t>542-32-5;1118-90-7</t>
  </si>
  <si>
    <t>pipecolate</t>
  </si>
  <si>
    <t>HMDB0000070</t>
  </si>
  <si>
    <t>4043-87-2</t>
  </si>
  <si>
    <t>6-oxopiperidine-2-carboxylate</t>
  </si>
  <si>
    <t>HMDB0061705</t>
  </si>
  <si>
    <t>34622-39-4</t>
  </si>
  <si>
    <t>cadaverine</t>
  </si>
  <si>
    <t>C01672</t>
  </si>
  <si>
    <t>HMDB0002322</t>
  </si>
  <si>
    <t>462-94-2;1476-39-7</t>
  </si>
  <si>
    <t>N-acetyl-cadaverine</t>
  </si>
  <si>
    <t>HMDB0002284</t>
  </si>
  <si>
    <t>32343-73-0</t>
  </si>
  <si>
    <t>5-aminovalerate</t>
  </si>
  <si>
    <t>C00431</t>
  </si>
  <si>
    <t>HMDB0003355</t>
  </si>
  <si>
    <t>660-88-8</t>
  </si>
  <si>
    <t>N,N,N-trimethyl-5-aminovalerate</t>
  </si>
  <si>
    <t>N-acetyl-2-aminoadipate</t>
  </si>
  <si>
    <t>C12986</t>
  </si>
  <si>
    <t>Phenylalanine Metabolism</t>
  </si>
  <si>
    <t>phenylalanine</t>
  </si>
  <si>
    <t>C00079</t>
  </si>
  <si>
    <t>HMDB0000159</t>
  </si>
  <si>
    <t>63-91-2</t>
  </si>
  <si>
    <t>N-acetylphenylalanine</t>
  </si>
  <si>
    <t>C03519</t>
  </si>
  <si>
    <t>HMDB0000512</t>
  </si>
  <si>
    <t>2018-61-3</t>
  </si>
  <si>
    <t>N-succinyl-phenylalanine</t>
  </si>
  <si>
    <t>N-butyryl-phenylalanine</t>
  </si>
  <si>
    <t>N-isobutyryl-phenylalanine</t>
  </si>
  <si>
    <t>phenylpyruvate</t>
  </si>
  <si>
    <t>C00166</t>
  </si>
  <si>
    <t>HMDB0000205</t>
  </si>
  <si>
    <t>156-06-9</t>
  </si>
  <si>
    <t>phenyllactate (PLA)</t>
  </si>
  <si>
    <t>C05607</t>
  </si>
  <si>
    <t>HMDB0000779   HMDB0000563</t>
  </si>
  <si>
    <t>828-01-3</t>
  </si>
  <si>
    <t>phenylacetate</t>
  </si>
  <si>
    <t>C07086</t>
  </si>
  <si>
    <t>HMDB0000209</t>
  </si>
  <si>
    <t>103-82-2</t>
  </si>
  <si>
    <t>4-hydroxyphenylacetate</t>
  </si>
  <si>
    <t>C00642</t>
  </si>
  <si>
    <t>HMDB0000020</t>
  </si>
  <si>
    <t>156-38-7</t>
  </si>
  <si>
    <t>Tyrosine Metabolism</t>
  </si>
  <si>
    <t>tyrosine</t>
  </si>
  <si>
    <t>C00082</t>
  </si>
  <si>
    <t>HMDB0000158</t>
  </si>
  <si>
    <t>60-18-4</t>
  </si>
  <si>
    <t>N-acetyltyrosine</t>
  </si>
  <si>
    <t>HMDB0000866</t>
  </si>
  <si>
    <t>537-55-3</t>
  </si>
  <si>
    <t>tyramine</t>
  </si>
  <si>
    <t>C00483</t>
  </si>
  <si>
    <t>HMDB0000306</t>
  </si>
  <si>
    <t>60-19-5</t>
  </si>
  <si>
    <t>m-tyramine sulfate</t>
  </si>
  <si>
    <t>175727-14-7</t>
  </si>
  <si>
    <t>4-hydroxyphenylpyruvate</t>
  </si>
  <si>
    <t>C01179</t>
  </si>
  <si>
    <t>HMDB0000707</t>
  </si>
  <si>
    <t>156-39-8</t>
  </si>
  <si>
    <t>3-(4-hydroxyphenyl)lactate</t>
  </si>
  <si>
    <t>C03672</t>
  </si>
  <si>
    <t>HMDB0000755</t>
  </si>
  <si>
    <t>6482-98-0</t>
  </si>
  <si>
    <t>phenol sulfate</t>
  </si>
  <si>
    <t>C02180</t>
  </si>
  <si>
    <t>HMDB0060015</t>
  </si>
  <si>
    <t>937-34-8</t>
  </si>
  <si>
    <t>o-tyrosine</t>
  </si>
  <si>
    <t>HMDB0006050</t>
  </si>
  <si>
    <t>2370-61-8</t>
  </si>
  <si>
    <t>p-cresol glucuronide*</t>
  </si>
  <si>
    <t>HMDB0011686</t>
  </si>
  <si>
    <t>17680-99-8</t>
  </si>
  <si>
    <t>tyramine O-sulfate</t>
  </si>
  <si>
    <t>HMDB0006409</t>
  </si>
  <si>
    <t>30223-92-8</t>
  </si>
  <si>
    <t>N-formylphenylalanine</t>
  </si>
  <si>
    <t>HMDB0240317</t>
  </si>
  <si>
    <t>7064571;759256</t>
  </si>
  <si>
    <t>13200-85-6</t>
  </si>
  <si>
    <t>isovalerylphenylalanine</t>
  </si>
  <si>
    <t>Tryptophan Metabolism</t>
  </si>
  <si>
    <t>tryptophan</t>
  </si>
  <si>
    <t>C00078</t>
  </si>
  <si>
    <t>HMDB0000929</t>
  </si>
  <si>
    <t>73-22-3</t>
  </si>
  <si>
    <t>N-acetyltryptophan</t>
  </si>
  <si>
    <t>C03137</t>
  </si>
  <si>
    <t>HMDB0013713</t>
  </si>
  <si>
    <t>439917;700653</t>
  </si>
  <si>
    <t>1218-34-4</t>
  </si>
  <si>
    <t>C-glycosyltryptophan</t>
  </si>
  <si>
    <t>HMDB0240296</t>
  </si>
  <si>
    <t>180509-18-6</t>
  </si>
  <si>
    <t>oxindolylalanine</t>
  </si>
  <si>
    <t>N-formylkynurenine</t>
  </si>
  <si>
    <t>C02700   C02406   C15605</t>
  </si>
  <si>
    <t>HMDB01200</t>
  </si>
  <si>
    <t>1022-31-7</t>
  </si>
  <si>
    <t>kynurenine</t>
  </si>
  <si>
    <t>C00328</t>
  </si>
  <si>
    <t>HMDB0000684</t>
  </si>
  <si>
    <t>2922-83-0</t>
  </si>
  <si>
    <t>N-acetylkynurenine (2)</t>
  </si>
  <si>
    <t>HMDB0240342</t>
  </si>
  <si>
    <t>kynurenate</t>
  </si>
  <si>
    <t>C01717</t>
  </si>
  <si>
    <t>HMDB0000715</t>
  </si>
  <si>
    <t>492-27-3</t>
  </si>
  <si>
    <t>N-formylanthranilic acid</t>
  </si>
  <si>
    <t>C05653</t>
  </si>
  <si>
    <t>HMDB0004089</t>
  </si>
  <si>
    <t>3342-77-6</t>
  </si>
  <si>
    <t>anthranilate</t>
  </si>
  <si>
    <t>C00108</t>
  </si>
  <si>
    <t>HMDB0001123</t>
  </si>
  <si>
    <t>118-92-3</t>
  </si>
  <si>
    <t>picolinate</t>
  </si>
  <si>
    <t>C10164</t>
  </si>
  <si>
    <t>HMDB0002243</t>
  </si>
  <si>
    <t>98-98-6</t>
  </si>
  <si>
    <t>tryptamine</t>
  </si>
  <si>
    <t>C00398</t>
  </si>
  <si>
    <t>HMDB0000303</t>
  </si>
  <si>
    <t>61-54-1</t>
  </si>
  <si>
    <t>indolelactate</t>
  </si>
  <si>
    <t>C02043</t>
  </si>
  <si>
    <t>HMDB0000671</t>
  </si>
  <si>
    <t>832-97-3</t>
  </si>
  <si>
    <t>indoleacetate</t>
  </si>
  <si>
    <t>C00954</t>
  </si>
  <si>
    <t>HMDB0000197</t>
  </si>
  <si>
    <t>87-51-4;6505-45-9</t>
  </si>
  <si>
    <t>indolepropionate</t>
  </si>
  <si>
    <t>HMDB0002302</t>
  </si>
  <si>
    <t>830-96-6</t>
  </si>
  <si>
    <t>3-indoxyl sulfate</t>
  </si>
  <si>
    <t>HMDB0000682</t>
  </si>
  <si>
    <t>2642-37-7</t>
  </si>
  <si>
    <t>Leucine, Isoleucine and Valine Metabolism</t>
  </si>
  <si>
    <t>leucine</t>
  </si>
  <si>
    <t>C00123</t>
  </si>
  <si>
    <t>HMDB0000687</t>
  </si>
  <si>
    <t>61-90-5</t>
  </si>
  <si>
    <t>N-acetylleucine</t>
  </si>
  <si>
    <t>C02710</t>
  </si>
  <si>
    <t>HMDB0011756</t>
  </si>
  <si>
    <t>1188-21-2</t>
  </si>
  <si>
    <t>N-butyryl-leucine</t>
  </si>
  <si>
    <t>4-methyl-2-oxopentanoate</t>
  </si>
  <si>
    <t>C00233</t>
  </si>
  <si>
    <t>HMDB0000695</t>
  </si>
  <si>
    <t>816-66-0</t>
  </si>
  <si>
    <t>alpha-hydroxyisocaproate</t>
  </si>
  <si>
    <t>C03264</t>
  </si>
  <si>
    <t>HMDB0000665   HMDB0000624   HMDB00746</t>
  </si>
  <si>
    <t>92779;83697;439960</t>
  </si>
  <si>
    <t>10303-64-7</t>
  </si>
  <si>
    <t>isovalerate (i5:0)</t>
  </si>
  <si>
    <t>C08262</t>
  </si>
  <si>
    <t>HMDB0000718</t>
  </si>
  <si>
    <t>503-74-2</t>
  </si>
  <si>
    <t>isovalerylglycine</t>
  </si>
  <si>
    <t>HMDB00678</t>
  </si>
  <si>
    <t>16284-60-9</t>
  </si>
  <si>
    <t>beta-hydroxyisovalerate</t>
  </si>
  <si>
    <t>HMDB0000754</t>
  </si>
  <si>
    <t>625-08-1</t>
  </si>
  <si>
    <t>isoleucine</t>
  </si>
  <si>
    <t>C16424   C00407   C06418</t>
  </si>
  <si>
    <t>HMDB0000172</t>
  </si>
  <si>
    <t>73-32-5</t>
  </si>
  <si>
    <t>N-acetylisoleucine</t>
  </si>
  <si>
    <t>HMDB0061684</t>
  </si>
  <si>
    <t>3077-46-1</t>
  </si>
  <si>
    <t>N-butyryl-isoleucine</t>
  </si>
  <si>
    <t>3-methyl-2-oxovalerate</t>
  </si>
  <si>
    <t>C00671   C06008   C03465</t>
  </si>
  <si>
    <t>HMDB0000491</t>
  </si>
  <si>
    <t>440877;439286</t>
  </si>
  <si>
    <t>1460-34-0;51829-07-3</t>
  </si>
  <si>
    <t>2-hydroxy-3-methylvalerate</t>
  </si>
  <si>
    <t>HMDB0000317</t>
  </si>
  <si>
    <t>488-15-3</t>
  </si>
  <si>
    <t>ethylmalonate</t>
  </si>
  <si>
    <t>HMDB0000622</t>
  </si>
  <si>
    <t>601-75-2</t>
  </si>
  <si>
    <t>methylsuccinate</t>
  </si>
  <si>
    <t>HMDB0001844</t>
  </si>
  <si>
    <t>498-21-5</t>
  </si>
  <si>
    <t>valine</t>
  </si>
  <si>
    <t>C00183</t>
  </si>
  <si>
    <t>HMDB0000883</t>
  </si>
  <si>
    <t>72-18-4</t>
  </si>
  <si>
    <t>N-acetylvaline</t>
  </si>
  <si>
    <t>HMDB0011757</t>
  </si>
  <si>
    <t>96-81-1</t>
  </si>
  <si>
    <t>N-carbamoylvaline</t>
  </si>
  <si>
    <t>26081-00-5</t>
  </si>
  <si>
    <t>3-methyl-2-oxobutyrate</t>
  </si>
  <si>
    <t>C00141</t>
  </si>
  <si>
    <t>HMDB0000019</t>
  </si>
  <si>
    <t>3715-29-5</t>
  </si>
  <si>
    <t>alpha-hydroxyisovalerate</t>
  </si>
  <si>
    <t>HMDB0000407</t>
  </si>
  <si>
    <t>600-37-3</t>
  </si>
  <si>
    <t>isobutyrylglycine</t>
  </si>
  <si>
    <t>HMDB0000730</t>
  </si>
  <si>
    <t>15926-18-8</t>
  </si>
  <si>
    <t>3-hydroxyisobutyrate</t>
  </si>
  <si>
    <t>C01188   C06001</t>
  </si>
  <si>
    <t>HMDB0000023   HMDB0000336</t>
  </si>
  <si>
    <t>2068-83-9</t>
  </si>
  <si>
    <t>2,3-dihydroxy-2-methylbutyrate</t>
  </si>
  <si>
    <t>HMDB0029576</t>
  </si>
  <si>
    <t>14868-24-7</t>
  </si>
  <si>
    <t>Methionine, Cysteine, SAM and Taurine Metabolism</t>
  </si>
  <si>
    <t>methionine</t>
  </si>
  <si>
    <t>C00073</t>
  </si>
  <si>
    <t>HMDB0000696</t>
  </si>
  <si>
    <t>63-68-3</t>
  </si>
  <si>
    <t>N-acetylmethionine</t>
  </si>
  <si>
    <t>C02712</t>
  </si>
  <si>
    <t>HMDB0011745</t>
  </si>
  <si>
    <t>65-82-7</t>
  </si>
  <si>
    <t>N-propionylmethionine</t>
  </si>
  <si>
    <t>HMDB0094704</t>
  </si>
  <si>
    <t>52811-70-8</t>
  </si>
  <si>
    <t>N-formylmethionine</t>
  </si>
  <si>
    <t>C03145</t>
  </si>
  <si>
    <t>HMDB0001015</t>
  </si>
  <si>
    <t>4289-98-9</t>
  </si>
  <si>
    <t>methionine sulfone</t>
  </si>
  <si>
    <t>HMDB0062174</t>
  </si>
  <si>
    <t>820-10-0</t>
  </si>
  <si>
    <t>methionine sulfoxide</t>
  </si>
  <si>
    <t>C02989</t>
  </si>
  <si>
    <t>HMDB0002005</t>
  </si>
  <si>
    <t>3226-65-1</t>
  </si>
  <si>
    <t>N-acetylmethionine sulfoxide</t>
  </si>
  <si>
    <t>108646-71-5</t>
  </si>
  <si>
    <t>S-adenosylhomocysteine (SAH)</t>
  </si>
  <si>
    <t>C00021</t>
  </si>
  <si>
    <t>HMDB0000939</t>
  </si>
  <si>
    <t>979-92-0</t>
  </si>
  <si>
    <t>2,3-dihydroxy-5-methylthio-4-pentenoate (DMTPA)*</t>
  </si>
  <si>
    <t>HMDB0240388</t>
  </si>
  <si>
    <t>2-hydroxy-4-(methylthio)butanoic acid</t>
  </si>
  <si>
    <t>HMDB0037115</t>
  </si>
  <si>
    <t>583-91-5</t>
  </si>
  <si>
    <t>homocysteine</t>
  </si>
  <si>
    <t>C00155</t>
  </si>
  <si>
    <t>HMDB0000742</t>
  </si>
  <si>
    <t>454-29-5</t>
  </si>
  <si>
    <t>cystathionine</t>
  </si>
  <si>
    <t>C02291</t>
  </si>
  <si>
    <t>HMDB0000099</t>
  </si>
  <si>
    <t>535-34-2</t>
  </si>
  <si>
    <t>cysteine</t>
  </si>
  <si>
    <t>C00097</t>
  </si>
  <si>
    <t>HMDB0000574</t>
  </si>
  <si>
    <t>52-90-4;56-89-3</t>
  </si>
  <si>
    <t>N-acetylcysteine</t>
  </si>
  <si>
    <t>C06809</t>
  </si>
  <si>
    <t>HMDB0001890</t>
  </si>
  <si>
    <t>616-91-1</t>
  </si>
  <si>
    <t>S-methylcysteine</t>
  </si>
  <si>
    <t>HMDB0002108</t>
  </si>
  <si>
    <t>88180;7058174;24417</t>
  </si>
  <si>
    <t>1187-84-4</t>
  </si>
  <si>
    <t>S-methylcysteine sulfoxide</t>
  </si>
  <si>
    <t>HMDB0029432</t>
  </si>
  <si>
    <t>6853-87-8</t>
  </si>
  <si>
    <t>S-carboxyethylcysteine</t>
  </si>
  <si>
    <t>4033-46-9</t>
  </si>
  <si>
    <t>cysteine s-sulfate</t>
  </si>
  <si>
    <t>C05824</t>
  </si>
  <si>
    <t>HMDB0000731</t>
  </si>
  <si>
    <t>1637-71-4</t>
  </si>
  <si>
    <t>cystine</t>
  </si>
  <si>
    <t>C00491</t>
  </si>
  <si>
    <t>HMDB0000192</t>
  </si>
  <si>
    <t>56-89-3</t>
  </si>
  <si>
    <t>lanthionine</t>
  </si>
  <si>
    <t>cysteine sulfinic acid</t>
  </si>
  <si>
    <t>C00606</t>
  </si>
  <si>
    <t>HMDB0000996</t>
  </si>
  <si>
    <t>207121-48-0</t>
  </si>
  <si>
    <t>hypotaurine</t>
  </si>
  <si>
    <t>C00519</t>
  </si>
  <si>
    <t>HMDB0000965</t>
  </si>
  <si>
    <t>300-84-5</t>
  </si>
  <si>
    <t>taurine</t>
  </si>
  <si>
    <t>C00245</t>
  </si>
  <si>
    <t>HMDB0000251</t>
  </si>
  <si>
    <t>107-35-7</t>
  </si>
  <si>
    <t>N-acetyltaurine</t>
  </si>
  <si>
    <t>HMDB0240253</t>
  </si>
  <si>
    <t>3-sulfo-alanine</t>
  </si>
  <si>
    <t>C00506</t>
  </si>
  <si>
    <t>HMDB0002757</t>
  </si>
  <si>
    <t>498-40-8</t>
  </si>
  <si>
    <t>Urea cycle; Arginine and Proline Metabolism</t>
  </si>
  <si>
    <t>arginine</t>
  </si>
  <si>
    <t>C00062</t>
  </si>
  <si>
    <t>HMDB0000517</t>
  </si>
  <si>
    <t>1119-34-2</t>
  </si>
  <si>
    <t>urea</t>
  </si>
  <si>
    <t>C00086</t>
  </si>
  <si>
    <t>HMDB0000294</t>
  </si>
  <si>
    <t>57-13-6</t>
  </si>
  <si>
    <t>ornithine</t>
  </si>
  <si>
    <t>C00077</t>
  </si>
  <si>
    <t>HMDB0000214</t>
  </si>
  <si>
    <t>3184-13-2</t>
  </si>
  <si>
    <t>3-amino-2-piperidone</t>
  </si>
  <si>
    <t>HMDB0000323</t>
  </si>
  <si>
    <t>1892-22-4</t>
  </si>
  <si>
    <t>2-oxoarginine*</t>
  </si>
  <si>
    <t>C03771</t>
  </si>
  <si>
    <t>HMDB0004225</t>
  </si>
  <si>
    <t>citrulline</t>
  </si>
  <si>
    <t>C00327</t>
  </si>
  <si>
    <t>HMDB0000904</t>
  </si>
  <si>
    <t>372-75-8</t>
  </si>
  <si>
    <t>homocitrulline</t>
  </si>
  <si>
    <t>C02427</t>
  </si>
  <si>
    <t>HMDB0000679</t>
  </si>
  <si>
    <t>1190-49-4</t>
  </si>
  <si>
    <t>proline</t>
  </si>
  <si>
    <t>C00148   C000763</t>
  </si>
  <si>
    <t>HMDB0000162   HMDB0003411</t>
  </si>
  <si>
    <t>145742;614;8988</t>
  </si>
  <si>
    <t>147-85-3</t>
  </si>
  <si>
    <t>dimethylarginine (SDMA + ADMA)</t>
  </si>
  <si>
    <t>C21189   C03626</t>
  </si>
  <si>
    <t>HMDB0003334   HMDB0001539</t>
  </si>
  <si>
    <t>123831;169148</t>
  </si>
  <si>
    <t>102783-24-4</t>
  </si>
  <si>
    <t>N-acetylarginine</t>
  </si>
  <si>
    <t>C02562</t>
  </si>
  <si>
    <t>HMDB0004620</t>
  </si>
  <si>
    <t>155-84-0</t>
  </si>
  <si>
    <t>carboxymethylarginine</t>
  </si>
  <si>
    <t>HMDB39111</t>
  </si>
  <si>
    <t>18416-86-9</t>
  </si>
  <si>
    <t>N-acetylcitrulline</t>
  </si>
  <si>
    <t>C15532   C02851</t>
  </si>
  <si>
    <t>HMDB0000856</t>
  </si>
  <si>
    <t>33965-42-3</t>
  </si>
  <si>
    <t>N-acetylproline</t>
  </si>
  <si>
    <t>HMDB0094701</t>
  </si>
  <si>
    <t>1074-79-9</t>
  </si>
  <si>
    <t>carboxymethylproline</t>
  </si>
  <si>
    <t>5626-40-4</t>
  </si>
  <si>
    <t>N-delta-acetylornithine</t>
  </si>
  <si>
    <t>C00437</t>
  </si>
  <si>
    <t>HMDB0003357</t>
  </si>
  <si>
    <t>N2,N5-diacetylornithine</t>
  </si>
  <si>
    <t>HMDB0240345</t>
  </si>
  <si>
    <t>39825-23-5</t>
  </si>
  <si>
    <t>trans-4-hydroxyproline</t>
  </si>
  <si>
    <t>C01157</t>
  </si>
  <si>
    <t>HMDB0000725</t>
  </si>
  <si>
    <t>51-35-4</t>
  </si>
  <si>
    <t>pro-hydroxy-pro</t>
  </si>
  <si>
    <t>HMDB0006695</t>
  </si>
  <si>
    <t>18684-24-7</t>
  </si>
  <si>
    <t>N-methylproline</t>
  </si>
  <si>
    <t>HMDB0094696</t>
  </si>
  <si>
    <t>475-11-6</t>
  </si>
  <si>
    <t>N,N,N-trimethyl-alanylproline betaine (TMAP)</t>
  </si>
  <si>
    <t>HMDB0240365</t>
  </si>
  <si>
    <t>N-monomethylarginine</t>
  </si>
  <si>
    <t>C03884</t>
  </si>
  <si>
    <t>HMDB0029416</t>
  </si>
  <si>
    <t>53308-83-1</t>
  </si>
  <si>
    <t>argininate*</t>
  </si>
  <si>
    <t>HMDB0003148</t>
  </si>
  <si>
    <t>157-07-3</t>
  </si>
  <si>
    <t>Creatine Metabolism</t>
  </si>
  <si>
    <t>guanidinoacetate</t>
  </si>
  <si>
    <t>C00581</t>
  </si>
  <si>
    <t>HMDB0000128</t>
  </si>
  <si>
    <t>352-97-6</t>
  </si>
  <si>
    <t>creatine</t>
  </si>
  <si>
    <t>C00300</t>
  </si>
  <si>
    <t>HMDB0000064</t>
  </si>
  <si>
    <t>57-00-1</t>
  </si>
  <si>
    <t>creatinine</t>
  </si>
  <si>
    <t>C00791</t>
  </si>
  <si>
    <t>HMDB0000562</t>
  </si>
  <si>
    <t>60-27-5</t>
  </si>
  <si>
    <t>Polyamine Metabolism</t>
  </si>
  <si>
    <t>agmatine</t>
  </si>
  <si>
    <t>C00179</t>
  </si>
  <si>
    <t>HMDB0001432</t>
  </si>
  <si>
    <t>2482-00-0</t>
  </si>
  <si>
    <t>putrescine</t>
  </si>
  <si>
    <t>C00134</t>
  </si>
  <si>
    <t>HMDB0001414</t>
  </si>
  <si>
    <t>110-60-1</t>
  </si>
  <si>
    <t>N-acetylputrescine</t>
  </si>
  <si>
    <t>C02714</t>
  </si>
  <si>
    <t>HMDB0002064</t>
  </si>
  <si>
    <t>18233-70-0</t>
  </si>
  <si>
    <t>spermidine</t>
  </si>
  <si>
    <t>C00315</t>
  </si>
  <si>
    <t>HMDB0001257</t>
  </si>
  <si>
    <t>124-20-9</t>
  </si>
  <si>
    <t>diacetylspermidine*</t>
  </si>
  <si>
    <t>C03413</t>
  </si>
  <si>
    <t>HMDB0002172</t>
  </si>
  <si>
    <t>(N(1) + N(8))-acetylspermidine</t>
  </si>
  <si>
    <t>C00612   C01029</t>
  </si>
  <si>
    <t>HMDB0001276   HMDB0002189</t>
  </si>
  <si>
    <t>123689;496</t>
  </si>
  <si>
    <t>spermine</t>
  </si>
  <si>
    <t>LC/MS pos late</t>
  </si>
  <si>
    <t>C00750</t>
  </si>
  <si>
    <t>HMDB0001256</t>
  </si>
  <si>
    <t>71-44-3</t>
  </si>
  <si>
    <t>N(1)-acetylspermine</t>
  </si>
  <si>
    <t>C02567</t>
  </si>
  <si>
    <t>HMDB0001186</t>
  </si>
  <si>
    <t>496;916</t>
  </si>
  <si>
    <t>77928-70-2</t>
  </si>
  <si>
    <t>N1,N12-diacetylspermine</t>
  </si>
  <si>
    <t>61345-83-3</t>
  </si>
  <si>
    <t>5-methylthioadenosine (MTA)</t>
  </si>
  <si>
    <t>C00170</t>
  </si>
  <si>
    <t>HMDB0001173</t>
  </si>
  <si>
    <t>2457-80-9</t>
  </si>
  <si>
    <t>4-acetamidobutanoate</t>
  </si>
  <si>
    <t>C02946</t>
  </si>
  <si>
    <t>HMDB0003681</t>
  </si>
  <si>
    <t>3025-96-5</t>
  </si>
  <si>
    <t>Guanidino and Acetamido Metabolism</t>
  </si>
  <si>
    <t>1-methylguanidine</t>
  </si>
  <si>
    <t>C02294</t>
  </si>
  <si>
    <t>HMDB0001522</t>
  </si>
  <si>
    <t>22661-87-6</t>
  </si>
  <si>
    <t>4-guanidinobutanoate</t>
  </si>
  <si>
    <t>C01035</t>
  </si>
  <si>
    <t>HMDB0003464</t>
  </si>
  <si>
    <t>463-003;463-00-3</t>
  </si>
  <si>
    <t>Glutathione Metabolism</t>
  </si>
  <si>
    <t>glutathione, oxidized (GSSG)</t>
  </si>
  <si>
    <t>D00031   C00127</t>
  </si>
  <si>
    <t>HMDB0003337</t>
  </si>
  <si>
    <t>103239-24-3</t>
  </si>
  <si>
    <t>cysteine-glutathione disulfide</t>
  </si>
  <si>
    <t>R00900</t>
  </si>
  <si>
    <t>HMDB0000656</t>
  </si>
  <si>
    <t>13081-14-6</t>
  </si>
  <si>
    <t>cysteinylglycine</t>
  </si>
  <si>
    <t>C01419</t>
  </si>
  <si>
    <t>HMDB0000078</t>
  </si>
  <si>
    <t>19246-18-5</t>
  </si>
  <si>
    <t>5-oxoproline</t>
  </si>
  <si>
    <t>C01879   C02237</t>
  </si>
  <si>
    <t>HMDB0000267</t>
  </si>
  <si>
    <t>439685;7405</t>
  </si>
  <si>
    <t>98-79-3</t>
  </si>
  <si>
    <t>2-hydroxybutyrate/2-hydroxyisobutyrate</t>
  </si>
  <si>
    <t>C21297   C05984</t>
  </si>
  <si>
    <t>HMDB0000729   HMDB00008</t>
  </si>
  <si>
    <t>4277439;440864</t>
  </si>
  <si>
    <t>ophthalmate</t>
  </si>
  <si>
    <t>HMDB0005765</t>
  </si>
  <si>
    <t>495-27-2</t>
  </si>
  <si>
    <t>S-(1,2-dicarboxyethyl)glutathione</t>
  </si>
  <si>
    <t>1115-52-2</t>
  </si>
  <si>
    <t>Lactoyl Amino Acid</t>
  </si>
  <si>
    <t>N-lactoyl isoleucine</t>
  </si>
  <si>
    <t>210769-85-0</t>
  </si>
  <si>
    <t>N-lactoyl leucine</t>
  </si>
  <si>
    <t>210769-82-7</t>
  </si>
  <si>
    <t>N-lactoyl phenylalanine</t>
  </si>
  <si>
    <t>183241-73-8</t>
  </si>
  <si>
    <t>N-lactoyl tyrosine</t>
  </si>
  <si>
    <t>1373771-50-6</t>
  </si>
  <si>
    <t>N-lactoyl valine</t>
  </si>
  <si>
    <t>21753-44-6</t>
  </si>
  <si>
    <t>N-lactoyl histidine</t>
  </si>
  <si>
    <t>Peptide</t>
  </si>
  <si>
    <t>Gamma-glutamyl Amino Acid</t>
  </si>
  <si>
    <t>gamma-glutamylalanine</t>
  </si>
  <si>
    <t>C03738</t>
  </si>
  <si>
    <t>HMDB0029142</t>
  </si>
  <si>
    <t>5875-41-2</t>
  </si>
  <si>
    <t>gamma-glutamylglutamate</t>
  </si>
  <si>
    <t>C05282</t>
  </si>
  <si>
    <t>HMDB0011737</t>
  </si>
  <si>
    <t>1116-22-9</t>
  </si>
  <si>
    <t>gamma-glutamylglutamine</t>
  </si>
  <si>
    <t>C05283</t>
  </si>
  <si>
    <t>HMDB0011738</t>
  </si>
  <si>
    <t>10148-81-9</t>
  </si>
  <si>
    <t>gamma-glutamylglycine</t>
  </si>
  <si>
    <t>HMDB0011667</t>
  </si>
  <si>
    <t>1948-29-4</t>
  </si>
  <si>
    <t>gamma-glutamylhistidine</t>
  </si>
  <si>
    <t>HMDB0029151</t>
  </si>
  <si>
    <t>37460-15-4</t>
  </si>
  <si>
    <t>gamma-glutamylisoleucine*</t>
  </si>
  <si>
    <t>HMDB0011170</t>
  </si>
  <si>
    <t>gamma-glutamylleucine</t>
  </si>
  <si>
    <t>HMDB0011171</t>
  </si>
  <si>
    <t>2566-39-4</t>
  </si>
  <si>
    <t>gamma-glutamyl-alpha-lysine</t>
  </si>
  <si>
    <t>gamma-glutamyl-epsilon-lysine</t>
  </si>
  <si>
    <t>HMDB0003869</t>
  </si>
  <si>
    <t>17105-15-6</t>
  </si>
  <si>
    <t>gamma-glutamylmethionine</t>
  </si>
  <si>
    <t>HMDB0029155</t>
  </si>
  <si>
    <t>17663-87-5</t>
  </si>
  <si>
    <t>gamma-glutamylphenylalanine</t>
  </si>
  <si>
    <t>HMDB0000594</t>
  </si>
  <si>
    <t>7432-24-8</t>
  </si>
  <si>
    <t>gamma-glutamylthreonine</t>
  </si>
  <si>
    <t>HMDB0029159</t>
  </si>
  <si>
    <t>5652-48-2</t>
  </si>
  <si>
    <t>gamma-glutamyltryptophan</t>
  </si>
  <si>
    <t>HMDB0029160</t>
  </si>
  <si>
    <t>66471-20-3</t>
  </si>
  <si>
    <t>gamma-glutamyltyrosine</t>
  </si>
  <si>
    <t>HMDB0011741</t>
  </si>
  <si>
    <t>7432-23-7</t>
  </si>
  <si>
    <t>Dipeptide</t>
  </si>
  <si>
    <t>alanylhistidine</t>
  </si>
  <si>
    <t>HMDB0028689</t>
  </si>
  <si>
    <t>3253-17-6</t>
  </si>
  <si>
    <t>alanylleucine</t>
  </si>
  <si>
    <t>HMDB0028691</t>
  </si>
  <si>
    <t>1638-60-4</t>
  </si>
  <si>
    <t>alanyllysine</t>
  </si>
  <si>
    <t>HMDB0028692</t>
  </si>
  <si>
    <t>68973-27-3</t>
  </si>
  <si>
    <t>alanylproline</t>
  </si>
  <si>
    <t>HMDB0028695</t>
  </si>
  <si>
    <t>13485-59-1</t>
  </si>
  <si>
    <t>alpha-glutamylglutamate</t>
  </si>
  <si>
    <t>C01425</t>
  </si>
  <si>
    <t>HMDB0028818</t>
  </si>
  <si>
    <t>3929-61-1</t>
  </si>
  <si>
    <t>aspartylaspartate</t>
  </si>
  <si>
    <t>HMDB0028749</t>
  </si>
  <si>
    <t>58471-53-7</t>
  </si>
  <si>
    <t>cyclo(gly-phe)</t>
  </si>
  <si>
    <t>10125-07-2</t>
  </si>
  <si>
    <t>cyclo(gly-pro)</t>
  </si>
  <si>
    <t>3705-27-9</t>
  </si>
  <si>
    <t>cyclo(his-phe)</t>
  </si>
  <si>
    <t>56586-95-9</t>
  </si>
  <si>
    <t>cyclo(his-pro)</t>
  </si>
  <si>
    <t>HMDB0002053</t>
  </si>
  <si>
    <t>65137;449094</t>
  </si>
  <si>
    <t>53109-32-3</t>
  </si>
  <si>
    <t>cyclo(his-pro) (D,L)*</t>
  </si>
  <si>
    <t>cyclo(leu-pro)</t>
  </si>
  <si>
    <t>HMDB0034276</t>
  </si>
  <si>
    <t>2873-36-1</t>
  </si>
  <si>
    <t>cyclo(phe-pro)</t>
  </si>
  <si>
    <t>C11847</t>
  </si>
  <si>
    <t>3705-26-8</t>
  </si>
  <si>
    <t>cyclo(phe-pro) (L,D)*</t>
  </si>
  <si>
    <t>cyclo(pro-arg)*</t>
  </si>
  <si>
    <t>cyclo(pro-arg) (D,L)*</t>
  </si>
  <si>
    <t>cyclo(pro-tyr)</t>
  </si>
  <si>
    <t>C10605</t>
  </si>
  <si>
    <t>glycylisoleucine</t>
  </si>
  <si>
    <t>HMDB0028844</t>
  </si>
  <si>
    <t>19461-38-2</t>
  </si>
  <si>
    <t>glycylleucine</t>
  </si>
  <si>
    <t>C02155</t>
  </si>
  <si>
    <t>HMDB0000759</t>
  </si>
  <si>
    <t>869-19-2</t>
  </si>
  <si>
    <t>glycylproline</t>
  </si>
  <si>
    <t>HMDB0000721</t>
  </si>
  <si>
    <t>704-15-4</t>
  </si>
  <si>
    <t>glycylvaline</t>
  </si>
  <si>
    <t>HMDB0028854</t>
  </si>
  <si>
    <t>1963-21-9</t>
  </si>
  <si>
    <t>histidylalanine</t>
  </si>
  <si>
    <t>HMDB0028878</t>
  </si>
  <si>
    <t>16874-75-2</t>
  </si>
  <si>
    <t>isoleucylglycine</t>
  </si>
  <si>
    <t>HMDB0028907</t>
  </si>
  <si>
    <t>868-28-0</t>
  </si>
  <si>
    <t>leucylalanine</t>
  </si>
  <si>
    <t>HMDB0028922</t>
  </si>
  <si>
    <t>7298-84-2</t>
  </si>
  <si>
    <t>leucylglycine</t>
  </si>
  <si>
    <t>HMDB0028929</t>
  </si>
  <si>
    <t>686-50-0</t>
  </si>
  <si>
    <t>lysylalanine</t>
  </si>
  <si>
    <t>HMDB0028944</t>
  </si>
  <si>
    <t>17043-71-9</t>
  </si>
  <si>
    <t>lysylleucine</t>
  </si>
  <si>
    <t>HMDB0028955</t>
  </si>
  <si>
    <t>7369-79-1</t>
  </si>
  <si>
    <t>phenylalanylalanine</t>
  </si>
  <si>
    <t>HMDB0028988</t>
  </si>
  <si>
    <t>3918-87-4</t>
  </si>
  <si>
    <t>phenylalanylglycine</t>
  </si>
  <si>
    <t>HMDB0028995</t>
  </si>
  <si>
    <t>721-90-4</t>
  </si>
  <si>
    <t>prolylalanine</t>
  </si>
  <si>
    <t>HMDB0029010</t>
  </si>
  <si>
    <t>6422-36-2</t>
  </si>
  <si>
    <t>prolylglycine</t>
  </si>
  <si>
    <t>HMDB0011178</t>
  </si>
  <si>
    <t>2578-57-6</t>
  </si>
  <si>
    <t>prolylproline</t>
  </si>
  <si>
    <t>HMDB0011180</t>
  </si>
  <si>
    <t>20488-28-2</t>
  </si>
  <si>
    <t>threonylphenylalanine</t>
  </si>
  <si>
    <t>HMDB0029068</t>
  </si>
  <si>
    <t>16875-27-7</t>
  </si>
  <si>
    <t>tryptophylglycine</t>
  </si>
  <si>
    <t>HMDB0029083</t>
  </si>
  <si>
    <t>7360-09-0</t>
  </si>
  <si>
    <t>tyrosylglycine</t>
  </si>
  <si>
    <t>HMDB0029105</t>
  </si>
  <si>
    <t>673-05-5</t>
  </si>
  <si>
    <t>valylglutamine</t>
  </si>
  <si>
    <t>HMDB0029125</t>
  </si>
  <si>
    <t>42854-54-6</t>
  </si>
  <si>
    <t>valylglycine</t>
  </si>
  <si>
    <t>HMDB0029127</t>
  </si>
  <si>
    <t>686-43-1</t>
  </si>
  <si>
    <t>valylleucine</t>
  </si>
  <si>
    <t>HMDB0029131</t>
  </si>
  <si>
    <t>22906-55-4</t>
  </si>
  <si>
    <t>leucylglutamine*</t>
  </si>
  <si>
    <t>HMDB0028927</t>
  </si>
  <si>
    <t>Polypeptide</t>
  </si>
  <si>
    <t>ala-ile-ala</t>
  </si>
  <si>
    <t>ala-leu-ala</t>
  </si>
  <si>
    <t>leu-val-val</t>
  </si>
  <si>
    <t>val-val-ala</t>
  </si>
  <si>
    <t>Acetylated Peptides</t>
  </si>
  <si>
    <t>phenylacetylmethionine</t>
  </si>
  <si>
    <t>phenylacetylphenylalanine</t>
  </si>
  <si>
    <t>HMDB0002372</t>
  </si>
  <si>
    <t>738-75-0</t>
  </si>
  <si>
    <t>Modified Peptides</t>
  </si>
  <si>
    <t>pyroglutamylalanine*</t>
  </si>
  <si>
    <t>pyroglutamylvaline</t>
  </si>
  <si>
    <t>21282-10-0</t>
  </si>
  <si>
    <t>N,N-dimethyl-pro-pro</t>
  </si>
  <si>
    <t>Carbohydrate</t>
  </si>
  <si>
    <t>Glycolysis, Gluconeogenesis, and Pyruvate Metabolism</t>
  </si>
  <si>
    <t>glucose</t>
  </si>
  <si>
    <t>C00031</t>
  </si>
  <si>
    <t>HMDB0000122</t>
  </si>
  <si>
    <t>50-99-7</t>
  </si>
  <si>
    <t>glucose 6-phosphate</t>
  </si>
  <si>
    <t>C00092</t>
  </si>
  <si>
    <t>HMDB0001401</t>
  </si>
  <si>
    <t>103192-55-8</t>
  </si>
  <si>
    <t>fructose 1,6-diphosphate/glucose 1,6-diphosphate/myo-inositol diphosphates</t>
  </si>
  <si>
    <t>C05378   C00354   C01231</t>
  </si>
  <si>
    <t>HMDB0003514   HMDB0001058</t>
  </si>
  <si>
    <t>10404962;3934;90658350;124383956;4453;445557;718;82400</t>
  </si>
  <si>
    <t>2-phosphoglycerate</t>
  </si>
  <si>
    <t>C00631</t>
  </si>
  <si>
    <t>HMDB0000362</t>
  </si>
  <si>
    <t>70195-25-4</t>
  </si>
  <si>
    <t>3-phosphoglycerate</t>
  </si>
  <si>
    <t>C00597</t>
  </si>
  <si>
    <t>HMDB0000807</t>
  </si>
  <si>
    <t>80731-10-8</t>
  </si>
  <si>
    <t>phosphoenolpyruvate (PEP)</t>
  </si>
  <si>
    <t>C00074</t>
  </si>
  <si>
    <t>HMDB0000263</t>
  </si>
  <si>
    <t>10526-80-4</t>
  </si>
  <si>
    <t>pyruvate</t>
  </si>
  <si>
    <t>C00022</t>
  </si>
  <si>
    <t>HMDB0000243</t>
  </si>
  <si>
    <t>127-17-3</t>
  </si>
  <si>
    <t>lactate</t>
  </si>
  <si>
    <t>C00186</t>
  </si>
  <si>
    <t>HMDB0000190</t>
  </si>
  <si>
    <t>79-33-4</t>
  </si>
  <si>
    <t>glycerate</t>
  </si>
  <si>
    <t>C00258</t>
  </si>
  <si>
    <t>HMDB0006372   HMDB0000139</t>
  </si>
  <si>
    <t>752;439194</t>
  </si>
  <si>
    <t>600-19-1</t>
  </si>
  <si>
    <t>Pentose Phosphate Pathway</t>
  </si>
  <si>
    <t>6-phosphogluconate</t>
  </si>
  <si>
    <t>C00345</t>
  </si>
  <si>
    <t>HMDB0001316</t>
  </si>
  <si>
    <t>921-62-0;53411-70-4</t>
  </si>
  <si>
    <t>sedoheptulose-7-phosphate</t>
  </si>
  <si>
    <t>C05382</t>
  </si>
  <si>
    <t>HMDB0001068</t>
  </si>
  <si>
    <t>2646-35-7</t>
  </si>
  <si>
    <t>Pentose Metabolism</t>
  </si>
  <si>
    <t>ribose</t>
  </si>
  <si>
    <t>C00121</t>
  </si>
  <si>
    <t>HMDB0000283</t>
  </si>
  <si>
    <t>50-69-1</t>
  </si>
  <si>
    <t>ribitol</t>
  </si>
  <si>
    <t>C00532   C01904   C00474   C00379</t>
  </si>
  <si>
    <t>HMDB0002917   HMDB0000508   HMDB0001851   HMDB0000568</t>
  </si>
  <si>
    <t>488-81-3</t>
  </si>
  <si>
    <t>ribonate</t>
  </si>
  <si>
    <t>C01685</t>
  </si>
  <si>
    <t>HMDB0000867</t>
  </si>
  <si>
    <t>ribulose/xylulose</t>
  </si>
  <si>
    <t>HMDB0000621   HMDB0000751   HMDB0001644   HMDB0003371</t>
  </si>
  <si>
    <t>151261;5289590</t>
  </si>
  <si>
    <t>arabitol/xylitol</t>
  </si>
  <si>
    <t>C00542   C01904   C00379</t>
  </si>
  <si>
    <t>HMDB0002917   HMDB0001851   HMDB0000568</t>
  </si>
  <si>
    <t>6912;94154</t>
  </si>
  <si>
    <t>arabonate/xylonate</t>
  </si>
  <si>
    <t>C00502   C05411</t>
  </si>
  <si>
    <t>HMDB0000539</t>
  </si>
  <si>
    <t>122045;6602431</t>
  </si>
  <si>
    <t>sedoheptulose</t>
  </si>
  <si>
    <t>C02076</t>
  </si>
  <si>
    <t>HMDB0003219</t>
  </si>
  <si>
    <t>3019-74-7</t>
  </si>
  <si>
    <t>lyxonate</t>
  </si>
  <si>
    <t>HMDB0060255</t>
  </si>
  <si>
    <t>Disaccharides and Oligosaccharides</t>
  </si>
  <si>
    <t>sucrose</t>
  </si>
  <si>
    <t>C00089</t>
  </si>
  <si>
    <t>HMDB0000258</t>
  </si>
  <si>
    <t>57-50-1</t>
  </si>
  <si>
    <t>Fructose, Mannose and Galactose Metabolism</t>
  </si>
  <si>
    <t>fructose</t>
  </si>
  <si>
    <t>C00095</t>
  </si>
  <si>
    <t>HMDB0000660</t>
  </si>
  <si>
    <t>57-48-7</t>
  </si>
  <si>
    <t>mannitol/sorbitol</t>
  </si>
  <si>
    <t>C00392   C00794</t>
  </si>
  <si>
    <t>HMDB0000247   HMDB0000765</t>
  </si>
  <si>
    <t>6251;5780</t>
  </si>
  <si>
    <t>mannose</t>
  </si>
  <si>
    <t>C00159   C02209   C00936</t>
  </si>
  <si>
    <t>HMDB0000169</t>
  </si>
  <si>
    <t>185698;82308;18950;439680</t>
  </si>
  <si>
    <t>3458-28-4</t>
  </si>
  <si>
    <t>galactonate</t>
  </si>
  <si>
    <t>C15930   C00880</t>
  </si>
  <si>
    <t>HMDB0000565</t>
  </si>
  <si>
    <t>12310779;128869</t>
  </si>
  <si>
    <t>299-28-5</t>
  </si>
  <si>
    <t>Nucleotide Sugar</t>
  </si>
  <si>
    <t>UDP-N-acetylglucosamine/galactosamine</t>
  </si>
  <si>
    <t>C00203   C00043</t>
  </si>
  <si>
    <t>HMDB0000304   HMDB0000290</t>
  </si>
  <si>
    <t>44576;1167</t>
  </si>
  <si>
    <t>Aminosugar Metabolism</t>
  </si>
  <si>
    <t>glucuronate</t>
  </si>
  <si>
    <t>C16245</t>
  </si>
  <si>
    <t>HMDB0000127</t>
  </si>
  <si>
    <t>441478;94715;23677976;65041;444791</t>
  </si>
  <si>
    <t>207300-70-7</t>
  </si>
  <si>
    <t>diacetylchitobiose</t>
  </si>
  <si>
    <t>C01674</t>
  </si>
  <si>
    <t>HMDB0003556</t>
  </si>
  <si>
    <t>35061-50-8</t>
  </si>
  <si>
    <t>N-acetyl-glucosamine 1-phosphate</t>
  </si>
  <si>
    <t>C04256</t>
  </si>
  <si>
    <t>HMDB0001367</t>
  </si>
  <si>
    <t>31281-59-1</t>
  </si>
  <si>
    <t>N-acetylneuraminate</t>
  </si>
  <si>
    <t>C00270</t>
  </si>
  <si>
    <t>HMDB0000230</t>
  </si>
  <si>
    <t>131-48-6</t>
  </si>
  <si>
    <t>erythronate*</t>
  </si>
  <si>
    <t>HMDB0000613</t>
  </si>
  <si>
    <t>88759-55-1</t>
  </si>
  <si>
    <t>N-glycolylneuraminate</t>
  </si>
  <si>
    <t>C03410</t>
  </si>
  <si>
    <t>HMDB0000833</t>
  </si>
  <si>
    <t>1113-83-3</t>
  </si>
  <si>
    <t>Advanced Glycation End-product</t>
  </si>
  <si>
    <t>N6-carboxymethyllysine</t>
  </si>
  <si>
    <t>HMDB0240347</t>
  </si>
  <si>
    <t>Energy</t>
  </si>
  <si>
    <t>TCA Cycle</t>
  </si>
  <si>
    <t>citrate</t>
  </si>
  <si>
    <t>C00158</t>
  </si>
  <si>
    <t>HMDB0000094</t>
  </si>
  <si>
    <t>77-92-9</t>
  </si>
  <si>
    <t>aconitate [cis or trans]</t>
  </si>
  <si>
    <t>C02341   C004174</t>
  </si>
  <si>
    <t>HMDB0000958   HMDB000072</t>
  </si>
  <si>
    <t>643757;444212</t>
  </si>
  <si>
    <t>isocitrate</t>
  </si>
  <si>
    <t>C00451</t>
  </si>
  <si>
    <t>HMDB0001874</t>
  </si>
  <si>
    <t>20226-99-7</t>
  </si>
  <si>
    <t>isocitric lactone</t>
  </si>
  <si>
    <t>4702-32-3</t>
  </si>
  <si>
    <t>alpha-ketoglutarate</t>
  </si>
  <si>
    <t>C00026</t>
  </si>
  <si>
    <t>HMDB0000208</t>
  </si>
  <si>
    <t>305-72-6;328-50-7;22202-68-2</t>
  </si>
  <si>
    <t>succinate</t>
  </si>
  <si>
    <t>C00042</t>
  </si>
  <si>
    <t>HMDB0000254</t>
  </si>
  <si>
    <t>110-15-6</t>
  </si>
  <si>
    <t>fumarate</t>
  </si>
  <si>
    <t>C00122</t>
  </si>
  <si>
    <t>HMDB0000134</t>
  </si>
  <si>
    <t>100-17-8</t>
  </si>
  <si>
    <t>malate</t>
  </si>
  <si>
    <t>C00497   C00149   C00711</t>
  </si>
  <si>
    <t>HMDB0000744   HMDB0031518   HMDB0000156</t>
  </si>
  <si>
    <t>6915-15-7</t>
  </si>
  <si>
    <t>2-methylcitrate/homocitrate</t>
  </si>
  <si>
    <t>C01251</t>
  </si>
  <si>
    <t>HMDB0003518   HMDB0000379</t>
  </si>
  <si>
    <t>515;439459</t>
  </si>
  <si>
    <t>citraconate/glutaconate</t>
  </si>
  <si>
    <t>C02226   C02214</t>
  </si>
  <si>
    <t>HMDB0000620   HMDB0000634</t>
  </si>
  <si>
    <t>643798;5280498</t>
  </si>
  <si>
    <t>Oxidative Phosphorylation</t>
  </si>
  <si>
    <t>phosphate</t>
  </si>
  <si>
    <t>C00009</t>
  </si>
  <si>
    <t>HMDB0001429</t>
  </si>
  <si>
    <t>7664-38-2</t>
  </si>
  <si>
    <t>Lipid</t>
  </si>
  <si>
    <t>Fatty Acid Synthesis</t>
  </si>
  <si>
    <t>malonate</t>
  </si>
  <si>
    <t>C00383</t>
  </si>
  <si>
    <t>HMDB0000691</t>
  </si>
  <si>
    <t>141-82-2;26522-22-85-0</t>
  </si>
  <si>
    <t>Short Chain Fatty Acid</t>
  </si>
  <si>
    <t>butyrate/isobutyrate (4:0)</t>
  </si>
  <si>
    <t>C00246</t>
  </si>
  <si>
    <t>HMDB0000039</t>
  </si>
  <si>
    <t>109-92-6</t>
  </si>
  <si>
    <t>valerate (5:0)</t>
  </si>
  <si>
    <t>C00803</t>
  </si>
  <si>
    <t>HMDB0000892</t>
  </si>
  <si>
    <t>109-52-4</t>
  </si>
  <si>
    <t>Medium Chain Fatty Acid</t>
  </si>
  <si>
    <t>caproate (6:0)</t>
  </si>
  <si>
    <t>C01585</t>
  </si>
  <si>
    <t>HMDB0000535</t>
  </si>
  <si>
    <t>142-62-1</t>
  </si>
  <si>
    <t>heptanoate (7:0)</t>
  </si>
  <si>
    <t>C17714</t>
  </si>
  <si>
    <t>HMDB0000666</t>
  </si>
  <si>
    <t>111-14-8</t>
  </si>
  <si>
    <t>(2 or 3)-decenoate (10:1n7 or n8)</t>
  </si>
  <si>
    <t>Long Chain Saturated Fatty Acid</t>
  </si>
  <si>
    <t>arachidate (20:0)</t>
  </si>
  <si>
    <t>C06425</t>
  </si>
  <si>
    <t>HMDB0002212</t>
  </si>
  <si>
    <t>506-30-9</t>
  </si>
  <si>
    <t>Long Chain Monounsaturated Fatty Acid</t>
  </si>
  <si>
    <t>palmitoleate (16:1n7)</t>
  </si>
  <si>
    <t>C08362</t>
  </si>
  <si>
    <t>HMDB0003229</t>
  </si>
  <si>
    <t>373-49-9</t>
  </si>
  <si>
    <t>oleate/vaccenate (18:1)</t>
  </si>
  <si>
    <t>C01712   C08367   C00712   C21944</t>
  </si>
  <si>
    <t>HMDB0000207   HMDB0000573   HMDB0003231   HMDB0240219</t>
  </si>
  <si>
    <t>637517;445639;5281127;5282761</t>
  </si>
  <si>
    <t>eicosenoate (20:1)</t>
  </si>
  <si>
    <t>C16526</t>
  </si>
  <si>
    <t>HMDB0002231   HMDB0062436</t>
  </si>
  <si>
    <t>5282769;5282768;94159</t>
  </si>
  <si>
    <t>Long Chain Polyunsaturated Fatty Acid (n3 and n6)</t>
  </si>
  <si>
    <t>hexadecatrienoate (16:3n3)</t>
  </si>
  <si>
    <t>7561-64-0</t>
  </si>
  <si>
    <t>dihomo-linoleate (20:2n6)</t>
  </si>
  <si>
    <t>C16525</t>
  </si>
  <si>
    <t>HMDB0005060</t>
  </si>
  <si>
    <t>2091-39-6</t>
  </si>
  <si>
    <t>dihomo-linolenate (20:3n3 or n6)</t>
  </si>
  <si>
    <t>C03242</t>
  </si>
  <si>
    <t>HMDB0002925</t>
  </si>
  <si>
    <t>17046-59-2</t>
  </si>
  <si>
    <t>arachidonate (20:4n6)</t>
  </si>
  <si>
    <t>C00219</t>
  </si>
  <si>
    <t>HMDB0001043</t>
  </si>
  <si>
    <t>506-32-1</t>
  </si>
  <si>
    <t>Fatty Acid, Dicarboxylate</t>
  </si>
  <si>
    <t>glutarate (C5-DC)</t>
  </si>
  <si>
    <t>C00489</t>
  </si>
  <si>
    <t>HMDB0000661</t>
  </si>
  <si>
    <t>743;4418048</t>
  </si>
  <si>
    <t>110-94-1</t>
  </si>
  <si>
    <t>3-methylglutarate/2-methylglutarate</t>
  </si>
  <si>
    <t>HMDB0000752   HMDB0000422</t>
  </si>
  <si>
    <t>12046;12284</t>
  </si>
  <si>
    <t>2-hydroxyglutarate</t>
  </si>
  <si>
    <t>C02630</t>
  </si>
  <si>
    <t>HMDB0059655</t>
  </si>
  <si>
    <t>40951-21-1</t>
  </si>
  <si>
    <t>adipate (C6-DC)</t>
  </si>
  <si>
    <t>C06104</t>
  </si>
  <si>
    <t>HMDB0000448</t>
  </si>
  <si>
    <t>124-04-9</t>
  </si>
  <si>
    <t>2-hydroxyadipate</t>
  </si>
  <si>
    <t>C02360</t>
  </si>
  <si>
    <t>HMDB0000321</t>
  </si>
  <si>
    <t>18294-85-4</t>
  </si>
  <si>
    <t>3-hydroxyadipate</t>
  </si>
  <si>
    <t>HMDB0000345</t>
  </si>
  <si>
    <t>suberate (C8-DC)</t>
  </si>
  <si>
    <t>C08278</t>
  </si>
  <si>
    <t>HMDB0000893</t>
  </si>
  <si>
    <t>505-48-6</t>
  </si>
  <si>
    <t>azelate (C9-DC)</t>
  </si>
  <si>
    <t>C08261</t>
  </si>
  <si>
    <t>HMDB0000784</t>
  </si>
  <si>
    <t>123-99-9</t>
  </si>
  <si>
    <t>sebacate (C10-DC)</t>
  </si>
  <si>
    <t>C08277</t>
  </si>
  <si>
    <t>HMDB0000792</t>
  </si>
  <si>
    <t>111-20-6</t>
  </si>
  <si>
    <t>hexadecenedioate (C16:1-DC)*</t>
  </si>
  <si>
    <t>octadecanedioate (C18-DC)</t>
  </si>
  <si>
    <t>HMDB0000782</t>
  </si>
  <si>
    <t>871-70-5</t>
  </si>
  <si>
    <t>octadecenedioate (C18:1-DC)</t>
  </si>
  <si>
    <t>Fatty Acid, Amino</t>
  </si>
  <si>
    <t>2-aminoheptanoate</t>
  </si>
  <si>
    <t>HMDB0094649</t>
  </si>
  <si>
    <t>1115-90-8</t>
  </si>
  <si>
    <t>Fatty Acid Metabolism (also BCAA Metabolism)</t>
  </si>
  <si>
    <t>butyrylglycine</t>
  </si>
  <si>
    <t>HMDB0000808</t>
  </si>
  <si>
    <t>20208-73-5</t>
  </si>
  <si>
    <t>methylmalonate (MMA)</t>
  </si>
  <si>
    <t>C02170</t>
  </si>
  <si>
    <t>HMDB0000202</t>
  </si>
  <si>
    <t>516-05-2</t>
  </si>
  <si>
    <t>Fatty Acid Metabolism (Acyl Glutamine)</t>
  </si>
  <si>
    <t>hexanoylglutamine</t>
  </si>
  <si>
    <t>N-octanoylglutamine</t>
  </si>
  <si>
    <t>Fatty Acid Metabolism (Acyl Glycine)</t>
  </si>
  <si>
    <t>N-octanoylglycine</t>
  </si>
  <si>
    <t>HMDB0000832</t>
  </si>
  <si>
    <t>14246-53-8</t>
  </si>
  <si>
    <t>Fatty Acid Metabolism (Acyl Carnitine, Short Chain)</t>
  </si>
  <si>
    <t>acetylcarnitine (C2)</t>
  </si>
  <si>
    <t>C02571</t>
  </si>
  <si>
    <t>HMDB0000201</t>
  </si>
  <si>
    <t>5080-50-2</t>
  </si>
  <si>
    <t>Carnitine Metabolism</t>
  </si>
  <si>
    <t>deoxycarnitine</t>
  </si>
  <si>
    <t>C01181</t>
  </si>
  <si>
    <t>HMDB0001161</t>
  </si>
  <si>
    <t>6249-56-5</t>
  </si>
  <si>
    <t>carnitine</t>
  </si>
  <si>
    <t>C00487   C00308</t>
  </si>
  <si>
    <t>HMDB0000062</t>
  </si>
  <si>
    <t>461-05-2</t>
  </si>
  <si>
    <t>Ketone Bodies</t>
  </si>
  <si>
    <t>3-hydroxybutyrate (BHBA)</t>
  </si>
  <si>
    <t>C03197   C01089</t>
  </si>
  <si>
    <t>HMDB0000011   HMDB0000357   HMDB0000442</t>
  </si>
  <si>
    <t>441;94318;92135</t>
  </si>
  <si>
    <t>625-72-9</t>
  </si>
  <si>
    <t>Fatty Acid, Monohydroxy</t>
  </si>
  <si>
    <t>3-hydroxyhexanoate</t>
  </si>
  <si>
    <t>HMDB0061652   HMDB0010718</t>
  </si>
  <si>
    <t>10191-24-9</t>
  </si>
  <si>
    <t>3-hydroxyoctanoate</t>
  </si>
  <si>
    <t>C20793</t>
  </si>
  <si>
    <t>HMDB0001954</t>
  </si>
  <si>
    <t>88930-08-9</t>
  </si>
  <si>
    <t>3-hydroxydecanoate</t>
  </si>
  <si>
    <t>HMDB0002203</t>
  </si>
  <si>
    <t>5561-87-5</t>
  </si>
  <si>
    <t>13-HODE + 9-HODE</t>
  </si>
  <si>
    <t>C14767   C14762</t>
  </si>
  <si>
    <t>HMDB0004667   HMDB0004670</t>
  </si>
  <si>
    <t>5312830;1424;5282947;5282944;5282945</t>
  </si>
  <si>
    <t>Fatty Acid, Dihydroxy</t>
  </si>
  <si>
    <t>2S,3R-dihydroxybutyrate</t>
  </si>
  <si>
    <t>HMDB0002453</t>
  </si>
  <si>
    <t>5057-93-2</t>
  </si>
  <si>
    <t>2R,3R-dihydroxybutyrate</t>
  </si>
  <si>
    <t>HMDB0000498</t>
  </si>
  <si>
    <t>759-06-8</t>
  </si>
  <si>
    <t>3,4-dihydroxybutyrate</t>
  </si>
  <si>
    <t>HMDB0000337</t>
  </si>
  <si>
    <t>51267-44-8</t>
  </si>
  <si>
    <t>Eicosanoid</t>
  </si>
  <si>
    <t>6-keto prostaglandin F1alpha</t>
  </si>
  <si>
    <t>C05961</t>
  </si>
  <si>
    <t>HMDB0002886</t>
  </si>
  <si>
    <t>58961-34-8;58962-34-8</t>
  </si>
  <si>
    <t>Endocannabinoid</t>
  </si>
  <si>
    <t>oleoyl ethanolamide</t>
  </si>
  <si>
    <t>HMDB0002088</t>
  </si>
  <si>
    <t>11-58-0;111-58-0</t>
  </si>
  <si>
    <t>N-oleoylserine</t>
  </si>
  <si>
    <t>Inositol Metabolism</t>
  </si>
  <si>
    <t>myo-inositol</t>
  </si>
  <si>
    <t>C00137</t>
  </si>
  <si>
    <t>HMDB0000211</t>
  </si>
  <si>
    <t>87-89-8</t>
  </si>
  <si>
    <t>inositol 1-phosphate (I1P)</t>
  </si>
  <si>
    <t>C01177</t>
  </si>
  <si>
    <t>HMDB0000213</t>
  </si>
  <si>
    <t>573-35-3;106032-59-1</t>
  </si>
  <si>
    <t>Phospholipid Metabolism</t>
  </si>
  <si>
    <t>choline</t>
  </si>
  <si>
    <t>C00114</t>
  </si>
  <si>
    <t>HMDB0000097</t>
  </si>
  <si>
    <t>67-48-1</t>
  </si>
  <si>
    <t>choline phosphate</t>
  </si>
  <si>
    <t>C00588</t>
  </si>
  <si>
    <t>HMDB0001565</t>
  </si>
  <si>
    <t>72556-74-2</t>
  </si>
  <si>
    <t>glycerophosphorylcholine (GPC)</t>
  </si>
  <si>
    <t>C00670</t>
  </si>
  <si>
    <t>HMDB0000086</t>
  </si>
  <si>
    <t>28319-77-9</t>
  </si>
  <si>
    <t>phosphoethanolamine</t>
  </si>
  <si>
    <t>C00346</t>
  </si>
  <si>
    <t>HMDB0000224</t>
  </si>
  <si>
    <t>1071-23-4</t>
  </si>
  <si>
    <t>glycerophosphoethanolamine</t>
  </si>
  <si>
    <t>C01233</t>
  </si>
  <si>
    <t>HMDB0000114</t>
  </si>
  <si>
    <t>33049-08-0</t>
  </si>
  <si>
    <t>glycerophosphoserine*</t>
  </si>
  <si>
    <t>glycerophosphoinositol*</t>
  </si>
  <si>
    <t>16824-65-0</t>
  </si>
  <si>
    <t>trimethylamine N-oxide</t>
  </si>
  <si>
    <t>C01104</t>
  </si>
  <si>
    <t>HMDB0000925</t>
  </si>
  <si>
    <t>1184-78-7</t>
  </si>
  <si>
    <t>Phosphatidylcholine (PC)</t>
  </si>
  <si>
    <t>1,2-dipalmitoyl-GPC (16:0/16:0)</t>
  </si>
  <si>
    <t>D03585</t>
  </si>
  <si>
    <t>HMDB0000564</t>
  </si>
  <si>
    <t>63-89-8</t>
  </si>
  <si>
    <t>1-palmitoyl-2-palmitoleoyl-GPC (16:0/16:1)*</t>
  </si>
  <si>
    <t>HMDB0007969</t>
  </si>
  <si>
    <t>1-palmitoyl-2-oleoyl-GPC (16:0/18:1)</t>
  </si>
  <si>
    <t>C13875</t>
  </si>
  <si>
    <t>HMDB0007972</t>
  </si>
  <si>
    <t>26853-31-6;26853-31-6</t>
  </si>
  <si>
    <t>1-palmitoyl-2-linoleoyl-GPC (16:0/18:2)</t>
  </si>
  <si>
    <t>HMDB0007973</t>
  </si>
  <si>
    <t>40811-94-7</t>
  </si>
  <si>
    <t>1-palmitoyl-2-arachidonoyl-GPC (16:0/20:4n6)</t>
  </si>
  <si>
    <t>C05208</t>
  </si>
  <si>
    <t>HMDB0007982</t>
  </si>
  <si>
    <t>35418-58-7</t>
  </si>
  <si>
    <t>1-stearoyl-2-oleoyl-GPC (18:0/18:1)</t>
  </si>
  <si>
    <t>HMDB0008038</t>
  </si>
  <si>
    <t>56421-10-4</t>
  </si>
  <si>
    <t>1-stearoyl-2-arachidonoyl-GPC (18:0/20:4)</t>
  </si>
  <si>
    <t>HMDB0008048</t>
  </si>
  <si>
    <t>35418-59-8</t>
  </si>
  <si>
    <t>1-stearoyl-2-docosapentaenoyl-GPC (18:0/22:5n3)*</t>
  </si>
  <si>
    <t>HMDB0008056</t>
  </si>
  <si>
    <t>1-oleoyl-2-linoleoyl-GPC (18:1/18:2)*</t>
  </si>
  <si>
    <t>HMDB0008105</t>
  </si>
  <si>
    <t>Phosphatidylethanolamine (PE)</t>
  </si>
  <si>
    <t>1,2-dipalmitoyl-GPE (16:0/16:0)*</t>
  </si>
  <si>
    <t>HMDB0008923</t>
  </si>
  <si>
    <t>1-palmitoyl-2-palmitoleoyl-GPE (16:0/16:1)*</t>
  </si>
  <si>
    <t>HMDB0008924</t>
  </si>
  <si>
    <t>Lysophospholipid</t>
  </si>
  <si>
    <t>1-palmitoyl-GPC (16:0)</t>
  </si>
  <si>
    <t>C04102</t>
  </si>
  <si>
    <t>HMDB0010382</t>
  </si>
  <si>
    <t>17364-16-8</t>
  </si>
  <si>
    <t>2-palmitoyl-GPC (16:0)*</t>
  </si>
  <si>
    <t>HMDB0061702</t>
  </si>
  <si>
    <t>1-palmitoleoyl-GPC (16:1)*</t>
  </si>
  <si>
    <t>HMDB0010383</t>
  </si>
  <si>
    <t>1-stearoyl-GPC (18:0)</t>
  </si>
  <si>
    <t>HMDB0010384</t>
  </si>
  <si>
    <t>19420-57-6</t>
  </si>
  <si>
    <t>1-oleoyl-GPC (18:1)</t>
  </si>
  <si>
    <t>C03916</t>
  </si>
  <si>
    <t>HMDB0002815</t>
  </si>
  <si>
    <t>19420-56-5</t>
  </si>
  <si>
    <t>1-linoleoyl-GPC (18:2)</t>
  </si>
  <si>
    <t>C04100</t>
  </si>
  <si>
    <t>HMDB0010386</t>
  </si>
  <si>
    <t>1-palmitoyl-GPE (16:0)</t>
  </si>
  <si>
    <t>HMDB0011503</t>
  </si>
  <si>
    <t>53862-35-4</t>
  </si>
  <si>
    <t>1-stearoyl-GPE (18:0)</t>
  </si>
  <si>
    <t>HMDB0011130</t>
  </si>
  <si>
    <t>69747-55-3</t>
  </si>
  <si>
    <t>1-oleoyl-GPE (18:1)</t>
  </si>
  <si>
    <t>HMDB0011506</t>
  </si>
  <si>
    <t>89576-29-4</t>
  </si>
  <si>
    <t>1-linoleoyl-GPE (18:2)*</t>
  </si>
  <si>
    <t>HMDB0011507</t>
  </si>
  <si>
    <t>1-arachidonoyl-GPE (20:4n6)*</t>
  </si>
  <si>
    <t>HMDB0011517</t>
  </si>
  <si>
    <t>1-stearoyl-GPS (18:0)*</t>
  </si>
  <si>
    <t>HMDB0061698</t>
  </si>
  <si>
    <t>1-stearoyl-GPI (18:0)</t>
  </si>
  <si>
    <t>HMDB0240261</t>
  </si>
  <si>
    <t>71581135;42607495</t>
  </si>
  <si>
    <t>796963-93-4</t>
  </si>
  <si>
    <t>1-oleoyl-GPI (18:1)</t>
  </si>
  <si>
    <t>HMDB0061693</t>
  </si>
  <si>
    <t>Plasmalogen</t>
  </si>
  <si>
    <t>1-(1-enyl-palmitoyl)-2-linoleoyl-GPE (P-16:0/18:2)*</t>
  </si>
  <si>
    <t>HMDB0011343</t>
  </si>
  <si>
    <t>1-(1-enyl-stearoyl)-2-linoleoyl-GPE (P-18:0/18:2)*</t>
  </si>
  <si>
    <t>HMDB0011376</t>
  </si>
  <si>
    <t>1-(1-enyl-palmitoyl)-2-linoleoyl-GPC (P-16:0/18:2)*</t>
  </si>
  <si>
    <t>HMDB0011211</t>
  </si>
  <si>
    <t>Lysoplasmalogen</t>
  </si>
  <si>
    <t>1-palmityl-GPC (O-16:0)</t>
  </si>
  <si>
    <t>52691-62-0</t>
  </si>
  <si>
    <t>1-(1-enyl-palmitoyl)-GPC (P-16:0)*</t>
  </si>
  <si>
    <t>HMDB0010407</t>
  </si>
  <si>
    <t>1-(1-enyl-palmitoyl)-GPE (P-16:0)*</t>
  </si>
  <si>
    <t>HMDB0011152</t>
  </si>
  <si>
    <t>1-(1-enyl-stearoyl)-GPE (P-18:0)*</t>
  </si>
  <si>
    <t>HMDB0240598</t>
  </si>
  <si>
    <t>Glycerolipid Metabolism</t>
  </si>
  <si>
    <t>glycerol</t>
  </si>
  <si>
    <t>C00116</t>
  </si>
  <si>
    <t>HMDB0000131</t>
  </si>
  <si>
    <t>56-81-5</t>
  </si>
  <si>
    <t>glycerol 3-phosphate</t>
  </si>
  <si>
    <t>C0093</t>
  </si>
  <si>
    <t>HMDB0000126</t>
  </si>
  <si>
    <t>29849-82-9</t>
  </si>
  <si>
    <t>glycerophosphoglycerol</t>
  </si>
  <si>
    <t>C03274</t>
  </si>
  <si>
    <t>HMDB0240316</t>
  </si>
  <si>
    <t>Monoacylglycerol</t>
  </si>
  <si>
    <t>1-oleoylglycerol (18:1)</t>
  </si>
  <si>
    <t>HMDB0011567</t>
  </si>
  <si>
    <t>111-03-5</t>
  </si>
  <si>
    <t>Diacylglycerol</t>
  </si>
  <si>
    <t>oleoyl-linoleoyl-glycerol (18:1/18:2) [2]</t>
  </si>
  <si>
    <t>HMDB0007219</t>
  </si>
  <si>
    <t>104346-53-4</t>
  </si>
  <si>
    <t>Galactosyl Glycerolipids</t>
  </si>
  <si>
    <t>2-palmitoyl-galactosylglycerol (16:0)*</t>
  </si>
  <si>
    <t>Dihydrosphingomyelins</t>
  </si>
  <si>
    <t>palmitoyl dihydrosphingomyelin (d18:0/16:0)*</t>
  </si>
  <si>
    <t>HMDB0010168</t>
  </si>
  <si>
    <t>Sphingomyelins</t>
  </si>
  <si>
    <t>palmitoyl sphingomyelin (d18:1/16:0)</t>
  </si>
  <si>
    <t>HMDB0010169</t>
  </si>
  <si>
    <t>6254-89-3</t>
  </si>
  <si>
    <t>stearoyl sphingomyelin (d18:1/18:0)</t>
  </si>
  <si>
    <t>C00550</t>
  </si>
  <si>
    <t>HMDB0001348</t>
  </si>
  <si>
    <t>85187-10-6;85187-10-6</t>
  </si>
  <si>
    <t>behenoyl sphingomyelin (d18:1/22:0)*</t>
  </si>
  <si>
    <t>HMDB0012103</t>
  </si>
  <si>
    <t>tricosanoyl sphingomyelin (d18:1/23:0)*</t>
  </si>
  <si>
    <t>HMDB0012105</t>
  </si>
  <si>
    <t>sphingomyelin (d18:1/14:0, d16:1/16:0)*</t>
  </si>
  <si>
    <t>HMDB0012097</t>
  </si>
  <si>
    <t>sphingomyelin (d17:1/16:0, d18:1/15:0, d16:1/17:0)*</t>
  </si>
  <si>
    <t>HMDB0240608   HMDB0240617</t>
  </si>
  <si>
    <t>121999-58-4</t>
  </si>
  <si>
    <t>sphingomyelin (d18:1/17:0, d17:1/18:0, d19:1/16:0)</t>
  </si>
  <si>
    <t>HMDB0240609   HMDB0240622   HMDB0240620</t>
  </si>
  <si>
    <t>121999-64-2</t>
  </si>
  <si>
    <t>sphingomyelin (d18:1/20:0, d16:1/22:0)*</t>
  </si>
  <si>
    <t>HMDB0012102</t>
  </si>
  <si>
    <t>sphingomyelin (d18:1/21:0, d17:1/22:0, d16:1/23:0)*</t>
  </si>
  <si>
    <t>HMDB0240621   HMDB0240611   HMDB0240619</t>
  </si>
  <si>
    <t>sphingomyelin (d18:1/22:1, d18:2/22:0, d16:1/24:1)*</t>
  </si>
  <si>
    <t>HMDB0012104</t>
  </si>
  <si>
    <t>sphingomyelin (d18:2/23:0, d18:1/23:1, d17:1/24:1)*</t>
  </si>
  <si>
    <t>HMDB0240634   HMDB0011696   HMDB0240614</t>
  </si>
  <si>
    <t>sphingomyelin (d18:1/24:1, d18:2/24:0)*</t>
  </si>
  <si>
    <t>HMDB0012107</t>
  </si>
  <si>
    <t>94359-13-4</t>
  </si>
  <si>
    <t>Mevalonate Metabolism</t>
  </si>
  <si>
    <t>3-hydroxy-3-methylglutarate</t>
  </si>
  <si>
    <t>C03761</t>
  </si>
  <si>
    <t>HMDB0000355</t>
  </si>
  <si>
    <t>1662;5459993</t>
  </si>
  <si>
    <t>503-49-1</t>
  </si>
  <si>
    <t>mevalonate</t>
  </si>
  <si>
    <t>C02104</t>
  </si>
  <si>
    <t>HMDB0000227</t>
  </si>
  <si>
    <t>96949-03-0</t>
  </si>
  <si>
    <t>Sterol</t>
  </si>
  <si>
    <t>cholesterol</t>
  </si>
  <si>
    <t>C00187</t>
  </si>
  <si>
    <t>HMDB0000067</t>
  </si>
  <si>
    <t>6432564;11025495;5997</t>
  </si>
  <si>
    <t>57-88-5</t>
  </si>
  <si>
    <t>cholesterol sulfate</t>
  </si>
  <si>
    <t>C18043</t>
  </si>
  <si>
    <t>HMDB00653   HMDB0000653</t>
  </si>
  <si>
    <t>2864-50-8</t>
  </si>
  <si>
    <t>7alpha-hydroxy-3-oxo-4-cholestenoate (7-Hoca)</t>
  </si>
  <si>
    <t>C17337</t>
  </si>
  <si>
    <t>HMDB0012458</t>
  </si>
  <si>
    <t>115538-85-7</t>
  </si>
  <si>
    <t>Corticosteroids</t>
  </si>
  <si>
    <t>cortisol</t>
  </si>
  <si>
    <t>C00735</t>
  </si>
  <si>
    <t>HMDB0000063</t>
  </si>
  <si>
    <t>50-23-7</t>
  </si>
  <si>
    <t>Primary Bile Acid Metabolism</t>
  </si>
  <si>
    <t>cholate</t>
  </si>
  <si>
    <t>C00695</t>
  </si>
  <si>
    <t>HMDB0000619</t>
  </si>
  <si>
    <t>81-25-4</t>
  </si>
  <si>
    <t>glycocholate</t>
  </si>
  <si>
    <t>C01921</t>
  </si>
  <si>
    <t>HMDB0000138</t>
  </si>
  <si>
    <t>475-31-0;863-57-0</t>
  </si>
  <si>
    <t>taurocholate</t>
  </si>
  <si>
    <t>C05122</t>
  </si>
  <si>
    <t>HMDB0000036</t>
  </si>
  <si>
    <t>46783527;6675</t>
  </si>
  <si>
    <t>145-42-6</t>
  </si>
  <si>
    <t>chenodeoxycholate</t>
  </si>
  <si>
    <t>C02528</t>
  </si>
  <si>
    <t>HMDB0000518</t>
  </si>
  <si>
    <t>474-24-9;474-25-9</t>
  </si>
  <si>
    <t>glycochenodeoxycholate</t>
  </si>
  <si>
    <t>C05466</t>
  </si>
  <si>
    <t>HMDB0000637</t>
  </si>
  <si>
    <t>16564-43-5</t>
  </si>
  <si>
    <t>taurochenodeoxycholate</t>
  </si>
  <si>
    <t>C05465</t>
  </si>
  <si>
    <t>HMDB0000951</t>
  </si>
  <si>
    <t>6009-98-9</t>
  </si>
  <si>
    <t>Secondary Bile Acid Metabolism</t>
  </si>
  <si>
    <t>deoxycholate</t>
  </si>
  <si>
    <t>C04483</t>
  </si>
  <si>
    <t>HMDB0000626</t>
  </si>
  <si>
    <t>222528;440355</t>
  </si>
  <si>
    <t>83-44-3</t>
  </si>
  <si>
    <t>12-ketolithocholate</t>
  </si>
  <si>
    <t>HMDB0000328</t>
  </si>
  <si>
    <t>5130-29-0</t>
  </si>
  <si>
    <t>taurolithocholate</t>
  </si>
  <si>
    <t>C02592</t>
  </si>
  <si>
    <t>HMDB0000722</t>
  </si>
  <si>
    <t>516-90-5</t>
  </si>
  <si>
    <t>isoursodeoxycholate</t>
  </si>
  <si>
    <t>C17662</t>
  </si>
  <si>
    <t>HMDB0000686</t>
  </si>
  <si>
    <t>78919-26-3</t>
  </si>
  <si>
    <t>6-oxolithocholate</t>
  </si>
  <si>
    <t>2393-61-5</t>
  </si>
  <si>
    <t>glycohyocholate</t>
  </si>
  <si>
    <t>taurohyocholate*</t>
  </si>
  <si>
    <t>C15516</t>
  </si>
  <si>
    <t>HMDB0011637</t>
  </si>
  <si>
    <t>taurohyodeoxycholic acid</t>
  </si>
  <si>
    <t>HMDB0000874</t>
  </si>
  <si>
    <t>38411-85-7</t>
  </si>
  <si>
    <t>7-ketodeoxycholate</t>
  </si>
  <si>
    <t>HMDB0000391</t>
  </si>
  <si>
    <t>911-40-0</t>
  </si>
  <si>
    <t>Nucleotide</t>
  </si>
  <si>
    <t>Purine Metabolism, (Hypo)Xanthine/Inosine containing</t>
  </si>
  <si>
    <t>inosine</t>
  </si>
  <si>
    <t>C00294</t>
  </si>
  <si>
    <t>HMDB0000195</t>
  </si>
  <si>
    <t>58-63-9</t>
  </si>
  <si>
    <t>hypoxanthine</t>
  </si>
  <si>
    <t>C00262</t>
  </si>
  <si>
    <t>HMDB0000157</t>
  </si>
  <si>
    <t>790;135398638</t>
  </si>
  <si>
    <t>68-94-0</t>
  </si>
  <si>
    <t>xanthine</t>
  </si>
  <si>
    <t>C00385</t>
  </si>
  <si>
    <t>HMDB0000292</t>
  </si>
  <si>
    <t>69-89-6</t>
  </si>
  <si>
    <t>xanthosine</t>
  </si>
  <si>
    <t>C01762</t>
  </si>
  <si>
    <t>HMDB0000299</t>
  </si>
  <si>
    <t>146-80-5</t>
  </si>
  <si>
    <t>N1-methylinosine</t>
  </si>
  <si>
    <t>HMDB0002721</t>
  </si>
  <si>
    <t>20245-33-4</t>
  </si>
  <si>
    <t>2'-deoxyinosine</t>
  </si>
  <si>
    <t>C05512</t>
  </si>
  <si>
    <t>HMDB0000071</t>
  </si>
  <si>
    <t>890-38-0</t>
  </si>
  <si>
    <t>urate</t>
  </si>
  <si>
    <t>C00366</t>
  </si>
  <si>
    <t>HMDB0000289</t>
  </si>
  <si>
    <t>69-93-2;120K5305</t>
  </si>
  <si>
    <t>allantoin</t>
  </si>
  <si>
    <t>C02350   C02348   C01551</t>
  </si>
  <si>
    <t>HMDB0000462</t>
  </si>
  <si>
    <t>204;439714;439713</t>
  </si>
  <si>
    <t>97-59-6</t>
  </si>
  <si>
    <t>allantoic acid</t>
  </si>
  <si>
    <t>C00499</t>
  </si>
  <si>
    <t>HMDB0001209</t>
  </si>
  <si>
    <t>99-16-1</t>
  </si>
  <si>
    <t>Purine Metabolism, Adenine containing</t>
  </si>
  <si>
    <t>adenosine 5'-monophosphate (AMP)</t>
  </si>
  <si>
    <t>C00020</t>
  </si>
  <si>
    <t>HMDB0000045</t>
  </si>
  <si>
    <t>149022-20-8</t>
  </si>
  <si>
    <t>adenosine 3'-monophosphate (3'-AMP)</t>
  </si>
  <si>
    <t>C01267</t>
  </si>
  <si>
    <t>HMDB0003540</t>
  </si>
  <si>
    <t>84-21-9</t>
  </si>
  <si>
    <t>adenosine 2'-monophosphate (2'-AMP)</t>
  </si>
  <si>
    <t>C00946</t>
  </si>
  <si>
    <t>HMDB0011617</t>
  </si>
  <si>
    <t>130-49-4</t>
  </si>
  <si>
    <t>adenosine-2',3'-cyclic monophosphate</t>
  </si>
  <si>
    <t>C02353</t>
  </si>
  <si>
    <t>HMDB0011616</t>
  </si>
  <si>
    <t>37063-35-7</t>
  </si>
  <si>
    <t>adenosine</t>
  </si>
  <si>
    <t>C00212</t>
  </si>
  <si>
    <t>HMDB0000050</t>
  </si>
  <si>
    <t>58-61-7</t>
  </si>
  <si>
    <t>adenine</t>
  </si>
  <si>
    <t>C00147</t>
  </si>
  <si>
    <t>HMDB0000034</t>
  </si>
  <si>
    <t>73-24-5</t>
  </si>
  <si>
    <t>1-methyladenine</t>
  </si>
  <si>
    <t>C02216</t>
  </si>
  <si>
    <t>HMDB0011599</t>
  </si>
  <si>
    <t>5142-22-3</t>
  </si>
  <si>
    <t>N6-methyladenosine</t>
  </si>
  <si>
    <t>HMDB0004044</t>
  </si>
  <si>
    <t>1867-73-8</t>
  </si>
  <si>
    <t>2'-deoxyadenosine 5'-monophosphate</t>
  </si>
  <si>
    <t>C00360</t>
  </si>
  <si>
    <t>HMDB0000905</t>
  </si>
  <si>
    <t>653-63-4</t>
  </si>
  <si>
    <t>2'-deoxyadenosine</t>
  </si>
  <si>
    <t>C00559</t>
  </si>
  <si>
    <t>HMDB0000101</t>
  </si>
  <si>
    <t>16373-93-6</t>
  </si>
  <si>
    <t>methylthioadenosine sulfoxide</t>
  </si>
  <si>
    <t>HMDB0033662</t>
  </si>
  <si>
    <t>897-42-7</t>
  </si>
  <si>
    <t>N6-succinyladenosine</t>
  </si>
  <si>
    <t>HMDB0000912</t>
  </si>
  <si>
    <t>4542-23-8</t>
  </si>
  <si>
    <t>Purine Metabolism, Guanine containing</t>
  </si>
  <si>
    <t>guanosine 5'-monophosphate (5'-GMP)</t>
  </si>
  <si>
    <t>C00144</t>
  </si>
  <si>
    <t>HMDB0001397</t>
  </si>
  <si>
    <t>guanosine 3'-monophosphate (3'-GMP)</t>
  </si>
  <si>
    <t>117-68-0</t>
  </si>
  <si>
    <t>guanosine-2',3'-cyclic monophosphate</t>
  </si>
  <si>
    <t>C06194</t>
  </si>
  <si>
    <t>HMDB0011629</t>
  </si>
  <si>
    <t>15718-49-7</t>
  </si>
  <si>
    <t>guanosine</t>
  </si>
  <si>
    <t>C00387</t>
  </si>
  <si>
    <t>HMDB0000133</t>
  </si>
  <si>
    <t>118-00-3</t>
  </si>
  <si>
    <t>guanine</t>
  </si>
  <si>
    <t>C00242</t>
  </si>
  <si>
    <t>HMDB0000132</t>
  </si>
  <si>
    <t>73-40-5</t>
  </si>
  <si>
    <t>7-methylguanine</t>
  </si>
  <si>
    <t>C02242</t>
  </si>
  <si>
    <t>HMDB0000897</t>
  </si>
  <si>
    <t>578-76-7</t>
  </si>
  <si>
    <t>N2,N2-dimethylguanosine</t>
  </si>
  <si>
    <t>HMDB0004824</t>
  </si>
  <si>
    <t>2140-67-2</t>
  </si>
  <si>
    <t>2'-deoxyguanosine</t>
  </si>
  <si>
    <t>C00330</t>
  </si>
  <si>
    <t>HMDB0000085</t>
  </si>
  <si>
    <t>961-07-9</t>
  </si>
  <si>
    <t>guanosine 2'-monophosphate (2'-GMP)*</t>
  </si>
  <si>
    <t>HMDB0240586</t>
  </si>
  <si>
    <t>Pyrimidine Metabolism, Orotate containing</t>
  </si>
  <si>
    <t>N-carbamoylaspartate</t>
  </si>
  <si>
    <t>C00438</t>
  </si>
  <si>
    <t>HMDB0000828</t>
  </si>
  <si>
    <t>923-37-5</t>
  </si>
  <si>
    <t>dihydroorotate</t>
  </si>
  <si>
    <t>C00337</t>
  </si>
  <si>
    <t>HMDB03349</t>
  </si>
  <si>
    <t>155-54-4</t>
  </si>
  <si>
    <t>orotate</t>
  </si>
  <si>
    <t>C00295</t>
  </si>
  <si>
    <t>HMDB0000226</t>
  </si>
  <si>
    <t>50887-69-9</t>
  </si>
  <si>
    <t>orotidine</t>
  </si>
  <si>
    <t>HMDB0000788</t>
  </si>
  <si>
    <t>314-50-1</t>
  </si>
  <si>
    <t>Pyrimidine Metabolism, Uracil containing</t>
  </si>
  <si>
    <t>uridine 5'-monophosphate (UMP)</t>
  </si>
  <si>
    <t>C00105</t>
  </si>
  <si>
    <t>HMDB0000288</t>
  </si>
  <si>
    <t>3387-36-8</t>
  </si>
  <si>
    <t>uridine 3'-monophosphate (3'-UMP)</t>
  </si>
  <si>
    <t>C01368</t>
  </si>
  <si>
    <t>HMDB0060282</t>
  </si>
  <si>
    <t>35170-0-7;35170-03-7</t>
  </si>
  <si>
    <t>uridine-2',3'-cyclic monophosphate</t>
  </si>
  <si>
    <t>C02355</t>
  </si>
  <si>
    <t>HMDB0011640</t>
  </si>
  <si>
    <t>40632-52-8</t>
  </si>
  <si>
    <t>uridine</t>
  </si>
  <si>
    <t>C00299</t>
  </si>
  <si>
    <t>HMDB0000296</t>
  </si>
  <si>
    <t>58-96-8</t>
  </si>
  <si>
    <t>uracil</t>
  </si>
  <si>
    <t>C00106</t>
  </si>
  <si>
    <t>HMDB0000300</t>
  </si>
  <si>
    <t>66-22-8</t>
  </si>
  <si>
    <t>pseudouridine</t>
  </si>
  <si>
    <t>C02067</t>
  </si>
  <si>
    <t>HMDB0000767</t>
  </si>
  <si>
    <t>1445-07-4</t>
  </si>
  <si>
    <t>5,6-dihydrouridine</t>
  </si>
  <si>
    <t>HMDB0000497</t>
  </si>
  <si>
    <t>2'-O-methyluridine</t>
  </si>
  <si>
    <t>HMDB0240328</t>
  </si>
  <si>
    <t>2140-76-3</t>
  </si>
  <si>
    <t>5-methyluridine (ribothymidine)</t>
  </si>
  <si>
    <t>HMDB0000884</t>
  </si>
  <si>
    <t>1463-10-1</t>
  </si>
  <si>
    <t>2'-deoxyuridine</t>
  </si>
  <si>
    <t>C00526</t>
  </si>
  <si>
    <t>HMDB0000012</t>
  </si>
  <si>
    <t>951-78-0</t>
  </si>
  <si>
    <t>3-ureidopropionate</t>
  </si>
  <si>
    <t>C02642</t>
  </si>
  <si>
    <t>HMDB0000026</t>
  </si>
  <si>
    <t>462-88-4</t>
  </si>
  <si>
    <t>beta-alanine</t>
  </si>
  <si>
    <t>C00099</t>
  </si>
  <si>
    <t>HMDB0000056</t>
  </si>
  <si>
    <t>56-41-7;107-95-9</t>
  </si>
  <si>
    <t>uridine 2'-monophosphate (2'-UMP)*</t>
  </si>
  <si>
    <t>Pyrimidine Metabolism, Cytidine containing</t>
  </si>
  <si>
    <t>cytidine 5'-monophosphate (5'-CMP)</t>
  </si>
  <si>
    <t>C00055</t>
  </si>
  <si>
    <t>HMDB0000095</t>
  </si>
  <si>
    <t>63-37-6</t>
  </si>
  <si>
    <t>cytidine 2' or 3'-monophosphate (2' or 3'-CMP)</t>
  </si>
  <si>
    <t>C03104   C05822</t>
  </si>
  <si>
    <t>HMDB0240312   HMDB0011692</t>
  </si>
  <si>
    <t>53481031;66535</t>
  </si>
  <si>
    <t>cytidine 2',3'-cyclic monophosphate</t>
  </si>
  <si>
    <t>C02354</t>
  </si>
  <si>
    <t>HMDB0011691</t>
  </si>
  <si>
    <t>15718-51-1</t>
  </si>
  <si>
    <t>cytidine</t>
  </si>
  <si>
    <t>C00475</t>
  </si>
  <si>
    <t>HMDB0000089</t>
  </si>
  <si>
    <t>65-46-3</t>
  </si>
  <si>
    <t>cytosine</t>
  </si>
  <si>
    <t>C00380</t>
  </si>
  <si>
    <t>HMDB0000630</t>
  </si>
  <si>
    <t>71-30-7</t>
  </si>
  <si>
    <t>5-methylcytidine</t>
  </si>
  <si>
    <t>HMDB0000982</t>
  </si>
  <si>
    <t>2140-61-6</t>
  </si>
  <si>
    <t>N4-acetylcytidine</t>
  </si>
  <si>
    <t>HMDB0005923</t>
  </si>
  <si>
    <t>3768-18-1</t>
  </si>
  <si>
    <t>2'-deoxycytidine</t>
  </si>
  <si>
    <t>C00881</t>
  </si>
  <si>
    <t>HMDB0000014</t>
  </si>
  <si>
    <t>951-77-9</t>
  </si>
  <si>
    <t>Pyrimidine Metabolism, Thymine containing</t>
  </si>
  <si>
    <t>thymidine 5'-monophosphate</t>
  </si>
  <si>
    <t>C00364</t>
  </si>
  <si>
    <t>HMDB0001227</t>
  </si>
  <si>
    <t>33430-62-5</t>
  </si>
  <si>
    <t>thymidine</t>
  </si>
  <si>
    <t>C00214</t>
  </si>
  <si>
    <t>HMDB0000273</t>
  </si>
  <si>
    <t>50-89-5</t>
  </si>
  <si>
    <t>thymine</t>
  </si>
  <si>
    <t>C00178</t>
  </si>
  <si>
    <t>HMDB0000262</t>
  </si>
  <si>
    <t>65-71-4</t>
  </si>
  <si>
    <t>5,6-dihydrothymine</t>
  </si>
  <si>
    <t>C00906</t>
  </si>
  <si>
    <t>HMDB0000079</t>
  </si>
  <si>
    <t>696-04-8</t>
  </si>
  <si>
    <t>3-aminoisobutyrate</t>
  </si>
  <si>
    <t>C05145</t>
  </si>
  <si>
    <t>HMDB0002166</t>
  </si>
  <si>
    <t>10569-72-9;214139-20-5</t>
  </si>
  <si>
    <t>Dinucleotide</t>
  </si>
  <si>
    <t>(3'-5')-adenylylcytidine</t>
  </si>
  <si>
    <t>4833-63-0</t>
  </si>
  <si>
    <t>(3'-5')-adenylylguanosine*</t>
  </si>
  <si>
    <t>(3'-5')-adenylyluridine</t>
  </si>
  <si>
    <t>3051-84-1</t>
  </si>
  <si>
    <t>(3'-5')-adenylyladenosine*</t>
  </si>
  <si>
    <t>(3'-5')-cytidylyladenosine</t>
  </si>
  <si>
    <t>2382-66-3</t>
  </si>
  <si>
    <t>(3'-5')-cytidylylcytidine*</t>
  </si>
  <si>
    <t>(3'-5')-cytidylylguanosine</t>
  </si>
  <si>
    <t>2382-65-2</t>
  </si>
  <si>
    <t>(3'-5')-cytidylyluridine*</t>
  </si>
  <si>
    <t>(3'-5')-guanylyladenosine*</t>
  </si>
  <si>
    <t>(3'-5')-guanylylcytidine</t>
  </si>
  <si>
    <t>4785-04-0</t>
  </si>
  <si>
    <t>(3'-5')-guanylyluridine</t>
  </si>
  <si>
    <t>(3'-5')-uridylylcytidine*</t>
  </si>
  <si>
    <t>(3'-5')-uridylylguanosine</t>
  </si>
  <si>
    <t>(3'-5')-uridylyluridine</t>
  </si>
  <si>
    <t>2415-43-2</t>
  </si>
  <si>
    <t>(3'-5')-uridylyladenosine</t>
  </si>
  <si>
    <t>3256-24-4</t>
  </si>
  <si>
    <t>Cofactors and Vitamins</t>
  </si>
  <si>
    <t>Nicotinate and Nicotinamide Metabolism</t>
  </si>
  <si>
    <t>quinolinate</t>
  </si>
  <si>
    <t>C03722</t>
  </si>
  <si>
    <t>HMDB0000232</t>
  </si>
  <si>
    <t>89-00-9</t>
  </si>
  <si>
    <t>nicotinate</t>
  </si>
  <si>
    <t>C00253</t>
  </si>
  <si>
    <t>HMDB0001488</t>
  </si>
  <si>
    <t>59-67-6</t>
  </si>
  <si>
    <t>nicotinate ribonucleoside</t>
  </si>
  <si>
    <t>C05841</t>
  </si>
  <si>
    <t>HMDB0006809</t>
  </si>
  <si>
    <t>nicotinamide</t>
  </si>
  <si>
    <t>C00153</t>
  </si>
  <si>
    <t>HMDB0001406</t>
  </si>
  <si>
    <t>98-92-0</t>
  </si>
  <si>
    <t>nicotinamide ribonucleotide (NMN)</t>
  </si>
  <si>
    <t>C00455</t>
  </si>
  <si>
    <t>HMDB0000229</t>
  </si>
  <si>
    <t>1094-61-7</t>
  </si>
  <si>
    <t>nicotinamide riboside</t>
  </si>
  <si>
    <t>C03150</t>
  </si>
  <si>
    <t>HMDB0000855</t>
  </si>
  <si>
    <t>1341-23-7</t>
  </si>
  <si>
    <t>nicotinamide adenine dinucleotide (NAD+)</t>
  </si>
  <si>
    <t>C00003</t>
  </si>
  <si>
    <t>53-84-9</t>
  </si>
  <si>
    <t>trigonelline (N'-methylnicotinate)</t>
  </si>
  <si>
    <t>C01004</t>
  </si>
  <si>
    <t>HMDB0000875</t>
  </si>
  <si>
    <t>535-83-1</t>
  </si>
  <si>
    <t>Riboflavin Metabolism</t>
  </si>
  <si>
    <t>riboflavin (vitamin B2)</t>
  </si>
  <si>
    <t>C00255</t>
  </si>
  <si>
    <t>HMDB0000244</t>
  </si>
  <si>
    <t>83-88-5</t>
  </si>
  <si>
    <t>Pantothenate and CoA Metabolism</t>
  </si>
  <si>
    <t>pantoate</t>
  </si>
  <si>
    <t>C00522</t>
  </si>
  <si>
    <t>HMDB0240389</t>
  </si>
  <si>
    <t>470-29-1</t>
  </si>
  <si>
    <t>pantothenate</t>
  </si>
  <si>
    <t>C00864</t>
  </si>
  <si>
    <t>HMDB0000210</t>
  </si>
  <si>
    <t>137-08-6</t>
  </si>
  <si>
    <t>Ascorbate and Aldarate Metabolism</t>
  </si>
  <si>
    <t>dehydroascorbate</t>
  </si>
  <si>
    <t>C05422</t>
  </si>
  <si>
    <t>HMDB0001264</t>
  </si>
  <si>
    <t>490-83-5</t>
  </si>
  <si>
    <t>2-O-methylascorbic acid</t>
  </si>
  <si>
    <t>HMDB0240294</t>
  </si>
  <si>
    <t>17860-87-6</t>
  </si>
  <si>
    <t>threonate</t>
  </si>
  <si>
    <t>C01620</t>
  </si>
  <si>
    <t>HMDB0000943   HMDB0062620</t>
  </si>
  <si>
    <t>5460407;151152</t>
  </si>
  <si>
    <t>70753-61-6</t>
  </si>
  <si>
    <t>oxalate (ethanedioate)</t>
  </si>
  <si>
    <t>C00209</t>
  </si>
  <si>
    <t>HMDB0002329</t>
  </si>
  <si>
    <t>144-62-7</t>
  </si>
  <si>
    <t>gulonate*</t>
  </si>
  <si>
    <t>C00800</t>
  </si>
  <si>
    <t>HMDB0003290</t>
  </si>
  <si>
    <t>20246-53-1</t>
  </si>
  <si>
    <t>Biotin Metabolism</t>
  </si>
  <si>
    <t>biotin</t>
  </si>
  <si>
    <t>C00120</t>
  </si>
  <si>
    <t>HMDB0000030</t>
  </si>
  <si>
    <t>58-85-5</t>
  </si>
  <si>
    <t>Pterin Metabolism</t>
  </si>
  <si>
    <t>pterin</t>
  </si>
  <si>
    <t>C00715</t>
  </si>
  <si>
    <t>HMDB0000802</t>
  </si>
  <si>
    <t>22363-60-4</t>
  </si>
  <si>
    <t>Thiamine Metabolism</t>
  </si>
  <si>
    <t>thiamin (vitamin B1)</t>
  </si>
  <si>
    <t>DG00125   C00378   D08580</t>
  </si>
  <si>
    <t>HMDB0000235</t>
  </si>
  <si>
    <t>59-43-8</t>
  </si>
  <si>
    <t>5-(2-hydroxyethyl)-4-methylthiazole</t>
  </si>
  <si>
    <t>C04294</t>
  </si>
  <si>
    <t>HMDB0032985</t>
  </si>
  <si>
    <t>137-00-8</t>
  </si>
  <si>
    <t>Vitamin B6 Metabolism</t>
  </si>
  <si>
    <t>pyridoxine (vitamin B6)</t>
  </si>
  <si>
    <t>D08454</t>
  </si>
  <si>
    <t>HMDB0000239</t>
  </si>
  <si>
    <t>58-56-0</t>
  </si>
  <si>
    <t>pyridoxamine</t>
  </si>
  <si>
    <t>C00534</t>
  </si>
  <si>
    <t>HMDB0001431</t>
  </si>
  <si>
    <t>58052-48-5</t>
  </si>
  <si>
    <t>pyridoxate</t>
  </si>
  <si>
    <t>C00847</t>
  </si>
  <si>
    <t>HMDB0000017</t>
  </si>
  <si>
    <t>82-82-6</t>
  </si>
  <si>
    <t>Xenobiotics</t>
  </si>
  <si>
    <t>Benzoate Metabolism</t>
  </si>
  <si>
    <t>hippurate</t>
  </si>
  <si>
    <t>C01586</t>
  </si>
  <si>
    <t>HMDB0000714</t>
  </si>
  <si>
    <t>495-69-2</t>
  </si>
  <si>
    <t>2-hydroxyhippurate (salicylurate)</t>
  </si>
  <si>
    <t>C07588</t>
  </si>
  <si>
    <t>HMDB0000840</t>
  </si>
  <si>
    <t>487-54-7</t>
  </si>
  <si>
    <t>3-hydroxyhippurate</t>
  </si>
  <si>
    <t>HMDB0006116</t>
  </si>
  <si>
    <t>1637-75-8</t>
  </si>
  <si>
    <t>benzoate</t>
  </si>
  <si>
    <t>C00180</t>
  </si>
  <si>
    <t>HMDB0001870</t>
  </si>
  <si>
    <t>65-85-0</t>
  </si>
  <si>
    <t>catechol sulfate</t>
  </si>
  <si>
    <t>HMDB0059724</t>
  </si>
  <si>
    <t>4918-96-1</t>
  </si>
  <si>
    <t>4-ethylcatechol sulfate</t>
  </si>
  <si>
    <t>4-methylcatechol sulfate</t>
  </si>
  <si>
    <t>HMDB0240459</t>
  </si>
  <si>
    <t>4-allylcatechol sulfate</t>
  </si>
  <si>
    <t>p-hydroxybenzaldehyde</t>
  </si>
  <si>
    <t>C00633</t>
  </si>
  <si>
    <t>HMDB0011718</t>
  </si>
  <si>
    <t>123-08-0</t>
  </si>
  <si>
    <t>p-aminobenzoate (PABA)</t>
  </si>
  <si>
    <t>C00568</t>
  </si>
  <si>
    <t>HMDB0001392</t>
  </si>
  <si>
    <t>150-13-0</t>
  </si>
  <si>
    <t>4-ethylphenylsulfate</t>
  </si>
  <si>
    <t>C13637</t>
  </si>
  <si>
    <t>HMDB0062551</t>
  </si>
  <si>
    <t>123-07-9</t>
  </si>
  <si>
    <t>methyl-4-hydroxybenzoate sulfate</t>
  </si>
  <si>
    <t>HMDB0041646</t>
  </si>
  <si>
    <t>p-cresol sulfate</t>
  </si>
  <si>
    <t>HMDB0011635</t>
  </si>
  <si>
    <t>3233-57-7</t>
  </si>
  <si>
    <t>3-phenylpropionate (hydrocinnamate)</t>
  </si>
  <si>
    <t>C05629</t>
  </si>
  <si>
    <t>HMDB0000764</t>
  </si>
  <si>
    <t>501-52-0</t>
  </si>
  <si>
    <t>Food Component/Plant</t>
  </si>
  <si>
    <t>maltol</t>
  </si>
  <si>
    <t>C11918</t>
  </si>
  <si>
    <t>HMDB0030776</t>
  </si>
  <si>
    <t>118-71-8</t>
  </si>
  <si>
    <t>2-piperidinone</t>
  </si>
  <si>
    <t>HMDB0011749</t>
  </si>
  <si>
    <t>675-20-7</t>
  </si>
  <si>
    <t>1-methyl-beta-carboline-3-carboxylic acid</t>
  </si>
  <si>
    <t>22329-38-0</t>
  </si>
  <si>
    <t>2,3-dihydroxyisovalerate</t>
  </si>
  <si>
    <t>C04039</t>
  </si>
  <si>
    <t>HMDB0012141</t>
  </si>
  <si>
    <t>1756-18-9</t>
  </si>
  <si>
    <t>2,8-quinolinediol sulfate</t>
  </si>
  <si>
    <t>HMDB0240658</t>
  </si>
  <si>
    <t>2-isopropylmalate</t>
  </si>
  <si>
    <t>C02504</t>
  </si>
  <si>
    <t>HMDB0000402</t>
  </si>
  <si>
    <t>3237-44-3</t>
  </si>
  <si>
    <t>3-formylindole</t>
  </si>
  <si>
    <t>C08493</t>
  </si>
  <si>
    <t>HMDB29737</t>
  </si>
  <si>
    <t>487-89-8</t>
  </si>
  <si>
    <t>gluconate</t>
  </si>
  <si>
    <t>C00257</t>
  </si>
  <si>
    <t>HMDB0000625</t>
  </si>
  <si>
    <t>3085666;10690</t>
  </si>
  <si>
    <t>527-07-1</t>
  </si>
  <si>
    <t>beta-guanidinopropanoate</t>
  </si>
  <si>
    <t>C03065</t>
  </si>
  <si>
    <t>HMDB0013222</t>
  </si>
  <si>
    <t>353-09-3</t>
  </si>
  <si>
    <t>cinnamoylglycine</t>
  </si>
  <si>
    <t>HMDB0011621</t>
  </si>
  <si>
    <t>16534-24-0</t>
  </si>
  <si>
    <t>daidzein</t>
  </si>
  <si>
    <t>C10208</t>
  </si>
  <si>
    <t>HMDB0003312</t>
  </si>
  <si>
    <t>486-66-8</t>
  </si>
  <si>
    <t>daidzin (daidzein 7-O-glucoside)</t>
  </si>
  <si>
    <t>C10216</t>
  </si>
  <si>
    <t>HMDB0033991</t>
  </si>
  <si>
    <t>552-66-9</t>
  </si>
  <si>
    <t>dihydroferulate</t>
  </si>
  <si>
    <t>HMDB0062121</t>
  </si>
  <si>
    <t>1135-23-5</t>
  </si>
  <si>
    <t>enterolactone sulfate</t>
  </si>
  <si>
    <t>HMDB0240506   HMDB0240505</t>
  </si>
  <si>
    <t>erythritol</t>
  </si>
  <si>
    <t>C00503</t>
  </si>
  <si>
    <t>HMDB0002994</t>
  </si>
  <si>
    <t>149-32-6</t>
  </si>
  <si>
    <t>quinate</t>
  </si>
  <si>
    <t>C00296</t>
  </si>
  <si>
    <t>HMDB0003072</t>
  </si>
  <si>
    <t>77-95-2</t>
  </si>
  <si>
    <t>histidine betaine (hercynine)*</t>
  </si>
  <si>
    <t>HMDB0029422</t>
  </si>
  <si>
    <t>534-30-5</t>
  </si>
  <si>
    <t>homostachydrine*</t>
  </si>
  <si>
    <t>C08283</t>
  </si>
  <si>
    <t>HMDB0033433</t>
  </si>
  <si>
    <t>1195-94-4</t>
  </si>
  <si>
    <t>mannonate*</t>
  </si>
  <si>
    <t>642-99-9</t>
  </si>
  <si>
    <t>nicotianamine</t>
  </si>
  <si>
    <t>C05324</t>
  </si>
  <si>
    <t>34441-14-0</t>
  </si>
  <si>
    <t>soyasaponin I</t>
  </si>
  <si>
    <t>C08983</t>
  </si>
  <si>
    <t>HMDB0034649</t>
  </si>
  <si>
    <t>51330-27-9</t>
  </si>
  <si>
    <t>soyasaponin II</t>
  </si>
  <si>
    <t>C12081</t>
  </si>
  <si>
    <t>HMDB0034650</t>
  </si>
  <si>
    <t>55319-36-3</t>
  </si>
  <si>
    <t>soyasaponin III</t>
  </si>
  <si>
    <t>C19865</t>
  </si>
  <si>
    <t>HMDB0034651</t>
  </si>
  <si>
    <t>55304-02-4</t>
  </si>
  <si>
    <t>stachydrine</t>
  </si>
  <si>
    <t>C10172</t>
  </si>
  <si>
    <t>HMDB0004827</t>
  </si>
  <si>
    <t>4136-37-2</t>
  </si>
  <si>
    <t>tartarate</t>
  </si>
  <si>
    <t>C00552   C00898   C02107</t>
  </si>
  <si>
    <t>HMDB0062642   HMDB0000956</t>
  </si>
  <si>
    <t>444305;875</t>
  </si>
  <si>
    <t>87-69-4;6106-24-7</t>
  </si>
  <si>
    <t>harmane</t>
  </si>
  <si>
    <t>C09209</t>
  </si>
  <si>
    <t>HMDB0035196</t>
  </si>
  <si>
    <t>486-84-0</t>
  </si>
  <si>
    <t>pyrraline</t>
  </si>
  <si>
    <t>C21013</t>
  </si>
  <si>
    <t>HMDB0033143</t>
  </si>
  <si>
    <t>74509-14-1</t>
  </si>
  <si>
    <t>2-keto-3-deoxy-gluconate</t>
  </si>
  <si>
    <t>C00204</t>
  </si>
  <si>
    <t>HMDB0001353</t>
  </si>
  <si>
    <t>17510-99-5</t>
  </si>
  <si>
    <t>tartronate (hydroxymalonate)</t>
  </si>
  <si>
    <t>C02287</t>
  </si>
  <si>
    <t>HMDB0035227</t>
  </si>
  <si>
    <t>80-69-3</t>
  </si>
  <si>
    <t>3-indoleglyoxylic acid</t>
  </si>
  <si>
    <t>1477-49-2</t>
  </si>
  <si>
    <t>ethyl beta-glucopyranoside</t>
  </si>
  <si>
    <t>HMDB0029968</t>
  </si>
  <si>
    <t>Drug - Topical Agents</t>
  </si>
  <si>
    <t>salicylate</t>
  </si>
  <si>
    <t>C00805</t>
  </si>
  <si>
    <t>HMDB0001895</t>
  </si>
  <si>
    <t>69-72-7</t>
  </si>
  <si>
    <t>2,6-dihydroxybenzoic acid</t>
  </si>
  <si>
    <t>HMDB0013676</t>
  </si>
  <si>
    <t>303-07-1</t>
  </si>
  <si>
    <t>Drug - Other</t>
  </si>
  <si>
    <t>S-carboxymethyl-cysteine</t>
  </si>
  <si>
    <t>C03727</t>
  </si>
  <si>
    <t>HMDB0029415</t>
  </si>
  <si>
    <t>638-23-3</t>
  </si>
  <si>
    <t>Chemical</t>
  </si>
  <si>
    <t>1,3-propanediol</t>
  </si>
  <si>
    <t>C02457</t>
  </si>
  <si>
    <t>504-63-2</t>
  </si>
  <si>
    <t>sulfate*</t>
  </si>
  <si>
    <t>C00059</t>
  </si>
  <si>
    <t>HMDB01448</t>
  </si>
  <si>
    <t>14808-79-8</t>
  </si>
  <si>
    <t>O-sulfo-tyrosine</t>
  </si>
  <si>
    <t>HMDB0155722</t>
  </si>
  <si>
    <t>ectoine</t>
  </si>
  <si>
    <t>C06231</t>
  </si>
  <si>
    <t>HMDB0240650</t>
  </si>
  <si>
    <t>96702-03-3</t>
  </si>
  <si>
    <t>glycerol 2-phosphate</t>
  </si>
  <si>
    <t>C02979</t>
  </si>
  <si>
    <t>HMDB0002520</t>
  </si>
  <si>
    <t>2526;3611397</t>
  </si>
  <si>
    <t>819-83-0</t>
  </si>
  <si>
    <t>HEPES</t>
  </si>
  <si>
    <t>7365-45-9</t>
  </si>
  <si>
    <t>thioproline</t>
  </si>
  <si>
    <t>HMDB0062164</t>
  </si>
  <si>
    <t>34592-47-4</t>
  </si>
  <si>
    <t>2,2'-methylenebis(6-tert-butyl-p-cresol)</t>
  </si>
  <si>
    <t>119-47-1</t>
  </si>
  <si>
    <t>4-quinolinecarboxylic acid</t>
  </si>
  <si>
    <t>C06414</t>
  </si>
  <si>
    <t>486-74-8</t>
  </si>
  <si>
    <t>Partially Characterized Molecules</t>
  </si>
  <si>
    <t>glucuronide of C10H18O2 (8)*</t>
  </si>
  <si>
    <t>glutamine conjugate of C6H10O2 (2)*</t>
  </si>
  <si>
    <t>pentose acid*</t>
  </si>
  <si>
    <t>bilirubin degradation product, C16H18N2O5 (1)**</t>
  </si>
  <si>
    <t>glutamine_degradant*</t>
  </si>
  <si>
    <t>2353-44-8</t>
  </si>
  <si>
    <t>Data Key &amp; Explanation</t>
  </si>
  <si>
    <t>HeatMap Description</t>
  </si>
  <si>
    <t>This is the statistical heat map data table associated with the statistical anlaysis of the data.</t>
  </si>
  <si>
    <t>Chemical Annotation Descriptions</t>
  </si>
  <si>
    <t>PATHWAY SORTORDER</t>
  </si>
  <si>
    <t>An internally-generated number intended for sorting compounds by biochemical SUPER PATHWAY and SUB PATHWAY</t>
  </si>
  <si>
    <t>BIOCHEMICAL NAME</t>
  </si>
  <si>
    <t>The name of the identified biochemical</t>
  </si>
  <si>
    <r>
      <t>Indicates a compound that has been confirmed based on an authentic chemical standard and we are highly confident in its identity. (</t>
    </r>
    <r>
      <rPr>
        <b/>
        <sz val="10.5"/>
        <color theme="1"/>
        <rFont val="Calibri"/>
        <family val="2"/>
        <scheme val="minor"/>
      </rPr>
      <t>Metabolomics Standards Initiative Tier 1 identification</t>
    </r>
    <r>
      <rPr>
        <sz val="10.5"/>
        <color theme="1"/>
        <rFont val="Calibri"/>
        <family val="2"/>
        <scheme val="minor"/>
      </rPr>
      <t>)</t>
    </r>
  </si>
  <si>
    <t xml:space="preserve">Biochemical Name* </t>
  </si>
  <si>
    <r>
      <t xml:space="preserve">Indicates a compound that has not been confirmed based on a standard, but we are confident in its identity. </t>
    </r>
    <r>
      <rPr>
        <b/>
        <sz val="10.5"/>
        <color theme="1"/>
        <rFont val="Calibri"/>
        <family val="2"/>
        <scheme val="minor"/>
      </rPr>
      <t>(Not Tier 1)</t>
    </r>
  </si>
  <si>
    <t>Biochemical Name**</t>
  </si>
  <si>
    <r>
      <t>Indicates a compound for which a standard is not available, but we are reasonably confident in its identity or the information provided.</t>
    </r>
    <r>
      <rPr>
        <b/>
        <sz val="10.5"/>
        <color theme="1"/>
        <rFont val="Calibri"/>
        <family val="2"/>
        <scheme val="minor"/>
      </rPr>
      <t xml:space="preserve"> (Not Tier 1)</t>
    </r>
  </si>
  <si>
    <t>Biochemical Name (#) or [#]</t>
  </si>
  <si>
    <t>Indicates a compound that is a structural isomer of another compound in the Metabolon spectral library. For example, a steroid that may be sulfated at one of several positions that are indistinguishable by the mass spectrometry data or a diacylglycerol for which more than one stereospecific molecule exists.</t>
  </si>
  <si>
    <t>SUPER PATHWAY</t>
  </si>
  <si>
    <t>The general biochemical class assigned to the identified biochemical (e.g. lipid, amino acid, carbohydrate, etc.) intended for sorting compounds by broad biochemical classes</t>
  </si>
  <si>
    <t>SUB PATHWAY</t>
  </si>
  <si>
    <t>A more specific biochemical class assigned to the identified biochemical (e.g. TCA cycle, monoacylglycerols, etc.) intended for grouping/sorting compounds by biochemical pathway/class</t>
  </si>
  <si>
    <t>PLATFORM</t>
  </si>
  <si>
    <t>The Metabolon untargeted metabolomics platform consists of four different methods (i.e. Pos Late, Pos Early, Polar, and Neg). This column indicates which method was used to report the values associated with the detected biochemical.</t>
  </si>
  <si>
    <t>COMP ID</t>
  </si>
  <si>
    <t>An internally-generated Metabolon compound identifier</t>
  </si>
  <si>
    <r>
      <t>An alphanumeric compound identifier and link to compound information in the Kyoto Encyclopedia of Genes and Genomes (KEGG)</t>
    </r>
    <r>
      <rPr>
        <b/>
        <sz val="11"/>
        <color theme="1"/>
        <rFont val="Calibri"/>
        <family val="2"/>
        <scheme val="minor"/>
      </rPr>
      <t xml:space="preserve"> </t>
    </r>
  </si>
  <si>
    <t>An alphanumeric compound identifier and link to compound information maintained by the Human Metabolome Database (HMDB)</t>
  </si>
  <si>
    <t xml:space="preserve">A unique numerical identifier assigned by the National Center for Biotechnology Information (NCBI) and searchable in the PubChem database </t>
  </si>
  <si>
    <t>CHEM ID</t>
  </si>
  <si>
    <t>Unique identifier for each biochemical.  CHEM IDs are listed in the top row of the data tabs of the accompanying client data table (CDT) file.</t>
  </si>
  <si>
    <t>A unique numerical identifier assigned by the Chemical Abstracts Service (CAS) to every chemical substance described in the open scientific literature</t>
  </si>
  <si>
    <t>Statistical Analysis/Descriptors</t>
  </si>
  <si>
    <t>FOLD CHANGE</t>
  </si>
  <si>
    <t xml:space="preserve">Indicates the ratio of the mean scaled intensity for a metabolite between two experimental groups.  </t>
  </si>
  <si>
    <r>
      <rPr>
        <b/>
        <sz val="11"/>
        <rFont val="Calibri"/>
        <family val="2"/>
        <scheme val="minor"/>
      </rPr>
      <t>Green:</t>
    </r>
    <r>
      <rPr>
        <sz val="11"/>
        <rFont val="Calibri"/>
        <family val="2"/>
        <scheme val="minor"/>
      </rPr>
      <t xml:space="preserve"> indicates significant difference (</t>
    </r>
    <r>
      <rPr>
        <i/>
        <sz val="11"/>
        <rFont val="Calibri"/>
        <family val="2"/>
        <scheme val="minor"/>
      </rPr>
      <t>p</t>
    </r>
    <r>
      <rPr>
        <sz val="11"/>
        <rFont val="Calibri"/>
        <family val="2"/>
        <scheme val="minor"/>
      </rPr>
      <t>≤0.05) between the groups shown, metabolite ratio of &lt; 1.00</t>
    </r>
  </si>
  <si>
    <r>
      <rPr>
        <b/>
        <sz val="11"/>
        <rFont val="Calibri"/>
        <family val="2"/>
        <scheme val="minor"/>
      </rPr>
      <t>Light Green:</t>
    </r>
    <r>
      <rPr>
        <sz val="11"/>
        <rFont val="Calibri"/>
        <family val="2"/>
        <scheme val="minor"/>
      </rPr>
      <t xml:space="preserve"> narrowly missed statistical cutoff for significance 0.05&lt;p&lt;0.10, metabolite ratio of &lt; 1.00</t>
    </r>
  </si>
  <si>
    <r>
      <rPr>
        <b/>
        <sz val="11"/>
        <rFont val="Calibri"/>
        <family val="2"/>
        <scheme val="minor"/>
      </rPr>
      <t>Red:</t>
    </r>
    <r>
      <rPr>
        <sz val="11"/>
        <rFont val="Calibri"/>
        <family val="2"/>
        <scheme val="minor"/>
      </rPr>
      <t xml:space="preserve"> indicates significant difference (</t>
    </r>
    <r>
      <rPr>
        <i/>
        <sz val="11"/>
        <rFont val="Calibri"/>
        <family val="2"/>
        <scheme val="minor"/>
      </rPr>
      <t>p</t>
    </r>
    <r>
      <rPr>
        <sz val="11"/>
        <rFont val="Calibri"/>
        <family val="2"/>
        <scheme val="minor"/>
      </rPr>
      <t>≤0.05) between the groups shown; metabolite ratio of ≥ 1.00</t>
    </r>
  </si>
  <si>
    <r>
      <rPr>
        <b/>
        <sz val="11"/>
        <rFont val="Calibri"/>
        <family val="2"/>
        <scheme val="minor"/>
      </rPr>
      <t>Light Red:</t>
    </r>
    <r>
      <rPr>
        <sz val="11"/>
        <rFont val="Calibri"/>
        <family val="2"/>
        <scheme val="minor"/>
      </rPr>
      <t xml:space="preserve"> narrowly missed statistical cutoff for significance 0.05&lt;p&lt;0.10, metabolite ratio of ≥ 1.00</t>
    </r>
  </si>
  <si>
    <r>
      <rPr>
        <b/>
        <sz val="11"/>
        <rFont val="Calibri"/>
        <family val="2"/>
        <scheme val="minor"/>
      </rPr>
      <t>Non-colored text and cell:</t>
    </r>
    <r>
      <rPr>
        <sz val="11"/>
        <rFont val="Calibri"/>
        <family val="2"/>
        <scheme val="minor"/>
      </rPr>
      <t xml:space="preserve"> mean values are not significantly different for that comparison</t>
    </r>
  </si>
  <si>
    <r>
      <rPr>
        <b/>
        <sz val="11"/>
        <rFont val="Calibri"/>
        <family val="2"/>
        <scheme val="minor"/>
      </rPr>
      <t>Blue:</t>
    </r>
    <r>
      <rPr>
        <sz val="11"/>
        <rFont val="Calibri"/>
        <family val="2"/>
        <scheme val="minor"/>
      </rPr>
      <t xml:space="preserve"> indicates significant (</t>
    </r>
    <r>
      <rPr>
        <i/>
        <sz val="11"/>
        <rFont val="Calibri"/>
        <family val="2"/>
        <scheme val="minor"/>
      </rPr>
      <t>p</t>
    </r>
    <r>
      <rPr>
        <sz val="11"/>
        <rFont val="Calibri"/>
        <family val="2"/>
        <scheme val="minor"/>
      </rPr>
      <t>≤0.05) ANOVA effect.</t>
    </r>
  </si>
  <si>
    <r>
      <t xml:space="preserve">Light Blue: </t>
    </r>
    <r>
      <rPr>
        <sz val="11"/>
        <rFont val="Calibri"/>
        <family val="2"/>
        <scheme val="minor"/>
      </rPr>
      <t>indicates  0.05&lt;p&lt;0.10 ANOVA effect</t>
    </r>
  </si>
  <si>
    <t>P-VALUE</t>
  </si>
  <si>
    <t>p-values for each comparison is derived from the Natural Log-Transformed Data using the corresponding statistical analysis (for eg. t-Test, ANOVA, etc.)</t>
  </si>
  <si>
    <t>Q-VALUE</t>
  </si>
  <si>
    <t>q-values for each comparison is derived from the Natural Log-Transformed Data using False Discovery Rate (FDR) method.</t>
  </si>
  <si>
    <t>Represents the mean scaled intensity for a metabolite in a particular experimental group.</t>
  </si>
  <si>
    <t>% FILL</t>
  </si>
  <si>
    <t xml:space="preserve">Represents the total percent of samples in a experimental group a metabolite was detected. </t>
  </si>
  <si>
    <t>© Metabolon, Inc. All rights reserved. The Metabolon name, logo and related trademarks and service marks, owned by Metabolon, Inc. are registered and/or used in the United States and many foreign countries. Any use, copying or reproduction of the trademarks, logos, information, images or designs contained in this document is strictly prohibited without the prior written permission of Metabolon, Inc.                                                                                   Metabolon, Inc., 617 Davis Drive, Suite 100, Morrisville, NC 27560.</t>
  </si>
  <si>
    <r>
      <t>Welch's Two-Sample</t>
    </r>
    <r>
      <rPr>
        <b/>
        <i/>
        <sz val="8"/>
        <color theme="1"/>
        <rFont val="Arial"/>
        <family val="2"/>
      </rPr>
      <t xml:space="preserve"> t</t>
    </r>
    <r>
      <rPr>
        <b/>
        <sz val="8"/>
        <color theme="1"/>
        <rFont val="Arial"/>
        <family val="2"/>
      </rPr>
      <t>-Test</t>
    </r>
  </si>
  <si>
    <r>
      <t xml:space="preserve">Welch's Two-Sample </t>
    </r>
    <r>
      <rPr>
        <b/>
        <i/>
        <sz val="8"/>
        <color theme="1"/>
        <rFont val="Arial"/>
        <family val="2"/>
      </rPr>
      <t>t</t>
    </r>
    <r>
      <rPr>
        <b/>
        <sz val="8"/>
        <color theme="1"/>
        <rFont val="Arial"/>
        <family val="2"/>
      </rPr>
      <t>-Test</t>
    </r>
  </si>
  <si>
    <t>Purdue PURD-02-22VW - Metabolomic analysis of bacterial suspension and biofilm samples</t>
  </si>
  <si>
    <t>Female Health</t>
  </si>
  <si>
    <t>Gut-Joint Study</t>
  </si>
  <si>
    <t>AMP</t>
  </si>
  <si>
    <t>3-(4-hydroxyphenyl)lactate (HPLA)</t>
  </si>
  <si>
    <t>phosphocholine</t>
  </si>
  <si>
    <t>CMP</t>
  </si>
  <si>
    <t>5'- GMP</t>
  </si>
  <si>
    <t>UMP</t>
  </si>
  <si>
    <t>hydroxyproline</t>
  </si>
  <si>
    <t>pantothenate (Vitamin B5)</t>
  </si>
  <si>
    <t>phosphoethanolamine (PE)</t>
  </si>
  <si>
    <t>dihomolinoleate (20:2n6)</t>
  </si>
  <si>
    <t>TMP</t>
  </si>
  <si>
    <t>NAD+</t>
  </si>
  <si>
    <t>isovalerate (C5)</t>
  </si>
  <si>
    <t>adipate</t>
  </si>
  <si>
    <t>butyrylglycine (C4)</t>
  </si>
  <si>
    <t>prolylhydroxyproline</t>
  </si>
  <si>
    <t>daidzin</t>
  </si>
  <si>
    <t>erythronate</t>
  </si>
  <si>
    <t>eicosenoate (20:1n9 or 1n11)</t>
  </si>
  <si>
    <t>3'-AMP</t>
  </si>
  <si>
    <t>gamma-glutamylisoleucine</t>
  </si>
  <si>
    <t>1-palmitoleoyl-GPC (16:1)</t>
  </si>
  <si>
    <t>glutamine_degradant</t>
  </si>
  <si>
    <t>homostachydrine</t>
  </si>
  <si>
    <t>2-palmitoyl-GPC (16:0)</t>
  </si>
  <si>
    <t>1-linoleoyl-GPE (18:2)</t>
  </si>
  <si>
    <t>1-arachidonoyl-GPE (20:4n6)</t>
  </si>
  <si>
    <t>gulonate</t>
  </si>
  <si>
    <t>isobutyrylglycine (C4)</t>
  </si>
  <si>
    <t>7-HOCA</t>
  </si>
  <si>
    <t>octadecanedioate (C18)</t>
  </si>
  <si>
    <t>glycerophosphoinositol</t>
  </si>
  <si>
    <t>1-ribosyl-imidazoleacetate</t>
  </si>
  <si>
    <t>2'-AMP</t>
  </si>
  <si>
    <t>dihomolinolenate (20:3n3 or 3n6)</t>
  </si>
  <si>
    <t>4-ethylphenyl sulfate</t>
  </si>
  <si>
    <t>dimethylarginine (ADMA + SDMA)</t>
  </si>
  <si>
    <t>Isobar: hexose diphosphates</t>
  </si>
  <si>
    <t>N-acetyl-3-methylhistidine</t>
  </si>
  <si>
    <t>sulfate</t>
  </si>
  <si>
    <t>guanosine 2'-monophosphate (2'-GMP)</t>
  </si>
  <si>
    <t>argininate</t>
  </si>
  <si>
    <t>2-oxoarginine</t>
  </si>
  <si>
    <t>1-(1-enyl-palmitoyl)-GPC (P-16:0)</t>
  </si>
  <si>
    <t>1-(1-enyl-palmitoyl)-GPE (P-16:0)</t>
  </si>
  <si>
    <t>1-(1-enyl-stearoyl)-GPE (P-18:0)</t>
  </si>
  <si>
    <t>leucylglutamine</t>
  </si>
  <si>
    <t>mannonate</t>
  </si>
  <si>
    <t>histidine betaine (hercynine)</t>
  </si>
  <si>
    <t>taurohyocholate</t>
  </si>
  <si>
    <t>N-acetyl-1-methylhistidine</t>
  </si>
  <si>
    <t>1-stearoyl-GPS (18:0)</t>
  </si>
  <si>
    <t>sphingomyelin (d18:1/14:0, d16:1/16:0)</t>
  </si>
  <si>
    <t>cyclo(phe-pro) (L,D)</t>
  </si>
  <si>
    <t>sphingomyelin (d18:1/24:1, d18:2/24:0)</t>
  </si>
  <si>
    <t>p-cresol glucuronide</t>
  </si>
  <si>
    <t>sphingomyelin (d18:1/20:0, d16:1/22:0)</t>
  </si>
  <si>
    <t>behenoyl sphingomyelin (d18:1/22:0)</t>
  </si>
  <si>
    <t>sphingomyelin (d18:1/22:1, d18:2/22:0, d16:1/24:1)</t>
  </si>
  <si>
    <t>sphingomyelin (d17:1/16:0, d18:1/15:0, d16:1/17:0)</t>
  </si>
  <si>
    <t>palmitoyl dihydrosphingomyelin (d18:0/16:0)</t>
  </si>
  <si>
    <t>tricosanoyl sphingomyelin (d18:1/23:0)</t>
  </si>
  <si>
    <t>sphingomyelin (d18:2/23:0, d18:1/23:1, d17:1/24:1)</t>
  </si>
  <si>
    <t>uridine 2'-monophosphate (2'-UMP)</t>
  </si>
  <si>
    <t>1-oleoyl-2-linoleoyl-GPC (18:1/18:2)</t>
  </si>
  <si>
    <t>1-palmitoyl-2-palmitoleoyl-GPC (16:0/16:1)</t>
  </si>
  <si>
    <t>1-palmitoyl-2-palmitoleoyl-GPE (16:0/16:1)</t>
  </si>
  <si>
    <t>1-(1-enyl-palmitoyl)-2-linoleoyl-GPC (P-16:0/18:2)</t>
  </si>
  <si>
    <t>sphingomyelin (d18:1/21:0, d17:1/22:0, d16:1/23:0)</t>
  </si>
  <si>
    <t>1-(1-enyl-palmitoyl)-2-linoleoyl-GPE (P-16:0/18:2)</t>
  </si>
  <si>
    <t>1-stearoyl-2-docosapentaenoyl-GPC (18:0/22:5n3)</t>
  </si>
  <si>
    <t>1,2-dipalmitoyl-GPE (16:0/16:0)</t>
  </si>
  <si>
    <t>1-(1-enyl-stearoyl)-2-linoleoyl-GPE (P-18:0/18:2)</t>
  </si>
  <si>
    <t>glycerophosphoserine</t>
  </si>
  <si>
    <t>hexadecenedioate (C16:1-DC)</t>
  </si>
  <si>
    <t>glucuronide of C10H18O2 (8)</t>
  </si>
  <si>
    <t>pyroglutamylalanine</t>
  </si>
  <si>
    <t>diacetylspermidine</t>
  </si>
  <si>
    <t>glutamine conjugate of C6H10O2 (2)</t>
  </si>
  <si>
    <t>2-palmitoyl-galactosylglycerol (16:0)</t>
  </si>
  <si>
    <t>(3'-5')-adenylyladenosine</t>
  </si>
  <si>
    <t>(3'-5')-adenylylguanosine</t>
  </si>
  <si>
    <t>(3'-5')-guanylyladenosine</t>
  </si>
  <si>
    <t>(3'-5')-cytidylylcytidine</t>
  </si>
  <si>
    <t>(3'-5')-cytidylyluridine</t>
  </si>
  <si>
    <t>(3'-5')-uridylylcytidine</t>
  </si>
  <si>
    <t>2,3-dihydroxy-5-methylthio-4-pentenoate (DMTPA)</t>
  </si>
  <si>
    <t>cyclo(his-pro) (D,L)</t>
  </si>
  <si>
    <t>cyclo(pro-arg)</t>
  </si>
  <si>
    <t>cyclo(pro-arg) (D,L)</t>
  </si>
  <si>
    <t>pentose acid</t>
  </si>
  <si>
    <t>bilirubin degradation product, C16H18N2O5 (1)*</t>
  </si>
  <si>
    <t>&gt;0.999999</t>
  </si>
  <si>
    <t>Metabolite</t>
  </si>
  <si>
    <t>Metabolite_Name_Values</t>
  </si>
  <si>
    <t>Media avg</t>
  </si>
  <si>
    <t>L_cris_S1</t>
  </si>
  <si>
    <t>L_cris_S2</t>
  </si>
  <si>
    <t>L_cris_S3</t>
  </si>
  <si>
    <t>L cris S1/Media</t>
  </si>
  <si>
    <t>L.cris S2/media</t>
  </si>
  <si>
    <t>L. cris S3/media</t>
  </si>
  <si>
    <t>L. cris B1</t>
  </si>
  <si>
    <t>L cris B2</t>
  </si>
  <si>
    <t>L cris B3</t>
  </si>
  <si>
    <t>L cris B1/media</t>
  </si>
  <si>
    <t>L cris B2/media</t>
  </si>
  <si>
    <t>L cris B3/media</t>
  </si>
  <si>
    <t>G vag S1</t>
  </si>
  <si>
    <t>G vag S2</t>
  </si>
  <si>
    <t>G vag S3</t>
  </si>
  <si>
    <t>NYC III avg</t>
  </si>
  <si>
    <t>G vag S1/media</t>
  </si>
  <si>
    <t>G vag S2/media</t>
  </si>
  <si>
    <t>G vag S3/ media</t>
  </si>
  <si>
    <t>G vag B1.1</t>
  </si>
  <si>
    <t>G vag B1.2</t>
  </si>
  <si>
    <t>G vag B1.3</t>
  </si>
  <si>
    <t>NYCIII avg</t>
  </si>
  <si>
    <t>G vag B1.1/media</t>
  </si>
  <si>
    <t>G vag B1.2/media</t>
  </si>
  <si>
    <t>G vag B1.3/media</t>
  </si>
  <si>
    <t>G vag B2.1</t>
  </si>
  <si>
    <t>G vag B2.2</t>
  </si>
  <si>
    <t>G vag B2.3</t>
  </si>
  <si>
    <t>SBHI avg</t>
  </si>
  <si>
    <t>G vag B2.1/media</t>
  </si>
  <si>
    <t>G vag B2.2/media</t>
  </si>
  <si>
    <t>G vag B2.3/media</t>
  </si>
  <si>
    <t>L iners S1</t>
  </si>
  <si>
    <t>L.iners S2</t>
  </si>
  <si>
    <t>L iners S3</t>
  </si>
  <si>
    <t>Avg BHI</t>
  </si>
  <si>
    <t>L iners S1/media</t>
  </si>
  <si>
    <t>L iners S2/media</t>
  </si>
  <si>
    <t>L iners S3/media</t>
  </si>
  <si>
    <t>minus log10 q value</t>
  </si>
  <si>
    <t>P value</t>
  </si>
  <si>
    <t>q value</t>
  </si>
  <si>
    <t>minus log10q value</t>
  </si>
  <si>
    <t>Fold change</t>
  </si>
  <si>
    <t>minus log10(q value)</t>
  </si>
  <si>
    <t>Metabolite direction</t>
  </si>
  <si>
    <t>Metabolite Direction</t>
  </si>
  <si>
    <t>log2 (avg bact/media)</t>
  </si>
  <si>
    <t>log fold change</t>
  </si>
  <si>
    <t>L_cris_S</t>
  </si>
  <si>
    <t>L_cris_B</t>
  </si>
  <si>
    <t>L_iners_S</t>
  </si>
  <si>
    <t>G_vag_S</t>
  </si>
  <si>
    <t>G_vag_B1</t>
  </si>
  <si>
    <t>G_vag_B2</t>
  </si>
  <si>
    <t>L_cas_S</t>
  </si>
  <si>
    <t>L_cas_B</t>
  </si>
  <si>
    <t>S_mit_S</t>
  </si>
  <si>
    <t>S_mit_B</t>
  </si>
  <si>
    <t>Bl_sBHI</t>
  </si>
  <si>
    <t>BI_BHIg</t>
  </si>
  <si>
    <t>S mit S Mean</t>
  </si>
  <si>
    <t>L cas B mean</t>
  </si>
  <si>
    <t>L cas S Mean</t>
  </si>
  <si>
    <t>G vag B2 Mean</t>
  </si>
  <si>
    <t>G vag B1 Mean</t>
  </si>
  <si>
    <t>G vag S Mean</t>
  </si>
  <si>
    <t>L iners S Mean</t>
  </si>
  <si>
    <t>L cris B Mean</t>
  </si>
  <si>
    <t>L cris S Mean</t>
  </si>
  <si>
    <t>S mit B Mean</t>
  </si>
  <si>
    <t>BL THB Mean</t>
  </si>
  <si>
    <t>BL MRS Mean</t>
  </si>
  <si>
    <t>BL NYC III Mean</t>
  </si>
  <si>
    <t>BL BHI Mean</t>
  </si>
  <si>
    <t>Bl sBHI Mean</t>
  </si>
  <si>
    <t>Bl BHIg Mean</t>
  </si>
  <si>
    <t>Metabolites</t>
  </si>
  <si>
    <t>L crispatus B</t>
  </si>
  <si>
    <t>L crispatus S</t>
  </si>
  <si>
    <t>G. vaginalis S</t>
  </si>
  <si>
    <t>G. vaginalis B1</t>
  </si>
  <si>
    <t>G. vaginalis B2</t>
  </si>
  <si>
    <t>L iners 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</si>
</sst>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49">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24"/>
      <color rgb="FF002060"/>
      <name val="Arial"/>
      <family val="2"/>
    </font>
    <font>
      <b/>
      <sz val="14.3"/>
      <color theme="1"/>
      <name val="Arial"/>
      <family val="2"/>
    </font>
    <font>
      <sz val="8"/>
      <color rgb="FFFF0000"/>
      <name val="Arial"/>
      <family val="2"/>
    </font>
    <font>
      <sz val="8"/>
      <color rgb="FF008000"/>
      <name val="Arial"/>
      <family val="2"/>
    </font>
    <font>
      <sz val="8"/>
      <color rgb="FFFFB7B7"/>
      <name val="Arial"/>
      <family val="2"/>
    </font>
    <font>
      <sz val="8"/>
      <color rgb="FF90EE90"/>
      <name val="Arial"/>
      <family val="2"/>
    </font>
    <font>
      <sz val="8"/>
      <color rgb="FF808080"/>
      <name val="Arial"/>
      <family val="2"/>
    </font>
    <font>
      <b/>
      <sz val="8"/>
      <color theme="1"/>
      <name val="Arial"/>
      <family val="2"/>
    </font>
    <font>
      <b/>
      <u/>
      <sz val="8"/>
      <color theme="1"/>
      <name val="Arial"/>
      <family val="2"/>
    </font>
    <font>
      <b/>
      <sz val="8"/>
      <color rgb="FFFFFF00"/>
      <name val="Arial"/>
      <family val="2"/>
    </font>
    <font>
      <b/>
      <sz val="8"/>
      <color rgb="FF000080"/>
      <name val="Arial"/>
      <family val="2"/>
    </font>
    <font>
      <u/>
      <sz val="11"/>
      <color theme="10"/>
      <name val="Calibri"/>
      <family val="2"/>
      <scheme val="minor"/>
    </font>
    <font>
      <b/>
      <sz val="18"/>
      <color theme="1"/>
      <name val="Calibri"/>
      <family val="2"/>
      <scheme val="minor"/>
    </font>
    <font>
      <sz val="14"/>
      <color theme="1"/>
      <name val="Calibri"/>
      <family val="2"/>
      <scheme val="minor"/>
    </font>
    <font>
      <b/>
      <sz val="14"/>
      <color theme="1"/>
      <name val="Calibri"/>
      <family val="2"/>
      <scheme val="minor"/>
    </font>
    <font>
      <b/>
      <sz val="10.5"/>
      <color theme="1"/>
      <name val="Calibri"/>
      <family val="2"/>
      <scheme val="minor"/>
    </font>
    <font>
      <sz val="10.5"/>
      <color theme="1"/>
      <name val="Calibri"/>
      <family val="2"/>
      <scheme val="minor"/>
    </font>
    <font>
      <b/>
      <sz val="12"/>
      <color theme="1"/>
      <name val="Calibri"/>
      <family val="2"/>
      <scheme val="minor"/>
    </font>
    <font>
      <sz val="12"/>
      <color theme="1"/>
      <name val="Calibri"/>
      <family val="2"/>
      <scheme val="minor"/>
    </font>
    <font>
      <b/>
      <sz val="10"/>
      <color rgb="FFE7E200"/>
      <name val="Arial"/>
      <family val="2"/>
    </font>
    <font>
      <sz val="11"/>
      <name val="Calibri"/>
      <family val="2"/>
      <scheme val="minor"/>
    </font>
    <font>
      <b/>
      <sz val="11"/>
      <name val="Calibri"/>
      <family val="2"/>
      <scheme val="minor"/>
    </font>
    <font>
      <i/>
      <sz val="11"/>
      <name val="Calibri"/>
      <family val="2"/>
      <scheme val="minor"/>
    </font>
    <font>
      <b/>
      <sz val="10"/>
      <color rgb="FF000080"/>
      <name val="Arial"/>
      <family val="2"/>
    </font>
    <font>
      <sz val="10"/>
      <color theme="1"/>
      <name val="Arial"/>
      <family val="2"/>
    </font>
    <font>
      <sz val="8"/>
      <color rgb="FFFFFF00"/>
      <name val="Aerial"/>
    </font>
    <font>
      <b/>
      <i/>
      <sz val="8"/>
      <color theme="1"/>
      <name val="Arial"/>
      <family val="2"/>
    </font>
    <font>
      <sz val="10"/>
      <name val="Arial"/>
      <family val="2"/>
    </font>
    <font>
      <b/>
      <sz val="11"/>
      <name val="Calibri"/>
      <family val="2"/>
    </font>
    <font>
      <sz val="10"/>
      <name val="Arial"/>
      <family val="2"/>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rgb="FFFFFFFF"/>
        <bgColor indexed="64"/>
      </patternFill>
    </fill>
    <fill>
      <patternFill patternType="solid">
        <fgColor rgb="FFFF0000"/>
        <bgColor indexed="64"/>
      </patternFill>
    </fill>
    <fill>
      <patternFill patternType="solid">
        <fgColor rgb="FF008000"/>
        <bgColor indexed="64"/>
      </patternFill>
    </fill>
    <fill>
      <patternFill patternType="solid">
        <fgColor rgb="FFFFC0CB"/>
        <bgColor indexed="64"/>
      </patternFill>
    </fill>
    <fill>
      <patternFill patternType="solid">
        <fgColor rgb="FF90EE90"/>
        <bgColor indexed="64"/>
      </patternFill>
    </fill>
    <fill>
      <patternFill patternType="solid">
        <fgColor theme="0"/>
        <bgColor indexed="64"/>
      </patternFill>
    </fill>
    <fill>
      <patternFill patternType="solid">
        <fgColor theme="2" tint="-9.9978637043366805E-2"/>
        <bgColor indexed="64"/>
      </patternFill>
    </fill>
    <fill>
      <patternFill patternType="solid">
        <fgColor rgb="FF4169E1"/>
        <bgColor indexed="64"/>
      </patternFill>
    </fill>
    <fill>
      <patternFill patternType="solid">
        <fgColor theme="4" tint="0.59999389629810485"/>
        <bgColor indexed="64"/>
      </patternFill>
    </fill>
    <fill>
      <patternFill patternType="solid">
        <fgColor theme="2"/>
        <bgColor indexed="64"/>
      </patternFill>
    </fill>
    <fill>
      <patternFill patternType="solid">
        <fgColor theme="9" tint="0.79998168889431442"/>
        <bgColor indexed="64"/>
      </patternFill>
    </fill>
    <fill>
      <patternFill patternType="solid">
        <fgColor rgb="FFFFFF00"/>
        <bgColor indexed="64"/>
      </patternFill>
    </fill>
  </fills>
  <borders count="5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rgb="FF000000"/>
      </right>
      <top/>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top/>
      <bottom style="thin">
        <color rgb="FF000000"/>
      </bottom>
      <diagonal/>
    </border>
    <border>
      <left/>
      <right style="thin">
        <color rgb="FF000000"/>
      </right>
      <top style="medium">
        <color rgb="FF000000"/>
      </top>
      <bottom/>
      <diagonal/>
    </border>
    <border>
      <left style="medium">
        <color rgb="FF000000"/>
      </left>
      <right style="medium">
        <color rgb="FF000000"/>
      </right>
      <top style="medium">
        <color rgb="FF000000"/>
      </top>
      <bottom/>
      <diagonal/>
    </border>
    <border>
      <left style="medium">
        <color rgb="FF000000"/>
      </left>
      <right style="medium">
        <color rgb="FF000000"/>
      </right>
      <top/>
      <bottom/>
      <diagonal/>
    </border>
    <border>
      <left style="medium">
        <color rgb="FF000000"/>
      </left>
      <right style="medium">
        <color rgb="FF000000"/>
      </right>
      <top/>
      <bottom style="medium">
        <color rgb="FF000000"/>
      </bottom>
      <diagonal/>
    </border>
    <border>
      <left style="medium">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style="medium">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medium">
        <color indexed="64"/>
      </left>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medium">
        <color indexed="64"/>
      </bottom>
      <diagonal/>
    </border>
    <border>
      <left/>
      <right style="medium">
        <color indexed="64"/>
      </right>
      <top/>
      <bottom style="medium">
        <color indexed="64"/>
      </bottom>
      <diagonal/>
    </border>
    <border>
      <left/>
      <right style="thin">
        <color auto="1"/>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thin">
        <color auto="1"/>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0" fillId="0" borderId="0" applyNumberFormat="0" applyFill="0" applyBorder="0" applyAlignment="0" applyProtection="0"/>
    <xf numFmtId="0" fontId="1" fillId="0" borderId="0"/>
    <xf numFmtId="0" fontId="18" fillId="0" borderId="0"/>
    <xf numFmtId="0" fontId="43" fillId="0" borderId="0"/>
  </cellStyleXfs>
  <cellXfs count="160">
    <xf numFmtId="0" fontId="0" fillId="0" borderId="0" xfId="0"/>
    <xf numFmtId="0" fontId="18" fillId="0" borderId="0" xfId="0" applyFont="1" applyAlignment="1">
      <alignment horizontal="center" vertical="center"/>
    </xf>
    <xf numFmtId="0" fontId="18" fillId="0" borderId="10" xfId="0" applyFont="1" applyBorder="1" applyAlignment="1">
      <alignment horizontal="center" vertical="center"/>
    </xf>
    <xf numFmtId="0" fontId="18" fillId="0" borderId="23" xfId="0" applyFont="1" applyBorder="1" applyAlignment="1">
      <alignment horizontal="center" vertical="center"/>
    </xf>
    <xf numFmtId="0" fontId="25" fillId="33" borderId="24" xfId="0" applyFont="1" applyFill="1" applyBorder="1" applyAlignment="1">
      <alignment horizontal="center" vertical="center"/>
    </xf>
    <xf numFmtId="0" fontId="25" fillId="33" borderId="10" xfId="0" applyFont="1" applyFill="1" applyBorder="1" applyAlignment="1">
      <alignment horizontal="center" vertical="center"/>
    </xf>
    <xf numFmtId="0" fontId="26" fillId="0" borderId="11" xfId="0" applyFont="1" applyBorder="1" applyAlignment="1">
      <alignment horizontal="center" vertical="center" wrapText="1"/>
    </xf>
    <xf numFmtId="0" fontId="26" fillId="0" borderId="11" xfId="0" applyFont="1" applyBorder="1" applyAlignment="1">
      <alignment horizontal="center" vertical="center"/>
    </xf>
    <xf numFmtId="0" fontId="18" fillId="34" borderId="28" xfId="0" applyFont="1" applyFill="1" applyBorder="1" applyAlignment="1">
      <alignment horizontal="center" vertical="center"/>
    </xf>
    <xf numFmtId="0" fontId="18" fillId="0" borderId="29" xfId="0" applyFont="1" applyBorder="1" applyAlignment="1">
      <alignment horizontal="left" vertical="center"/>
    </xf>
    <xf numFmtId="0" fontId="18" fillId="0" borderId="29" xfId="0" applyFont="1" applyBorder="1" applyAlignment="1">
      <alignment horizontal="center" vertical="center"/>
    </xf>
    <xf numFmtId="0" fontId="30" fillId="0" borderId="29" xfId="42" applyBorder="1" applyAlignment="1">
      <alignment horizontal="left" vertical="center"/>
    </xf>
    <xf numFmtId="0" fontId="18" fillId="0" borderId="29" xfId="0" applyFont="1" applyBorder="1" applyAlignment="1">
      <alignment horizontal="right" vertical="center"/>
    </xf>
    <xf numFmtId="14" fontId="18" fillId="0" borderId="29" xfId="0" applyNumberFormat="1" applyFont="1" applyBorder="1" applyAlignment="1">
      <alignment horizontal="center" vertical="center"/>
    </xf>
    <xf numFmtId="0" fontId="18" fillId="34" borderId="29" xfId="0" applyFont="1" applyFill="1" applyBorder="1" applyAlignment="1">
      <alignment horizontal="left" vertical="center"/>
    </xf>
    <xf numFmtId="0" fontId="31" fillId="39" borderId="34" xfId="0" applyFont="1" applyFill="1" applyBorder="1" applyAlignment="1">
      <alignment horizontal="left" vertical="center" wrapText="1"/>
    </xf>
    <xf numFmtId="0" fontId="31" fillId="39" borderId="35" xfId="0" applyFont="1" applyFill="1" applyBorder="1" applyAlignment="1">
      <alignment wrapText="1"/>
    </xf>
    <xf numFmtId="0" fontId="32" fillId="0" borderId="0" xfId="0" applyFont="1"/>
    <xf numFmtId="0" fontId="16" fillId="39" borderId="34" xfId="0" applyFont="1" applyFill="1" applyBorder="1" applyAlignment="1">
      <alignment horizontal="left" vertical="center" wrapText="1"/>
    </xf>
    <xf numFmtId="0" fontId="0" fillId="39" borderId="35" xfId="0" applyFill="1" applyBorder="1" applyAlignment="1">
      <alignment wrapText="1"/>
    </xf>
    <xf numFmtId="0" fontId="16" fillId="39" borderId="34" xfId="0" applyFont="1" applyFill="1" applyBorder="1" applyAlignment="1">
      <alignment vertical="center" wrapText="1"/>
    </xf>
    <xf numFmtId="0" fontId="0" fillId="39" borderId="35" xfId="0" applyFill="1" applyBorder="1" applyAlignment="1">
      <alignment vertical="center" wrapText="1"/>
    </xf>
    <xf numFmtId="0" fontId="32" fillId="39" borderId="34" xfId="0" applyFont="1" applyFill="1" applyBorder="1" applyAlignment="1">
      <alignment horizontal="left" vertical="center" wrapText="1"/>
    </xf>
    <xf numFmtId="0" fontId="16" fillId="39" borderId="35" xfId="0" applyFont="1" applyFill="1" applyBorder="1" applyAlignment="1">
      <alignment horizontal="center" wrapText="1"/>
    </xf>
    <xf numFmtId="0" fontId="33" fillId="39" borderId="35" xfId="0" applyFont="1" applyFill="1" applyBorder="1" applyAlignment="1">
      <alignment wrapText="1"/>
    </xf>
    <xf numFmtId="0" fontId="16" fillId="39" borderId="36" xfId="0" applyFont="1" applyFill="1" applyBorder="1" applyAlignment="1">
      <alignment horizontal="left" vertical="center" wrapText="1"/>
    </xf>
    <xf numFmtId="0" fontId="0" fillId="39" borderId="37" xfId="0" applyFill="1" applyBorder="1" applyAlignment="1">
      <alignment vertical="center" wrapText="1"/>
    </xf>
    <xf numFmtId="0" fontId="32" fillId="0" borderId="0" xfId="0" applyFont="1" applyAlignment="1">
      <alignment vertical="center"/>
    </xf>
    <xf numFmtId="0" fontId="16" fillId="40" borderId="38" xfId="0" applyFont="1" applyFill="1" applyBorder="1" applyAlignment="1">
      <alignment horizontal="left" vertical="center" wrapText="1"/>
    </xf>
    <xf numFmtId="0" fontId="16" fillId="40" borderId="39" xfId="0" applyFont="1" applyFill="1" applyBorder="1" applyAlignment="1">
      <alignment vertical="center" wrapText="1"/>
    </xf>
    <xf numFmtId="0" fontId="34" fillId="39" borderId="40" xfId="0" applyFont="1" applyFill="1" applyBorder="1" applyAlignment="1">
      <alignment horizontal="left" vertical="center" wrapText="1"/>
    </xf>
    <xf numFmtId="0" fontId="35" fillId="39" borderId="41" xfId="0" applyFont="1" applyFill="1" applyBorder="1" applyAlignment="1">
      <alignment horizontal="left" vertical="center" wrapText="1"/>
    </xf>
    <xf numFmtId="0" fontId="32" fillId="0" borderId="0" xfId="0" applyFont="1" applyAlignment="1">
      <alignment horizontal="left" vertical="center"/>
    </xf>
    <xf numFmtId="0" fontId="35" fillId="39" borderId="41" xfId="0" applyFont="1" applyFill="1" applyBorder="1" applyAlignment="1">
      <alignment wrapText="1"/>
    </xf>
    <xf numFmtId="0" fontId="34" fillId="39" borderId="42" xfId="0" applyFont="1" applyFill="1" applyBorder="1" applyAlignment="1">
      <alignment horizontal="left" vertical="center" wrapText="1"/>
    </xf>
    <xf numFmtId="0" fontId="35" fillId="39" borderId="43" xfId="0" applyFont="1" applyFill="1" applyBorder="1" applyAlignment="1">
      <alignment vertical="center" wrapText="1"/>
    </xf>
    <xf numFmtId="0" fontId="16" fillId="39" borderId="44" xfId="0" applyFont="1" applyFill="1" applyBorder="1" applyAlignment="1">
      <alignment horizontal="left" vertical="center" wrapText="1"/>
    </xf>
    <xf numFmtId="0" fontId="0" fillId="39" borderId="45" xfId="0" applyFill="1" applyBorder="1" applyAlignment="1">
      <alignment vertical="center" wrapText="1"/>
    </xf>
    <xf numFmtId="0" fontId="0" fillId="39" borderId="35" xfId="0" applyFill="1" applyBorder="1" applyAlignment="1">
      <alignment horizontal="left" vertical="center" wrapText="1"/>
    </xf>
    <xf numFmtId="0" fontId="32" fillId="39" borderId="36" xfId="0" applyFont="1" applyFill="1" applyBorder="1" applyAlignment="1">
      <alignment horizontal="left" vertical="center" wrapText="1"/>
    </xf>
    <xf numFmtId="0" fontId="33" fillId="39" borderId="37" xfId="0" applyFont="1" applyFill="1" applyBorder="1" applyAlignment="1">
      <alignment vertical="center" wrapText="1"/>
    </xf>
    <xf numFmtId="0" fontId="36" fillId="40" borderId="38" xfId="0" applyFont="1" applyFill="1" applyBorder="1" applyAlignment="1">
      <alignment horizontal="left" vertical="center" wrapText="1"/>
    </xf>
    <xf numFmtId="0" fontId="37" fillId="40" borderId="39" xfId="0" applyFont="1" applyFill="1" applyBorder="1" applyAlignment="1">
      <alignment vertical="center" wrapText="1"/>
    </xf>
    <xf numFmtId="2" fontId="38" fillId="36" borderId="46" xfId="43" applyNumberFormat="1" applyFont="1" applyFill="1" applyBorder="1" applyAlignment="1">
      <alignment horizontal="center" vertical="center" wrapText="1"/>
    </xf>
    <xf numFmtId="0" fontId="39" fillId="0" borderId="47" xfId="43" applyFont="1" applyBorder="1"/>
    <xf numFmtId="0" fontId="1" fillId="0" borderId="0" xfId="43"/>
    <xf numFmtId="0" fontId="1" fillId="0" borderId="0" xfId="44" applyFont="1"/>
    <xf numFmtId="2" fontId="42" fillId="38" borderId="48" xfId="43" applyNumberFormat="1" applyFont="1" applyFill="1" applyBorder="1" applyAlignment="1">
      <alignment horizontal="center" vertical="center"/>
    </xf>
    <xf numFmtId="0" fontId="39" fillId="0" borderId="49" xfId="43" applyFont="1" applyBorder="1"/>
    <xf numFmtId="2" fontId="38" fillId="35" borderId="48" xfId="43" applyNumberFormat="1" applyFont="1" applyFill="1" applyBorder="1" applyAlignment="1">
      <alignment horizontal="center" vertical="center" wrapText="1"/>
    </xf>
    <xf numFmtId="2" fontId="42" fillId="37" borderId="48" xfId="43" applyNumberFormat="1" applyFont="1" applyFill="1" applyBorder="1" applyAlignment="1">
      <alignment horizontal="center" vertical="center"/>
    </xf>
    <xf numFmtId="2" fontId="43" fillId="0" borderId="48" xfId="43" applyNumberFormat="1" applyFont="1" applyBorder="1" applyAlignment="1">
      <alignment horizontal="center" vertical="center"/>
    </xf>
    <xf numFmtId="0" fontId="44" fillId="41" borderId="48" xfId="45" applyFont="1" applyFill="1" applyBorder="1" applyAlignment="1">
      <alignment horizontal="center" vertical="center"/>
    </xf>
    <xf numFmtId="0" fontId="44" fillId="42" borderId="50" xfId="45" applyFont="1" applyFill="1" applyBorder="1" applyAlignment="1">
      <alignment horizontal="center" vertical="center"/>
    </xf>
    <xf numFmtId="0" fontId="40" fillId="0" borderId="51" xfId="43" applyFont="1" applyBorder="1" applyAlignment="1">
      <alignment vertical="center"/>
    </xf>
    <xf numFmtId="0" fontId="16" fillId="39" borderId="45" xfId="0" applyFont="1" applyFill="1" applyBorder="1" applyAlignment="1">
      <alignment horizontal="left" vertical="center" wrapText="1"/>
    </xf>
    <xf numFmtId="0" fontId="16" fillId="39" borderId="35" xfId="0" applyFont="1" applyFill="1" applyBorder="1" applyAlignment="1">
      <alignment horizontal="left" vertical="center" wrapText="1"/>
    </xf>
    <xf numFmtId="0" fontId="33" fillId="39" borderId="35" xfId="0" applyFont="1" applyFill="1" applyBorder="1" applyAlignment="1">
      <alignment vertical="center" wrapText="1"/>
    </xf>
    <xf numFmtId="0" fontId="25" fillId="33" borderId="16" xfId="0" applyFont="1" applyFill="1" applyBorder="1" applyAlignment="1">
      <alignment horizontal="center" vertical="center"/>
    </xf>
    <xf numFmtId="2" fontId="18" fillId="0" borderId="0" xfId="0" applyNumberFormat="1" applyFont="1" applyAlignment="1">
      <alignment horizontal="center" vertical="center"/>
    </xf>
    <xf numFmtId="2" fontId="18" fillId="0" borderId="29" xfId="0" applyNumberFormat="1" applyFont="1" applyBorder="1" applyAlignment="1">
      <alignment horizontal="center" vertical="center"/>
    </xf>
    <xf numFmtId="2" fontId="0" fillId="0" borderId="0" xfId="0" applyNumberFormat="1"/>
    <xf numFmtId="164" fontId="18" fillId="0" borderId="0" xfId="0" applyNumberFormat="1" applyFont="1" applyAlignment="1">
      <alignment horizontal="center" vertical="center"/>
    </xf>
    <xf numFmtId="164" fontId="18" fillId="0" borderId="23" xfId="0" applyNumberFormat="1" applyFont="1" applyBorder="1" applyAlignment="1">
      <alignment horizontal="center" vertical="center"/>
    </xf>
    <xf numFmtId="164" fontId="25" fillId="33" borderId="24" xfId="0" applyNumberFormat="1" applyFont="1" applyFill="1" applyBorder="1" applyAlignment="1">
      <alignment horizontal="center" vertical="center"/>
    </xf>
    <xf numFmtId="164" fontId="26" fillId="0" borderId="11" xfId="0" applyNumberFormat="1" applyFont="1" applyBorder="1" applyAlignment="1">
      <alignment horizontal="center" vertical="center"/>
    </xf>
    <xf numFmtId="164" fontId="25" fillId="33" borderId="10" xfId="0" applyNumberFormat="1" applyFont="1" applyFill="1" applyBorder="1" applyAlignment="1">
      <alignment horizontal="center" vertical="center"/>
    </xf>
    <xf numFmtId="164" fontId="18" fillId="0" borderId="29" xfId="0" applyNumberFormat="1" applyFont="1" applyBorder="1" applyAlignment="1">
      <alignment horizontal="center" vertical="center"/>
    </xf>
    <xf numFmtId="164" fontId="0" fillId="0" borderId="0" xfId="0" applyNumberFormat="1"/>
    <xf numFmtId="2" fontId="27" fillId="0" borderId="26" xfId="0" applyNumberFormat="1" applyFont="1" applyBorder="1" applyAlignment="1">
      <alignment horizontal="center"/>
    </xf>
    <xf numFmtId="2" fontId="26" fillId="0" borderId="27" xfId="0" applyNumberFormat="1" applyFont="1" applyBorder="1" applyAlignment="1">
      <alignment horizontal="center" vertical="top"/>
    </xf>
    <xf numFmtId="2" fontId="28" fillId="35" borderId="29" xfId="0" applyNumberFormat="1" applyFont="1" applyFill="1" applyBorder="1" applyAlignment="1">
      <alignment horizontal="center" vertical="center"/>
    </xf>
    <xf numFmtId="2" fontId="28" fillId="36" borderId="29" xfId="0" applyNumberFormat="1" applyFont="1" applyFill="1" applyBorder="1" applyAlignment="1">
      <alignment horizontal="center" vertical="center"/>
    </xf>
    <xf numFmtId="2" fontId="29" fillId="37" borderId="29" xfId="0" applyNumberFormat="1" applyFont="1" applyFill="1" applyBorder="1" applyAlignment="1">
      <alignment horizontal="center" vertical="center"/>
    </xf>
    <xf numFmtId="2" fontId="29" fillId="38" borderId="29" xfId="0" applyNumberFormat="1" applyFont="1" applyFill="1" applyBorder="1" applyAlignment="1">
      <alignment horizontal="center" vertical="center"/>
    </xf>
    <xf numFmtId="2" fontId="27" fillId="0" borderId="19" xfId="0" applyNumberFormat="1" applyFont="1" applyBorder="1" applyAlignment="1">
      <alignment horizontal="center"/>
    </xf>
    <xf numFmtId="2" fontId="26" fillId="0" borderId="22" xfId="0" applyNumberFormat="1" applyFont="1" applyBorder="1" applyAlignment="1">
      <alignment horizontal="center" vertical="top"/>
    </xf>
    <xf numFmtId="2" fontId="27" fillId="45" borderId="19" xfId="0" applyNumberFormat="1" applyFont="1" applyFill="1" applyBorder="1" applyAlignment="1">
      <alignment horizontal="center"/>
    </xf>
    <xf numFmtId="2" fontId="27" fillId="45" borderId="26" xfId="0" applyNumberFormat="1" applyFont="1" applyFill="1" applyBorder="1" applyAlignment="1">
      <alignment horizontal="center"/>
    </xf>
    <xf numFmtId="2" fontId="27" fillId="0" borderId="18" xfId="0" applyNumberFormat="1" applyFont="1" applyBorder="1" applyAlignment="1">
      <alignment horizontal="center"/>
    </xf>
    <xf numFmtId="2" fontId="26" fillId="0" borderId="20" xfId="0" applyNumberFormat="1" applyFont="1" applyBorder="1" applyAlignment="1">
      <alignment horizontal="center" vertical="top"/>
    </xf>
    <xf numFmtId="2" fontId="28" fillId="35" borderId="23" xfId="0" applyNumberFormat="1" applyFont="1" applyFill="1" applyBorder="1" applyAlignment="1">
      <alignment horizontal="center" vertical="center"/>
    </xf>
    <xf numFmtId="2" fontId="28" fillId="36" borderId="23" xfId="0" applyNumberFormat="1" applyFont="1" applyFill="1" applyBorder="1" applyAlignment="1">
      <alignment horizontal="center" vertical="center"/>
    </xf>
    <xf numFmtId="2" fontId="18" fillId="0" borderId="23" xfId="0" applyNumberFormat="1" applyFont="1" applyBorder="1" applyAlignment="1">
      <alignment horizontal="center" vertical="center"/>
    </xf>
    <xf numFmtId="2" fontId="29" fillId="38" borderId="23" xfId="0" applyNumberFormat="1" applyFont="1" applyFill="1" applyBorder="1" applyAlignment="1">
      <alignment horizontal="center" vertical="center"/>
    </xf>
    <xf numFmtId="2" fontId="29" fillId="37" borderId="23" xfId="0" applyNumberFormat="1" applyFont="1" applyFill="1" applyBorder="1" applyAlignment="1">
      <alignment horizontal="center" vertical="center"/>
    </xf>
    <xf numFmtId="2" fontId="18" fillId="0" borderId="56" xfId="0" applyNumberFormat="1" applyFont="1" applyBorder="1" applyAlignment="1">
      <alignment horizontal="center" vertical="center"/>
    </xf>
    <xf numFmtId="2" fontId="18" fillId="0" borderId="57" xfId="0" applyNumberFormat="1" applyFont="1" applyBorder="1" applyAlignment="1">
      <alignment horizontal="center" vertical="center"/>
    </xf>
    <xf numFmtId="2" fontId="27" fillId="45" borderId="57" xfId="0" applyNumberFormat="1" applyFont="1" applyFill="1" applyBorder="1" applyAlignment="1">
      <alignment horizontal="center"/>
    </xf>
    <xf numFmtId="2" fontId="26" fillId="0" borderId="57" xfId="0" applyNumberFormat="1" applyFont="1" applyBorder="1" applyAlignment="1">
      <alignment horizontal="center" vertical="top"/>
    </xf>
    <xf numFmtId="2" fontId="28" fillId="36" borderId="57" xfId="0" applyNumberFormat="1" applyFont="1" applyFill="1" applyBorder="1" applyAlignment="1">
      <alignment horizontal="center" vertical="center"/>
    </xf>
    <xf numFmtId="2" fontId="28" fillId="35" borderId="57" xfId="0" applyNumberFormat="1" applyFont="1" applyFill="1" applyBorder="1" applyAlignment="1">
      <alignment horizontal="center" vertical="center"/>
    </xf>
    <xf numFmtId="2" fontId="29" fillId="38" borderId="57" xfId="0" applyNumberFormat="1" applyFont="1" applyFill="1" applyBorder="1" applyAlignment="1">
      <alignment horizontal="center" vertical="center"/>
    </xf>
    <xf numFmtId="2" fontId="29" fillId="37" borderId="57" xfId="0" applyNumberFormat="1" applyFont="1" applyFill="1" applyBorder="1" applyAlignment="1">
      <alignment horizontal="center" vertical="center"/>
    </xf>
    <xf numFmtId="2" fontId="0" fillId="0" borderId="57" xfId="0" applyNumberFormat="1" applyBorder="1"/>
    <xf numFmtId="0" fontId="46" fillId="0" borderId="0" xfId="0" applyFont="1"/>
    <xf numFmtId="0" fontId="46" fillId="0" borderId="0" xfId="0" applyFont="1" applyAlignment="1">
      <alignment horizontal="left"/>
    </xf>
    <xf numFmtId="0" fontId="47" fillId="0" borderId="0" xfId="0" applyFont="1" applyAlignment="1">
      <alignment horizontal="center" vertical="top"/>
    </xf>
    <xf numFmtId="0" fontId="46" fillId="0" borderId="0" xfId="0" applyFont="1" applyAlignment="1">
      <alignment horizontal="center"/>
    </xf>
    <xf numFmtId="0" fontId="0" fillId="0" borderId="0" xfId="0" applyAlignment="1">
      <alignment horizontal="center"/>
    </xf>
    <xf numFmtId="0" fontId="16" fillId="0" borderId="0" xfId="0" applyFont="1"/>
    <xf numFmtId="0" fontId="48" fillId="0" borderId="0" xfId="0" applyFont="1"/>
    <xf numFmtId="0" fontId="48" fillId="0" borderId="0" xfId="0" applyFont="1" applyAlignment="1">
      <alignment horizontal="left"/>
    </xf>
    <xf numFmtId="0" fontId="48" fillId="0" borderId="0" xfId="0" applyFont="1" applyAlignment="1">
      <alignment horizontal="center"/>
    </xf>
    <xf numFmtId="0" fontId="16" fillId="0" borderId="34" xfId="0" applyFont="1" applyBorder="1" applyAlignment="1">
      <alignment horizontal="left" vertical="center" wrapText="1"/>
    </xf>
    <xf numFmtId="0" fontId="16" fillId="0" borderId="52" xfId="0" applyFont="1" applyBorder="1" applyAlignment="1">
      <alignment horizontal="left" vertical="center" wrapText="1"/>
    </xf>
    <xf numFmtId="2" fontId="26" fillId="43" borderId="54" xfId="0" applyNumberFormat="1" applyFont="1" applyFill="1" applyBorder="1" applyAlignment="1">
      <alignment horizontal="center" vertical="center"/>
    </xf>
    <xf numFmtId="2" fontId="26" fillId="43" borderId="55" xfId="0" applyNumberFormat="1" applyFont="1" applyFill="1" applyBorder="1" applyAlignment="1">
      <alignment horizontal="center" vertical="center"/>
    </xf>
    <xf numFmtId="164" fontId="26" fillId="43" borderId="53" xfId="0" applyNumberFormat="1" applyFont="1" applyFill="1" applyBorder="1" applyAlignment="1">
      <alignment horizontal="center" vertical="center"/>
    </xf>
    <xf numFmtId="164" fontId="26" fillId="43" borderId="54" xfId="0" applyNumberFormat="1" applyFont="1" applyFill="1" applyBorder="1" applyAlignment="1">
      <alignment horizontal="center" vertical="center"/>
    </xf>
    <xf numFmtId="164" fontId="26" fillId="43" borderId="55" xfId="0" applyNumberFormat="1" applyFont="1" applyFill="1" applyBorder="1" applyAlignment="1">
      <alignment horizontal="center" vertical="center"/>
    </xf>
    <xf numFmtId="0" fontId="25" fillId="33" borderId="25" xfId="0" applyFont="1" applyFill="1" applyBorder="1" applyAlignment="1">
      <alignment horizontal="center" vertical="center"/>
    </xf>
    <xf numFmtId="0" fontId="25" fillId="33" borderId="26" xfId="0" applyFont="1" applyFill="1" applyBorder="1" applyAlignment="1">
      <alignment horizontal="center" vertical="center"/>
    </xf>
    <xf numFmtId="0" fontId="25" fillId="33" borderId="18" xfId="0" applyFont="1" applyFill="1" applyBorder="1" applyAlignment="1">
      <alignment horizontal="center" vertical="center"/>
    </xf>
    <xf numFmtId="0" fontId="25" fillId="33" borderId="19" xfId="0" applyFont="1" applyFill="1" applyBorder="1" applyAlignment="1">
      <alignment horizontal="center" vertical="center"/>
    </xf>
    <xf numFmtId="0" fontId="18" fillId="34" borderId="33" xfId="0" applyFont="1" applyFill="1" applyBorder="1" applyAlignment="1">
      <alignment horizontal="left" vertical="center"/>
    </xf>
    <xf numFmtId="0" fontId="18" fillId="34" borderId="31" xfId="0" applyFont="1" applyFill="1" applyBorder="1" applyAlignment="1">
      <alignment horizontal="left" vertical="center"/>
    </xf>
    <xf numFmtId="0" fontId="18" fillId="34" borderId="32" xfId="0" applyFont="1" applyFill="1" applyBorder="1" applyAlignment="1">
      <alignment horizontal="left" vertical="center"/>
    </xf>
    <xf numFmtId="0" fontId="18" fillId="34" borderId="30" xfId="0" applyFont="1" applyFill="1" applyBorder="1" applyAlignment="1">
      <alignment horizontal="left" vertical="center"/>
    </xf>
    <xf numFmtId="0" fontId="26" fillId="0" borderId="26" xfId="0" applyFont="1" applyBorder="1" applyAlignment="1">
      <alignment horizontal="center" vertical="center"/>
    </xf>
    <xf numFmtId="0" fontId="26" fillId="0" borderId="27" xfId="0" applyFont="1" applyBorder="1" applyAlignment="1">
      <alignment horizontal="center" vertical="center"/>
    </xf>
    <xf numFmtId="0" fontId="26" fillId="0" borderId="25" xfId="0" applyFont="1" applyBorder="1" applyAlignment="1">
      <alignment horizontal="center" vertical="center"/>
    </xf>
    <xf numFmtId="164" fontId="26" fillId="0" borderId="25" xfId="0" applyNumberFormat="1" applyFont="1" applyBorder="1" applyAlignment="1">
      <alignment horizontal="center" vertical="center"/>
    </xf>
    <xf numFmtId="164" fontId="26" fillId="0" borderId="26" xfId="0" applyNumberFormat="1" applyFont="1" applyBorder="1" applyAlignment="1">
      <alignment horizontal="center" vertical="center"/>
    </xf>
    <xf numFmtId="164" fontId="26" fillId="0" borderId="27" xfId="0" applyNumberFormat="1" applyFont="1" applyBorder="1" applyAlignment="1">
      <alignment horizontal="center" vertical="center"/>
    </xf>
    <xf numFmtId="164" fontId="27" fillId="0" borderId="15" xfId="0" applyNumberFormat="1" applyFont="1" applyBorder="1" applyAlignment="1">
      <alignment horizontal="center" vertical="center"/>
    </xf>
    <xf numFmtId="164" fontId="27" fillId="0" borderId="17" xfId="0" applyNumberFormat="1" applyFont="1" applyBorder="1" applyAlignment="1">
      <alignment horizontal="center" vertical="center"/>
    </xf>
    <xf numFmtId="164" fontId="26" fillId="0" borderId="20" xfId="0" applyNumberFormat="1" applyFont="1" applyBorder="1" applyAlignment="1">
      <alignment horizontal="center" vertical="center"/>
    </xf>
    <xf numFmtId="164" fontId="26" fillId="0" borderId="22" xfId="0" applyNumberFormat="1" applyFont="1" applyBorder="1" applyAlignment="1">
      <alignment horizontal="center" vertical="center"/>
    </xf>
    <xf numFmtId="164" fontId="25" fillId="33" borderId="26" xfId="0" applyNumberFormat="1" applyFont="1" applyFill="1" applyBorder="1" applyAlignment="1">
      <alignment horizontal="center" vertical="center"/>
    </xf>
    <xf numFmtId="0" fontId="18" fillId="0" borderId="19" xfId="0" applyFont="1" applyBorder="1" applyAlignment="1">
      <alignment horizontal="center" vertical="center"/>
    </xf>
    <xf numFmtId="0" fontId="19" fillId="0" borderId="12" xfId="0" applyFont="1" applyBorder="1" applyAlignment="1">
      <alignment horizontal="center" vertical="center" wrapText="1"/>
    </xf>
    <xf numFmtId="0" fontId="19" fillId="0" borderId="13" xfId="0" applyFont="1" applyBorder="1" applyAlignment="1">
      <alignment horizontal="center" vertical="center" wrapText="1"/>
    </xf>
    <xf numFmtId="0" fontId="19" fillId="0" borderId="14" xfId="0" applyFont="1" applyBorder="1" applyAlignment="1">
      <alignment horizontal="center" vertical="center" wrapText="1"/>
    </xf>
    <xf numFmtId="0" fontId="20" fillId="0" borderId="15" xfId="0"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20" fillId="0" borderId="18" xfId="0" applyFont="1" applyBorder="1" applyAlignment="1">
      <alignment horizontal="center" vertical="center" wrapText="1"/>
    </xf>
    <xf numFmtId="0" fontId="20" fillId="0" borderId="0" xfId="0" applyFont="1" applyAlignment="1">
      <alignment horizontal="center" vertical="center" wrapText="1"/>
    </xf>
    <xf numFmtId="0" fontId="20" fillId="0" borderId="19" xfId="0" applyFont="1" applyBorder="1" applyAlignment="1">
      <alignment horizontal="center" vertical="center" wrapText="1"/>
    </xf>
    <xf numFmtId="0" fontId="20" fillId="0" borderId="20" xfId="0" applyFont="1" applyBorder="1" applyAlignment="1">
      <alignment horizontal="center" vertical="center" wrapText="1"/>
    </xf>
    <xf numFmtId="0" fontId="20" fillId="0" borderId="21" xfId="0" applyFont="1" applyBorder="1" applyAlignment="1">
      <alignment horizontal="center" vertical="center" wrapText="1"/>
    </xf>
    <xf numFmtId="0" fontId="20" fillId="0" borderId="22" xfId="0" applyFont="1" applyBorder="1" applyAlignment="1">
      <alignment horizontal="center" vertical="center" wrapText="1"/>
    </xf>
    <xf numFmtId="2" fontId="26" fillId="44" borderId="0" xfId="0" applyNumberFormat="1" applyFont="1" applyFill="1" applyAlignment="1">
      <alignment horizontal="center" vertical="center"/>
    </xf>
    <xf numFmtId="2" fontId="26" fillId="44" borderId="19" xfId="0" applyNumberFormat="1" applyFont="1" applyFill="1" applyBorder="1" applyAlignment="1">
      <alignment horizontal="center" vertical="center"/>
    </xf>
    <xf numFmtId="164" fontId="26" fillId="44" borderId="20" xfId="0" applyNumberFormat="1" applyFont="1" applyFill="1" applyBorder="1" applyAlignment="1">
      <alignment horizontal="center" vertical="center"/>
    </xf>
    <xf numFmtId="164" fontId="26" fillId="44" borderId="21" xfId="0" applyNumberFormat="1" applyFont="1" applyFill="1" applyBorder="1" applyAlignment="1">
      <alignment horizontal="center" vertical="center"/>
    </xf>
    <xf numFmtId="164" fontId="26" fillId="44" borderId="22" xfId="0" applyNumberFormat="1" applyFont="1" applyFill="1" applyBorder="1" applyAlignment="1">
      <alignment horizontal="center" vertical="center"/>
    </xf>
    <xf numFmtId="164" fontId="26" fillId="0" borderId="12" xfId="0" applyNumberFormat="1" applyFont="1" applyBorder="1" applyAlignment="1">
      <alignment horizontal="center" vertical="center"/>
    </xf>
    <xf numFmtId="164" fontId="26" fillId="0" borderId="13" xfId="0" applyNumberFormat="1" applyFont="1" applyBorder="1" applyAlignment="1">
      <alignment horizontal="center" vertical="center"/>
    </xf>
    <xf numFmtId="164" fontId="26" fillId="0" borderId="14" xfId="0" applyNumberFormat="1" applyFont="1" applyBorder="1" applyAlignment="1">
      <alignment horizontal="center" vertical="center"/>
    </xf>
    <xf numFmtId="0" fontId="26" fillId="0" borderId="12" xfId="0" applyFont="1" applyBorder="1" applyAlignment="1">
      <alignment horizontal="center" vertical="center"/>
    </xf>
    <xf numFmtId="0" fontId="26" fillId="0" borderId="13" xfId="0" applyFont="1" applyBorder="1" applyAlignment="1">
      <alignment horizontal="center" vertical="center"/>
    </xf>
    <xf numFmtId="0" fontId="26" fillId="0" borderId="14" xfId="0" applyFont="1" applyBorder="1" applyAlignment="1">
      <alignment horizontal="center" vertical="center"/>
    </xf>
    <xf numFmtId="2" fontId="26" fillId="0" borderId="53" xfId="0" applyNumberFormat="1" applyFont="1" applyBorder="1" applyAlignment="1">
      <alignment horizontal="center"/>
    </xf>
    <xf numFmtId="2" fontId="26" fillId="0" borderId="54" xfId="0" applyNumberFormat="1" applyFont="1" applyBorder="1" applyAlignment="1">
      <alignment horizontal="center"/>
    </xf>
    <xf numFmtId="2" fontId="26" fillId="0" borderId="55" xfId="0" applyNumberFormat="1" applyFont="1" applyBorder="1" applyAlignment="1">
      <alignment horizontal="center"/>
    </xf>
    <xf numFmtId="0" fontId="18" fillId="0" borderId="53" xfId="0" applyFont="1" applyBorder="1" applyAlignment="1">
      <alignment horizontal="center" vertical="center"/>
    </xf>
    <xf numFmtId="0" fontId="18" fillId="0" borderId="54" xfId="0" applyFont="1" applyBorder="1" applyAlignment="1">
      <alignment horizontal="center" vertical="center"/>
    </xf>
    <xf numFmtId="0" fontId="18" fillId="0" borderId="55" xfId="0" applyFont="1" applyBorder="1" applyAlignment="1">
      <alignment horizontal="center" vertical="center"/>
    </xf>
  </cellXfs>
  <cellStyles count="46">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rmal 3" xfId="44" xr:uid="{00000000-0005-0000-0000-000026000000}"/>
    <cellStyle name="Normal 3 2" xfId="43" xr:uid="{00000000-0005-0000-0000-000027000000}"/>
    <cellStyle name="Normal 6" xfId="45" xr:uid="{00000000-0005-0000-0000-000028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17" Type="http://schemas.openxmlformats.org/officeDocument/2006/relationships/hyperlink" Target="http://www.hmdb.ca/metabolites/HMDB0000158" TargetMode="External"/><Relationship Id="rId671" Type="http://schemas.openxmlformats.org/officeDocument/2006/relationships/hyperlink" Target="http://www.hmdb.ca/metabolites/HMDB0000875" TargetMode="External"/><Relationship Id="rId769" Type="http://schemas.openxmlformats.org/officeDocument/2006/relationships/hyperlink" Target="http://www.genome.jp/dbget-bin/www_bget?cpd+C00059" TargetMode="External"/><Relationship Id="rId21" Type="http://schemas.openxmlformats.org/officeDocument/2006/relationships/hyperlink" Target="http://www.genome.jp/dbget-bin/www_bget?cpd+C02847" TargetMode="External"/><Relationship Id="rId324" Type="http://schemas.openxmlformats.org/officeDocument/2006/relationships/hyperlink" Target="http://www.hmdb.ca/metabolites/HMDB0028995" TargetMode="External"/><Relationship Id="rId531" Type="http://schemas.openxmlformats.org/officeDocument/2006/relationships/hyperlink" Target="http://www.hmdb.ca/metabolites/HMDB0000063" TargetMode="External"/><Relationship Id="rId629" Type="http://schemas.openxmlformats.org/officeDocument/2006/relationships/hyperlink" Target="http://www.genome.jp/dbget-bin/www_bget?cpd+C00526" TargetMode="External"/><Relationship Id="rId170" Type="http://schemas.openxmlformats.org/officeDocument/2006/relationships/hyperlink" Target="http://www.hmdb.ca/metabolites/HMDB0000317" TargetMode="External"/><Relationship Id="rId268" Type="http://schemas.openxmlformats.org/officeDocument/2006/relationships/hyperlink" Target="http://www.hmdb.ca/metabolites/HMDB0002172" TargetMode="External"/><Relationship Id="rId475" Type="http://schemas.openxmlformats.org/officeDocument/2006/relationships/hyperlink" Target="http://www.hmdb.ca/metabolites/HMDB0008048" TargetMode="External"/><Relationship Id="rId682" Type="http://schemas.openxmlformats.org/officeDocument/2006/relationships/hyperlink" Target="http://www.genome.jp/dbget-bin/www_bget?cpd+C00209" TargetMode="External"/><Relationship Id="rId32" Type="http://schemas.openxmlformats.org/officeDocument/2006/relationships/hyperlink" Target="http://www.hmdb.ca/metabolites/HMDB0000641" TargetMode="External"/><Relationship Id="rId128" Type="http://schemas.openxmlformats.org/officeDocument/2006/relationships/hyperlink" Target="http://www.hmdb.ca/metabolites/HMDB0011686" TargetMode="External"/><Relationship Id="rId335" Type="http://schemas.openxmlformats.org/officeDocument/2006/relationships/hyperlink" Target="http://www.hmdb.ca/metabolites/HMDB0002372" TargetMode="External"/><Relationship Id="rId542" Type="http://schemas.openxmlformats.org/officeDocument/2006/relationships/hyperlink" Target="http://www.genome.jp/dbget-bin/www_bget?cpd+C05465" TargetMode="External"/><Relationship Id="rId181" Type="http://schemas.openxmlformats.org/officeDocument/2006/relationships/hyperlink" Target="http://www.genome.jp/dbget-bin/www_bget?cpd+C00073" TargetMode="External"/><Relationship Id="rId402" Type="http://schemas.openxmlformats.org/officeDocument/2006/relationships/hyperlink" Target="http://www.genome.jp/dbget-bin/www_bget?cpd+C17714" TargetMode="External"/><Relationship Id="rId279" Type="http://schemas.openxmlformats.org/officeDocument/2006/relationships/hyperlink" Target="http://www.hmdb.ca/metabolites/HMDB0000656" TargetMode="External"/><Relationship Id="rId486" Type="http://schemas.openxmlformats.org/officeDocument/2006/relationships/hyperlink" Target="http://www.hmdb.ca/metabolites/HMDB0002815" TargetMode="External"/><Relationship Id="rId693" Type="http://schemas.openxmlformats.org/officeDocument/2006/relationships/hyperlink" Target="http://www.genome.jp/dbget-bin/www_bget?cpd+D08454" TargetMode="External"/><Relationship Id="rId707" Type="http://schemas.openxmlformats.org/officeDocument/2006/relationships/hyperlink" Target="http://www.hmdb.ca/metabolites/HMDB0240459" TargetMode="External"/><Relationship Id="rId43" Type="http://schemas.openxmlformats.org/officeDocument/2006/relationships/hyperlink" Target="http://www.hmdb.ca/metabolites/HMDB0001301" TargetMode="External"/><Relationship Id="rId139" Type="http://schemas.openxmlformats.org/officeDocument/2006/relationships/hyperlink" Target="http://www.hmdb.ca/metabolites/HMDB0240342" TargetMode="External"/><Relationship Id="rId346" Type="http://schemas.openxmlformats.org/officeDocument/2006/relationships/hyperlink" Target="http://www.genome.jp/dbget-bin/www_bget?cpd+C00022" TargetMode="External"/><Relationship Id="rId553" Type="http://schemas.openxmlformats.org/officeDocument/2006/relationships/hyperlink" Target="http://www.hmdb.ca/metabolites/HMDB0011637" TargetMode="External"/><Relationship Id="rId760" Type="http://schemas.openxmlformats.org/officeDocument/2006/relationships/hyperlink" Target="http://www.genome.jp/dbget-bin/www_bget?cpd+C02287" TargetMode="External"/><Relationship Id="rId192" Type="http://schemas.openxmlformats.org/officeDocument/2006/relationships/hyperlink" Target="http://www.hmdb.ca/metabolites/HMDB0000939" TargetMode="External"/><Relationship Id="rId206" Type="http://schemas.openxmlformats.org/officeDocument/2006/relationships/hyperlink" Target="http://www.hmdb.ca/metabolites/HMDB0000731" TargetMode="External"/><Relationship Id="rId413" Type="http://schemas.openxmlformats.org/officeDocument/2006/relationships/hyperlink" Target="http://www.genome.jp/dbget-bin/www_bget?cpd+C00219" TargetMode="External"/><Relationship Id="rId497" Type="http://schemas.openxmlformats.org/officeDocument/2006/relationships/hyperlink" Target="http://www.hmdb.ca/metabolites/HMDB0011343" TargetMode="External"/><Relationship Id="rId620" Type="http://schemas.openxmlformats.org/officeDocument/2006/relationships/hyperlink" Target="http://www.genome.jp/dbget-bin/www_bget?cpd+C00299" TargetMode="External"/><Relationship Id="rId718" Type="http://schemas.openxmlformats.org/officeDocument/2006/relationships/hyperlink" Target="http://www.genome.jp/dbget-bin/www_bget?cpd+C11918" TargetMode="External"/><Relationship Id="rId357" Type="http://schemas.openxmlformats.org/officeDocument/2006/relationships/hyperlink" Target="http://www.genome.jp/dbget-bin/www_bget?cpd+C01685" TargetMode="External"/><Relationship Id="rId54" Type="http://schemas.openxmlformats.org/officeDocument/2006/relationships/hyperlink" Target="http://www.genome.jp/dbget-bin/www_bget?cpd+C05565" TargetMode="External"/><Relationship Id="rId217" Type="http://schemas.openxmlformats.org/officeDocument/2006/relationships/hyperlink" Target="http://www.hmdb.ca/metabolites/HMDB0002757" TargetMode="External"/><Relationship Id="rId564" Type="http://schemas.openxmlformats.org/officeDocument/2006/relationships/hyperlink" Target="http://www.hmdb.ca/metabolites/HMDB0002721" TargetMode="External"/><Relationship Id="rId771" Type="http://schemas.openxmlformats.org/officeDocument/2006/relationships/hyperlink" Target="http://www.hmdb.ca/metabolites/HMDB0155722" TargetMode="External"/><Relationship Id="rId424" Type="http://schemas.openxmlformats.org/officeDocument/2006/relationships/hyperlink" Target="http://www.genome.jp/dbget-bin/www_bget?cpd+C08278" TargetMode="External"/><Relationship Id="rId631" Type="http://schemas.openxmlformats.org/officeDocument/2006/relationships/hyperlink" Target="http://www.genome.jp/dbget-bin/www_bget?cpd+C02642" TargetMode="External"/><Relationship Id="rId729" Type="http://schemas.openxmlformats.org/officeDocument/2006/relationships/hyperlink" Target="http://www.hmdb.ca/metabolites/HMDB0000625" TargetMode="External"/><Relationship Id="rId270" Type="http://schemas.openxmlformats.org/officeDocument/2006/relationships/hyperlink" Target="http://www.hmdb.ca/metabolites/HMDB0001173" TargetMode="External"/><Relationship Id="rId65" Type="http://schemas.openxmlformats.org/officeDocument/2006/relationships/hyperlink" Target="http://www.hmdb.ca/metabolites/HMDB0012881" TargetMode="External"/><Relationship Id="rId130" Type="http://schemas.openxmlformats.org/officeDocument/2006/relationships/hyperlink" Target="http://www.hmdb.ca/metabolites/HMDB0240317" TargetMode="External"/><Relationship Id="rId368" Type="http://schemas.openxmlformats.org/officeDocument/2006/relationships/hyperlink" Target="http://www.hmdb.ca/metabolites/HMDB0000565" TargetMode="External"/><Relationship Id="rId575" Type="http://schemas.openxmlformats.org/officeDocument/2006/relationships/hyperlink" Target="http://www.hmdb.ca/metabolites/HMDB0003540" TargetMode="External"/><Relationship Id="rId228" Type="http://schemas.openxmlformats.org/officeDocument/2006/relationships/hyperlink" Target="http://www.hmdb.ca/metabolites/HMDB0000904" TargetMode="External"/><Relationship Id="rId435" Type="http://schemas.openxmlformats.org/officeDocument/2006/relationships/hyperlink" Target="http://www.hmdb.ca/metabolites/HMDB0000832" TargetMode="External"/><Relationship Id="rId642" Type="http://schemas.openxmlformats.org/officeDocument/2006/relationships/hyperlink" Target="http://www.hmdb.ca/metabolites/HMDB0000630" TargetMode="External"/><Relationship Id="rId281" Type="http://schemas.openxmlformats.org/officeDocument/2006/relationships/hyperlink" Target="http://www.hmdb.ca/metabolites/HMDB0000078" TargetMode="External"/><Relationship Id="rId502" Type="http://schemas.openxmlformats.org/officeDocument/2006/relationships/hyperlink" Target="http://www.hmdb.ca/metabolites/HMDB0240598" TargetMode="External"/><Relationship Id="rId76" Type="http://schemas.openxmlformats.org/officeDocument/2006/relationships/hyperlink" Target="http://www.hmdb.ca/metabolites/HMDB0002024" TargetMode="External"/><Relationship Id="rId141" Type="http://schemas.openxmlformats.org/officeDocument/2006/relationships/hyperlink" Target="http://www.hmdb.ca/metabolites/HMDB0000715" TargetMode="External"/><Relationship Id="rId379" Type="http://schemas.openxmlformats.org/officeDocument/2006/relationships/hyperlink" Target="http://www.hmdb.ca/metabolites/HMDB0000833" TargetMode="External"/><Relationship Id="rId586" Type="http://schemas.openxmlformats.org/officeDocument/2006/relationships/hyperlink" Target="http://www.hmdb.ca/metabolites/HMDB0004044" TargetMode="External"/><Relationship Id="rId7" Type="http://schemas.openxmlformats.org/officeDocument/2006/relationships/hyperlink" Target="http://www.hmdb.ca/metabolites/HMDB0000092" TargetMode="External"/><Relationship Id="rId239" Type="http://schemas.openxmlformats.org/officeDocument/2006/relationships/hyperlink" Target="http://www.genome.jp/dbget-bin/www_bget?cpd+C01157" TargetMode="External"/><Relationship Id="rId446" Type="http://schemas.openxmlformats.org/officeDocument/2006/relationships/hyperlink" Target="http://www.hmdb.ca/metabolites/HMDB0000337" TargetMode="External"/><Relationship Id="rId653" Type="http://schemas.openxmlformats.org/officeDocument/2006/relationships/hyperlink" Target="http://www.genome.jp/dbget-bin/www_bget?cpd+C00906" TargetMode="External"/><Relationship Id="rId292" Type="http://schemas.openxmlformats.org/officeDocument/2006/relationships/hyperlink" Target="http://www.hmdb.ca/metabolites/HMDB0011170" TargetMode="External"/><Relationship Id="rId306" Type="http://schemas.openxmlformats.org/officeDocument/2006/relationships/hyperlink" Target="http://www.hmdb.ca/metabolites/HMDB0028749" TargetMode="External"/><Relationship Id="rId87" Type="http://schemas.openxmlformats.org/officeDocument/2006/relationships/hyperlink" Target="http://www.hmdb.ca/metabolites/HMDB0013287" TargetMode="External"/><Relationship Id="rId513" Type="http://schemas.openxmlformats.org/officeDocument/2006/relationships/hyperlink" Target="http://www.genome.jp/dbget-bin/www_bget?cpd+C00550" TargetMode="External"/><Relationship Id="rId597" Type="http://schemas.openxmlformats.org/officeDocument/2006/relationships/hyperlink" Target="http://www.genome.jp/dbget-bin/www_bget?cpd+C00387" TargetMode="External"/><Relationship Id="rId720" Type="http://schemas.openxmlformats.org/officeDocument/2006/relationships/hyperlink" Target="http://www.hmdb.ca/metabolites/HMDB0011749" TargetMode="External"/><Relationship Id="rId152" Type="http://schemas.openxmlformats.org/officeDocument/2006/relationships/hyperlink" Target="http://www.genome.jp/dbget-bin/www_bget?cpd+C00954" TargetMode="External"/><Relationship Id="rId457" Type="http://schemas.openxmlformats.org/officeDocument/2006/relationships/hyperlink" Target="http://www.hmdb.ca/metabolites/HMDB0001565" TargetMode="External"/><Relationship Id="rId664" Type="http://schemas.openxmlformats.org/officeDocument/2006/relationships/hyperlink" Target="http://www.hmdb.ca/metabolites/HMDB0001406" TargetMode="External"/><Relationship Id="rId14" Type="http://schemas.openxmlformats.org/officeDocument/2006/relationships/hyperlink" Target="http://www.genome.jp/dbget-bin/www_bget?cpd+C00188" TargetMode="External"/><Relationship Id="rId317" Type="http://schemas.openxmlformats.org/officeDocument/2006/relationships/hyperlink" Target="http://www.hmdb.ca/metabolites/HMDB0028878" TargetMode="External"/><Relationship Id="rId524" Type="http://schemas.openxmlformats.org/officeDocument/2006/relationships/hyperlink" Target="http://www.hmdb.ca/metabolites/HMDB0000227" TargetMode="External"/><Relationship Id="rId731" Type="http://schemas.openxmlformats.org/officeDocument/2006/relationships/hyperlink" Target="http://www.hmdb.ca/metabolites/HMDB0013222" TargetMode="External"/><Relationship Id="rId98" Type="http://schemas.openxmlformats.org/officeDocument/2006/relationships/hyperlink" Target="http://www.hmdb.ca/metabolites/HMDB0061705" TargetMode="External"/><Relationship Id="rId163" Type="http://schemas.openxmlformats.org/officeDocument/2006/relationships/hyperlink" Target="http://www.genome.jp/dbget-bin/www_bget?cpd+C08262" TargetMode="External"/><Relationship Id="rId370" Type="http://schemas.openxmlformats.org/officeDocument/2006/relationships/hyperlink" Target="http://www.hmdb.ca/metabolites/HMDB0000127" TargetMode="External"/><Relationship Id="rId230" Type="http://schemas.openxmlformats.org/officeDocument/2006/relationships/hyperlink" Target="http://www.hmdb.ca/metabolites/HMDB0000679" TargetMode="External"/><Relationship Id="rId468" Type="http://schemas.openxmlformats.org/officeDocument/2006/relationships/hyperlink" Target="http://www.hmdb.ca/metabolites/HMDB0007969" TargetMode="External"/><Relationship Id="rId675" Type="http://schemas.openxmlformats.org/officeDocument/2006/relationships/hyperlink" Target="http://www.hmdb.ca/metabolites/HMDB0240389" TargetMode="External"/><Relationship Id="rId25" Type="http://schemas.openxmlformats.org/officeDocument/2006/relationships/hyperlink" Target="http://www.genome.jp/dbget-bin/www_bget?cpd+C01042" TargetMode="External"/><Relationship Id="rId328" Type="http://schemas.openxmlformats.org/officeDocument/2006/relationships/hyperlink" Target="http://www.hmdb.ca/metabolites/HMDB0029068" TargetMode="External"/><Relationship Id="rId535" Type="http://schemas.openxmlformats.org/officeDocument/2006/relationships/hyperlink" Target="http://www.hmdb.ca/metabolites/HMDB0000138" TargetMode="External"/><Relationship Id="rId742" Type="http://schemas.openxmlformats.org/officeDocument/2006/relationships/hyperlink" Target="http://www.hmdb.ca/metabolites/HMDB0029422" TargetMode="External"/><Relationship Id="rId174" Type="http://schemas.openxmlformats.org/officeDocument/2006/relationships/hyperlink" Target="http://www.hmdb.ca/metabolites/HMDB0000883" TargetMode="External"/><Relationship Id="rId381" Type="http://schemas.openxmlformats.org/officeDocument/2006/relationships/hyperlink" Target="http://www.genome.jp/dbget-bin/www_bget?cpd+C00158" TargetMode="External"/><Relationship Id="rId602" Type="http://schemas.openxmlformats.org/officeDocument/2006/relationships/hyperlink" Target="http://www.hmdb.ca/metabolites/HMDB0000897" TargetMode="External"/><Relationship Id="rId241" Type="http://schemas.openxmlformats.org/officeDocument/2006/relationships/hyperlink" Target="http://www.hmdb.ca/metabolites/HMDB0006695" TargetMode="External"/><Relationship Id="rId479" Type="http://schemas.openxmlformats.org/officeDocument/2006/relationships/hyperlink" Target="http://www.hmdb.ca/metabolites/HMDB0008924" TargetMode="External"/><Relationship Id="rId686" Type="http://schemas.openxmlformats.org/officeDocument/2006/relationships/hyperlink" Target="http://www.genome.jp/dbget-bin/www_bget?cpd+C00120" TargetMode="External"/><Relationship Id="rId36" Type="http://schemas.openxmlformats.org/officeDocument/2006/relationships/hyperlink" Target="http://www.hmdb.ca/metabolites/HMDB0006029" TargetMode="External"/><Relationship Id="rId339" Type="http://schemas.openxmlformats.org/officeDocument/2006/relationships/hyperlink" Target="http://www.hmdb.ca/metabolites/HMDB0001401" TargetMode="External"/><Relationship Id="rId546" Type="http://schemas.openxmlformats.org/officeDocument/2006/relationships/hyperlink" Target="http://www.hmdb.ca/metabolites/HMDB0000328" TargetMode="External"/><Relationship Id="rId753" Type="http://schemas.openxmlformats.org/officeDocument/2006/relationships/hyperlink" Target="http://www.hmdb.ca/metabolites/HMDB0004827" TargetMode="External"/><Relationship Id="rId101" Type="http://schemas.openxmlformats.org/officeDocument/2006/relationships/hyperlink" Target="http://www.hmdb.ca/metabolites/HMDB0002284" TargetMode="External"/><Relationship Id="rId185" Type="http://schemas.openxmlformats.org/officeDocument/2006/relationships/hyperlink" Target="http://www.hmdb.ca/metabolites/HMDB0094704" TargetMode="External"/><Relationship Id="rId406" Type="http://schemas.openxmlformats.org/officeDocument/2006/relationships/hyperlink" Target="http://www.genome.jp/dbget-bin/www_bget?cpd+C08362" TargetMode="External"/><Relationship Id="rId392" Type="http://schemas.openxmlformats.org/officeDocument/2006/relationships/hyperlink" Target="http://www.genome.jp/dbget-bin/www_bget?cpd+C00009" TargetMode="External"/><Relationship Id="rId613" Type="http://schemas.openxmlformats.org/officeDocument/2006/relationships/hyperlink" Target="http://www.hmdb.ca/metabolites/HMDB0000788" TargetMode="External"/><Relationship Id="rId697" Type="http://schemas.openxmlformats.org/officeDocument/2006/relationships/hyperlink" Target="http://www.genome.jp/dbget-bin/www_bget?cpd+C00847" TargetMode="External"/><Relationship Id="rId252" Type="http://schemas.openxmlformats.org/officeDocument/2006/relationships/hyperlink" Target="http://www.hmdb.ca/metabolites/HMDB0000562" TargetMode="External"/><Relationship Id="rId47" Type="http://schemas.openxmlformats.org/officeDocument/2006/relationships/hyperlink" Target="http://www.hmdb.ca/metabolites/HMDB0000001" TargetMode="External"/><Relationship Id="rId112" Type="http://schemas.openxmlformats.org/officeDocument/2006/relationships/hyperlink" Target="http://www.genome.jp/dbget-bin/www_bget?cpd+C07086" TargetMode="External"/><Relationship Id="rId557" Type="http://schemas.openxmlformats.org/officeDocument/2006/relationships/hyperlink" Target="http://www.hmdb.ca/metabolites/HMDB0000195" TargetMode="External"/><Relationship Id="rId764" Type="http://schemas.openxmlformats.org/officeDocument/2006/relationships/hyperlink" Target="http://www.hmdb.ca/metabolites/HMDB0001895" TargetMode="External"/><Relationship Id="rId196" Type="http://schemas.openxmlformats.org/officeDocument/2006/relationships/hyperlink" Target="http://www.hmdb.ca/metabolites/HMDB0000742" TargetMode="External"/><Relationship Id="rId417" Type="http://schemas.openxmlformats.org/officeDocument/2006/relationships/hyperlink" Target="http://www.genome.jp/dbget-bin/www_bget?cpd+C02630" TargetMode="External"/><Relationship Id="rId624" Type="http://schemas.openxmlformats.org/officeDocument/2006/relationships/hyperlink" Target="http://www.genome.jp/dbget-bin/www_bget?cpd+C02067" TargetMode="External"/><Relationship Id="rId263" Type="http://schemas.openxmlformats.org/officeDocument/2006/relationships/hyperlink" Target="http://www.genome.jp/dbget-bin/www_bget?cpd+C00750" TargetMode="External"/><Relationship Id="rId470" Type="http://schemas.openxmlformats.org/officeDocument/2006/relationships/hyperlink" Target="http://www.hmdb.ca/metabolites/HMDB0007972" TargetMode="External"/><Relationship Id="rId58" Type="http://schemas.openxmlformats.org/officeDocument/2006/relationships/hyperlink" Target="http://www.hmdb.ca/metabolites/HMDB0000854" TargetMode="External"/><Relationship Id="rId123" Type="http://schemas.openxmlformats.org/officeDocument/2006/relationships/hyperlink" Target="http://www.genome.jp/dbget-bin/www_bget?cpd+C03672" TargetMode="External"/><Relationship Id="rId330" Type="http://schemas.openxmlformats.org/officeDocument/2006/relationships/hyperlink" Target="http://www.hmdb.ca/metabolites/HMDB0029105" TargetMode="External"/><Relationship Id="rId568" Type="http://schemas.openxmlformats.org/officeDocument/2006/relationships/hyperlink" Target="http://www.hmdb.ca/metabolites/HMDB0000289" TargetMode="External"/><Relationship Id="rId775" Type="http://schemas.openxmlformats.org/officeDocument/2006/relationships/hyperlink" Target="http://www.hmdb.ca/metabolites/HMDB0002520" TargetMode="External"/><Relationship Id="rId428" Type="http://schemas.openxmlformats.org/officeDocument/2006/relationships/hyperlink" Target="http://www.genome.jp/dbget-bin/www_bget?cpd+C08277" TargetMode="External"/><Relationship Id="rId635" Type="http://schemas.openxmlformats.org/officeDocument/2006/relationships/hyperlink" Target="http://www.genome.jp/dbget-bin/www_bget?cpd+C00055" TargetMode="External"/><Relationship Id="rId274" Type="http://schemas.openxmlformats.org/officeDocument/2006/relationships/hyperlink" Target="http://www.hmdb.ca/metabolites/HMDB0001522" TargetMode="External"/><Relationship Id="rId481" Type="http://schemas.openxmlformats.org/officeDocument/2006/relationships/hyperlink" Target="http://www.hmdb.ca/metabolites/HMDB0010382" TargetMode="External"/><Relationship Id="rId702" Type="http://schemas.openxmlformats.org/officeDocument/2006/relationships/hyperlink" Target="http://www.hmdb.ca/metabolites/HMDB0000840" TargetMode="External"/><Relationship Id="rId69" Type="http://schemas.openxmlformats.org/officeDocument/2006/relationships/hyperlink" Target="http://www.hmdb.ca/metabolites/HMDB0000870" TargetMode="External"/><Relationship Id="rId134" Type="http://schemas.openxmlformats.org/officeDocument/2006/relationships/hyperlink" Target="http://www.hmdb.ca/metabolites/HMDB0013713" TargetMode="External"/><Relationship Id="rId579" Type="http://schemas.openxmlformats.org/officeDocument/2006/relationships/hyperlink" Target="http://www.hmdb.ca/metabolites/HMDB0011616" TargetMode="External"/><Relationship Id="rId341" Type="http://schemas.openxmlformats.org/officeDocument/2006/relationships/hyperlink" Target="http://www.hmdb.ca/metabolites/HMDB0000362" TargetMode="External"/><Relationship Id="rId439" Type="http://schemas.openxmlformats.org/officeDocument/2006/relationships/hyperlink" Target="http://www.hmdb.ca/metabolites/HMDB0001161" TargetMode="External"/><Relationship Id="rId646" Type="http://schemas.openxmlformats.org/officeDocument/2006/relationships/hyperlink" Target="http://www.hmdb.ca/metabolites/HMDB0000014" TargetMode="External"/><Relationship Id="rId201" Type="http://schemas.openxmlformats.org/officeDocument/2006/relationships/hyperlink" Target="http://www.genome.jp/dbget-bin/www_bget?cpd+C06809" TargetMode="External"/><Relationship Id="rId285" Type="http://schemas.openxmlformats.org/officeDocument/2006/relationships/hyperlink" Target="http://www.hmdb.ca/metabolites/HMDB0029142" TargetMode="External"/><Relationship Id="rId506" Type="http://schemas.openxmlformats.org/officeDocument/2006/relationships/hyperlink" Target="http://www.hmdb.ca/metabolites/HMDB0000126" TargetMode="External"/><Relationship Id="rId492" Type="http://schemas.openxmlformats.org/officeDocument/2006/relationships/hyperlink" Target="http://www.hmdb.ca/metabolites/HMDB0011507" TargetMode="External"/><Relationship Id="rId713" Type="http://schemas.openxmlformats.org/officeDocument/2006/relationships/hyperlink" Target="http://www.hmdb.ca/metabolites/HMDB0062551" TargetMode="External"/><Relationship Id="rId145" Type="http://schemas.openxmlformats.org/officeDocument/2006/relationships/hyperlink" Target="http://www.hmdb.ca/metabolites/HMDB0001123" TargetMode="External"/><Relationship Id="rId352" Type="http://schemas.openxmlformats.org/officeDocument/2006/relationships/hyperlink" Target="http://www.hmdb.ca/metabolites/HMDB0001316" TargetMode="External"/><Relationship Id="rId212" Type="http://schemas.openxmlformats.org/officeDocument/2006/relationships/hyperlink" Target="http://www.hmdb.ca/metabolites/HMDB0000965" TargetMode="External"/><Relationship Id="rId657" Type="http://schemas.openxmlformats.org/officeDocument/2006/relationships/hyperlink" Target="http://www.genome.jp/dbget-bin/www_bget?cpd+C03722" TargetMode="External"/><Relationship Id="rId296" Type="http://schemas.openxmlformats.org/officeDocument/2006/relationships/hyperlink" Target="http://www.hmdb.ca/metabolites/HMDB0000594" TargetMode="External"/><Relationship Id="rId517" Type="http://schemas.openxmlformats.org/officeDocument/2006/relationships/hyperlink" Target="http://www.hmdb.ca/metabolites/HMDB0012097" TargetMode="External"/><Relationship Id="rId724" Type="http://schemas.openxmlformats.org/officeDocument/2006/relationships/hyperlink" Target="http://www.genome.jp/dbget-bin/www_bget?cpd+C02504" TargetMode="External"/><Relationship Id="rId60" Type="http://schemas.openxmlformats.org/officeDocument/2006/relationships/hyperlink" Target="http://www.hmdb.ca/metabolites/HMDB0002320" TargetMode="External"/><Relationship Id="rId156" Type="http://schemas.openxmlformats.org/officeDocument/2006/relationships/hyperlink" Target="http://www.genome.jp/dbget-bin/www_bget?cpd+C00123" TargetMode="External"/><Relationship Id="rId363" Type="http://schemas.openxmlformats.org/officeDocument/2006/relationships/hyperlink" Target="http://www.genome.jp/dbget-bin/www_bget?cpd+C00089" TargetMode="External"/><Relationship Id="rId570" Type="http://schemas.openxmlformats.org/officeDocument/2006/relationships/hyperlink" Target="http://www.genome.jp/dbget-bin/www_bget?cpd+C00499" TargetMode="External"/><Relationship Id="rId223" Type="http://schemas.openxmlformats.org/officeDocument/2006/relationships/hyperlink" Target="http://www.hmdb.ca/metabolites/HMDB0000214" TargetMode="External"/><Relationship Id="rId430" Type="http://schemas.openxmlformats.org/officeDocument/2006/relationships/hyperlink" Target="http://www.hmdb.ca/metabolites/HMDB0000782" TargetMode="External"/><Relationship Id="rId668" Type="http://schemas.openxmlformats.org/officeDocument/2006/relationships/hyperlink" Target="http://www.hmdb.ca/metabolites/HMDB0000855" TargetMode="External"/><Relationship Id="rId18" Type="http://schemas.openxmlformats.org/officeDocument/2006/relationships/hyperlink" Target="http://www.hmdb.ca/metabolites/HMDB0004041" TargetMode="External"/><Relationship Id="rId528" Type="http://schemas.openxmlformats.org/officeDocument/2006/relationships/hyperlink" Target="http://www.genome.jp/dbget-bin/www_bget?cpd+C17337" TargetMode="External"/><Relationship Id="rId735" Type="http://schemas.openxmlformats.org/officeDocument/2006/relationships/hyperlink" Target="http://www.genome.jp/dbget-bin/www_bget?cpd+C10216" TargetMode="External"/><Relationship Id="rId167" Type="http://schemas.openxmlformats.org/officeDocument/2006/relationships/hyperlink" Target="http://www.hmdb.ca/metabolites/HMDB0000172" TargetMode="External"/><Relationship Id="rId374" Type="http://schemas.openxmlformats.org/officeDocument/2006/relationships/hyperlink" Target="http://www.hmdb.ca/metabolites/HMDB0001367" TargetMode="External"/><Relationship Id="rId581" Type="http://schemas.openxmlformats.org/officeDocument/2006/relationships/hyperlink" Target="http://www.hmdb.ca/metabolites/HMDB0000050" TargetMode="External"/><Relationship Id="rId71" Type="http://schemas.openxmlformats.org/officeDocument/2006/relationships/hyperlink" Target="http://www.hmdb.ca/metabolites/HMDB0002820" TargetMode="External"/><Relationship Id="rId234" Type="http://schemas.openxmlformats.org/officeDocument/2006/relationships/hyperlink" Target="http://www.hmdb.ca/metabolites/HMDB0000856" TargetMode="External"/><Relationship Id="rId679" Type="http://schemas.openxmlformats.org/officeDocument/2006/relationships/hyperlink" Target="http://www.hmdb.ca/metabolites/HMDB0001264" TargetMode="External"/><Relationship Id="rId2" Type="http://schemas.openxmlformats.org/officeDocument/2006/relationships/hyperlink" Target="http://www.hmdb.ca/metabolites/HMDB0000123" TargetMode="External"/><Relationship Id="rId29" Type="http://schemas.openxmlformats.org/officeDocument/2006/relationships/hyperlink" Target="http://www.hmdb.ca/metabolites/HMDB0006028" TargetMode="External"/><Relationship Id="rId441" Type="http://schemas.openxmlformats.org/officeDocument/2006/relationships/hyperlink" Target="http://www.genome.jp/dbget-bin/www_bget?cpd+C20793" TargetMode="External"/><Relationship Id="rId539" Type="http://schemas.openxmlformats.org/officeDocument/2006/relationships/hyperlink" Target="http://www.hmdb.ca/metabolites/HMDB0000518" TargetMode="External"/><Relationship Id="rId746" Type="http://schemas.openxmlformats.org/officeDocument/2006/relationships/hyperlink" Target="http://www.genome.jp/dbget-bin/www_bget?cpd+C08983" TargetMode="External"/><Relationship Id="rId178" Type="http://schemas.openxmlformats.org/officeDocument/2006/relationships/hyperlink" Target="http://www.hmdb.ca/metabolites/HMDB0000407" TargetMode="External"/><Relationship Id="rId301" Type="http://schemas.openxmlformats.org/officeDocument/2006/relationships/hyperlink" Target="http://www.hmdb.ca/metabolites/HMDB0028691" TargetMode="External"/><Relationship Id="rId82" Type="http://schemas.openxmlformats.org/officeDocument/2006/relationships/hyperlink" Target="http://www.genome.jp/dbget-bin/www_bget?cpd+C02727" TargetMode="External"/><Relationship Id="rId385" Type="http://schemas.openxmlformats.org/officeDocument/2006/relationships/hyperlink" Target="http://www.genome.jp/dbget-bin/www_bget?cpd+C00026" TargetMode="External"/><Relationship Id="rId592" Type="http://schemas.openxmlformats.org/officeDocument/2006/relationships/hyperlink" Target="http://www.hmdb.ca/metabolites/HMDB0000912" TargetMode="External"/><Relationship Id="rId606" Type="http://schemas.openxmlformats.org/officeDocument/2006/relationships/hyperlink" Target="http://www.hmdb.ca/metabolites/HMDB0240586" TargetMode="External"/><Relationship Id="rId245" Type="http://schemas.openxmlformats.org/officeDocument/2006/relationships/hyperlink" Target="http://www.hmdb.ca/metabolites/HMDB0029416" TargetMode="External"/><Relationship Id="rId452" Type="http://schemas.openxmlformats.org/officeDocument/2006/relationships/hyperlink" Target="http://www.genome.jp/dbget-bin/www_bget?cpd+C01177" TargetMode="External"/><Relationship Id="rId105" Type="http://schemas.openxmlformats.org/officeDocument/2006/relationships/hyperlink" Target="http://www.genome.jp/dbget-bin/www_bget?cpd+C00079" TargetMode="External"/><Relationship Id="rId312" Type="http://schemas.openxmlformats.org/officeDocument/2006/relationships/hyperlink" Target="http://www.hmdb.ca/metabolites/HMDB0028844" TargetMode="External"/><Relationship Id="rId757" Type="http://schemas.openxmlformats.org/officeDocument/2006/relationships/hyperlink" Target="http://www.hmdb.ca/metabolites/HMDB0033143" TargetMode="External"/><Relationship Id="rId93" Type="http://schemas.openxmlformats.org/officeDocument/2006/relationships/hyperlink" Target="http://www.genome.jp/dbget-bin/www_bget?cpd+C00449" TargetMode="External"/><Relationship Id="rId189" Type="http://schemas.openxmlformats.org/officeDocument/2006/relationships/hyperlink" Target="http://www.genome.jp/dbget-bin/www_bget?cpd+C02989" TargetMode="External"/><Relationship Id="rId396" Type="http://schemas.openxmlformats.org/officeDocument/2006/relationships/hyperlink" Target="http://www.genome.jp/dbget-bin/www_bget?cpd+C00246" TargetMode="External"/><Relationship Id="rId617" Type="http://schemas.openxmlformats.org/officeDocument/2006/relationships/hyperlink" Target="http://www.hmdb.ca/metabolites/HMDB0060282" TargetMode="External"/><Relationship Id="rId256" Type="http://schemas.openxmlformats.org/officeDocument/2006/relationships/hyperlink" Target="http://www.hmdb.ca/metabolites/HMDB0001414" TargetMode="External"/><Relationship Id="rId463" Type="http://schemas.openxmlformats.org/officeDocument/2006/relationships/hyperlink" Target="http://www.hmdb.ca/metabolites/HMDB0000114" TargetMode="External"/><Relationship Id="rId670" Type="http://schemas.openxmlformats.org/officeDocument/2006/relationships/hyperlink" Target="http://www.genome.jp/dbget-bin/www_bget?cpd+C01004" TargetMode="External"/><Relationship Id="rId116" Type="http://schemas.openxmlformats.org/officeDocument/2006/relationships/hyperlink" Target="http://www.genome.jp/dbget-bin/www_bget?cpd+C00082" TargetMode="External"/><Relationship Id="rId323" Type="http://schemas.openxmlformats.org/officeDocument/2006/relationships/hyperlink" Target="http://www.hmdb.ca/metabolites/HMDB0028988" TargetMode="External"/><Relationship Id="rId530" Type="http://schemas.openxmlformats.org/officeDocument/2006/relationships/hyperlink" Target="http://www.genome.jp/dbget-bin/www_bget?cpd+C00735" TargetMode="External"/><Relationship Id="rId768" Type="http://schemas.openxmlformats.org/officeDocument/2006/relationships/hyperlink" Target="http://www.genome.jp/dbget-bin/www_bget?cpd+C02457" TargetMode="External"/><Relationship Id="rId20" Type="http://schemas.openxmlformats.org/officeDocument/2006/relationships/hyperlink" Target="http://www.hmdb.ca/metabolites/HMDB0000161" TargetMode="External"/><Relationship Id="rId628" Type="http://schemas.openxmlformats.org/officeDocument/2006/relationships/hyperlink" Target="http://www.hmdb.ca/metabolites/HMDB0000884" TargetMode="External"/><Relationship Id="rId267" Type="http://schemas.openxmlformats.org/officeDocument/2006/relationships/hyperlink" Target="http://www.genome.jp/dbget-bin/www_bget?cpd+C03413" TargetMode="External"/><Relationship Id="rId474" Type="http://schemas.openxmlformats.org/officeDocument/2006/relationships/hyperlink" Target="http://www.hmdb.ca/metabolites/HMDB0008038" TargetMode="External"/><Relationship Id="rId127" Type="http://schemas.openxmlformats.org/officeDocument/2006/relationships/hyperlink" Target="http://www.hmdb.ca/metabolites/HMDB0006050" TargetMode="External"/><Relationship Id="rId681" Type="http://schemas.openxmlformats.org/officeDocument/2006/relationships/hyperlink" Target="http://www.genome.jp/dbget-bin/www_bget?cpd+C01620" TargetMode="External"/><Relationship Id="rId779" Type="http://schemas.openxmlformats.org/officeDocument/2006/relationships/hyperlink" Target="http://www.hmdb.ca/metabolites/HMDB0000892" TargetMode="External"/><Relationship Id="rId31" Type="http://schemas.openxmlformats.org/officeDocument/2006/relationships/hyperlink" Target="http://www.genome.jp/dbget-bin/www_bget?cpd+C00064" TargetMode="External"/><Relationship Id="rId334" Type="http://schemas.openxmlformats.org/officeDocument/2006/relationships/hyperlink" Target="http://www.hmdb.ca/metabolites/HMDB0028927" TargetMode="External"/><Relationship Id="rId541" Type="http://schemas.openxmlformats.org/officeDocument/2006/relationships/hyperlink" Target="http://www.hmdb.ca/metabolites/HMDB0000637" TargetMode="External"/><Relationship Id="rId639" Type="http://schemas.openxmlformats.org/officeDocument/2006/relationships/hyperlink" Target="http://www.genome.jp/dbget-bin/www_bget?cpd+C00475" TargetMode="External"/><Relationship Id="rId180" Type="http://schemas.openxmlformats.org/officeDocument/2006/relationships/hyperlink" Target="http://www.hmdb.ca/metabolites/HMDB0029576" TargetMode="External"/><Relationship Id="rId278" Type="http://schemas.openxmlformats.org/officeDocument/2006/relationships/hyperlink" Target="http://www.genome.jp/dbget-bin/www_bget?cpd+R00900" TargetMode="External"/><Relationship Id="rId401" Type="http://schemas.openxmlformats.org/officeDocument/2006/relationships/hyperlink" Target="http://www.hmdb.ca/metabolites/HMDB0000535" TargetMode="External"/><Relationship Id="rId485" Type="http://schemas.openxmlformats.org/officeDocument/2006/relationships/hyperlink" Target="http://www.genome.jp/dbget-bin/www_bget?cpd+C03916" TargetMode="External"/><Relationship Id="rId692" Type="http://schemas.openxmlformats.org/officeDocument/2006/relationships/hyperlink" Target="http://www.hmdb.ca/metabolites/HMDB0032985" TargetMode="External"/><Relationship Id="rId706" Type="http://schemas.openxmlformats.org/officeDocument/2006/relationships/hyperlink" Target="http://www.hmdb.ca/metabolites/HMDB0059724" TargetMode="External"/><Relationship Id="rId42" Type="http://schemas.openxmlformats.org/officeDocument/2006/relationships/hyperlink" Target="http://www.genome.jp/dbget-bin/www_bget?cpd+C04322" TargetMode="External"/><Relationship Id="rId138" Type="http://schemas.openxmlformats.org/officeDocument/2006/relationships/hyperlink" Target="http://www.hmdb.ca/metabolites/HMDB0000684" TargetMode="External"/><Relationship Id="rId345" Type="http://schemas.openxmlformats.org/officeDocument/2006/relationships/hyperlink" Target="http://www.hmdb.ca/metabolites/HMDB0000263" TargetMode="External"/><Relationship Id="rId552" Type="http://schemas.openxmlformats.org/officeDocument/2006/relationships/hyperlink" Target="http://www.genome.jp/dbget-bin/www_bget?cpd+C15516" TargetMode="External"/><Relationship Id="rId191" Type="http://schemas.openxmlformats.org/officeDocument/2006/relationships/hyperlink" Target="http://www.genome.jp/dbget-bin/www_bget?cpd+C00021" TargetMode="External"/><Relationship Id="rId205" Type="http://schemas.openxmlformats.org/officeDocument/2006/relationships/hyperlink" Target="http://www.genome.jp/dbget-bin/www_bget?cpd+C05824" TargetMode="External"/><Relationship Id="rId412" Type="http://schemas.openxmlformats.org/officeDocument/2006/relationships/hyperlink" Target="http://www.hmdb.ca/metabolites/HMDB0002925" TargetMode="External"/><Relationship Id="rId107" Type="http://schemas.openxmlformats.org/officeDocument/2006/relationships/hyperlink" Target="http://www.genome.jp/dbget-bin/www_bget?cpd+C03519" TargetMode="External"/><Relationship Id="rId289" Type="http://schemas.openxmlformats.org/officeDocument/2006/relationships/hyperlink" Target="http://www.hmdb.ca/metabolites/HMDB0011738" TargetMode="External"/><Relationship Id="rId454" Type="http://schemas.openxmlformats.org/officeDocument/2006/relationships/hyperlink" Target="http://www.genome.jp/dbget-bin/www_bget?cpd+C00114" TargetMode="External"/><Relationship Id="rId496" Type="http://schemas.openxmlformats.org/officeDocument/2006/relationships/hyperlink" Target="http://www.hmdb.ca/metabolites/HMDB0061693" TargetMode="External"/><Relationship Id="rId661" Type="http://schemas.openxmlformats.org/officeDocument/2006/relationships/hyperlink" Target="http://www.genome.jp/dbget-bin/www_bget?cpd+C05841" TargetMode="External"/><Relationship Id="rId717" Type="http://schemas.openxmlformats.org/officeDocument/2006/relationships/hyperlink" Target="http://www.hmdb.ca/metabolites/HMDB0000764" TargetMode="External"/><Relationship Id="rId759" Type="http://schemas.openxmlformats.org/officeDocument/2006/relationships/hyperlink" Target="http://www.hmdb.ca/metabolites/HMDB0001353" TargetMode="External"/><Relationship Id="rId11" Type="http://schemas.openxmlformats.org/officeDocument/2006/relationships/hyperlink" Target="http://www.hmdb.ca/metabolites/HMDB0000187" TargetMode="External"/><Relationship Id="rId53" Type="http://schemas.openxmlformats.org/officeDocument/2006/relationships/hyperlink" Target="http://www.hmdb.ca/metabolites/HMDB0240340" TargetMode="External"/><Relationship Id="rId149" Type="http://schemas.openxmlformats.org/officeDocument/2006/relationships/hyperlink" Target="http://www.hmdb.ca/metabolites/HMDB0000303" TargetMode="External"/><Relationship Id="rId314" Type="http://schemas.openxmlformats.org/officeDocument/2006/relationships/hyperlink" Target="http://www.hmdb.ca/metabolites/HMDB0000759" TargetMode="External"/><Relationship Id="rId356" Type="http://schemas.openxmlformats.org/officeDocument/2006/relationships/hyperlink" Target="http://www.hmdb.ca/metabolites/HMDB0000283" TargetMode="External"/><Relationship Id="rId398" Type="http://schemas.openxmlformats.org/officeDocument/2006/relationships/hyperlink" Target="http://www.genome.jp/dbget-bin/www_bget?cpd+C00803" TargetMode="External"/><Relationship Id="rId521" Type="http://schemas.openxmlformats.org/officeDocument/2006/relationships/hyperlink" Target="http://www.genome.jp/dbget-bin/www_bget?cpd+C03761" TargetMode="External"/><Relationship Id="rId563" Type="http://schemas.openxmlformats.org/officeDocument/2006/relationships/hyperlink" Target="http://www.hmdb.ca/metabolites/HMDB0000299" TargetMode="External"/><Relationship Id="rId619" Type="http://schemas.openxmlformats.org/officeDocument/2006/relationships/hyperlink" Target="http://www.hmdb.ca/metabolites/HMDB0011640" TargetMode="External"/><Relationship Id="rId770" Type="http://schemas.openxmlformats.org/officeDocument/2006/relationships/hyperlink" Target="http://www.hmdb.ca/metabolites/HMDB01448" TargetMode="External"/><Relationship Id="rId95" Type="http://schemas.openxmlformats.org/officeDocument/2006/relationships/hyperlink" Target="http://www.genome.jp/dbget-bin/www_bget?cpd+C00956" TargetMode="External"/><Relationship Id="rId160" Type="http://schemas.openxmlformats.org/officeDocument/2006/relationships/hyperlink" Target="http://www.genome.jp/dbget-bin/www_bget?cpd+C00233" TargetMode="External"/><Relationship Id="rId216" Type="http://schemas.openxmlformats.org/officeDocument/2006/relationships/hyperlink" Target="http://www.genome.jp/dbget-bin/www_bget?cpd+C00506" TargetMode="External"/><Relationship Id="rId423" Type="http://schemas.openxmlformats.org/officeDocument/2006/relationships/hyperlink" Target="http://www.hmdb.ca/metabolites/HMDB0000345" TargetMode="External"/><Relationship Id="rId258" Type="http://schemas.openxmlformats.org/officeDocument/2006/relationships/hyperlink" Target="http://www.hmdb.ca/metabolites/HMDB0002064" TargetMode="External"/><Relationship Id="rId465" Type="http://schemas.openxmlformats.org/officeDocument/2006/relationships/hyperlink" Target="http://www.hmdb.ca/metabolites/HMDB0000925" TargetMode="External"/><Relationship Id="rId630" Type="http://schemas.openxmlformats.org/officeDocument/2006/relationships/hyperlink" Target="http://www.hmdb.ca/metabolites/HMDB0000012" TargetMode="External"/><Relationship Id="rId672" Type="http://schemas.openxmlformats.org/officeDocument/2006/relationships/hyperlink" Target="http://www.genome.jp/dbget-bin/www_bget?cpd+C00255" TargetMode="External"/><Relationship Id="rId728" Type="http://schemas.openxmlformats.org/officeDocument/2006/relationships/hyperlink" Target="http://www.genome.jp/dbget-bin/www_bget?cpd+C00257" TargetMode="External"/><Relationship Id="rId22" Type="http://schemas.openxmlformats.org/officeDocument/2006/relationships/hyperlink" Target="http://www.hmdb.ca/metabolites/HMDB0000766" TargetMode="External"/><Relationship Id="rId64" Type="http://schemas.openxmlformats.org/officeDocument/2006/relationships/hyperlink" Target="http://www.hmdb.ca/metabolites/HMDB0000745" TargetMode="External"/><Relationship Id="rId118" Type="http://schemas.openxmlformats.org/officeDocument/2006/relationships/hyperlink" Target="http://www.hmdb.ca/metabolites/HMDB0000866" TargetMode="External"/><Relationship Id="rId325" Type="http://schemas.openxmlformats.org/officeDocument/2006/relationships/hyperlink" Target="http://www.hmdb.ca/metabolites/HMDB0029010" TargetMode="External"/><Relationship Id="rId367" Type="http://schemas.openxmlformats.org/officeDocument/2006/relationships/hyperlink" Target="http://www.hmdb.ca/metabolites/HMDB0000169" TargetMode="External"/><Relationship Id="rId532" Type="http://schemas.openxmlformats.org/officeDocument/2006/relationships/hyperlink" Target="http://www.genome.jp/dbget-bin/www_bget?cpd+C00695" TargetMode="External"/><Relationship Id="rId574" Type="http://schemas.openxmlformats.org/officeDocument/2006/relationships/hyperlink" Target="http://www.genome.jp/dbget-bin/www_bget?cpd+C01267" TargetMode="External"/><Relationship Id="rId171" Type="http://schemas.openxmlformats.org/officeDocument/2006/relationships/hyperlink" Target="http://www.hmdb.ca/metabolites/HMDB0000622" TargetMode="External"/><Relationship Id="rId227" Type="http://schemas.openxmlformats.org/officeDocument/2006/relationships/hyperlink" Target="http://www.genome.jp/dbget-bin/www_bget?cpd+C00327" TargetMode="External"/><Relationship Id="rId269" Type="http://schemas.openxmlformats.org/officeDocument/2006/relationships/hyperlink" Target="http://www.genome.jp/dbget-bin/www_bget?cpd+C00170" TargetMode="External"/><Relationship Id="rId434" Type="http://schemas.openxmlformats.org/officeDocument/2006/relationships/hyperlink" Target="http://www.hmdb.ca/metabolites/HMDB0000202" TargetMode="External"/><Relationship Id="rId476" Type="http://schemas.openxmlformats.org/officeDocument/2006/relationships/hyperlink" Target="http://www.hmdb.ca/metabolites/HMDB0008056" TargetMode="External"/><Relationship Id="rId641" Type="http://schemas.openxmlformats.org/officeDocument/2006/relationships/hyperlink" Target="http://www.genome.jp/dbget-bin/www_bget?cpd+C00380" TargetMode="External"/><Relationship Id="rId683" Type="http://schemas.openxmlformats.org/officeDocument/2006/relationships/hyperlink" Target="http://www.hmdb.ca/metabolites/HMDB0002329" TargetMode="External"/><Relationship Id="rId739" Type="http://schemas.openxmlformats.org/officeDocument/2006/relationships/hyperlink" Target="http://www.hmdb.ca/metabolites/HMDB0002994" TargetMode="External"/><Relationship Id="rId33" Type="http://schemas.openxmlformats.org/officeDocument/2006/relationships/hyperlink" Target="http://www.genome.jp/dbget-bin/www_bget?cpd+C00624" TargetMode="External"/><Relationship Id="rId129" Type="http://schemas.openxmlformats.org/officeDocument/2006/relationships/hyperlink" Target="http://www.hmdb.ca/metabolites/HMDB0006409" TargetMode="External"/><Relationship Id="rId280" Type="http://schemas.openxmlformats.org/officeDocument/2006/relationships/hyperlink" Target="http://www.genome.jp/dbget-bin/www_bget?cpd+C01419" TargetMode="External"/><Relationship Id="rId336" Type="http://schemas.openxmlformats.org/officeDocument/2006/relationships/hyperlink" Target="http://www.genome.jp/dbget-bin/www_bget?cpd+C00031" TargetMode="External"/><Relationship Id="rId501" Type="http://schemas.openxmlformats.org/officeDocument/2006/relationships/hyperlink" Target="http://www.hmdb.ca/metabolites/HMDB0011152" TargetMode="External"/><Relationship Id="rId543" Type="http://schemas.openxmlformats.org/officeDocument/2006/relationships/hyperlink" Target="http://www.hmdb.ca/metabolites/HMDB0000951" TargetMode="External"/><Relationship Id="rId75" Type="http://schemas.openxmlformats.org/officeDocument/2006/relationships/hyperlink" Target="http://www.genome.jp/dbget-bin/www_bget?cpd+C02835" TargetMode="External"/><Relationship Id="rId140" Type="http://schemas.openxmlformats.org/officeDocument/2006/relationships/hyperlink" Target="http://www.genome.jp/dbget-bin/www_bget?cpd+C01717" TargetMode="External"/><Relationship Id="rId182" Type="http://schemas.openxmlformats.org/officeDocument/2006/relationships/hyperlink" Target="http://www.hmdb.ca/metabolites/HMDB0000696" TargetMode="External"/><Relationship Id="rId378" Type="http://schemas.openxmlformats.org/officeDocument/2006/relationships/hyperlink" Target="http://www.genome.jp/dbget-bin/www_bget?cpd+C03410" TargetMode="External"/><Relationship Id="rId403" Type="http://schemas.openxmlformats.org/officeDocument/2006/relationships/hyperlink" Target="http://www.hmdb.ca/metabolites/HMDB0000666" TargetMode="External"/><Relationship Id="rId585" Type="http://schemas.openxmlformats.org/officeDocument/2006/relationships/hyperlink" Target="http://www.hmdb.ca/metabolites/HMDB0011599" TargetMode="External"/><Relationship Id="rId750" Type="http://schemas.openxmlformats.org/officeDocument/2006/relationships/hyperlink" Target="http://www.genome.jp/dbget-bin/www_bget?cpd+C19865" TargetMode="External"/><Relationship Id="rId6" Type="http://schemas.openxmlformats.org/officeDocument/2006/relationships/hyperlink" Target="http://www.genome.jp/dbget-bin/www_bget?cpd+C03626" TargetMode="External"/><Relationship Id="rId238" Type="http://schemas.openxmlformats.org/officeDocument/2006/relationships/hyperlink" Target="http://www.hmdb.ca/metabolites/HMDB0240345" TargetMode="External"/><Relationship Id="rId445" Type="http://schemas.openxmlformats.org/officeDocument/2006/relationships/hyperlink" Target="http://www.hmdb.ca/metabolites/HMDB0000498" TargetMode="External"/><Relationship Id="rId487" Type="http://schemas.openxmlformats.org/officeDocument/2006/relationships/hyperlink" Target="http://www.genome.jp/dbget-bin/www_bget?cpd+C04100" TargetMode="External"/><Relationship Id="rId610" Type="http://schemas.openxmlformats.org/officeDocument/2006/relationships/hyperlink" Target="http://www.hmdb.ca/metabolites/HMDB03349" TargetMode="External"/><Relationship Id="rId652" Type="http://schemas.openxmlformats.org/officeDocument/2006/relationships/hyperlink" Target="http://www.hmdb.ca/metabolites/HMDB0000262" TargetMode="External"/><Relationship Id="rId694" Type="http://schemas.openxmlformats.org/officeDocument/2006/relationships/hyperlink" Target="http://www.hmdb.ca/metabolites/HMDB0000239" TargetMode="External"/><Relationship Id="rId708" Type="http://schemas.openxmlformats.org/officeDocument/2006/relationships/hyperlink" Target="http://www.genome.jp/dbget-bin/www_bget?cpd+C00633" TargetMode="External"/><Relationship Id="rId291" Type="http://schemas.openxmlformats.org/officeDocument/2006/relationships/hyperlink" Target="http://www.hmdb.ca/metabolites/HMDB0029151" TargetMode="External"/><Relationship Id="rId305" Type="http://schemas.openxmlformats.org/officeDocument/2006/relationships/hyperlink" Target="http://www.hmdb.ca/metabolites/HMDB0028818" TargetMode="External"/><Relationship Id="rId347" Type="http://schemas.openxmlformats.org/officeDocument/2006/relationships/hyperlink" Target="http://www.hmdb.ca/metabolites/HMDB0000243" TargetMode="External"/><Relationship Id="rId512" Type="http://schemas.openxmlformats.org/officeDocument/2006/relationships/hyperlink" Target="http://www.hmdb.ca/metabolites/HMDB0010169" TargetMode="External"/><Relationship Id="rId44" Type="http://schemas.openxmlformats.org/officeDocument/2006/relationships/hyperlink" Target="http://www.genome.jp/dbget-bin/www_bget?cpd+C00135" TargetMode="External"/><Relationship Id="rId86" Type="http://schemas.openxmlformats.org/officeDocument/2006/relationships/hyperlink" Target="http://www.genome.jp/dbget-bin/www_bget?cpd+C05545" TargetMode="External"/><Relationship Id="rId151" Type="http://schemas.openxmlformats.org/officeDocument/2006/relationships/hyperlink" Target="http://www.hmdb.ca/metabolites/HMDB0000671" TargetMode="External"/><Relationship Id="rId389" Type="http://schemas.openxmlformats.org/officeDocument/2006/relationships/hyperlink" Target="http://www.genome.jp/dbget-bin/www_bget?cpd+C00122" TargetMode="External"/><Relationship Id="rId554" Type="http://schemas.openxmlformats.org/officeDocument/2006/relationships/hyperlink" Target="http://www.hmdb.ca/metabolites/HMDB0000874" TargetMode="External"/><Relationship Id="rId596" Type="http://schemas.openxmlformats.org/officeDocument/2006/relationships/hyperlink" Target="http://www.hmdb.ca/metabolites/HMDB0011629" TargetMode="External"/><Relationship Id="rId761" Type="http://schemas.openxmlformats.org/officeDocument/2006/relationships/hyperlink" Target="http://www.hmdb.ca/metabolites/HMDB0035227" TargetMode="External"/><Relationship Id="rId193" Type="http://schemas.openxmlformats.org/officeDocument/2006/relationships/hyperlink" Target="http://www.hmdb.ca/metabolites/HMDB0240388" TargetMode="External"/><Relationship Id="rId207" Type="http://schemas.openxmlformats.org/officeDocument/2006/relationships/hyperlink" Target="http://www.genome.jp/dbget-bin/www_bget?cpd+C00491" TargetMode="External"/><Relationship Id="rId249" Type="http://schemas.openxmlformats.org/officeDocument/2006/relationships/hyperlink" Target="http://www.genome.jp/dbget-bin/www_bget?cpd+C00300" TargetMode="External"/><Relationship Id="rId414" Type="http://schemas.openxmlformats.org/officeDocument/2006/relationships/hyperlink" Target="http://www.hmdb.ca/metabolites/HMDB0001043" TargetMode="External"/><Relationship Id="rId456" Type="http://schemas.openxmlformats.org/officeDocument/2006/relationships/hyperlink" Target="http://www.genome.jp/dbget-bin/www_bget?cpd+C00588" TargetMode="External"/><Relationship Id="rId498" Type="http://schemas.openxmlformats.org/officeDocument/2006/relationships/hyperlink" Target="http://www.hmdb.ca/metabolites/HMDB0011376" TargetMode="External"/><Relationship Id="rId621" Type="http://schemas.openxmlformats.org/officeDocument/2006/relationships/hyperlink" Target="http://www.hmdb.ca/metabolites/HMDB0000296" TargetMode="External"/><Relationship Id="rId663" Type="http://schemas.openxmlformats.org/officeDocument/2006/relationships/hyperlink" Target="http://www.genome.jp/dbget-bin/www_bget?cpd+C00153" TargetMode="External"/><Relationship Id="rId13" Type="http://schemas.openxmlformats.org/officeDocument/2006/relationships/hyperlink" Target="http://www.genome.jp/dbget-bin/www_bget?cpd+C02115" TargetMode="External"/><Relationship Id="rId109" Type="http://schemas.openxmlformats.org/officeDocument/2006/relationships/hyperlink" Target="http://www.genome.jp/dbget-bin/www_bget?cpd+C00166" TargetMode="External"/><Relationship Id="rId260" Type="http://schemas.openxmlformats.org/officeDocument/2006/relationships/hyperlink" Target="http://www.hmdb.ca/metabolites/HMDB0001257" TargetMode="External"/><Relationship Id="rId316" Type="http://schemas.openxmlformats.org/officeDocument/2006/relationships/hyperlink" Target="http://www.hmdb.ca/metabolites/HMDB0028854" TargetMode="External"/><Relationship Id="rId523" Type="http://schemas.openxmlformats.org/officeDocument/2006/relationships/hyperlink" Target="http://www.genome.jp/dbget-bin/www_bget?cpd+C02104" TargetMode="External"/><Relationship Id="rId719" Type="http://schemas.openxmlformats.org/officeDocument/2006/relationships/hyperlink" Target="http://www.hmdb.ca/metabolites/HMDB0030776" TargetMode="External"/><Relationship Id="rId55" Type="http://schemas.openxmlformats.org/officeDocument/2006/relationships/hyperlink" Target="http://www.hmdb.ca/metabolites/HMDB0001212" TargetMode="External"/><Relationship Id="rId97" Type="http://schemas.openxmlformats.org/officeDocument/2006/relationships/hyperlink" Target="http://www.hmdb.ca/metabolites/HMDB0000070" TargetMode="External"/><Relationship Id="rId120" Type="http://schemas.openxmlformats.org/officeDocument/2006/relationships/hyperlink" Target="http://www.hmdb.ca/metabolites/HMDB0000306" TargetMode="External"/><Relationship Id="rId358" Type="http://schemas.openxmlformats.org/officeDocument/2006/relationships/hyperlink" Target="http://www.hmdb.ca/metabolites/HMDB0000867" TargetMode="External"/><Relationship Id="rId565" Type="http://schemas.openxmlformats.org/officeDocument/2006/relationships/hyperlink" Target="http://www.genome.jp/dbget-bin/www_bget?cpd+C05512" TargetMode="External"/><Relationship Id="rId730" Type="http://schemas.openxmlformats.org/officeDocument/2006/relationships/hyperlink" Target="http://www.genome.jp/dbget-bin/www_bget?cpd+C03065" TargetMode="External"/><Relationship Id="rId772" Type="http://schemas.openxmlformats.org/officeDocument/2006/relationships/hyperlink" Target="http://www.genome.jp/dbget-bin/www_bget?cpd+C06231" TargetMode="External"/><Relationship Id="rId162" Type="http://schemas.openxmlformats.org/officeDocument/2006/relationships/hyperlink" Target="http://www.genome.jp/dbget-bin/www_bget?cpd+C03264" TargetMode="External"/><Relationship Id="rId218" Type="http://schemas.openxmlformats.org/officeDocument/2006/relationships/hyperlink" Target="http://www.genome.jp/dbget-bin/www_bget?cpd+C00062" TargetMode="External"/><Relationship Id="rId425" Type="http://schemas.openxmlformats.org/officeDocument/2006/relationships/hyperlink" Target="http://www.hmdb.ca/metabolites/HMDB0000893" TargetMode="External"/><Relationship Id="rId467" Type="http://schemas.openxmlformats.org/officeDocument/2006/relationships/hyperlink" Target="http://www.hmdb.ca/metabolites/HMDB0000564" TargetMode="External"/><Relationship Id="rId632" Type="http://schemas.openxmlformats.org/officeDocument/2006/relationships/hyperlink" Target="http://www.hmdb.ca/metabolites/HMDB0000026" TargetMode="External"/><Relationship Id="rId271" Type="http://schemas.openxmlformats.org/officeDocument/2006/relationships/hyperlink" Target="http://www.genome.jp/dbget-bin/www_bget?cpd+C02946" TargetMode="External"/><Relationship Id="rId674" Type="http://schemas.openxmlformats.org/officeDocument/2006/relationships/hyperlink" Target="http://www.genome.jp/dbget-bin/www_bget?cpd+C00522" TargetMode="External"/><Relationship Id="rId24" Type="http://schemas.openxmlformats.org/officeDocument/2006/relationships/hyperlink" Target="http://www.hmdb.ca/metabolites/HMDB0000191" TargetMode="External"/><Relationship Id="rId66" Type="http://schemas.openxmlformats.org/officeDocument/2006/relationships/hyperlink" Target="http://www.genome.jp/dbget-bin/www_bget?cpd+C01262" TargetMode="External"/><Relationship Id="rId131" Type="http://schemas.openxmlformats.org/officeDocument/2006/relationships/hyperlink" Target="http://www.genome.jp/dbget-bin/www_bget?cpd+C00078" TargetMode="External"/><Relationship Id="rId327" Type="http://schemas.openxmlformats.org/officeDocument/2006/relationships/hyperlink" Target="http://www.hmdb.ca/metabolites/HMDB0011180" TargetMode="External"/><Relationship Id="rId369" Type="http://schemas.openxmlformats.org/officeDocument/2006/relationships/hyperlink" Target="http://www.genome.jp/dbget-bin/www_bget?cpd+C16245" TargetMode="External"/><Relationship Id="rId534" Type="http://schemas.openxmlformats.org/officeDocument/2006/relationships/hyperlink" Target="http://www.genome.jp/dbget-bin/www_bget?cpd+C01921" TargetMode="External"/><Relationship Id="rId576" Type="http://schemas.openxmlformats.org/officeDocument/2006/relationships/hyperlink" Target="http://www.genome.jp/dbget-bin/www_bget?cpd+C00946" TargetMode="External"/><Relationship Id="rId741" Type="http://schemas.openxmlformats.org/officeDocument/2006/relationships/hyperlink" Target="http://www.hmdb.ca/metabolites/HMDB0003072" TargetMode="External"/><Relationship Id="rId173" Type="http://schemas.openxmlformats.org/officeDocument/2006/relationships/hyperlink" Target="http://www.genome.jp/dbget-bin/www_bget?cpd+C00183" TargetMode="External"/><Relationship Id="rId229" Type="http://schemas.openxmlformats.org/officeDocument/2006/relationships/hyperlink" Target="http://www.genome.jp/dbget-bin/www_bget?cpd+C02427" TargetMode="External"/><Relationship Id="rId380" Type="http://schemas.openxmlformats.org/officeDocument/2006/relationships/hyperlink" Target="http://www.hmdb.ca/metabolites/HMDB0240347" TargetMode="External"/><Relationship Id="rId436" Type="http://schemas.openxmlformats.org/officeDocument/2006/relationships/hyperlink" Target="http://www.genome.jp/dbget-bin/www_bget?cpd+C02571" TargetMode="External"/><Relationship Id="rId601" Type="http://schemas.openxmlformats.org/officeDocument/2006/relationships/hyperlink" Target="http://www.genome.jp/dbget-bin/www_bget?cpd+C02242" TargetMode="External"/><Relationship Id="rId643" Type="http://schemas.openxmlformats.org/officeDocument/2006/relationships/hyperlink" Target="http://www.hmdb.ca/metabolites/HMDB0000982" TargetMode="External"/><Relationship Id="rId240" Type="http://schemas.openxmlformats.org/officeDocument/2006/relationships/hyperlink" Target="http://www.hmdb.ca/metabolites/HMDB0000725" TargetMode="External"/><Relationship Id="rId478" Type="http://schemas.openxmlformats.org/officeDocument/2006/relationships/hyperlink" Target="http://www.hmdb.ca/metabolites/HMDB0008923" TargetMode="External"/><Relationship Id="rId685" Type="http://schemas.openxmlformats.org/officeDocument/2006/relationships/hyperlink" Target="http://www.hmdb.ca/metabolites/HMDB0003290" TargetMode="External"/><Relationship Id="rId35" Type="http://schemas.openxmlformats.org/officeDocument/2006/relationships/hyperlink" Target="http://www.genome.jp/dbget-bin/www_bget?cpd+C02716" TargetMode="External"/><Relationship Id="rId77" Type="http://schemas.openxmlformats.org/officeDocument/2006/relationships/hyperlink" Target="http://www.genome.jp/dbget-bin/www_bget?cpd+C05135" TargetMode="External"/><Relationship Id="rId100" Type="http://schemas.openxmlformats.org/officeDocument/2006/relationships/hyperlink" Target="http://www.hmdb.ca/metabolites/HMDB0002322" TargetMode="External"/><Relationship Id="rId282" Type="http://schemas.openxmlformats.org/officeDocument/2006/relationships/hyperlink" Target="http://www.hmdb.ca/metabolites/HMDB0000267" TargetMode="External"/><Relationship Id="rId338" Type="http://schemas.openxmlformats.org/officeDocument/2006/relationships/hyperlink" Target="http://www.genome.jp/dbget-bin/www_bget?cpd+C00092" TargetMode="External"/><Relationship Id="rId503" Type="http://schemas.openxmlformats.org/officeDocument/2006/relationships/hyperlink" Target="http://www.genome.jp/dbget-bin/www_bget?cpd+C00116" TargetMode="External"/><Relationship Id="rId545" Type="http://schemas.openxmlformats.org/officeDocument/2006/relationships/hyperlink" Target="http://www.hmdb.ca/metabolites/HMDB0000626" TargetMode="External"/><Relationship Id="rId587" Type="http://schemas.openxmlformats.org/officeDocument/2006/relationships/hyperlink" Target="http://www.genome.jp/dbget-bin/www_bget?cpd+C00360" TargetMode="External"/><Relationship Id="rId710" Type="http://schemas.openxmlformats.org/officeDocument/2006/relationships/hyperlink" Target="http://www.genome.jp/dbget-bin/www_bget?cpd+C00568" TargetMode="External"/><Relationship Id="rId752" Type="http://schemas.openxmlformats.org/officeDocument/2006/relationships/hyperlink" Target="http://www.genome.jp/dbget-bin/www_bget?cpd+C10172" TargetMode="External"/><Relationship Id="rId8" Type="http://schemas.openxmlformats.org/officeDocument/2006/relationships/hyperlink" Target="http://www.genome.jp/dbget-bin/www_bget?cpd+C00719" TargetMode="External"/><Relationship Id="rId142" Type="http://schemas.openxmlformats.org/officeDocument/2006/relationships/hyperlink" Target="http://www.genome.jp/dbget-bin/www_bget?cpd+C05653" TargetMode="External"/><Relationship Id="rId184" Type="http://schemas.openxmlformats.org/officeDocument/2006/relationships/hyperlink" Target="http://www.hmdb.ca/metabolites/HMDB0011745" TargetMode="External"/><Relationship Id="rId391" Type="http://schemas.openxmlformats.org/officeDocument/2006/relationships/hyperlink" Target="http://www.genome.jp/dbget-bin/www_bget?cpd+C01251" TargetMode="External"/><Relationship Id="rId405" Type="http://schemas.openxmlformats.org/officeDocument/2006/relationships/hyperlink" Target="http://www.hmdb.ca/metabolites/HMDB0002212" TargetMode="External"/><Relationship Id="rId447" Type="http://schemas.openxmlformats.org/officeDocument/2006/relationships/hyperlink" Target="http://www.genome.jp/dbget-bin/www_bget?cpd+C05961" TargetMode="External"/><Relationship Id="rId612" Type="http://schemas.openxmlformats.org/officeDocument/2006/relationships/hyperlink" Target="http://www.hmdb.ca/metabolites/HMDB0000226" TargetMode="External"/><Relationship Id="rId251" Type="http://schemas.openxmlformats.org/officeDocument/2006/relationships/hyperlink" Target="http://www.genome.jp/dbget-bin/www_bget?cpd+C00791" TargetMode="External"/><Relationship Id="rId489" Type="http://schemas.openxmlformats.org/officeDocument/2006/relationships/hyperlink" Target="http://www.hmdb.ca/metabolites/HMDB0011503" TargetMode="External"/><Relationship Id="rId654" Type="http://schemas.openxmlformats.org/officeDocument/2006/relationships/hyperlink" Target="http://www.hmdb.ca/metabolites/HMDB0000079" TargetMode="External"/><Relationship Id="rId696" Type="http://schemas.openxmlformats.org/officeDocument/2006/relationships/hyperlink" Target="http://www.hmdb.ca/metabolites/HMDB0001431" TargetMode="External"/><Relationship Id="rId46" Type="http://schemas.openxmlformats.org/officeDocument/2006/relationships/hyperlink" Target="http://www.genome.jp/dbget-bin/www_bget?cpd+C01152" TargetMode="External"/><Relationship Id="rId293" Type="http://schemas.openxmlformats.org/officeDocument/2006/relationships/hyperlink" Target="http://www.hmdb.ca/metabolites/HMDB0011171" TargetMode="External"/><Relationship Id="rId307" Type="http://schemas.openxmlformats.org/officeDocument/2006/relationships/hyperlink" Target="http://www.hmdb.ca/metabolites/HMDB0002053" TargetMode="External"/><Relationship Id="rId349" Type="http://schemas.openxmlformats.org/officeDocument/2006/relationships/hyperlink" Target="http://www.hmdb.ca/metabolites/HMDB0000190" TargetMode="External"/><Relationship Id="rId514" Type="http://schemas.openxmlformats.org/officeDocument/2006/relationships/hyperlink" Target="http://www.hmdb.ca/metabolites/HMDB0001348" TargetMode="External"/><Relationship Id="rId556" Type="http://schemas.openxmlformats.org/officeDocument/2006/relationships/hyperlink" Target="http://www.genome.jp/dbget-bin/www_bget?cpd+C00294" TargetMode="External"/><Relationship Id="rId721" Type="http://schemas.openxmlformats.org/officeDocument/2006/relationships/hyperlink" Target="http://www.genome.jp/dbget-bin/www_bget?cpd+C04039" TargetMode="External"/><Relationship Id="rId763" Type="http://schemas.openxmlformats.org/officeDocument/2006/relationships/hyperlink" Target="http://www.genome.jp/dbget-bin/www_bget?cpd+C00805" TargetMode="External"/><Relationship Id="rId88" Type="http://schemas.openxmlformats.org/officeDocument/2006/relationships/hyperlink" Target="http://www.genome.jp/dbget-bin/www_bget?cpd+C03793" TargetMode="External"/><Relationship Id="rId111" Type="http://schemas.openxmlformats.org/officeDocument/2006/relationships/hyperlink" Target="http://www.genome.jp/dbget-bin/www_bget?cpd+C05607" TargetMode="External"/><Relationship Id="rId153" Type="http://schemas.openxmlformats.org/officeDocument/2006/relationships/hyperlink" Target="http://www.hmdb.ca/metabolites/HMDB0000197" TargetMode="External"/><Relationship Id="rId195" Type="http://schemas.openxmlformats.org/officeDocument/2006/relationships/hyperlink" Target="http://www.genome.jp/dbget-bin/www_bget?cpd+C00155" TargetMode="External"/><Relationship Id="rId209" Type="http://schemas.openxmlformats.org/officeDocument/2006/relationships/hyperlink" Target="http://www.genome.jp/dbget-bin/www_bget?cpd+C00606" TargetMode="External"/><Relationship Id="rId360" Type="http://schemas.openxmlformats.org/officeDocument/2006/relationships/hyperlink" Target="http://www.genome.jp/dbget-bin/www_bget?cpd+C02076" TargetMode="External"/><Relationship Id="rId416" Type="http://schemas.openxmlformats.org/officeDocument/2006/relationships/hyperlink" Target="http://www.hmdb.ca/metabolites/HMDB0000661" TargetMode="External"/><Relationship Id="rId598" Type="http://schemas.openxmlformats.org/officeDocument/2006/relationships/hyperlink" Target="http://www.hmdb.ca/metabolites/HMDB0000133" TargetMode="External"/><Relationship Id="rId220" Type="http://schemas.openxmlformats.org/officeDocument/2006/relationships/hyperlink" Target="http://www.genome.jp/dbget-bin/www_bget?cpd+C00086" TargetMode="External"/><Relationship Id="rId458" Type="http://schemas.openxmlformats.org/officeDocument/2006/relationships/hyperlink" Target="http://www.genome.jp/dbget-bin/www_bget?cpd+C00670" TargetMode="External"/><Relationship Id="rId623" Type="http://schemas.openxmlformats.org/officeDocument/2006/relationships/hyperlink" Target="http://www.hmdb.ca/metabolites/HMDB0000300" TargetMode="External"/><Relationship Id="rId665" Type="http://schemas.openxmlformats.org/officeDocument/2006/relationships/hyperlink" Target="http://www.genome.jp/dbget-bin/www_bget?cpd+C00455" TargetMode="External"/><Relationship Id="rId15" Type="http://schemas.openxmlformats.org/officeDocument/2006/relationships/hyperlink" Target="http://www.hmdb.ca/metabolites/HMDB0000167" TargetMode="External"/><Relationship Id="rId57" Type="http://schemas.openxmlformats.org/officeDocument/2006/relationships/hyperlink" Target="http://www.genome.jp/dbget-bin/www_bget?cpd+C00439" TargetMode="External"/><Relationship Id="rId262" Type="http://schemas.openxmlformats.org/officeDocument/2006/relationships/hyperlink" Target="http://www.hmdb.ca/metabolites/HMDB0002172" TargetMode="External"/><Relationship Id="rId318" Type="http://schemas.openxmlformats.org/officeDocument/2006/relationships/hyperlink" Target="http://www.hmdb.ca/metabolites/HMDB0028907" TargetMode="External"/><Relationship Id="rId525" Type="http://schemas.openxmlformats.org/officeDocument/2006/relationships/hyperlink" Target="http://www.genome.jp/dbget-bin/www_bget?cpd+C00187" TargetMode="External"/><Relationship Id="rId567" Type="http://schemas.openxmlformats.org/officeDocument/2006/relationships/hyperlink" Target="http://www.genome.jp/dbget-bin/www_bget?cpd+C00366" TargetMode="External"/><Relationship Id="rId732" Type="http://schemas.openxmlformats.org/officeDocument/2006/relationships/hyperlink" Target="http://www.hmdb.ca/metabolites/HMDB0011621" TargetMode="External"/><Relationship Id="rId99" Type="http://schemas.openxmlformats.org/officeDocument/2006/relationships/hyperlink" Target="http://www.genome.jp/dbget-bin/www_bget?cpd+C01672" TargetMode="External"/><Relationship Id="rId122" Type="http://schemas.openxmlformats.org/officeDocument/2006/relationships/hyperlink" Target="http://www.hmdb.ca/metabolites/HMDB0000707" TargetMode="External"/><Relationship Id="rId164" Type="http://schemas.openxmlformats.org/officeDocument/2006/relationships/hyperlink" Target="http://www.hmdb.ca/metabolites/HMDB0000718" TargetMode="External"/><Relationship Id="rId371" Type="http://schemas.openxmlformats.org/officeDocument/2006/relationships/hyperlink" Target="http://www.genome.jp/dbget-bin/www_bget?cpd+C01674" TargetMode="External"/><Relationship Id="rId774" Type="http://schemas.openxmlformats.org/officeDocument/2006/relationships/hyperlink" Target="http://www.genome.jp/dbget-bin/www_bget?cpd+C02979" TargetMode="External"/><Relationship Id="rId427" Type="http://schemas.openxmlformats.org/officeDocument/2006/relationships/hyperlink" Target="http://www.hmdb.ca/metabolites/HMDB0000784" TargetMode="External"/><Relationship Id="rId469" Type="http://schemas.openxmlformats.org/officeDocument/2006/relationships/hyperlink" Target="http://www.genome.jp/dbget-bin/www_bget?cpd+C13875" TargetMode="External"/><Relationship Id="rId634" Type="http://schemas.openxmlformats.org/officeDocument/2006/relationships/hyperlink" Target="http://www.hmdb.ca/metabolites/HMDB0000056" TargetMode="External"/><Relationship Id="rId676" Type="http://schemas.openxmlformats.org/officeDocument/2006/relationships/hyperlink" Target="http://www.genome.jp/dbget-bin/www_bget?cpd+C00864" TargetMode="External"/><Relationship Id="rId26" Type="http://schemas.openxmlformats.org/officeDocument/2006/relationships/hyperlink" Target="http://www.hmdb.ca/metabolites/HMDB0000812" TargetMode="External"/><Relationship Id="rId231" Type="http://schemas.openxmlformats.org/officeDocument/2006/relationships/hyperlink" Target="http://www.genome.jp/dbget-bin/www_bget?cpd+C02562" TargetMode="External"/><Relationship Id="rId273" Type="http://schemas.openxmlformats.org/officeDocument/2006/relationships/hyperlink" Target="http://www.genome.jp/dbget-bin/www_bget?cpd+C02294" TargetMode="External"/><Relationship Id="rId329" Type="http://schemas.openxmlformats.org/officeDocument/2006/relationships/hyperlink" Target="http://www.hmdb.ca/metabolites/HMDB0029083" TargetMode="External"/><Relationship Id="rId480" Type="http://schemas.openxmlformats.org/officeDocument/2006/relationships/hyperlink" Target="http://www.genome.jp/dbget-bin/www_bget?cpd+C04102" TargetMode="External"/><Relationship Id="rId536" Type="http://schemas.openxmlformats.org/officeDocument/2006/relationships/hyperlink" Target="http://www.genome.jp/dbget-bin/www_bget?cpd+C05122" TargetMode="External"/><Relationship Id="rId701" Type="http://schemas.openxmlformats.org/officeDocument/2006/relationships/hyperlink" Target="http://www.genome.jp/dbget-bin/www_bget?cpd+C07588" TargetMode="External"/><Relationship Id="rId68" Type="http://schemas.openxmlformats.org/officeDocument/2006/relationships/hyperlink" Target="http://www.genome.jp/dbget-bin/www_bget?cpd+C00388" TargetMode="External"/><Relationship Id="rId133" Type="http://schemas.openxmlformats.org/officeDocument/2006/relationships/hyperlink" Target="http://www.genome.jp/dbget-bin/www_bget?cpd+C03137" TargetMode="External"/><Relationship Id="rId175" Type="http://schemas.openxmlformats.org/officeDocument/2006/relationships/hyperlink" Target="http://www.hmdb.ca/metabolites/HMDB0011757" TargetMode="External"/><Relationship Id="rId340" Type="http://schemas.openxmlformats.org/officeDocument/2006/relationships/hyperlink" Target="http://www.genome.jp/dbget-bin/www_bget?cpd+C00631" TargetMode="External"/><Relationship Id="rId578" Type="http://schemas.openxmlformats.org/officeDocument/2006/relationships/hyperlink" Target="http://www.genome.jp/dbget-bin/www_bget?cpd+C02353" TargetMode="External"/><Relationship Id="rId743" Type="http://schemas.openxmlformats.org/officeDocument/2006/relationships/hyperlink" Target="http://www.genome.jp/dbget-bin/www_bget?cpd+C08283" TargetMode="External"/><Relationship Id="rId200" Type="http://schemas.openxmlformats.org/officeDocument/2006/relationships/hyperlink" Target="http://www.hmdb.ca/metabolites/HMDB0000574" TargetMode="External"/><Relationship Id="rId382" Type="http://schemas.openxmlformats.org/officeDocument/2006/relationships/hyperlink" Target="http://www.hmdb.ca/metabolites/HMDB0000094" TargetMode="External"/><Relationship Id="rId438" Type="http://schemas.openxmlformats.org/officeDocument/2006/relationships/hyperlink" Target="http://www.genome.jp/dbget-bin/www_bget?cpd+C01181" TargetMode="External"/><Relationship Id="rId603" Type="http://schemas.openxmlformats.org/officeDocument/2006/relationships/hyperlink" Target="http://www.hmdb.ca/metabolites/HMDB0004824" TargetMode="External"/><Relationship Id="rId645" Type="http://schemas.openxmlformats.org/officeDocument/2006/relationships/hyperlink" Target="http://www.genome.jp/dbget-bin/www_bget?cpd+C00881" TargetMode="External"/><Relationship Id="rId687" Type="http://schemas.openxmlformats.org/officeDocument/2006/relationships/hyperlink" Target="http://www.hmdb.ca/metabolites/HMDB0000030" TargetMode="External"/><Relationship Id="rId242" Type="http://schemas.openxmlformats.org/officeDocument/2006/relationships/hyperlink" Target="http://www.hmdb.ca/metabolites/HMDB0094696" TargetMode="External"/><Relationship Id="rId284" Type="http://schemas.openxmlformats.org/officeDocument/2006/relationships/hyperlink" Target="http://www.genome.jp/dbget-bin/www_bget?cpd+C03738" TargetMode="External"/><Relationship Id="rId491" Type="http://schemas.openxmlformats.org/officeDocument/2006/relationships/hyperlink" Target="http://www.hmdb.ca/metabolites/HMDB0011506" TargetMode="External"/><Relationship Id="rId505" Type="http://schemas.openxmlformats.org/officeDocument/2006/relationships/hyperlink" Target="http://www.genome.jp/dbget-bin/www_bget?cpd+C0093" TargetMode="External"/><Relationship Id="rId712" Type="http://schemas.openxmlformats.org/officeDocument/2006/relationships/hyperlink" Target="http://www.genome.jp/dbget-bin/www_bget?cpd+C13637" TargetMode="External"/><Relationship Id="rId37" Type="http://schemas.openxmlformats.org/officeDocument/2006/relationships/hyperlink" Target="http://www.genome.jp/dbget-bin/www_bget?cpd+C03079" TargetMode="External"/><Relationship Id="rId79" Type="http://schemas.openxmlformats.org/officeDocument/2006/relationships/hyperlink" Target="http://www.hmdb.ca/metabolites/HMDB0003405" TargetMode="External"/><Relationship Id="rId102" Type="http://schemas.openxmlformats.org/officeDocument/2006/relationships/hyperlink" Target="http://www.genome.jp/dbget-bin/www_bget?cpd+C00431" TargetMode="External"/><Relationship Id="rId144" Type="http://schemas.openxmlformats.org/officeDocument/2006/relationships/hyperlink" Target="http://www.genome.jp/dbget-bin/www_bget?cpd+C00108" TargetMode="External"/><Relationship Id="rId547" Type="http://schemas.openxmlformats.org/officeDocument/2006/relationships/hyperlink" Target="http://www.genome.jp/dbget-bin/www_bget?cpd+C02592" TargetMode="External"/><Relationship Id="rId589" Type="http://schemas.openxmlformats.org/officeDocument/2006/relationships/hyperlink" Target="http://www.genome.jp/dbget-bin/www_bget?cpd+C00559" TargetMode="External"/><Relationship Id="rId754" Type="http://schemas.openxmlformats.org/officeDocument/2006/relationships/hyperlink" Target="http://www.genome.jp/dbget-bin/www_bget?cpd+C09209" TargetMode="External"/><Relationship Id="rId90" Type="http://schemas.openxmlformats.org/officeDocument/2006/relationships/hyperlink" Target="http://www.genome.jp/dbget-bin/www_bget?cpd+C16741" TargetMode="External"/><Relationship Id="rId186" Type="http://schemas.openxmlformats.org/officeDocument/2006/relationships/hyperlink" Target="http://www.genome.jp/dbget-bin/www_bget?cpd+C03145" TargetMode="External"/><Relationship Id="rId351" Type="http://schemas.openxmlformats.org/officeDocument/2006/relationships/hyperlink" Target="http://www.genome.jp/dbget-bin/www_bget?cpd+C00345" TargetMode="External"/><Relationship Id="rId393" Type="http://schemas.openxmlformats.org/officeDocument/2006/relationships/hyperlink" Target="http://www.hmdb.ca/metabolites/HMDB0001429" TargetMode="External"/><Relationship Id="rId407" Type="http://schemas.openxmlformats.org/officeDocument/2006/relationships/hyperlink" Target="http://www.hmdb.ca/metabolites/HMDB0003229" TargetMode="External"/><Relationship Id="rId449" Type="http://schemas.openxmlformats.org/officeDocument/2006/relationships/hyperlink" Target="http://www.hmdb.ca/metabolites/HMDB0002088" TargetMode="External"/><Relationship Id="rId614" Type="http://schemas.openxmlformats.org/officeDocument/2006/relationships/hyperlink" Target="http://www.genome.jp/dbget-bin/www_bget?cpd+C00105" TargetMode="External"/><Relationship Id="rId656" Type="http://schemas.openxmlformats.org/officeDocument/2006/relationships/hyperlink" Target="http://www.hmdb.ca/metabolites/HMDB0002166" TargetMode="External"/><Relationship Id="rId211" Type="http://schemas.openxmlformats.org/officeDocument/2006/relationships/hyperlink" Target="http://www.genome.jp/dbget-bin/www_bget?cpd+C00519" TargetMode="External"/><Relationship Id="rId253" Type="http://schemas.openxmlformats.org/officeDocument/2006/relationships/hyperlink" Target="http://www.genome.jp/dbget-bin/www_bget?cpd+C00179" TargetMode="External"/><Relationship Id="rId295" Type="http://schemas.openxmlformats.org/officeDocument/2006/relationships/hyperlink" Target="http://www.hmdb.ca/metabolites/HMDB0029155" TargetMode="External"/><Relationship Id="rId309" Type="http://schemas.openxmlformats.org/officeDocument/2006/relationships/hyperlink" Target="http://www.genome.jp/dbget-bin/www_bget?cpd+C11847" TargetMode="External"/><Relationship Id="rId460" Type="http://schemas.openxmlformats.org/officeDocument/2006/relationships/hyperlink" Target="http://www.genome.jp/dbget-bin/www_bget?cpd+C00346" TargetMode="External"/><Relationship Id="rId516" Type="http://schemas.openxmlformats.org/officeDocument/2006/relationships/hyperlink" Target="http://www.hmdb.ca/metabolites/HMDB0012105" TargetMode="External"/><Relationship Id="rId698" Type="http://schemas.openxmlformats.org/officeDocument/2006/relationships/hyperlink" Target="http://www.hmdb.ca/metabolites/HMDB0000017" TargetMode="External"/><Relationship Id="rId48" Type="http://schemas.openxmlformats.org/officeDocument/2006/relationships/hyperlink" Target="http://www.genome.jp/dbget-bin/www_bget?cpd+C01152" TargetMode="External"/><Relationship Id="rId113" Type="http://schemas.openxmlformats.org/officeDocument/2006/relationships/hyperlink" Target="http://www.hmdb.ca/metabolites/HMDB0000209" TargetMode="External"/><Relationship Id="rId320" Type="http://schemas.openxmlformats.org/officeDocument/2006/relationships/hyperlink" Target="http://www.hmdb.ca/metabolites/HMDB0028929" TargetMode="External"/><Relationship Id="rId558" Type="http://schemas.openxmlformats.org/officeDocument/2006/relationships/hyperlink" Target="http://www.genome.jp/dbget-bin/www_bget?cpd+C00262" TargetMode="External"/><Relationship Id="rId723" Type="http://schemas.openxmlformats.org/officeDocument/2006/relationships/hyperlink" Target="http://www.hmdb.ca/metabolites/HMDB0240658" TargetMode="External"/><Relationship Id="rId765" Type="http://schemas.openxmlformats.org/officeDocument/2006/relationships/hyperlink" Target="http://www.hmdb.ca/metabolites/HMDB0013676" TargetMode="External"/><Relationship Id="rId155" Type="http://schemas.openxmlformats.org/officeDocument/2006/relationships/hyperlink" Target="http://www.hmdb.ca/metabolites/HMDB0000682" TargetMode="External"/><Relationship Id="rId197" Type="http://schemas.openxmlformats.org/officeDocument/2006/relationships/hyperlink" Target="http://www.genome.jp/dbget-bin/www_bget?cpd+C02291" TargetMode="External"/><Relationship Id="rId362" Type="http://schemas.openxmlformats.org/officeDocument/2006/relationships/hyperlink" Target="http://www.hmdb.ca/metabolites/HMDB0060255" TargetMode="External"/><Relationship Id="rId418" Type="http://schemas.openxmlformats.org/officeDocument/2006/relationships/hyperlink" Target="http://www.hmdb.ca/metabolites/HMDB0059655" TargetMode="External"/><Relationship Id="rId625" Type="http://schemas.openxmlformats.org/officeDocument/2006/relationships/hyperlink" Target="http://www.hmdb.ca/metabolites/HMDB0000767" TargetMode="External"/><Relationship Id="rId222" Type="http://schemas.openxmlformats.org/officeDocument/2006/relationships/hyperlink" Target="http://www.genome.jp/dbget-bin/www_bget?cpd+C00077" TargetMode="External"/><Relationship Id="rId264" Type="http://schemas.openxmlformats.org/officeDocument/2006/relationships/hyperlink" Target="http://www.hmdb.ca/metabolites/HMDB0001256" TargetMode="External"/><Relationship Id="rId471" Type="http://schemas.openxmlformats.org/officeDocument/2006/relationships/hyperlink" Target="http://www.hmdb.ca/metabolites/HMDB0007973" TargetMode="External"/><Relationship Id="rId667" Type="http://schemas.openxmlformats.org/officeDocument/2006/relationships/hyperlink" Target="http://www.genome.jp/dbget-bin/www_bget?cpd+C03150" TargetMode="External"/><Relationship Id="rId17" Type="http://schemas.openxmlformats.org/officeDocument/2006/relationships/hyperlink" Target="http://www.genome.jp/dbget-bin/www_bget?cpd+C05519" TargetMode="External"/><Relationship Id="rId59" Type="http://schemas.openxmlformats.org/officeDocument/2006/relationships/hyperlink" Target="http://www.genome.jp/dbget-bin/www_bget?cpd+C05568" TargetMode="External"/><Relationship Id="rId124" Type="http://schemas.openxmlformats.org/officeDocument/2006/relationships/hyperlink" Target="http://www.hmdb.ca/metabolites/HMDB0000755" TargetMode="External"/><Relationship Id="rId527" Type="http://schemas.openxmlformats.org/officeDocument/2006/relationships/hyperlink" Target="http://www.genome.jp/dbget-bin/www_bget?cpd+C18043" TargetMode="External"/><Relationship Id="rId569" Type="http://schemas.openxmlformats.org/officeDocument/2006/relationships/hyperlink" Target="http://www.hmdb.ca/metabolites/HMDB0000462" TargetMode="External"/><Relationship Id="rId734" Type="http://schemas.openxmlformats.org/officeDocument/2006/relationships/hyperlink" Target="http://www.hmdb.ca/metabolites/HMDB0003312" TargetMode="External"/><Relationship Id="rId776" Type="http://schemas.openxmlformats.org/officeDocument/2006/relationships/hyperlink" Target="http://www.hmdb.ca/metabolites/HMDB0062164" TargetMode="External"/><Relationship Id="rId70" Type="http://schemas.openxmlformats.org/officeDocument/2006/relationships/hyperlink" Target="http://www.genome.jp/dbget-bin/www_bget?cpd+C05828" TargetMode="External"/><Relationship Id="rId166" Type="http://schemas.openxmlformats.org/officeDocument/2006/relationships/hyperlink" Target="http://www.hmdb.ca/metabolites/HMDB0000754" TargetMode="External"/><Relationship Id="rId331" Type="http://schemas.openxmlformats.org/officeDocument/2006/relationships/hyperlink" Target="http://www.hmdb.ca/metabolites/HMDB0029125" TargetMode="External"/><Relationship Id="rId373" Type="http://schemas.openxmlformats.org/officeDocument/2006/relationships/hyperlink" Target="http://www.genome.jp/dbget-bin/www_bget?cpd+C04256" TargetMode="External"/><Relationship Id="rId429" Type="http://schemas.openxmlformats.org/officeDocument/2006/relationships/hyperlink" Target="http://www.hmdb.ca/metabolites/HMDB0000792" TargetMode="External"/><Relationship Id="rId580" Type="http://schemas.openxmlformats.org/officeDocument/2006/relationships/hyperlink" Target="http://www.genome.jp/dbget-bin/www_bget?cpd+C00212" TargetMode="External"/><Relationship Id="rId636" Type="http://schemas.openxmlformats.org/officeDocument/2006/relationships/hyperlink" Target="http://www.hmdb.ca/metabolites/HMDB0000095" TargetMode="External"/><Relationship Id="rId1" Type="http://schemas.openxmlformats.org/officeDocument/2006/relationships/hyperlink" Target="http://www.genome.jp/dbget-bin/www_bget?cpd+C00037" TargetMode="External"/><Relationship Id="rId233" Type="http://schemas.openxmlformats.org/officeDocument/2006/relationships/hyperlink" Target="http://www.hmdb.ca/metabolites/HMDB39111" TargetMode="External"/><Relationship Id="rId440" Type="http://schemas.openxmlformats.org/officeDocument/2006/relationships/hyperlink" Target="http://www.hmdb.ca/metabolites/HMDB0000062" TargetMode="External"/><Relationship Id="rId678" Type="http://schemas.openxmlformats.org/officeDocument/2006/relationships/hyperlink" Target="http://www.genome.jp/dbget-bin/www_bget?cpd+C05422" TargetMode="External"/><Relationship Id="rId28" Type="http://schemas.openxmlformats.org/officeDocument/2006/relationships/hyperlink" Target="http://www.hmdb.ca/metabolites/HMDB0000168" TargetMode="External"/><Relationship Id="rId275" Type="http://schemas.openxmlformats.org/officeDocument/2006/relationships/hyperlink" Target="http://www.genome.jp/dbget-bin/www_bget?cpd+C01035" TargetMode="External"/><Relationship Id="rId300" Type="http://schemas.openxmlformats.org/officeDocument/2006/relationships/hyperlink" Target="http://www.hmdb.ca/metabolites/HMDB0028689" TargetMode="External"/><Relationship Id="rId482" Type="http://schemas.openxmlformats.org/officeDocument/2006/relationships/hyperlink" Target="http://www.hmdb.ca/metabolites/HMDB0061702" TargetMode="External"/><Relationship Id="rId538" Type="http://schemas.openxmlformats.org/officeDocument/2006/relationships/hyperlink" Target="http://www.genome.jp/dbget-bin/www_bget?cpd+C02528" TargetMode="External"/><Relationship Id="rId703" Type="http://schemas.openxmlformats.org/officeDocument/2006/relationships/hyperlink" Target="http://www.hmdb.ca/metabolites/HMDB0006116" TargetMode="External"/><Relationship Id="rId745" Type="http://schemas.openxmlformats.org/officeDocument/2006/relationships/hyperlink" Target="http://www.genome.jp/dbget-bin/www_bget?cpd+C05324" TargetMode="External"/><Relationship Id="rId81" Type="http://schemas.openxmlformats.org/officeDocument/2006/relationships/hyperlink" Target="http://www.hmdb.ca/metabolites/HMDB0000446" TargetMode="External"/><Relationship Id="rId135" Type="http://schemas.openxmlformats.org/officeDocument/2006/relationships/hyperlink" Target="http://www.hmdb.ca/metabolites/HMDB0240296" TargetMode="External"/><Relationship Id="rId177" Type="http://schemas.openxmlformats.org/officeDocument/2006/relationships/hyperlink" Target="http://www.hmdb.ca/metabolites/HMDB0000019" TargetMode="External"/><Relationship Id="rId342" Type="http://schemas.openxmlformats.org/officeDocument/2006/relationships/hyperlink" Target="http://www.genome.jp/dbget-bin/www_bget?cpd+C00597" TargetMode="External"/><Relationship Id="rId384" Type="http://schemas.openxmlformats.org/officeDocument/2006/relationships/hyperlink" Target="http://www.hmdb.ca/metabolites/HMDB0001874" TargetMode="External"/><Relationship Id="rId591" Type="http://schemas.openxmlformats.org/officeDocument/2006/relationships/hyperlink" Target="http://www.hmdb.ca/metabolites/HMDB0033662" TargetMode="External"/><Relationship Id="rId605" Type="http://schemas.openxmlformats.org/officeDocument/2006/relationships/hyperlink" Target="http://www.hmdb.ca/metabolites/HMDB0000085" TargetMode="External"/><Relationship Id="rId202" Type="http://schemas.openxmlformats.org/officeDocument/2006/relationships/hyperlink" Target="http://www.hmdb.ca/metabolites/HMDB0001890" TargetMode="External"/><Relationship Id="rId244" Type="http://schemas.openxmlformats.org/officeDocument/2006/relationships/hyperlink" Target="http://www.genome.jp/dbget-bin/www_bget?cpd+C03884" TargetMode="External"/><Relationship Id="rId647" Type="http://schemas.openxmlformats.org/officeDocument/2006/relationships/hyperlink" Target="http://www.genome.jp/dbget-bin/www_bget?cpd+C00364" TargetMode="External"/><Relationship Id="rId689" Type="http://schemas.openxmlformats.org/officeDocument/2006/relationships/hyperlink" Target="http://www.hmdb.ca/metabolites/HMDB0000802" TargetMode="External"/><Relationship Id="rId39" Type="http://schemas.openxmlformats.org/officeDocument/2006/relationships/hyperlink" Target="http://www.genome.jp/dbget-bin/www_bget?cpd+C20775" TargetMode="External"/><Relationship Id="rId286" Type="http://schemas.openxmlformats.org/officeDocument/2006/relationships/hyperlink" Target="http://www.genome.jp/dbget-bin/www_bget?cpd+C05282" TargetMode="External"/><Relationship Id="rId451" Type="http://schemas.openxmlformats.org/officeDocument/2006/relationships/hyperlink" Target="http://www.hmdb.ca/metabolites/HMDB0000211" TargetMode="External"/><Relationship Id="rId493" Type="http://schemas.openxmlformats.org/officeDocument/2006/relationships/hyperlink" Target="http://www.hmdb.ca/metabolites/HMDB0011517" TargetMode="External"/><Relationship Id="rId507" Type="http://schemas.openxmlformats.org/officeDocument/2006/relationships/hyperlink" Target="http://www.genome.jp/dbget-bin/www_bget?cpd+C03274" TargetMode="External"/><Relationship Id="rId549" Type="http://schemas.openxmlformats.org/officeDocument/2006/relationships/hyperlink" Target="http://www.genome.jp/dbget-bin/www_bget?cpd+C17662" TargetMode="External"/><Relationship Id="rId714" Type="http://schemas.openxmlformats.org/officeDocument/2006/relationships/hyperlink" Target="http://www.hmdb.ca/metabolites/HMDB0041646" TargetMode="External"/><Relationship Id="rId756" Type="http://schemas.openxmlformats.org/officeDocument/2006/relationships/hyperlink" Target="http://www.genome.jp/dbget-bin/www_bget?cpd+C21013" TargetMode="External"/><Relationship Id="rId50" Type="http://schemas.openxmlformats.org/officeDocument/2006/relationships/hyperlink" Target="http://www.genome.jp/dbget-bin/www_bget?cpd+C02997" TargetMode="External"/><Relationship Id="rId104" Type="http://schemas.openxmlformats.org/officeDocument/2006/relationships/hyperlink" Target="http://www.genome.jp/dbget-bin/www_bget?cpd+C12986" TargetMode="External"/><Relationship Id="rId146" Type="http://schemas.openxmlformats.org/officeDocument/2006/relationships/hyperlink" Target="http://www.genome.jp/dbget-bin/www_bget?cpd+C10164" TargetMode="External"/><Relationship Id="rId188" Type="http://schemas.openxmlformats.org/officeDocument/2006/relationships/hyperlink" Target="http://www.hmdb.ca/metabolites/HMDB0062174" TargetMode="External"/><Relationship Id="rId311" Type="http://schemas.openxmlformats.org/officeDocument/2006/relationships/hyperlink" Target="http://www.hmdb.ca/metabolites/HMDB0034276" TargetMode="External"/><Relationship Id="rId353" Type="http://schemas.openxmlformats.org/officeDocument/2006/relationships/hyperlink" Target="http://www.genome.jp/dbget-bin/www_bget?cpd+C05382" TargetMode="External"/><Relationship Id="rId395" Type="http://schemas.openxmlformats.org/officeDocument/2006/relationships/hyperlink" Target="http://www.hmdb.ca/metabolites/HMDB0000691" TargetMode="External"/><Relationship Id="rId409" Type="http://schemas.openxmlformats.org/officeDocument/2006/relationships/hyperlink" Target="http://www.genome.jp/dbget-bin/www_bget?cpd+C16525" TargetMode="External"/><Relationship Id="rId560" Type="http://schemas.openxmlformats.org/officeDocument/2006/relationships/hyperlink" Target="http://www.genome.jp/dbget-bin/www_bget?cpd+C00385" TargetMode="External"/><Relationship Id="rId92" Type="http://schemas.openxmlformats.org/officeDocument/2006/relationships/hyperlink" Target="http://www.hmdb.ca/metabolites/HMDB0034879" TargetMode="External"/><Relationship Id="rId213" Type="http://schemas.openxmlformats.org/officeDocument/2006/relationships/hyperlink" Target="http://www.genome.jp/dbget-bin/www_bget?cpd+C00245" TargetMode="External"/><Relationship Id="rId420" Type="http://schemas.openxmlformats.org/officeDocument/2006/relationships/hyperlink" Target="http://www.hmdb.ca/metabolites/HMDB0000448" TargetMode="External"/><Relationship Id="rId616" Type="http://schemas.openxmlformats.org/officeDocument/2006/relationships/hyperlink" Target="http://www.genome.jp/dbget-bin/www_bget?cpd+C01368" TargetMode="External"/><Relationship Id="rId658" Type="http://schemas.openxmlformats.org/officeDocument/2006/relationships/hyperlink" Target="http://www.hmdb.ca/metabolites/HMDB0000232" TargetMode="External"/><Relationship Id="rId255" Type="http://schemas.openxmlformats.org/officeDocument/2006/relationships/hyperlink" Target="http://www.genome.jp/dbget-bin/www_bget?cpd+C00134" TargetMode="External"/><Relationship Id="rId297" Type="http://schemas.openxmlformats.org/officeDocument/2006/relationships/hyperlink" Target="http://www.hmdb.ca/metabolites/HMDB0029159" TargetMode="External"/><Relationship Id="rId462" Type="http://schemas.openxmlformats.org/officeDocument/2006/relationships/hyperlink" Target="http://www.genome.jp/dbget-bin/www_bget?cpd+C01233" TargetMode="External"/><Relationship Id="rId518" Type="http://schemas.openxmlformats.org/officeDocument/2006/relationships/hyperlink" Target="http://www.hmdb.ca/metabolites/HMDB0012102" TargetMode="External"/><Relationship Id="rId725" Type="http://schemas.openxmlformats.org/officeDocument/2006/relationships/hyperlink" Target="http://www.hmdb.ca/metabolites/HMDB0000402" TargetMode="External"/><Relationship Id="rId115" Type="http://schemas.openxmlformats.org/officeDocument/2006/relationships/hyperlink" Target="http://www.hmdb.ca/metabolites/HMDB0000020" TargetMode="External"/><Relationship Id="rId157" Type="http://schemas.openxmlformats.org/officeDocument/2006/relationships/hyperlink" Target="http://www.hmdb.ca/metabolites/HMDB0000687" TargetMode="External"/><Relationship Id="rId322" Type="http://schemas.openxmlformats.org/officeDocument/2006/relationships/hyperlink" Target="http://www.hmdb.ca/metabolites/HMDB0028955" TargetMode="External"/><Relationship Id="rId364" Type="http://schemas.openxmlformats.org/officeDocument/2006/relationships/hyperlink" Target="http://www.hmdb.ca/metabolites/HMDB0000258" TargetMode="External"/><Relationship Id="rId767" Type="http://schemas.openxmlformats.org/officeDocument/2006/relationships/hyperlink" Target="http://www.hmdb.ca/metabolites/HMDB0029415" TargetMode="External"/><Relationship Id="rId61" Type="http://schemas.openxmlformats.org/officeDocument/2006/relationships/hyperlink" Target="http://www.genome.jp/dbget-bin/www_bget?cpd+C00386" TargetMode="External"/><Relationship Id="rId199" Type="http://schemas.openxmlformats.org/officeDocument/2006/relationships/hyperlink" Target="http://www.genome.jp/dbget-bin/www_bget?cpd+C00097" TargetMode="External"/><Relationship Id="rId571" Type="http://schemas.openxmlformats.org/officeDocument/2006/relationships/hyperlink" Target="http://www.hmdb.ca/metabolites/HMDB0001209" TargetMode="External"/><Relationship Id="rId627" Type="http://schemas.openxmlformats.org/officeDocument/2006/relationships/hyperlink" Target="http://www.hmdb.ca/metabolites/HMDB0240328" TargetMode="External"/><Relationship Id="rId669" Type="http://schemas.openxmlformats.org/officeDocument/2006/relationships/hyperlink" Target="http://www.genome.jp/dbget-bin/www_bget?cpd+C00003" TargetMode="External"/><Relationship Id="rId19" Type="http://schemas.openxmlformats.org/officeDocument/2006/relationships/hyperlink" Target="http://www.genome.jp/dbget-bin/www_bget?cpd+C00041" TargetMode="External"/><Relationship Id="rId224" Type="http://schemas.openxmlformats.org/officeDocument/2006/relationships/hyperlink" Target="http://www.hmdb.ca/metabolites/HMDB0000323" TargetMode="External"/><Relationship Id="rId266" Type="http://schemas.openxmlformats.org/officeDocument/2006/relationships/hyperlink" Target="http://www.hmdb.ca/metabolites/HMDB0001186" TargetMode="External"/><Relationship Id="rId431" Type="http://schemas.openxmlformats.org/officeDocument/2006/relationships/hyperlink" Target="http://www.hmdb.ca/metabolites/HMDB0094649" TargetMode="External"/><Relationship Id="rId473" Type="http://schemas.openxmlformats.org/officeDocument/2006/relationships/hyperlink" Target="http://www.hmdb.ca/metabolites/HMDB0007982" TargetMode="External"/><Relationship Id="rId529" Type="http://schemas.openxmlformats.org/officeDocument/2006/relationships/hyperlink" Target="http://www.hmdb.ca/metabolites/HMDB0012458" TargetMode="External"/><Relationship Id="rId680" Type="http://schemas.openxmlformats.org/officeDocument/2006/relationships/hyperlink" Target="http://www.hmdb.ca/metabolites/HMDB0240294" TargetMode="External"/><Relationship Id="rId736" Type="http://schemas.openxmlformats.org/officeDocument/2006/relationships/hyperlink" Target="http://www.hmdb.ca/metabolites/HMDB0033991" TargetMode="External"/><Relationship Id="rId30" Type="http://schemas.openxmlformats.org/officeDocument/2006/relationships/hyperlink" Target="http://www.hmdb.ca/metabolites/HMDB0000148" TargetMode="External"/><Relationship Id="rId126" Type="http://schemas.openxmlformats.org/officeDocument/2006/relationships/hyperlink" Target="http://www.hmdb.ca/metabolites/HMDB0060015" TargetMode="External"/><Relationship Id="rId168" Type="http://schemas.openxmlformats.org/officeDocument/2006/relationships/hyperlink" Target="http://www.hmdb.ca/metabolites/HMDB0061684" TargetMode="External"/><Relationship Id="rId333" Type="http://schemas.openxmlformats.org/officeDocument/2006/relationships/hyperlink" Target="http://www.hmdb.ca/metabolites/HMDB0029131" TargetMode="External"/><Relationship Id="rId540" Type="http://schemas.openxmlformats.org/officeDocument/2006/relationships/hyperlink" Target="http://www.genome.jp/dbget-bin/www_bget?cpd+C05466" TargetMode="External"/><Relationship Id="rId778" Type="http://schemas.openxmlformats.org/officeDocument/2006/relationships/hyperlink" Target="http://www.genome.jp/dbget-bin/www_bget?cpd+C00803" TargetMode="External"/><Relationship Id="rId72" Type="http://schemas.openxmlformats.org/officeDocument/2006/relationships/hyperlink" Target="http://www.hmdb.ca/metabolites/HMDB04988" TargetMode="External"/><Relationship Id="rId375" Type="http://schemas.openxmlformats.org/officeDocument/2006/relationships/hyperlink" Target="http://www.genome.jp/dbget-bin/www_bget?cpd+C00270" TargetMode="External"/><Relationship Id="rId582" Type="http://schemas.openxmlformats.org/officeDocument/2006/relationships/hyperlink" Target="http://www.genome.jp/dbget-bin/www_bget?cpd+C00147" TargetMode="External"/><Relationship Id="rId638" Type="http://schemas.openxmlformats.org/officeDocument/2006/relationships/hyperlink" Target="http://www.hmdb.ca/metabolites/HMDB0011691" TargetMode="External"/><Relationship Id="rId3" Type="http://schemas.openxmlformats.org/officeDocument/2006/relationships/hyperlink" Target="http://www.hmdb.ca/metabolites/HMDB0000532" TargetMode="External"/><Relationship Id="rId235" Type="http://schemas.openxmlformats.org/officeDocument/2006/relationships/hyperlink" Target="http://www.hmdb.ca/metabolites/HMDB0094701" TargetMode="External"/><Relationship Id="rId277" Type="http://schemas.openxmlformats.org/officeDocument/2006/relationships/hyperlink" Target="http://www.hmdb.ca/metabolites/HMDB0003337" TargetMode="External"/><Relationship Id="rId400" Type="http://schemas.openxmlformats.org/officeDocument/2006/relationships/hyperlink" Target="http://www.genome.jp/dbget-bin/www_bget?cpd+C01585" TargetMode="External"/><Relationship Id="rId442" Type="http://schemas.openxmlformats.org/officeDocument/2006/relationships/hyperlink" Target="http://www.hmdb.ca/metabolites/HMDB0001954" TargetMode="External"/><Relationship Id="rId484" Type="http://schemas.openxmlformats.org/officeDocument/2006/relationships/hyperlink" Target="http://www.hmdb.ca/metabolites/HMDB0010384" TargetMode="External"/><Relationship Id="rId705" Type="http://schemas.openxmlformats.org/officeDocument/2006/relationships/hyperlink" Target="http://www.hmdb.ca/metabolites/HMDB0001870" TargetMode="External"/><Relationship Id="rId137" Type="http://schemas.openxmlformats.org/officeDocument/2006/relationships/hyperlink" Target="http://www.genome.jp/dbget-bin/www_bget?cpd+C00328" TargetMode="External"/><Relationship Id="rId302" Type="http://schemas.openxmlformats.org/officeDocument/2006/relationships/hyperlink" Target="http://www.hmdb.ca/metabolites/HMDB0028692" TargetMode="External"/><Relationship Id="rId344" Type="http://schemas.openxmlformats.org/officeDocument/2006/relationships/hyperlink" Target="http://www.genome.jp/dbget-bin/www_bget?cpd+C00074" TargetMode="External"/><Relationship Id="rId691" Type="http://schemas.openxmlformats.org/officeDocument/2006/relationships/hyperlink" Target="http://www.genome.jp/dbget-bin/www_bget?cpd+C04294" TargetMode="External"/><Relationship Id="rId747" Type="http://schemas.openxmlformats.org/officeDocument/2006/relationships/hyperlink" Target="http://www.hmdb.ca/metabolites/HMDB0034649" TargetMode="External"/><Relationship Id="rId41" Type="http://schemas.openxmlformats.org/officeDocument/2006/relationships/hyperlink" Target="http://www.hmdb.ca/metabolites/HMDB0002039" TargetMode="External"/><Relationship Id="rId83" Type="http://schemas.openxmlformats.org/officeDocument/2006/relationships/hyperlink" Target="http://www.hmdb.ca/metabolites/HMDB0000206" TargetMode="External"/><Relationship Id="rId179" Type="http://schemas.openxmlformats.org/officeDocument/2006/relationships/hyperlink" Target="http://www.hmdb.ca/metabolites/HMDB0000730" TargetMode="External"/><Relationship Id="rId386" Type="http://schemas.openxmlformats.org/officeDocument/2006/relationships/hyperlink" Target="http://www.hmdb.ca/metabolites/HMDB0000208" TargetMode="External"/><Relationship Id="rId551" Type="http://schemas.openxmlformats.org/officeDocument/2006/relationships/hyperlink" Target="http://www.hmdb.ca/metabolites/HMDB0000138" TargetMode="External"/><Relationship Id="rId593" Type="http://schemas.openxmlformats.org/officeDocument/2006/relationships/hyperlink" Target="http://www.genome.jp/dbget-bin/www_bget?cpd+C00144" TargetMode="External"/><Relationship Id="rId607" Type="http://schemas.openxmlformats.org/officeDocument/2006/relationships/hyperlink" Target="http://www.genome.jp/dbget-bin/www_bget?cpd+C00438" TargetMode="External"/><Relationship Id="rId649" Type="http://schemas.openxmlformats.org/officeDocument/2006/relationships/hyperlink" Target="http://www.genome.jp/dbget-bin/www_bget?cpd+C00214" TargetMode="External"/><Relationship Id="rId190" Type="http://schemas.openxmlformats.org/officeDocument/2006/relationships/hyperlink" Target="http://www.hmdb.ca/metabolites/HMDB0002005" TargetMode="External"/><Relationship Id="rId204" Type="http://schemas.openxmlformats.org/officeDocument/2006/relationships/hyperlink" Target="http://www.hmdb.ca/metabolites/HMDB0029432" TargetMode="External"/><Relationship Id="rId246" Type="http://schemas.openxmlformats.org/officeDocument/2006/relationships/hyperlink" Target="http://www.hmdb.ca/metabolites/HMDB0003148" TargetMode="External"/><Relationship Id="rId288" Type="http://schemas.openxmlformats.org/officeDocument/2006/relationships/hyperlink" Target="http://www.genome.jp/dbget-bin/www_bget?cpd+C05283" TargetMode="External"/><Relationship Id="rId411" Type="http://schemas.openxmlformats.org/officeDocument/2006/relationships/hyperlink" Target="http://www.genome.jp/dbget-bin/www_bget?cpd+C03242" TargetMode="External"/><Relationship Id="rId453" Type="http://schemas.openxmlformats.org/officeDocument/2006/relationships/hyperlink" Target="http://www.hmdb.ca/metabolites/HMDB0000213" TargetMode="External"/><Relationship Id="rId509" Type="http://schemas.openxmlformats.org/officeDocument/2006/relationships/hyperlink" Target="http://www.hmdb.ca/metabolites/HMDB0011567" TargetMode="External"/><Relationship Id="rId660" Type="http://schemas.openxmlformats.org/officeDocument/2006/relationships/hyperlink" Target="http://www.hmdb.ca/metabolites/HMDB0001488" TargetMode="External"/><Relationship Id="rId106" Type="http://schemas.openxmlformats.org/officeDocument/2006/relationships/hyperlink" Target="http://www.hmdb.ca/metabolites/HMDB0000159" TargetMode="External"/><Relationship Id="rId313" Type="http://schemas.openxmlformats.org/officeDocument/2006/relationships/hyperlink" Target="http://www.genome.jp/dbget-bin/www_bget?cpd+C02155" TargetMode="External"/><Relationship Id="rId495" Type="http://schemas.openxmlformats.org/officeDocument/2006/relationships/hyperlink" Target="http://www.hmdb.ca/metabolites/HMDB0240261" TargetMode="External"/><Relationship Id="rId716" Type="http://schemas.openxmlformats.org/officeDocument/2006/relationships/hyperlink" Target="http://www.genome.jp/dbget-bin/www_bget?cpd+C05629" TargetMode="External"/><Relationship Id="rId758" Type="http://schemas.openxmlformats.org/officeDocument/2006/relationships/hyperlink" Target="http://www.genome.jp/dbget-bin/www_bget?cpd+C00204" TargetMode="External"/><Relationship Id="rId10" Type="http://schemas.openxmlformats.org/officeDocument/2006/relationships/hyperlink" Target="http://www.genome.jp/dbget-bin/www_bget?cpd+C00065" TargetMode="External"/><Relationship Id="rId52" Type="http://schemas.openxmlformats.org/officeDocument/2006/relationships/hyperlink" Target="http://www.hmdb.ca/metabolites/HMDB0240341" TargetMode="External"/><Relationship Id="rId94" Type="http://schemas.openxmlformats.org/officeDocument/2006/relationships/hyperlink" Target="http://www.hmdb.ca/metabolites/HMDB0000279" TargetMode="External"/><Relationship Id="rId148" Type="http://schemas.openxmlformats.org/officeDocument/2006/relationships/hyperlink" Target="http://www.genome.jp/dbget-bin/www_bget?cpd+C00398" TargetMode="External"/><Relationship Id="rId355" Type="http://schemas.openxmlformats.org/officeDocument/2006/relationships/hyperlink" Target="http://www.genome.jp/dbget-bin/www_bget?cpd+C00121" TargetMode="External"/><Relationship Id="rId397" Type="http://schemas.openxmlformats.org/officeDocument/2006/relationships/hyperlink" Target="http://www.hmdb.ca/metabolites/HMDB0000039" TargetMode="External"/><Relationship Id="rId520" Type="http://schemas.openxmlformats.org/officeDocument/2006/relationships/hyperlink" Target="http://www.hmdb.ca/metabolites/HMDB0012107" TargetMode="External"/><Relationship Id="rId562" Type="http://schemas.openxmlformats.org/officeDocument/2006/relationships/hyperlink" Target="http://www.genome.jp/dbget-bin/www_bget?cpd+C01762" TargetMode="External"/><Relationship Id="rId618" Type="http://schemas.openxmlformats.org/officeDocument/2006/relationships/hyperlink" Target="http://www.genome.jp/dbget-bin/www_bget?cpd+C02355" TargetMode="External"/><Relationship Id="rId215" Type="http://schemas.openxmlformats.org/officeDocument/2006/relationships/hyperlink" Target="http://www.hmdb.ca/metabolites/HMDB0240253" TargetMode="External"/><Relationship Id="rId257" Type="http://schemas.openxmlformats.org/officeDocument/2006/relationships/hyperlink" Target="http://www.genome.jp/dbget-bin/www_bget?cpd+C02714" TargetMode="External"/><Relationship Id="rId422" Type="http://schemas.openxmlformats.org/officeDocument/2006/relationships/hyperlink" Target="http://www.hmdb.ca/metabolites/HMDB0000321" TargetMode="External"/><Relationship Id="rId464" Type="http://schemas.openxmlformats.org/officeDocument/2006/relationships/hyperlink" Target="http://www.genome.jp/dbget-bin/www_bget?cpd+C01104" TargetMode="External"/><Relationship Id="rId299" Type="http://schemas.openxmlformats.org/officeDocument/2006/relationships/hyperlink" Target="http://www.hmdb.ca/metabolites/HMDB0011741" TargetMode="External"/><Relationship Id="rId727" Type="http://schemas.openxmlformats.org/officeDocument/2006/relationships/hyperlink" Target="http://www.hmdb.ca/metabolites/HMDB29737" TargetMode="External"/><Relationship Id="rId63" Type="http://schemas.openxmlformats.org/officeDocument/2006/relationships/hyperlink" Target="http://www.genome.jp/dbget-bin/www_bget?cpd+C00884" TargetMode="External"/><Relationship Id="rId159" Type="http://schemas.openxmlformats.org/officeDocument/2006/relationships/hyperlink" Target="http://www.hmdb.ca/metabolites/HMDB0011756" TargetMode="External"/><Relationship Id="rId366" Type="http://schemas.openxmlformats.org/officeDocument/2006/relationships/hyperlink" Target="http://www.hmdb.ca/metabolites/HMDB0000660" TargetMode="External"/><Relationship Id="rId573" Type="http://schemas.openxmlformats.org/officeDocument/2006/relationships/hyperlink" Target="http://www.hmdb.ca/metabolites/HMDB0000045" TargetMode="External"/><Relationship Id="rId780" Type="http://schemas.openxmlformats.org/officeDocument/2006/relationships/printerSettings" Target="../printerSettings/printerSettings2.bin"/><Relationship Id="rId226" Type="http://schemas.openxmlformats.org/officeDocument/2006/relationships/hyperlink" Target="http://www.hmdb.ca/metabolites/HMDB0004225" TargetMode="External"/><Relationship Id="rId433" Type="http://schemas.openxmlformats.org/officeDocument/2006/relationships/hyperlink" Target="http://www.genome.jp/dbget-bin/www_bget?cpd+C02170" TargetMode="External"/><Relationship Id="rId640" Type="http://schemas.openxmlformats.org/officeDocument/2006/relationships/hyperlink" Target="http://www.hmdb.ca/metabolites/HMDB0000089" TargetMode="External"/><Relationship Id="rId738" Type="http://schemas.openxmlformats.org/officeDocument/2006/relationships/hyperlink" Target="http://www.genome.jp/dbget-bin/www_bget?cpd+C00503" TargetMode="External"/><Relationship Id="rId74" Type="http://schemas.openxmlformats.org/officeDocument/2006/relationships/hyperlink" Target="http://www.hmdb.ca/metabolites/HMDB0002331" TargetMode="External"/><Relationship Id="rId377" Type="http://schemas.openxmlformats.org/officeDocument/2006/relationships/hyperlink" Target="http://www.hmdb.ca/metabolites/HMDB0000613" TargetMode="External"/><Relationship Id="rId500" Type="http://schemas.openxmlformats.org/officeDocument/2006/relationships/hyperlink" Target="http://www.hmdb.ca/metabolites/HMDB0010407" TargetMode="External"/><Relationship Id="rId584" Type="http://schemas.openxmlformats.org/officeDocument/2006/relationships/hyperlink" Target="http://www.genome.jp/dbget-bin/www_bget?cpd+C02216" TargetMode="External"/><Relationship Id="rId5" Type="http://schemas.openxmlformats.org/officeDocument/2006/relationships/hyperlink" Target="http://www.hmdb.ca/metabolites/HMDB0000271" TargetMode="External"/><Relationship Id="rId237" Type="http://schemas.openxmlformats.org/officeDocument/2006/relationships/hyperlink" Target="http://www.hmdb.ca/metabolites/HMDB0003357" TargetMode="External"/><Relationship Id="rId444" Type="http://schemas.openxmlformats.org/officeDocument/2006/relationships/hyperlink" Target="http://www.hmdb.ca/metabolites/HMDB0002453" TargetMode="External"/><Relationship Id="rId651" Type="http://schemas.openxmlformats.org/officeDocument/2006/relationships/hyperlink" Target="http://www.genome.jp/dbget-bin/www_bget?cpd+C00178" TargetMode="External"/><Relationship Id="rId749" Type="http://schemas.openxmlformats.org/officeDocument/2006/relationships/hyperlink" Target="http://www.hmdb.ca/metabolites/HMDB0034650" TargetMode="External"/><Relationship Id="rId290" Type="http://schemas.openxmlformats.org/officeDocument/2006/relationships/hyperlink" Target="http://www.hmdb.ca/metabolites/HMDB0011667" TargetMode="External"/><Relationship Id="rId304" Type="http://schemas.openxmlformats.org/officeDocument/2006/relationships/hyperlink" Target="http://www.genome.jp/dbget-bin/www_bget?cpd+C01425" TargetMode="External"/><Relationship Id="rId388" Type="http://schemas.openxmlformats.org/officeDocument/2006/relationships/hyperlink" Target="http://www.hmdb.ca/metabolites/HMDB0000254" TargetMode="External"/><Relationship Id="rId511" Type="http://schemas.openxmlformats.org/officeDocument/2006/relationships/hyperlink" Target="http://www.hmdb.ca/metabolites/HMDB0010168" TargetMode="External"/><Relationship Id="rId609" Type="http://schemas.openxmlformats.org/officeDocument/2006/relationships/hyperlink" Target="http://www.genome.jp/dbget-bin/www_bget?cpd+C00337" TargetMode="External"/><Relationship Id="rId85" Type="http://schemas.openxmlformats.org/officeDocument/2006/relationships/hyperlink" Target="http://www.hmdb.ca/metabolites/HMDB0002038" TargetMode="External"/><Relationship Id="rId150" Type="http://schemas.openxmlformats.org/officeDocument/2006/relationships/hyperlink" Target="http://www.genome.jp/dbget-bin/www_bget?cpd+C02043" TargetMode="External"/><Relationship Id="rId595" Type="http://schemas.openxmlformats.org/officeDocument/2006/relationships/hyperlink" Target="http://www.genome.jp/dbget-bin/www_bget?cpd+C06194" TargetMode="External"/><Relationship Id="rId248" Type="http://schemas.openxmlformats.org/officeDocument/2006/relationships/hyperlink" Target="http://www.hmdb.ca/metabolites/HMDB0000128" TargetMode="External"/><Relationship Id="rId455" Type="http://schemas.openxmlformats.org/officeDocument/2006/relationships/hyperlink" Target="http://www.hmdb.ca/metabolites/HMDB0000097" TargetMode="External"/><Relationship Id="rId662" Type="http://schemas.openxmlformats.org/officeDocument/2006/relationships/hyperlink" Target="http://www.hmdb.ca/metabolites/HMDB0006809" TargetMode="External"/><Relationship Id="rId12" Type="http://schemas.openxmlformats.org/officeDocument/2006/relationships/hyperlink" Target="http://www.hmdb.ca/metabolites/HMDB0002931" TargetMode="External"/><Relationship Id="rId108" Type="http://schemas.openxmlformats.org/officeDocument/2006/relationships/hyperlink" Target="http://www.hmdb.ca/metabolites/HMDB0000512" TargetMode="External"/><Relationship Id="rId315" Type="http://schemas.openxmlformats.org/officeDocument/2006/relationships/hyperlink" Target="http://www.hmdb.ca/metabolites/HMDB0000721" TargetMode="External"/><Relationship Id="rId522" Type="http://schemas.openxmlformats.org/officeDocument/2006/relationships/hyperlink" Target="http://www.hmdb.ca/metabolites/HMDB0000355" TargetMode="External"/><Relationship Id="rId96" Type="http://schemas.openxmlformats.org/officeDocument/2006/relationships/hyperlink" Target="http://www.hmdb.ca/metabolites/HMDB0000510" TargetMode="External"/><Relationship Id="rId161" Type="http://schemas.openxmlformats.org/officeDocument/2006/relationships/hyperlink" Target="http://www.hmdb.ca/metabolites/HMDB0000695" TargetMode="External"/><Relationship Id="rId399" Type="http://schemas.openxmlformats.org/officeDocument/2006/relationships/hyperlink" Target="http://www.hmdb.ca/metabolites/HMDB0000892" TargetMode="External"/><Relationship Id="rId259" Type="http://schemas.openxmlformats.org/officeDocument/2006/relationships/hyperlink" Target="http://www.genome.jp/dbget-bin/www_bget?cpd+C00315" TargetMode="External"/><Relationship Id="rId466" Type="http://schemas.openxmlformats.org/officeDocument/2006/relationships/hyperlink" Target="http://www.genome.jp/dbget-bin/www_bget?cpd+D03585" TargetMode="External"/><Relationship Id="rId673" Type="http://schemas.openxmlformats.org/officeDocument/2006/relationships/hyperlink" Target="http://www.hmdb.ca/metabolites/HMDB0000244" TargetMode="External"/><Relationship Id="rId23" Type="http://schemas.openxmlformats.org/officeDocument/2006/relationships/hyperlink" Target="http://www.genome.jp/dbget-bin/www_bget?cpd+C00049" TargetMode="External"/><Relationship Id="rId119" Type="http://schemas.openxmlformats.org/officeDocument/2006/relationships/hyperlink" Target="http://www.genome.jp/dbget-bin/www_bget?cpd+C00483" TargetMode="External"/><Relationship Id="rId326" Type="http://schemas.openxmlformats.org/officeDocument/2006/relationships/hyperlink" Target="http://www.hmdb.ca/metabolites/HMDB0011178" TargetMode="External"/><Relationship Id="rId533" Type="http://schemas.openxmlformats.org/officeDocument/2006/relationships/hyperlink" Target="http://www.hmdb.ca/metabolites/HMDB0000619" TargetMode="External"/><Relationship Id="rId740" Type="http://schemas.openxmlformats.org/officeDocument/2006/relationships/hyperlink" Target="http://www.genome.jp/dbget-bin/www_bget?cpd+C00296" TargetMode="External"/><Relationship Id="rId172" Type="http://schemas.openxmlformats.org/officeDocument/2006/relationships/hyperlink" Target="http://www.hmdb.ca/metabolites/HMDB0001844" TargetMode="External"/><Relationship Id="rId477" Type="http://schemas.openxmlformats.org/officeDocument/2006/relationships/hyperlink" Target="http://www.hmdb.ca/metabolites/HMDB0008105" TargetMode="External"/><Relationship Id="rId600" Type="http://schemas.openxmlformats.org/officeDocument/2006/relationships/hyperlink" Target="http://www.hmdb.ca/metabolites/HMDB0000132" TargetMode="External"/><Relationship Id="rId684" Type="http://schemas.openxmlformats.org/officeDocument/2006/relationships/hyperlink" Target="http://www.genome.jp/dbget-bin/www_bget?cpd+C00800" TargetMode="External"/><Relationship Id="rId337" Type="http://schemas.openxmlformats.org/officeDocument/2006/relationships/hyperlink" Target="http://www.hmdb.ca/metabolites/HMDB0000122" TargetMode="External"/><Relationship Id="rId34" Type="http://schemas.openxmlformats.org/officeDocument/2006/relationships/hyperlink" Target="http://www.hmdb.ca/metabolites/HMDB0001138" TargetMode="External"/><Relationship Id="rId544" Type="http://schemas.openxmlformats.org/officeDocument/2006/relationships/hyperlink" Target="http://www.genome.jp/dbget-bin/www_bget?cpd+C04483" TargetMode="External"/><Relationship Id="rId751" Type="http://schemas.openxmlformats.org/officeDocument/2006/relationships/hyperlink" Target="http://www.hmdb.ca/metabolites/HMDB0034651" TargetMode="External"/><Relationship Id="rId183" Type="http://schemas.openxmlformats.org/officeDocument/2006/relationships/hyperlink" Target="http://www.genome.jp/dbget-bin/www_bget?cpd+C02712" TargetMode="External"/><Relationship Id="rId390" Type="http://schemas.openxmlformats.org/officeDocument/2006/relationships/hyperlink" Target="http://www.hmdb.ca/metabolites/HMDB0000134" TargetMode="External"/><Relationship Id="rId404" Type="http://schemas.openxmlformats.org/officeDocument/2006/relationships/hyperlink" Target="http://www.genome.jp/dbget-bin/www_bget?cpd+C06425" TargetMode="External"/><Relationship Id="rId611" Type="http://schemas.openxmlformats.org/officeDocument/2006/relationships/hyperlink" Target="http://www.genome.jp/dbget-bin/www_bget?cpd+C00295" TargetMode="External"/><Relationship Id="rId250" Type="http://schemas.openxmlformats.org/officeDocument/2006/relationships/hyperlink" Target="http://www.hmdb.ca/metabolites/HMDB0000064" TargetMode="External"/><Relationship Id="rId488" Type="http://schemas.openxmlformats.org/officeDocument/2006/relationships/hyperlink" Target="http://www.hmdb.ca/metabolites/HMDB0010386" TargetMode="External"/><Relationship Id="rId695" Type="http://schemas.openxmlformats.org/officeDocument/2006/relationships/hyperlink" Target="http://www.genome.jp/dbget-bin/www_bget?cpd+C00534" TargetMode="External"/><Relationship Id="rId709" Type="http://schemas.openxmlformats.org/officeDocument/2006/relationships/hyperlink" Target="http://www.hmdb.ca/metabolites/HMDB0011718" TargetMode="External"/><Relationship Id="rId45" Type="http://schemas.openxmlformats.org/officeDocument/2006/relationships/hyperlink" Target="http://www.hmdb.ca/metabolites/HMDB0000177" TargetMode="External"/><Relationship Id="rId110" Type="http://schemas.openxmlformats.org/officeDocument/2006/relationships/hyperlink" Target="http://www.hmdb.ca/metabolites/HMDB0000205" TargetMode="External"/><Relationship Id="rId348" Type="http://schemas.openxmlformats.org/officeDocument/2006/relationships/hyperlink" Target="http://www.genome.jp/dbget-bin/www_bget?cpd+C00186" TargetMode="External"/><Relationship Id="rId555" Type="http://schemas.openxmlformats.org/officeDocument/2006/relationships/hyperlink" Target="http://www.hmdb.ca/metabolites/HMDB0000391" TargetMode="External"/><Relationship Id="rId762" Type="http://schemas.openxmlformats.org/officeDocument/2006/relationships/hyperlink" Target="http://www.hmdb.ca/metabolites/HMDB0029968" TargetMode="External"/><Relationship Id="rId194" Type="http://schemas.openxmlformats.org/officeDocument/2006/relationships/hyperlink" Target="http://www.hmdb.ca/metabolites/HMDB0037115" TargetMode="External"/><Relationship Id="rId208" Type="http://schemas.openxmlformats.org/officeDocument/2006/relationships/hyperlink" Target="http://www.hmdb.ca/metabolites/HMDB0000192" TargetMode="External"/><Relationship Id="rId415" Type="http://schemas.openxmlformats.org/officeDocument/2006/relationships/hyperlink" Target="http://www.genome.jp/dbget-bin/www_bget?cpd+C00489" TargetMode="External"/><Relationship Id="rId622" Type="http://schemas.openxmlformats.org/officeDocument/2006/relationships/hyperlink" Target="http://www.genome.jp/dbget-bin/www_bget?cpd+C00106" TargetMode="External"/><Relationship Id="rId261" Type="http://schemas.openxmlformats.org/officeDocument/2006/relationships/hyperlink" Target="http://www.genome.jp/dbget-bin/www_bget?cpd+C03413" TargetMode="External"/><Relationship Id="rId499" Type="http://schemas.openxmlformats.org/officeDocument/2006/relationships/hyperlink" Target="http://www.hmdb.ca/metabolites/HMDB0011211" TargetMode="External"/><Relationship Id="rId56" Type="http://schemas.openxmlformats.org/officeDocument/2006/relationships/hyperlink" Target="http://www.hmdb.ca/metabolites/HMDB0002271" TargetMode="External"/><Relationship Id="rId359" Type="http://schemas.openxmlformats.org/officeDocument/2006/relationships/hyperlink" Target="http://www.hmdb.ca/metabolites/HMDB0000539" TargetMode="External"/><Relationship Id="rId566" Type="http://schemas.openxmlformats.org/officeDocument/2006/relationships/hyperlink" Target="http://www.hmdb.ca/metabolites/HMDB0000071" TargetMode="External"/><Relationship Id="rId773" Type="http://schemas.openxmlformats.org/officeDocument/2006/relationships/hyperlink" Target="http://www.hmdb.ca/metabolites/HMDB0240650" TargetMode="External"/><Relationship Id="rId121" Type="http://schemas.openxmlformats.org/officeDocument/2006/relationships/hyperlink" Target="http://www.genome.jp/dbget-bin/www_bget?cpd+C01179" TargetMode="External"/><Relationship Id="rId219" Type="http://schemas.openxmlformats.org/officeDocument/2006/relationships/hyperlink" Target="http://www.hmdb.ca/metabolites/HMDB0000517" TargetMode="External"/><Relationship Id="rId426" Type="http://schemas.openxmlformats.org/officeDocument/2006/relationships/hyperlink" Target="http://www.genome.jp/dbget-bin/www_bget?cpd+C08261" TargetMode="External"/><Relationship Id="rId633" Type="http://schemas.openxmlformats.org/officeDocument/2006/relationships/hyperlink" Target="http://www.genome.jp/dbget-bin/www_bget?cpd+C00099" TargetMode="External"/><Relationship Id="rId67" Type="http://schemas.openxmlformats.org/officeDocument/2006/relationships/hyperlink" Target="http://www.hmdb.ca/metabolites/HMDB0000194" TargetMode="External"/><Relationship Id="rId272" Type="http://schemas.openxmlformats.org/officeDocument/2006/relationships/hyperlink" Target="http://www.hmdb.ca/metabolites/HMDB0003681" TargetMode="External"/><Relationship Id="rId577" Type="http://schemas.openxmlformats.org/officeDocument/2006/relationships/hyperlink" Target="http://www.hmdb.ca/metabolites/HMDB0011617" TargetMode="External"/><Relationship Id="rId700" Type="http://schemas.openxmlformats.org/officeDocument/2006/relationships/hyperlink" Target="http://www.hmdb.ca/metabolites/HMDB0000714" TargetMode="External"/><Relationship Id="rId132" Type="http://schemas.openxmlformats.org/officeDocument/2006/relationships/hyperlink" Target="http://www.hmdb.ca/metabolites/HMDB0000929" TargetMode="External"/><Relationship Id="rId437" Type="http://schemas.openxmlformats.org/officeDocument/2006/relationships/hyperlink" Target="http://www.hmdb.ca/metabolites/HMDB0000201" TargetMode="External"/><Relationship Id="rId644" Type="http://schemas.openxmlformats.org/officeDocument/2006/relationships/hyperlink" Target="http://www.hmdb.ca/metabolites/HMDB0005923" TargetMode="External"/><Relationship Id="rId283" Type="http://schemas.openxmlformats.org/officeDocument/2006/relationships/hyperlink" Target="http://www.hmdb.ca/metabolites/HMDB0005765" TargetMode="External"/><Relationship Id="rId490" Type="http://schemas.openxmlformats.org/officeDocument/2006/relationships/hyperlink" Target="http://www.hmdb.ca/metabolites/HMDB0011130" TargetMode="External"/><Relationship Id="rId504" Type="http://schemas.openxmlformats.org/officeDocument/2006/relationships/hyperlink" Target="http://www.hmdb.ca/metabolites/HMDB0000131" TargetMode="External"/><Relationship Id="rId711" Type="http://schemas.openxmlformats.org/officeDocument/2006/relationships/hyperlink" Target="http://www.hmdb.ca/metabolites/HMDB0001392" TargetMode="External"/><Relationship Id="rId78" Type="http://schemas.openxmlformats.org/officeDocument/2006/relationships/hyperlink" Target="http://www.hmdb.ca/metabolites/HMDB0013253" TargetMode="External"/><Relationship Id="rId143" Type="http://schemas.openxmlformats.org/officeDocument/2006/relationships/hyperlink" Target="http://www.hmdb.ca/metabolites/HMDB0004089" TargetMode="External"/><Relationship Id="rId350" Type="http://schemas.openxmlformats.org/officeDocument/2006/relationships/hyperlink" Target="http://www.genome.jp/dbget-bin/www_bget?cpd+C00258" TargetMode="External"/><Relationship Id="rId588" Type="http://schemas.openxmlformats.org/officeDocument/2006/relationships/hyperlink" Target="http://www.hmdb.ca/metabolites/HMDB0000905" TargetMode="External"/><Relationship Id="rId9" Type="http://schemas.openxmlformats.org/officeDocument/2006/relationships/hyperlink" Target="http://www.hmdb.ca/metabolites/HMDB0000043" TargetMode="External"/><Relationship Id="rId210" Type="http://schemas.openxmlformats.org/officeDocument/2006/relationships/hyperlink" Target="http://www.hmdb.ca/metabolites/HMDB0000996" TargetMode="External"/><Relationship Id="rId448" Type="http://schemas.openxmlformats.org/officeDocument/2006/relationships/hyperlink" Target="http://www.hmdb.ca/metabolites/HMDB0002886" TargetMode="External"/><Relationship Id="rId655" Type="http://schemas.openxmlformats.org/officeDocument/2006/relationships/hyperlink" Target="http://www.genome.jp/dbget-bin/www_bget?cpd+C05145" TargetMode="External"/><Relationship Id="rId294" Type="http://schemas.openxmlformats.org/officeDocument/2006/relationships/hyperlink" Target="http://www.hmdb.ca/metabolites/HMDB0003869" TargetMode="External"/><Relationship Id="rId308" Type="http://schemas.openxmlformats.org/officeDocument/2006/relationships/hyperlink" Target="http://www.hmdb.ca/metabolites/HMDB0034276" TargetMode="External"/><Relationship Id="rId515" Type="http://schemas.openxmlformats.org/officeDocument/2006/relationships/hyperlink" Target="http://www.hmdb.ca/metabolites/HMDB0012103" TargetMode="External"/><Relationship Id="rId722" Type="http://schemas.openxmlformats.org/officeDocument/2006/relationships/hyperlink" Target="http://www.hmdb.ca/metabolites/HMDB0012141" TargetMode="External"/><Relationship Id="rId89" Type="http://schemas.openxmlformats.org/officeDocument/2006/relationships/hyperlink" Target="http://www.hmdb.ca/metabolites/HMDB0001325" TargetMode="External"/><Relationship Id="rId154" Type="http://schemas.openxmlformats.org/officeDocument/2006/relationships/hyperlink" Target="http://www.hmdb.ca/metabolites/HMDB0002302" TargetMode="External"/><Relationship Id="rId361" Type="http://schemas.openxmlformats.org/officeDocument/2006/relationships/hyperlink" Target="http://www.hmdb.ca/metabolites/HMDB0003219" TargetMode="External"/><Relationship Id="rId599" Type="http://schemas.openxmlformats.org/officeDocument/2006/relationships/hyperlink" Target="http://www.genome.jp/dbget-bin/www_bget?cpd+C00242" TargetMode="External"/><Relationship Id="rId459" Type="http://schemas.openxmlformats.org/officeDocument/2006/relationships/hyperlink" Target="http://www.hmdb.ca/metabolites/HMDB0000086" TargetMode="External"/><Relationship Id="rId666" Type="http://schemas.openxmlformats.org/officeDocument/2006/relationships/hyperlink" Target="http://www.hmdb.ca/metabolites/HMDB0000229" TargetMode="External"/><Relationship Id="rId16" Type="http://schemas.openxmlformats.org/officeDocument/2006/relationships/hyperlink" Target="http://www.hmdb.ca/metabolites/HMDB0062557" TargetMode="External"/><Relationship Id="rId221" Type="http://schemas.openxmlformats.org/officeDocument/2006/relationships/hyperlink" Target="http://www.hmdb.ca/metabolites/HMDB0000294" TargetMode="External"/><Relationship Id="rId319" Type="http://schemas.openxmlformats.org/officeDocument/2006/relationships/hyperlink" Target="http://www.hmdb.ca/metabolites/HMDB0028922" TargetMode="External"/><Relationship Id="rId526" Type="http://schemas.openxmlformats.org/officeDocument/2006/relationships/hyperlink" Target="http://www.hmdb.ca/metabolites/HMDB0000067" TargetMode="External"/><Relationship Id="rId733" Type="http://schemas.openxmlformats.org/officeDocument/2006/relationships/hyperlink" Target="http://www.genome.jp/dbget-bin/www_bget?cpd+C10208" TargetMode="External"/><Relationship Id="rId165" Type="http://schemas.openxmlformats.org/officeDocument/2006/relationships/hyperlink" Target="http://www.hmdb.ca/metabolites/HMDB00678" TargetMode="External"/><Relationship Id="rId372" Type="http://schemas.openxmlformats.org/officeDocument/2006/relationships/hyperlink" Target="http://www.hmdb.ca/metabolites/HMDB0003556" TargetMode="External"/><Relationship Id="rId677" Type="http://schemas.openxmlformats.org/officeDocument/2006/relationships/hyperlink" Target="http://www.hmdb.ca/metabolites/HMDB0000210" TargetMode="External"/><Relationship Id="rId232" Type="http://schemas.openxmlformats.org/officeDocument/2006/relationships/hyperlink" Target="http://www.hmdb.ca/metabolites/HMDB0004620" TargetMode="External"/><Relationship Id="rId27" Type="http://schemas.openxmlformats.org/officeDocument/2006/relationships/hyperlink" Target="http://www.genome.jp/dbget-bin/www_bget?cpd+C00152" TargetMode="External"/><Relationship Id="rId537" Type="http://schemas.openxmlformats.org/officeDocument/2006/relationships/hyperlink" Target="http://www.hmdb.ca/metabolites/HMDB0000036" TargetMode="External"/><Relationship Id="rId744" Type="http://schemas.openxmlformats.org/officeDocument/2006/relationships/hyperlink" Target="http://www.hmdb.ca/metabolites/HMDB0033433" TargetMode="External"/><Relationship Id="rId80" Type="http://schemas.openxmlformats.org/officeDocument/2006/relationships/hyperlink" Target="http://www.genome.jp/dbget-bin/www_bget?cpd+C12989" TargetMode="External"/><Relationship Id="rId176" Type="http://schemas.openxmlformats.org/officeDocument/2006/relationships/hyperlink" Target="http://www.genome.jp/dbget-bin/www_bget?cpd+C00141" TargetMode="External"/><Relationship Id="rId383" Type="http://schemas.openxmlformats.org/officeDocument/2006/relationships/hyperlink" Target="http://www.genome.jp/dbget-bin/www_bget?cpd+C00451" TargetMode="External"/><Relationship Id="rId590" Type="http://schemas.openxmlformats.org/officeDocument/2006/relationships/hyperlink" Target="http://www.hmdb.ca/metabolites/HMDB0000101" TargetMode="External"/><Relationship Id="rId604" Type="http://schemas.openxmlformats.org/officeDocument/2006/relationships/hyperlink" Target="http://www.genome.jp/dbget-bin/www_bget?cpd+C00330" TargetMode="External"/><Relationship Id="rId243" Type="http://schemas.openxmlformats.org/officeDocument/2006/relationships/hyperlink" Target="http://www.hmdb.ca/metabolites/HMDB0240365" TargetMode="External"/><Relationship Id="rId450" Type="http://schemas.openxmlformats.org/officeDocument/2006/relationships/hyperlink" Target="http://www.genome.jp/dbget-bin/www_bget?cpd+C00137" TargetMode="External"/><Relationship Id="rId688" Type="http://schemas.openxmlformats.org/officeDocument/2006/relationships/hyperlink" Target="http://www.genome.jp/dbget-bin/www_bget?cpd+C00715" TargetMode="External"/><Relationship Id="rId38" Type="http://schemas.openxmlformats.org/officeDocument/2006/relationships/hyperlink" Target="http://www.hmdb.ca/metabolites/HMDB0001344" TargetMode="External"/><Relationship Id="rId103" Type="http://schemas.openxmlformats.org/officeDocument/2006/relationships/hyperlink" Target="http://www.hmdb.ca/metabolites/HMDB0003355" TargetMode="External"/><Relationship Id="rId310" Type="http://schemas.openxmlformats.org/officeDocument/2006/relationships/hyperlink" Target="http://www.genome.jp/dbget-bin/www_bget?cpd+C10605" TargetMode="External"/><Relationship Id="rId548" Type="http://schemas.openxmlformats.org/officeDocument/2006/relationships/hyperlink" Target="http://www.hmdb.ca/metabolites/HMDB0000722" TargetMode="External"/><Relationship Id="rId755" Type="http://schemas.openxmlformats.org/officeDocument/2006/relationships/hyperlink" Target="http://www.hmdb.ca/metabolites/HMDB0035196" TargetMode="External"/><Relationship Id="rId91" Type="http://schemas.openxmlformats.org/officeDocument/2006/relationships/hyperlink" Target="http://www.hmdb.ca/metabolites/HMDB0000450" TargetMode="External"/><Relationship Id="rId187" Type="http://schemas.openxmlformats.org/officeDocument/2006/relationships/hyperlink" Target="http://www.hmdb.ca/metabolites/HMDB0001015" TargetMode="External"/><Relationship Id="rId394" Type="http://schemas.openxmlformats.org/officeDocument/2006/relationships/hyperlink" Target="http://www.genome.jp/dbget-bin/www_bget?cpd+C00383" TargetMode="External"/><Relationship Id="rId408" Type="http://schemas.openxmlformats.org/officeDocument/2006/relationships/hyperlink" Target="http://www.genome.jp/dbget-bin/www_bget?cpd+C16526" TargetMode="External"/><Relationship Id="rId615" Type="http://schemas.openxmlformats.org/officeDocument/2006/relationships/hyperlink" Target="http://www.hmdb.ca/metabolites/HMDB0000288" TargetMode="External"/><Relationship Id="rId254" Type="http://schemas.openxmlformats.org/officeDocument/2006/relationships/hyperlink" Target="http://www.hmdb.ca/metabolites/HMDB0001432" TargetMode="External"/><Relationship Id="rId699" Type="http://schemas.openxmlformats.org/officeDocument/2006/relationships/hyperlink" Target="http://www.genome.jp/dbget-bin/www_bget?cpd+C01586" TargetMode="External"/><Relationship Id="rId49" Type="http://schemas.openxmlformats.org/officeDocument/2006/relationships/hyperlink" Target="http://www.hmdb.ca/metabolites/HMDB0000479" TargetMode="External"/><Relationship Id="rId114" Type="http://schemas.openxmlformats.org/officeDocument/2006/relationships/hyperlink" Target="http://www.genome.jp/dbget-bin/www_bget?cpd+C00642" TargetMode="External"/><Relationship Id="rId461" Type="http://schemas.openxmlformats.org/officeDocument/2006/relationships/hyperlink" Target="http://www.hmdb.ca/metabolites/HMDB0000224" TargetMode="External"/><Relationship Id="rId559" Type="http://schemas.openxmlformats.org/officeDocument/2006/relationships/hyperlink" Target="http://www.hmdb.ca/metabolites/HMDB0000157" TargetMode="External"/><Relationship Id="rId766" Type="http://schemas.openxmlformats.org/officeDocument/2006/relationships/hyperlink" Target="http://www.genome.jp/dbget-bin/www_bget?cpd+C03727" TargetMode="External"/><Relationship Id="rId198" Type="http://schemas.openxmlformats.org/officeDocument/2006/relationships/hyperlink" Target="http://www.hmdb.ca/metabolites/HMDB0000099" TargetMode="External"/><Relationship Id="rId321" Type="http://schemas.openxmlformats.org/officeDocument/2006/relationships/hyperlink" Target="http://www.hmdb.ca/metabolites/HMDB0028944" TargetMode="External"/><Relationship Id="rId419" Type="http://schemas.openxmlformats.org/officeDocument/2006/relationships/hyperlink" Target="http://www.genome.jp/dbget-bin/www_bget?cpd+C06104" TargetMode="External"/><Relationship Id="rId626" Type="http://schemas.openxmlformats.org/officeDocument/2006/relationships/hyperlink" Target="http://www.hmdb.ca/metabolites/HMDB0000497" TargetMode="External"/><Relationship Id="rId265" Type="http://schemas.openxmlformats.org/officeDocument/2006/relationships/hyperlink" Target="http://www.genome.jp/dbget-bin/www_bget?cpd+C02567" TargetMode="External"/><Relationship Id="rId472" Type="http://schemas.openxmlformats.org/officeDocument/2006/relationships/hyperlink" Target="http://www.genome.jp/dbget-bin/www_bget?cpd+C05208" TargetMode="External"/><Relationship Id="rId125" Type="http://schemas.openxmlformats.org/officeDocument/2006/relationships/hyperlink" Target="http://www.genome.jp/dbget-bin/www_bget?cpd+C02180" TargetMode="External"/><Relationship Id="rId332" Type="http://schemas.openxmlformats.org/officeDocument/2006/relationships/hyperlink" Target="http://www.hmdb.ca/metabolites/HMDB0029127" TargetMode="External"/><Relationship Id="rId777" Type="http://schemas.openxmlformats.org/officeDocument/2006/relationships/hyperlink" Target="http://www.genome.jp/dbget-bin/www_bget?cpd+C06414" TargetMode="External"/><Relationship Id="rId637" Type="http://schemas.openxmlformats.org/officeDocument/2006/relationships/hyperlink" Target="http://www.genome.jp/dbget-bin/www_bget?cpd+C02354" TargetMode="External"/><Relationship Id="rId276" Type="http://schemas.openxmlformats.org/officeDocument/2006/relationships/hyperlink" Target="http://www.hmdb.ca/metabolites/HMDB0003464" TargetMode="External"/><Relationship Id="rId483" Type="http://schemas.openxmlformats.org/officeDocument/2006/relationships/hyperlink" Target="http://www.hmdb.ca/metabolites/HMDB0010383" TargetMode="External"/><Relationship Id="rId690" Type="http://schemas.openxmlformats.org/officeDocument/2006/relationships/hyperlink" Target="http://www.hmdb.ca/metabolites/HMDB0000235" TargetMode="External"/><Relationship Id="rId704" Type="http://schemas.openxmlformats.org/officeDocument/2006/relationships/hyperlink" Target="http://www.genome.jp/dbget-bin/www_bget?cpd+C00180" TargetMode="External"/><Relationship Id="rId40" Type="http://schemas.openxmlformats.org/officeDocument/2006/relationships/hyperlink" Target="http://www.hmdb.ca/metabolites/HMDB0002201" TargetMode="External"/><Relationship Id="rId136" Type="http://schemas.openxmlformats.org/officeDocument/2006/relationships/hyperlink" Target="http://www.hmdb.ca/metabolites/HMDB01200" TargetMode="External"/><Relationship Id="rId343" Type="http://schemas.openxmlformats.org/officeDocument/2006/relationships/hyperlink" Target="http://www.hmdb.ca/metabolites/HMDB0000807" TargetMode="External"/><Relationship Id="rId550" Type="http://schemas.openxmlformats.org/officeDocument/2006/relationships/hyperlink" Target="http://www.hmdb.ca/metabolites/HMDB0000686" TargetMode="External"/><Relationship Id="rId203" Type="http://schemas.openxmlformats.org/officeDocument/2006/relationships/hyperlink" Target="http://www.hmdb.ca/metabolites/HMDB0002108" TargetMode="External"/><Relationship Id="rId648" Type="http://schemas.openxmlformats.org/officeDocument/2006/relationships/hyperlink" Target="http://www.hmdb.ca/metabolites/HMDB0001227" TargetMode="External"/><Relationship Id="rId287" Type="http://schemas.openxmlformats.org/officeDocument/2006/relationships/hyperlink" Target="http://www.hmdb.ca/metabolites/HMDB0011737" TargetMode="External"/><Relationship Id="rId410" Type="http://schemas.openxmlformats.org/officeDocument/2006/relationships/hyperlink" Target="http://www.hmdb.ca/metabolites/HMDB0005060" TargetMode="External"/><Relationship Id="rId494" Type="http://schemas.openxmlformats.org/officeDocument/2006/relationships/hyperlink" Target="http://www.hmdb.ca/metabolites/HMDB0061698" TargetMode="External"/><Relationship Id="rId508" Type="http://schemas.openxmlformats.org/officeDocument/2006/relationships/hyperlink" Target="http://www.hmdb.ca/metabolites/HMDB0240316" TargetMode="External"/><Relationship Id="rId715" Type="http://schemas.openxmlformats.org/officeDocument/2006/relationships/hyperlink" Target="http://www.hmdb.ca/metabolites/HMDB0011635" TargetMode="External"/><Relationship Id="rId147" Type="http://schemas.openxmlformats.org/officeDocument/2006/relationships/hyperlink" Target="http://www.hmdb.ca/metabolites/HMDB0002243" TargetMode="External"/><Relationship Id="rId354" Type="http://schemas.openxmlformats.org/officeDocument/2006/relationships/hyperlink" Target="http://www.hmdb.ca/metabolites/HMDB0001068" TargetMode="External"/><Relationship Id="rId51" Type="http://schemas.openxmlformats.org/officeDocument/2006/relationships/hyperlink" Target="http://www.hmdb.ca/metabolites/HMDB0032055" TargetMode="External"/><Relationship Id="rId561" Type="http://schemas.openxmlformats.org/officeDocument/2006/relationships/hyperlink" Target="http://www.hmdb.ca/metabolites/HMDB0000292" TargetMode="External"/><Relationship Id="rId659" Type="http://schemas.openxmlformats.org/officeDocument/2006/relationships/hyperlink" Target="http://www.genome.jp/dbget-bin/www_bget?cpd+C00253" TargetMode="External"/><Relationship Id="rId214" Type="http://schemas.openxmlformats.org/officeDocument/2006/relationships/hyperlink" Target="http://www.hmdb.ca/metabolites/HMDB0000251" TargetMode="External"/><Relationship Id="rId298" Type="http://schemas.openxmlformats.org/officeDocument/2006/relationships/hyperlink" Target="http://www.hmdb.ca/metabolites/HMDB0029160" TargetMode="External"/><Relationship Id="rId421" Type="http://schemas.openxmlformats.org/officeDocument/2006/relationships/hyperlink" Target="http://www.genome.jp/dbget-bin/www_bget?cpd+C02360" TargetMode="External"/><Relationship Id="rId519" Type="http://schemas.openxmlformats.org/officeDocument/2006/relationships/hyperlink" Target="http://www.hmdb.ca/metabolites/HMDB0012104" TargetMode="External"/><Relationship Id="rId158" Type="http://schemas.openxmlformats.org/officeDocument/2006/relationships/hyperlink" Target="http://www.genome.jp/dbget-bin/www_bget?cpd+C02710" TargetMode="External"/><Relationship Id="rId726" Type="http://schemas.openxmlformats.org/officeDocument/2006/relationships/hyperlink" Target="http://www.genome.jp/dbget-bin/www_bget?cpd+C08493" TargetMode="External"/><Relationship Id="rId62" Type="http://schemas.openxmlformats.org/officeDocument/2006/relationships/hyperlink" Target="http://www.hmdb.ca/metabolites/HMDB0000033" TargetMode="External"/><Relationship Id="rId365" Type="http://schemas.openxmlformats.org/officeDocument/2006/relationships/hyperlink" Target="http://www.genome.jp/dbget-bin/www_bget?cpd+C00095" TargetMode="External"/><Relationship Id="rId572" Type="http://schemas.openxmlformats.org/officeDocument/2006/relationships/hyperlink" Target="http://www.genome.jp/dbget-bin/www_bget?cpd+C00020" TargetMode="External"/><Relationship Id="rId225" Type="http://schemas.openxmlformats.org/officeDocument/2006/relationships/hyperlink" Target="http://www.genome.jp/dbget-bin/www_bget?cpd+C03771" TargetMode="External"/><Relationship Id="rId432" Type="http://schemas.openxmlformats.org/officeDocument/2006/relationships/hyperlink" Target="http://www.hmdb.ca/metabolites/HMDB0000808" TargetMode="External"/><Relationship Id="rId737" Type="http://schemas.openxmlformats.org/officeDocument/2006/relationships/hyperlink" Target="http://www.hmdb.ca/metabolites/HMDB0062121" TargetMode="External"/><Relationship Id="rId73" Type="http://schemas.openxmlformats.org/officeDocument/2006/relationships/hyperlink" Target="http://www.genome.jp/dbget-bin/www_bget?cpd+C05131" TargetMode="External"/><Relationship Id="rId169" Type="http://schemas.openxmlformats.org/officeDocument/2006/relationships/hyperlink" Target="http://www.hmdb.ca/metabolites/HMDB0000491" TargetMode="External"/><Relationship Id="rId376" Type="http://schemas.openxmlformats.org/officeDocument/2006/relationships/hyperlink" Target="http://www.hmdb.ca/metabolites/HMDB0000230" TargetMode="External"/><Relationship Id="rId583" Type="http://schemas.openxmlformats.org/officeDocument/2006/relationships/hyperlink" Target="http://www.hmdb.ca/metabolites/HMDB0000034" TargetMode="External"/><Relationship Id="rId4" Type="http://schemas.openxmlformats.org/officeDocument/2006/relationships/hyperlink" Target="http://www.genome.jp/dbget-bin/www_bget?cpd+C00213" TargetMode="External"/><Relationship Id="rId236" Type="http://schemas.openxmlformats.org/officeDocument/2006/relationships/hyperlink" Target="http://www.genome.jp/dbget-bin/www_bget?cpd+C00437" TargetMode="External"/><Relationship Id="rId443" Type="http://schemas.openxmlformats.org/officeDocument/2006/relationships/hyperlink" Target="http://www.hmdb.ca/metabolites/HMDB0002203" TargetMode="External"/><Relationship Id="rId650" Type="http://schemas.openxmlformats.org/officeDocument/2006/relationships/hyperlink" Target="http://www.hmdb.ca/metabolites/HMDB0000273" TargetMode="External"/><Relationship Id="rId303" Type="http://schemas.openxmlformats.org/officeDocument/2006/relationships/hyperlink" Target="http://www.hmdb.ca/metabolites/HMDB0028695" TargetMode="External"/><Relationship Id="rId748" Type="http://schemas.openxmlformats.org/officeDocument/2006/relationships/hyperlink" Target="http://www.genome.jp/dbget-bin/www_bget?cpd+C12081" TargetMode="External"/><Relationship Id="rId84" Type="http://schemas.openxmlformats.org/officeDocument/2006/relationships/hyperlink" Target="http://www.genome.jp/dbget-bin/www_bget?cpd+C02728" TargetMode="External"/><Relationship Id="rId387" Type="http://schemas.openxmlformats.org/officeDocument/2006/relationships/hyperlink" Target="http://www.genome.jp/dbget-bin/www_bget?cpd+C00042" TargetMode="External"/><Relationship Id="rId510" Type="http://schemas.openxmlformats.org/officeDocument/2006/relationships/hyperlink" Target="http://www.hmdb.ca/metabolites/HMDB0007219" TargetMode="External"/><Relationship Id="rId594" Type="http://schemas.openxmlformats.org/officeDocument/2006/relationships/hyperlink" Target="http://www.hmdb.ca/metabolites/HMDB0001397" TargetMode="External"/><Relationship Id="rId608" Type="http://schemas.openxmlformats.org/officeDocument/2006/relationships/hyperlink" Target="http://www.hmdb.ca/metabolites/HMDB0000828" TargetMode="External"/><Relationship Id="rId247" Type="http://schemas.openxmlformats.org/officeDocument/2006/relationships/hyperlink" Target="http://www.genome.jp/dbget-bin/www_bget?cpd+C00581"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26" Type="http://schemas.openxmlformats.org/officeDocument/2006/relationships/hyperlink" Target="http://www.genome.jp/dbget-bin/www_bget?cpd+C06809" TargetMode="External"/><Relationship Id="rId21" Type="http://schemas.openxmlformats.org/officeDocument/2006/relationships/hyperlink" Target="http://www.hmdb.ca/metabolites/HMDB0037115" TargetMode="External"/><Relationship Id="rId42" Type="http://schemas.openxmlformats.org/officeDocument/2006/relationships/hyperlink" Target="http://www.hmdb.ca/metabolites/HMDB0000807" TargetMode="External"/><Relationship Id="rId47" Type="http://schemas.openxmlformats.org/officeDocument/2006/relationships/hyperlink" Target="http://www.genome.jp/dbget-bin/www_bget?cpd+C04256" TargetMode="External"/><Relationship Id="rId63" Type="http://schemas.openxmlformats.org/officeDocument/2006/relationships/hyperlink" Target="http://www.hmdb.ca/metabolites/HMDB0000114" TargetMode="External"/><Relationship Id="rId68" Type="http://schemas.openxmlformats.org/officeDocument/2006/relationships/hyperlink" Target="http://www.hmdb.ca/metabolites/HMDB0000355" TargetMode="External"/><Relationship Id="rId84" Type="http://schemas.openxmlformats.org/officeDocument/2006/relationships/hyperlink" Target="http://www.genome.jp/dbget-bin/www_bget?cpd+C03150" TargetMode="External"/><Relationship Id="rId89" Type="http://schemas.openxmlformats.org/officeDocument/2006/relationships/hyperlink" Target="http://www.genome.jp/dbget-bin/www_bget?cpd+C01620" TargetMode="External"/><Relationship Id="rId16" Type="http://schemas.openxmlformats.org/officeDocument/2006/relationships/hyperlink" Target="http://www.genome.jp/dbget-bin/www_bget?cpd+C05607" TargetMode="External"/><Relationship Id="rId107" Type="http://schemas.openxmlformats.org/officeDocument/2006/relationships/hyperlink" Target="http://www.hmdb.ca/metabolites/HMDB0033143" TargetMode="External"/><Relationship Id="rId11" Type="http://schemas.openxmlformats.org/officeDocument/2006/relationships/hyperlink" Target="http://www.hmdb.ca/metabolites/HMDB0000177" TargetMode="External"/><Relationship Id="rId32" Type="http://schemas.openxmlformats.org/officeDocument/2006/relationships/hyperlink" Target="http://www.genome.jp/dbget-bin/www_bget?cpd+C03413" TargetMode="External"/><Relationship Id="rId37" Type="http://schemas.openxmlformats.org/officeDocument/2006/relationships/hyperlink" Target="http://www.genome.jp/dbget-bin/www_bget?cpd+C00092" TargetMode="External"/><Relationship Id="rId53" Type="http://schemas.openxmlformats.org/officeDocument/2006/relationships/hyperlink" Target="http://www.genome.jp/dbget-bin/www_bget?cpd+C00042" TargetMode="External"/><Relationship Id="rId58" Type="http://schemas.openxmlformats.org/officeDocument/2006/relationships/hyperlink" Target="http://www.hmdb.ca/metabolites/HMDB0000321" TargetMode="External"/><Relationship Id="rId74" Type="http://schemas.openxmlformats.org/officeDocument/2006/relationships/hyperlink" Target="http://www.hmdb.ca/metabolites/HMDB0000897" TargetMode="External"/><Relationship Id="rId79" Type="http://schemas.openxmlformats.org/officeDocument/2006/relationships/hyperlink" Target="http://www.hmdb.ca/metabolites/HMDB0240328" TargetMode="External"/><Relationship Id="rId102" Type="http://schemas.openxmlformats.org/officeDocument/2006/relationships/hyperlink" Target="http://www.hmdb.ca/metabolites/HMDB0000625" TargetMode="External"/><Relationship Id="rId5" Type="http://schemas.openxmlformats.org/officeDocument/2006/relationships/hyperlink" Target="http://www.genome.jp/dbget-bin/www_bget?cpd+C03079" TargetMode="External"/><Relationship Id="rId90" Type="http://schemas.openxmlformats.org/officeDocument/2006/relationships/hyperlink" Target="http://www.genome.jp/dbget-bin/www_bget?cpd+C04294" TargetMode="External"/><Relationship Id="rId95" Type="http://schemas.openxmlformats.org/officeDocument/2006/relationships/hyperlink" Target="http://www.hmdb.ca/metabolites/HMDB0000840" TargetMode="External"/><Relationship Id="rId22" Type="http://schemas.openxmlformats.org/officeDocument/2006/relationships/hyperlink" Target="http://www.genome.jp/dbget-bin/www_bget?cpd+C00155" TargetMode="External"/><Relationship Id="rId27" Type="http://schemas.openxmlformats.org/officeDocument/2006/relationships/hyperlink" Target="http://www.hmdb.ca/metabolites/HMDB0001890" TargetMode="External"/><Relationship Id="rId43" Type="http://schemas.openxmlformats.org/officeDocument/2006/relationships/hyperlink" Target="http://www.genome.jp/dbget-bin/www_bget?cpd+C00186" TargetMode="External"/><Relationship Id="rId48" Type="http://schemas.openxmlformats.org/officeDocument/2006/relationships/hyperlink" Target="http://www.hmdb.ca/metabolites/HMDB0001367" TargetMode="External"/><Relationship Id="rId64" Type="http://schemas.openxmlformats.org/officeDocument/2006/relationships/hyperlink" Target="http://www.genome.jp/dbget-bin/www_bget?cpd+C03274" TargetMode="External"/><Relationship Id="rId69" Type="http://schemas.openxmlformats.org/officeDocument/2006/relationships/hyperlink" Target="http://www.genome.jp/dbget-bin/www_bget?cpd+C02104" TargetMode="External"/><Relationship Id="rId80" Type="http://schemas.openxmlformats.org/officeDocument/2006/relationships/hyperlink" Target="http://www.genome.jp/dbget-bin/www_bget?cpd+C00380" TargetMode="External"/><Relationship Id="rId85" Type="http://schemas.openxmlformats.org/officeDocument/2006/relationships/hyperlink" Target="http://www.hmdb.ca/metabolites/HMDB0000855" TargetMode="External"/><Relationship Id="rId12" Type="http://schemas.openxmlformats.org/officeDocument/2006/relationships/hyperlink" Target="http://www.genome.jp/dbget-bin/www_bget?cpd+C00956" TargetMode="External"/><Relationship Id="rId17" Type="http://schemas.openxmlformats.org/officeDocument/2006/relationships/hyperlink" Target="http://www.genome.jp/dbget-bin/www_bget?cpd+C03672" TargetMode="External"/><Relationship Id="rId33" Type="http://schemas.openxmlformats.org/officeDocument/2006/relationships/hyperlink" Target="http://www.hmdb.ca/metabolites/HMDB0002172" TargetMode="External"/><Relationship Id="rId38" Type="http://schemas.openxmlformats.org/officeDocument/2006/relationships/hyperlink" Target="http://www.hmdb.ca/metabolites/HMDB0001401" TargetMode="External"/><Relationship Id="rId59" Type="http://schemas.openxmlformats.org/officeDocument/2006/relationships/hyperlink" Target="http://www.hmdb.ca/metabolites/HMDB0000337" TargetMode="External"/><Relationship Id="rId103" Type="http://schemas.openxmlformats.org/officeDocument/2006/relationships/hyperlink" Target="http://www.hmdb.ca/metabolites/HMDB0062121" TargetMode="External"/><Relationship Id="rId108" Type="http://schemas.openxmlformats.org/officeDocument/2006/relationships/hyperlink" Target="http://www.genome.jp/dbget-bin/www_bget?cpd+C00204" TargetMode="External"/><Relationship Id="rId54" Type="http://schemas.openxmlformats.org/officeDocument/2006/relationships/hyperlink" Target="http://www.hmdb.ca/metabolites/HMDB0000254" TargetMode="External"/><Relationship Id="rId70" Type="http://schemas.openxmlformats.org/officeDocument/2006/relationships/hyperlink" Target="http://www.hmdb.ca/metabolites/HMDB0000227" TargetMode="External"/><Relationship Id="rId75" Type="http://schemas.openxmlformats.org/officeDocument/2006/relationships/hyperlink" Target="http://www.hmdb.ca/metabolites/HMDB0000788" TargetMode="External"/><Relationship Id="rId91" Type="http://schemas.openxmlformats.org/officeDocument/2006/relationships/hyperlink" Target="http://www.hmdb.ca/metabolites/HMDB0032985" TargetMode="External"/><Relationship Id="rId96" Type="http://schemas.openxmlformats.org/officeDocument/2006/relationships/hyperlink" Target="http://www.hmdb.ca/metabolites/HMDB0006116" TargetMode="External"/><Relationship Id="rId1" Type="http://schemas.openxmlformats.org/officeDocument/2006/relationships/hyperlink" Target="http://www.hmdb.ca/metabolites/HMDB0002931" TargetMode="External"/><Relationship Id="rId6" Type="http://schemas.openxmlformats.org/officeDocument/2006/relationships/hyperlink" Target="http://www.hmdb.ca/metabolites/HMDB0001344" TargetMode="External"/><Relationship Id="rId15" Type="http://schemas.openxmlformats.org/officeDocument/2006/relationships/hyperlink" Target="http://www.hmdb.ca/metabolites/HMDB0000512" TargetMode="External"/><Relationship Id="rId23" Type="http://schemas.openxmlformats.org/officeDocument/2006/relationships/hyperlink" Target="http://www.hmdb.ca/metabolites/HMDB0000742" TargetMode="External"/><Relationship Id="rId28" Type="http://schemas.openxmlformats.org/officeDocument/2006/relationships/hyperlink" Target="http://www.genome.jp/dbget-bin/www_bget?cpd+C00606" TargetMode="External"/><Relationship Id="rId36" Type="http://schemas.openxmlformats.org/officeDocument/2006/relationships/hyperlink" Target="http://www.hmdb.ca/metabolites/HMDB0002372" TargetMode="External"/><Relationship Id="rId49" Type="http://schemas.openxmlformats.org/officeDocument/2006/relationships/hyperlink" Target="http://www.genome.jp/dbget-bin/www_bget?cpd+C00270" TargetMode="External"/><Relationship Id="rId57" Type="http://schemas.openxmlformats.org/officeDocument/2006/relationships/hyperlink" Target="http://www.genome.jp/dbget-bin/www_bget?cpd+C02360" TargetMode="External"/><Relationship Id="rId106" Type="http://schemas.openxmlformats.org/officeDocument/2006/relationships/hyperlink" Target="http://www.genome.jp/dbget-bin/www_bget?cpd+C21013" TargetMode="External"/><Relationship Id="rId10" Type="http://schemas.openxmlformats.org/officeDocument/2006/relationships/hyperlink" Target="http://www.genome.jp/dbget-bin/www_bget?cpd+C00135" TargetMode="External"/><Relationship Id="rId31" Type="http://schemas.openxmlformats.org/officeDocument/2006/relationships/hyperlink" Target="http://www.hmdb.ca/metabolites/HMDB0000214" TargetMode="External"/><Relationship Id="rId44" Type="http://schemas.openxmlformats.org/officeDocument/2006/relationships/hyperlink" Target="http://www.hmdb.ca/metabolites/HMDB0000190" TargetMode="External"/><Relationship Id="rId52" Type="http://schemas.openxmlformats.org/officeDocument/2006/relationships/hyperlink" Target="http://www.hmdb.ca/metabolites/HMDB0001874" TargetMode="External"/><Relationship Id="rId60" Type="http://schemas.openxmlformats.org/officeDocument/2006/relationships/hyperlink" Target="http://www.genome.jp/dbget-bin/www_bget?cpd+C01177" TargetMode="External"/><Relationship Id="rId65" Type="http://schemas.openxmlformats.org/officeDocument/2006/relationships/hyperlink" Target="http://www.hmdb.ca/metabolites/HMDB0240316" TargetMode="External"/><Relationship Id="rId73" Type="http://schemas.openxmlformats.org/officeDocument/2006/relationships/hyperlink" Target="http://www.genome.jp/dbget-bin/www_bget?cpd+C02242" TargetMode="External"/><Relationship Id="rId78" Type="http://schemas.openxmlformats.org/officeDocument/2006/relationships/hyperlink" Target="http://www.hmdb.ca/metabolites/HMDB0000497" TargetMode="External"/><Relationship Id="rId81" Type="http://schemas.openxmlformats.org/officeDocument/2006/relationships/hyperlink" Target="http://www.hmdb.ca/metabolites/HMDB0000630" TargetMode="External"/><Relationship Id="rId86" Type="http://schemas.openxmlformats.org/officeDocument/2006/relationships/hyperlink" Target="http://www.genome.jp/dbget-bin/www_bget?cpd+C00003" TargetMode="External"/><Relationship Id="rId94" Type="http://schemas.openxmlformats.org/officeDocument/2006/relationships/hyperlink" Target="http://www.genome.jp/dbget-bin/www_bget?cpd+C07588" TargetMode="External"/><Relationship Id="rId99" Type="http://schemas.openxmlformats.org/officeDocument/2006/relationships/hyperlink" Target="http://www.genome.jp/dbget-bin/www_bget?cpd+C02504" TargetMode="External"/><Relationship Id="rId101" Type="http://schemas.openxmlformats.org/officeDocument/2006/relationships/hyperlink" Target="http://www.genome.jp/dbget-bin/www_bget?cpd+C00257" TargetMode="External"/><Relationship Id="rId4" Type="http://schemas.openxmlformats.org/officeDocument/2006/relationships/hyperlink" Target="http://www.hmdb.ca/metabolites/HMDB0000641" TargetMode="External"/><Relationship Id="rId9" Type="http://schemas.openxmlformats.org/officeDocument/2006/relationships/hyperlink" Target="http://www.hmdb.ca/metabolites/HMDB0001212" TargetMode="External"/><Relationship Id="rId13" Type="http://schemas.openxmlformats.org/officeDocument/2006/relationships/hyperlink" Target="http://www.hmdb.ca/metabolites/HMDB0000510" TargetMode="External"/><Relationship Id="rId18" Type="http://schemas.openxmlformats.org/officeDocument/2006/relationships/hyperlink" Target="http://www.hmdb.ca/metabolites/HMDB0000755" TargetMode="External"/><Relationship Id="rId39" Type="http://schemas.openxmlformats.org/officeDocument/2006/relationships/hyperlink" Target="http://www.genome.jp/dbget-bin/www_bget?cpd+C00631" TargetMode="External"/><Relationship Id="rId109" Type="http://schemas.openxmlformats.org/officeDocument/2006/relationships/hyperlink" Target="http://www.hmdb.ca/metabolites/HMDB0001353" TargetMode="External"/><Relationship Id="rId34" Type="http://schemas.openxmlformats.org/officeDocument/2006/relationships/hyperlink" Target="http://www.hmdb.ca/metabolites/HMDB0028907" TargetMode="External"/><Relationship Id="rId50" Type="http://schemas.openxmlformats.org/officeDocument/2006/relationships/hyperlink" Target="http://www.hmdb.ca/metabolites/HMDB0000230" TargetMode="External"/><Relationship Id="rId55" Type="http://schemas.openxmlformats.org/officeDocument/2006/relationships/hyperlink" Target="http://www.genome.jp/dbget-bin/www_bget?cpd+C00489" TargetMode="External"/><Relationship Id="rId76" Type="http://schemas.openxmlformats.org/officeDocument/2006/relationships/hyperlink" Target="http://www.genome.jp/dbget-bin/www_bget?cpd+C02067" TargetMode="External"/><Relationship Id="rId97" Type="http://schemas.openxmlformats.org/officeDocument/2006/relationships/hyperlink" Target="http://www.genome.jp/dbget-bin/www_bget?cpd+C04039" TargetMode="External"/><Relationship Id="rId104" Type="http://schemas.openxmlformats.org/officeDocument/2006/relationships/hyperlink" Target="http://www.genome.jp/dbget-bin/www_bget?cpd+C09209" TargetMode="External"/><Relationship Id="rId7" Type="http://schemas.openxmlformats.org/officeDocument/2006/relationships/hyperlink" Target="http://www.hmdb.ca/metabolites/HMDB0002039" TargetMode="External"/><Relationship Id="rId71" Type="http://schemas.openxmlformats.org/officeDocument/2006/relationships/hyperlink" Target="http://www.genome.jp/dbget-bin/www_bget?cpd+C00147" TargetMode="External"/><Relationship Id="rId92" Type="http://schemas.openxmlformats.org/officeDocument/2006/relationships/hyperlink" Target="http://www.genome.jp/dbget-bin/www_bget?cpd+C01586" TargetMode="External"/><Relationship Id="rId2" Type="http://schemas.openxmlformats.org/officeDocument/2006/relationships/hyperlink" Target="http://www.hmdb.ca/metabolites/HMDB0006028" TargetMode="External"/><Relationship Id="rId29" Type="http://schemas.openxmlformats.org/officeDocument/2006/relationships/hyperlink" Target="http://www.hmdb.ca/metabolites/HMDB0000996" TargetMode="External"/><Relationship Id="rId24" Type="http://schemas.openxmlformats.org/officeDocument/2006/relationships/hyperlink" Target="http://www.genome.jp/dbget-bin/www_bget?cpd+C02291" TargetMode="External"/><Relationship Id="rId40" Type="http://schemas.openxmlformats.org/officeDocument/2006/relationships/hyperlink" Target="http://www.hmdb.ca/metabolites/HMDB0000362" TargetMode="External"/><Relationship Id="rId45" Type="http://schemas.openxmlformats.org/officeDocument/2006/relationships/hyperlink" Target="http://www.genome.jp/dbget-bin/www_bget?cpd+C16245" TargetMode="External"/><Relationship Id="rId66" Type="http://schemas.openxmlformats.org/officeDocument/2006/relationships/hyperlink" Target="http://www.hmdb.ca/metabolites/HMDB0011567" TargetMode="External"/><Relationship Id="rId87" Type="http://schemas.openxmlformats.org/officeDocument/2006/relationships/hyperlink" Target="http://www.genome.jp/dbget-bin/www_bget?cpd+C05422" TargetMode="External"/><Relationship Id="rId110" Type="http://schemas.openxmlformats.org/officeDocument/2006/relationships/hyperlink" Target="http://www.genome.jp/dbget-bin/www_bget?cpd+C02287" TargetMode="External"/><Relationship Id="rId61" Type="http://schemas.openxmlformats.org/officeDocument/2006/relationships/hyperlink" Target="http://www.hmdb.ca/metabolites/HMDB0000213" TargetMode="External"/><Relationship Id="rId82" Type="http://schemas.openxmlformats.org/officeDocument/2006/relationships/hyperlink" Target="http://www.hmdb.ca/metabolites/HMDB0001406" TargetMode="External"/><Relationship Id="rId19" Type="http://schemas.openxmlformats.org/officeDocument/2006/relationships/hyperlink" Target="http://www.genome.jp/dbget-bin/www_bget?cpd+C03145" TargetMode="External"/><Relationship Id="rId14" Type="http://schemas.openxmlformats.org/officeDocument/2006/relationships/hyperlink" Target="http://www.genome.jp/dbget-bin/www_bget?cpd+C03519" TargetMode="External"/><Relationship Id="rId30" Type="http://schemas.openxmlformats.org/officeDocument/2006/relationships/hyperlink" Target="http://www.genome.jp/dbget-bin/www_bget?cpd+C00077" TargetMode="External"/><Relationship Id="rId35" Type="http://schemas.openxmlformats.org/officeDocument/2006/relationships/hyperlink" Target="http://www.hmdb.ca/metabolites/HMDB0029068" TargetMode="External"/><Relationship Id="rId56" Type="http://schemas.openxmlformats.org/officeDocument/2006/relationships/hyperlink" Target="http://www.hmdb.ca/metabolites/HMDB0000661" TargetMode="External"/><Relationship Id="rId77" Type="http://schemas.openxmlformats.org/officeDocument/2006/relationships/hyperlink" Target="http://www.hmdb.ca/metabolites/HMDB0000767" TargetMode="External"/><Relationship Id="rId100" Type="http://schemas.openxmlformats.org/officeDocument/2006/relationships/hyperlink" Target="http://www.hmdb.ca/metabolites/HMDB0000402" TargetMode="External"/><Relationship Id="rId105" Type="http://schemas.openxmlformats.org/officeDocument/2006/relationships/hyperlink" Target="http://www.hmdb.ca/metabolites/HMDB0035196" TargetMode="External"/><Relationship Id="rId8" Type="http://schemas.openxmlformats.org/officeDocument/2006/relationships/hyperlink" Target="http://www.genome.jp/dbget-bin/www_bget?cpd+C05565" TargetMode="External"/><Relationship Id="rId51" Type="http://schemas.openxmlformats.org/officeDocument/2006/relationships/hyperlink" Target="http://www.genome.jp/dbget-bin/www_bget?cpd+C00451" TargetMode="External"/><Relationship Id="rId72" Type="http://schemas.openxmlformats.org/officeDocument/2006/relationships/hyperlink" Target="http://www.hmdb.ca/metabolites/HMDB0000034" TargetMode="External"/><Relationship Id="rId93" Type="http://schemas.openxmlformats.org/officeDocument/2006/relationships/hyperlink" Target="http://www.hmdb.ca/metabolites/HMDB0000714" TargetMode="External"/><Relationship Id="rId98" Type="http://schemas.openxmlformats.org/officeDocument/2006/relationships/hyperlink" Target="http://www.hmdb.ca/metabolites/HMDB0012141" TargetMode="External"/><Relationship Id="rId3" Type="http://schemas.openxmlformats.org/officeDocument/2006/relationships/hyperlink" Target="http://www.genome.jp/dbget-bin/www_bget?cpd+C00064" TargetMode="External"/><Relationship Id="rId25" Type="http://schemas.openxmlformats.org/officeDocument/2006/relationships/hyperlink" Target="http://www.hmdb.ca/metabolites/HMDB0000099" TargetMode="External"/><Relationship Id="rId46" Type="http://schemas.openxmlformats.org/officeDocument/2006/relationships/hyperlink" Target="http://www.hmdb.ca/metabolites/HMDB0000127" TargetMode="External"/><Relationship Id="rId67" Type="http://schemas.openxmlformats.org/officeDocument/2006/relationships/hyperlink" Target="http://www.genome.jp/dbget-bin/www_bget?cpd+C03761" TargetMode="External"/><Relationship Id="rId20" Type="http://schemas.openxmlformats.org/officeDocument/2006/relationships/hyperlink" Target="http://www.hmdb.ca/metabolites/HMDB0001015" TargetMode="External"/><Relationship Id="rId41" Type="http://schemas.openxmlformats.org/officeDocument/2006/relationships/hyperlink" Target="http://www.genome.jp/dbget-bin/www_bget?cpd+C00597" TargetMode="External"/><Relationship Id="rId62" Type="http://schemas.openxmlformats.org/officeDocument/2006/relationships/hyperlink" Target="http://www.genome.jp/dbget-bin/www_bget?cpd+C01233" TargetMode="External"/><Relationship Id="rId83" Type="http://schemas.openxmlformats.org/officeDocument/2006/relationships/hyperlink" Target="http://www.genome.jp/dbget-bin/www_bget?cpd+C00153" TargetMode="External"/><Relationship Id="rId88" Type="http://schemas.openxmlformats.org/officeDocument/2006/relationships/hyperlink" Target="http://www.hmdb.ca/metabolites/HMDB0001264" TargetMode="External"/><Relationship Id="rId111" Type="http://schemas.openxmlformats.org/officeDocument/2006/relationships/hyperlink" Target="http://www.hmdb.ca/metabolites/HMDB0035227" TargetMode="External"/></Relationships>
</file>

<file path=xl/worksheets/_rels/sheet14.xml.rels><?xml version="1.0" encoding="UTF-8" standalone="yes"?>
<Relationships xmlns="http://schemas.openxmlformats.org/package/2006/relationships"><Relationship Id="rId26" Type="http://schemas.openxmlformats.org/officeDocument/2006/relationships/hyperlink" Target="http://www.hmdb.ca/metabolites/HMDB0001565" TargetMode="External"/><Relationship Id="rId21" Type="http://schemas.openxmlformats.org/officeDocument/2006/relationships/hyperlink" Target="http://www.genome.jp/dbget-bin/www_bget?cpd+C00095" TargetMode="External"/><Relationship Id="rId34" Type="http://schemas.openxmlformats.org/officeDocument/2006/relationships/hyperlink" Target="http://www.hmdb.ca/metabolites/HMDB0000157" TargetMode="External"/><Relationship Id="rId42" Type="http://schemas.openxmlformats.org/officeDocument/2006/relationships/hyperlink" Target="http://www.genome.jp/dbget-bin/www_bget?cpd+C00387" TargetMode="External"/><Relationship Id="rId47" Type="http://schemas.openxmlformats.org/officeDocument/2006/relationships/hyperlink" Target="http://www.hmdb.ca/metabolites/HMDB0000101" TargetMode="External"/><Relationship Id="rId50" Type="http://schemas.openxmlformats.org/officeDocument/2006/relationships/hyperlink" Target="http://www.genome.jp/dbget-bin/www_bget?cpd+C00360" TargetMode="External"/><Relationship Id="rId55" Type="http://schemas.openxmlformats.org/officeDocument/2006/relationships/hyperlink" Target="http://www.genome.jp/dbget-bin/www_bget?cpd+C00299" TargetMode="External"/><Relationship Id="rId63" Type="http://schemas.openxmlformats.org/officeDocument/2006/relationships/hyperlink" Target="http://www.hmdb.ca/metabolites/HMDB0240389" TargetMode="External"/><Relationship Id="rId7" Type="http://schemas.openxmlformats.org/officeDocument/2006/relationships/hyperlink" Target="http://www.hmdb.ca/metabolites/HMDB0028818" TargetMode="External"/><Relationship Id="rId2" Type="http://schemas.openxmlformats.org/officeDocument/2006/relationships/hyperlink" Target="http://www.genome.jp/dbget-bin/www_bget?cpd+C00300" TargetMode="External"/><Relationship Id="rId16" Type="http://schemas.openxmlformats.org/officeDocument/2006/relationships/hyperlink" Target="http://www.hmdb.ca/metabolites/HMDB0028995" TargetMode="External"/><Relationship Id="rId29" Type="http://schemas.openxmlformats.org/officeDocument/2006/relationships/hyperlink" Target="http://www.genome.jp/dbget-bin/www_bget?cpd+C02528" TargetMode="External"/><Relationship Id="rId11" Type="http://schemas.openxmlformats.org/officeDocument/2006/relationships/hyperlink" Target="http://www.hmdb.ca/metabolites/HMDB0000759" TargetMode="External"/><Relationship Id="rId24" Type="http://schemas.openxmlformats.org/officeDocument/2006/relationships/hyperlink" Target="http://www.genome.jp/dbget-bin/www_bget?cpd+C00122" TargetMode="External"/><Relationship Id="rId32" Type="http://schemas.openxmlformats.org/officeDocument/2006/relationships/hyperlink" Target="http://www.hmdb.ca/metabolites/HMDB0000626" TargetMode="External"/><Relationship Id="rId37" Type="http://schemas.openxmlformats.org/officeDocument/2006/relationships/hyperlink" Target="http://www.genome.jp/dbget-bin/www_bget?cpd+C00946" TargetMode="External"/><Relationship Id="rId40" Type="http://schemas.openxmlformats.org/officeDocument/2006/relationships/hyperlink" Target="http://www.hmdb.ca/metabolites/HMDB0011616" TargetMode="External"/><Relationship Id="rId45" Type="http://schemas.openxmlformats.org/officeDocument/2006/relationships/hyperlink" Target="http://www.hmdb.ca/metabolites/HMDB0001397" TargetMode="External"/><Relationship Id="rId53" Type="http://schemas.openxmlformats.org/officeDocument/2006/relationships/hyperlink" Target="http://www.hmdb.ca/metabolites/HMDB0240586" TargetMode="External"/><Relationship Id="rId58" Type="http://schemas.openxmlformats.org/officeDocument/2006/relationships/hyperlink" Target="http://www.hmdb.ca/metabolites/HMDB0060282" TargetMode="External"/><Relationship Id="rId66" Type="http://schemas.openxmlformats.org/officeDocument/2006/relationships/hyperlink" Target="http://www.hmdb.ca/metabolites/HMDB01200" TargetMode="External"/><Relationship Id="rId5" Type="http://schemas.openxmlformats.org/officeDocument/2006/relationships/hyperlink" Target="http://www.hmdb.ca/metabolites/HMDB0028691" TargetMode="External"/><Relationship Id="rId61" Type="http://schemas.openxmlformats.org/officeDocument/2006/relationships/hyperlink" Target="http://www.hmdb.ca/metabolites/HMDB0001227" TargetMode="External"/><Relationship Id="rId19" Type="http://schemas.openxmlformats.org/officeDocument/2006/relationships/hyperlink" Target="http://www.hmdb.ca/metabolites/HMDB0029125" TargetMode="External"/><Relationship Id="rId14" Type="http://schemas.openxmlformats.org/officeDocument/2006/relationships/hyperlink" Target="http://www.hmdb.ca/metabolites/HMDB0028944" TargetMode="External"/><Relationship Id="rId22" Type="http://schemas.openxmlformats.org/officeDocument/2006/relationships/hyperlink" Target="http://www.hmdb.ca/metabolites/HMDB0060255" TargetMode="External"/><Relationship Id="rId27" Type="http://schemas.openxmlformats.org/officeDocument/2006/relationships/hyperlink" Target="http://www.genome.jp/dbget-bin/www_bget?cpd+C00116" TargetMode="External"/><Relationship Id="rId30" Type="http://schemas.openxmlformats.org/officeDocument/2006/relationships/hyperlink" Target="http://www.hmdb.ca/metabolites/HMDB0000518" TargetMode="External"/><Relationship Id="rId35" Type="http://schemas.openxmlformats.org/officeDocument/2006/relationships/hyperlink" Target="http://www.genome.jp/dbget-bin/www_bget?cpd+C00020" TargetMode="External"/><Relationship Id="rId43" Type="http://schemas.openxmlformats.org/officeDocument/2006/relationships/hyperlink" Target="http://www.hmdb.ca/metabolites/HMDB0011629" TargetMode="External"/><Relationship Id="rId48" Type="http://schemas.openxmlformats.org/officeDocument/2006/relationships/hyperlink" Target="http://www.genome.jp/dbget-bin/www_bget?cpd+C00559" TargetMode="External"/><Relationship Id="rId56" Type="http://schemas.openxmlformats.org/officeDocument/2006/relationships/hyperlink" Target="http://www.hmdb.ca/metabolites/HMDB0011640" TargetMode="External"/><Relationship Id="rId64" Type="http://schemas.openxmlformats.org/officeDocument/2006/relationships/hyperlink" Target="http://www.genome.jp/dbget-bin/www_bget?cpd+C00388" TargetMode="External"/><Relationship Id="rId8" Type="http://schemas.openxmlformats.org/officeDocument/2006/relationships/hyperlink" Target="http://www.hmdb.ca/metabolites/HMDB0028749" TargetMode="External"/><Relationship Id="rId51" Type="http://schemas.openxmlformats.org/officeDocument/2006/relationships/hyperlink" Target="http://www.genome.jp/dbget-bin/www_bget?cpd+C00330" TargetMode="External"/><Relationship Id="rId3" Type="http://schemas.openxmlformats.org/officeDocument/2006/relationships/hyperlink" Target="http://www.hmdb.ca/metabolites/HMDB0001257" TargetMode="External"/><Relationship Id="rId12" Type="http://schemas.openxmlformats.org/officeDocument/2006/relationships/hyperlink" Target="http://www.hmdb.ca/metabolites/HMDB0028854" TargetMode="External"/><Relationship Id="rId17" Type="http://schemas.openxmlformats.org/officeDocument/2006/relationships/hyperlink" Target="http://www.hmdb.ca/metabolites/HMDB0029083" TargetMode="External"/><Relationship Id="rId25" Type="http://schemas.openxmlformats.org/officeDocument/2006/relationships/hyperlink" Target="http://www.genome.jp/dbget-bin/www_bget?cpd+C00588" TargetMode="External"/><Relationship Id="rId33" Type="http://schemas.openxmlformats.org/officeDocument/2006/relationships/hyperlink" Target="http://www.genome.jp/dbget-bin/www_bget?cpd+C00262" TargetMode="External"/><Relationship Id="rId38" Type="http://schemas.openxmlformats.org/officeDocument/2006/relationships/hyperlink" Target="http://www.hmdb.ca/metabolites/HMDB0011617" TargetMode="External"/><Relationship Id="rId46" Type="http://schemas.openxmlformats.org/officeDocument/2006/relationships/hyperlink" Target="http://www.genome.jp/dbget-bin/www_bget?cpd+C00144" TargetMode="External"/><Relationship Id="rId59" Type="http://schemas.openxmlformats.org/officeDocument/2006/relationships/hyperlink" Target="http://www.genome.jp/dbget-bin/www_bget?cpd+C01368" TargetMode="External"/><Relationship Id="rId20" Type="http://schemas.openxmlformats.org/officeDocument/2006/relationships/hyperlink" Target="http://www.hmdb.ca/metabolites/HMDB0000660" TargetMode="External"/><Relationship Id="rId41" Type="http://schemas.openxmlformats.org/officeDocument/2006/relationships/hyperlink" Target="http://www.hmdb.ca/metabolites/HMDB0000133" TargetMode="External"/><Relationship Id="rId54" Type="http://schemas.openxmlformats.org/officeDocument/2006/relationships/hyperlink" Target="http://www.hmdb.ca/metabolites/HMDB0000296" TargetMode="External"/><Relationship Id="rId62" Type="http://schemas.openxmlformats.org/officeDocument/2006/relationships/hyperlink" Target="http://www.genome.jp/dbget-bin/www_bget?cpd+C00522" TargetMode="External"/><Relationship Id="rId1" Type="http://schemas.openxmlformats.org/officeDocument/2006/relationships/hyperlink" Target="http://www.hmdb.ca/metabolites/HMDB0000064" TargetMode="External"/><Relationship Id="rId6" Type="http://schemas.openxmlformats.org/officeDocument/2006/relationships/hyperlink" Target="http://www.genome.jp/dbget-bin/www_bget?cpd+C01425" TargetMode="External"/><Relationship Id="rId15" Type="http://schemas.openxmlformats.org/officeDocument/2006/relationships/hyperlink" Target="http://www.hmdb.ca/metabolites/HMDB0028955" TargetMode="External"/><Relationship Id="rId23" Type="http://schemas.openxmlformats.org/officeDocument/2006/relationships/hyperlink" Target="http://www.hmdb.ca/metabolites/HMDB0000134" TargetMode="External"/><Relationship Id="rId28" Type="http://schemas.openxmlformats.org/officeDocument/2006/relationships/hyperlink" Target="http://www.hmdb.ca/metabolites/HMDB0000131" TargetMode="External"/><Relationship Id="rId36" Type="http://schemas.openxmlformats.org/officeDocument/2006/relationships/hyperlink" Target="http://www.hmdb.ca/metabolites/HMDB0000045" TargetMode="External"/><Relationship Id="rId49" Type="http://schemas.openxmlformats.org/officeDocument/2006/relationships/hyperlink" Target="http://www.hmdb.ca/metabolites/HMDB0000905" TargetMode="External"/><Relationship Id="rId57" Type="http://schemas.openxmlformats.org/officeDocument/2006/relationships/hyperlink" Target="http://www.genome.jp/dbget-bin/www_bget?cpd+C02355" TargetMode="External"/><Relationship Id="rId10" Type="http://schemas.openxmlformats.org/officeDocument/2006/relationships/hyperlink" Target="http://www.genome.jp/dbget-bin/www_bget?cpd+C02155" TargetMode="External"/><Relationship Id="rId31" Type="http://schemas.openxmlformats.org/officeDocument/2006/relationships/hyperlink" Target="http://www.genome.jp/dbget-bin/www_bget?cpd+C04483" TargetMode="External"/><Relationship Id="rId44" Type="http://schemas.openxmlformats.org/officeDocument/2006/relationships/hyperlink" Target="http://www.genome.jp/dbget-bin/www_bget?cpd+C06194" TargetMode="External"/><Relationship Id="rId52" Type="http://schemas.openxmlformats.org/officeDocument/2006/relationships/hyperlink" Target="http://www.hmdb.ca/metabolites/HMDB0000085" TargetMode="External"/><Relationship Id="rId60" Type="http://schemas.openxmlformats.org/officeDocument/2006/relationships/hyperlink" Target="http://www.genome.jp/dbget-bin/www_bget?cpd+C00364" TargetMode="External"/><Relationship Id="rId65" Type="http://schemas.openxmlformats.org/officeDocument/2006/relationships/hyperlink" Target="http://www.hmdb.ca/metabolites/HMDB0000870" TargetMode="External"/><Relationship Id="rId4" Type="http://schemas.openxmlformats.org/officeDocument/2006/relationships/hyperlink" Target="http://www.genome.jp/dbget-bin/www_bget?cpd+C00315" TargetMode="External"/><Relationship Id="rId9" Type="http://schemas.openxmlformats.org/officeDocument/2006/relationships/hyperlink" Target="http://www.hmdb.ca/metabolites/HMDB0028844" TargetMode="External"/><Relationship Id="rId13" Type="http://schemas.openxmlformats.org/officeDocument/2006/relationships/hyperlink" Target="http://www.hmdb.ca/metabolites/HMDB0028878" TargetMode="External"/><Relationship Id="rId18" Type="http://schemas.openxmlformats.org/officeDocument/2006/relationships/hyperlink" Target="http://www.hmdb.ca/metabolites/HMDB0029105" TargetMode="External"/><Relationship Id="rId39" Type="http://schemas.openxmlformats.org/officeDocument/2006/relationships/hyperlink" Target="http://www.genome.jp/dbget-bin/www_bget?cpd+C02353" TargetMode="External"/></Relationships>
</file>

<file path=xl/worksheets/_rels/sheet15.xml.rels><?xml version="1.0" encoding="UTF-8" standalone="yes"?>
<Relationships xmlns="http://schemas.openxmlformats.org/package/2006/relationships"><Relationship Id="rId117" Type="http://schemas.openxmlformats.org/officeDocument/2006/relationships/hyperlink" Target="http://www.hmdb.ca/metabolites/HMDB0000158" TargetMode="External"/><Relationship Id="rId671" Type="http://schemas.openxmlformats.org/officeDocument/2006/relationships/hyperlink" Target="http://www.hmdb.ca/metabolites/HMDB0000875" TargetMode="External"/><Relationship Id="rId769" Type="http://schemas.openxmlformats.org/officeDocument/2006/relationships/hyperlink" Target="http://www.genome.jp/dbget-bin/www_bget?cpd+C00059" TargetMode="External"/><Relationship Id="rId21" Type="http://schemas.openxmlformats.org/officeDocument/2006/relationships/hyperlink" Target="http://www.genome.jp/dbget-bin/www_bget?cpd+C02847" TargetMode="External"/><Relationship Id="rId324" Type="http://schemas.openxmlformats.org/officeDocument/2006/relationships/hyperlink" Target="http://www.hmdb.ca/metabolites/HMDB0028995" TargetMode="External"/><Relationship Id="rId531" Type="http://schemas.openxmlformats.org/officeDocument/2006/relationships/hyperlink" Target="http://www.hmdb.ca/metabolites/HMDB0000063" TargetMode="External"/><Relationship Id="rId629" Type="http://schemas.openxmlformats.org/officeDocument/2006/relationships/hyperlink" Target="http://www.genome.jp/dbget-bin/www_bget?cpd+C00526" TargetMode="External"/><Relationship Id="rId170" Type="http://schemas.openxmlformats.org/officeDocument/2006/relationships/hyperlink" Target="http://www.hmdb.ca/metabolites/HMDB0000317" TargetMode="External"/><Relationship Id="rId268" Type="http://schemas.openxmlformats.org/officeDocument/2006/relationships/hyperlink" Target="http://www.hmdb.ca/metabolites/HMDB0002172" TargetMode="External"/><Relationship Id="rId475" Type="http://schemas.openxmlformats.org/officeDocument/2006/relationships/hyperlink" Target="http://www.hmdb.ca/metabolites/HMDB0008048" TargetMode="External"/><Relationship Id="rId682" Type="http://schemas.openxmlformats.org/officeDocument/2006/relationships/hyperlink" Target="http://www.genome.jp/dbget-bin/www_bget?cpd+C00209" TargetMode="External"/><Relationship Id="rId32" Type="http://schemas.openxmlformats.org/officeDocument/2006/relationships/hyperlink" Target="http://www.hmdb.ca/metabolites/HMDB0000641" TargetMode="External"/><Relationship Id="rId128" Type="http://schemas.openxmlformats.org/officeDocument/2006/relationships/hyperlink" Target="http://www.hmdb.ca/metabolites/HMDB0011686" TargetMode="External"/><Relationship Id="rId335" Type="http://schemas.openxmlformats.org/officeDocument/2006/relationships/hyperlink" Target="http://www.hmdb.ca/metabolites/HMDB0002372" TargetMode="External"/><Relationship Id="rId542" Type="http://schemas.openxmlformats.org/officeDocument/2006/relationships/hyperlink" Target="http://www.genome.jp/dbget-bin/www_bget?cpd+C05465" TargetMode="External"/><Relationship Id="rId181" Type="http://schemas.openxmlformats.org/officeDocument/2006/relationships/hyperlink" Target="http://www.genome.jp/dbget-bin/www_bget?cpd+C00073" TargetMode="External"/><Relationship Id="rId402" Type="http://schemas.openxmlformats.org/officeDocument/2006/relationships/hyperlink" Target="http://www.genome.jp/dbget-bin/www_bget?cpd+C17714" TargetMode="External"/><Relationship Id="rId279" Type="http://schemas.openxmlformats.org/officeDocument/2006/relationships/hyperlink" Target="http://www.hmdb.ca/metabolites/HMDB0000656" TargetMode="External"/><Relationship Id="rId486" Type="http://schemas.openxmlformats.org/officeDocument/2006/relationships/hyperlink" Target="http://www.hmdb.ca/metabolites/HMDB0002815" TargetMode="External"/><Relationship Id="rId693" Type="http://schemas.openxmlformats.org/officeDocument/2006/relationships/hyperlink" Target="http://www.genome.jp/dbget-bin/www_bget?cpd+D08454" TargetMode="External"/><Relationship Id="rId707" Type="http://schemas.openxmlformats.org/officeDocument/2006/relationships/hyperlink" Target="http://www.hmdb.ca/metabolites/HMDB0240459" TargetMode="External"/><Relationship Id="rId43" Type="http://schemas.openxmlformats.org/officeDocument/2006/relationships/hyperlink" Target="http://www.hmdb.ca/metabolites/HMDB0001301" TargetMode="External"/><Relationship Id="rId139" Type="http://schemas.openxmlformats.org/officeDocument/2006/relationships/hyperlink" Target="http://www.hmdb.ca/metabolites/HMDB0240342" TargetMode="External"/><Relationship Id="rId346" Type="http://schemas.openxmlformats.org/officeDocument/2006/relationships/hyperlink" Target="http://www.genome.jp/dbget-bin/www_bget?cpd+C00022" TargetMode="External"/><Relationship Id="rId553" Type="http://schemas.openxmlformats.org/officeDocument/2006/relationships/hyperlink" Target="http://www.hmdb.ca/metabolites/HMDB0011637" TargetMode="External"/><Relationship Id="rId760" Type="http://schemas.openxmlformats.org/officeDocument/2006/relationships/hyperlink" Target="http://www.genome.jp/dbget-bin/www_bget?cpd+C02287" TargetMode="External"/><Relationship Id="rId192" Type="http://schemas.openxmlformats.org/officeDocument/2006/relationships/hyperlink" Target="http://www.hmdb.ca/metabolites/HMDB0000939" TargetMode="External"/><Relationship Id="rId206" Type="http://schemas.openxmlformats.org/officeDocument/2006/relationships/hyperlink" Target="http://www.hmdb.ca/metabolites/HMDB0000731" TargetMode="External"/><Relationship Id="rId413" Type="http://schemas.openxmlformats.org/officeDocument/2006/relationships/hyperlink" Target="http://www.genome.jp/dbget-bin/www_bget?cpd+C00219" TargetMode="External"/><Relationship Id="rId497" Type="http://schemas.openxmlformats.org/officeDocument/2006/relationships/hyperlink" Target="http://www.hmdb.ca/metabolites/HMDB0011343" TargetMode="External"/><Relationship Id="rId620" Type="http://schemas.openxmlformats.org/officeDocument/2006/relationships/hyperlink" Target="http://www.genome.jp/dbget-bin/www_bget?cpd+C00299" TargetMode="External"/><Relationship Id="rId718" Type="http://schemas.openxmlformats.org/officeDocument/2006/relationships/hyperlink" Target="http://www.genome.jp/dbget-bin/www_bget?cpd+C11918" TargetMode="External"/><Relationship Id="rId357" Type="http://schemas.openxmlformats.org/officeDocument/2006/relationships/hyperlink" Target="http://www.genome.jp/dbget-bin/www_bget?cpd+C01685" TargetMode="External"/><Relationship Id="rId54" Type="http://schemas.openxmlformats.org/officeDocument/2006/relationships/hyperlink" Target="http://www.genome.jp/dbget-bin/www_bget?cpd+C05565" TargetMode="External"/><Relationship Id="rId217" Type="http://schemas.openxmlformats.org/officeDocument/2006/relationships/hyperlink" Target="http://www.hmdb.ca/metabolites/HMDB0002757" TargetMode="External"/><Relationship Id="rId564" Type="http://schemas.openxmlformats.org/officeDocument/2006/relationships/hyperlink" Target="http://www.hmdb.ca/metabolites/HMDB0002721" TargetMode="External"/><Relationship Id="rId771" Type="http://schemas.openxmlformats.org/officeDocument/2006/relationships/hyperlink" Target="http://www.hmdb.ca/metabolites/HMDB0155722" TargetMode="External"/><Relationship Id="rId424" Type="http://schemas.openxmlformats.org/officeDocument/2006/relationships/hyperlink" Target="http://www.genome.jp/dbget-bin/www_bget?cpd+C08278" TargetMode="External"/><Relationship Id="rId631" Type="http://schemas.openxmlformats.org/officeDocument/2006/relationships/hyperlink" Target="http://www.genome.jp/dbget-bin/www_bget?cpd+C02642" TargetMode="External"/><Relationship Id="rId729" Type="http://schemas.openxmlformats.org/officeDocument/2006/relationships/hyperlink" Target="http://www.hmdb.ca/metabolites/HMDB0000625" TargetMode="External"/><Relationship Id="rId270" Type="http://schemas.openxmlformats.org/officeDocument/2006/relationships/hyperlink" Target="http://www.hmdb.ca/metabolites/HMDB0001173" TargetMode="External"/><Relationship Id="rId65" Type="http://schemas.openxmlformats.org/officeDocument/2006/relationships/hyperlink" Target="http://www.hmdb.ca/metabolites/HMDB0012881" TargetMode="External"/><Relationship Id="rId130" Type="http://schemas.openxmlformats.org/officeDocument/2006/relationships/hyperlink" Target="http://www.hmdb.ca/metabolites/HMDB0240317" TargetMode="External"/><Relationship Id="rId368" Type="http://schemas.openxmlformats.org/officeDocument/2006/relationships/hyperlink" Target="http://www.hmdb.ca/metabolites/HMDB0000565" TargetMode="External"/><Relationship Id="rId575" Type="http://schemas.openxmlformats.org/officeDocument/2006/relationships/hyperlink" Target="http://www.hmdb.ca/metabolites/HMDB0003540" TargetMode="External"/><Relationship Id="rId228" Type="http://schemas.openxmlformats.org/officeDocument/2006/relationships/hyperlink" Target="http://www.hmdb.ca/metabolites/HMDB0000904" TargetMode="External"/><Relationship Id="rId435" Type="http://schemas.openxmlformats.org/officeDocument/2006/relationships/hyperlink" Target="http://www.hmdb.ca/metabolites/HMDB0000832" TargetMode="External"/><Relationship Id="rId642" Type="http://schemas.openxmlformats.org/officeDocument/2006/relationships/hyperlink" Target="http://www.hmdb.ca/metabolites/HMDB0000630" TargetMode="External"/><Relationship Id="rId281" Type="http://schemas.openxmlformats.org/officeDocument/2006/relationships/hyperlink" Target="http://www.hmdb.ca/metabolites/HMDB0000078" TargetMode="External"/><Relationship Id="rId502" Type="http://schemas.openxmlformats.org/officeDocument/2006/relationships/hyperlink" Target="http://www.hmdb.ca/metabolites/HMDB0240598" TargetMode="External"/><Relationship Id="rId76" Type="http://schemas.openxmlformats.org/officeDocument/2006/relationships/hyperlink" Target="http://www.hmdb.ca/metabolites/HMDB0002024" TargetMode="External"/><Relationship Id="rId141" Type="http://schemas.openxmlformats.org/officeDocument/2006/relationships/hyperlink" Target="http://www.hmdb.ca/metabolites/HMDB0000715" TargetMode="External"/><Relationship Id="rId379" Type="http://schemas.openxmlformats.org/officeDocument/2006/relationships/hyperlink" Target="http://www.hmdb.ca/metabolites/HMDB0000833" TargetMode="External"/><Relationship Id="rId586" Type="http://schemas.openxmlformats.org/officeDocument/2006/relationships/hyperlink" Target="http://www.hmdb.ca/metabolites/HMDB0004044" TargetMode="External"/><Relationship Id="rId7" Type="http://schemas.openxmlformats.org/officeDocument/2006/relationships/hyperlink" Target="http://www.hmdb.ca/metabolites/HMDB0000092" TargetMode="External"/><Relationship Id="rId239" Type="http://schemas.openxmlformats.org/officeDocument/2006/relationships/hyperlink" Target="http://www.genome.jp/dbget-bin/www_bget?cpd+C01157" TargetMode="External"/><Relationship Id="rId446" Type="http://schemas.openxmlformats.org/officeDocument/2006/relationships/hyperlink" Target="http://www.hmdb.ca/metabolites/HMDB0000337" TargetMode="External"/><Relationship Id="rId653" Type="http://schemas.openxmlformats.org/officeDocument/2006/relationships/hyperlink" Target="http://www.genome.jp/dbget-bin/www_bget?cpd+C00906" TargetMode="External"/><Relationship Id="rId292" Type="http://schemas.openxmlformats.org/officeDocument/2006/relationships/hyperlink" Target="http://www.hmdb.ca/metabolites/HMDB0011170" TargetMode="External"/><Relationship Id="rId306" Type="http://schemas.openxmlformats.org/officeDocument/2006/relationships/hyperlink" Target="http://www.hmdb.ca/metabolites/HMDB0028749" TargetMode="External"/><Relationship Id="rId87" Type="http://schemas.openxmlformats.org/officeDocument/2006/relationships/hyperlink" Target="http://www.hmdb.ca/metabolites/HMDB0013287" TargetMode="External"/><Relationship Id="rId513" Type="http://schemas.openxmlformats.org/officeDocument/2006/relationships/hyperlink" Target="http://www.genome.jp/dbget-bin/www_bget?cpd+C00550" TargetMode="External"/><Relationship Id="rId597" Type="http://schemas.openxmlformats.org/officeDocument/2006/relationships/hyperlink" Target="http://www.genome.jp/dbget-bin/www_bget?cpd+C00387" TargetMode="External"/><Relationship Id="rId720" Type="http://schemas.openxmlformats.org/officeDocument/2006/relationships/hyperlink" Target="http://www.hmdb.ca/metabolites/HMDB0011749" TargetMode="External"/><Relationship Id="rId152" Type="http://schemas.openxmlformats.org/officeDocument/2006/relationships/hyperlink" Target="http://www.genome.jp/dbget-bin/www_bget?cpd+C00954" TargetMode="External"/><Relationship Id="rId457" Type="http://schemas.openxmlformats.org/officeDocument/2006/relationships/hyperlink" Target="http://www.hmdb.ca/metabolites/HMDB0001565" TargetMode="External"/><Relationship Id="rId664" Type="http://schemas.openxmlformats.org/officeDocument/2006/relationships/hyperlink" Target="http://www.hmdb.ca/metabolites/HMDB0001406" TargetMode="External"/><Relationship Id="rId14" Type="http://schemas.openxmlformats.org/officeDocument/2006/relationships/hyperlink" Target="http://www.genome.jp/dbget-bin/www_bget?cpd+C00188" TargetMode="External"/><Relationship Id="rId317" Type="http://schemas.openxmlformats.org/officeDocument/2006/relationships/hyperlink" Target="http://www.hmdb.ca/metabolites/HMDB0028878" TargetMode="External"/><Relationship Id="rId524" Type="http://schemas.openxmlformats.org/officeDocument/2006/relationships/hyperlink" Target="http://www.hmdb.ca/metabolites/HMDB0000227" TargetMode="External"/><Relationship Id="rId731" Type="http://schemas.openxmlformats.org/officeDocument/2006/relationships/hyperlink" Target="http://www.hmdb.ca/metabolites/HMDB0013222" TargetMode="External"/><Relationship Id="rId98" Type="http://schemas.openxmlformats.org/officeDocument/2006/relationships/hyperlink" Target="http://www.hmdb.ca/metabolites/HMDB0061705" TargetMode="External"/><Relationship Id="rId163" Type="http://schemas.openxmlformats.org/officeDocument/2006/relationships/hyperlink" Target="http://www.genome.jp/dbget-bin/www_bget?cpd+C08262" TargetMode="External"/><Relationship Id="rId370" Type="http://schemas.openxmlformats.org/officeDocument/2006/relationships/hyperlink" Target="http://www.hmdb.ca/metabolites/HMDB0000127" TargetMode="External"/><Relationship Id="rId230" Type="http://schemas.openxmlformats.org/officeDocument/2006/relationships/hyperlink" Target="http://www.hmdb.ca/metabolites/HMDB0000679" TargetMode="External"/><Relationship Id="rId468" Type="http://schemas.openxmlformats.org/officeDocument/2006/relationships/hyperlink" Target="http://www.hmdb.ca/metabolites/HMDB0007969" TargetMode="External"/><Relationship Id="rId675" Type="http://schemas.openxmlformats.org/officeDocument/2006/relationships/hyperlink" Target="http://www.hmdb.ca/metabolites/HMDB0240389" TargetMode="External"/><Relationship Id="rId25" Type="http://schemas.openxmlformats.org/officeDocument/2006/relationships/hyperlink" Target="http://www.genome.jp/dbget-bin/www_bget?cpd+C01042" TargetMode="External"/><Relationship Id="rId328" Type="http://schemas.openxmlformats.org/officeDocument/2006/relationships/hyperlink" Target="http://www.hmdb.ca/metabolites/HMDB0029068" TargetMode="External"/><Relationship Id="rId535" Type="http://schemas.openxmlformats.org/officeDocument/2006/relationships/hyperlink" Target="http://www.hmdb.ca/metabolites/HMDB0000138" TargetMode="External"/><Relationship Id="rId742" Type="http://schemas.openxmlformats.org/officeDocument/2006/relationships/hyperlink" Target="http://www.hmdb.ca/metabolites/HMDB0029422" TargetMode="External"/><Relationship Id="rId174" Type="http://schemas.openxmlformats.org/officeDocument/2006/relationships/hyperlink" Target="http://www.hmdb.ca/metabolites/HMDB0000883" TargetMode="External"/><Relationship Id="rId381" Type="http://schemas.openxmlformats.org/officeDocument/2006/relationships/hyperlink" Target="http://www.genome.jp/dbget-bin/www_bget?cpd+C00158" TargetMode="External"/><Relationship Id="rId602" Type="http://schemas.openxmlformats.org/officeDocument/2006/relationships/hyperlink" Target="http://www.hmdb.ca/metabolites/HMDB0000897" TargetMode="External"/><Relationship Id="rId241" Type="http://schemas.openxmlformats.org/officeDocument/2006/relationships/hyperlink" Target="http://www.hmdb.ca/metabolites/HMDB0006695" TargetMode="External"/><Relationship Id="rId479" Type="http://schemas.openxmlformats.org/officeDocument/2006/relationships/hyperlink" Target="http://www.hmdb.ca/metabolites/HMDB0008924" TargetMode="External"/><Relationship Id="rId686" Type="http://schemas.openxmlformats.org/officeDocument/2006/relationships/hyperlink" Target="http://www.genome.jp/dbget-bin/www_bget?cpd+C00120" TargetMode="External"/><Relationship Id="rId36" Type="http://schemas.openxmlformats.org/officeDocument/2006/relationships/hyperlink" Target="http://www.hmdb.ca/metabolites/HMDB0006029" TargetMode="External"/><Relationship Id="rId339" Type="http://schemas.openxmlformats.org/officeDocument/2006/relationships/hyperlink" Target="http://www.hmdb.ca/metabolites/HMDB0001401" TargetMode="External"/><Relationship Id="rId546" Type="http://schemas.openxmlformats.org/officeDocument/2006/relationships/hyperlink" Target="http://www.hmdb.ca/metabolites/HMDB0000328" TargetMode="External"/><Relationship Id="rId753" Type="http://schemas.openxmlformats.org/officeDocument/2006/relationships/hyperlink" Target="http://www.hmdb.ca/metabolites/HMDB0004827" TargetMode="External"/><Relationship Id="rId101" Type="http://schemas.openxmlformats.org/officeDocument/2006/relationships/hyperlink" Target="http://www.hmdb.ca/metabolites/HMDB0002284" TargetMode="External"/><Relationship Id="rId185" Type="http://schemas.openxmlformats.org/officeDocument/2006/relationships/hyperlink" Target="http://www.hmdb.ca/metabolites/HMDB0094704" TargetMode="External"/><Relationship Id="rId406" Type="http://schemas.openxmlformats.org/officeDocument/2006/relationships/hyperlink" Target="http://www.genome.jp/dbget-bin/www_bget?cpd+C08362" TargetMode="External"/><Relationship Id="rId392" Type="http://schemas.openxmlformats.org/officeDocument/2006/relationships/hyperlink" Target="http://www.genome.jp/dbget-bin/www_bget?cpd+C00009" TargetMode="External"/><Relationship Id="rId613" Type="http://schemas.openxmlformats.org/officeDocument/2006/relationships/hyperlink" Target="http://www.hmdb.ca/metabolites/HMDB0000788" TargetMode="External"/><Relationship Id="rId697" Type="http://schemas.openxmlformats.org/officeDocument/2006/relationships/hyperlink" Target="http://www.genome.jp/dbget-bin/www_bget?cpd+C00847" TargetMode="External"/><Relationship Id="rId252" Type="http://schemas.openxmlformats.org/officeDocument/2006/relationships/hyperlink" Target="http://www.hmdb.ca/metabolites/HMDB0000562" TargetMode="External"/><Relationship Id="rId47" Type="http://schemas.openxmlformats.org/officeDocument/2006/relationships/hyperlink" Target="http://www.hmdb.ca/metabolites/HMDB0000001" TargetMode="External"/><Relationship Id="rId112" Type="http://schemas.openxmlformats.org/officeDocument/2006/relationships/hyperlink" Target="http://www.genome.jp/dbget-bin/www_bget?cpd+C07086" TargetMode="External"/><Relationship Id="rId557" Type="http://schemas.openxmlformats.org/officeDocument/2006/relationships/hyperlink" Target="http://www.hmdb.ca/metabolites/HMDB0000195" TargetMode="External"/><Relationship Id="rId764" Type="http://schemas.openxmlformats.org/officeDocument/2006/relationships/hyperlink" Target="http://www.hmdb.ca/metabolites/HMDB0001895" TargetMode="External"/><Relationship Id="rId196" Type="http://schemas.openxmlformats.org/officeDocument/2006/relationships/hyperlink" Target="http://www.hmdb.ca/metabolites/HMDB0000742" TargetMode="External"/><Relationship Id="rId417" Type="http://schemas.openxmlformats.org/officeDocument/2006/relationships/hyperlink" Target="http://www.genome.jp/dbget-bin/www_bget?cpd+C02630" TargetMode="External"/><Relationship Id="rId624" Type="http://schemas.openxmlformats.org/officeDocument/2006/relationships/hyperlink" Target="http://www.genome.jp/dbget-bin/www_bget?cpd+C02067" TargetMode="External"/><Relationship Id="rId263" Type="http://schemas.openxmlformats.org/officeDocument/2006/relationships/hyperlink" Target="http://www.genome.jp/dbget-bin/www_bget?cpd+C00750" TargetMode="External"/><Relationship Id="rId470" Type="http://schemas.openxmlformats.org/officeDocument/2006/relationships/hyperlink" Target="http://www.hmdb.ca/metabolites/HMDB0007972" TargetMode="External"/><Relationship Id="rId58" Type="http://schemas.openxmlformats.org/officeDocument/2006/relationships/hyperlink" Target="http://www.hmdb.ca/metabolites/HMDB0000854" TargetMode="External"/><Relationship Id="rId123" Type="http://schemas.openxmlformats.org/officeDocument/2006/relationships/hyperlink" Target="http://www.genome.jp/dbget-bin/www_bget?cpd+C03672" TargetMode="External"/><Relationship Id="rId330" Type="http://schemas.openxmlformats.org/officeDocument/2006/relationships/hyperlink" Target="http://www.hmdb.ca/metabolites/HMDB0029105" TargetMode="External"/><Relationship Id="rId568" Type="http://schemas.openxmlformats.org/officeDocument/2006/relationships/hyperlink" Target="http://www.hmdb.ca/metabolites/HMDB0000289" TargetMode="External"/><Relationship Id="rId775" Type="http://schemas.openxmlformats.org/officeDocument/2006/relationships/hyperlink" Target="http://www.hmdb.ca/metabolites/HMDB0002520" TargetMode="External"/><Relationship Id="rId428" Type="http://schemas.openxmlformats.org/officeDocument/2006/relationships/hyperlink" Target="http://www.genome.jp/dbget-bin/www_bget?cpd+C08277" TargetMode="External"/><Relationship Id="rId635" Type="http://schemas.openxmlformats.org/officeDocument/2006/relationships/hyperlink" Target="http://www.genome.jp/dbget-bin/www_bget?cpd+C00055" TargetMode="External"/><Relationship Id="rId274" Type="http://schemas.openxmlformats.org/officeDocument/2006/relationships/hyperlink" Target="http://www.hmdb.ca/metabolites/HMDB0001522" TargetMode="External"/><Relationship Id="rId481" Type="http://schemas.openxmlformats.org/officeDocument/2006/relationships/hyperlink" Target="http://www.hmdb.ca/metabolites/HMDB0010382" TargetMode="External"/><Relationship Id="rId702" Type="http://schemas.openxmlformats.org/officeDocument/2006/relationships/hyperlink" Target="http://www.hmdb.ca/metabolites/HMDB0000840" TargetMode="External"/><Relationship Id="rId69" Type="http://schemas.openxmlformats.org/officeDocument/2006/relationships/hyperlink" Target="http://www.hmdb.ca/metabolites/HMDB0000870" TargetMode="External"/><Relationship Id="rId134" Type="http://schemas.openxmlformats.org/officeDocument/2006/relationships/hyperlink" Target="http://www.hmdb.ca/metabolites/HMDB0013713" TargetMode="External"/><Relationship Id="rId579" Type="http://schemas.openxmlformats.org/officeDocument/2006/relationships/hyperlink" Target="http://www.hmdb.ca/metabolites/HMDB0011616" TargetMode="External"/><Relationship Id="rId341" Type="http://schemas.openxmlformats.org/officeDocument/2006/relationships/hyperlink" Target="http://www.hmdb.ca/metabolites/HMDB0000362" TargetMode="External"/><Relationship Id="rId439" Type="http://schemas.openxmlformats.org/officeDocument/2006/relationships/hyperlink" Target="http://www.hmdb.ca/metabolites/HMDB0001161" TargetMode="External"/><Relationship Id="rId646" Type="http://schemas.openxmlformats.org/officeDocument/2006/relationships/hyperlink" Target="http://www.hmdb.ca/metabolites/HMDB0000014" TargetMode="External"/><Relationship Id="rId201" Type="http://schemas.openxmlformats.org/officeDocument/2006/relationships/hyperlink" Target="http://www.genome.jp/dbget-bin/www_bget?cpd+C06809" TargetMode="External"/><Relationship Id="rId285" Type="http://schemas.openxmlformats.org/officeDocument/2006/relationships/hyperlink" Target="http://www.hmdb.ca/metabolites/HMDB0029142" TargetMode="External"/><Relationship Id="rId506" Type="http://schemas.openxmlformats.org/officeDocument/2006/relationships/hyperlink" Target="http://www.hmdb.ca/metabolites/HMDB0000126" TargetMode="External"/><Relationship Id="rId492" Type="http://schemas.openxmlformats.org/officeDocument/2006/relationships/hyperlink" Target="http://www.hmdb.ca/metabolites/HMDB0011507" TargetMode="External"/><Relationship Id="rId713" Type="http://schemas.openxmlformats.org/officeDocument/2006/relationships/hyperlink" Target="http://www.hmdb.ca/metabolites/HMDB0062551" TargetMode="External"/><Relationship Id="rId145" Type="http://schemas.openxmlformats.org/officeDocument/2006/relationships/hyperlink" Target="http://www.hmdb.ca/metabolites/HMDB0001123" TargetMode="External"/><Relationship Id="rId352" Type="http://schemas.openxmlformats.org/officeDocument/2006/relationships/hyperlink" Target="http://www.hmdb.ca/metabolites/HMDB0001316" TargetMode="External"/><Relationship Id="rId212" Type="http://schemas.openxmlformats.org/officeDocument/2006/relationships/hyperlink" Target="http://www.hmdb.ca/metabolites/HMDB0000965" TargetMode="External"/><Relationship Id="rId657" Type="http://schemas.openxmlformats.org/officeDocument/2006/relationships/hyperlink" Target="http://www.genome.jp/dbget-bin/www_bget?cpd+C03722" TargetMode="External"/><Relationship Id="rId296" Type="http://schemas.openxmlformats.org/officeDocument/2006/relationships/hyperlink" Target="http://www.hmdb.ca/metabolites/HMDB0000594" TargetMode="External"/><Relationship Id="rId517" Type="http://schemas.openxmlformats.org/officeDocument/2006/relationships/hyperlink" Target="http://www.hmdb.ca/metabolites/HMDB0012097" TargetMode="External"/><Relationship Id="rId724" Type="http://schemas.openxmlformats.org/officeDocument/2006/relationships/hyperlink" Target="http://www.genome.jp/dbget-bin/www_bget?cpd+C02504" TargetMode="External"/><Relationship Id="rId60" Type="http://schemas.openxmlformats.org/officeDocument/2006/relationships/hyperlink" Target="http://www.hmdb.ca/metabolites/HMDB0002320" TargetMode="External"/><Relationship Id="rId156" Type="http://schemas.openxmlformats.org/officeDocument/2006/relationships/hyperlink" Target="http://www.genome.jp/dbget-bin/www_bget?cpd+C00123" TargetMode="External"/><Relationship Id="rId363" Type="http://schemas.openxmlformats.org/officeDocument/2006/relationships/hyperlink" Target="http://www.genome.jp/dbget-bin/www_bget?cpd+C00089" TargetMode="External"/><Relationship Id="rId570" Type="http://schemas.openxmlformats.org/officeDocument/2006/relationships/hyperlink" Target="http://www.genome.jp/dbget-bin/www_bget?cpd+C00499" TargetMode="External"/><Relationship Id="rId223" Type="http://schemas.openxmlformats.org/officeDocument/2006/relationships/hyperlink" Target="http://www.hmdb.ca/metabolites/HMDB0000214" TargetMode="External"/><Relationship Id="rId430" Type="http://schemas.openxmlformats.org/officeDocument/2006/relationships/hyperlink" Target="http://www.hmdb.ca/metabolites/HMDB0000782" TargetMode="External"/><Relationship Id="rId668" Type="http://schemas.openxmlformats.org/officeDocument/2006/relationships/hyperlink" Target="http://www.hmdb.ca/metabolites/HMDB0000855" TargetMode="External"/><Relationship Id="rId18" Type="http://schemas.openxmlformats.org/officeDocument/2006/relationships/hyperlink" Target="http://www.hmdb.ca/metabolites/HMDB0004041" TargetMode="External"/><Relationship Id="rId528" Type="http://schemas.openxmlformats.org/officeDocument/2006/relationships/hyperlink" Target="http://www.genome.jp/dbget-bin/www_bget?cpd+C17337" TargetMode="External"/><Relationship Id="rId735" Type="http://schemas.openxmlformats.org/officeDocument/2006/relationships/hyperlink" Target="http://www.genome.jp/dbget-bin/www_bget?cpd+C10216" TargetMode="External"/><Relationship Id="rId167" Type="http://schemas.openxmlformats.org/officeDocument/2006/relationships/hyperlink" Target="http://www.hmdb.ca/metabolites/HMDB0000172" TargetMode="External"/><Relationship Id="rId374" Type="http://schemas.openxmlformats.org/officeDocument/2006/relationships/hyperlink" Target="http://www.hmdb.ca/metabolites/HMDB0001367" TargetMode="External"/><Relationship Id="rId581" Type="http://schemas.openxmlformats.org/officeDocument/2006/relationships/hyperlink" Target="http://www.hmdb.ca/metabolites/HMDB0000050" TargetMode="External"/><Relationship Id="rId71" Type="http://schemas.openxmlformats.org/officeDocument/2006/relationships/hyperlink" Target="http://www.hmdb.ca/metabolites/HMDB0002820" TargetMode="External"/><Relationship Id="rId234" Type="http://schemas.openxmlformats.org/officeDocument/2006/relationships/hyperlink" Target="http://www.hmdb.ca/metabolites/HMDB0000856" TargetMode="External"/><Relationship Id="rId679" Type="http://schemas.openxmlformats.org/officeDocument/2006/relationships/hyperlink" Target="http://www.hmdb.ca/metabolites/HMDB0001264" TargetMode="External"/><Relationship Id="rId2" Type="http://schemas.openxmlformats.org/officeDocument/2006/relationships/hyperlink" Target="http://www.hmdb.ca/metabolites/HMDB0000123" TargetMode="External"/><Relationship Id="rId29" Type="http://schemas.openxmlformats.org/officeDocument/2006/relationships/hyperlink" Target="http://www.hmdb.ca/metabolites/HMDB0006028" TargetMode="External"/><Relationship Id="rId441" Type="http://schemas.openxmlformats.org/officeDocument/2006/relationships/hyperlink" Target="http://www.genome.jp/dbget-bin/www_bget?cpd+C20793" TargetMode="External"/><Relationship Id="rId539" Type="http://schemas.openxmlformats.org/officeDocument/2006/relationships/hyperlink" Target="http://www.hmdb.ca/metabolites/HMDB0000518" TargetMode="External"/><Relationship Id="rId746" Type="http://schemas.openxmlformats.org/officeDocument/2006/relationships/hyperlink" Target="http://www.genome.jp/dbget-bin/www_bget?cpd+C08983" TargetMode="External"/><Relationship Id="rId178" Type="http://schemas.openxmlformats.org/officeDocument/2006/relationships/hyperlink" Target="http://www.hmdb.ca/metabolites/HMDB0000407" TargetMode="External"/><Relationship Id="rId301" Type="http://schemas.openxmlformats.org/officeDocument/2006/relationships/hyperlink" Target="http://www.hmdb.ca/metabolites/HMDB0028691" TargetMode="External"/><Relationship Id="rId82" Type="http://schemas.openxmlformats.org/officeDocument/2006/relationships/hyperlink" Target="http://www.genome.jp/dbget-bin/www_bget?cpd+C02727" TargetMode="External"/><Relationship Id="rId385" Type="http://schemas.openxmlformats.org/officeDocument/2006/relationships/hyperlink" Target="http://www.genome.jp/dbget-bin/www_bget?cpd+C00026" TargetMode="External"/><Relationship Id="rId592" Type="http://schemas.openxmlformats.org/officeDocument/2006/relationships/hyperlink" Target="http://www.hmdb.ca/metabolites/HMDB0000912" TargetMode="External"/><Relationship Id="rId606" Type="http://schemas.openxmlformats.org/officeDocument/2006/relationships/hyperlink" Target="http://www.hmdb.ca/metabolites/HMDB0240586" TargetMode="External"/><Relationship Id="rId245" Type="http://schemas.openxmlformats.org/officeDocument/2006/relationships/hyperlink" Target="http://www.hmdb.ca/metabolites/HMDB0029416" TargetMode="External"/><Relationship Id="rId452" Type="http://schemas.openxmlformats.org/officeDocument/2006/relationships/hyperlink" Target="http://www.genome.jp/dbget-bin/www_bget?cpd+C01177" TargetMode="External"/><Relationship Id="rId105" Type="http://schemas.openxmlformats.org/officeDocument/2006/relationships/hyperlink" Target="http://www.genome.jp/dbget-bin/www_bget?cpd+C00079" TargetMode="External"/><Relationship Id="rId312" Type="http://schemas.openxmlformats.org/officeDocument/2006/relationships/hyperlink" Target="http://www.hmdb.ca/metabolites/HMDB0028844" TargetMode="External"/><Relationship Id="rId757" Type="http://schemas.openxmlformats.org/officeDocument/2006/relationships/hyperlink" Target="http://www.hmdb.ca/metabolites/HMDB0033143" TargetMode="External"/><Relationship Id="rId93" Type="http://schemas.openxmlformats.org/officeDocument/2006/relationships/hyperlink" Target="http://www.genome.jp/dbget-bin/www_bget?cpd+C00449" TargetMode="External"/><Relationship Id="rId189" Type="http://schemas.openxmlformats.org/officeDocument/2006/relationships/hyperlink" Target="http://www.genome.jp/dbget-bin/www_bget?cpd+C02989" TargetMode="External"/><Relationship Id="rId396" Type="http://schemas.openxmlformats.org/officeDocument/2006/relationships/hyperlink" Target="http://www.genome.jp/dbget-bin/www_bget?cpd+C00246" TargetMode="External"/><Relationship Id="rId617" Type="http://schemas.openxmlformats.org/officeDocument/2006/relationships/hyperlink" Target="http://www.hmdb.ca/metabolites/HMDB0060282" TargetMode="External"/><Relationship Id="rId256" Type="http://schemas.openxmlformats.org/officeDocument/2006/relationships/hyperlink" Target="http://www.hmdb.ca/metabolites/HMDB0001414" TargetMode="External"/><Relationship Id="rId463" Type="http://schemas.openxmlformats.org/officeDocument/2006/relationships/hyperlink" Target="http://www.hmdb.ca/metabolites/HMDB0000114" TargetMode="External"/><Relationship Id="rId670" Type="http://schemas.openxmlformats.org/officeDocument/2006/relationships/hyperlink" Target="http://www.genome.jp/dbget-bin/www_bget?cpd+C01004" TargetMode="External"/><Relationship Id="rId116" Type="http://schemas.openxmlformats.org/officeDocument/2006/relationships/hyperlink" Target="http://www.genome.jp/dbget-bin/www_bget?cpd+C00082" TargetMode="External"/><Relationship Id="rId323" Type="http://schemas.openxmlformats.org/officeDocument/2006/relationships/hyperlink" Target="http://www.hmdb.ca/metabolites/HMDB0028988" TargetMode="External"/><Relationship Id="rId530" Type="http://schemas.openxmlformats.org/officeDocument/2006/relationships/hyperlink" Target="http://www.genome.jp/dbget-bin/www_bget?cpd+C00735" TargetMode="External"/><Relationship Id="rId768" Type="http://schemas.openxmlformats.org/officeDocument/2006/relationships/hyperlink" Target="http://www.genome.jp/dbget-bin/www_bget?cpd+C02457" TargetMode="External"/><Relationship Id="rId20" Type="http://schemas.openxmlformats.org/officeDocument/2006/relationships/hyperlink" Target="http://www.hmdb.ca/metabolites/HMDB0000161" TargetMode="External"/><Relationship Id="rId628" Type="http://schemas.openxmlformats.org/officeDocument/2006/relationships/hyperlink" Target="http://www.hmdb.ca/metabolites/HMDB0000884" TargetMode="External"/><Relationship Id="rId267" Type="http://schemas.openxmlformats.org/officeDocument/2006/relationships/hyperlink" Target="http://www.genome.jp/dbget-bin/www_bget?cpd+C03413" TargetMode="External"/><Relationship Id="rId474" Type="http://schemas.openxmlformats.org/officeDocument/2006/relationships/hyperlink" Target="http://www.hmdb.ca/metabolites/HMDB0008038" TargetMode="External"/><Relationship Id="rId127" Type="http://schemas.openxmlformats.org/officeDocument/2006/relationships/hyperlink" Target="http://www.hmdb.ca/metabolites/HMDB0006050" TargetMode="External"/><Relationship Id="rId681" Type="http://schemas.openxmlformats.org/officeDocument/2006/relationships/hyperlink" Target="http://www.genome.jp/dbget-bin/www_bget?cpd+C01620" TargetMode="External"/><Relationship Id="rId779" Type="http://schemas.openxmlformats.org/officeDocument/2006/relationships/hyperlink" Target="http://www.hmdb.ca/metabolites/HMDB0000892" TargetMode="External"/><Relationship Id="rId31" Type="http://schemas.openxmlformats.org/officeDocument/2006/relationships/hyperlink" Target="http://www.genome.jp/dbget-bin/www_bget?cpd+C00064" TargetMode="External"/><Relationship Id="rId334" Type="http://schemas.openxmlformats.org/officeDocument/2006/relationships/hyperlink" Target="http://www.hmdb.ca/metabolites/HMDB0028927" TargetMode="External"/><Relationship Id="rId541" Type="http://schemas.openxmlformats.org/officeDocument/2006/relationships/hyperlink" Target="http://www.hmdb.ca/metabolites/HMDB0000637" TargetMode="External"/><Relationship Id="rId639" Type="http://schemas.openxmlformats.org/officeDocument/2006/relationships/hyperlink" Target="http://www.genome.jp/dbget-bin/www_bget?cpd+C00475" TargetMode="External"/><Relationship Id="rId180" Type="http://schemas.openxmlformats.org/officeDocument/2006/relationships/hyperlink" Target="http://www.hmdb.ca/metabolites/HMDB0029576" TargetMode="External"/><Relationship Id="rId278" Type="http://schemas.openxmlformats.org/officeDocument/2006/relationships/hyperlink" Target="http://www.genome.jp/dbget-bin/www_bget?cpd+R00900" TargetMode="External"/><Relationship Id="rId401" Type="http://schemas.openxmlformats.org/officeDocument/2006/relationships/hyperlink" Target="http://www.hmdb.ca/metabolites/HMDB0000535" TargetMode="External"/><Relationship Id="rId485" Type="http://schemas.openxmlformats.org/officeDocument/2006/relationships/hyperlink" Target="http://www.genome.jp/dbget-bin/www_bget?cpd+C03916" TargetMode="External"/><Relationship Id="rId692" Type="http://schemas.openxmlformats.org/officeDocument/2006/relationships/hyperlink" Target="http://www.hmdb.ca/metabolites/HMDB0032985" TargetMode="External"/><Relationship Id="rId706" Type="http://schemas.openxmlformats.org/officeDocument/2006/relationships/hyperlink" Target="http://www.hmdb.ca/metabolites/HMDB0059724" TargetMode="External"/><Relationship Id="rId42" Type="http://schemas.openxmlformats.org/officeDocument/2006/relationships/hyperlink" Target="http://www.genome.jp/dbget-bin/www_bget?cpd+C04322" TargetMode="External"/><Relationship Id="rId138" Type="http://schemas.openxmlformats.org/officeDocument/2006/relationships/hyperlink" Target="http://www.hmdb.ca/metabolites/HMDB0000684" TargetMode="External"/><Relationship Id="rId345" Type="http://schemas.openxmlformats.org/officeDocument/2006/relationships/hyperlink" Target="http://www.hmdb.ca/metabolites/HMDB0000263" TargetMode="External"/><Relationship Id="rId552" Type="http://schemas.openxmlformats.org/officeDocument/2006/relationships/hyperlink" Target="http://www.genome.jp/dbget-bin/www_bget?cpd+C15516" TargetMode="External"/><Relationship Id="rId191" Type="http://schemas.openxmlformats.org/officeDocument/2006/relationships/hyperlink" Target="http://www.genome.jp/dbget-bin/www_bget?cpd+C00021" TargetMode="External"/><Relationship Id="rId205" Type="http://schemas.openxmlformats.org/officeDocument/2006/relationships/hyperlink" Target="http://www.genome.jp/dbget-bin/www_bget?cpd+C05824" TargetMode="External"/><Relationship Id="rId412" Type="http://schemas.openxmlformats.org/officeDocument/2006/relationships/hyperlink" Target="http://www.hmdb.ca/metabolites/HMDB0002925" TargetMode="External"/><Relationship Id="rId107" Type="http://schemas.openxmlformats.org/officeDocument/2006/relationships/hyperlink" Target="http://www.genome.jp/dbget-bin/www_bget?cpd+C03519" TargetMode="External"/><Relationship Id="rId289" Type="http://schemas.openxmlformats.org/officeDocument/2006/relationships/hyperlink" Target="http://www.hmdb.ca/metabolites/HMDB0011738" TargetMode="External"/><Relationship Id="rId454" Type="http://schemas.openxmlformats.org/officeDocument/2006/relationships/hyperlink" Target="http://www.genome.jp/dbget-bin/www_bget?cpd+C00114" TargetMode="External"/><Relationship Id="rId496" Type="http://schemas.openxmlformats.org/officeDocument/2006/relationships/hyperlink" Target="http://www.hmdb.ca/metabolites/HMDB0061693" TargetMode="External"/><Relationship Id="rId661" Type="http://schemas.openxmlformats.org/officeDocument/2006/relationships/hyperlink" Target="http://www.genome.jp/dbget-bin/www_bget?cpd+C05841" TargetMode="External"/><Relationship Id="rId717" Type="http://schemas.openxmlformats.org/officeDocument/2006/relationships/hyperlink" Target="http://www.hmdb.ca/metabolites/HMDB0000764" TargetMode="External"/><Relationship Id="rId759" Type="http://schemas.openxmlformats.org/officeDocument/2006/relationships/hyperlink" Target="http://www.hmdb.ca/metabolites/HMDB0001353" TargetMode="External"/><Relationship Id="rId11" Type="http://schemas.openxmlformats.org/officeDocument/2006/relationships/hyperlink" Target="http://www.hmdb.ca/metabolites/HMDB0000187" TargetMode="External"/><Relationship Id="rId53" Type="http://schemas.openxmlformats.org/officeDocument/2006/relationships/hyperlink" Target="http://www.hmdb.ca/metabolites/HMDB0240340" TargetMode="External"/><Relationship Id="rId149" Type="http://schemas.openxmlformats.org/officeDocument/2006/relationships/hyperlink" Target="http://www.hmdb.ca/metabolites/HMDB0000303" TargetMode="External"/><Relationship Id="rId314" Type="http://schemas.openxmlformats.org/officeDocument/2006/relationships/hyperlink" Target="http://www.hmdb.ca/metabolites/HMDB0000759" TargetMode="External"/><Relationship Id="rId356" Type="http://schemas.openxmlformats.org/officeDocument/2006/relationships/hyperlink" Target="http://www.hmdb.ca/metabolites/HMDB0000283" TargetMode="External"/><Relationship Id="rId398" Type="http://schemas.openxmlformats.org/officeDocument/2006/relationships/hyperlink" Target="http://www.genome.jp/dbget-bin/www_bget?cpd+C00803" TargetMode="External"/><Relationship Id="rId521" Type="http://schemas.openxmlformats.org/officeDocument/2006/relationships/hyperlink" Target="http://www.genome.jp/dbget-bin/www_bget?cpd+C03761" TargetMode="External"/><Relationship Id="rId563" Type="http://schemas.openxmlformats.org/officeDocument/2006/relationships/hyperlink" Target="http://www.hmdb.ca/metabolites/HMDB0000299" TargetMode="External"/><Relationship Id="rId619" Type="http://schemas.openxmlformats.org/officeDocument/2006/relationships/hyperlink" Target="http://www.hmdb.ca/metabolites/HMDB0011640" TargetMode="External"/><Relationship Id="rId770" Type="http://schemas.openxmlformats.org/officeDocument/2006/relationships/hyperlink" Target="http://www.hmdb.ca/metabolites/HMDB01448" TargetMode="External"/><Relationship Id="rId95" Type="http://schemas.openxmlformats.org/officeDocument/2006/relationships/hyperlink" Target="http://www.genome.jp/dbget-bin/www_bget?cpd+C00956" TargetMode="External"/><Relationship Id="rId160" Type="http://schemas.openxmlformats.org/officeDocument/2006/relationships/hyperlink" Target="http://www.genome.jp/dbget-bin/www_bget?cpd+C00233" TargetMode="External"/><Relationship Id="rId216" Type="http://schemas.openxmlformats.org/officeDocument/2006/relationships/hyperlink" Target="http://www.genome.jp/dbget-bin/www_bget?cpd+C00506" TargetMode="External"/><Relationship Id="rId423" Type="http://schemas.openxmlformats.org/officeDocument/2006/relationships/hyperlink" Target="http://www.hmdb.ca/metabolites/HMDB0000345" TargetMode="External"/><Relationship Id="rId258" Type="http://schemas.openxmlformats.org/officeDocument/2006/relationships/hyperlink" Target="http://www.hmdb.ca/metabolites/HMDB0002064" TargetMode="External"/><Relationship Id="rId465" Type="http://schemas.openxmlformats.org/officeDocument/2006/relationships/hyperlink" Target="http://www.hmdb.ca/metabolites/HMDB0000925" TargetMode="External"/><Relationship Id="rId630" Type="http://schemas.openxmlformats.org/officeDocument/2006/relationships/hyperlink" Target="http://www.hmdb.ca/metabolites/HMDB0000012" TargetMode="External"/><Relationship Id="rId672" Type="http://schemas.openxmlformats.org/officeDocument/2006/relationships/hyperlink" Target="http://www.genome.jp/dbget-bin/www_bget?cpd+C00255" TargetMode="External"/><Relationship Id="rId728" Type="http://schemas.openxmlformats.org/officeDocument/2006/relationships/hyperlink" Target="http://www.genome.jp/dbget-bin/www_bget?cpd+C00257" TargetMode="External"/><Relationship Id="rId22" Type="http://schemas.openxmlformats.org/officeDocument/2006/relationships/hyperlink" Target="http://www.hmdb.ca/metabolites/HMDB0000766" TargetMode="External"/><Relationship Id="rId64" Type="http://schemas.openxmlformats.org/officeDocument/2006/relationships/hyperlink" Target="http://www.hmdb.ca/metabolites/HMDB0000745" TargetMode="External"/><Relationship Id="rId118" Type="http://schemas.openxmlformats.org/officeDocument/2006/relationships/hyperlink" Target="http://www.hmdb.ca/metabolites/HMDB0000866" TargetMode="External"/><Relationship Id="rId325" Type="http://schemas.openxmlformats.org/officeDocument/2006/relationships/hyperlink" Target="http://www.hmdb.ca/metabolites/HMDB0029010" TargetMode="External"/><Relationship Id="rId367" Type="http://schemas.openxmlformats.org/officeDocument/2006/relationships/hyperlink" Target="http://www.hmdb.ca/metabolites/HMDB0000169" TargetMode="External"/><Relationship Id="rId532" Type="http://schemas.openxmlformats.org/officeDocument/2006/relationships/hyperlink" Target="http://www.genome.jp/dbget-bin/www_bget?cpd+C00695" TargetMode="External"/><Relationship Id="rId574" Type="http://schemas.openxmlformats.org/officeDocument/2006/relationships/hyperlink" Target="http://www.genome.jp/dbget-bin/www_bget?cpd+C01267" TargetMode="External"/><Relationship Id="rId171" Type="http://schemas.openxmlformats.org/officeDocument/2006/relationships/hyperlink" Target="http://www.hmdb.ca/metabolites/HMDB0000622" TargetMode="External"/><Relationship Id="rId227" Type="http://schemas.openxmlformats.org/officeDocument/2006/relationships/hyperlink" Target="http://www.genome.jp/dbget-bin/www_bget?cpd+C00327" TargetMode="External"/><Relationship Id="rId269" Type="http://schemas.openxmlformats.org/officeDocument/2006/relationships/hyperlink" Target="http://www.genome.jp/dbget-bin/www_bget?cpd+C00170" TargetMode="External"/><Relationship Id="rId434" Type="http://schemas.openxmlformats.org/officeDocument/2006/relationships/hyperlink" Target="http://www.hmdb.ca/metabolites/HMDB0000202" TargetMode="External"/><Relationship Id="rId476" Type="http://schemas.openxmlformats.org/officeDocument/2006/relationships/hyperlink" Target="http://www.hmdb.ca/metabolites/HMDB0008056" TargetMode="External"/><Relationship Id="rId641" Type="http://schemas.openxmlformats.org/officeDocument/2006/relationships/hyperlink" Target="http://www.genome.jp/dbget-bin/www_bget?cpd+C00380" TargetMode="External"/><Relationship Id="rId683" Type="http://schemas.openxmlformats.org/officeDocument/2006/relationships/hyperlink" Target="http://www.hmdb.ca/metabolites/HMDB0002329" TargetMode="External"/><Relationship Id="rId739" Type="http://schemas.openxmlformats.org/officeDocument/2006/relationships/hyperlink" Target="http://www.hmdb.ca/metabolites/HMDB0002994" TargetMode="External"/><Relationship Id="rId33" Type="http://schemas.openxmlformats.org/officeDocument/2006/relationships/hyperlink" Target="http://www.genome.jp/dbget-bin/www_bget?cpd+C00624" TargetMode="External"/><Relationship Id="rId129" Type="http://schemas.openxmlformats.org/officeDocument/2006/relationships/hyperlink" Target="http://www.hmdb.ca/metabolites/HMDB0006409" TargetMode="External"/><Relationship Id="rId280" Type="http://schemas.openxmlformats.org/officeDocument/2006/relationships/hyperlink" Target="http://www.genome.jp/dbget-bin/www_bget?cpd+C01419" TargetMode="External"/><Relationship Id="rId336" Type="http://schemas.openxmlformats.org/officeDocument/2006/relationships/hyperlink" Target="http://www.genome.jp/dbget-bin/www_bget?cpd+C00031" TargetMode="External"/><Relationship Id="rId501" Type="http://schemas.openxmlformats.org/officeDocument/2006/relationships/hyperlink" Target="http://www.hmdb.ca/metabolites/HMDB0011152" TargetMode="External"/><Relationship Id="rId543" Type="http://schemas.openxmlformats.org/officeDocument/2006/relationships/hyperlink" Target="http://www.hmdb.ca/metabolites/HMDB0000951" TargetMode="External"/><Relationship Id="rId75" Type="http://schemas.openxmlformats.org/officeDocument/2006/relationships/hyperlink" Target="http://www.genome.jp/dbget-bin/www_bget?cpd+C02835" TargetMode="External"/><Relationship Id="rId140" Type="http://schemas.openxmlformats.org/officeDocument/2006/relationships/hyperlink" Target="http://www.genome.jp/dbget-bin/www_bget?cpd+C01717" TargetMode="External"/><Relationship Id="rId182" Type="http://schemas.openxmlformats.org/officeDocument/2006/relationships/hyperlink" Target="http://www.hmdb.ca/metabolites/HMDB0000696" TargetMode="External"/><Relationship Id="rId378" Type="http://schemas.openxmlformats.org/officeDocument/2006/relationships/hyperlink" Target="http://www.genome.jp/dbget-bin/www_bget?cpd+C03410" TargetMode="External"/><Relationship Id="rId403" Type="http://schemas.openxmlformats.org/officeDocument/2006/relationships/hyperlink" Target="http://www.hmdb.ca/metabolites/HMDB0000666" TargetMode="External"/><Relationship Id="rId585" Type="http://schemas.openxmlformats.org/officeDocument/2006/relationships/hyperlink" Target="http://www.hmdb.ca/metabolites/HMDB0011599" TargetMode="External"/><Relationship Id="rId750" Type="http://schemas.openxmlformats.org/officeDocument/2006/relationships/hyperlink" Target="http://www.genome.jp/dbget-bin/www_bget?cpd+C19865" TargetMode="External"/><Relationship Id="rId6" Type="http://schemas.openxmlformats.org/officeDocument/2006/relationships/hyperlink" Target="http://www.genome.jp/dbget-bin/www_bget?cpd+C03626" TargetMode="External"/><Relationship Id="rId238" Type="http://schemas.openxmlformats.org/officeDocument/2006/relationships/hyperlink" Target="http://www.hmdb.ca/metabolites/HMDB0240345" TargetMode="External"/><Relationship Id="rId445" Type="http://schemas.openxmlformats.org/officeDocument/2006/relationships/hyperlink" Target="http://www.hmdb.ca/metabolites/HMDB0000498" TargetMode="External"/><Relationship Id="rId487" Type="http://schemas.openxmlformats.org/officeDocument/2006/relationships/hyperlink" Target="http://www.genome.jp/dbget-bin/www_bget?cpd+C04100" TargetMode="External"/><Relationship Id="rId610" Type="http://schemas.openxmlformats.org/officeDocument/2006/relationships/hyperlink" Target="http://www.hmdb.ca/metabolites/HMDB03349" TargetMode="External"/><Relationship Id="rId652" Type="http://schemas.openxmlformats.org/officeDocument/2006/relationships/hyperlink" Target="http://www.hmdb.ca/metabolites/HMDB0000262" TargetMode="External"/><Relationship Id="rId694" Type="http://schemas.openxmlformats.org/officeDocument/2006/relationships/hyperlink" Target="http://www.hmdb.ca/metabolites/HMDB0000239" TargetMode="External"/><Relationship Id="rId708" Type="http://schemas.openxmlformats.org/officeDocument/2006/relationships/hyperlink" Target="http://www.genome.jp/dbget-bin/www_bget?cpd+C00633" TargetMode="External"/><Relationship Id="rId291" Type="http://schemas.openxmlformats.org/officeDocument/2006/relationships/hyperlink" Target="http://www.hmdb.ca/metabolites/HMDB0029151" TargetMode="External"/><Relationship Id="rId305" Type="http://schemas.openxmlformats.org/officeDocument/2006/relationships/hyperlink" Target="http://www.hmdb.ca/metabolites/HMDB0028818" TargetMode="External"/><Relationship Id="rId347" Type="http://schemas.openxmlformats.org/officeDocument/2006/relationships/hyperlink" Target="http://www.hmdb.ca/metabolites/HMDB0000243" TargetMode="External"/><Relationship Id="rId512" Type="http://schemas.openxmlformats.org/officeDocument/2006/relationships/hyperlink" Target="http://www.hmdb.ca/metabolites/HMDB0010169" TargetMode="External"/><Relationship Id="rId44" Type="http://schemas.openxmlformats.org/officeDocument/2006/relationships/hyperlink" Target="http://www.genome.jp/dbget-bin/www_bget?cpd+C00135" TargetMode="External"/><Relationship Id="rId86" Type="http://schemas.openxmlformats.org/officeDocument/2006/relationships/hyperlink" Target="http://www.genome.jp/dbget-bin/www_bget?cpd+C05545" TargetMode="External"/><Relationship Id="rId151" Type="http://schemas.openxmlformats.org/officeDocument/2006/relationships/hyperlink" Target="http://www.hmdb.ca/metabolites/HMDB0000671" TargetMode="External"/><Relationship Id="rId389" Type="http://schemas.openxmlformats.org/officeDocument/2006/relationships/hyperlink" Target="http://www.genome.jp/dbget-bin/www_bget?cpd+C00122" TargetMode="External"/><Relationship Id="rId554" Type="http://schemas.openxmlformats.org/officeDocument/2006/relationships/hyperlink" Target="http://www.hmdb.ca/metabolites/HMDB0000874" TargetMode="External"/><Relationship Id="rId596" Type="http://schemas.openxmlformats.org/officeDocument/2006/relationships/hyperlink" Target="http://www.hmdb.ca/metabolites/HMDB0011629" TargetMode="External"/><Relationship Id="rId761" Type="http://schemas.openxmlformats.org/officeDocument/2006/relationships/hyperlink" Target="http://www.hmdb.ca/metabolites/HMDB0035227" TargetMode="External"/><Relationship Id="rId193" Type="http://schemas.openxmlformats.org/officeDocument/2006/relationships/hyperlink" Target="http://www.hmdb.ca/metabolites/HMDB0240388" TargetMode="External"/><Relationship Id="rId207" Type="http://schemas.openxmlformats.org/officeDocument/2006/relationships/hyperlink" Target="http://www.genome.jp/dbget-bin/www_bget?cpd+C00491" TargetMode="External"/><Relationship Id="rId249" Type="http://schemas.openxmlformats.org/officeDocument/2006/relationships/hyperlink" Target="http://www.genome.jp/dbget-bin/www_bget?cpd+C00300" TargetMode="External"/><Relationship Id="rId414" Type="http://schemas.openxmlformats.org/officeDocument/2006/relationships/hyperlink" Target="http://www.hmdb.ca/metabolites/HMDB0001043" TargetMode="External"/><Relationship Id="rId456" Type="http://schemas.openxmlformats.org/officeDocument/2006/relationships/hyperlink" Target="http://www.genome.jp/dbget-bin/www_bget?cpd+C00588" TargetMode="External"/><Relationship Id="rId498" Type="http://schemas.openxmlformats.org/officeDocument/2006/relationships/hyperlink" Target="http://www.hmdb.ca/metabolites/HMDB0011376" TargetMode="External"/><Relationship Id="rId621" Type="http://schemas.openxmlformats.org/officeDocument/2006/relationships/hyperlink" Target="http://www.hmdb.ca/metabolites/HMDB0000296" TargetMode="External"/><Relationship Id="rId663" Type="http://schemas.openxmlformats.org/officeDocument/2006/relationships/hyperlink" Target="http://www.genome.jp/dbget-bin/www_bget?cpd+C00153" TargetMode="External"/><Relationship Id="rId13" Type="http://schemas.openxmlformats.org/officeDocument/2006/relationships/hyperlink" Target="http://www.genome.jp/dbget-bin/www_bget?cpd+C02115" TargetMode="External"/><Relationship Id="rId109" Type="http://schemas.openxmlformats.org/officeDocument/2006/relationships/hyperlink" Target="http://www.genome.jp/dbget-bin/www_bget?cpd+C00166" TargetMode="External"/><Relationship Id="rId260" Type="http://schemas.openxmlformats.org/officeDocument/2006/relationships/hyperlink" Target="http://www.hmdb.ca/metabolites/HMDB0001257" TargetMode="External"/><Relationship Id="rId316" Type="http://schemas.openxmlformats.org/officeDocument/2006/relationships/hyperlink" Target="http://www.hmdb.ca/metabolites/HMDB0028854" TargetMode="External"/><Relationship Id="rId523" Type="http://schemas.openxmlformats.org/officeDocument/2006/relationships/hyperlink" Target="http://www.genome.jp/dbget-bin/www_bget?cpd+C02104" TargetMode="External"/><Relationship Id="rId719" Type="http://schemas.openxmlformats.org/officeDocument/2006/relationships/hyperlink" Target="http://www.hmdb.ca/metabolites/HMDB0030776" TargetMode="External"/><Relationship Id="rId55" Type="http://schemas.openxmlformats.org/officeDocument/2006/relationships/hyperlink" Target="http://www.hmdb.ca/metabolites/HMDB0001212" TargetMode="External"/><Relationship Id="rId97" Type="http://schemas.openxmlformats.org/officeDocument/2006/relationships/hyperlink" Target="http://www.hmdb.ca/metabolites/HMDB0000070" TargetMode="External"/><Relationship Id="rId120" Type="http://schemas.openxmlformats.org/officeDocument/2006/relationships/hyperlink" Target="http://www.hmdb.ca/metabolites/HMDB0000306" TargetMode="External"/><Relationship Id="rId358" Type="http://schemas.openxmlformats.org/officeDocument/2006/relationships/hyperlink" Target="http://www.hmdb.ca/metabolites/HMDB0000867" TargetMode="External"/><Relationship Id="rId565" Type="http://schemas.openxmlformats.org/officeDocument/2006/relationships/hyperlink" Target="http://www.genome.jp/dbget-bin/www_bget?cpd+C05512" TargetMode="External"/><Relationship Id="rId730" Type="http://schemas.openxmlformats.org/officeDocument/2006/relationships/hyperlink" Target="http://www.genome.jp/dbget-bin/www_bget?cpd+C03065" TargetMode="External"/><Relationship Id="rId772" Type="http://schemas.openxmlformats.org/officeDocument/2006/relationships/hyperlink" Target="http://www.genome.jp/dbget-bin/www_bget?cpd+C06231" TargetMode="External"/><Relationship Id="rId162" Type="http://schemas.openxmlformats.org/officeDocument/2006/relationships/hyperlink" Target="http://www.genome.jp/dbget-bin/www_bget?cpd+C03264" TargetMode="External"/><Relationship Id="rId218" Type="http://schemas.openxmlformats.org/officeDocument/2006/relationships/hyperlink" Target="http://www.genome.jp/dbget-bin/www_bget?cpd+C00062" TargetMode="External"/><Relationship Id="rId425" Type="http://schemas.openxmlformats.org/officeDocument/2006/relationships/hyperlink" Target="http://www.hmdb.ca/metabolites/HMDB0000893" TargetMode="External"/><Relationship Id="rId467" Type="http://schemas.openxmlformats.org/officeDocument/2006/relationships/hyperlink" Target="http://www.hmdb.ca/metabolites/HMDB0000564" TargetMode="External"/><Relationship Id="rId632" Type="http://schemas.openxmlformats.org/officeDocument/2006/relationships/hyperlink" Target="http://www.hmdb.ca/metabolites/HMDB0000026" TargetMode="External"/><Relationship Id="rId271" Type="http://schemas.openxmlformats.org/officeDocument/2006/relationships/hyperlink" Target="http://www.genome.jp/dbget-bin/www_bget?cpd+C02946" TargetMode="External"/><Relationship Id="rId674" Type="http://schemas.openxmlformats.org/officeDocument/2006/relationships/hyperlink" Target="http://www.genome.jp/dbget-bin/www_bget?cpd+C00522" TargetMode="External"/><Relationship Id="rId24" Type="http://schemas.openxmlformats.org/officeDocument/2006/relationships/hyperlink" Target="http://www.hmdb.ca/metabolites/HMDB0000191" TargetMode="External"/><Relationship Id="rId66" Type="http://schemas.openxmlformats.org/officeDocument/2006/relationships/hyperlink" Target="http://www.genome.jp/dbget-bin/www_bget?cpd+C01262" TargetMode="External"/><Relationship Id="rId131" Type="http://schemas.openxmlformats.org/officeDocument/2006/relationships/hyperlink" Target="http://www.genome.jp/dbget-bin/www_bget?cpd+C00078" TargetMode="External"/><Relationship Id="rId327" Type="http://schemas.openxmlformats.org/officeDocument/2006/relationships/hyperlink" Target="http://www.hmdb.ca/metabolites/HMDB0011180" TargetMode="External"/><Relationship Id="rId369" Type="http://schemas.openxmlformats.org/officeDocument/2006/relationships/hyperlink" Target="http://www.genome.jp/dbget-bin/www_bget?cpd+C16245" TargetMode="External"/><Relationship Id="rId534" Type="http://schemas.openxmlformats.org/officeDocument/2006/relationships/hyperlink" Target="http://www.genome.jp/dbget-bin/www_bget?cpd+C01921" TargetMode="External"/><Relationship Id="rId576" Type="http://schemas.openxmlformats.org/officeDocument/2006/relationships/hyperlink" Target="http://www.genome.jp/dbget-bin/www_bget?cpd+C00946" TargetMode="External"/><Relationship Id="rId741" Type="http://schemas.openxmlformats.org/officeDocument/2006/relationships/hyperlink" Target="http://www.hmdb.ca/metabolites/HMDB0003072" TargetMode="External"/><Relationship Id="rId173" Type="http://schemas.openxmlformats.org/officeDocument/2006/relationships/hyperlink" Target="http://www.genome.jp/dbget-bin/www_bget?cpd+C00183" TargetMode="External"/><Relationship Id="rId229" Type="http://schemas.openxmlformats.org/officeDocument/2006/relationships/hyperlink" Target="http://www.genome.jp/dbget-bin/www_bget?cpd+C02427" TargetMode="External"/><Relationship Id="rId380" Type="http://schemas.openxmlformats.org/officeDocument/2006/relationships/hyperlink" Target="http://www.hmdb.ca/metabolites/HMDB0240347" TargetMode="External"/><Relationship Id="rId436" Type="http://schemas.openxmlformats.org/officeDocument/2006/relationships/hyperlink" Target="http://www.genome.jp/dbget-bin/www_bget?cpd+C02571" TargetMode="External"/><Relationship Id="rId601" Type="http://schemas.openxmlformats.org/officeDocument/2006/relationships/hyperlink" Target="http://www.genome.jp/dbget-bin/www_bget?cpd+C02242" TargetMode="External"/><Relationship Id="rId643" Type="http://schemas.openxmlformats.org/officeDocument/2006/relationships/hyperlink" Target="http://www.hmdb.ca/metabolites/HMDB0000982" TargetMode="External"/><Relationship Id="rId240" Type="http://schemas.openxmlformats.org/officeDocument/2006/relationships/hyperlink" Target="http://www.hmdb.ca/metabolites/HMDB0000725" TargetMode="External"/><Relationship Id="rId478" Type="http://schemas.openxmlformats.org/officeDocument/2006/relationships/hyperlink" Target="http://www.hmdb.ca/metabolites/HMDB0008923" TargetMode="External"/><Relationship Id="rId685" Type="http://schemas.openxmlformats.org/officeDocument/2006/relationships/hyperlink" Target="http://www.hmdb.ca/metabolites/HMDB0003290" TargetMode="External"/><Relationship Id="rId35" Type="http://schemas.openxmlformats.org/officeDocument/2006/relationships/hyperlink" Target="http://www.genome.jp/dbget-bin/www_bget?cpd+C02716" TargetMode="External"/><Relationship Id="rId77" Type="http://schemas.openxmlformats.org/officeDocument/2006/relationships/hyperlink" Target="http://www.genome.jp/dbget-bin/www_bget?cpd+C05135" TargetMode="External"/><Relationship Id="rId100" Type="http://schemas.openxmlformats.org/officeDocument/2006/relationships/hyperlink" Target="http://www.hmdb.ca/metabolites/HMDB0002322" TargetMode="External"/><Relationship Id="rId282" Type="http://schemas.openxmlformats.org/officeDocument/2006/relationships/hyperlink" Target="http://www.hmdb.ca/metabolites/HMDB0000267" TargetMode="External"/><Relationship Id="rId338" Type="http://schemas.openxmlformats.org/officeDocument/2006/relationships/hyperlink" Target="http://www.genome.jp/dbget-bin/www_bget?cpd+C00092" TargetMode="External"/><Relationship Id="rId503" Type="http://schemas.openxmlformats.org/officeDocument/2006/relationships/hyperlink" Target="http://www.genome.jp/dbget-bin/www_bget?cpd+C00116" TargetMode="External"/><Relationship Id="rId545" Type="http://schemas.openxmlformats.org/officeDocument/2006/relationships/hyperlink" Target="http://www.hmdb.ca/metabolites/HMDB0000626" TargetMode="External"/><Relationship Id="rId587" Type="http://schemas.openxmlformats.org/officeDocument/2006/relationships/hyperlink" Target="http://www.genome.jp/dbget-bin/www_bget?cpd+C00360" TargetMode="External"/><Relationship Id="rId710" Type="http://schemas.openxmlformats.org/officeDocument/2006/relationships/hyperlink" Target="http://www.genome.jp/dbget-bin/www_bget?cpd+C00568" TargetMode="External"/><Relationship Id="rId752" Type="http://schemas.openxmlformats.org/officeDocument/2006/relationships/hyperlink" Target="http://www.genome.jp/dbget-bin/www_bget?cpd+C10172" TargetMode="External"/><Relationship Id="rId8" Type="http://schemas.openxmlformats.org/officeDocument/2006/relationships/hyperlink" Target="http://www.genome.jp/dbget-bin/www_bget?cpd+C00719" TargetMode="External"/><Relationship Id="rId142" Type="http://schemas.openxmlformats.org/officeDocument/2006/relationships/hyperlink" Target="http://www.genome.jp/dbget-bin/www_bget?cpd+C05653" TargetMode="External"/><Relationship Id="rId184" Type="http://schemas.openxmlformats.org/officeDocument/2006/relationships/hyperlink" Target="http://www.hmdb.ca/metabolites/HMDB0011745" TargetMode="External"/><Relationship Id="rId391" Type="http://schemas.openxmlformats.org/officeDocument/2006/relationships/hyperlink" Target="http://www.genome.jp/dbget-bin/www_bget?cpd+C01251" TargetMode="External"/><Relationship Id="rId405" Type="http://schemas.openxmlformats.org/officeDocument/2006/relationships/hyperlink" Target="http://www.hmdb.ca/metabolites/HMDB0002212" TargetMode="External"/><Relationship Id="rId447" Type="http://schemas.openxmlformats.org/officeDocument/2006/relationships/hyperlink" Target="http://www.genome.jp/dbget-bin/www_bget?cpd+C05961" TargetMode="External"/><Relationship Id="rId612" Type="http://schemas.openxmlformats.org/officeDocument/2006/relationships/hyperlink" Target="http://www.hmdb.ca/metabolites/HMDB0000226" TargetMode="External"/><Relationship Id="rId251" Type="http://schemas.openxmlformats.org/officeDocument/2006/relationships/hyperlink" Target="http://www.genome.jp/dbget-bin/www_bget?cpd+C00791" TargetMode="External"/><Relationship Id="rId489" Type="http://schemas.openxmlformats.org/officeDocument/2006/relationships/hyperlink" Target="http://www.hmdb.ca/metabolites/HMDB0011503" TargetMode="External"/><Relationship Id="rId654" Type="http://schemas.openxmlformats.org/officeDocument/2006/relationships/hyperlink" Target="http://www.hmdb.ca/metabolites/HMDB0000079" TargetMode="External"/><Relationship Id="rId696" Type="http://schemas.openxmlformats.org/officeDocument/2006/relationships/hyperlink" Target="http://www.hmdb.ca/metabolites/HMDB0001431" TargetMode="External"/><Relationship Id="rId46" Type="http://schemas.openxmlformats.org/officeDocument/2006/relationships/hyperlink" Target="http://www.genome.jp/dbget-bin/www_bget?cpd+C01152" TargetMode="External"/><Relationship Id="rId293" Type="http://schemas.openxmlformats.org/officeDocument/2006/relationships/hyperlink" Target="http://www.hmdb.ca/metabolites/HMDB0011171" TargetMode="External"/><Relationship Id="rId307" Type="http://schemas.openxmlformats.org/officeDocument/2006/relationships/hyperlink" Target="http://www.hmdb.ca/metabolites/HMDB0002053" TargetMode="External"/><Relationship Id="rId349" Type="http://schemas.openxmlformats.org/officeDocument/2006/relationships/hyperlink" Target="http://www.hmdb.ca/metabolites/HMDB0000190" TargetMode="External"/><Relationship Id="rId514" Type="http://schemas.openxmlformats.org/officeDocument/2006/relationships/hyperlink" Target="http://www.hmdb.ca/metabolites/HMDB0001348" TargetMode="External"/><Relationship Id="rId556" Type="http://schemas.openxmlformats.org/officeDocument/2006/relationships/hyperlink" Target="http://www.genome.jp/dbget-bin/www_bget?cpd+C00294" TargetMode="External"/><Relationship Id="rId721" Type="http://schemas.openxmlformats.org/officeDocument/2006/relationships/hyperlink" Target="http://www.genome.jp/dbget-bin/www_bget?cpd+C04039" TargetMode="External"/><Relationship Id="rId763" Type="http://schemas.openxmlformats.org/officeDocument/2006/relationships/hyperlink" Target="http://www.genome.jp/dbget-bin/www_bget?cpd+C00805" TargetMode="External"/><Relationship Id="rId88" Type="http://schemas.openxmlformats.org/officeDocument/2006/relationships/hyperlink" Target="http://www.genome.jp/dbget-bin/www_bget?cpd+C03793" TargetMode="External"/><Relationship Id="rId111" Type="http://schemas.openxmlformats.org/officeDocument/2006/relationships/hyperlink" Target="http://www.genome.jp/dbget-bin/www_bget?cpd+C05607" TargetMode="External"/><Relationship Id="rId153" Type="http://schemas.openxmlformats.org/officeDocument/2006/relationships/hyperlink" Target="http://www.hmdb.ca/metabolites/HMDB0000197" TargetMode="External"/><Relationship Id="rId195" Type="http://schemas.openxmlformats.org/officeDocument/2006/relationships/hyperlink" Target="http://www.genome.jp/dbget-bin/www_bget?cpd+C00155" TargetMode="External"/><Relationship Id="rId209" Type="http://schemas.openxmlformats.org/officeDocument/2006/relationships/hyperlink" Target="http://www.genome.jp/dbget-bin/www_bget?cpd+C00606" TargetMode="External"/><Relationship Id="rId360" Type="http://schemas.openxmlformats.org/officeDocument/2006/relationships/hyperlink" Target="http://www.genome.jp/dbget-bin/www_bget?cpd+C02076" TargetMode="External"/><Relationship Id="rId416" Type="http://schemas.openxmlformats.org/officeDocument/2006/relationships/hyperlink" Target="http://www.hmdb.ca/metabolites/HMDB0000661" TargetMode="External"/><Relationship Id="rId598" Type="http://schemas.openxmlformats.org/officeDocument/2006/relationships/hyperlink" Target="http://www.hmdb.ca/metabolites/HMDB0000133" TargetMode="External"/><Relationship Id="rId220" Type="http://schemas.openxmlformats.org/officeDocument/2006/relationships/hyperlink" Target="http://www.genome.jp/dbget-bin/www_bget?cpd+C00086" TargetMode="External"/><Relationship Id="rId458" Type="http://schemas.openxmlformats.org/officeDocument/2006/relationships/hyperlink" Target="http://www.genome.jp/dbget-bin/www_bget?cpd+C00670" TargetMode="External"/><Relationship Id="rId623" Type="http://schemas.openxmlformats.org/officeDocument/2006/relationships/hyperlink" Target="http://www.hmdb.ca/metabolites/HMDB0000300" TargetMode="External"/><Relationship Id="rId665" Type="http://schemas.openxmlformats.org/officeDocument/2006/relationships/hyperlink" Target="http://www.genome.jp/dbget-bin/www_bget?cpd+C00455" TargetMode="External"/><Relationship Id="rId15" Type="http://schemas.openxmlformats.org/officeDocument/2006/relationships/hyperlink" Target="http://www.hmdb.ca/metabolites/HMDB0000167" TargetMode="External"/><Relationship Id="rId57" Type="http://schemas.openxmlformats.org/officeDocument/2006/relationships/hyperlink" Target="http://www.genome.jp/dbget-bin/www_bget?cpd+C00439" TargetMode="External"/><Relationship Id="rId262" Type="http://schemas.openxmlformats.org/officeDocument/2006/relationships/hyperlink" Target="http://www.hmdb.ca/metabolites/HMDB0002172" TargetMode="External"/><Relationship Id="rId318" Type="http://schemas.openxmlformats.org/officeDocument/2006/relationships/hyperlink" Target="http://www.hmdb.ca/metabolites/HMDB0028907" TargetMode="External"/><Relationship Id="rId525" Type="http://schemas.openxmlformats.org/officeDocument/2006/relationships/hyperlink" Target="http://www.genome.jp/dbget-bin/www_bget?cpd+C00187" TargetMode="External"/><Relationship Id="rId567" Type="http://schemas.openxmlformats.org/officeDocument/2006/relationships/hyperlink" Target="http://www.genome.jp/dbget-bin/www_bget?cpd+C00366" TargetMode="External"/><Relationship Id="rId732" Type="http://schemas.openxmlformats.org/officeDocument/2006/relationships/hyperlink" Target="http://www.hmdb.ca/metabolites/HMDB0011621" TargetMode="External"/><Relationship Id="rId99" Type="http://schemas.openxmlformats.org/officeDocument/2006/relationships/hyperlink" Target="http://www.genome.jp/dbget-bin/www_bget?cpd+C01672" TargetMode="External"/><Relationship Id="rId122" Type="http://schemas.openxmlformats.org/officeDocument/2006/relationships/hyperlink" Target="http://www.hmdb.ca/metabolites/HMDB0000707" TargetMode="External"/><Relationship Id="rId164" Type="http://schemas.openxmlformats.org/officeDocument/2006/relationships/hyperlink" Target="http://www.hmdb.ca/metabolites/HMDB0000718" TargetMode="External"/><Relationship Id="rId371" Type="http://schemas.openxmlformats.org/officeDocument/2006/relationships/hyperlink" Target="http://www.genome.jp/dbget-bin/www_bget?cpd+C01674" TargetMode="External"/><Relationship Id="rId774" Type="http://schemas.openxmlformats.org/officeDocument/2006/relationships/hyperlink" Target="http://www.genome.jp/dbget-bin/www_bget?cpd+C02979" TargetMode="External"/><Relationship Id="rId427" Type="http://schemas.openxmlformats.org/officeDocument/2006/relationships/hyperlink" Target="http://www.hmdb.ca/metabolites/HMDB0000784" TargetMode="External"/><Relationship Id="rId469" Type="http://schemas.openxmlformats.org/officeDocument/2006/relationships/hyperlink" Target="http://www.genome.jp/dbget-bin/www_bget?cpd+C13875" TargetMode="External"/><Relationship Id="rId634" Type="http://schemas.openxmlformats.org/officeDocument/2006/relationships/hyperlink" Target="http://www.hmdb.ca/metabolites/HMDB0000056" TargetMode="External"/><Relationship Id="rId676" Type="http://schemas.openxmlformats.org/officeDocument/2006/relationships/hyperlink" Target="http://www.genome.jp/dbget-bin/www_bget?cpd+C00864" TargetMode="External"/><Relationship Id="rId26" Type="http://schemas.openxmlformats.org/officeDocument/2006/relationships/hyperlink" Target="http://www.hmdb.ca/metabolites/HMDB0000812" TargetMode="External"/><Relationship Id="rId231" Type="http://schemas.openxmlformats.org/officeDocument/2006/relationships/hyperlink" Target="http://www.genome.jp/dbget-bin/www_bget?cpd+C02562" TargetMode="External"/><Relationship Id="rId273" Type="http://schemas.openxmlformats.org/officeDocument/2006/relationships/hyperlink" Target="http://www.genome.jp/dbget-bin/www_bget?cpd+C02294" TargetMode="External"/><Relationship Id="rId329" Type="http://schemas.openxmlformats.org/officeDocument/2006/relationships/hyperlink" Target="http://www.hmdb.ca/metabolites/HMDB0029083" TargetMode="External"/><Relationship Id="rId480" Type="http://schemas.openxmlformats.org/officeDocument/2006/relationships/hyperlink" Target="http://www.genome.jp/dbget-bin/www_bget?cpd+C04102" TargetMode="External"/><Relationship Id="rId536" Type="http://schemas.openxmlformats.org/officeDocument/2006/relationships/hyperlink" Target="http://www.genome.jp/dbget-bin/www_bget?cpd+C05122" TargetMode="External"/><Relationship Id="rId701" Type="http://schemas.openxmlformats.org/officeDocument/2006/relationships/hyperlink" Target="http://www.genome.jp/dbget-bin/www_bget?cpd+C07588" TargetMode="External"/><Relationship Id="rId68" Type="http://schemas.openxmlformats.org/officeDocument/2006/relationships/hyperlink" Target="http://www.genome.jp/dbget-bin/www_bget?cpd+C00388" TargetMode="External"/><Relationship Id="rId133" Type="http://schemas.openxmlformats.org/officeDocument/2006/relationships/hyperlink" Target="http://www.genome.jp/dbget-bin/www_bget?cpd+C03137" TargetMode="External"/><Relationship Id="rId175" Type="http://schemas.openxmlformats.org/officeDocument/2006/relationships/hyperlink" Target="http://www.hmdb.ca/metabolites/HMDB0011757" TargetMode="External"/><Relationship Id="rId340" Type="http://schemas.openxmlformats.org/officeDocument/2006/relationships/hyperlink" Target="http://www.genome.jp/dbget-bin/www_bget?cpd+C00631" TargetMode="External"/><Relationship Id="rId578" Type="http://schemas.openxmlformats.org/officeDocument/2006/relationships/hyperlink" Target="http://www.genome.jp/dbget-bin/www_bget?cpd+C02353" TargetMode="External"/><Relationship Id="rId743" Type="http://schemas.openxmlformats.org/officeDocument/2006/relationships/hyperlink" Target="http://www.genome.jp/dbget-bin/www_bget?cpd+C08283" TargetMode="External"/><Relationship Id="rId200" Type="http://schemas.openxmlformats.org/officeDocument/2006/relationships/hyperlink" Target="http://www.hmdb.ca/metabolites/HMDB0000574" TargetMode="External"/><Relationship Id="rId382" Type="http://schemas.openxmlformats.org/officeDocument/2006/relationships/hyperlink" Target="http://www.hmdb.ca/metabolites/HMDB0000094" TargetMode="External"/><Relationship Id="rId438" Type="http://schemas.openxmlformats.org/officeDocument/2006/relationships/hyperlink" Target="http://www.genome.jp/dbget-bin/www_bget?cpd+C01181" TargetMode="External"/><Relationship Id="rId603" Type="http://schemas.openxmlformats.org/officeDocument/2006/relationships/hyperlink" Target="http://www.hmdb.ca/metabolites/HMDB0004824" TargetMode="External"/><Relationship Id="rId645" Type="http://schemas.openxmlformats.org/officeDocument/2006/relationships/hyperlink" Target="http://www.genome.jp/dbget-bin/www_bget?cpd+C00881" TargetMode="External"/><Relationship Id="rId687" Type="http://schemas.openxmlformats.org/officeDocument/2006/relationships/hyperlink" Target="http://www.hmdb.ca/metabolites/HMDB0000030" TargetMode="External"/><Relationship Id="rId242" Type="http://schemas.openxmlformats.org/officeDocument/2006/relationships/hyperlink" Target="http://www.hmdb.ca/metabolites/HMDB0094696" TargetMode="External"/><Relationship Id="rId284" Type="http://schemas.openxmlformats.org/officeDocument/2006/relationships/hyperlink" Target="http://www.genome.jp/dbget-bin/www_bget?cpd+C03738" TargetMode="External"/><Relationship Id="rId491" Type="http://schemas.openxmlformats.org/officeDocument/2006/relationships/hyperlink" Target="http://www.hmdb.ca/metabolites/HMDB0011506" TargetMode="External"/><Relationship Id="rId505" Type="http://schemas.openxmlformats.org/officeDocument/2006/relationships/hyperlink" Target="http://www.genome.jp/dbget-bin/www_bget?cpd+C0093" TargetMode="External"/><Relationship Id="rId712" Type="http://schemas.openxmlformats.org/officeDocument/2006/relationships/hyperlink" Target="http://www.genome.jp/dbget-bin/www_bget?cpd+C13637" TargetMode="External"/><Relationship Id="rId37" Type="http://schemas.openxmlformats.org/officeDocument/2006/relationships/hyperlink" Target="http://www.genome.jp/dbget-bin/www_bget?cpd+C03079" TargetMode="External"/><Relationship Id="rId79" Type="http://schemas.openxmlformats.org/officeDocument/2006/relationships/hyperlink" Target="http://www.hmdb.ca/metabolites/HMDB0003405" TargetMode="External"/><Relationship Id="rId102" Type="http://schemas.openxmlformats.org/officeDocument/2006/relationships/hyperlink" Target="http://www.genome.jp/dbget-bin/www_bget?cpd+C00431" TargetMode="External"/><Relationship Id="rId144" Type="http://schemas.openxmlformats.org/officeDocument/2006/relationships/hyperlink" Target="http://www.genome.jp/dbget-bin/www_bget?cpd+C00108" TargetMode="External"/><Relationship Id="rId547" Type="http://schemas.openxmlformats.org/officeDocument/2006/relationships/hyperlink" Target="http://www.genome.jp/dbget-bin/www_bget?cpd+C02592" TargetMode="External"/><Relationship Id="rId589" Type="http://schemas.openxmlformats.org/officeDocument/2006/relationships/hyperlink" Target="http://www.genome.jp/dbget-bin/www_bget?cpd+C00559" TargetMode="External"/><Relationship Id="rId754" Type="http://schemas.openxmlformats.org/officeDocument/2006/relationships/hyperlink" Target="http://www.genome.jp/dbget-bin/www_bget?cpd+C09209" TargetMode="External"/><Relationship Id="rId90" Type="http://schemas.openxmlformats.org/officeDocument/2006/relationships/hyperlink" Target="http://www.genome.jp/dbget-bin/www_bget?cpd+C16741" TargetMode="External"/><Relationship Id="rId186" Type="http://schemas.openxmlformats.org/officeDocument/2006/relationships/hyperlink" Target="http://www.genome.jp/dbget-bin/www_bget?cpd+C03145" TargetMode="External"/><Relationship Id="rId351" Type="http://schemas.openxmlformats.org/officeDocument/2006/relationships/hyperlink" Target="http://www.genome.jp/dbget-bin/www_bget?cpd+C00345" TargetMode="External"/><Relationship Id="rId393" Type="http://schemas.openxmlformats.org/officeDocument/2006/relationships/hyperlink" Target="http://www.hmdb.ca/metabolites/HMDB0001429" TargetMode="External"/><Relationship Id="rId407" Type="http://schemas.openxmlformats.org/officeDocument/2006/relationships/hyperlink" Target="http://www.hmdb.ca/metabolites/HMDB0003229" TargetMode="External"/><Relationship Id="rId449" Type="http://schemas.openxmlformats.org/officeDocument/2006/relationships/hyperlink" Target="http://www.hmdb.ca/metabolites/HMDB0002088" TargetMode="External"/><Relationship Id="rId614" Type="http://schemas.openxmlformats.org/officeDocument/2006/relationships/hyperlink" Target="http://www.genome.jp/dbget-bin/www_bget?cpd+C00105" TargetMode="External"/><Relationship Id="rId656" Type="http://schemas.openxmlformats.org/officeDocument/2006/relationships/hyperlink" Target="http://www.hmdb.ca/metabolites/HMDB0002166" TargetMode="External"/><Relationship Id="rId211" Type="http://schemas.openxmlformats.org/officeDocument/2006/relationships/hyperlink" Target="http://www.genome.jp/dbget-bin/www_bget?cpd+C00519" TargetMode="External"/><Relationship Id="rId253" Type="http://schemas.openxmlformats.org/officeDocument/2006/relationships/hyperlink" Target="http://www.genome.jp/dbget-bin/www_bget?cpd+C00179" TargetMode="External"/><Relationship Id="rId295" Type="http://schemas.openxmlformats.org/officeDocument/2006/relationships/hyperlink" Target="http://www.hmdb.ca/metabolites/HMDB0029155" TargetMode="External"/><Relationship Id="rId309" Type="http://schemas.openxmlformats.org/officeDocument/2006/relationships/hyperlink" Target="http://www.genome.jp/dbget-bin/www_bget?cpd+C11847" TargetMode="External"/><Relationship Id="rId460" Type="http://schemas.openxmlformats.org/officeDocument/2006/relationships/hyperlink" Target="http://www.genome.jp/dbget-bin/www_bget?cpd+C00346" TargetMode="External"/><Relationship Id="rId516" Type="http://schemas.openxmlformats.org/officeDocument/2006/relationships/hyperlink" Target="http://www.hmdb.ca/metabolites/HMDB0012105" TargetMode="External"/><Relationship Id="rId698" Type="http://schemas.openxmlformats.org/officeDocument/2006/relationships/hyperlink" Target="http://www.hmdb.ca/metabolites/HMDB0000017" TargetMode="External"/><Relationship Id="rId48" Type="http://schemas.openxmlformats.org/officeDocument/2006/relationships/hyperlink" Target="http://www.genome.jp/dbget-bin/www_bget?cpd+C01152" TargetMode="External"/><Relationship Id="rId113" Type="http://schemas.openxmlformats.org/officeDocument/2006/relationships/hyperlink" Target="http://www.hmdb.ca/metabolites/HMDB0000209" TargetMode="External"/><Relationship Id="rId320" Type="http://schemas.openxmlformats.org/officeDocument/2006/relationships/hyperlink" Target="http://www.hmdb.ca/metabolites/HMDB0028929" TargetMode="External"/><Relationship Id="rId558" Type="http://schemas.openxmlformats.org/officeDocument/2006/relationships/hyperlink" Target="http://www.genome.jp/dbget-bin/www_bget?cpd+C00262" TargetMode="External"/><Relationship Id="rId723" Type="http://schemas.openxmlformats.org/officeDocument/2006/relationships/hyperlink" Target="http://www.hmdb.ca/metabolites/HMDB0240658" TargetMode="External"/><Relationship Id="rId765" Type="http://schemas.openxmlformats.org/officeDocument/2006/relationships/hyperlink" Target="http://www.hmdb.ca/metabolites/HMDB0013676" TargetMode="External"/><Relationship Id="rId155" Type="http://schemas.openxmlformats.org/officeDocument/2006/relationships/hyperlink" Target="http://www.hmdb.ca/metabolites/HMDB0000682" TargetMode="External"/><Relationship Id="rId197" Type="http://schemas.openxmlformats.org/officeDocument/2006/relationships/hyperlink" Target="http://www.genome.jp/dbget-bin/www_bget?cpd+C02291" TargetMode="External"/><Relationship Id="rId362" Type="http://schemas.openxmlformats.org/officeDocument/2006/relationships/hyperlink" Target="http://www.hmdb.ca/metabolites/HMDB0060255" TargetMode="External"/><Relationship Id="rId418" Type="http://schemas.openxmlformats.org/officeDocument/2006/relationships/hyperlink" Target="http://www.hmdb.ca/metabolites/HMDB0059655" TargetMode="External"/><Relationship Id="rId625" Type="http://schemas.openxmlformats.org/officeDocument/2006/relationships/hyperlink" Target="http://www.hmdb.ca/metabolites/HMDB0000767" TargetMode="External"/><Relationship Id="rId222" Type="http://schemas.openxmlformats.org/officeDocument/2006/relationships/hyperlink" Target="http://www.genome.jp/dbget-bin/www_bget?cpd+C00077" TargetMode="External"/><Relationship Id="rId264" Type="http://schemas.openxmlformats.org/officeDocument/2006/relationships/hyperlink" Target="http://www.hmdb.ca/metabolites/HMDB0001256" TargetMode="External"/><Relationship Id="rId471" Type="http://schemas.openxmlformats.org/officeDocument/2006/relationships/hyperlink" Target="http://www.hmdb.ca/metabolites/HMDB0007973" TargetMode="External"/><Relationship Id="rId667" Type="http://schemas.openxmlformats.org/officeDocument/2006/relationships/hyperlink" Target="http://www.genome.jp/dbget-bin/www_bget?cpd+C03150" TargetMode="External"/><Relationship Id="rId17" Type="http://schemas.openxmlformats.org/officeDocument/2006/relationships/hyperlink" Target="http://www.genome.jp/dbget-bin/www_bget?cpd+C05519" TargetMode="External"/><Relationship Id="rId59" Type="http://schemas.openxmlformats.org/officeDocument/2006/relationships/hyperlink" Target="http://www.genome.jp/dbget-bin/www_bget?cpd+C05568" TargetMode="External"/><Relationship Id="rId124" Type="http://schemas.openxmlformats.org/officeDocument/2006/relationships/hyperlink" Target="http://www.hmdb.ca/metabolites/HMDB0000755" TargetMode="External"/><Relationship Id="rId527" Type="http://schemas.openxmlformats.org/officeDocument/2006/relationships/hyperlink" Target="http://www.genome.jp/dbget-bin/www_bget?cpd+C18043" TargetMode="External"/><Relationship Id="rId569" Type="http://schemas.openxmlformats.org/officeDocument/2006/relationships/hyperlink" Target="http://www.hmdb.ca/metabolites/HMDB0000462" TargetMode="External"/><Relationship Id="rId734" Type="http://schemas.openxmlformats.org/officeDocument/2006/relationships/hyperlink" Target="http://www.hmdb.ca/metabolites/HMDB0003312" TargetMode="External"/><Relationship Id="rId776" Type="http://schemas.openxmlformats.org/officeDocument/2006/relationships/hyperlink" Target="http://www.hmdb.ca/metabolites/HMDB0062164" TargetMode="External"/><Relationship Id="rId70" Type="http://schemas.openxmlformats.org/officeDocument/2006/relationships/hyperlink" Target="http://www.genome.jp/dbget-bin/www_bget?cpd+C05828" TargetMode="External"/><Relationship Id="rId166" Type="http://schemas.openxmlformats.org/officeDocument/2006/relationships/hyperlink" Target="http://www.hmdb.ca/metabolites/HMDB0000754" TargetMode="External"/><Relationship Id="rId331" Type="http://schemas.openxmlformats.org/officeDocument/2006/relationships/hyperlink" Target="http://www.hmdb.ca/metabolites/HMDB0029125" TargetMode="External"/><Relationship Id="rId373" Type="http://schemas.openxmlformats.org/officeDocument/2006/relationships/hyperlink" Target="http://www.genome.jp/dbget-bin/www_bget?cpd+C04256" TargetMode="External"/><Relationship Id="rId429" Type="http://schemas.openxmlformats.org/officeDocument/2006/relationships/hyperlink" Target="http://www.hmdb.ca/metabolites/HMDB0000792" TargetMode="External"/><Relationship Id="rId580" Type="http://schemas.openxmlformats.org/officeDocument/2006/relationships/hyperlink" Target="http://www.genome.jp/dbget-bin/www_bget?cpd+C00212" TargetMode="External"/><Relationship Id="rId636" Type="http://schemas.openxmlformats.org/officeDocument/2006/relationships/hyperlink" Target="http://www.hmdb.ca/metabolites/HMDB0000095" TargetMode="External"/><Relationship Id="rId1" Type="http://schemas.openxmlformats.org/officeDocument/2006/relationships/hyperlink" Target="http://www.genome.jp/dbget-bin/www_bget?cpd+C00037" TargetMode="External"/><Relationship Id="rId233" Type="http://schemas.openxmlformats.org/officeDocument/2006/relationships/hyperlink" Target="http://www.hmdb.ca/metabolites/HMDB39111" TargetMode="External"/><Relationship Id="rId440" Type="http://schemas.openxmlformats.org/officeDocument/2006/relationships/hyperlink" Target="http://www.hmdb.ca/metabolites/HMDB0000062" TargetMode="External"/><Relationship Id="rId678" Type="http://schemas.openxmlformats.org/officeDocument/2006/relationships/hyperlink" Target="http://www.genome.jp/dbget-bin/www_bget?cpd+C05422" TargetMode="External"/><Relationship Id="rId28" Type="http://schemas.openxmlformats.org/officeDocument/2006/relationships/hyperlink" Target="http://www.hmdb.ca/metabolites/HMDB0000168" TargetMode="External"/><Relationship Id="rId275" Type="http://schemas.openxmlformats.org/officeDocument/2006/relationships/hyperlink" Target="http://www.genome.jp/dbget-bin/www_bget?cpd+C01035" TargetMode="External"/><Relationship Id="rId300" Type="http://schemas.openxmlformats.org/officeDocument/2006/relationships/hyperlink" Target="http://www.hmdb.ca/metabolites/HMDB0028689" TargetMode="External"/><Relationship Id="rId482" Type="http://schemas.openxmlformats.org/officeDocument/2006/relationships/hyperlink" Target="http://www.hmdb.ca/metabolites/HMDB0061702" TargetMode="External"/><Relationship Id="rId538" Type="http://schemas.openxmlformats.org/officeDocument/2006/relationships/hyperlink" Target="http://www.genome.jp/dbget-bin/www_bget?cpd+C02528" TargetMode="External"/><Relationship Id="rId703" Type="http://schemas.openxmlformats.org/officeDocument/2006/relationships/hyperlink" Target="http://www.hmdb.ca/metabolites/HMDB0006116" TargetMode="External"/><Relationship Id="rId745" Type="http://schemas.openxmlformats.org/officeDocument/2006/relationships/hyperlink" Target="http://www.genome.jp/dbget-bin/www_bget?cpd+C05324" TargetMode="External"/><Relationship Id="rId81" Type="http://schemas.openxmlformats.org/officeDocument/2006/relationships/hyperlink" Target="http://www.hmdb.ca/metabolites/HMDB0000446" TargetMode="External"/><Relationship Id="rId135" Type="http://schemas.openxmlformats.org/officeDocument/2006/relationships/hyperlink" Target="http://www.hmdb.ca/metabolites/HMDB0240296" TargetMode="External"/><Relationship Id="rId177" Type="http://schemas.openxmlformats.org/officeDocument/2006/relationships/hyperlink" Target="http://www.hmdb.ca/metabolites/HMDB0000019" TargetMode="External"/><Relationship Id="rId342" Type="http://schemas.openxmlformats.org/officeDocument/2006/relationships/hyperlink" Target="http://www.genome.jp/dbget-bin/www_bget?cpd+C00597" TargetMode="External"/><Relationship Id="rId384" Type="http://schemas.openxmlformats.org/officeDocument/2006/relationships/hyperlink" Target="http://www.hmdb.ca/metabolites/HMDB0001874" TargetMode="External"/><Relationship Id="rId591" Type="http://schemas.openxmlformats.org/officeDocument/2006/relationships/hyperlink" Target="http://www.hmdb.ca/metabolites/HMDB0033662" TargetMode="External"/><Relationship Id="rId605" Type="http://schemas.openxmlformats.org/officeDocument/2006/relationships/hyperlink" Target="http://www.hmdb.ca/metabolites/HMDB0000085" TargetMode="External"/><Relationship Id="rId202" Type="http://schemas.openxmlformats.org/officeDocument/2006/relationships/hyperlink" Target="http://www.hmdb.ca/metabolites/HMDB0001890" TargetMode="External"/><Relationship Id="rId244" Type="http://schemas.openxmlformats.org/officeDocument/2006/relationships/hyperlink" Target="http://www.genome.jp/dbget-bin/www_bget?cpd+C03884" TargetMode="External"/><Relationship Id="rId647" Type="http://schemas.openxmlformats.org/officeDocument/2006/relationships/hyperlink" Target="http://www.genome.jp/dbget-bin/www_bget?cpd+C00364" TargetMode="External"/><Relationship Id="rId689" Type="http://schemas.openxmlformats.org/officeDocument/2006/relationships/hyperlink" Target="http://www.hmdb.ca/metabolites/HMDB0000802" TargetMode="External"/><Relationship Id="rId39" Type="http://schemas.openxmlformats.org/officeDocument/2006/relationships/hyperlink" Target="http://www.genome.jp/dbget-bin/www_bget?cpd+C20775" TargetMode="External"/><Relationship Id="rId286" Type="http://schemas.openxmlformats.org/officeDocument/2006/relationships/hyperlink" Target="http://www.genome.jp/dbget-bin/www_bget?cpd+C05282" TargetMode="External"/><Relationship Id="rId451" Type="http://schemas.openxmlformats.org/officeDocument/2006/relationships/hyperlink" Target="http://www.hmdb.ca/metabolites/HMDB0000211" TargetMode="External"/><Relationship Id="rId493" Type="http://schemas.openxmlformats.org/officeDocument/2006/relationships/hyperlink" Target="http://www.hmdb.ca/metabolites/HMDB0011517" TargetMode="External"/><Relationship Id="rId507" Type="http://schemas.openxmlformats.org/officeDocument/2006/relationships/hyperlink" Target="http://www.genome.jp/dbget-bin/www_bget?cpd+C03274" TargetMode="External"/><Relationship Id="rId549" Type="http://schemas.openxmlformats.org/officeDocument/2006/relationships/hyperlink" Target="http://www.genome.jp/dbget-bin/www_bget?cpd+C17662" TargetMode="External"/><Relationship Id="rId714" Type="http://schemas.openxmlformats.org/officeDocument/2006/relationships/hyperlink" Target="http://www.hmdb.ca/metabolites/HMDB0041646" TargetMode="External"/><Relationship Id="rId756" Type="http://schemas.openxmlformats.org/officeDocument/2006/relationships/hyperlink" Target="http://www.genome.jp/dbget-bin/www_bget?cpd+C21013" TargetMode="External"/><Relationship Id="rId50" Type="http://schemas.openxmlformats.org/officeDocument/2006/relationships/hyperlink" Target="http://www.genome.jp/dbget-bin/www_bget?cpd+C02997" TargetMode="External"/><Relationship Id="rId104" Type="http://schemas.openxmlformats.org/officeDocument/2006/relationships/hyperlink" Target="http://www.genome.jp/dbget-bin/www_bget?cpd+C12986" TargetMode="External"/><Relationship Id="rId146" Type="http://schemas.openxmlformats.org/officeDocument/2006/relationships/hyperlink" Target="http://www.genome.jp/dbget-bin/www_bget?cpd+C10164" TargetMode="External"/><Relationship Id="rId188" Type="http://schemas.openxmlformats.org/officeDocument/2006/relationships/hyperlink" Target="http://www.hmdb.ca/metabolites/HMDB0062174" TargetMode="External"/><Relationship Id="rId311" Type="http://schemas.openxmlformats.org/officeDocument/2006/relationships/hyperlink" Target="http://www.hmdb.ca/metabolites/HMDB0034276" TargetMode="External"/><Relationship Id="rId353" Type="http://schemas.openxmlformats.org/officeDocument/2006/relationships/hyperlink" Target="http://www.genome.jp/dbget-bin/www_bget?cpd+C05382" TargetMode="External"/><Relationship Id="rId395" Type="http://schemas.openxmlformats.org/officeDocument/2006/relationships/hyperlink" Target="http://www.hmdb.ca/metabolites/HMDB0000691" TargetMode="External"/><Relationship Id="rId409" Type="http://schemas.openxmlformats.org/officeDocument/2006/relationships/hyperlink" Target="http://www.genome.jp/dbget-bin/www_bget?cpd+C16525" TargetMode="External"/><Relationship Id="rId560" Type="http://schemas.openxmlformats.org/officeDocument/2006/relationships/hyperlink" Target="http://www.genome.jp/dbget-bin/www_bget?cpd+C00385" TargetMode="External"/><Relationship Id="rId92" Type="http://schemas.openxmlformats.org/officeDocument/2006/relationships/hyperlink" Target="http://www.hmdb.ca/metabolites/HMDB0034879" TargetMode="External"/><Relationship Id="rId213" Type="http://schemas.openxmlformats.org/officeDocument/2006/relationships/hyperlink" Target="http://www.genome.jp/dbget-bin/www_bget?cpd+C00245" TargetMode="External"/><Relationship Id="rId420" Type="http://schemas.openxmlformats.org/officeDocument/2006/relationships/hyperlink" Target="http://www.hmdb.ca/metabolites/HMDB0000448" TargetMode="External"/><Relationship Id="rId616" Type="http://schemas.openxmlformats.org/officeDocument/2006/relationships/hyperlink" Target="http://www.genome.jp/dbget-bin/www_bget?cpd+C01368" TargetMode="External"/><Relationship Id="rId658" Type="http://schemas.openxmlformats.org/officeDocument/2006/relationships/hyperlink" Target="http://www.hmdb.ca/metabolites/HMDB0000232" TargetMode="External"/><Relationship Id="rId255" Type="http://schemas.openxmlformats.org/officeDocument/2006/relationships/hyperlink" Target="http://www.genome.jp/dbget-bin/www_bget?cpd+C00134" TargetMode="External"/><Relationship Id="rId297" Type="http://schemas.openxmlformats.org/officeDocument/2006/relationships/hyperlink" Target="http://www.hmdb.ca/metabolites/HMDB0029159" TargetMode="External"/><Relationship Id="rId462" Type="http://schemas.openxmlformats.org/officeDocument/2006/relationships/hyperlink" Target="http://www.genome.jp/dbget-bin/www_bget?cpd+C01233" TargetMode="External"/><Relationship Id="rId518" Type="http://schemas.openxmlformats.org/officeDocument/2006/relationships/hyperlink" Target="http://www.hmdb.ca/metabolites/HMDB0012102" TargetMode="External"/><Relationship Id="rId725" Type="http://schemas.openxmlformats.org/officeDocument/2006/relationships/hyperlink" Target="http://www.hmdb.ca/metabolites/HMDB0000402" TargetMode="External"/><Relationship Id="rId115" Type="http://schemas.openxmlformats.org/officeDocument/2006/relationships/hyperlink" Target="http://www.hmdb.ca/metabolites/HMDB0000020" TargetMode="External"/><Relationship Id="rId157" Type="http://schemas.openxmlformats.org/officeDocument/2006/relationships/hyperlink" Target="http://www.hmdb.ca/metabolites/HMDB0000687" TargetMode="External"/><Relationship Id="rId322" Type="http://schemas.openxmlformats.org/officeDocument/2006/relationships/hyperlink" Target="http://www.hmdb.ca/metabolites/HMDB0028955" TargetMode="External"/><Relationship Id="rId364" Type="http://schemas.openxmlformats.org/officeDocument/2006/relationships/hyperlink" Target="http://www.hmdb.ca/metabolites/HMDB0000258" TargetMode="External"/><Relationship Id="rId767" Type="http://schemas.openxmlformats.org/officeDocument/2006/relationships/hyperlink" Target="http://www.hmdb.ca/metabolites/HMDB0029415" TargetMode="External"/><Relationship Id="rId61" Type="http://schemas.openxmlformats.org/officeDocument/2006/relationships/hyperlink" Target="http://www.genome.jp/dbget-bin/www_bget?cpd+C00386" TargetMode="External"/><Relationship Id="rId199" Type="http://schemas.openxmlformats.org/officeDocument/2006/relationships/hyperlink" Target="http://www.genome.jp/dbget-bin/www_bget?cpd+C00097" TargetMode="External"/><Relationship Id="rId571" Type="http://schemas.openxmlformats.org/officeDocument/2006/relationships/hyperlink" Target="http://www.hmdb.ca/metabolites/HMDB0001209" TargetMode="External"/><Relationship Id="rId627" Type="http://schemas.openxmlformats.org/officeDocument/2006/relationships/hyperlink" Target="http://www.hmdb.ca/metabolites/HMDB0240328" TargetMode="External"/><Relationship Id="rId669" Type="http://schemas.openxmlformats.org/officeDocument/2006/relationships/hyperlink" Target="http://www.genome.jp/dbget-bin/www_bget?cpd+C00003" TargetMode="External"/><Relationship Id="rId19" Type="http://schemas.openxmlformats.org/officeDocument/2006/relationships/hyperlink" Target="http://www.genome.jp/dbget-bin/www_bget?cpd+C00041" TargetMode="External"/><Relationship Id="rId224" Type="http://schemas.openxmlformats.org/officeDocument/2006/relationships/hyperlink" Target="http://www.hmdb.ca/metabolites/HMDB0000323" TargetMode="External"/><Relationship Id="rId266" Type="http://schemas.openxmlformats.org/officeDocument/2006/relationships/hyperlink" Target="http://www.hmdb.ca/metabolites/HMDB0001186" TargetMode="External"/><Relationship Id="rId431" Type="http://schemas.openxmlformats.org/officeDocument/2006/relationships/hyperlink" Target="http://www.hmdb.ca/metabolites/HMDB0094649" TargetMode="External"/><Relationship Id="rId473" Type="http://schemas.openxmlformats.org/officeDocument/2006/relationships/hyperlink" Target="http://www.hmdb.ca/metabolites/HMDB0007982" TargetMode="External"/><Relationship Id="rId529" Type="http://schemas.openxmlformats.org/officeDocument/2006/relationships/hyperlink" Target="http://www.hmdb.ca/metabolites/HMDB0012458" TargetMode="External"/><Relationship Id="rId680" Type="http://schemas.openxmlformats.org/officeDocument/2006/relationships/hyperlink" Target="http://www.hmdb.ca/metabolites/HMDB0240294" TargetMode="External"/><Relationship Id="rId736" Type="http://schemas.openxmlformats.org/officeDocument/2006/relationships/hyperlink" Target="http://www.hmdb.ca/metabolites/HMDB0033991" TargetMode="External"/><Relationship Id="rId30" Type="http://schemas.openxmlformats.org/officeDocument/2006/relationships/hyperlink" Target="http://www.hmdb.ca/metabolites/HMDB0000148" TargetMode="External"/><Relationship Id="rId126" Type="http://schemas.openxmlformats.org/officeDocument/2006/relationships/hyperlink" Target="http://www.hmdb.ca/metabolites/HMDB0060015" TargetMode="External"/><Relationship Id="rId168" Type="http://schemas.openxmlformats.org/officeDocument/2006/relationships/hyperlink" Target="http://www.hmdb.ca/metabolites/HMDB0061684" TargetMode="External"/><Relationship Id="rId333" Type="http://schemas.openxmlformats.org/officeDocument/2006/relationships/hyperlink" Target="http://www.hmdb.ca/metabolites/HMDB0029131" TargetMode="External"/><Relationship Id="rId540" Type="http://schemas.openxmlformats.org/officeDocument/2006/relationships/hyperlink" Target="http://www.genome.jp/dbget-bin/www_bget?cpd+C05466" TargetMode="External"/><Relationship Id="rId778" Type="http://schemas.openxmlformats.org/officeDocument/2006/relationships/hyperlink" Target="http://www.genome.jp/dbget-bin/www_bget?cpd+C00803" TargetMode="External"/><Relationship Id="rId72" Type="http://schemas.openxmlformats.org/officeDocument/2006/relationships/hyperlink" Target="http://www.hmdb.ca/metabolites/HMDB04988" TargetMode="External"/><Relationship Id="rId375" Type="http://schemas.openxmlformats.org/officeDocument/2006/relationships/hyperlink" Target="http://www.genome.jp/dbget-bin/www_bget?cpd+C00270" TargetMode="External"/><Relationship Id="rId582" Type="http://schemas.openxmlformats.org/officeDocument/2006/relationships/hyperlink" Target="http://www.genome.jp/dbget-bin/www_bget?cpd+C00147" TargetMode="External"/><Relationship Id="rId638" Type="http://schemas.openxmlformats.org/officeDocument/2006/relationships/hyperlink" Target="http://www.hmdb.ca/metabolites/HMDB0011691" TargetMode="External"/><Relationship Id="rId3" Type="http://schemas.openxmlformats.org/officeDocument/2006/relationships/hyperlink" Target="http://www.hmdb.ca/metabolites/HMDB0000532" TargetMode="External"/><Relationship Id="rId235" Type="http://schemas.openxmlformats.org/officeDocument/2006/relationships/hyperlink" Target="http://www.hmdb.ca/metabolites/HMDB0094701" TargetMode="External"/><Relationship Id="rId277" Type="http://schemas.openxmlformats.org/officeDocument/2006/relationships/hyperlink" Target="http://www.hmdb.ca/metabolites/HMDB0003337" TargetMode="External"/><Relationship Id="rId400" Type="http://schemas.openxmlformats.org/officeDocument/2006/relationships/hyperlink" Target="http://www.genome.jp/dbget-bin/www_bget?cpd+C01585" TargetMode="External"/><Relationship Id="rId442" Type="http://schemas.openxmlformats.org/officeDocument/2006/relationships/hyperlink" Target="http://www.hmdb.ca/metabolites/HMDB0001954" TargetMode="External"/><Relationship Id="rId484" Type="http://schemas.openxmlformats.org/officeDocument/2006/relationships/hyperlink" Target="http://www.hmdb.ca/metabolites/HMDB0010384" TargetMode="External"/><Relationship Id="rId705" Type="http://schemas.openxmlformats.org/officeDocument/2006/relationships/hyperlink" Target="http://www.hmdb.ca/metabolites/HMDB0001870" TargetMode="External"/><Relationship Id="rId137" Type="http://schemas.openxmlformats.org/officeDocument/2006/relationships/hyperlink" Target="http://www.genome.jp/dbget-bin/www_bget?cpd+C00328" TargetMode="External"/><Relationship Id="rId302" Type="http://schemas.openxmlformats.org/officeDocument/2006/relationships/hyperlink" Target="http://www.hmdb.ca/metabolites/HMDB0028692" TargetMode="External"/><Relationship Id="rId344" Type="http://schemas.openxmlformats.org/officeDocument/2006/relationships/hyperlink" Target="http://www.genome.jp/dbget-bin/www_bget?cpd+C00074" TargetMode="External"/><Relationship Id="rId691" Type="http://schemas.openxmlformats.org/officeDocument/2006/relationships/hyperlink" Target="http://www.genome.jp/dbget-bin/www_bget?cpd+C04294" TargetMode="External"/><Relationship Id="rId747" Type="http://schemas.openxmlformats.org/officeDocument/2006/relationships/hyperlink" Target="http://www.hmdb.ca/metabolites/HMDB0034649" TargetMode="External"/><Relationship Id="rId41" Type="http://schemas.openxmlformats.org/officeDocument/2006/relationships/hyperlink" Target="http://www.hmdb.ca/metabolites/HMDB0002039" TargetMode="External"/><Relationship Id="rId83" Type="http://schemas.openxmlformats.org/officeDocument/2006/relationships/hyperlink" Target="http://www.hmdb.ca/metabolites/HMDB0000206" TargetMode="External"/><Relationship Id="rId179" Type="http://schemas.openxmlformats.org/officeDocument/2006/relationships/hyperlink" Target="http://www.hmdb.ca/metabolites/HMDB0000730" TargetMode="External"/><Relationship Id="rId386" Type="http://schemas.openxmlformats.org/officeDocument/2006/relationships/hyperlink" Target="http://www.hmdb.ca/metabolites/HMDB0000208" TargetMode="External"/><Relationship Id="rId551" Type="http://schemas.openxmlformats.org/officeDocument/2006/relationships/hyperlink" Target="http://www.hmdb.ca/metabolites/HMDB0000138" TargetMode="External"/><Relationship Id="rId593" Type="http://schemas.openxmlformats.org/officeDocument/2006/relationships/hyperlink" Target="http://www.genome.jp/dbget-bin/www_bget?cpd+C00144" TargetMode="External"/><Relationship Id="rId607" Type="http://schemas.openxmlformats.org/officeDocument/2006/relationships/hyperlink" Target="http://www.genome.jp/dbget-bin/www_bget?cpd+C00438" TargetMode="External"/><Relationship Id="rId649" Type="http://schemas.openxmlformats.org/officeDocument/2006/relationships/hyperlink" Target="http://www.genome.jp/dbget-bin/www_bget?cpd+C00214" TargetMode="External"/><Relationship Id="rId190" Type="http://schemas.openxmlformats.org/officeDocument/2006/relationships/hyperlink" Target="http://www.hmdb.ca/metabolites/HMDB0002005" TargetMode="External"/><Relationship Id="rId204" Type="http://schemas.openxmlformats.org/officeDocument/2006/relationships/hyperlink" Target="http://www.hmdb.ca/metabolites/HMDB0029432" TargetMode="External"/><Relationship Id="rId246" Type="http://schemas.openxmlformats.org/officeDocument/2006/relationships/hyperlink" Target="http://www.hmdb.ca/metabolites/HMDB0003148" TargetMode="External"/><Relationship Id="rId288" Type="http://schemas.openxmlformats.org/officeDocument/2006/relationships/hyperlink" Target="http://www.genome.jp/dbget-bin/www_bget?cpd+C05283" TargetMode="External"/><Relationship Id="rId411" Type="http://schemas.openxmlformats.org/officeDocument/2006/relationships/hyperlink" Target="http://www.genome.jp/dbget-bin/www_bget?cpd+C03242" TargetMode="External"/><Relationship Id="rId453" Type="http://schemas.openxmlformats.org/officeDocument/2006/relationships/hyperlink" Target="http://www.hmdb.ca/metabolites/HMDB0000213" TargetMode="External"/><Relationship Id="rId509" Type="http://schemas.openxmlformats.org/officeDocument/2006/relationships/hyperlink" Target="http://www.hmdb.ca/metabolites/HMDB0011567" TargetMode="External"/><Relationship Id="rId660" Type="http://schemas.openxmlformats.org/officeDocument/2006/relationships/hyperlink" Target="http://www.hmdb.ca/metabolites/HMDB0001488" TargetMode="External"/><Relationship Id="rId106" Type="http://schemas.openxmlformats.org/officeDocument/2006/relationships/hyperlink" Target="http://www.hmdb.ca/metabolites/HMDB0000159" TargetMode="External"/><Relationship Id="rId313" Type="http://schemas.openxmlformats.org/officeDocument/2006/relationships/hyperlink" Target="http://www.genome.jp/dbget-bin/www_bget?cpd+C02155" TargetMode="External"/><Relationship Id="rId495" Type="http://schemas.openxmlformats.org/officeDocument/2006/relationships/hyperlink" Target="http://www.hmdb.ca/metabolites/HMDB0240261" TargetMode="External"/><Relationship Id="rId716" Type="http://schemas.openxmlformats.org/officeDocument/2006/relationships/hyperlink" Target="http://www.genome.jp/dbget-bin/www_bget?cpd+C05629" TargetMode="External"/><Relationship Id="rId758" Type="http://schemas.openxmlformats.org/officeDocument/2006/relationships/hyperlink" Target="http://www.genome.jp/dbget-bin/www_bget?cpd+C00204" TargetMode="External"/><Relationship Id="rId10" Type="http://schemas.openxmlformats.org/officeDocument/2006/relationships/hyperlink" Target="http://www.genome.jp/dbget-bin/www_bget?cpd+C00065" TargetMode="External"/><Relationship Id="rId52" Type="http://schemas.openxmlformats.org/officeDocument/2006/relationships/hyperlink" Target="http://www.hmdb.ca/metabolites/HMDB0240341" TargetMode="External"/><Relationship Id="rId94" Type="http://schemas.openxmlformats.org/officeDocument/2006/relationships/hyperlink" Target="http://www.hmdb.ca/metabolites/HMDB0000279" TargetMode="External"/><Relationship Id="rId148" Type="http://schemas.openxmlformats.org/officeDocument/2006/relationships/hyperlink" Target="http://www.genome.jp/dbget-bin/www_bget?cpd+C00398" TargetMode="External"/><Relationship Id="rId355" Type="http://schemas.openxmlformats.org/officeDocument/2006/relationships/hyperlink" Target="http://www.genome.jp/dbget-bin/www_bget?cpd+C00121" TargetMode="External"/><Relationship Id="rId397" Type="http://schemas.openxmlformats.org/officeDocument/2006/relationships/hyperlink" Target="http://www.hmdb.ca/metabolites/HMDB0000039" TargetMode="External"/><Relationship Id="rId520" Type="http://schemas.openxmlformats.org/officeDocument/2006/relationships/hyperlink" Target="http://www.hmdb.ca/metabolites/HMDB0012107" TargetMode="External"/><Relationship Id="rId562" Type="http://schemas.openxmlformats.org/officeDocument/2006/relationships/hyperlink" Target="http://www.genome.jp/dbget-bin/www_bget?cpd+C01762" TargetMode="External"/><Relationship Id="rId618" Type="http://schemas.openxmlformats.org/officeDocument/2006/relationships/hyperlink" Target="http://www.genome.jp/dbget-bin/www_bget?cpd+C02355" TargetMode="External"/><Relationship Id="rId215" Type="http://schemas.openxmlformats.org/officeDocument/2006/relationships/hyperlink" Target="http://www.hmdb.ca/metabolites/HMDB0240253" TargetMode="External"/><Relationship Id="rId257" Type="http://schemas.openxmlformats.org/officeDocument/2006/relationships/hyperlink" Target="http://www.genome.jp/dbget-bin/www_bget?cpd+C02714" TargetMode="External"/><Relationship Id="rId422" Type="http://schemas.openxmlformats.org/officeDocument/2006/relationships/hyperlink" Target="http://www.hmdb.ca/metabolites/HMDB0000321" TargetMode="External"/><Relationship Id="rId464" Type="http://schemas.openxmlformats.org/officeDocument/2006/relationships/hyperlink" Target="http://www.genome.jp/dbget-bin/www_bget?cpd+C01104" TargetMode="External"/><Relationship Id="rId299" Type="http://schemas.openxmlformats.org/officeDocument/2006/relationships/hyperlink" Target="http://www.hmdb.ca/metabolites/HMDB0011741" TargetMode="External"/><Relationship Id="rId727" Type="http://schemas.openxmlformats.org/officeDocument/2006/relationships/hyperlink" Target="http://www.hmdb.ca/metabolites/HMDB29737" TargetMode="External"/><Relationship Id="rId63" Type="http://schemas.openxmlformats.org/officeDocument/2006/relationships/hyperlink" Target="http://www.genome.jp/dbget-bin/www_bget?cpd+C00884" TargetMode="External"/><Relationship Id="rId159" Type="http://schemas.openxmlformats.org/officeDocument/2006/relationships/hyperlink" Target="http://www.hmdb.ca/metabolites/HMDB0011756" TargetMode="External"/><Relationship Id="rId366" Type="http://schemas.openxmlformats.org/officeDocument/2006/relationships/hyperlink" Target="http://www.hmdb.ca/metabolites/HMDB0000660" TargetMode="External"/><Relationship Id="rId573" Type="http://schemas.openxmlformats.org/officeDocument/2006/relationships/hyperlink" Target="http://www.hmdb.ca/metabolites/HMDB0000045" TargetMode="External"/><Relationship Id="rId780" Type="http://schemas.openxmlformats.org/officeDocument/2006/relationships/printerSettings" Target="../printerSettings/printerSettings4.bin"/><Relationship Id="rId226" Type="http://schemas.openxmlformats.org/officeDocument/2006/relationships/hyperlink" Target="http://www.hmdb.ca/metabolites/HMDB0004225" TargetMode="External"/><Relationship Id="rId433" Type="http://schemas.openxmlformats.org/officeDocument/2006/relationships/hyperlink" Target="http://www.genome.jp/dbget-bin/www_bget?cpd+C02170" TargetMode="External"/><Relationship Id="rId640" Type="http://schemas.openxmlformats.org/officeDocument/2006/relationships/hyperlink" Target="http://www.hmdb.ca/metabolites/HMDB0000089" TargetMode="External"/><Relationship Id="rId738" Type="http://schemas.openxmlformats.org/officeDocument/2006/relationships/hyperlink" Target="http://www.genome.jp/dbget-bin/www_bget?cpd+C00503" TargetMode="External"/><Relationship Id="rId74" Type="http://schemas.openxmlformats.org/officeDocument/2006/relationships/hyperlink" Target="http://www.hmdb.ca/metabolites/HMDB0002331" TargetMode="External"/><Relationship Id="rId377" Type="http://schemas.openxmlformats.org/officeDocument/2006/relationships/hyperlink" Target="http://www.hmdb.ca/metabolites/HMDB0000613" TargetMode="External"/><Relationship Id="rId500" Type="http://schemas.openxmlformats.org/officeDocument/2006/relationships/hyperlink" Target="http://www.hmdb.ca/metabolites/HMDB0010407" TargetMode="External"/><Relationship Id="rId584" Type="http://schemas.openxmlformats.org/officeDocument/2006/relationships/hyperlink" Target="http://www.genome.jp/dbget-bin/www_bget?cpd+C02216" TargetMode="External"/><Relationship Id="rId5" Type="http://schemas.openxmlformats.org/officeDocument/2006/relationships/hyperlink" Target="http://www.hmdb.ca/metabolites/HMDB0000271" TargetMode="External"/><Relationship Id="rId237" Type="http://schemas.openxmlformats.org/officeDocument/2006/relationships/hyperlink" Target="http://www.hmdb.ca/metabolites/HMDB0003357" TargetMode="External"/><Relationship Id="rId444" Type="http://schemas.openxmlformats.org/officeDocument/2006/relationships/hyperlink" Target="http://www.hmdb.ca/metabolites/HMDB0002453" TargetMode="External"/><Relationship Id="rId651" Type="http://schemas.openxmlformats.org/officeDocument/2006/relationships/hyperlink" Target="http://www.genome.jp/dbget-bin/www_bget?cpd+C00178" TargetMode="External"/><Relationship Id="rId749" Type="http://schemas.openxmlformats.org/officeDocument/2006/relationships/hyperlink" Target="http://www.hmdb.ca/metabolites/HMDB0034650" TargetMode="External"/><Relationship Id="rId290" Type="http://schemas.openxmlformats.org/officeDocument/2006/relationships/hyperlink" Target="http://www.hmdb.ca/metabolites/HMDB0011667" TargetMode="External"/><Relationship Id="rId304" Type="http://schemas.openxmlformats.org/officeDocument/2006/relationships/hyperlink" Target="http://www.genome.jp/dbget-bin/www_bget?cpd+C01425" TargetMode="External"/><Relationship Id="rId388" Type="http://schemas.openxmlformats.org/officeDocument/2006/relationships/hyperlink" Target="http://www.hmdb.ca/metabolites/HMDB0000254" TargetMode="External"/><Relationship Id="rId511" Type="http://schemas.openxmlformats.org/officeDocument/2006/relationships/hyperlink" Target="http://www.hmdb.ca/metabolites/HMDB0010168" TargetMode="External"/><Relationship Id="rId609" Type="http://schemas.openxmlformats.org/officeDocument/2006/relationships/hyperlink" Target="http://www.genome.jp/dbget-bin/www_bget?cpd+C00337" TargetMode="External"/><Relationship Id="rId85" Type="http://schemas.openxmlformats.org/officeDocument/2006/relationships/hyperlink" Target="http://www.hmdb.ca/metabolites/HMDB0002038" TargetMode="External"/><Relationship Id="rId150" Type="http://schemas.openxmlformats.org/officeDocument/2006/relationships/hyperlink" Target="http://www.genome.jp/dbget-bin/www_bget?cpd+C02043" TargetMode="External"/><Relationship Id="rId595" Type="http://schemas.openxmlformats.org/officeDocument/2006/relationships/hyperlink" Target="http://www.genome.jp/dbget-bin/www_bget?cpd+C06194" TargetMode="External"/><Relationship Id="rId248" Type="http://schemas.openxmlformats.org/officeDocument/2006/relationships/hyperlink" Target="http://www.hmdb.ca/metabolites/HMDB0000128" TargetMode="External"/><Relationship Id="rId455" Type="http://schemas.openxmlformats.org/officeDocument/2006/relationships/hyperlink" Target="http://www.hmdb.ca/metabolites/HMDB0000097" TargetMode="External"/><Relationship Id="rId662" Type="http://schemas.openxmlformats.org/officeDocument/2006/relationships/hyperlink" Target="http://www.hmdb.ca/metabolites/HMDB0006809" TargetMode="External"/><Relationship Id="rId12" Type="http://schemas.openxmlformats.org/officeDocument/2006/relationships/hyperlink" Target="http://www.hmdb.ca/metabolites/HMDB0002931" TargetMode="External"/><Relationship Id="rId108" Type="http://schemas.openxmlformats.org/officeDocument/2006/relationships/hyperlink" Target="http://www.hmdb.ca/metabolites/HMDB0000512" TargetMode="External"/><Relationship Id="rId315" Type="http://schemas.openxmlformats.org/officeDocument/2006/relationships/hyperlink" Target="http://www.hmdb.ca/metabolites/HMDB0000721" TargetMode="External"/><Relationship Id="rId522" Type="http://schemas.openxmlformats.org/officeDocument/2006/relationships/hyperlink" Target="http://www.hmdb.ca/metabolites/HMDB0000355" TargetMode="External"/><Relationship Id="rId96" Type="http://schemas.openxmlformats.org/officeDocument/2006/relationships/hyperlink" Target="http://www.hmdb.ca/metabolites/HMDB0000510" TargetMode="External"/><Relationship Id="rId161" Type="http://schemas.openxmlformats.org/officeDocument/2006/relationships/hyperlink" Target="http://www.hmdb.ca/metabolites/HMDB0000695" TargetMode="External"/><Relationship Id="rId399" Type="http://schemas.openxmlformats.org/officeDocument/2006/relationships/hyperlink" Target="http://www.hmdb.ca/metabolites/HMDB0000892" TargetMode="External"/><Relationship Id="rId259" Type="http://schemas.openxmlformats.org/officeDocument/2006/relationships/hyperlink" Target="http://www.genome.jp/dbget-bin/www_bget?cpd+C00315" TargetMode="External"/><Relationship Id="rId466" Type="http://schemas.openxmlformats.org/officeDocument/2006/relationships/hyperlink" Target="http://www.genome.jp/dbget-bin/www_bget?cpd+D03585" TargetMode="External"/><Relationship Id="rId673" Type="http://schemas.openxmlformats.org/officeDocument/2006/relationships/hyperlink" Target="http://www.hmdb.ca/metabolites/HMDB0000244" TargetMode="External"/><Relationship Id="rId23" Type="http://schemas.openxmlformats.org/officeDocument/2006/relationships/hyperlink" Target="http://www.genome.jp/dbget-bin/www_bget?cpd+C00049" TargetMode="External"/><Relationship Id="rId119" Type="http://schemas.openxmlformats.org/officeDocument/2006/relationships/hyperlink" Target="http://www.genome.jp/dbget-bin/www_bget?cpd+C00483" TargetMode="External"/><Relationship Id="rId326" Type="http://schemas.openxmlformats.org/officeDocument/2006/relationships/hyperlink" Target="http://www.hmdb.ca/metabolites/HMDB0011178" TargetMode="External"/><Relationship Id="rId533" Type="http://schemas.openxmlformats.org/officeDocument/2006/relationships/hyperlink" Target="http://www.hmdb.ca/metabolites/HMDB0000619" TargetMode="External"/><Relationship Id="rId740" Type="http://schemas.openxmlformats.org/officeDocument/2006/relationships/hyperlink" Target="http://www.genome.jp/dbget-bin/www_bget?cpd+C00296" TargetMode="External"/><Relationship Id="rId172" Type="http://schemas.openxmlformats.org/officeDocument/2006/relationships/hyperlink" Target="http://www.hmdb.ca/metabolites/HMDB0001844" TargetMode="External"/><Relationship Id="rId477" Type="http://schemas.openxmlformats.org/officeDocument/2006/relationships/hyperlink" Target="http://www.hmdb.ca/metabolites/HMDB0008105" TargetMode="External"/><Relationship Id="rId600" Type="http://schemas.openxmlformats.org/officeDocument/2006/relationships/hyperlink" Target="http://www.hmdb.ca/metabolites/HMDB0000132" TargetMode="External"/><Relationship Id="rId684" Type="http://schemas.openxmlformats.org/officeDocument/2006/relationships/hyperlink" Target="http://www.genome.jp/dbget-bin/www_bget?cpd+C00800" TargetMode="External"/><Relationship Id="rId337" Type="http://schemas.openxmlformats.org/officeDocument/2006/relationships/hyperlink" Target="http://www.hmdb.ca/metabolites/HMDB0000122" TargetMode="External"/><Relationship Id="rId34" Type="http://schemas.openxmlformats.org/officeDocument/2006/relationships/hyperlink" Target="http://www.hmdb.ca/metabolites/HMDB0001138" TargetMode="External"/><Relationship Id="rId544" Type="http://schemas.openxmlformats.org/officeDocument/2006/relationships/hyperlink" Target="http://www.genome.jp/dbget-bin/www_bget?cpd+C04483" TargetMode="External"/><Relationship Id="rId751" Type="http://schemas.openxmlformats.org/officeDocument/2006/relationships/hyperlink" Target="http://www.hmdb.ca/metabolites/HMDB0034651" TargetMode="External"/><Relationship Id="rId183" Type="http://schemas.openxmlformats.org/officeDocument/2006/relationships/hyperlink" Target="http://www.genome.jp/dbget-bin/www_bget?cpd+C02712" TargetMode="External"/><Relationship Id="rId390" Type="http://schemas.openxmlformats.org/officeDocument/2006/relationships/hyperlink" Target="http://www.hmdb.ca/metabolites/HMDB0000134" TargetMode="External"/><Relationship Id="rId404" Type="http://schemas.openxmlformats.org/officeDocument/2006/relationships/hyperlink" Target="http://www.genome.jp/dbget-bin/www_bget?cpd+C06425" TargetMode="External"/><Relationship Id="rId611" Type="http://schemas.openxmlformats.org/officeDocument/2006/relationships/hyperlink" Target="http://www.genome.jp/dbget-bin/www_bget?cpd+C00295" TargetMode="External"/><Relationship Id="rId250" Type="http://schemas.openxmlformats.org/officeDocument/2006/relationships/hyperlink" Target="http://www.hmdb.ca/metabolites/HMDB0000064" TargetMode="External"/><Relationship Id="rId488" Type="http://schemas.openxmlformats.org/officeDocument/2006/relationships/hyperlink" Target="http://www.hmdb.ca/metabolites/HMDB0010386" TargetMode="External"/><Relationship Id="rId695" Type="http://schemas.openxmlformats.org/officeDocument/2006/relationships/hyperlink" Target="http://www.genome.jp/dbget-bin/www_bget?cpd+C00534" TargetMode="External"/><Relationship Id="rId709" Type="http://schemas.openxmlformats.org/officeDocument/2006/relationships/hyperlink" Target="http://www.hmdb.ca/metabolites/HMDB0011718" TargetMode="External"/><Relationship Id="rId45" Type="http://schemas.openxmlformats.org/officeDocument/2006/relationships/hyperlink" Target="http://www.hmdb.ca/metabolites/HMDB0000177" TargetMode="External"/><Relationship Id="rId110" Type="http://schemas.openxmlformats.org/officeDocument/2006/relationships/hyperlink" Target="http://www.hmdb.ca/metabolites/HMDB0000205" TargetMode="External"/><Relationship Id="rId348" Type="http://schemas.openxmlformats.org/officeDocument/2006/relationships/hyperlink" Target="http://www.genome.jp/dbget-bin/www_bget?cpd+C00186" TargetMode="External"/><Relationship Id="rId555" Type="http://schemas.openxmlformats.org/officeDocument/2006/relationships/hyperlink" Target="http://www.hmdb.ca/metabolites/HMDB0000391" TargetMode="External"/><Relationship Id="rId762" Type="http://schemas.openxmlformats.org/officeDocument/2006/relationships/hyperlink" Target="http://www.hmdb.ca/metabolites/HMDB0029968" TargetMode="External"/><Relationship Id="rId194" Type="http://schemas.openxmlformats.org/officeDocument/2006/relationships/hyperlink" Target="http://www.hmdb.ca/metabolites/HMDB0037115" TargetMode="External"/><Relationship Id="rId208" Type="http://schemas.openxmlformats.org/officeDocument/2006/relationships/hyperlink" Target="http://www.hmdb.ca/metabolites/HMDB0000192" TargetMode="External"/><Relationship Id="rId415" Type="http://schemas.openxmlformats.org/officeDocument/2006/relationships/hyperlink" Target="http://www.genome.jp/dbget-bin/www_bget?cpd+C00489" TargetMode="External"/><Relationship Id="rId622" Type="http://schemas.openxmlformats.org/officeDocument/2006/relationships/hyperlink" Target="http://www.genome.jp/dbget-bin/www_bget?cpd+C00106" TargetMode="External"/><Relationship Id="rId261" Type="http://schemas.openxmlformats.org/officeDocument/2006/relationships/hyperlink" Target="http://www.genome.jp/dbget-bin/www_bget?cpd+C03413" TargetMode="External"/><Relationship Id="rId499" Type="http://schemas.openxmlformats.org/officeDocument/2006/relationships/hyperlink" Target="http://www.hmdb.ca/metabolites/HMDB0011211" TargetMode="External"/><Relationship Id="rId56" Type="http://schemas.openxmlformats.org/officeDocument/2006/relationships/hyperlink" Target="http://www.hmdb.ca/metabolites/HMDB0002271" TargetMode="External"/><Relationship Id="rId359" Type="http://schemas.openxmlformats.org/officeDocument/2006/relationships/hyperlink" Target="http://www.hmdb.ca/metabolites/HMDB0000539" TargetMode="External"/><Relationship Id="rId566" Type="http://schemas.openxmlformats.org/officeDocument/2006/relationships/hyperlink" Target="http://www.hmdb.ca/metabolites/HMDB0000071" TargetMode="External"/><Relationship Id="rId773" Type="http://schemas.openxmlformats.org/officeDocument/2006/relationships/hyperlink" Target="http://www.hmdb.ca/metabolites/HMDB0240650" TargetMode="External"/><Relationship Id="rId121" Type="http://schemas.openxmlformats.org/officeDocument/2006/relationships/hyperlink" Target="http://www.genome.jp/dbget-bin/www_bget?cpd+C01179" TargetMode="External"/><Relationship Id="rId219" Type="http://schemas.openxmlformats.org/officeDocument/2006/relationships/hyperlink" Target="http://www.hmdb.ca/metabolites/HMDB0000517" TargetMode="External"/><Relationship Id="rId426" Type="http://schemas.openxmlformats.org/officeDocument/2006/relationships/hyperlink" Target="http://www.genome.jp/dbget-bin/www_bget?cpd+C08261" TargetMode="External"/><Relationship Id="rId633" Type="http://schemas.openxmlformats.org/officeDocument/2006/relationships/hyperlink" Target="http://www.genome.jp/dbget-bin/www_bget?cpd+C00099" TargetMode="External"/><Relationship Id="rId67" Type="http://schemas.openxmlformats.org/officeDocument/2006/relationships/hyperlink" Target="http://www.hmdb.ca/metabolites/HMDB0000194" TargetMode="External"/><Relationship Id="rId272" Type="http://schemas.openxmlformats.org/officeDocument/2006/relationships/hyperlink" Target="http://www.hmdb.ca/metabolites/HMDB0003681" TargetMode="External"/><Relationship Id="rId577" Type="http://schemas.openxmlformats.org/officeDocument/2006/relationships/hyperlink" Target="http://www.hmdb.ca/metabolites/HMDB0011617" TargetMode="External"/><Relationship Id="rId700" Type="http://schemas.openxmlformats.org/officeDocument/2006/relationships/hyperlink" Target="http://www.hmdb.ca/metabolites/HMDB0000714" TargetMode="External"/><Relationship Id="rId132" Type="http://schemas.openxmlformats.org/officeDocument/2006/relationships/hyperlink" Target="http://www.hmdb.ca/metabolites/HMDB0000929" TargetMode="External"/><Relationship Id="rId437" Type="http://schemas.openxmlformats.org/officeDocument/2006/relationships/hyperlink" Target="http://www.hmdb.ca/metabolites/HMDB0000201" TargetMode="External"/><Relationship Id="rId644" Type="http://schemas.openxmlformats.org/officeDocument/2006/relationships/hyperlink" Target="http://www.hmdb.ca/metabolites/HMDB0005923" TargetMode="External"/><Relationship Id="rId283" Type="http://schemas.openxmlformats.org/officeDocument/2006/relationships/hyperlink" Target="http://www.hmdb.ca/metabolites/HMDB0005765" TargetMode="External"/><Relationship Id="rId490" Type="http://schemas.openxmlformats.org/officeDocument/2006/relationships/hyperlink" Target="http://www.hmdb.ca/metabolites/HMDB0011130" TargetMode="External"/><Relationship Id="rId504" Type="http://schemas.openxmlformats.org/officeDocument/2006/relationships/hyperlink" Target="http://www.hmdb.ca/metabolites/HMDB0000131" TargetMode="External"/><Relationship Id="rId711" Type="http://schemas.openxmlformats.org/officeDocument/2006/relationships/hyperlink" Target="http://www.hmdb.ca/metabolites/HMDB0001392" TargetMode="External"/><Relationship Id="rId78" Type="http://schemas.openxmlformats.org/officeDocument/2006/relationships/hyperlink" Target="http://www.hmdb.ca/metabolites/HMDB0013253" TargetMode="External"/><Relationship Id="rId143" Type="http://schemas.openxmlformats.org/officeDocument/2006/relationships/hyperlink" Target="http://www.hmdb.ca/metabolites/HMDB0004089" TargetMode="External"/><Relationship Id="rId350" Type="http://schemas.openxmlformats.org/officeDocument/2006/relationships/hyperlink" Target="http://www.genome.jp/dbget-bin/www_bget?cpd+C00258" TargetMode="External"/><Relationship Id="rId588" Type="http://schemas.openxmlformats.org/officeDocument/2006/relationships/hyperlink" Target="http://www.hmdb.ca/metabolites/HMDB0000905" TargetMode="External"/><Relationship Id="rId9" Type="http://schemas.openxmlformats.org/officeDocument/2006/relationships/hyperlink" Target="http://www.hmdb.ca/metabolites/HMDB0000043" TargetMode="External"/><Relationship Id="rId210" Type="http://schemas.openxmlformats.org/officeDocument/2006/relationships/hyperlink" Target="http://www.hmdb.ca/metabolites/HMDB0000996" TargetMode="External"/><Relationship Id="rId448" Type="http://schemas.openxmlformats.org/officeDocument/2006/relationships/hyperlink" Target="http://www.hmdb.ca/metabolites/HMDB0002886" TargetMode="External"/><Relationship Id="rId655" Type="http://schemas.openxmlformats.org/officeDocument/2006/relationships/hyperlink" Target="http://www.genome.jp/dbget-bin/www_bget?cpd+C05145" TargetMode="External"/><Relationship Id="rId294" Type="http://schemas.openxmlformats.org/officeDocument/2006/relationships/hyperlink" Target="http://www.hmdb.ca/metabolites/HMDB0003869" TargetMode="External"/><Relationship Id="rId308" Type="http://schemas.openxmlformats.org/officeDocument/2006/relationships/hyperlink" Target="http://www.hmdb.ca/metabolites/HMDB0034276" TargetMode="External"/><Relationship Id="rId515" Type="http://schemas.openxmlformats.org/officeDocument/2006/relationships/hyperlink" Target="http://www.hmdb.ca/metabolites/HMDB0012103" TargetMode="External"/><Relationship Id="rId722" Type="http://schemas.openxmlformats.org/officeDocument/2006/relationships/hyperlink" Target="http://www.hmdb.ca/metabolites/HMDB0012141" TargetMode="External"/><Relationship Id="rId89" Type="http://schemas.openxmlformats.org/officeDocument/2006/relationships/hyperlink" Target="http://www.hmdb.ca/metabolites/HMDB0001325" TargetMode="External"/><Relationship Id="rId154" Type="http://schemas.openxmlformats.org/officeDocument/2006/relationships/hyperlink" Target="http://www.hmdb.ca/metabolites/HMDB0002302" TargetMode="External"/><Relationship Id="rId361" Type="http://schemas.openxmlformats.org/officeDocument/2006/relationships/hyperlink" Target="http://www.hmdb.ca/metabolites/HMDB0003219" TargetMode="External"/><Relationship Id="rId599" Type="http://schemas.openxmlformats.org/officeDocument/2006/relationships/hyperlink" Target="http://www.genome.jp/dbget-bin/www_bget?cpd+C00242" TargetMode="External"/><Relationship Id="rId459" Type="http://schemas.openxmlformats.org/officeDocument/2006/relationships/hyperlink" Target="http://www.hmdb.ca/metabolites/HMDB0000086" TargetMode="External"/><Relationship Id="rId666" Type="http://schemas.openxmlformats.org/officeDocument/2006/relationships/hyperlink" Target="http://www.hmdb.ca/metabolites/HMDB0000229" TargetMode="External"/><Relationship Id="rId16" Type="http://schemas.openxmlformats.org/officeDocument/2006/relationships/hyperlink" Target="http://www.hmdb.ca/metabolites/HMDB0062557" TargetMode="External"/><Relationship Id="rId221" Type="http://schemas.openxmlformats.org/officeDocument/2006/relationships/hyperlink" Target="http://www.hmdb.ca/metabolites/HMDB0000294" TargetMode="External"/><Relationship Id="rId319" Type="http://schemas.openxmlformats.org/officeDocument/2006/relationships/hyperlink" Target="http://www.hmdb.ca/metabolites/HMDB0028922" TargetMode="External"/><Relationship Id="rId526" Type="http://schemas.openxmlformats.org/officeDocument/2006/relationships/hyperlink" Target="http://www.hmdb.ca/metabolites/HMDB0000067" TargetMode="External"/><Relationship Id="rId733" Type="http://schemas.openxmlformats.org/officeDocument/2006/relationships/hyperlink" Target="http://www.genome.jp/dbget-bin/www_bget?cpd+C10208" TargetMode="External"/><Relationship Id="rId165" Type="http://schemas.openxmlformats.org/officeDocument/2006/relationships/hyperlink" Target="http://www.hmdb.ca/metabolites/HMDB00678" TargetMode="External"/><Relationship Id="rId372" Type="http://schemas.openxmlformats.org/officeDocument/2006/relationships/hyperlink" Target="http://www.hmdb.ca/metabolites/HMDB0003556" TargetMode="External"/><Relationship Id="rId677" Type="http://schemas.openxmlformats.org/officeDocument/2006/relationships/hyperlink" Target="http://www.hmdb.ca/metabolites/HMDB0000210" TargetMode="External"/><Relationship Id="rId232" Type="http://schemas.openxmlformats.org/officeDocument/2006/relationships/hyperlink" Target="http://www.hmdb.ca/metabolites/HMDB0004620" TargetMode="External"/><Relationship Id="rId27" Type="http://schemas.openxmlformats.org/officeDocument/2006/relationships/hyperlink" Target="http://www.genome.jp/dbget-bin/www_bget?cpd+C00152" TargetMode="External"/><Relationship Id="rId537" Type="http://schemas.openxmlformats.org/officeDocument/2006/relationships/hyperlink" Target="http://www.hmdb.ca/metabolites/HMDB0000036" TargetMode="External"/><Relationship Id="rId744" Type="http://schemas.openxmlformats.org/officeDocument/2006/relationships/hyperlink" Target="http://www.hmdb.ca/metabolites/HMDB0033433" TargetMode="External"/><Relationship Id="rId80" Type="http://schemas.openxmlformats.org/officeDocument/2006/relationships/hyperlink" Target="http://www.genome.jp/dbget-bin/www_bget?cpd+C12989" TargetMode="External"/><Relationship Id="rId176" Type="http://schemas.openxmlformats.org/officeDocument/2006/relationships/hyperlink" Target="http://www.genome.jp/dbget-bin/www_bget?cpd+C00141" TargetMode="External"/><Relationship Id="rId383" Type="http://schemas.openxmlformats.org/officeDocument/2006/relationships/hyperlink" Target="http://www.genome.jp/dbget-bin/www_bget?cpd+C00451" TargetMode="External"/><Relationship Id="rId590" Type="http://schemas.openxmlformats.org/officeDocument/2006/relationships/hyperlink" Target="http://www.hmdb.ca/metabolites/HMDB0000101" TargetMode="External"/><Relationship Id="rId604" Type="http://schemas.openxmlformats.org/officeDocument/2006/relationships/hyperlink" Target="http://www.genome.jp/dbget-bin/www_bget?cpd+C00330" TargetMode="External"/><Relationship Id="rId243" Type="http://schemas.openxmlformats.org/officeDocument/2006/relationships/hyperlink" Target="http://www.hmdb.ca/metabolites/HMDB0240365" TargetMode="External"/><Relationship Id="rId450" Type="http://schemas.openxmlformats.org/officeDocument/2006/relationships/hyperlink" Target="http://www.genome.jp/dbget-bin/www_bget?cpd+C00137" TargetMode="External"/><Relationship Id="rId688" Type="http://schemas.openxmlformats.org/officeDocument/2006/relationships/hyperlink" Target="http://www.genome.jp/dbget-bin/www_bget?cpd+C00715" TargetMode="External"/><Relationship Id="rId38" Type="http://schemas.openxmlformats.org/officeDocument/2006/relationships/hyperlink" Target="http://www.hmdb.ca/metabolites/HMDB0001344" TargetMode="External"/><Relationship Id="rId103" Type="http://schemas.openxmlformats.org/officeDocument/2006/relationships/hyperlink" Target="http://www.hmdb.ca/metabolites/HMDB0003355" TargetMode="External"/><Relationship Id="rId310" Type="http://schemas.openxmlformats.org/officeDocument/2006/relationships/hyperlink" Target="http://www.genome.jp/dbget-bin/www_bget?cpd+C10605" TargetMode="External"/><Relationship Id="rId548" Type="http://schemas.openxmlformats.org/officeDocument/2006/relationships/hyperlink" Target="http://www.hmdb.ca/metabolites/HMDB0000722" TargetMode="External"/><Relationship Id="rId755" Type="http://schemas.openxmlformats.org/officeDocument/2006/relationships/hyperlink" Target="http://www.hmdb.ca/metabolites/HMDB0035196" TargetMode="External"/><Relationship Id="rId91" Type="http://schemas.openxmlformats.org/officeDocument/2006/relationships/hyperlink" Target="http://www.hmdb.ca/metabolites/HMDB0000450" TargetMode="External"/><Relationship Id="rId187" Type="http://schemas.openxmlformats.org/officeDocument/2006/relationships/hyperlink" Target="http://www.hmdb.ca/metabolites/HMDB0001015" TargetMode="External"/><Relationship Id="rId394" Type="http://schemas.openxmlformats.org/officeDocument/2006/relationships/hyperlink" Target="http://www.genome.jp/dbget-bin/www_bget?cpd+C00383" TargetMode="External"/><Relationship Id="rId408" Type="http://schemas.openxmlformats.org/officeDocument/2006/relationships/hyperlink" Target="http://www.genome.jp/dbget-bin/www_bget?cpd+C16526" TargetMode="External"/><Relationship Id="rId615" Type="http://schemas.openxmlformats.org/officeDocument/2006/relationships/hyperlink" Target="http://www.hmdb.ca/metabolites/HMDB0000288" TargetMode="External"/><Relationship Id="rId254" Type="http://schemas.openxmlformats.org/officeDocument/2006/relationships/hyperlink" Target="http://www.hmdb.ca/metabolites/HMDB0001432" TargetMode="External"/><Relationship Id="rId699" Type="http://schemas.openxmlformats.org/officeDocument/2006/relationships/hyperlink" Target="http://www.genome.jp/dbget-bin/www_bget?cpd+C01586" TargetMode="External"/><Relationship Id="rId49" Type="http://schemas.openxmlformats.org/officeDocument/2006/relationships/hyperlink" Target="http://www.hmdb.ca/metabolites/HMDB0000479" TargetMode="External"/><Relationship Id="rId114" Type="http://schemas.openxmlformats.org/officeDocument/2006/relationships/hyperlink" Target="http://www.genome.jp/dbget-bin/www_bget?cpd+C00642" TargetMode="External"/><Relationship Id="rId461" Type="http://schemas.openxmlformats.org/officeDocument/2006/relationships/hyperlink" Target="http://www.hmdb.ca/metabolites/HMDB0000224" TargetMode="External"/><Relationship Id="rId559" Type="http://schemas.openxmlformats.org/officeDocument/2006/relationships/hyperlink" Target="http://www.hmdb.ca/metabolites/HMDB0000157" TargetMode="External"/><Relationship Id="rId766" Type="http://schemas.openxmlformats.org/officeDocument/2006/relationships/hyperlink" Target="http://www.genome.jp/dbget-bin/www_bget?cpd+C03727" TargetMode="External"/><Relationship Id="rId198" Type="http://schemas.openxmlformats.org/officeDocument/2006/relationships/hyperlink" Target="http://www.hmdb.ca/metabolites/HMDB0000099" TargetMode="External"/><Relationship Id="rId321" Type="http://schemas.openxmlformats.org/officeDocument/2006/relationships/hyperlink" Target="http://www.hmdb.ca/metabolites/HMDB0028944" TargetMode="External"/><Relationship Id="rId419" Type="http://schemas.openxmlformats.org/officeDocument/2006/relationships/hyperlink" Target="http://www.genome.jp/dbget-bin/www_bget?cpd+C06104" TargetMode="External"/><Relationship Id="rId626" Type="http://schemas.openxmlformats.org/officeDocument/2006/relationships/hyperlink" Target="http://www.hmdb.ca/metabolites/HMDB0000497" TargetMode="External"/><Relationship Id="rId265" Type="http://schemas.openxmlformats.org/officeDocument/2006/relationships/hyperlink" Target="http://www.genome.jp/dbget-bin/www_bget?cpd+C02567" TargetMode="External"/><Relationship Id="rId472" Type="http://schemas.openxmlformats.org/officeDocument/2006/relationships/hyperlink" Target="http://www.genome.jp/dbget-bin/www_bget?cpd+C05208" TargetMode="External"/><Relationship Id="rId125" Type="http://schemas.openxmlformats.org/officeDocument/2006/relationships/hyperlink" Target="http://www.genome.jp/dbget-bin/www_bget?cpd+C02180" TargetMode="External"/><Relationship Id="rId332" Type="http://schemas.openxmlformats.org/officeDocument/2006/relationships/hyperlink" Target="http://www.hmdb.ca/metabolites/HMDB0029127" TargetMode="External"/><Relationship Id="rId777" Type="http://schemas.openxmlformats.org/officeDocument/2006/relationships/hyperlink" Target="http://www.genome.jp/dbget-bin/www_bget?cpd+C06414" TargetMode="External"/><Relationship Id="rId637" Type="http://schemas.openxmlformats.org/officeDocument/2006/relationships/hyperlink" Target="http://www.genome.jp/dbget-bin/www_bget?cpd+C02354" TargetMode="External"/><Relationship Id="rId276" Type="http://schemas.openxmlformats.org/officeDocument/2006/relationships/hyperlink" Target="http://www.hmdb.ca/metabolites/HMDB0003464" TargetMode="External"/><Relationship Id="rId483" Type="http://schemas.openxmlformats.org/officeDocument/2006/relationships/hyperlink" Target="http://www.hmdb.ca/metabolites/HMDB0010383" TargetMode="External"/><Relationship Id="rId690" Type="http://schemas.openxmlformats.org/officeDocument/2006/relationships/hyperlink" Target="http://www.hmdb.ca/metabolites/HMDB0000235" TargetMode="External"/><Relationship Id="rId704" Type="http://schemas.openxmlformats.org/officeDocument/2006/relationships/hyperlink" Target="http://www.genome.jp/dbget-bin/www_bget?cpd+C00180" TargetMode="External"/><Relationship Id="rId40" Type="http://schemas.openxmlformats.org/officeDocument/2006/relationships/hyperlink" Target="http://www.hmdb.ca/metabolites/HMDB0002201" TargetMode="External"/><Relationship Id="rId136" Type="http://schemas.openxmlformats.org/officeDocument/2006/relationships/hyperlink" Target="http://www.hmdb.ca/metabolites/HMDB01200" TargetMode="External"/><Relationship Id="rId343" Type="http://schemas.openxmlformats.org/officeDocument/2006/relationships/hyperlink" Target="http://www.hmdb.ca/metabolites/HMDB0000807" TargetMode="External"/><Relationship Id="rId550" Type="http://schemas.openxmlformats.org/officeDocument/2006/relationships/hyperlink" Target="http://www.hmdb.ca/metabolites/HMDB0000686" TargetMode="External"/><Relationship Id="rId203" Type="http://schemas.openxmlformats.org/officeDocument/2006/relationships/hyperlink" Target="http://www.hmdb.ca/metabolites/HMDB0002108" TargetMode="External"/><Relationship Id="rId648" Type="http://schemas.openxmlformats.org/officeDocument/2006/relationships/hyperlink" Target="http://www.hmdb.ca/metabolites/HMDB0001227" TargetMode="External"/><Relationship Id="rId287" Type="http://schemas.openxmlformats.org/officeDocument/2006/relationships/hyperlink" Target="http://www.hmdb.ca/metabolites/HMDB0011737" TargetMode="External"/><Relationship Id="rId410" Type="http://schemas.openxmlformats.org/officeDocument/2006/relationships/hyperlink" Target="http://www.hmdb.ca/metabolites/HMDB0005060" TargetMode="External"/><Relationship Id="rId494" Type="http://schemas.openxmlformats.org/officeDocument/2006/relationships/hyperlink" Target="http://www.hmdb.ca/metabolites/HMDB0061698" TargetMode="External"/><Relationship Id="rId508" Type="http://schemas.openxmlformats.org/officeDocument/2006/relationships/hyperlink" Target="http://www.hmdb.ca/metabolites/HMDB0240316" TargetMode="External"/><Relationship Id="rId715" Type="http://schemas.openxmlformats.org/officeDocument/2006/relationships/hyperlink" Target="http://www.hmdb.ca/metabolites/HMDB0011635" TargetMode="External"/><Relationship Id="rId147" Type="http://schemas.openxmlformats.org/officeDocument/2006/relationships/hyperlink" Target="http://www.hmdb.ca/metabolites/HMDB0002243" TargetMode="External"/><Relationship Id="rId354" Type="http://schemas.openxmlformats.org/officeDocument/2006/relationships/hyperlink" Target="http://www.hmdb.ca/metabolites/HMDB0001068" TargetMode="External"/><Relationship Id="rId51" Type="http://schemas.openxmlformats.org/officeDocument/2006/relationships/hyperlink" Target="http://www.hmdb.ca/metabolites/HMDB0032055" TargetMode="External"/><Relationship Id="rId561" Type="http://schemas.openxmlformats.org/officeDocument/2006/relationships/hyperlink" Target="http://www.hmdb.ca/metabolites/HMDB0000292" TargetMode="External"/><Relationship Id="rId659" Type="http://schemas.openxmlformats.org/officeDocument/2006/relationships/hyperlink" Target="http://www.genome.jp/dbget-bin/www_bget?cpd+C00253" TargetMode="External"/><Relationship Id="rId214" Type="http://schemas.openxmlformats.org/officeDocument/2006/relationships/hyperlink" Target="http://www.hmdb.ca/metabolites/HMDB0000251" TargetMode="External"/><Relationship Id="rId298" Type="http://schemas.openxmlformats.org/officeDocument/2006/relationships/hyperlink" Target="http://www.hmdb.ca/metabolites/HMDB0029160" TargetMode="External"/><Relationship Id="rId421" Type="http://schemas.openxmlformats.org/officeDocument/2006/relationships/hyperlink" Target="http://www.genome.jp/dbget-bin/www_bget?cpd+C02360" TargetMode="External"/><Relationship Id="rId519" Type="http://schemas.openxmlformats.org/officeDocument/2006/relationships/hyperlink" Target="http://www.hmdb.ca/metabolites/HMDB0012104" TargetMode="External"/><Relationship Id="rId158" Type="http://schemas.openxmlformats.org/officeDocument/2006/relationships/hyperlink" Target="http://www.genome.jp/dbget-bin/www_bget?cpd+C02710" TargetMode="External"/><Relationship Id="rId726" Type="http://schemas.openxmlformats.org/officeDocument/2006/relationships/hyperlink" Target="http://www.genome.jp/dbget-bin/www_bget?cpd+C08493" TargetMode="External"/><Relationship Id="rId62" Type="http://schemas.openxmlformats.org/officeDocument/2006/relationships/hyperlink" Target="http://www.hmdb.ca/metabolites/HMDB0000033" TargetMode="External"/><Relationship Id="rId365" Type="http://schemas.openxmlformats.org/officeDocument/2006/relationships/hyperlink" Target="http://www.genome.jp/dbget-bin/www_bget?cpd+C00095" TargetMode="External"/><Relationship Id="rId572" Type="http://schemas.openxmlformats.org/officeDocument/2006/relationships/hyperlink" Target="http://www.genome.jp/dbget-bin/www_bget?cpd+C00020" TargetMode="External"/><Relationship Id="rId225" Type="http://schemas.openxmlformats.org/officeDocument/2006/relationships/hyperlink" Target="http://www.genome.jp/dbget-bin/www_bget?cpd+C03771" TargetMode="External"/><Relationship Id="rId432" Type="http://schemas.openxmlformats.org/officeDocument/2006/relationships/hyperlink" Target="http://www.hmdb.ca/metabolites/HMDB0000808" TargetMode="External"/><Relationship Id="rId737" Type="http://schemas.openxmlformats.org/officeDocument/2006/relationships/hyperlink" Target="http://www.hmdb.ca/metabolites/HMDB0062121" TargetMode="External"/><Relationship Id="rId73" Type="http://schemas.openxmlformats.org/officeDocument/2006/relationships/hyperlink" Target="http://www.genome.jp/dbget-bin/www_bget?cpd+C05131" TargetMode="External"/><Relationship Id="rId169" Type="http://schemas.openxmlformats.org/officeDocument/2006/relationships/hyperlink" Target="http://www.hmdb.ca/metabolites/HMDB0000491" TargetMode="External"/><Relationship Id="rId376" Type="http://schemas.openxmlformats.org/officeDocument/2006/relationships/hyperlink" Target="http://www.hmdb.ca/metabolites/HMDB0000230" TargetMode="External"/><Relationship Id="rId583" Type="http://schemas.openxmlformats.org/officeDocument/2006/relationships/hyperlink" Target="http://www.hmdb.ca/metabolites/HMDB0000034" TargetMode="External"/><Relationship Id="rId4" Type="http://schemas.openxmlformats.org/officeDocument/2006/relationships/hyperlink" Target="http://www.genome.jp/dbget-bin/www_bget?cpd+C00213" TargetMode="External"/><Relationship Id="rId236" Type="http://schemas.openxmlformats.org/officeDocument/2006/relationships/hyperlink" Target="http://www.genome.jp/dbget-bin/www_bget?cpd+C00437" TargetMode="External"/><Relationship Id="rId443" Type="http://schemas.openxmlformats.org/officeDocument/2006/relationships/hyperlink" Target="http://www.hmdb.ca/metabolites/HMDB0002203" TargetMode="External"/><Relationship Id="rId650" Type="http://schemas.openxmlformats.org/officeDocument/2006/relationships/hyperlink" Target="http://www.hmdb.ca/metabolites/HMDB0000273" TargetMode="External"/><Relationship Id="rId303" Type="http://schemas.openxmlformats.org/officeDocument/2006/relationships/hyperlink" Target="http://www.hmdb.ca/metabolites/HMDB0028695" TargetMode="External"/><Relationship Id="rId748" Type="http://schemas.openxmlformats.org/officeDocument/2006/relationships/hyperlink" Target="http://www.genome.jp/dbget-bin/www_bget?cpd+C12081" TargetMode="External"/><Relationship Id="rId84" Type="http://schemas.openxmlformats.org/officeDocument/2006/relationships/hyperlink" Target="http://www.genome.jp/dbget-bin/www_bget?cpd+C02728" TargetMode="External"/><Relationship Id="rId387" Type="http://schemas.openxmlformats.org/officeDocument/2006/relationships/hyperlink" Target="http://www.genome.jp/dbget-bin/www_bget?cpd+C00042" TargetMode="External"/><Relationship Id="rId510" Type="http://schemas.openxmlformats.org/officeDocument/2006/relationships/hyperlink" Target="http://www.hmdb.ca/metabolites/HMDB0007219" TargetMode="External"/><Relationship Id="rId594" Type="http://schemas.openxmlformats.org/officeDocument/2006/relationships/hyperlink" Target="http://www.hmdb.ca/metabolites/HMDB0001397" TargetMode="External"/><Relationship Id="rId608" Type="http://schemas.openxmlformats.org/officeDocument/2006/relationships/hyperlink" Target="http://www.hmdb.ca/metabolites/HMDB0000828" TargetMode="External"/><Relationship Id="rId247" Type="http://schemas.openxmlformats.org/officeDocument/2006/relationships/hyperlink" Target="http://www.genome.jp/dbget-bin/www_bget?cpd+C0058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6"/>
  <sheetViews>
    <sheetView zoomScaleNormal="100" workbookViewId="0"/>
  </sheetViews>
  <sheetFormatPr baseColWidth="10" defaultColWidth="9.1640625" defaultRowHeight="15"/>
  <cols>
    <col min="1" max="1" width="31.1640625" bestFit="1" customWidth="1"/>
    <col min="2" max="2" width="108" customWidth="1"/>
  </cols>
  <sheetData>
    <row r="1" spans="1:2" s="17" customFormat="1" ht="23.5" customHeight="1">
      <c r="A1" s="15"/>
      <c r="B1" s="16" t="s">
        <v>2093</v>
      </c>
    </row>
    <row r="2" spans="1:2" s="17" customFormat="1" ht="13.5" customHeight="1">
      <c r="A2" s="18"/>
      <c r="B2" s="19"/>
    </row>
    <row r="3" spans="1:2" s="17" customFormat="1" ht="30" customHeight="1">
      <c r="A3" s="20" t="s">
        <v>2094</v>
      </c>
      <c r="B3" s="21" t="s">
        <v>2095</v>
      </c>
    </row>
    <row r="4" spans="1:2" s="17" customFormat="1" ht="14.25" customHeight="1">
      <c r="A4" s="22"/>
      <c r="B4" s="23"/>
    </row>
    <row r="5" spans="1:2" s="17" customFormat="1" ht="18" customHeight="1">
      <c r="A5" s="22"/>
      <c r="B5" s="24" t="s">
        <v>2096</v>
      </c>
    </row>
    <row r="6" spans="1:2" s="27" customFormat="1" ht="30" customHeight="1" thickBot="1">
      <c r="A6" s="25" t="s">
        <v>2097</v>
      </c>
      <c r="B6" s="26" t="s">
        <v>2098</v>
      </c>
    </row>
    <row r="7" spans="1:2" s="27" customFormat="1" ht="18" customHeight="1">
      <c r="A7" s="28" t="s">
        <v>2099</v>
      </c>
      <c r="B7" s="29" t="s">
        <v>2100</v>
      </c>
    </row>
    <row r="8" spans="1:2" s="32" customFormat="1" ht="30.75" customHeight="1">
      <c r="A8" s="30" t="s">
        <v>26</v>
      </c>
      <c r="B8" s="31" t="s">
        <v>2101</v>
      </c>
    </row>
    <row r="9" spans="1:2" s="17" customFormat="1" ht="21" customHeight="1">
      <c r="A9" s="30" t="s">
        <v>2102</v>
      </c>
      <c r="B9" s="33" t="s">
        <v>2103</v>
      </c>
    </row>
    <row r="10" spans="1:2" s="17" customFormat="1" ht="34.5" customHeight="1">
      <c r="A10" s="30" t="s">
        <v>2104</v>
      </c>
      <c r="B10" s="33" t="s">
        <v>2105</v>
      </c>
    </row>
    <row r="11" spans="1:2" s="27" customFormat="1" ht="46.5" customHeight="1" thickBot="1">
      <c r="A11" s="34" t="s">
        <v>2106</v>
      </c>
      <c r="B11" s="35" t="s">
        <v>2107</v>
      </c>
    </row>
    <row r="12" spans="1:2" s="27" customFormat="1" ht="35.25" customHeight="1">
      <c r="A12" s="36" t="s">
        <v>2108</v>
      </c>
      <c r="B12" s="37" t="s">
        <v>2109</v>
      </c>
    </row>
    <row r="13" spans="1:2" s="27" customFormat="1" ht="35.25" customHeight="1">
      <c r="A13" s="18" t="s">
        <v>2110</v>
      </c>
      <c r="B13" s="21" t="s">
        <v>2111</v>
      </c>
    </row>
    <row r="14" spans="1:2" s="27" customFormat="1" ht="43.5" customHeight="1">
      <c r="A14" s="18" t="s">
        <v>2112</v>
      </c>
      <c r="B14" s="21" t="s">
        <v>2113</v>
      </c>
    </row>
    <row r="15" spans="1:2" s="27" customFormat="1" ht="26.25" customHeight="1">
      <c r="A15" s="18" t="s">
        <v>2114</v>
      </c>
      <c r="B15" s="38" t="s">
        <v>2115</v>
      </c>
    </row>
    <row r="16" spans="1:2" s="27" customFormat="1" ht="36" customHeight="1">
      <c r="A16" s="18" t="s">
        <v>29</v>
      </c>
      <c r="B16" s="38" t="s">
        <v>2116</v>
      </c>
    </row>
    <row r="17" spans="1:10" s="27" customFormat="1" ht="30.75" customHeight="1">
      <c r="A17" s="18" t="s">
        <v>30</v>
      </c>
      <c r="B17" s="38" t="s">
        <v>2117</v>
      </c>
    </row>
    <row r="18" spans="1:10" s="27" customFormat="1" ht="28.75" customHeight="1">
      <c r="A18" s="18" t="s">
        <v>31</v>
      </c>
      <c r="B18" s="38" t="s">
        <v>2118</v>
      </c>
    </row>
    <row r="19" spans="1:10" ht="34.5" customHeight="1">
      <c r="A19" s="18" t="s">
        <v>2119</v>
      </c>
      <c r="B19" s="21" t="s">
        <v>2120</v>
      </c>
      <c r="C19" s="27"/>
      <c r="D19" s="27"/>
      <c r="E19" s="27"/>
      <c r="F19" s="27"/>
      <c r="G19" s="27"/>
      <c r="H19" s="27"/>
      <c r="I19" s="27"/>
      <c r="J19" s="27"/>
    </row>
    <row r="20" spans="1:10" ht="32">
      <c r="A20" s="25" t="s">
        <v>24</v>
      </c>
      <c r="B20" s="26" t="s">
        <v>2121</v>
      </c>
      <c r="C20" s="27"/>
      <c r="D20" s="27"/>
      <c r="E20" s="27"/>
      <c r="F20" s="27"/>
      <c r="G20" s="27"/>
      <c r="H20" s="27"/>
      <c r="I20" s="27"/>
      <c r="J20" s="27"/>
    </row>
    <row r="21" spans="1:10" s="27" customFormat="1" ht="13.5" customHeight="1">
      <c r="A21" s="18"/>
      <c r="B21" s="38"/>
    </row>
    <row r="22" spans="1:10" s="27" customFormat="1" ht="18.75" customHeight="1" thickBot="1">
      <c r="A22" s="39"/>
      <c r="B22" s="40" t="s">
        <v>2122</v>
      </c>
    </row>
    <row r="23" spans="1:10" s="27" customFormat="1" ht="25.5" customHeight="1">
      <c r="A23" s="41" t="s">
        <v>2123</v>
      </c>
      <c r="B23" s="42" t="s">
        <v>2124</v>
      </c>
    </row>
    <row r="24" spans="1:10" s="27" customFormat="1" ht="14.25" customHeight="1">
      <c r="A24" s="43">
        <v>0.55000000000000004</v>
      </c>
      <c r="B24" s="44" t="s">
        <v>2125</v>
      </c>
      <c r="C24" s="45"/>
      <c r="D24" s="45"/>
      <c r="E24" s="45"/>
      <c r="F24" s="45"/>
      <c r="G24" s="46"/>
      <c r="H24" s="46"/>
      <c r="I24" s="46"/>
      <c r="J24" s="46"/>
    </row>
    <row r="25" spans="1:10" s="27" customFormat="1" ht="19">
      <c r="A25" s="47">
        <v>0.76</v>
      </c>
      <c r="B25" s="48" t="s">
        <v>2126</v>
      </c>
      <c r="C25" s="45"/>
      <c r="D25" s="45"/>
      <c r="E25" s="45"/>
      <c r="F25" s="45"/>
      <c r="G25" s="46"/>
      <c r="H25" s="46"/>
      <c r="I25" s="46"/>
      <c r="J25" s="46"/>
    </row>
    <row r="26" spans="1:10" s="27" customFormat="1" ht="16.5" customHeight="1">
      <c r="A26" s="49">
        <v>1.71</v>
      </c>
      <c r="B26" s="48" t="s">
        <v>2127</v>
      </c>
      <c r="C26" s="45"/>
      <c r="D26" s="45"/>
      <c r="E26" s="45"/>
      <c r="F26" s="45"/>
      <c r="G26" s="46"/>
      <c r="H26" s="46"/>
      <c r="I26" s="46"/>
      <c r="J26" s="46"/>
    </row>
    <row r="27" spans="1:10" s="27" customFormat="1" ht="17.25" customHeight="1">
      <c r="A27" s="50">
        <v>1.32</v>
      </c>
      <c r="B27" s="48" t="s">
        <v>2128</v>
      </c>
      <c r="C27" s="45"/>
      <c r="D27" s="45"/>
      <c r="E27" s="45"/>
      <c r="F27" s="45"/>
      <c r="G27" s="46"/>
      <c r="H27" s="46"/>
      <c r="I27" s="46"/>
      <c r="J27" s="46"/>
    </row>
    <row r="28" spans="1:10" s="27" customFormat="1" ht="18" customHeight="1">
      <c r="A28" s="51">
        <v>1.2</v>
      </c>
      <c r="B28" s="48" t="s">
        <v>2129</v>
      </c>
      <c r="C28" s="45"/>
      <c r="D28" s="45"/>
      <c r="E28" s="45"/>
      <c r="F28" s="45"/>
      <c r="G28" s="46"/>
      <c r="H28" s="46"/>
      <c r="I28" s="46"/>
      <c r="J28" s="46"/>
    </row>
    <row r="29" spans="1:10" s="27" customFormat="1" ht="15.75" customHeight="1">
      <c r="A29" s="52"/>
      <c r="B29" s="48" t="s">
        <v>2130</v>
      </c>
      <c r="C29" s="45"/>
      <c r="D29" s="45"/>
      <c r="E29" s="45"/>
      <c r="F29" s="45"/>
      <c r="G29" s="45"/>
      <c r="H29" s="45"/>
      <c r="I29" s="45"/>
      <c r="J29" s="45"/>
    </row>
    <row r="30" spans="1:10" s="27" customFormat="1" ht="17.25" customHeight="1" thickBot="1">
      <c r="A30" s="53"/>
      <c r="B30" s="54" t="s">
        <v>2131</v>
      </c>
      <c r="C30" s="45"/>
      <c r="D30" s="45"/>
      <c r="E30" s="45"/>
      <c r="F30" s="45"/>
      <c r="G30" s="45"/>
      <c r="H30" s="45"/>
      <c r="I30" s="45"/>
      <c r="J30" s="45"/>
    </row>
    <row r="31" spans="1:10" s="32" customFormat="1" ht="33" customHeight="1">
      <c r="A31" s="55" t="s">
        <v>2132</v>
      </c>
      <c r="B31" s="37" t="s">
        <v>2133</v>
      </c>
      <c r="C31" s="27"/>
      <c r="D31" s="27"/>
      <c r="E31" s="27"/>
      <c r="F31" s="27"/>
      <c r="G31" s="27"/>
      <c r="H31" s="27"/>
      <c r="I31" s="27"/>
      <c r="J31" s="27"/>
    </row>
    <row r="32" spans="1:10" s="32" customFormat="1" ht="21" customHeight="1">
      <c r="A32" s="56" t="s">
        <v>2134</v>
      </c>
      <c r="B32" s="21" t="s">
        <v>2135</v>
      </c>
      <c r="C32" s="27"/>
      <c r="D32" s="27"/>
      <c r="E32" s="27"/>
      <c r="F32" s="27"/>
      <c r="G32" s="27"/>
      <c r="H32" s="27"/>
      <c r="I32" s="27"/>
      <c r="J32" s="27"/>
    </row>
    <row r="33" spans="1:10" s="32" customFormat="1" ht="21" customHeight="1">
      <c r="A33" s="25" t="s">
        <v>3</v>
      </c>
      <c r="B33" s="26" t="s">
        <v>2136</v>
      </c>
      <c r="C33" s="27"/>
      <c r="D33" s="27"/>
      <c r="E33" s="27"/>
      <c r="F33" s="27"/>
      <c r="G33" s="27"/>
      <c r="H33" s="27"/>
      <c r="I33" s="27"/>
      <c r="J33" s="27"/>
    </row>
    <row r="34" spans="1:10" s="27" customFormat="1" ht="21.75" customHeight="1">
      <c r="A34" s="25" t="s">
        <v>2137</v>
      </c>
      <c r="B34" s="26" t="s">
        <v>2138</v>
      </c>
    </row>
    <row r="35" spans="1:10" ht="19">
      <c r="A35" s="22"/>
      <c r="B35" s="57"/>
      <c r="C35" s="27"/>
      <c r="D35" s="27"/>
      <c r="E35" s="27"/>
      <c r="F35" s="27"/>
      <c r="G35" s="27"/>
      <c r="H35" s="27"/>
      <c r="I35" s="27"/>
      <c r="J35" s="27"/>
    </row>
    <row r="36" spans="1:10" ht="79.5" customHeight="1">
      <c r="A36" s="104" t="s">
        <v>2139</v>
      </c>
      <c r="B36" s="105"/>
      <c r="C36" s="27"/>
      <c r="D36" s="27"/>
      <c r="E36" s="27"/>
      <c r="F36" s="27"/>
      <c r="G36" s="27"/>
      <c r="H36" s="27"/>
      <c r="I36" s="27"/>
      <c r="J36" s="27"/>
    </row>
  </sheetData>
  <mergeCells count="1">
    <mergeCell ref="A36:B36"/>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4E11C-4079-444A-9571-CE2F99B97064}">
  <dimension ref="A1:S598"/>
  <sheetViews>
    <sheetView workbookViewId="0">
      <selection activeCell="T2" sqref="T2"/>
    </sheetView>
  </sheetViews>
  <sheetFormatPr baseColWidth="10" defaultColWidth="8.83203125" defaultRowHeight="15"/>
  <cols>
    <col min="1" max="1" width="36.1640625" customWidth="1"/>
    <col min="2" max="2" width="14" customWidth="1"/>
    <col min="3" max="3" width="11.83203125" customWidth="1"/>
    <col min="4" max="4" width="14.5" customWidth="1"/>
    <col min="6" max="6" width="17.6640625" customWidth="1"/>
    <col min="7" max="7" width="14.33203125" customWidth="1"/>
    <col min="8" max="8" width="15.33203125" customWidth="1"/>
    <col min="10" max="10" width="12.1640625" customWidth="1"/>
    <col min="11" max="13" width="12.6640625" customWidth="1"/>
    <col min="16" max="16" width="11.1640625" customWidth="1"/>
    <col min="17" max="19" width="15.1640625" customWidth="1"/>
  </cols>
  <sheetData>
    <row r="1" spans="1:19">
      <c r="A1" s="97" t="s">
        <v>2239</v>
      </c>
      <c r="B1" t="s">
        <v>2244</v>
      </c>
      <c r="C1" t="s">
        <v>2245</v>
      </c>
      <c r="D1" t="s">
        <v>2246</v>
      </c>
      <c r="E1" t="s">
        <v>2250</v>
      </c>
      <c r="F1" t="s">
        <v>2251</v>
      </c>
      <c r="G1" t="s">
        <v>2252</v>
      </c>
      <c r="H1" t="s">
        <v>2257</v>
      </c>
      <c r="I1" t="s">
        <v>2258</v>
      </c>
      <c r="J1" t="s">
        <v>2259</v>
      </c>
      <c r="K1" t="s">
        <v>2264</v>
      </c>
      <c r="L1" t="s">
        <v>2265</v>
      </c>
      <c r="M1" t="s">
        <v>2266</v>
      </c>
      <c r="N1" t="s">
        <v>2271</v>
      </c>
      <c r="O1" t="s">
        <v>2272</v>
      </c>
      <c r="P1" t="s">
        <v>2273</v>
      </c>
      <c r="Q1" t="s">
        <v>2278</v>
      </c>
      <c r="R1" t="s">
        <v>2279</v>
      </c>
      <c r="S1" t="s">
        <v>2280</v>
      </c>
    </row>
    <row r="2" spans="1:19">
      <c r="A2" s="97" t="s">
        <v>1459</v>
      </c>
      <c r="B2">
        <v>1.6653956559364598</v>
      </c>
      <c r="C2">
        <v>1.6528073889134238</v>
      </c>
      <c r="D2">
        <v>1.7999541587295858</v>
      </c>
      <c r="E2">
        <v>48.063911725702852</v>
      </c>
      <c r="F2" s="95">
        <v>61.033746174843806</v>
      </c>
      <c r="G2" s="95">
        <v>56.907614345304317</v>
      </c>
      <c r="H2">
        <v>0.97721013215913122</v>
      </c>
      <c r="I2">
        <v>0.86567484899870695</v>
      </c>
      <c r="J2">
        <v>0.84865612225978238</v>
      </c>
      <c r="K2">
        <v>0.70018430814455357</v>
      </c>
      <c r="L2">
        <v>0.33880507923497266</v>
      </c>
      <c r="M2">
        <v>0.87286912893834334</v>
      </c>
      <c r="N2">
        <v>0.52976175375906465</v>
      </c>
      <c r="O2">
        <v>0.56543073862133186</v>
      </c>
      <c r="P2">
        <v>0.61575364309451919</v>
      </c>
      <c r="Q2">
        <v>72.760771789178833</v>
      </c>
      <c r="R2">
        <v>61.827105523691394</v>
      </c>
      <c r="S2">
        <v>65.453255207174962</v>
      </c>
    </row>
    <row r="3" spans="1:19">
      <c r="A3" s="97" t="s">
        <v>137</v>
      </c>
      <c r="B3">
        <v>0.49713445605009515</v>
      </c>
      <c r="C3">
        <v>0.49713445605009515</v>
      </c>
      <c r="D3">
        <v>1.9198173554808413</v>
      </c>
      <c r="E3">
        <v>2.0388061317477653</v>
      </c>
      <c r="F3" s="95">
        <v>2.1850042083907457</v>
      </c>
      <c r="G3" s="95">
        <v>0.49713404078981127</v>
      </c>
      <c r="H3">
        <v>0.4823704553536477</v>
      </c>
      <c r="I3">
        <v>0.4823704553536477</v>
      </c>
      <c r="J3">
        <v>0.4823704553536477</v>
      </c>
      <c r="K3">
        <v>0.61984075733440502</v>
      </c>
      <c r="L3">
        <v>0.62224368990940448</v>
      </c>
      <c r="M3">
        <v>0.4823704553536477</v>
      </c>
      <c r="N3">
        <v>1</v>
      </c>
      <c r="O3">
        <v>1</v>
      </c>
      <c r="P3">
        <v>1</v>
      </c>
      <c r="Q3">
        <v>2.5480171545083854</v>
      </c>
      <c r="R3">
        <v>2.1464897899668869</v>
      </c>
      <c r="S3">
        <v>2.5976971380354676</v>
      </c>
    </row>
    <row r="4" spans="1:19">
      <c r="A4" s="97" t="s">
        <v>182</v>
      </c>
      <c r="B4">
        <v>1.0000002862917916</v>
      </c>
      <c r="C4">
        <v>1.0000002862917916</v>
      </c>
      <c r="D4">
        <v>1.0000002862917916</v>
      </c>
      <c r="E4">
        <v>0.99999999999999989</v>
      </c>
      <c r="F4" s="95">
        <v>0.99999999999999989</v>
      </c>
      <c r="G4" s="95">
        <v>0.99999999999999989</v>
      </c>
      <c r="H4">
        <v>0.99999999999999989</v>
      </c>
      <c r="I4">
        <v>0.99999999999999989</v>
      </c>
      <c r="J4">
        <v>0.99999999999999989</v>
      </c>
      <c r="K4">
        <v>0.99999999999999989</v>
      </c>
      <c r="L4">
        <v>2.8108000000000005E-2</v>
      </c>
      <c r="M4">
        <v>0.99999999999999989</v>
      </c>
      <c r="N4">
        <v>2.5979731717769732E-2</v>
      </c>
      <c r="O4">
        <v>2.5979731717769732E-2</v>
      </c>
      <c r="P4">
        <v>2.5979731717769732E-2</v>
      </c>
      <c r="Q4">
        <v>1.236100352705281</v>
      </c>
      <c r="R4">
        <v>0.79406664331773036</v>
      </c>
      <c r="S4">
        <v>1.6112640722078633</v>
      </c>
    </row>
    <row r="5" spans="1:19">
      <c r="A5" s="97" t="s">
        <v>666</v>
      </c>
      <c r="B5">
        <v>0.91238773933701967</v>
      </c>
      <c r="C5">
        <v>0.89616284904187804</v>
      </c>
      <c r="D5">
        <v>0.87445281611768277</v>
      </c>
      <c r="E5">
        <v>0.99522822496840735</v>
      </c>
      <c r="F5" s="95">
        <v>0.99691583561297958</v>
      </c>
      <c r="G5" s="95">
        <v>0.99672406167609628</v>
      </c>
      <c r="H5">
        <v>1.1367498828794489</v>
      </c>
      <c r="I5">
        <v>1.0831606835766434</v>
      </c>
      <c r="J5">
        <v>1.0572821339509928</v>
      </c>
      <c r="K5">
        <v>1.0992120187509276</v>
      </c>
      <c r="L5">
        <v>0.88850465910098653</v>
      </c>
      <c r="M5">
        <v>1.036229896730227</v>
      </c>
      <c r="N5">
        <v>0.40120608460693374</v>
      </c>
      <c r="O5">
        <v>0.4324807085605184</v>
      </c>
      <c r="P5">
        <v>0.54630005215274968</v>
      </c>
      <c r="Q5">
        <v>0.40519738660306898</v>
      </c>
      <c r="R5">
        <v>0.38988713617177534</v>
      </c>
      <c r="S5">
        <v>0.34311419793240794</v>
      </c>
    </row>
    <row r="6" spans="1:19">
      <c r="A6" s="97" t="s">
        <v>674</v>
      </c>
      <c r="B6">
        <v>0.58472403745838031</v>
      </c>
      <c r="C6">
        <v>0.54941964558170886</v>
      </c>
      <c r="D6">
        <v>0.55937752575429756</v>
      </c>
      <c r="E6">
        <v>0.33586655193904374</v>
      </c>
      <c r="F6" s="95">
        <v>0.33783861242749325</v>
      </c>
      <c r="G6" s="95">
        <v>0.34159387680519582</v>
      </c>
      <c r="H6">
        <v>0.96999794625355196</v>
      </c>
      <c r="I6">
        <v>0.9607358390325601</v>
      </c>
      <c r="J6">
        <v>0.9552668954392366</v>
      </c>
      <c r="K6">
        <v>0.99863951350314184</v>
      </c>
      <c r="L6">
        <v>1.0905096236176257</v>
      </c>
      <c r="M6">
        <v>1.009342135838454</v>
      </c>
      <c r="N6">
        <v>0.34652577610420832</v>
      </c>
      <c r="O6">
        <v>0.36641164493615769</v>
      </c>
      <c r="P6">
        <v>0.36560395687424102</v>
      </c>
      <c r="Q6">
        <v>1.1628717107428392</v>
      </c>
      <c r="R6">
        <v>1.0036574024847384</v>
      </c>
      <c r="S6">
        <v>1.0575749750631649</v>
      </c>
    </row>
    <row r="7" spans="1:19">
      <c r="A7" s="97" t="s">
        <v>1601</v>
      </c>
      <c r="B7">
        <v>1.6279982930318755</v>
      </c>
      <c r="C7">
        <v>1.5872269011129716</v>
      </c>
      <c r="D7">
        <v>1.5952756746801025</v>
      </c>
      <c r="E7">
        <v>2.2509127843919621</v>
      </c>
      <c r="F7" s="95">
        <v>1.7810214540868363</v>
      </c>
      <c r="G7" s="95">
        <v>2.1530867379937213</v>
      </c>
      <c r="H7">
        <v>2.1422991940852372</v>
      </c>
      <c r="I7">
        <v>1.8810850813704798</v>
      </c>
      <c r="J7">
        <v>1.7121120915541832</v>
      </c>
      <c r="K7">
        <v>1.4934846961177286</v>
      </c>
      <c r="L7">
        <v>0.34465167359132054</v>
      </c>
      <c r="M7">
        <v>1.7186521819186154</v>
      </c>
      <c r="N7">
        <v>1.0658767875591324</v>
      </c>
      <c r="O7">
        <v>1.159264857810886</v>
      </c>
      <c r="P7">
        <v>1.0281944973084662</v>
      </c>
      <c r="Q7">
        <v>2.3693059192147152</v>
      </c>
      <c r="R7">
        <v>2.1841579114582763</v>
      </c>
      <c r="S7">
        <v>2.0814083743248721</v>
      </c>
    </row>
    <row r="8" spans="1:19">
      <c r="A8" s="97" t="s">
        <v>1589</v>
      </c>
      <c r="B8">
        <v>0.22794660354444596</v>
      </c>
      <c r="C8">
        <v>0.22164406072324022</v>
      </c>
      <c r="D8">
        <v>0.22322183254331854</v>
      </c>
      <c r="E8">
        <v>2.3788231804326111E-3</v>
      </c>
      <c r="F8" s="95">
        <v>2.3788231804326111E-3</v>
      </c>
      <c r="G8" s="95">
        <v>2.3788231804326111E-3</v>
      </c>
      <c r="H8">
        <v>5.6886979510905489</v>
      </c>
      <c r="I8">
        <v>5.5928618638466627</v>
      </c>
      <c r="J8">
        <v>5.731218330028641</v>
      </c>
      <c r="K8">
        <v>4.182419035029743</v>
      </c>
      <c r="L8">
        <v>4.8340445638432351E-3</v>
      </c>
      <c r="M8">
        <v>4.4560475875743562</v>
      </c>
      <c r="N8">
        <v>0.74000808756648095</v>
      </c>
      <c r="O8">
        <v>0.76238368816381452</v>
      </c>
      <c r="P8">
        <v>0.7623667063969255</v>
      </c>
      <c r="Q8">
        <v>3.0586311723602781</v>
      </c>
      <c r="R8">
        <v>2.7645487656971253</v>
      </c>
      <c r="S8">
        <v>2.7667870228829705</v>
      </c>
    </row>
    <row r="9" spans="1:19">
      <c r="A9" s="97" t="s">
        <v>1724</v>
      </c>
      <c r="B9">
        <v>0.43749163258894602</v>
      </c>
      <c r="C9">
        <v>0.4049031080273004</v>
      </c>
      <c r="D9">
        <v>0.42190620409376883</v>
      </c>
      <c r="E9">
        <v>3.0439157440654845E-3</v>
      </c>
      <c r="F9" s="95">
        <v>3.0439157440654845E-3</v>
      </c>
      <c r="G9" s="95">
        <v>3.0439157440654845E-3</v>
      </c>
      <c r="H9">
        <v>1.6340768865685809</v>
      </c>
      <c r="I9">
        <v>1.1286188894162317</v>
      </c>
      <c r="J9">
        <v>1</v>
      </c>
      <c r="K9">
        <v>1</v>
      </c>
      <c r="L9">
        <v>5.875E-3</v>
      </c>
      <c r="M9">
        <v>1</v>
      </c>
      <c r="N9">
        <v>0.49683260843321764</v>
      </c>
      <c r="O9">
        <v>0.53047638088798499</v>
      </c>
      <c r="P9">
        <v>0.52577020703299393</v>
      </c>
      <c r="Q9">
        <v>5.4253134930016911</v>
      </c>
      <c r="R9">
        <v>4.9542702324736476</v>
      </c>
      <c r="S9">
        <v>4.8919212508865977</v>
      </c>
    </row>
    <row r="10" spans="1:19">
      <c r="A10" s="97" t="s">
        <v>1628</v>
      </c>
      <c r="B10">
        <v>0.21943262195583857</v>
      </c>
      <c r="C10">
        <v>0.21114376982171862</v>
      </c>
      <c r="D10">
        <v>0.21797176393328846</v>
      </c>
      <c r="E10">
        <v>2.4701300937700304E-3</v>
      </c>
      <c r="F10" s="95">
        <v>2.4701300937700304E-3</v>
      </c>
      <c r="G10" s="95">
        <v>2.4701300937700304E-3</v>
      </c>
      <c r="H10">
        <v>8.7946797125821732</v>
      </c>
      <c r="I10">
        <v>8.1203179941904899</v>
      </c>
      <c r="J10">
        <v>8.1680171227641019</v>
      </c>
      <c r="K10">
        <v>8.0425011466136667</v>
      </c>
      <c r="L10">
        <v>6.431581302513022E-3</v>
      </c>
      <c r="M10">
        <v>7.568108851857513</v>
      </c>
      <c r="N10">
        <v>0.56356678443068187</v>
      </c>
      <c r="O10">
        <v>0.5787356881868726</v>
      </c>
      <c r="P10">
        <v>0.57642954537210178</v>
      </c>
      <c r="Q10">
        <v>2.5828716991321006</v>
      </c>
      <c r="R10">
        <v>2.3088170578530152</v>
      </c>
      <c r="S10">
        <v>2.31679138932564</v>
      </c>
    </row>
    <row r="11" spans="1:19">
      <c r="A11" s="97" t="s">
        <v>1678</v>
      </c>
      <c r="B11">
        <v>0.36129596819163962</v>
      </c>
      <c r="C11">
        <v>0.358968752419356</v>
      </c>
      <c r="D11">
        <v>0.36814735537574522</v>
      </c>
      <c r="E11">
        <v>9.5750627021258111E-3</v>
      </c>
      <c r="F11" s="95">
        <v>9.5750627021258111E-3</v>
      </c>
      <c r="G11" s="95">
        <v>9.5750627021258111E-3</v>
      </c>
      <c r="H11">
        <v>3.3173290124509638</v>
      </c>
      <c r="I11">
        <v>3.2961794303257714</v>
      </c>
      <c r="J11">
        <v>3.1845045198703734</v>
      </c>
      <c r="K11">
        <v>3.3387344362954114</v>
      </c>
      <c r="L11">
        <v>2.3366039284802045E-2</v>
      </c>
      <c r="M11">
        <v>3.4709193245778609</v>
      </c>
      <c r="N11">
        <v>0.54344096082021454</v>
      </c>
      <c r="O11">
        <v>0.54481443801845908</v>
      </c>
      <c r="P11">
        <v>0.55664453872559194</v>
      </c>
      <c r="Q11">
        <v>4.6336549702936978</v>
      </c>
      <c r="R11">
        <v>3.9668259077247989</v>
      </c>
      <c r="S11">
        <v>4.1769194869280666</v>
      </c>
    </row>
    <row r="12" spans="1:19">
      <c r="A12" s="97" t="s">
        <v>1070</v>
      </c>
      <c r="B12">
        <v>1.5115922379477669</v>
      </c>
      <c r="C12">
        <v>1.5847035425367106</v>
      </c>
      <c r="D12">
        <v>1.593636154803221</v>
      </c>
      <c r="E12">
        <v>1.1052749266532418</v>
      </c>
      <c r="F12" s="95">
        <v>0.86553126441715189</v>
      </c>
      <c r="G12" s="95">
        <v>0.81054432740090965</v>
      </c>
      <c r="H12">
        <v>16.296529169087052</v>
      </c>
      <c r="I12">
        <v>15.867999656206656</v>
      </c>
      <c r="J12">
        <v>16.084002643652273</v>
      </c>
      <c r="K12">
        <v>18.140752255402891</v>
      </c>
      <c r="L12">
        <v>0.21634378468682952</v>
      </c>
      <c r="M12">
        <v>18.272239872915012</v>
      </c>
      <c r="N12">
        <v>1.1773454137889106</v>
      </c>
      <c r="O12">
        <v>1.6047007595229295</v>
      </c>
      <c r="P12">
        <v>1.5278907076721566</v>
      </c>
      <c r="Q12">
        <v>4.7644437127931374</v>
      </c>
      <c r="R12">
        <v>5.2419790484420963</v>
      </c>
      <c r="S12">
        <v>4.9918876620564241</v>
      </c>
    </row>
    <row r="13" spans="1:19">
      <c r="A13" s="97" t="s">
        <v>373</v>
      </c>
      <c r="B13">
        <v>1.3871572392775817</v>
      </c>
      <c r="C13">
        <v>1.2315229174397193</v>
      </c>
      <c r="D13">
        <v>1.2960902964451322</v>
      </c>
      <c r="E13">
        <v>1.6610440193355338</v>
      </c>
      <c r="F13" s="95">
        <v>1.5437442488069972</v>
      </c>
      <c r="G13" s="95">
        <v>1.5897550060021681</v>
      </c>
      <c r="H13">
        <v>2.4581686873358848</v>
      </c>
      <c r="I13">
        <v>2.5214291697471398</v>
      </c>
      <c r="J13">
        <v>2.5001638872601326</v>
      </c>
      <c r="K13">
        <v>2.8028891502991851</v>
      </c>
      <c r="L13">
        <v>0.56379825075541068</v>
      </c>
      <c r="M13">
        <v>2.9255332709347761</v>
      </c>
      <c r="N13">
        <v>0.40524196118302253</v>
      </c>
      <c r="O13">
        <v>0.40676338032443593</v>
      </c>
      <c r="P13">
        <v>0.42449870255997818</v>
      </c>
      <c r="Q13">
        <v>0.4132045948047855</v>
      </c>
      <c r="R13">
        <v>0.34321163262975501</v>
      </c>
      <c r="S13">
        <v>0.37589126615663943</v>
      </c>
    </row>
    <row r="14" spans="1:19">
      <c r="A14" s="97" t="s">
        <v>1674</v>
      </c>
      <c r="B14">
        <v>0.72225115730286804</v>
      </c>
      <c r="C14">
        <v>0.69285842730126934</v>
      </c>
      <c r="D14">
        <v>0.71196701477908952</v>
      </c>
      <c r="E14">
        <v>0.25367401504353887</v>
      </c>
      <c r="F14" s="95">
        <v>0.25367401504353887</v>
      </c>
      <c r="G14" s="95">
        <v>0.25367401504353887</v>
      </c>
      <c r="H14">
        <v>1.0088915724941541</v>
      </c>
      <c r="I14">
        <v>0.96053398831283099</v>
      </c>
      <c r="J14">
        <v>0.96906543812534862</v>
      </c>
      <c r="K14">
        <v>1.0188011795840783</v>
      </c>
      <c r="L14">
        <v>1.506770929168632</v>
      </c>
      <c r="M14">
        <v>1.0285978808038614</v>
      </c>
      <c r="N14">
        <v>0.35321397279063033</v>
      </c>
      <c r="O14">
        <v>0.37508800146348348</v>
      </c>
      <c r="P14">
        <v>0.40681446911681501</v>
      </c>
      <c r="Q14">
        <v>5.8978688332371396</v>
      </c>
      <c r="R14">
        <v>5.8000544147060857</v>
      </c>
      <c r="S14">
        <v>5.5723550525420658</v>
      </c>
    </row>
    <row r="15" spans="1:19">
      <c r="A15" s="97" t="s">
        <v>477</v>
      </c>
      <c r="B15">
        <v>1.9610212640896134</v>
      </c>
      <c r="C15">
        <v>0.75453009039425567</v>
      </c>
      <c r="D15">
        <v>0.75453009039425567</v>
      </c>
      <c r="E15">
        <v>0.75453093099470525</v>
      </c>
      <c r="F15" s="95">
        <v>0.75453093099470525</v>
      </c>
      <c r="G15" s="95">
        <v>0.75453093099470525</v>
      </c>
      <c r="H15">
        <v>1.1067221741588253</v>
      </c>
      <c r="I15">
        <v>0.65944025093219294</v>
      </c>
      <c r="J15">
        <v>0.67214761315949811</v>
      </c>
      <c r="K15">
        <v>1.5696648368954498</v>
      </c>
      <c r="L15">
        <v>1.1907223478973112</v>
      </c>
      <c r="M15">
        <v>1.1986147082246175</v>
      </c>
      <c r="N15">
        <v>1.1895171974335927</v>
      </c>
      <c r="O15">
        <v>0.76235859806657902</v>
      </c>
      <c r="P15">
        <v>0.76235859806657902</v>
      </c>
      <c r="Q15">
        <v>2.5730975374215355</v>
      </c>
      <c r="R15">
        <v>2.9135562530178656</v>
      </c>
      <c r="S15">
        <v>1.5311335103814581</v>
      </c>
    </row>
    <row r="16" spans="1:19">
      <c r="A16" s="97" t="s">
        <v>1454</v>
      </c>
      <c r="B16">
        <v>0.93243802676913323</v>
      </c>
      <c r="C16">
        <v>0.93840431227449039</v>
      </c>
      <c r="D16">
        <v>1.0110199875243577</v>
      </c>
      <c r="E16">
        <v>1.6248213099646802</v>
      </c>
      <c r="F16" s="95">
        <v>1.8637289212950814</v>
      </c>
      <c r="G16" s="95">
        <v>1.7100311336415004</v>
      </c>
      <c r="H16">
        <v>1.0784189328574467</v>
      </c>
      <c r="I16">
        <v>1.1079472895757951</v>
      </c>
      <c r="J16">
        <v>1.0606663092061102</v>
      </c>
      <c r="K16">
        <v>1.0559480345126802</v>
      </c>
      <c r="L16">
        <v>0.34196569167974883</v>
      </c>
      <c r="M16">
        <v>1.191258452168503</v>
      </c>
      <c r="N16">
        <v>0.48759856557403281</v>
      </c>
      <c r="O16">
        <v>0.49518422592337008</v>
      </c>
      <c r="P16">
        <v>0.4765907161759565</v>
      </c>
      <c r="Q16">
        <v>1.1614891355921386</v>
      </c>
      <c r="R16">
        <v>1.1839718421629482</v>
      </c>
      <c r="S16">
        <v>1.2054190240207328</v>
      </c>
    </row>
    <row r="17" spans="1:19">
      <c r="A17" s="97" t="s">
        <v>938</v>
      </c>
      <c r="B17">
        <v>0.99999697957068567</v>
      </c>
      <c r="C17">
        <v>0.99999697957068567</v>
      </c>
      <c r="D17">
        <v>0.99999697957068567</v>
      </c>
      <c r="E17">
        <v>34.487631703844329</v>
      </c>
      <c r="F17" s="95">
        <v>37.012377788324635</v>
      </c>
      <c r="G17" s="95">
        <v>37.285657332700524</v>
      </c>
      <c r="H17">
        <v>0.69032488163197225</v>
      </c>
      <c r="I17">
        <v>0.7230950220999981</v>
      </c>
      <c r="J17">
        <v>0.73655148629347833</v>
      </c>
      <c r="K17">
        <v>0.39521269967206302</v>
      </c>
      <c r="L17">
        <v>1.4138336153257431</v>
      </c>
      <c r="M17">
        <v>0.42147545490330679</v>
      </c>
      <c r="N17">
        <v>0.16768784434238565</v>
      </c>
      <c r="O17">
        <v>0.19762493951458868</v>
      </c>
      <c r="P17">
        <v>0.17505114731274993</v>
      </c>
      <c r="Q17">
        <v>9.9550823379032227</v>
      </c>
      <c r="R17">
        <v>8.196301480727616</v>
      </c>
      <c r="S17">
        <v>7.8215685014536342</v>
      </c>
    </row>
    <row r="18" spans="1:19">
      <c r="A18" s="97" t="s">
        <v>64</v>
      </c>
      <c r="B18">
        <v>1.125840621657884</v>
      </c>
      <c r="C18">
        <v>1.0578225024787233</v>
      </c>
      <c r="D18">
        <v>1.016520117853726</v>
      </c>
      <c r="E18">
        <v>1.3644412561471733</v>
      </c>
      <c r="F18" s="95">
        <v>1.3849806027769649</v>
      </c>
      <c r="G18" s="95">
        <v>1.3996205506734751</v>
      </c>
      <c r="H18">
        <v>1.1344080611446787</v>
      </c>
      <c r="I18">
        <v>1.2252194356649848</v>
      </c>
      <c r="J18">
        <v>0.95902190468785009</v>
      </c>
      <c r="K18">
        <v>0.90234369639892231</v>
      </c>
      <c r="L18">
        <v>0.185044790212821</v>
      </c>
      <c r="M18">
        <v>0.92654222449903711</v>
      </c>
      <c r="N18">
        <v>0.11088659085806357</v>
      </c>
      <c r="O18">
        <v>0.11463739979132824</v>
      </c>
      <c r="P18">
        <v>0.12490369842087422</v>
      </c>
      <c r="Q18">
        <v>1.1076953099690146</v>
      </c>
      <c r="R18">
        <v>1.0015862816600076</v>
      </c>
      <c r="S18">
        <v>0.9496531001255144</v>
      </c>
    </row>
    <row r="19" spans="1:19">
      <c r="A19" s="97" t="s">
        <v>1483</v>
      </c>
      <c r="B19">
        <v>1.0828660506454588</v>
      </c>
      <c r="C19">
        <v>0.96274295064814952</v>
      </c>
      <c r="D19">
        <v>0.99334536860906875</v>
      </c>
      <c r="E19">
        <v>1.1485212148004609</v>
      </c>
      <c r="F19" s="95">
        <v>1.1712194713566886</v>
      </c>
      <c r="G19" s="95">
        <v>1.0457691638177606</v>
      </c>
      <c r="H19">
        <v>0.6972053374331042</v>
      </c>
      <c r="I19">
        <v>0.64965996967014339</v>
      </c>
      <c r="J19">
        <v>0.68102752102736563</v>
      </c>
      <c r="K19">
        <v>0.79268789836329945</v>
      </c>
      <c r="L19">
        <v>0.95606858836220154</v>
      </c>
      <c r="M19">
        <v>0.73059657285770729</v>
      </c>
      <c r="N19">
        <v>0.10096383996209785</v>
      </c>
      <c r="O19">
        <v>0.10096383996209785</v>
      </c>
      <c r="P19">
        <v>0.10096383996209785</v>
      </c>
      <c r="Q19">
        <v>1.0624785345455059</v>
      </c>
      <c r="R19">
        <v>0.90296273559849594</v>
      </c>
      <c r="S19">
        <v>0.92646447481250083</v>
      </c>
    </row>
    <row r="20" spans="1:19">
      <c r="A20" s="97" t="s">
        <v>305</v>
      </c>
      <c r="B20">
        <v>3.6563480273375317</v>
      </c>
      <c r="C20">
        <v>3.0945775850110859</v>
      </c>
      <c r="D20">
        <v>3.3098079659502408</v>
      </c>
      <c r="E20">
        <v>0.55703044804437862</v>
      </c>
      <c r="F20" s="95">
        <v>0.90031472716167749</v>
      </c>
      <c r="G20" s="95">
        <v>0.88839410397076335</v>
      </c>
      <c r="H20">
        <v>1.4812225365726959</v>
      </c>
      <c r="I20">
        <v>1</v>
      </c>
      <c r="J20">
        <v>1</v>
      </c>
      <c r="K20">
        <v>1</v>
      </c>
      <c r="L20">
        <v>0.98602999999999996</v>
      </c>
      <c r="M20">
        <v>1.4470343197289537</v>
      </c>
      <c r="N20">
        <v>0.77417265207374164</v>
      </c>
      <c r="O20">
        <v>0.77417265207374164</v>
      </c>
      <c r="P20">
        <v>0.77417265207374164</v>
      </c>
      <c r="Q20">
        <v>10.110512597877447</v>
      </c>
      <c r="R20">
        <v>9.3519939200925322</v>
      </c>
      <c r="S20">
        <v>8.9008209209082345</v>
      </c>
    </row>
    <row r="21" spans="1:19">
      <c r="A21" s="97" t="s">
        <v>1759</v>
      </c>
      <c r="B21">
        <v>1.0000139963138912</v>
      </c>
      <c r="C21">
        <v>1.0000139963138912</v>
      </c>
      <c r="D21">
        <v>1.0000139963138912</v>
      </c>
      <c r="E21">
        <v>1</v>
      </c>
      <c r="F21" s="95">
        <v>1</v>
      </c>
      <c r="G21" s="95">
        <v>1</v>
      </c>
      <c r="H21">
        <v>1</v>
      </c>
      <c r="I21">
        <v>1</v>
      </c>
      <c r="J21">
        <v>1</v>
      </c>
      <c r="K21">
        <v>1</v>
      </c>
      <c r="L21">
        <v>4.9699999999999996E-3</v>
      </c>
      <c r="M21">
        <v>1</v>
      </c>
      <c r="N21">
        <v>1</v>
      </c>
      <c r="O21">
        <v>1</v>
      </c>
      <c r="P21">
        <v>1</v>
      </c>
      <c r="Q21">
        <v>1</v>
      </c>
      <c r="R21">
        <v>1</v>
      </c>
      <c r="S21">
        <v>1</v>
      </c>
    </row>
    <row r="22" spans="1:19">
      <c r="A22" s="97" t="s">
        <v>1543</v>
      </c>
      <c r="B22">
        <v>1.693415862116241</v>
      </c>
      <c r="C22">
        <v>1.8837893565706725</v>
      </c>
      <c r="D22">
        <v>1.7197235965962738</v>
      </c>
      <c r="E22">
        <v>0.99119779831624832</v>
      </c>
      <c r="F22" s="95">
        <v>1.0355488059416749</v>
      </c>
      <c r="G22" s="95">
        <v>1.0262007166427722</v>
      </c>
      <c r="H22">
        <v>0.99521760414953875</v>
      </c>
      <c r="I22">
        <v>1.1281160156853365</v>
      </c>
      <c r="J22">
        <v>1.1050202544133694</v>
      </c>
      <c r="K22">
        <v>1.0589747853729752</v>
      </c>
      <c r="L22">
        <v>3.1165435150919167</v>
      </c>
      <c r="M22">
        <v>1.0966920905643831</v>
      </c>
      <c r="N22">
        <v>0.29468698235798557</v>
      </c>
      <c r="O22">
        <v>0.33380670728873374</v>
      </c>
      <c r="P22">
        <v>0.3246963597188432</v>
      </c>
      <c r="Q22">
        <v>0.91552060271831848</v>
      </c>
      <c r="R22">
        <v>0.76762645492957937</v>
      </c>
      <c r="S22">
        <v>0.85178898153962401</v>
      </c>
    </row>
    <row r="23" spans="1:19">
      <c r="A23" s="97" t="s">
        <v>1636</v>
      </c>
      <c r="B23">
        <v>7.6669281565430882</v>
      </c>
      <c r="C23">
        <v>6.8616321646707741</v>
      </c>
      <c r="D23">
        <v>7.5778077266919892</v>
      </c>
      <c r="E23">
        <v>4.4105420351994358</v>
      </c>
      <c r="F23" s="95">
        <v>4.3606160449221703</v>
      </c>
      <c r="G23" s="95">
        <v>4.2875614136054283</v>
      </c>
      <c r="H23">
        <v>163.9332695427882</v>
      </c>
      <c r="I23">
        <v>139.91704455630904</v>
      </c>
      <c r="J23">
        <v>137.34875400424346</v>
      </c>
      <c r="K23">
        <v>129.26821150725965</v>
      </c>
      <c r="L23">
        <v>9.0461837938736224E-3</v>
      </c>
      <c r="M23">
        <v>131.26812830220078</v>
      </c>
      <c r="N23">
        <v>0.68358873974821999</v>
      </c>
      <c r="O23">
        <v>0.69826283309719306</v>
      </c>
      <c r="P23">
        <v>0.71087357406092888</v>
      </c>
      <c r="Q23">
        <v>3.6679657249029063</v>
      </c>
      <c r="R23">
        <v>3.7470193807839376</v>
      </c>
      <c r="S23">
        <v>3.4544352548743702</v>
      </c>
    </row>
    <row r="24" spans="1:19">
      <c r="A24" s="97" t="s">
        <v>1792</v>
      </c>
      <c r="B24">
        <v>0.50369627861280208</v>
      </c>
      <c r="C24">
        <v>0.41984925571042037</v>
      </c>
      <c r="D24">
        <v>0.46497560656355108</v>
      </c>
      <c r="E24">
        <v>1.2753964723280951</v>
      </c>
      <c r="F24" s="95">
        <v>1.0694977816787099</v>
      </c>
      <c r="G24" s="95">
        <v>1.0274879465198206</v>
      </c>
      <c r="H24">
        <v>0.93059201189727492</v>
      </c>
      <c r="I24">
        <v>0.99510820640662578</v>
      </c>
      <c r="J24">
        <v>0.97196217418912423</v>
      </c>
      <c r="K24">
        <v>0.88767988589874525</v>
      </c>
      <c r="L24">
        <v>3.0879093280622847</v>
      </c>
      <c r="M24">
        <v>0.92880478191430149</v>
      </c>
      <c r="N24">
        <v>0.56365155493825814</v>
      </c>
      <c r="O24">
        <v>0.6710264387839856</v>
      </c>
      <c r="P24">
        <v>0.62095235652604519</v>
      </c>
      <c r="Q24">
        <v>1.2108987650310332</v>
      </c>
      <c r="R24">
        <v>1.2207405508386264</v>
      </c>
      <c r="S24">
        <v>1.0214742325843544</v>
      </c>
    </row>
    <row r="25" spans="1:19">
      <c r="A25" s="97" t="s">
        <v>363</v>
      </c>
      <c r="B25">
        <v>1.2269291862924319</v>
      </c>
      <c r="C25">
        <v>1.1435118624785021</v>
      </c>
      <c r="D25">
        <v>1.1519305041723458</v>
      </c>
      <c r="E25">
        <v>0.90728224846674332</v>
      </c>
      <c r="F25" s="95">
        <v>0.91563325833744102</v>
      </c>
      <c r="G25" s="95">
        <v>0.9224987116783766</v>
      </c>
      <c r="H25">
        <v>2.0468120939486729</v>
      </c>
      <c r="I25">
        <v>2.1405569744076369</v>
      </c>
      <c r="J25">
        <v>2.2098574561490287</v>
      </c>
      <c r="K25">
        <v>1.9150680508190869</v>
      </c>
      <c r="L25">
        <v>0.80854254726756747</v>
      </c>
      <c r="M25">
        <v>1.8852067325080866</v>
      </c>
      <c r="N25">
        <v>1.1147690987893542</v>
      </c>
      <c r="O25">
        <v>1.0686547673789315</v>
      </c>
      <c r="P25">
        <v>1.0902492815474192</v>
      </c>
      <c r="Q25">
        <v>0.20771981996786296</v>
      </c>
      <c r="R25">
        <v>0.18461660094402038</v>
      </c>
      <c r="S25">
        <v>0.18955870254976903</v>
      </c>
    </row>
    <row r="26" spans="1:19">
      <c r="A26" s="97" t="s">
        <v>240</v>
      </c>
      <c r="B26">
        <v>1.0730115939817395</v>
      </c>
      <c r="C26">
        <v>1.2087083644589205</v>
      </c>
      <c r="D26">
        <v>1.0135402478165305</v>
      </c>
      <c r="E26">
        <v>1.0244897972662599</v>
      </c>
      <c r="F26" s="95">
        <v>1.0780470906580533</v>
      </c>
      <c r="G26" s="95">
        <v>0.99967075705073605</v>
      </c>
      <c r="H26">
        <v>1.1085025642081849</v>
      </c>
      <c r="I26">
        <v>1.2367253310814985</v>
      </c>
      <c r="J26">
        <v>1.1668398451177064</v>
      </c>
      <c r="K26">
        <v>1.3046861162029122</v>
      </c>
      <c r="L26">
        <v>0.5922972509656228</v>
      </c>
      <c r="M26">
        <v>1.2187233538607296</v>
      </c>
      <c r="N26">
        <v>0.59124314801609812</v>
      </c>
      <c r="O26">
        <v>0.61208648803439636</v>
      </c>
      <c r="P26">
        <v>0.58853625760337225</v>
      </c>
      <c r="Q26">
        <v>1.3591214377153988</v>
      </c>
      <c r="R26">
        <v>1.1836758617980421</v>
      </c>
      <c r="S26">
        <v>1.2505604189283479</v>
      </c>
    </row>
    <row r="27" spans="1:19">
      <c r="A27" s="97" t="s">
        <v>670</v>
      </c>
      <c r="B27">
        <v>0.90869591084572499</v>
      </c>
      <c r="C27">
        <v>0.92460045797709101</v>
      </c>
      <c r="D27">
        <v>0.87065667340547215</v>
      </c>
      <c r="E27">
        <v>0.96667951569981558</v>
      </c>
      <c r="F27" s="95">
        <v>0.9330915238179277</v>
      </c>
      <c r="G27" s="95">
        <v>0.95586589324775573</v>
      </c>
      <c r="H27">
        <v>0.89558055600037523</v>
      </c>
      <c r="I27">
        <v>0.96344845687581182</v>
      </c>
      <c r="J27">
        <v>0.93828829810519443</v>
      </c>
      <c r="K27">
        <v>1.0458223220723943</v>
      </c>
      <c r="L27">
        <v>0.37105155609132046</v>
      </c>
      <c r="M27">
        <v>1.0033988434267391</v>
      </c>
      <c r="N27">
        <v>0.42287768815664351</v>
      </c>
      <c r="O27">
        <v>0.40559729494391678</v>
      </c>
      <c r="P27">
        <v>0.40337530504920893</v>
      </c>
      <c r="Q27">
        <v>1.418117994139686</v>
      </c>
      <c r="R27">
        <v>1.3178044711600825</v>
      </c>
      <c r="S27">
        <v>1.3262816098312871</v>
      </c>
    </row>
    <row r="28" spans="1:19">
      <c r="A28" s="97" t="s">
        <v>496</v>
      </c>
      <c r="B28">
        <v>7.0053532308920585E-2</v>
      </c>
      <c r="C28">
        <v>7.0053532308920585E-2</v>
      </c>
      <c r="D28">
        <v>7.0053532308920585E-2</v>
      </c>
      <c r="E28">
        <v>4.0476166108703735</v>
      </c>
      <c r="F28" s="95">
        <v>4.0741019473045954</v>
      </c>
      <c r="G28" s="95">
        <v>4.0855163292935606</v>
      </c>
      <c r="H28">
        <v>2.6294715477172557</v>
      </c>
      <c r="I28">
        <v>2.6260071861239869</v>
      </c>
      <c r="J28">
        <v>2.5841057115549746</v>
      </c>
      <c r="K28">
        <v>3.0068105719994342</v>
      </c>
      <c r="L28">
        <v>0.4848745755973996</v>
      </c>
      <c r="M28">
        <v>3.0000063295278805</v>
      </c>
      <c r="N28">
        <v>0.53248061466558083</v>
      </c>
      <c r="O28">
        <v>0.58964743476259596</v>
      </c>
      <c r="P28">
        <v>0.57972240909251849</v>
      </c>
      <c r="Q28">
        <v>57.455998737477053</v>
      </c>
      <c r="R28">
        <v>53.919373882141137</v>
      </c>
      <c r="S28">
        <v>53.881024747787663</v>
      </c>
    </row>
    <row r="29" spans="1:19">
      <c r="A29" s="97" t="s">
        <v>509</v>
      </c>
      <c r="B29">
        <v>2.6745864340256255E-2</v>
      </c>
      <c r="C29">
        <v>2.6745864340256255E-2</v>
      </c>
      <c r="D29">
        <v>2.6745864340256255E-2</v>
      </c>
      <c r="E29">
        <v>2.6746099301933786E-2</v>
      </c>
      <c r="F29" s="95">
        <v>2.6746099301933786E-2</v>
      </c>
      <c r="G29" s="95">
        <v>2.6746099301933786E-2</v>
      </c>
      <c r="H29">
        <v>6.4992538035319833E-2</v>
      </c>
      <c r="I29">
        <v>6.4992538035319833E-2</v>
      </c>
      <c r="J29">
        <v>6.4992538035319833E-2</v>
      </c>
      <c r="K29">
        <v>6.4992538035319833E-2</v>
      </c>
      <c r="L29">
        <v>0.83735766666666667</v>
      </c>
      <c r="M29">
        <v>6.4992538035319833E-2</v>
      </c>
      <c r="N29">
        <v>4.0478123039094004E-2</v>
      </c>
      <c r="O29">
        <v>3.417203772641858E-2</v>
      </c>
      <c r="P29">
        <v>3.417203772641858E-2</v>
      </c>
      <c r="Q29">
        <v>5.0947499417242692E-2</v>
      </c>
      <c r="R29">
        <v>5.0947499417242692E-2</v>
      </c>
      <c r="S29">
        <v>5.0947499417242692E-2</v>
      </c>
    </row>
    <row r="30" spans="1:19">
      <c r="A30" s="97" t="s">
        <v>2145</v>
      </c>
      <c r="B30">
        <v>1.4827108075666375</v>
      </c>
      <c r="C30">
        <v>1.4826085234062143</v>
      </c>
      <c r="D30">
        <v>1.4693567228936832</v>
      </c>
      <c r="E30">
        <v>4.5247426907131037E-2</v>
      </c>
      <c r="F30" s="95">
        <v>3.5676146380089098E-2</v>
      </c>
      <c r="G30" s="95">
        <v>5.0262099391055859E-2</v>
      </c>
      <c r="H30">
        <v>1.087045501625467</v>
      </c>
      <c r="I30">
        <v>1.0409650995631068</v>
      </c>
      <c r="J30">
        <v>1.068491339690854</v>
      </c>
      <c r="K30">
        <v>1.1571003708958647</v>
      </c>
      <c r="L30">
        <v>1.0056508746074231</v>
      </c>
      <c r="M30">
        <v>1.1136890033487847</v>
      </c>
      <c r="N30">
        <v>0.56645685158973036</v>
      </c>
      <c r="O30">
        <v>0.59349416110333275</v>
      </c>
      <c r="P30">
        <v>0.56508305804469605</v>
      </c>
      <c r="Q30">
        <v>3.6194891731066168</v>
      </c>
      <c r="R30">
        <v>3.3777698371917784</v>
      </c>
      <c r="S30">
        <v>3.1044218580461229</v>
      </c>
    </row>
    <row r="31" spans="1:19">
      <c r="A31" s="97" t="s">
        <v>1612</v>
      </c>
      <c r="B31">
        <v>3.7284521449183705</v>
      </c>
      <c r="C31">
        <v>4.0624404844157844</v>
      </c>
      <c r="D31">
        <v>3.7277754976071962</v>
      </c>
      <c r="E31">
        <v>7.3212815311346491E-2</v>
      </c>
      <c r="F31" s="95">
        <v>7.3212815311346491E-2</v>
      </c>
      <c r="G31" s="95">
        <v>7.3212815311346491E-2</v>
      </c>
      <c r="H31">
        <v>1.704280949498878</v>
      </c>
      <c r="I31">
        <v>1.6660134528364137</v>
      </c>
      <c r="J31">
        <v>1.5864845096826772</v>
      </c>
      <c r="K31">
        <v>1.5780090260950503</v>
      </c>
      <c r="L31">
        <v>1.3965034189020298</v>
      </c>
      <c r="M31">
        <v>1.5753575697058817</v>
      </c>
      <c r="N31">
        <v>0.47389623539666886</v>
      </c>
      <c r="O31">
        <v>0.46545828247713722</v>
      </c>
      <c r="P31">
        <v>0.46647178225637953</v>
      </c>
      <c r="Q31">
        <v>0.55797300363864</v>
      </c>
      <c r="R31">
        <v>0.55524707539418594</v>
      </c>
      <c r="S31">
        <v>0.54216675143784965</v>
      </c>
    </row>
    <row r="32" spans="1:19">
      <c r="A32" s="97" t="s">
        <v>697</v>
      </c>
      <c r="B32">
        <v>3.4794460688979539E-2</v>
      </c>
      <c r="C32">
        <v>3.4794460688979539E-2</v>
      </c>
      <c r="D32">
        <v>3.4794460688979539E-2</v>
      </c>
      <c r="E32">
        <v>3.4794339101778524E-2</v>
      </c>
      <c r="F32" s="95">
        <v>3.5120109030631258E-2</v>
      </c>
      <c r="G32" s="95">
        <v>3.9501756232259239E-2</v>
      </c>
      <c r="H32">
        <v>6.6693413685589564E-2</v>
      </c>
      <c r="I32">
        <v>6.6693413685589564E-2</v>
      </c>
      <c r="J32">
        <v>6.6693413685589564E-2</v>
      </c>
      <c r="K32">
        <v>6.6693413685589564E-2</v>
      </c>
      <c r="L32">
        <v>1.8785063333333334</v>
      </c>
      <c r="M32">
        <v>6.6693413685589564E-2</v>
      </c>
      <c r="N32">
        <v>5.5367502485700271E-2</v>
      </c>
      <c r="O32">
        <v>4.9016803228441909E-2</v>
      </c>
      <c r="P32">
        <v>4.4011561331251017E-2</v>
      </c>
      <c r="Q32">
        <v>0.15921347792323376</v>
      </c>
      <c r="R32">
        <v>0.17579238448838716</v>
      </c>
      <c r="S32">
        <v>0.17291074994335873</v>
      </c>
    </row>
    <row r="33" spans="1:19">
      <c r="A33" s="97" t="s">
        <v>1605</v>
      </c>
      <c r="B33">
        <v>5.8417243556991065E-2</v>
      </c>
      <c r="C33">
        <v>5.8417243556991065E-2</v>
      </c>
      <c r="D33">
        <v>5.8417243556991065E-2</v>
      </c>
      <c r="E33">
        <v>5.8417104515734897E-2</v>
      </c>
      <c r="F33" s="95">
        <v>5.8417104515734897E-2</v>
      </c>
      <c r="G33" s="95">
        <v>5.8417104515734897E-2</v>
      </c>
      <c r="H33">
        <v>2.2081092126045126E-2</v>
      </c>
      <c r="I33">
        <v>2.2081092126045126E-2</v>
      </c>
      <c r="J33">
        <v>2.2081092126045126E-2</v>
      </c>
      <c r="K33">
        <v>2.2081092126045126E-2</v>
      </c>
      <c r="L33">
        <v>2.2634750000000001</v>
      </c>
      <c r="M33">
        <v>2.2081092126045126E-2</v>
      </c>
      <c r="N33">
        <v>4.7445898733352081E-2</v>
      </c>
      <c r="O33">
        <v>4.7445898733352081E-2</v>
      </c>
      <c r="P33">
        <v>4.7445898733352081E-2</v>
      </c>
      <c r="Q33">
        <v>0.10385718114195146</v>
      </c>
      <c r="R33">
        <v>0.11802384832678064</v>
      </c>
      <c r="S33">
        <v>0.10661422032809638</v>
      </c>
    </row>
    <row r="34" spans="1:19">
      <c r="A34" s="97" t="s">
        <v>1572</v>
      </c>
      <c r="B34">
        <v>1.000000321568731</v>
      </c>
      <c r="C34">
        <v>1.000000321568731</v>
      </c>
      <c r="D34">
        <v>1.000000321568731</v>
      </c>
      <c r="E34">
        <v>1</v>
      </c>
      <c r="F34" s="95">
        <v>1</v>
      </c>
      <c r="G34" s="95">
        <v>1</v>
      </c>
      <c r="H34">
        <v>0.89704585905812095</v>
      </c>
      <c r="I34">
        <v>0.89704585905812095</v>
      </c>
      <c r="J34">
        <v>0.89704585905812095</v>
      </c>
      <c r="K34">
        <v>0.89704585905812095</v>
      </c>
      <c r="L34">
        <v>0.69912033333333345</v>
      </c>
      <c r="M34">
        <v>0.89704585905812095</v>
      </c>
      <c r="N34">
        <v>1</v>
      </c>
      <c r="O34">
        <v>1</v>
      </c>
      <c r="P34">
        <v>1</v>
      </c>
      <c r="Q34">
        <v>1.2025626572731798</v>
      </c>
      <c r="R34">
        <v>0.85043526842720718</v>
      </c>
      <c r="S34">
        <v>0.95631540383300195</v>
      </c>
    </row>
    <row r="35" spans="1:19">
      <c r="A35" s="97" t="s">
        <v>1153</v>
      </c>
      <c r="B35">
        <v>1.4733618276072862</v>
      </c>
      <c r="C35">
        <v>1.5905082889660038</v>
      </c>
      <c r="D35">
        <v>1.0099717661983747</v>
      </c>
      <c r="E35">
        <v>1.3958909294873469</v>
      </c>
      <c r="F35" s="95">
        <v>0.35002282078158681</v>
      </c>
      <c r="G35" s="95">
        <v>0.35002282078158681</v>
      </c>
      <c r="H35">
        <v>0.16225170603394867</v>
      </c>
      <c r="I35">
        <v>0.32749444197505684</v>
      </c>
      <c r="J35">
        <v>0.20943688321335663</v>
      </c>
      <c r="K35">
        <v>0.52941186544137686</v>
      </c>
      <c r="L35">
        <v>5.3831339757071923</v>
      </c>
      <c r="M35">
        <v>0.43687859911132493</v>
      </c>
      <c r="N35">
        <v>0.44154641238222708</v>
      </c>
      <c r="O35">
        <v>0.44154641238222708</v>
      </c>
      <c r="P35">
        <v>0.44154641238222708</v>
      </c>
      <c r="Q35">
        <v>2.4204225462785041</v>
      </c>
      <c r="R35">
        <v>0.52645843185269736</v>
      </c>
      <c r="S35">
        <v>1.2681810194200418</v>
      </c>
    </row>
    <row r="36" spans="1:19">
      <c r="A36" s="97" t="s">
        <v>571</v>
      </c>
      <c r="B36">
        <v>0.96572631304195222</v>
      </c>
      <c r="C36">
        <v>0.98824694150237513</v>
      </c>
      <c r="D36">
        <v>0.93198561465429919</v>
      </c>
      <c r="E36">
        <v>1.0070753064090503</v>
      </c>
      <c r="F36" s="95">
        <v>1.0170913849662122</v>
      </c>
      <c r="G36" s="95">
        <v>1.017784798013968</v>
      </c>
      <c r="H36">
        <v>1.3313017357666654</v>
      </c>
      <c r="I36">
        <v>1.3726720673326163</v>
      </c>
      <c r="J36">
        <v>1.3904367209301414</v>
      </c>
      <c r="K36">
        <v>1.3902774083942038</v>
      </c>
      <c r="L36">
        <v>0.73592794777680404</v>
      </c>
      <c r="M36">
        <v>1.340104406297459</v>
      </c>
      <c r="N36">
        <v>0.46965103581919687</v>
      </c>
      <c r="O36">
        <v>0.5017535873025637</v>
      </c>
      <c r="P36">
        <v>0.49935805355192942</v>
      </c>
      <c r="Q36">
        <v>0.81170314705285374</v>
      </c>
      <c r="R36">
        <v>0.73648329706536253</v>
      </c>
      <c r="S36">
        <v>0.7827748183847929</v>
      </c>
    </row>
    <row r="37" spans="1:19">
      <c r="A37" s="97" t="s">
        <v>94</v>
      </c>
      <c r="B37">
        <v>1.1783612445086855</v>
      </c>
      <c r="C37">
        <v>1.1577239102794663</v>
      </c>
      <c r="D37">
        <v>1.0988479770817088</v>
      </c>
      <c r="E37">
        <v>1.0392632146324932</v>
      </c>
      <c r="F37" s="95">
        <v>1.0608560553739039</v>
      </c>
      <c r="G37" s="95">
        <v>1.0488373085754628</v>
      </c>
      <c r="H37">
        <v>1.2040331319807303</v>
      </c>
      <c r="I37">
        <v>1.2242025058618946</v>
      </c>
      <c r="J37">
        <v>1.251782502874206</v>
      </c>
      <c r="K37">
        <v>1.2102354744276143</v>
      </c>
      <c r="L37">
        <v>0.78744675737647107</v>
      </c>
      <c r="M37">
        <v>1.208269542330678</v>
      </c>
      <c r="N37">
        <v>0.34813086953923639</v>
      </c>
      <c r="O37">
        <v>0.35913846176625969</v>
      </c>
      <c r="P37">
        <v>0.36907678582854797</v>
      </c>
      <c r="Q37">
        <v>0.87892057026476589</v>
      </c>
      <c r="R37">
        <v>0.75322002067363303</v>
      </c>
      <c r="S37">
        <v>0.79042334892384536</v>
      </c>
    </row>
    <row r="38" spans="1:19">
      <c r="A38" s="97" t="s">
        <v>2146</v>
      </c>
      <c r="B38">
        <v>35.840180112435441</v>
      </c>
      <c r="C38">
        <v>34.683727699215055</v>
      </c>
      <c r="D38">
        <v>35.455944462191084</v>
      </c>
      <c r="E38">
        <v>77.2108915003693</v>
      </c>
      <c r="F38" s="95">
        <v>75.762993336253331</v>
      </c>
      <c r="G38" s="95">
        <v>74.471829790810389</v>
      </c>
      <c r="H38">
        <v>32.059738671987162</v>
      </c>
      <c r="I38">
        <v>31.693993422396414</v>
      </c>
      <c r="J38">
        <v>31.532973864238492</v>
      </c>
      <c r="K38">
        <v>39.214174706124389</v>
      </c>
      <c r="L38">
        <v>0.22856559055927742</v>
      </c>
      <c r="M38">
        <v>39.474511046052108</v>
      </c>
      <c r="N38">
        <v>0.57426371331185599</v>
      </c>
      <c r="O38">
        <v>0.57345132018998124</v>
      </c>
      <c r="P38">
        <v>0.57952278213608233</v>
      </c>
      <c r="Q38">
        <v>32.84673606373569</v>
      </c>
      <c r="R38">
        <v>30.423936178225791</v>
      </c>
      <c r="S38">
        <v>29.954806539708912</v>
      </c>
    </row>
    <row r="39" spans="1:19">
      <c r="A39" s="97" t="s">
        <v>293</v>
      </c>
      <c r="B39">
        <v>3.5221658953150561</v>
      </c>
      <c r="C39">
        <v>2.0137832351425837</v>
      </c>
      <c r="D39">
        <v>3.118360734354662</v>
      </c>
      <c r="E39">
        <v>3.4722416854044829</v>
      </c>
      <c r="F39" s="95">
        <v>1.2290413657370491</v>
      </c>
      <c r="G39" s="95">
        <v>2.7797354681883588</v>
      </c>
      <c r="H39">
        <v>26.602239232263226</v>
      </c>
      <c r="I39">
        <v>13.917011310407862</v>
      </c>
      <c r="J39">
        <v>11.575315130050651</v>
      </c>
      <c r="K39">
        <v>22.437175825431282</v>
      </c>
      <c r="L39">
        <v>0.43329615436630503</v>
      </c>
      <c r="M39">
        <v>11.973616664762558</v>
      </c>
      <c r="N39">
        <v>3.4683208481364751</v>
      </c>
      <c r="O39">
        <v>2.2043938981063977</v>
      </c>
      <c r="P39">
        <v>1.9437574872620142</v>
      </c>
      <c r="Q39">
        <v>2.1086241307532396</v>
      </c>
      <c r="R39">
        <v>1.4020760989719401</v>
      </c>
      <c r="S39">
        <v>1.7595493570391096</v>
      </c>
    </row>
    <row r="40" spans="1:19">
      <c r="A40" s="97" t="s">
        <v>1710</v>
      </c>
      <c r="B40">
        <v>0.48302126600150602</v>
      </c>
      <c r="C40">
        <v>0.33592767493223702</v>
      </c>
      <c r="D40">
        <v>0.85739987974392173</v>
      </c>
      <c r="E40">
        <v>0.63280328807735076</v>
      </c>
      <c r="F40" s="95">
        <v>1.2783020890439278</v>
      </c>
      <c r="G40" s="95">
        <v>0.35040718133734339</v>
      </c>
      <c r="H40">
        <v>1.2276703585890449</v>
      </c>
      <c r="I40">
        <v>3.439060858114602</v>
      </c>
      <c r="J40">
        <v>0.84809066086667595</v>
      </c>
      <c r="K40">
        <v>0.70280313631642832</v>
      </c>
      <c r="L40">
        <v>1.287882698907703</v>
      </c>
      <c r="M40">
        <v>0.75143071759596636</v>
      </c>
      <c r="N40">
        <v>0.86984780614333657</v>
      </c>
      <c r="O40">
        <v>0.27217090655900839</v>
      </c>
      <c r="P40">
        <v>0.61051760255080856</v>
      </c>
      <c r="Q40">
        <v>1.4584343229457322</v>
      </c>
      <c r="R40">
        <v>2.0257097501909964</v>
      </c>
      <c r="S40">
        <v>1.4400276146957132</v>
      </c>
    </row>
    <row r="41" spans="1:19">
      <c r="A41" s="97" t="s">
        <v>178</v>
      </c>
      <c r="B41">
        <v>1.6653241098734852</v>
      </c>
      <c r="C41">
        <v>1.5017755150157885</v>
      </c>
      <c r="D41">
        <v>1.6992923574910146</v>
      </c>
      <c r="E41">
        <v>1</v>
      </c>
      <c r="F41" s="95">
        <v>1</v>
      </c>
      <c r="G41" s="95">
        <v>1</v>
      </c>
      <c r="H41">
        <v>1</v>
      </c>
      <c r="I41">
        <v>1</v>
      </c>
      <c r="J41">
        <v>1</v>
      </c>
      <c r="K41">
        <v>1</v>
      </c>
      <c r="L41">
        <v>0.23746100000000001</v>
      </c>
      <c r="M41">
        <v>1</v>
      </c>
      <c r="N41">
        <v>1</v>
      </c>
      <c r="O41">
        <v>1</v>
      </c>
      <c r="P41">
        <v>1</v>
      </c>
      <c r="Q41">
        <v>4.2112178420877528</v>
      </c>
      <c r="R41">
        <v>4.7754452310063549</v>
      </c>
      <c r="S41">
        <v>4.1141871717882097</v>
      </c>
    </row>
    <row r="42" spans="1:19">
      <c r="A42" s="97" t="s">
        <v>1858</v>
      </c>
      <c r="B42">
        <v>0.23267916650695789</v>
      </c>
      <c r="C42">
        <v>0.23267916650695789</v>
      </c>
      <c r="D42">
        <v>0.23267916650695789</v>
      </c>
      <c r="E42">
        <v>0.67894939660802722</v>
      </c>
      <c r="F42" s="95">
        <v>0.72218067806892872</v>
      </c>
      <c r="G42" s="95">
        <v>0.76730255353818499</v>
      </c>
      <c r="H42">
        <v>1.2032018120498456</v>
      </c>
      <c r="I42">
        <v>1.270502267444076</v>
      </c>
      <c r="J42">
        <v>1.0354502496093898</v>
      </c>
      <c r="K42">
        <v>0.9941170306009679</v>
      </c>
      <c r="L42">
        <v>1.2051579070884026</v>
      </c>
      <c r="M42">
        <v>1.1785671754125224</v>
      </c>
      <c r="N42">
        <v>0.43113161121766264</v>
      </c>
      <c r="O42">
        <v>0.35365296608309993</v>
      </c>
      <c r="P42">
        <v>0.41170999279914122</v>
      </c>
      <c r="Q42">
        <v>2.8657466994382581</v>
      </c>
      <c r="R42">
        <v>3.7947785900357807</v>
      </c>
      <c r="S42">
        <v>3.8461161788240363</v>
      </c>
    </row>
    <row r="43" spans="1:19">
      <c r="A43" s="97" t="s">
        <v>1074</v>
      </c>
      <c r="B43">
        <v>1.2597799125994198</v>
      </c>
      <c r="C43">
        <v>1.3596252971046614</v>
      </c>
      <c r="D43">
        <v>1.3919806010907247</v>
      </c>
      <c r="E43">
        <v>4.8920748485855787</v>
      </c>
      <c r="F43" s="95">
        <v>5.0448273089574212</v>
      </c>
      <c r="G43" s="95">
        <v>5.2307241371448043</v>
      </c>
      <c r="H43">
        <v>1.119850982827078</v>
      </c>
      <c r="I43">
        <v>1.1692829482244687</v>
      </c>
      <c r="J43">
        <v>1.18388121575978</v>
      </c>
      <c r="K43">
        <v>1.2140511242813494</v>
      </c>
      <c r="L43">
        <v>0.43218031720911804</v>
      </c>
      <c r="M43">
        <v>1.3812332664965792</v>
      </c>
      <c r="N43">
        <v>0.84564279582502078</v>
      </c>
      <c r="O43">
        <v>0.84580262639859272</v>
      </c>
      <c r="P43">
        <v>0.87775971113709073</v>
      </c>
      <c r="Q43">
        <v>2.3722110767377096</v>
      </c>
      <c r="R43">
        <v>2.4140725096974105</v>
      </c>
      <c r="S43">
        <v>2.3191465439628534</v>
      </c>
    </row>
    <row r="44" spans="1:19">
      <c r="A44" s="97" t="s">
        <v>1231</v>
      </c>
      <c r="B44">
        <v>0.51623919170544608</v>
      </c>
      <c r="C44">
        <v>0.5713483714531099</v>
      </c>
      <c r="D44">
        <v>0.62716278513903068</v>
      </c>
      <c r="E44">
        <v>0.42595610863275274</v>
      </c>
      <c r="F44" s="95">
        <v>0.42595610863275274</v>
      </c>
      <c r="G44" s="95">
        <v>0.42595610863275274</v>
      </c>
      <c r="H44">
        <v>0.77938796429568991</v>
      </c>
      <c r="I44">
        <v>0.71000672228926687</v>
      </c>
      <c r="J44">
        <v>0.68113829873960419</v>
      </c>
      <c r="K44">
        <v>0.85951350939583582</v>
      </c>
      <c r="L44">
        <v>1.5690108244464245</v>
      </c>
      <c r="M44">
        <v>0.88799837488991074</v>
      </c>
      <c r="N44">
        <v>0.41219479667861603</v>
      </c>
      <c r="O44">
        <v>0.4827656034804349</v>
      </c>
      <c r="P44">
        <v>0.39730867349290455</v>
      </c>
      <c r="Q44">
        <v>1.657398251866828</v>
      </c>
      <c r="R44">
        <v>1.4355296308182859</v>
      </c>
      <c r="S44">
        <v>1.5836427930111057</v>
      </c>
    </row>
    <row r="45" spans="1:19">
      <c r="A45" s="97" t="s">
        <v>1464</v>
      </c>
      <c r="B45">
        <v>0.99999999134529127</v>
      </c>
      <c r="C45">
        <v>0.99999999134529127</v>
      </c>
      <c r="D45">
        <v>0.99999999134529127</v>
      </c>
      <c r="E45">
        <v>1.0000000000000002</v>
      </c>
      <c r="F45" s="95">
        <v>1.0000000000000002</v>
      </c>
      <c r="G45" s="95">
        <v>1.0000000000000002</v>
      </c>
      <c r="H45">
        <v>0.53628590370466422</v>
      </c>
      <c r="I45">
        <v>0.39109706287095791</v>
      </c>
      <c r="J45">
        <v>0.39109706287095791</v>
      </c>
      <c r="K45">
        <v>0.83773977630637841</v>
      </c>
      <c r="L45">
        <v>1.3974243949136056</v>
      </c>
      <c r="M45">
        <v>0.39109706287095791</v>
      </c>
      <c r="N45">
        <v>1.0000000000000002</v>
      </c>
      <c r="O45">
        <v>1.0000000000000002</v>
      </c>
      <c r="P45">
        <v>1.0000000000000002</v>
      </c>
      <c r="Q45">
        <v>1.0000000000000002</v>
      </c>
      <c r="R45">
        <v>1.0000000000000002</v>
      </c>
      <c r="S45">
        <v>1.0000000000000002</v>
      </c>
    </row>
    <row r="46" spans="1:19">
      <c r="A46" s="97" t="s">
        <v>2147</v>
      </c>
      <c r="B46">
        <v>0.84153940027389984</v>
      </c>
      <c r="C46">
        <v>0.8653549647265204</v>
      </c>
      <c r="D46">
        <v>0.82033571986374954</v>
      </c>
      <c r="E46">
        <v>0.77341459207727248</v>
      </c>
      <c r="F46" s="95">
        <v>0.77669177255217614</v>
      </c>
      <c r="G46" s="95">
        <v>0.81171275800609444</v>
      </c>
      <c r="H46">
        <v>0.78316630566080192</v>
      </c>
      <c r="I46">
        <v>0.788135388321205</v>
      </c>
      <c r="J46">
        <v>0.80299839038343568</v>
      </c>
      <c r="K46">
        <v>0.73543269607389594</v>
      </c>
      <c r="L46">
        <v>4.2658152360481587</v>
      </c>
      <c r="M46">
        <v>0.74872799027460191</v>
      </c>
      <c r="N46">
        <v>0.10303769014558446</v>
      </c>
      <c r="O46">
        <v>0.10736421353707901</v>
      </c>
      <c r="P46">
        <v>0.10815937342267</v>
      </c>
      <c r="Q46">
        <v>0.8799211963458845</v>
      </c>
      <c r="R46">
        <v>0.81827205201311504</v>
      </c>
      <c r="S46">
        <v>0.830102737821791</v>
      </c>
    </row>
    <row r="47" spans="1:19">
      <c r="A47" s="97" t="s">
        <v>657</v>
      </c>
      <c r="B47">
        <v>0.71985556710874132</v>
      </c>
      <c r="C47">
        <v>0.76558050154904167</v>
      </c>
      <c r="D47">
        <v>0.74315161203096458</v>
      </c>
      <c r="E47">
        <v>0.83620585811960046</v>
      </c>
      <c r="F47" s="95">
        <v>0.85100775268501172</v>
      </c>
      <c r="G47" s="95">
        <v>0.81722647573250595</v>
      </c>
      <c r="H47">
        <v>1.010229177172201</v>
      </c>
      <c r="I47">
        <v>1.0146862384460009</v>
      </c>
      <c r="J47">
        <v>1.0463610006625963</v>
      </c>
      <c r="K47">
        <v>1.009180436771274</v>
      </c>
      <c r="L47">
        <v>2.9473569756427387</v>
      </c>
      <c r="M47">
        <v>1.0241724012122879</v>
      </c>
      <c r="N47">
        <v>8.107488223188497E-2</v>
      </c>
      <c r="O47">
        <v>8.5929943830499594E-2</v>
      </c>
      <c r="P47">
        <v>9.2142366368820575E-2</v>
      </c>
      <c r="Q47">
        <v>1.2454267174447342</v>
      </c>
      <c r="R47">
        <v>1.1047256510367567</v>
      </c>
      <c r="S47">
        <v>1.1225203700720192</v>
      </c>
    </row>
    <row r="48" spans="1:19">
      <c r="A48" s="97" t="s">
        <v>723</v>
      </c>
      <c r="B48">
        <v>7.8864879975084512E-2</v>
      </c>
      <c r="C48">
        <v>7.8864879975084512E-2</v>
      </c>
      <c r="D48">
        <v>7.8864879975084512E-2</v>
      </c>
      <c r="E48">
        <v>7.8865061375879439E-2</v>
      </c>
      <c r="F48" s="95">
        <v>7.8865061375879439E-2</v>
      </c>
      <c r="G48" s="95">
        <v>7.8865061375879439E-2</v>
      </c>
      <c r="H48">
        <v>0.29610845695478205</v>
      </c>
      <c r="I48">
        <v>0.52610406522801689</v>
      </c>
      <c r="J48">
        <v>0.50056756677351555</v>
      </c>
      <c r="K48">
        <v>0.19627012286532891</v>
      </c>
      <c r="L48">
        <v>1.5483049358893606</v>
      </c>
      <c r="M48">
        <v>0.24515908467409459</v>
      </c>
      <c r="N48">
        <v>0.66029410104836728</v>
      </c>
      <c r="O48">
        <v>0.67543688812318958</v>
      </c>
      <c r="P48">
        <v>0.64670524122093687</v>
      </c>
      <c r="Q48">
        <v>3.6278984442373363</v>
      </c>
      <c r="R48">
        <v>3.3178944610517931</v>
      </c>
      <c r="S48">
        <v>3.4239221229218799</v>
      </c>
    </row>
    <row r="49" spans="1:19">
      <c r="A49" s="97" t="s">
        <v>547</v>
      </c>
      <c r="B49">
        <v>5.5119420305562015</v>
      </c>
      <c r="C49">
        <v>13.87320171227946</v>
      </c>
      <c r="D49">
        <v>6.9534800361021256</v>
      </c>
      <c r="E49">
        <v>2.4489689864471602</v>
      </c>
      <c r="F49" s="95">
        <v>1.4171343643468861</v>
      </c>
      <c r="G49" s="95">
        <v>1.4212604972146003</v>
      </c>
      <c r="H49">
        <v>2.063483856129888</v>
      </c>
      <c r="I49">
        <v>2.5874955277535272</v>
      </c>
      <c r="J49">
        <v>2.5756254084956534</v>
      </c>
      <c r="K49">
        <v>2.4442404068408456</v>
      </c>
      <c r="L49">
        <v>6.0494417646548602</v>
      </c>
      <c r="M49">
        <v>2.3210959192998488</v>
      </c>
      <c r="N49">
        <v>4.9532586012668745</v>
      </c>
      <c r="O49">
        <v>12.255141676977722</v>
      </c>
      <c r="P49">
        <v>14.065221272168769</v>
      </c>
      <c r="Q49">
        <v>10.033507719213606</v>
      </c>
      <c r="R49">
        <v>1.6248115426365941</v>
      </c>
      <c r="S49">
        <v>6.3827493667832584</v>
      </c>
    </row>
    <row r="50" spans="1:19">
      <c r="A50" s="97" t="s">
        <v>2148</v>
      </c>
      <c r="B50">
        <v>6.1145799433014902</v>
      </c>
      <c r="C50">
        <v>5.1699477926476645</v>
      </c>
      <c r="D50">
        <v>6.4557066897107491</v>
      </c>
      <c r="E50">
        <v>1.8120608083986522</v>
      </c>
      <c r="F50" s="95">
        <v>1.7400973165288716</v>
      </c>
      <c r="G50" s="95">
        <v>1.7518357620267035</v>
      </c>
      <c r="H50">
        <v>0.71466959338870228</v>
      </c>
      <c r="I50">
        <v>0.54860967323841192</v>
      </c>
      <c r="J50">
        <v>0.57732984982323199</v>
      </c>
      <c r="K50">
        <v>4.3631675909358666E-2</v>
      </c>
      <c r="L50">
        <v>38.529668296317119</v>
      </c>
      <c r="M50">
        <v>0.59449379619042464</v>
      </c>
      <c r="N50">
        <v>0.22394020888010455</v>
      </c>
      <c r="O50">
        <v>0.20741340764021643</v>
      </c>
      <c r="P50">
        <v>0.21234703906511573</v>
      </c>
      <c r="Q50">
        <v>12.081538362745688</v>
      </c>
      <c r="R50">
        <v>12.28321896893814</v>
      </c>
      <c r="S50">
        <v>10.525975744963029</v>
      </c>
    </row>
    <row r="51" spans="1:19">
      <c r="A51" s="97" t="s">
        <v>926</v>
      </c>
      <c r="B51">
        <v>9.058270637657813</v>
      </c>
      <c r="C51">
        <v>7.8712970089709131</v>
      </c>
      <c r="D51">
        <v>7.840903869246449</v>
      </c>
      <c r="E51">
        <v>258.49594675643777</v>
      </c>
      <c r="F51" s="95">
        <v>226.77946098632151</v>
      </c>
      <c r="G51" s="95">
        <v>262.57492212742079</v>
      </c>
      <c r="H51">
        <v>5.2334979352909174</v>
      </c>
      <c r="I51">
        <v>5.2875950970220034</v>
      </c>
      <c r="J51">
        <v>4.3246736451554408</v>
      </c>
      <c r="K51">
        <v>5.1342893327823482</v>
      </c>
      <c r="L51">
        <v>0.26748882094179777</v>
      </c>
      <c r="M51">
        <v>4.5941560854661736</v>
      </c>
      <c r="N51">
        <v>6.101727707160407</v>
      </c>
      <c r="O51">
        <v>6.3441484319074419</v>
      </c>
      <c r="P51">
        <v>5.973532996691624</v>
      </c>
      <c r="Q51">
        <v>2.9862634705051554</v>
      </c>
      <c r="R51">
        <v>4.3014878015748641</v>
      </c>
      <c r="S51">
        <v>3.1856172732021588</v>
      </c>
    </row>
    <row r="52" spans="1:19">
      <c r="A52" s="97" t="s">
        <v>1837</v>
      </c>
      <c r="B52">
        <v>1.0000003115508613</v>
      </c>
      <c r="C52">
        <v>1.0000003115508613</v>
      </c>
      <c r="D52">
        <v>1.0000003115508613</v>
      </c>
      <c r="E52">
        <v>1.8030011078693526</v>
      </c>
      <c r="F52" s="95">
        <v>1.6554468309716188</v>
      </c>
      <c r="G52" s="95">
        <v>1.7264977987622026</v>
      </c>
      <c r="H52">
        <v>1</v>
      </c>
      <c r="I52">
        <v>1</v>
      </c>
      <c r="J52">
        <v>1</v>
      </c>
      <c r="K52">
        <v>1</v>
      </c>
      <c r="L52">
        <v>0.86201499999999998</v>
      </c>
      <c r="M52">
        <v>1</v>
      </c>
      <c r="N52">
        <v>1</v>
      </c>
      <c r="O52">
        <v>1</v>
      </c>
      <c r="P52">
        <v>1</v>
      </c>
      <c r="Q52">
        <v>1</v>
      </c>
      <c r="R52">
        <v>1</v>
      </c>
      <c r="S52">
        <v>1</v>
      </c>
    </row>
    <row r="53" spans="1:19">
      <c r="A53" s="97" t="s">
        <v>1509</v>
      </c>
      <c r="B53">
        <v>2.5863505525407495</v>
      </c>
      <c r="C53">
        <v>2.5156238784565339</v>
      </c>
      <c r="D53">
        <v>2.0625788379752086</v>
      </c>
      <c r="E53">
        <v>0.87670808264888789</v>
      </c>
      <c r="F53" s="95">
        <v>0.66792788075558085</v>
      </c>
      <c r="G53" s="95">
        <v>1.2465530942098748</v>
      </c>
      <c r="H53">
        <v>69.421761280931591</v>
      </c>
      <c r="I53">
        <v>147.74916302765646</v>
      </c>
      <c r="J53">
        <v>50.066812227074237</v>
      </c>
      <c r="K53">
        <v>153.90382096069868</v>
      </c>
      <c r="L53">
        <v>1.4884789641350047E-2</v>
      </c>
      <c r="M53">
        <v>51.471943231441045</v>
      </c>
      <c r="N53">
        <v>0.47225896303690668</v>
      </c>
      <c r="O53">
        <v>0.68312046917327129</v>
      </c>
      <c r="P53">
        <v>0.53033807363637453</v>
      </c>
      <c r="Q53">
        <v>1.3347990470964548</v>
      </c>
      <c r="R53">
        <v>1.0144809218538793</v>
      </c>
      <c r="S53">
        <v>0.64712355625744455</v>
      </c>
    </row>
    <row r="54" spans="1:19">
      <c r="A54" s="97" t="s">
        <v>522</v>
      </c>
      <c r="B54">
        <v>0.43708591035374611</v>
      </c>
      <c r="C54">
        <v>0.46482420054158874</v>
      </c>
      <c r="D54">
        <v>0.46213659173602406</v>
      </c>
      <c r="E54">
        <v>1.0700471076275828</v>
      </c>
      <c r="F54" s="95">
        <v>1.0122905930859294</v>
      </c>
      <c r="G54" s="95">
        <v>1.0671809786730033</v>
      </c>
      <c r="H54">
        <v>1.093724289964972</v>
      </c>
      <c r="I54">
        <v>1.0356298322349813</v>
      </c>
      <c r="J54">
        <v>1.0394121799439615</v>
      </c>
      <c r="K54">
        <v>0.98661451093151065</v>
      </c>
      <c r="L54">
        <v>0.44821457124372049</v>
      </c>
      <c r="M54">
        <v>1.0259123776974157</v>
      </c>
      <c r="N54">
        <v>2.5739473514760202E-2</v>
      </c>
      <c r="O54">
        <v>2.5739473514760202E-2</v>
      </c>
      <c r="P54">
        <v>2.5739473514760202E-2</v>
      </c>
      <c r="Q54">
        <v>0.98906264377202213</v>
      </c>
      <c r="R54">
        <v>0.8265004785519342</v>
      </c>
      <c r="S54">
        <v>0.83071975731348224</v>
      </c>
    </row>
    <row r="55" spans="1:19">
      <c r="A55" s="97" t="s">
        <v>518</v>
      </c>
      <c r="B55">
        <v>1.0000016068713911</v>
      </c>
      <c r="C55">
        <v>1.0000016068713911</v>
      </c>
      <c r="D55">
        <v>1.0000016068713911</v>
      </c>
      <c r="E55">
        <v>6.5400825838867886</v>
      </c>
      <c r="F55" s="95">
        <v>5.5834925768043515</v>
      </c>
      <c r="G55" s="95">
        <v>4.5263787366536157</v>
      </c>
      <c r="H55">
        <v>1</v>
      </c>
      <c r="I55">
        <v>1</v>
      </c>
      <c r="J55">
        <v>1</v>
      </c>
      <c r="K55">
        <v>1</v>
      </c>
      <c r="L55">
        <v>0.14966599999999999</v>
      </c>
      <c r="M55">
        <v>1</v>
      </c>
      <c r="N55">
        <v>0.43130624897336167</v>
      </c>
      <c r="O55">
        <v>0.43130624897336167</v>
      </c>
      <c r="P55">
        <v>0.43130624897336167</v>
      </c>
      <c r="Q55">
        <v>2.4190597730947578</v>
      </c>
      <c r="R55">
        <v>6.8230058931220183</v>
      </c>
      <c r="S55">
        <v>7.8206873972712572</v>
      </c>
    </row>
    <row r="56" spans="1:19">
      <c r="A56" s="97" t="s">
        <v>1078</v>
      </c>
      <c r="B56">
        <v>9.2685230548159563</v>
      </c>
      <c r="C56">
        <v>10.192298439122458</v>
      </c>
      <c r="D56">
        <v>9.6283569955666888</v>
      </c>
      <c r="E56">
        <v>0.2503709851654376</v>
      </c>
      <c r="F56" s="95">
        <v>0.34547398098166149</v>
      </c>
      <c r="G56" s="95">
        <v>0.33554498084117956</v>
      </c>
      <c r="H56">
        <v>5.8098658865104413</v>
      </c>
      <c r="I56">
        <v>5.366420860539959</v>
      </c>
      <c r="J56">
        <v>5.1392222118892503</v>
      </c>
      <c r="K56">
        <v>3.2086374148736843</v>
      </c>
      <c r="L56">
        <v>0.61504643399468995</v>
      </c>
      <c r="M56">
        <v>2.7581627503860884</v>
      </c>
      <c r="N56">
        <v>0.66189148509398599</v>
      </c>
      <c r="O56">
        <v>0.76684325868070224</v>
      </c>
      <c r="P56">
        <v>0.69861803449854853</v>
      </c>
      <c r="Q56">
        <v>5.2098060008774727</v>
      </c>
      <c r="R56">
        <v>4.8671806186522568</v>
      </c>
      <c r="S56">
        <v>5.078077785294103</v>
      </c>
    </row>
    <row r="57" spans="1:19">
      <c r="A57" s="97" t="s">
        <v>759</v>
      </c>
      <c r="B57">
        <v>0.95674247269208068</v>
      </c>
      <c r="C57">
        <v>0.70024690392449362</v>
      </c>
      <c r="D57">
        <v>0.81663369611488312</v>
      </c>
      <c r="E57">
        <v>0.80629025732922011</v>
      </c>
      <c r="F57" s="95">
        <v>1.2558743264264072</v>
      </c>
      <c r="G57" s="95">
        <v>0.91613515020265901</v>
      </c>
      <c r="H57">
        <v>1.459931938375864</v>
      </c>
      <c r="I57">
        <v>0.95472715167237487</v>
      </c>
      <c r="J57">
        <v>0.8277391100138799</v>
      </c>
      <c r="K57">
        <v>1.0630365450350618</v>
      </c>
      <c r="L57">
        <v>0.59264566485738335</v>
      </c>
      <c r="M57">
        <v>0.78105385251855786</v>
      </c>
      <c r="N57">
        <v>0.31309994453603562</v>
      </c>
      <c r="O57">
        <v>0.14331637403719005</v>
      </c>
      <c r="P57">
        <v>0.33005751282996354</v>
      </c>
      <c r="Q57">
        <v>2.5276668246919973</v>
      </c>
      <c r="R57">
        <v>3.1314235824833334</v>
      </c>
      <c r="S57">
        <v>2.7052454594709192</v>
      </c>
    </row>
    <row r="58" spans="1:19">
      <c r="A58" s="97" t="s">
        <v>1958</v>
      </c>
      <c r="B58">
        <v>3.5091323037656794</v>
      </c>
      <c r="C58">
        <v>3.5072956725324334</v>
      </c>
      <c r="D58">
        <v>3.6244904693172315</v>
      </c>
      <c r="E58">
        <v>3.8121167999781318</v>
      </c>
      <c r="F58" s="95">
        <v>3.9425423871468523</v>
      </c>
      <c r="G58" s="95">
        <v>3.9369276952858892</v>
      </c>
      <c r="H58">
        <v>9.3629237405385729E-2</v>
      </c>
      <c r="I58">
        <v>0.10234656729690891</v>
      </c>
      <c r="J58">
        <v>9.4239908501114161E-2</v>
      </c>
      <c r="K58">
        <v>9.6993653473414501E-2</v>
      </c>
      <c r="L58">
        <v>0.54787089770327524</v>
      </c>
      <c r="M58">
        <v>8.6837429812581218E-2</v>
      </c>
      <c r="N58">
        <v>1.4511992948369076E-2</v>
      </c>
      <c r="O58">
        <v>9.9742308060283922E-3</v>
      </c>
      <c r="P58">
        <v>7.0955467758707493E-4</v>
      </c>
      <c r="Q58">
        <v>3.4465684465340617E-2</v>
      </c>
      <c r="R58">
        <v>4.8472025142642323E-2</v>
      </c>
      <c r="S58">
        <v>5.7614734700957369E-4</v>
      </c>
    </row>
    <row r="59" spans="1:19">
      <c r="A59" s="97" t="s">
        <v>1158</v>
      </c>
      <c r="B59">
        <v>1.0608405066298976</v>
      </c>
      <c r="C59">
        <v>1.3182605094858335</v>
      </c>
      <c r="D59">
        <v>1.2936372547643638</v>
      </c>
      <c r="E59">
        <v>2.2051848326780292</v>
      </c>
      <c r="F59" s="95">
        <v>1.9247339897153468</v>
      </c>
      <c r="G59" s="95">
        <v>1.9425568932982105</v>
      </c>
      <c r="H59">
        <v>0.88541869952517616</v>
      </c>
      <c r="I59">
        <v>1.0881452633068489</v>
      </c>
      <c r="J59">
        <v>0.85253945656881225</v>
      </c>
      <c r="K59">
        <v>1.2413710258669017</v>
      </c>
      <c r="L59">
        <v>0.32152353461067024</v>
      </c>
      <c r="M59">
        <v>0.86969982762655695</v>
      </c>
      <c r="N59">
        <v>0.42414114769630168</v>
      </c>
      <c r="O59">
        <v>0.5649134678392107</v>
      </c>
      <c r="P59">
        <v>0.56486807836622943</v>
      </c>
      <c r="Q59">
        <v>1.0006358101268658</v>
      </c>
      <c r="R59">
        <v>0.94388397621203102</v>
      </c>
      <c r="S59">
        <v>1.0177058670101968</v>
      </c>
    </row>
    <row r="60" spans="1:19">
      <c r="A60" s="97" t="s">
        <v>37</v>
      </c>
      <c r="B60">
        <v>1.1141699273052117</v>
      </c>
      <c r="C60">
        <v>1.1433703124480796</v>
      </c>
      <c r="D60">
        <v>1.0705737400869064</v>
      </c>
      <c r="E60">
        <v>1.5483767844154477</v>
      </c>
      <c r="F60" s="95">
        <v>1.5435079263537019</v>
      </c>
      <c r="G60" s="95">
        <v>1.5142737461989431</v>
      </c>
      <c r="H60">
        <v>1.4228498463435089</v>
      </c>
      <c r="I60">
        <v>1.4117356812005655</v>
      </c>
      <c r="J60">
        <v>1.4181812524263502</v>
      </c>
      <c r="K60">
        <v>1.3872469557641189</v>
      </c>
      <c r="L60">
        <v>0.88428811820624875</v>
      </c>
      <c r="M60">
        <v>1.3556647680631577</v>
      </c>
      <c r="N60">
        <v>0.34818029295539332</v>
      </c>
      <c r="O60">
        <v>0.36091561419697821</v>
      </c>
      <c r="P60">
        <v>0.37375465287964865</v>
      </c>
      <c r="Q60">
        <v>8.356850091373727E-2</v>
      </c>
      <c r="R60">
        <v>7.2136321340595194E-2</v>
      </c>
      <c r="S60">
        <v>7.6642502683834712E-2</v>
      </c>
    </row>
    <row r="61" spans="1:19">
      <c r="A61" s="97" t="s">
        <v>1487</v>
      </c>
      <c r="B61">
        <v>0.95529078422676461</v>
      </c>
      <c r="C61">
        <v>0.50059418249162624</v>
      </c>
      <c r="D61">
        <v>0.50059418249162624</v>
      </c>
      <c r="E61">
        <v>0.500594219186136</v>
      </c>
      <c r="F61" s="95">
        <v>0.500594219186136</v>
      </c>
      <c r="G61" s="95">
        <v>0.500594219186136</v>
      </c>
      <c r="H61">
        <v>1.4923325025245955</v>
      </c>
      <c r="I61">
        <v>1.097291339728043</v>
      </c>
      <c r="J61">
        <v>1.0785841564493976</v>
      </c>
      <c r="K61">
        <v>1.487645566362596</v>
      </c>
      <c r="L61">
        <v>0.88106873682607278</v>
      </c>
      <c r="M61">
        <v>1.5281258129757218</v>
      </c>
      <c r="N61">
        <v>0.18932619535233466</v>
      </c>
      <c r="O61">
        <v>0.18932619535233466</v>
      </c>
      <c r="P61">
        <v>0.18932619535233466</v>
      </c>
      <c r="Q61">
        <v>1.2353285737539825</v>
      </c>
      <c r="R61">
        <v>0.98175087519613591</v>
      </c>
      <c r="S61">
        <v>1.245133393254797</v>
      </c>
    </row>
    <row r="62" spans="1:19">
      <c r="A62" s="97" t="s">
        <v>649</v>
      </c>
      <c r="B62">
        <v>0.97380635241893798</v>
      </c>
      <c r="C62">
        <v>0.55431902773261732</v>
      </c>
      <c r="D62">
        <v>0.94172091965256188</v>
      </c>
      <c r="E62">
        <v>1.0865046776446685</v>
      </c>
      <c r="F62" s="95">
        <v>0.95348389281632306</v>
      </c>
      <c r="G62" s="95">
        <v>0.95716674427464765</v>
      </c>
      <c r="H62">
        <v>1.2347682512289178</v>
      </c>
      <c r="I62">
        <v>0.81415007154591512</v>
      </c>
      <c r="J62">
        <v>0.87120331166319687</v>
      </c>
      <c r="K62">
        <v>0.88607764997517269</v>
      </c>
      <c r="L62">
        <v>1.631112126618357</v>
      </c>
      <c r="M62">
        <v>0.9962446372475311</v>
      </c>
      <c r="N62">
        <v>0.27689969285845828</v>
      </c>
      <c r="O62">
        <v>0.20089480378340371</v>
      </c>
      <c r="P62">
        <v>0.20414464563270301</v>
      </c>
      <c r="Q62">
        <v>0.68415911443459365</v>
      </c>
      <c r="R62">
        <v>1.0682727721447358</v>
      </c>
      <c r="S62">
        <v>0.67877151696581295</v>
      </c>
    </row>
    <row r="63" spans="1:19">
      <c r="A63" s="97" t="s">
        <v>2149</v>
      </c>
      <c r="B63">
        <v>2.5663791423286555</v>
      </c>
      <c r="C63">
        <v>1.9410702207582513</v>
      </c>
      <c r="D63">
        <v>2.0805163288394564</v>
      </c>
      <c r="E63">
        <v>2.3464437140033285E-2</v>
      </c>
      <c r="F63" s="95">
        <v>2.0214474967725733E-2</v>
      </c>
      <c r="G63" s="95">
        <v>2.3952172919235459E-2</v>
      </c>
      <c r="H63">
        <v>0.74122324637174164</v>
      </c>
      <c r="I63">
        <v>1.1196412999628595</v>
      </c>
      <c r="J63">
        <v>0.64210586875333042</v>
      </c>
      <c r="K63">
        <v>0.69594636758912809</v>
      </c>
      <c r="L63">
        <v>1.5090358236053334</v>
      </c>
      <c r="M63">
        <v>0.68457182015725138</v>
      </c>
      <c r="N63">
        <v>0.60180833186568039</v>
      </c>
      <c r="O63">
        <v>0.38388847305389218</v>
      </c>
      <c r="P63">
        <v>0.62969557209111182</v>
      </c>
      <c r="Q63">
        <v>5.931498838087383</v>
      </c>
      <c r="R63">
        <v>5.1291424580075136</v>
      </c>
      <c r="S63">
        <v>4.9215033332657976</v>
      </c>
    </row>
    <row r="64" spans="1:19">
      <c r="A64" s="97" t="s">
        <v>1647</v>
      </c>
      <c r="B64">
        <v>15.069160602209042</v>
      </c>
      <c r="C64">
        <v>13.771512003986478</v>
      </c>
      <c r="D64">
        <v>15.372056436687767</v>
      </c>
      <c r="E64">
        <v>0.90479717917567937</v>
      </c>
      <c r="F64" s="95">
        <v>0.90479717917567937</v>
      </c>
      <c r="G64" s="95">
        <v>0.90479717917567937</v>
      </c>
      <c r="H64">
        <v>7.8336755732868451</v>
      </c>
      <c r="I64">
        <v>8.2553934222877849</v>
      </c>
      <c r="J64">
        <v>7.9908433351213626</v>
      </c>
      <c r="K64">
        <v>8.8326698068928522</v>
      </c>
      <c r="L64">
        <v>0.25042903769297814</v>
      </c>
      <c r="M64">
        <v>9.3073622100040225</v>
      </c>
      <c r="N64">
        <v>0.54733355099180592</v>
      </c>
      <c r="O64">
        <v>0.47750021898565842</v>
      </c>
      <c r="P64">
        <v>0.43769101521751247</v>
      </c>
      <c r="Q64">
        <v>0.64907146956503259</v>
      </c>
      <c r="R64">
        <v>0.64907146956503259</v>
      </c>
      <c r="S64">
        <v>0.64907146956503259</v>
      </c>
    </row>
    <row r="65" spans="1:19">
      <c r="A65" s="97" t="s">
        <v>194</v>
      </c>
      <c r="B65">
        <v>1.8718151924047022</v>
      </c>
      <c r="C65">
        <v>1.8149344057779073</v>
      </c>
      <c r="D65">
        <v>1.7374202200497879</v>
      </c>
      <c r="E65">
        <v>1.0901018113043575</v>
      </c>
      <c r="F65" s="95">
        <v>1.2358450639664336</v>
      </c>
      <c r="G65" s="95">
        <v>1.1025572759228255</v>
      </c>
      <c r="H65">
        <v>0.99053407092708334</v>
      </c>
      <c r="I65">
        <v>0.99116941125129943</v>
      </c>
      <c r="J65">
        <v>1.0251914042946437</v>
      </c>
      <c r="K65">
        <v>1.0100042035142662</v>
      </c>
      <c r="L65">
        <v>11.536219314195579</v>
      </c>
      <c r="M65">
        <v>0.99340032216246732</v>
      </c>
      <c r="N65">
        <v>0.19291077253884584</v>
      </c>
      <c r="O65">
        <v>0.20496749137433073</v>
      </c>
      <c r="P65">
        <v>0.21231781280777973</v>
      </c>
      <c r="Q65">
        <v>431.55951310033049</v>
      </c>
      <c r="R65">
        <v>373.17191946101036</v>
      </c>
      <c r="S65">
        <v>402.24783958851754</v>
      </c>
    </row>
    <row r="66" spans="1:19">
      <c r="A66" s="97" t="s">
        <v>143</v>
      </c>
      <c r="B66">
        <v>1.3587248135077978</v>
      </c>
      <c r="C66">
        <v>1.3525957935088331</v>
      </c>
      <c r="D66">
        <v>1.331746225952144</v>
      </c>
      <c r="E66">
        <v>1.6700370620142209</v>
      </c>
      <c r="F66" s="95">
        <v>1.7151301494537989</v>
      </c>
      <c r="G66" s="95">
        <v>1.6510042167707901</v>
      </c>
      <c r="H66">
        <v>1.9490674739122205</v>
      </c>
      <c r="I66">
        <v>1.9225667460175198</v>
      </c>
      <c r="J66">
        <v>1.9723031459458193</v>
      </c>
      <c r="K66">
        <v>1.8471203346472851</v>
      </c>
      <c r="L66">
        <v>0.59518482871876921</v>
      </c>
      <c r="M66">
        <v>1.8319828052676459</v>
      </c>
      <c r="N66">
        <v>0.47942141952655593</v>
      </c>
      <c r="O66">
        <v>0.50715875930157128</v>
      </c>
      <c r="P66">
        <v>0.53453538334859407</v>
      </c>
      <c r="Q66">
        <v>2.5177967100762002E-2</v>
      </c>
      <c r="R66">
        <v>2.4480999153336062E-2</v>
      </c>
      <c r="S66">
        <v>2.3482219192962287E-2</v>
      </c>
    </row>
    <row r="67" spans="1:19">
      <c r="A67" s="97" t="s">
        <v>1478</v>
      </c>
      <c r="B67">
        <v>0.99999977769932047</v>
      </c>
      <c r="C67">
        <v>0.99999977769932047</v>
      </c>
      <c r="D67">
        <v>0.99999977769932047</v>
      </c>
      <c r="E67">
        <v>1</v>
      </c>
      <c r="F67" s="95">
        <v>1</v>
      </c>
      <c r="G67" s="95">
        <v>1</v>
      </c>
      <c r="H67">
        <v>1.1226824844800343</v>
      </c>
      <c r="I67">
        <v>1.0397413129409201</v>
      </c>
      <c r="J67">
        <v>1.1134931136482087</v>
      </c>
      <c r="K67">
        <v>1.4013219392167851</v>
      </c>
      <c r="L67">
        <v>0.78004559081615699</v>
      </c>
      <c r="M67">
        <v>1.2797024134717359</v>
      </c>
      <c r="N67">
        <v>1</v>
      </c>
      <c r="O67">
        <v>1</v>
      </c>
      <c r="P67">
        <v>1</v>
      </c>
      <c r="Q67">
        <v>1</v>
      </c>
      <c r="R67">
        <v>1</v>
      </c>
      <c r="S67">
        <v>1</v>
      </c>
    </row>
    <row r="68" spans="1:19">
      <c r="A68" s="97" t="s">
        <v>556</v>
      </c>
      <c r="B68">
        <v>1.0000007712831893</v>
      </c>
      <c r="C68">
        <v>1.0000007712831893</v>
      </c>
      <c r="D68">
        <v>1.0000007712831893</v>
      </c>
      <c r="E68">
        <v>1</v>
      </c>
      <c r="F68" s="95">
        <v>1</v>
      </c>
      <c r="G68" s="95">
        <v>1</v>
      </c>
      <c r="H68">
        <v>1.0363338107069717</v>
      </c>
      <c r="I68">
        <v>0.95223425201554746</v>
      </c>
      <c r="J68">
        <v>0.94047453438461193</v>
      </c>
      <c r="K68">
        <v>0.88984253210448827</v>
      </c>
      <c r="L68">
        <v>8.3369548345312019</v>
      </c>
      <c r="M68">
        <v>0.8724012464206411</v>
      </c>
      <c r="N68">
        <v>0.47332498998487638</v>
      </c>
      <c r="O68">
        <v>0.4688959762494061</v>
      </c>
      <c r="P68">
        <v>0.43240366072177211</v>
      </c>
      <c r="Q68">
        <v>8.4272002988932861</v>
      </c>
      <c r="R68">
        <v>8.3409857419823901</v>
      </c>
      <c r="S68">
        <v>7.5733096372889568</v>
      </c>
    </row>
    <row r="69" spans="1:19">
      <c r="A69" s="97" t="s">
        <v>1539</v>
      </c>
      <c r="B69">
        <v>7.8810818967763405E-3</v>
      </c>
      <c r="C69">
        <v>7.8810818967763405E-3</v>
      </c>
      <c r="D69">
        <v>7.8810818967763405E-3</v>
      </c>
      <c r="E69">
        <v>7.8812427657479703E-3</v>
      </c>
      <c r="F69" s="95">
        <v>7.8812427657479703E-3</v>
      </c>
      <c r="G69" s="95">
        <v>7.8812427657479703E-3</v>
      </c>
      <c r="H69">
        <v>1.0068923729375737E-3</v>
      </c>
      <c r="I69">
        <v>1.0068923729375737E-3</v>
      </c>
      <c r="J69">
        <v>1.0068923729375737E-3</v>
      </c>
      <c r="K69">
        <v>1.0068923729375737E-3</v>
      </c>
      <c r="L69">
        <v>6.3363276666666675</v>
      </c>
      <c r="M69">
        <v>1.0068923729375737E-3</v>
      </c>
      <c r="N69">
        <v>6.4607900256743837E-3</v>
      </c>
      <c r="O69">
        <v>6.4607900256743837E-3</v>
      </c>
      <c r="P69">
        <v>6.4607900256743837E-3</v>
      </c>
      <c r="Q69">
        <v>8.9544484027629379E-2</v>
      </c>
      <c r="R69">
        <v>8.8087726968827759E-2</v>
      </c>
      <c r="S69">
        <v>9.0924776045659433E-2</v>
      </c>
    </row>
    <row r="70" spans="1:19">
      <c r="A70" s="97" t="s">
        <v>1272</v>
      </c>
      <c r="B70">
        <v>1.1197656448735571</v>
      </c>
      <c r="C70">
        <v>1.0254897076405052</v>
      </c>
      <c r="D70">
        <v>0.97234645042046841</v>
      </c>
      <c r="E70">
        <v>2.0146536883072375</v>
      </c>
      <c r="F70" s="95">
        <v>1.8131165196674361</v>
      </c>
      <c r="G70" s="95">
        <v>1.680939598410613</v>
      </c>
      <c r="H70">
        <v>0.99896569718164707</v>
      </c>
      <c r="I70">
        <v>1.0292361162187365</v>
      </c>
      <c r="J70">
        <v>1.0769307206917644</v>
      </c>
      <c r="K70">
        <v>0.96754492853178264</v>
      </c>
      <c r="L70">
        <v>5.1671791692263245</v>
      </c>
      <c r="M70">
        <v>1.0721340035529998</v>
      </c>
      <c r="N70">
        <v>0.18530402321398742</v>
      </c>
      <c r="O70">
        <v>0.20571434675699504</v>
      </c>
      <c r="P70">
        <v>0.19144061903966497</v>
      </c>
      <c r="Q70">
        <v>1.0807729426178085</v>
      </c>
      <c r="R70">
        <v>1.0572682054481883</v>
      </c>
      <c r="S70">
        <v>1.2411333744808364</v>
      </c>
    </row>
    <row r="71" spans="1:19">
      <c r="A71" s="97" t="s">
        <v>1276</v>
      </c>
      <c r="B71">
        <v>0.96999996601238347</v>
      </c>
      <c r="C71">
        <v>0.93809724207603518</v>
      </c>
      <c r="D71">
        <v>1.0285481096681131</v>
      </c>
      <c r="E71">
        <v>10.159935051298975</v>
      </c>
      <c r="F71" s="95">
        <v>8.5089124467510651</v>
      </c>
      <c r="G71" s="95">
        <v>10.538064738705225</v>
      </c>
      <c r="H71">
        <v>1.3213648946365997</v>
      </c>
      <c r="I71">
        <v>1.0798634767434547</v>
      </c>
      <c r="J71">
        <v>0.9889899024981389</v>
      </c>
      <c r="K71">
        <v>1.2329689020973178</v>
      </c>
      <c r="L71">
        <v>1.9635734493236308</v>
      </c>
      <c r="M71">
        <v>1.0880650100017553</v>
      </c>
      <c r="N71">
        <v>1.6463912700098362</v>
      </c>
      <c r="O71">
        <v>1.3845361058585544</v>
      </c>
      <c r="P71">
        <v>1.3503819989318466</v>
      </c>
      <c r="Q71">
        <v>0.93970545419254659</v>
      </c>
      <c r="R71">
        <v>1.2811068517080744</v>
      </c>
      <c r="S71">
        <v>1.0756162655279502</v>
      </c>
    </row>
    <row r="72" spans="1:19">
      <c r="A72" s="97" t="s">
        <v>436</v>
      </c>
      <c r="B72">
        <v>1.1778019826383175</v>
      </c>
      <c r="C72">
        <v>1.1175708187209124</v>
      </c>
      <c r="D72">
        <v>1.1967025906494049</v>
      </c>
      <c r="E72">
        <v>1.1421280610713214</v>
      </c>
      <c r="F72" s="95">
        <v>1.1095445383196809</v>
      </c>
      <c r="G72" s="95">
        <v>1.100894002425074</v>
      </c>
      <c r="H72">
        <v>1.5068640342638164</v>
      </c>
      <c r="I72">
        <v>1.4016772027374673</v>
      </c>
      <c r="J72">
        <v>1.3469381459811005</v>
      </c>
      <c r="K72">
        <v>1.3452380057857762</v>
      </c>
      <c r="L72">
        <v>0.91045970655919906</v>
      </c>
      <c r="M72">
        <v>1.3167022263175694</v>
      </c>
      <c r="N72">
        <v>0.9831200556596984</v>
      </c>
      <c r="O72">
        <v>0.96443948064093143</v>
      </c>
      <c r="P72">
        <v>0.96962166334051136</v>
      </c>
      <c r="Q72">
        <v>1.3428620216602318</v>
      </c>
      <c r="R72">
        <v>1.3309310224069368</v>
      </c>
      <c r="S72">
        <v>1.2648856210096147</v>
      </c>
    </row>
    <row r="73" spans="1:19">
      <c r="A73" s="97" t="s">
        <v>257</v>
      </c>
      <c r="B73">
        <v>0.86730524900587014</v>
      </c>
      <c r="C73">
        <v>0.73104210020563731</v>
      </c>
      <c r="D73">
        <v>0.65178325377987234</v>
      </c>
      <c r="E73">
        <v>2.1657663644485274</v>
      </c>
      <c r="F73" s="95">
        <v>1.5237902112595192</v>
      </c>
      <c r="G73" s="95">
        <v>1.6575080970192708</v>
      </c>
      <c r="H73">
        <v>1</v>
      </c>
      <c r="I73">
        <v>1.2738924366253768</v>
      </c>
      <c r="J73">
        <v>1</v>
      </c>
      <c r="K73">
        <v>1.0982612189167245</v>
      </c>
      <c r="L73">
        <v>0.32409320648787204</v>
      </c>
      <c r="M73">
        <v>1.3405049741669219</v>
      </c>
      <c r="N73">
        <v>0.53603328144966667</v>
      </c>
      <c r="O73">
        <v>0.31993606174505895</v>
      </c>
      <c r="P73">
        <v>0.31993606174505895</v>
      </c>
      <c r="Q73">
        <v>0.95988880648065722</v>
      </c>
      <c r="R73">
        <v>1.6670792055448296</v>
      </c>
      <c r="S73">
        <v>1.2848284454728764</v>
      </c>
    </row>
    <row r="74" spans="1:19">
      <c r="A74" s="97" t="s">
        <v>566</v>
      </c>
      <c r="B74">
        <v>1.8341624077550875</v>
      </c>
      <c r="C74">
        <v>2.0014575342676078</v>
      </c>
      <c r="D74">
        <v>2.1805473037501679</v>
      </c>
      <c r="E74">
        <v>1.4596395912478337</v>
      </c>
      <c r="F74" s="95">
        <v>1.9022600137698498</v>
      </c>
      <c r="G74" s="95">
        <v>1.8371246863227346</v>
      </c>
      <c r="H74">
        <v>0.95604849203972708</v>
      </c>
      <c r="I74">
        <v>1.0495932411141304</v>
      </c>
      <c r="J74">
        <v>1.0533571950287823</v>
      </c>
      <c r="K74">
        <v>0.98242415422976059</v>
      </c>
      <c r="L74">
        <v>0.67445919071431526</v>
      </c>
      <c r="M74">
        <v>0.96288377637916023</v>
      </c>
      <c r="N74">
        <v>0.22929909948337274</v>
      </c>
      <c r="O74">
        <v>0.26955549259967809</v>
      </c>
      <c r="P74">
        <v>0.26443272333332268</v>
      </c>
      <c r="Q74">
        <v>0.76794595609023431</v>
      </c>
      <c r="R74">
        <v>0.68852174261606192</v>
      </c>
      <c r="S74">
        <v>0.7448352973830149</v>
      </c>
    </row>
    <row r="75" spans="1:19">
      <c r="A75" s="97" t="s">
        <v>589</v>
      </c>
      <c r="B75">
        <v>0.86013023579850645</v>
      </c>
      <c r="C75">
        <v>0.90591813143044608</v>
      </c>
      <c r="D75">
        <v>0.89223788232169776</v>
      </c>
      <c r="E75">
        <v>0.84509583866290472</v>
      </c>
      <c r="F75" s="95">
        <v>0.81586571937802865</v>
      </c>
      <c r="G75" s="95">
        <v>0.84902581482465378</v>
      </c>
      <c r="H75">
        <v>0.98977468269641655</v>
      </c>
      <c r="I75">
        <v>1.0258878148494615</v>
      </c>
      <c r="J75">
        <v>0.98836803751053837</v>
      </c>
      <c r="K75">
        <v>1.026384413724607</v>
      </c>
      <c r="L75">
        <v>0.41083437585514709</v>
      </c>
      <c r="M75">
        <v>1.0080910970215617</v>
      </c>
      <c r="N75">
        <v>0.39460979577154076</v>
      </c>
      <c r="O75">
        <v>0.40614870945734455</v>
      </c>
      <c r="P75">
        <v>0.41222091583661258</v>
      </c>
      <c r="Q75">
        <v>7.4644916028970201</v>
      </c>
      <c r="R75">
        <v>6.6529407592462704</v>
      </c>
      <c r="S75">
        <v>7.0521922704095701</v>
      </c>
    </row>
    <row r="76" spans="1:19">
      <c r="A76" s="97" t="s">
        <v>253</v>
      </c>
      <c r="B76">
        <v>0.88216755729341179</v>
      </c>
      <c r="C76">
        <v>0.84337841293190507</v>
      </c>
      <c r="D76">
        <v>0.86450332926854045</v>
      </c>
      <c r="E76">
        <v>0.73762023634356633</v>
      </c>
      <c r="F76" s="95">
        <v>0.92164165829258193</v>
      </c>
      <c r="G76" s="95">
        <v>0.78385531466727298</v>
      </c>
      <c r="H76">
        <v>0.95734365678246669</v>
      </c>
      <c r="I76">
        <v>0.97046999665646116</v>
      </c>
      <c r="J76">
        <v>0.93492227911337222</v>
      </c>
      <c r="K76">
        <v>1.147294028177509</v>
      </c>
      <c r="L76">
        <v>0.4532508556904507</v>
      </c>
      <c r="M76">
        <v>1.1349878386971999</v>
      </c>
      <c r="N76">
        <v>1.1925108481968711</v>
      </c>
      <c r="O76">
        <v>1.2714106092122799</v>
      </c>
      <c r="P76">
        <v>1.3000897281150996</v>
      </c>
      <c r="Q76">
        <v>1.1112106258459347</v>
      </c>
      <c r="R76">
        <v>0.93971954412662306</v>
      </c>
      <c r="S76">
        <v>0.95830054452750024</v>
      </c>
    </row>
    <row r="77" spans="1:19">
      <c r="A77" s="97" t="s">
        <v>408</v>
      </c>
      <c r="B77">
        <v>1.2587527236918385</v>
      </c>
      <c r="C77">
        <v>1.3828184491364117</v>
      </c>
      <c r="D77">
        <v>1.2294064511869545</v>
      </c>
      <c r="E77">
        <v>1.2259564660648175</v>
      </c>
      <c r="F77" s="95">
        <v>1.2852259298679509</v>
      </c>
      <c r="G77" s="95">
        <v>1.2835958454590475</v>
      </c>
      <c r="H77">
        <v>1.0856691691421509</v>
      </c>
      <c r="I77">
        <v>1.2271187770324246</v>
      </c>
      <c r="J77">
        <v>1.2710332022352564</v>
      </c>
      <c r="K77">
        <v>1.2191192958841002</v>
      </c>
      <c r="L77">
        <v>0.76886569113012504</v>
      </c>
      <c r="M77">
        <v>1.1994223503126509</v>
      </c>
      <c r="N77">
        <v>0.4280824633489933</v>
      </c>
      <c r="O77">
        <v>0.48808913084639999</v>
      </c>
      <c r="P77">
        <v>0.48555159785280694</v>
      </c>
      <c r="Q77">
        <v>1.1092084663759632</v>
      </c>
      <c r="R77">
        <v>0.98362158454676518</v>
      </c>
      <c r="S77">
        <v>1.0991123701301573</v>
      </c>
    </row>
    <row r="78" spans="1:19">
      <c r="A78" s="97" t="s">
        <v>220</v>
      </c>
      <c r="B78">
        <v>0.96046482391169374</v>
      </c>
      <c r="C78">
        <v>1.0664513241804392</v>
      </c>
      <c r="D78">
        <v>0.92090081433798465</v>
      </c>
      <c r="E78">
        <v>0.90426710909116537</v>
      </c>
      <c r="F78" s="95">
        <v>0.9572480694844594</v>
      </c>
      <c r="G78" s="95">
        <v>0.92274271856067902</v>
      </c>
      <c r="H78">
        <v>1.1006096147192168</v>
      </c>
      <c r="I78">
        <v>1.1427119115648443</v>
      </c>
      <c r="J78">
        <v>1.1506076528228122</v>
      </c>
      <c r="K78">
        <v>1.0967446788018878</v>
      </c>
      <c r="L78">
        <v>0.53605366076838645</v>
      </c>
      <c r="M78">
        <v>1.0539896055161391</v>
      </c>
      <c r="N78">
        <v>0.24141295653220896</v>
      </c>
      <c r="O78">
        <v>0.25805715198527512</v>
      </c>
      <c r="P78">
        <v>0.25526702596766288</v>
      </c>
      <c r="Q78">
        <v>1.1608026179085209</v>
      </c>
      <c r="R78">
        <v>0.93974190294686255</v>
      </c>
      <c r="S78">
        <v>1.061869988569808</v>
      </c>
    </row>
    <row r="79" spans="1:19">
      <c r="A79" s="97" t="s">
        <v>1082</v>
      </c>
      <c r="B79">
        <v>1.7165712424888144</v>
      </c>
      <c r="C79">
        <v>1.7651700091399456</v>
      </c>
      <c r="D79">
        <v>1.6421092048132317</v>
      </c>
      <c r="E79">
        <v>1.63831872290835</v>
      </c>
      <c r="F79" s="95">
        <v>1.6923718479013059</v>
      </c>
      <c r="G79" s="95">
        <v>1.6793053041590684</v>
      </c>
      <c r="H79">
        <v>0.69572126236659715</v>
      </c>
      <c r="I79">
        <v>0.71664493659064887</v>
      </c>
      <c r="J79">
        <v>0.71854417660506964</v>
      </c>
      <c r="K79">
        <v>0.7582050643504652</v>
      </c>
      <c r="L79">
        <v>1.7716948397736929</v>
      </c>
      <c r="M79">
        <v>0.74388312235492748</v>
      </c>
      <c r="N79">
        <v>1.5523739964073011</v>
      </c>
      <c r="O79">
        <v>1.57694603771102</v>
      </c>
      <c r="P79">
        <v>1.6402527087200911</v>
      </c>
      <c r="Q79">
        <v>1.2395408744223089</v>
      </c>
      <c r="R79">
        <v>1.1395360333393791</v>
      </c>
      <c r="S79">
        <v>1.1672120271591573</v>
      </c>
    </row>
    <row r="80" spans="1:19">
      <c r="A80" s="97" t="s">
        <v>485</v>
      </c>
      <c r="B80">
        <v>8.4807848402678795E-3</v>
      </c>
      <c r="C80">
        <v>9.0443719633263031E-3</v>
      </c>
      <c r="D80">
        <v>9.8388781780433896E-3</v>
      </c>
      <c r="E80">
        <v>1.174576234802736</v>
      </c>
      <c r="F80" s="95">
        <v>1.1676487254248216</v>
      </c>
      <c r="G80" s="95">
        <v>1.2053130327198831</v>
      </c>
      <c r="H80">
        <v>1.6490204258353549</v>
      </c>
      <c r="I80">
        <v>1.6758103273331779</v>
      </c>
      <c r="J80">
        <v>1.6566660213754556</v>
      </c>
      <c r="K80">
        <v>0.75096043649055488</v>
      </c>
      <c r="L80">
        <v>2.2238082312356333</v>
      </c>
      <c r="M80">
        <v>1.5772389894423833</v>
      </c>
      <c r="N80">
        <v>0.49744852292202835</v>
      </c>
      <c r="O80">
        <v>0.51965968826528364</v>
      </c>
      <c r="P80">
        <v>0.52434791050221752</v>
      </c>
      <c r="Q80">
        <v>8.7082054327150509</v>
      </c>
      <c r="R80">
        <v>8.0793419953502887</v>
      </c>
      <c r="S80">
        <v>8.2315093447127161</v>
      </c>
    </row>
    <row r="81" spans="1:19">
      <c r="A81" s="97" t="s">
        <v>1205</v>
      </c>
      <c r="B81">
        <v>1.7704373265290685</v>
      </c>
      <c r="C81">
        <v>0.95744273581507311</v>
      </c>
      <c r="D81">
        <v>1.6688787667206011</v>
      </c>
      <c r="E81">
        <v>1.4989212278862594</v>
      </c>
      <c r="F81" s="95">
        <v>0.81175426615222002</v>
      </c>
      <c r="G81" s="95">
        <v>1.4271937570413804</v>
      </c>
      <c r="H81">
        <v>1.9219731012909471</v>
      </c>
      <c r="I81">
        <v>2.2298616955396411</v>
      </c>
      <c r="J81">
        <v>2.1914209949664163</v>
      </c>
      <c r="K81">
        <v>2.2006853295647613</v>
      </c>
      <c r="L81">
        <v>0.16959716820296852</v>
      </c>
      <c r="M81">
        <v>2.2734318878320652</v>
      </c>
      <c r="N81">
        <v>0.48124957727319556</v>
      </c>
      <c r="O81">
        <v>0.52211769852040868</v>
      </c>
      <c r="P81">
        <v>0.57124345208032157</v>
      </c>
      <c r="Q81">
        <v>1.2481918017567339</v>
      </c>
      <c r="R81">
        <v>0.36207296302631925</v>
      </c>
      <c r="S81">
        <v>1.2265904335180953</v>
      </c>
    </row>
    <row r="82" spans="1:19">
      <c r="A82" s="97" t="s">
        <v>1803</v>
      </c>
      <c r="B82">
        <v>2.2730962403360016E-2</v>
      </c>
      <c r="C82">
        <v>2.1514344608889284E-2</v>
      </c>
      <c r="D82">
        <v>2.4697661381175597E-2</v>
      </c>
      <c r="E82">
        <v>3.9030856589677816E-2</v>
      </c>
      <c r="F82" s="95">
        <v>3.8887604497285254E-2</v>
      </c>
      <c r="G82" s="95">
        <v>5.2009852066263136E-2</v>
      </c>
      <c r="H82">
        <v>6.8794926969934994E-3</v>
      </c>
      <c r="I82">
        <v>6.8794926969934994E-3</v>
      </c>
      <c r="J82">
        <v>6.8794926969934994E-3</v>
      </c>
      <c r="K82">
        <v>6.8794926969934994E-3</v>
      </c>
      <c r="L82">
        <v>1.0070509999999999</v>
      </c>
      <c r="M82">
        <v>6.8794926969934994E-3</v>
      </c>
      <c r="N82">
        <v>0.14603726675918743</v>
      </c>
      <c r="O82">
        <v>0.12407055187113301</v>
      </c>
      <c r="P82">
        <v>9.3193371686887697E-2</v>
      </c>
      <c r="Q82">
        <v>3.929764163099583E-3</v>
      </c>
      <c r="R82">
        <v>4.089722808306581E-3</v>
      </c>
      <c r="S82">
        <v>1.1252693629845486E-2</v>
      </c>
    </row>
    <row r="83" spans="1:19">
      <c r="A83" s="97" t="s">
        <v>579</v>
      </c>
      <c r="B83">
        <v>0.89050855408662566</v>
      </c>
      <c r="C83">
        <v>0.79988036485343439</v>
      </c>
      <c r="D83">
        <v>0.85885577954202597</v>
      </c>
      <c r="E83">
        <v>1.0547777523366448</v>
      </c>
      <c r="F83" s="95">
        <v>1.0802663343297632</v>
      </c>
      <c r="G83" s="95">
        <v>1.045238647950796</v>
      </c>
      <c r="H83">
        <v>0.84750487837595001</v>
      </c>
      <c r="I83">
        <v>0.82923659427350804</v>
      </c>
      <c r="J83">
        <v>0.84477716388559165</v>
      </c>
      <c r="K83">
        <v>0.82596789256689895</v>
      </c>
      <c r="L83">
        <v>0.56606921916414632</v>
      </c>
      <c r="M83">
        <v>0.85433650290677809</v>
      </c>
      <c r="N83">
        <v>0.3865608140514043</v>
      </c>
      <c r="O83">
        <v>0.40472181640966032</v>
      </c>
      <c r="P83">
        <v>0.39793083480494107</v>
      </c>
      <c r="Q83">
        <v>1.6087071494628415</v>
      </c>
      <c r="R83">
        <v>1.3987491113762711</v>
      </c>
      <c r="S83">
        <v>1.4774204642442976</v>
      </c>
    </row>
    <row r="84" spans="1:19">
      <c r="A84" s="97" t="s">
        <v>1662</v>
      </c>
      <c r="B84">
        <v>3.9310474584271192E-2</v>
      </c>
      <c r="C84">
        <v>3.9310474584271192E-2</v>
      </c>
      <c r="D84">
        <v>3.9310474584271192E-2</v>
      </c>
      <c r="E84">
        <v>3.931092079487724E-2</v>
      </c>
      <c r="F84" s="95">
        <v>3.931092079487724E-2</v>
      </c>
      <c r="G84" s="95">
        <v>3.931092079487724E-2</v>
      </c>
      <c r="H84">
        <v>2.3883368973846166</v>
      </c>
      <c r="I84">
        <v>2.4858125903773276</v>
      </c>
      <c r="J84">
        <v>2.4263759324010872</v>
      </c>
      <c r="K84">
        <v>2.3201201569070244</v>
      </c>
      <c r="L84">
        <v>0.34805137035510886</v>
      </c>
      <c r="M84">
        <v>2.1637084597173435</v>
      </c>
      <c r="N84">
        <v>0.2699015611896684</v>
      </c>
      <c r="O84">
        <v>0.26882413522607979</v>
      </c>
      <c r="P84">
        <v>0.26978934083532852</v>
      </c>
      <c r="Q84">
        <v>3.0117465025888706</v>
      </c>
      <c r="R84">
        <v>2.505666518627168</v>
      </c>
      <c r="S84">
        <v>2.8269079434494988</v>
      </c>
    </row>
    <row r="85" spans="1:19">
      <c r="A85" s="97" t="s">
        <v>715</v>
      </c>
      <c r="B85">
        <v>0.75107909892640978</v>
      </c>
      <c r="C85">
        <v>0.19337095635442061</v>
      </c>
      <c r="D85">
        <v>0.69223236819369283</v>
      </c>
      <c r="E85">
        <v>0.18853983048289658</v>
      </c>
      <c r="F85" s="95">
        <v>2.7649280582206049E-2</v>
      </c>
      <c r="G85" s="95">
        <v>0.20155559238586823</v>
      </c>
      <c r="H85">
        <v>3.5791814128786141</v>
      </c>
      <c r="I85">
        <v>2.6398975042515054</v>
      </c>
      <c r="J85">
        <v>1</v>
      </c>
      <c r="K85">
        <v>2.8237119088109575</v>
      </c>
      <c r="L85">
        <v>5.8280378917726715E-2</v>
      </c>
      <c r="M85">
        <v>3.1948453371328767</v>
      </c>
      <c r="N85">
        <v>2.6830178089593493</v>
      </c>
      <c r="O85">
        <v>2.8467670278738191</v>
      </c>
      <c r="P85">
        <v>2.9997350691812636</v>
      </c>
      <c r="Q85">
        <v>0.99194551866577829</v>
      </c>
      <c r="R85">
        <v>2.3469362375347735</v>
      </c>
      <c r="S85">
        <v>1.05185703878573</v>
      </c>
    </row>
    <row r="86" spans="1:19">
      <c r="A86" s="97" t="s">
        <v>1130</v>
      </c>
      <c r="B86">
        <v>0.69746830154976158</v>
      </c>
      <c r="C86">
        <v>0.71545673262683096</v>
      </c>
      <c r="D86">
        <v>0.81791196414056877</v>
      </c>
      <c r="E86">
        <v>0.66812350816464927</v>
      </c>
      <c r="F86" s="95">
        <v>0.70176793595463038</v>
      </c>
      <c r="G86" s="95">
        <v>0.69282747865603567</v>
      </c>
      <c r="H86">
        <v>0.35247236553245759</v>
      </c>
      <c r="I86">
        <v>0.35997113289610322</v>
      </c>
      <c r="J86">
        <v>0.33892472792479128</v>
      </c>
      <c r="K86">
        <v>0.38344321471561216</v>
      </c>
      <c r="L86">
        <v>2.4802055780419541</v>
      </c>
      <c r="M86">
        <v>0.33881558107441817</v>
      </c>
      <c r="N86">
        <v>0.95466236995985021</v>
      </c>
      <c r="O86">
        <v>0.93858015891456736</v>
      </c>
      <c r="P86">
        <v>0.91435740659380804</v>
      </c>
      <c r="Q86">
        <v>0.97995510169156941</v>
      </c>
      <c r="R86">
        <v>1.2036933979139535</v>
      </c>
      <c r="S86">
        <v>0.9977955092259152</v>
      </c>
    </row>
    <row r="87" spans="1:19">
      <c r="A87" s="97" t="s">
        <v>282</v>
      </c>
      <c r="B87">
        <v>0.9421013704418022</v>
      </c>
      <c r="C87">
        <v>0.96021845670917216</v>
      </c>
      <c r="D87">
        <v>0.93126957285872702</v>
      </c>
      <c r="E87">
        <v>0.93091222159099296</v>
      </c>
      <c r="F87" s="95">
        <v>0.92122246105943073</v>
      </c>
      <c r="G87" s="95">
        <v>0.93318850950366883</v>
      </c>
      <c r="H87">
        <v>1.088136739029915</v>
      </c>
      <c r="I87">
        <v>1.1496289164242526</v>
      </c>
      <c r="J87">
        <v>1.1643566616525509</v>
      </c>
      <c r="K87">
        <v>1.1110009599007324</v>
      </c>
      <c r="L87">
        <v>0.89264009284799384</v>
      </c>
      <c r="M87">
        <v>1.1250614570590749</v>
      </c>
      <c r="N87">
        <v>0.46651938365898687</v>
      </c>
      <c r="O87">
        <v>0.4889772099646274</v>
      </c>
      <c r="P87">
        <v>0.50401049254379782</v>
      </c>
      <c r="Q87">
        <v>1.0037999440132799</v>
      </c>
      <c r="R87">
        <v>0.91339187826841317</v>
      </c>
      <c r="S87">
        <v>0.96764897993647858</v>
      </c>
    </row>
    <row r="88" spans="1:19">
      <c r="A88" s="97" t="s">
        <v>1095</v>
      </c>
      <c r="B88">
        <v>1.0406430906819599</v>
      </c>
      <c r="C88">
        <v>1.054250348496333</v>
      </c>
      <c r="D88">
        <v>0.99308059584969421</v>
      </c>
      <c r="E88">
        <v>1.0042679057381678</v>
      </c>
      <c r="F88" s="95">
        <v>1.0557621107300112</v>
      </c>
      <c r="G88" s="95">
        <v>1.0057823552999894</v>
      </c>
      <c r="H88">
        <v>0.80833514947208329</v>
      </c>
      <c r="I88">
        <v>0.82450303488377485</v>
      </c>
      <c r="J88">
        <v>0.83187230767090636</v>
      </c>
      <c r="K88">
        <v>0.79170125058541496</v>
      </c>
      <c r="L88">
        <v>0.29352865089977304</v>
      </c>
      <c r="M88">
        <v>0.77643409271117825</v>
      </c>
      <c r="N88">
        <v>0.1327164971389459</v>
      </c>
      <c r="O88">
        <v>0.13537746733666384</v>
      </c>
      <c r="P88">
        <v>0.14374399383098896</v>
      </c>
      <c r="Q88">
        <v>1.0885056667089361</v>
      </c>
      <c r="R88">
        <v>0.9028966649404907</v>
      </c>
      <c r="S88">
        <v>0.97234391173139623</v>
      </c>
    </row>
    <row r="89" spans="1:19">
      <c r="A89" s="97" t="s">
        <v>942</v>
      </c>
      <c r="B89">
        <v>0.99999957576943044</v>
      </c>
      <c r="C89">
        <v>0.99999957576943044</v>
      </c>
      <c r="D89">
        <v>0.99999957576943044</v>
      </c>
      <c r="E89">
        <v>1</v>
      </c>
      <c r="F89" s="95">
        <v>1</v>
      </c>
      <c r="G89" s="95">
        <v>1</v>
      </c>
      <c r="H89">
        <v>1</v>
      </c>
      <c r="I89">
        <v>1</v>
      </c>
      <c r="J89">
        <v>1</v>
      </c>
      <c r="K89">
        <v>1</v>
      </c>
      <c r="L89">
        <v>0.30714399999999997</v>
      </c>
      <c r="M89">
        <v>1</v>
      </c>
      <c r="N89">
        <v>1</v>
      </c>
      <c r="O89">
        <v>1</v>
      </c>
      <c r="P89">
        <v>1</v>
      </c>
      <c r="Q89">
        <v>5.8627419060766286</v>
      </c>
      <c r="R89">
        <v>4.2621669314718833</v>
      </c>
      <c r="S89">
        <v>4.6149884093454538</v>
      </c>
    </row>
    <row r="90" spans="1:19">
      <c r="A90" s="97" t="s">
        <v>597</v>
      </c>
      <c r="B90">
        <v>1.1657485186100403</v>
      </c>
      <c r="C90">
        <v>1.0885350632517847</v>
      </c>
      <c r="D90">
        <v>1.1624322495474366</v>
      </c>
      <c r="E90">
        <v>1.6246155774694968</v>
      </c>
      <c r="F90" s="95">
        <v>1.6505554198434023</v>
      </c>
      <c r="G90" s="95">
        <v>1.6460088841461062</v>
      </c>
      <c r="H90">
        <v>1.1760519317203149</v>
      </c>
      <c r="I90">
        <v>1.2454258161437688</v>
      </c>
      <c r="J90">
        <v>1.2639524512218476</v>
      </c>
      <c r="K90">
        <v>1.3081361948074424</v>
      </c>
      <c r="L90">
        <v>0.62092617207917256</v>
      </c>
      <c r="M90">
        <v>1.3052422241178561</v>
      </c>
      <c r="N90">
        <v>0.47523132327427575</v>
      </c>
      <c r="O90">
        <v>0.46722137937768021</v>
      </c>
      <c r="P90">
        <v>0.45903775526297996</v>
      </c>
      <c r="Q90">
        <v>1.4858666960620164</v>
      </c>
      <c r="R90">
        <v>1.4086005231577758</v>
      </c>
      <c r="S90">
        <v>1.3966024537172208</v>
      </c>
    </row>
    <row r="91" spans="1:19">
      <c r="A91" s="97" t="s">
        <v>950</v>
      </c>
      <c r="B91">
        <v>5.1820933407816892</v>
      </c>
      <c r="C91">
        <v>4.8789580622259034</v>
      </c>
      <c r="D91">
        <v>5.2497014767763099</v>
      </c>
      <c r="E91">
        <v>14.686695337412452</v>
      </c>
      <c r="F91" s="95">
        <v>18.355385370411842</v>
      </c>
      <c r="G91" s="95">
        <v>17.6331950338799</v>
      </c>
      <c r="H91">
        <v>4.7538549005593076</v>
      </c>
      <c r="I91">
        <v>3.5504696596415526</v>
      </c>
      <c r="J91">
        <v>3.6737338102911532</v>
      </c>
      <c r="K91">
        <v>5.373732708918121</v>
      </c>
      <c r="L91">
        <v>0.87470483825875378</v>
      </c>
      <c r="M91">
        <v>4.2968120567685633</v>
      </c>
      <c r="N91">
        <v>0.26238894672474961</v>
      </c>
      <c r="O91">
        <v>0.26155813177816634</v>
      </c>
      <c r="P91">
        <v>0.28550622100486156</v>
      </c>
      <c r="Q91">
        <v>5.4247563266439418E-2</v>
      </c>
      <c r="R91">
        <v>5.8001358438826388E-2</v>
      </c>
      <c r="S91">
        <v>5.3935538369565911E-2</v>
      </c>
    </row>
    <row r="92" spans="1:19">
      <c r="A92" s="97" t="s">
        <v>1823</v>
      </c>
      <c r="B92">
        <v>0.26733111492637424</v>
      </c>
      <c r="C92">
        <v>0.26733111492637424</v>
      </c>
      <c r="D92">
        <v>0.26733111492637424</v>
      </c>
      <c r="E92">
        <v>0.26733175760915279</v>
      </c>
      <c r="F92" s="95">
        <v>0.26733175760915279</v>
      </c>
      <c r="G92" s="95">
        <v>0.30406594840711693</v>
      </c>
      <c r="H92">
        <v>1</v>
      </c>
      <c r="I92">
        <v>1</v>
      </c>
      <c r="J92">
        <v>1</v>
      </c>
      <c r="K92">
        <v>1</v>
      </c>
      <c r="L92">
        <v>0.18436</v>
      </c>
      <c r="M92">
        <v>1</v>
      </c>
      <c r="N92">
        <v>0.59368774247666978</v>
      </c>
      <c r="O92">
        <v>0.38494100036090895</v>
      </c>
      <c r="P92">
        <v>0.44183311638242911</v>
      </c>
      <c r="Q92">
        <v>12.542899761336516</v>
      </c>
      <c r="R92">
        <v>9.2495118246908223</v>
      </c>
      <c r="S92">
        <v>7.882957257539597</v>
      </c>
    </row>
    <row r="93" spans="1:19">
      <c r="A93" s="97" t="s">
        <v>2045</v>
      </c>
      <c r="B93">
        <v>1.1071804193480363</v>
      </c>
      <c r="C93">
        <v>1.027964998875964</v>
      </c>
      <c r="D93">
        <v>1.0574352832485467</v>
      </c>
      <c r="E93">
        <v>1.0494349455439747</v>
      </c>
      <c r="F93" s="95">
        <v>1.0161397479438232</v>
      </c>
      <c r="G93" s="95">
        <v>1.0323887232336699</v>
      </c>
      <c r="H93">
        <v>1.0231831972528698</v>
      </c>
      <c r="I93">
        <v>1.0953553614179032</v>
      </c>
      <c r="J93">
        <v>1.0502316891308943</v>
      </c>
      <c r="K93">
        <v>1.2434811839476476</v>
      </c>
      <c r="L93">
        <v>0.96175962727744047</v>
      </c>
      <c r="M93">
        <v>1.1489914428338257</v>
      </c>
      <c r="N93">
        <v>0.27961932088969244</v>
      </c>
      <c r="O93">
        <v>0.3081240695520584</v>
      </c>
      <c r="P93">
        <v>0.3320152704010691</v>
      </c>
      <c r="Q93">
        <v>0.909158465631559</v>
      </c>
      <c r="R93">
        <v>0.67593203356573306</v>
      </c>
      <c r="S93">
        <v>0.79542816804120198</v>
      </c>
    </row>
    <row r="94" spans="1:19">
      <c r="A94" s="97" t="s">
        <v>57</v>
      </c>
      <c r="B94">
        <v>1.2053212255583121</v>
      </c>
      <c r="C94">
        <v>1.1813519009273306</v>
      </c>
      <c r="D94">
        <v>1.1838281452619153</v>
      </c>
      <c r="E94">
        <v>1.2672850489151861</v>
      </c>
      <c r="F94" s="95">
        <v>1.2927114650294769</v>
      </c>
      <c r="G94" s="95">
        <v>1.2617918618862562</v>
      </c>
      <c r="H94">
        <v>1.525280669150223</v>
      </c>
      <c r="I94">
        <v>1.479750365906277</v>
      </c>
      <c r="J94">
        <v>1.4738831750794557</v>
      </c>
      <c r="K94">
        <v>1.3059469992865178</v>
      </c>
      <c r="L94">
        <v>0.73105953038032789</v>
      </c>
      <c r="M94">
        <v>1.3020693797782847</v>
      </c>
      <c r="N94">
        <v>0.36279196902638305</v>
      </c>
      <c r="O94">
        <v>0.36993102828514302</v>
      </c>
      <c r="P94">
        <v>0.37674732088697183</v>
      </c>
      <c r="Q94">
        <v>8.4610582787993147E-2</v>
      </c>
      <c r="R94">
        <v>7.4367323851444053E-2</v>
      </c>
      <c r="S94">
        <v>7.765437772619653E-2</v>
      </c>
    </row>
    <row r="95" spans="1:19">
      <c r="A95" s="97" t="s">
        <v>685</v>
      </c>
      <c r="B95">
        <v>1.000000493551727</v>
      </c>
      <c r="C95">
        <v>1.000000493551727</v>
      </c>
      <c r="D95">
        <v>1.000000493551727</v>
      </c>
      <c r="E95">
        <v>1</v>
      </c>
      <c r="F95" s="95">
        <v>1</v>
      </c>
      <c r="G95" s="95">
        <v>1</v>
      </c>
      <c r="H95">
        <v>1.2983661159403914</v>
      </c>
      <c r="I95">
        <v>1.0756606966539413</v>
      </c>
      <c r="J95">
        <v>1.4549225028316533</v>
      </c>
      <c r="K95">
        <v>1.5653658549709304</v>
      </c>
      <c r="L95">
        <v>19.443812386316054</v>
      </c>
      <c r="M95">
        <v>1.6647209644570358</v>
      </c>
      <c r="N95">
        <v>2.7347716408126037</v>
      </c>
      <c r="O95">
        <v>2.2218025336990985</v>
      </c>
      <c r="P95">
        <v>2.7316491764942841</v>
      </c>
      <c r="Q95">
        <v>0.61760896433148316</v>
      </c>
      <c r="R95">
        <v>0.60786180445024141</v>
      </c>
      <c r="S95">
        <v>0.61625446369527836</v>
      </c>
    </row>
    <row r="96" spans="1:19">
      <c r="A96" s="97" t="s">
        <v>560</v>
      </c>
      <c r="B96">
        <v>1.9032820649681093</v>
      </c>
      <c r="C96">
        <v>0.98654399435498918</v>
      </c>
      <c r="D96">
        <v>1.3536085944359877</v>
      </c>
      <c r="E96">
        <v>2.738786979111441</v>
      </c>
      <c r="F96" s="95">
        <v>2.6254904039868516</v>
      </c>
      <c r="G96" s="95">
        <v>2.6518396776587849</v>
      </c>
      <c r="H96">
        <v>0.92496194512036667</v>
      </c>
      <c r="I96">
        <v>0.91667351218258797</v>
      </c>
      <c r="J96">
        <v>0.95304086270346455</v>
      </c>
      <c r="K96">
        <v>0.90199954878464839</v>
      </c>
      <c r="L96">
        <v>7.4318850924397397</v>
      </c>
      <c r="M96">
        <v>0.88970112281254055</v>
      </c>
      <c r="N96">
        <v>7.5231385121643873E-2</v>
      </c>
      <c r="O96">
        <v>9.6296991393701126E-2</v>
      </c>
      <c r="P96">
        <v>8.7008425678068824E-2</v>
      </c>
      <c r="Q96">
        <v>0.13549578158768566</v>
      </c>
      <c r="R96">
        <v>0.11889432861400426</v>
      </c>
      <c r="S96">
        <v>0.12255511659704241</v>
      </c>
    </row>
    <row r="97" spans="1:19">
      <c r="A97" s="97" t="s">
        <v>575</v>
      </c>
      <c r="B97">
        <v>1.0000476331100601</v>
      </c>
      <c r="C97">
        <v>1.0000476331100601</v>
      </c>
      <c r="D97">
        <v>1.0000476331100601</v>
      </c>
      <c r="E97">
        <v>1</v>
      </c>
      <c r="F97" s="95">
        <v>1</v>
      </c>
      <c r="G97" s="95">
        <v>1</v>
      </c>
      <c r="H97">
        <v>1.99309357115389</v>
      </c>
      <c r="I97">
        <v>1.8438539145384216</v>
      </c>
      <c r="J97">
        <v>1.7812521207048657</v>
      </c>
      <c r="K97">
        <v>2.31388411337571</v>
      </c>
      <c r="L97">
        <v>0.75740915021159216</v>
      </c>
      <c r="M97">
        <v>2.0087217522111884</v>
      </c>
      <c r="N97">
        <v>8.4460188933873148</v>
      </c>
      <c r="O97">
        <v>4.5575236167341426</v>
      </c>
      <c r="P97">
        <v>9.3068488529014832</v>
      </c>
      <c r="Q97">
        <v>0.82283810669504465</v>
      </c>
      <c r="R97">
        <v>0.82283810669504465</v>
      </c>
      <c r="S97">
        <v>0.82283810669504465</v>
      </c>
    </row>
    <row r="98" spans="1:19">
      <c r="A98" s="97" t="s">
        <v>1682</v>
      </c>
      <c r="B98">
        <v>6.4198899120570252E-2</v>
      </c>
      <c r="C98">
        <v>6.4712546394401202E-2</v>
      </c>
      <c r="D98">
        <v>6.3432978870269385E-2</v>
      </c>
      <c r="E98">
        <v>1.729104212888186E-3</v>
      </c>
      <c r="F98" s="95">
        <v>1.729104212888186E-3</v>
      </c>
      <c r="G98" s="95">
        <v>1.729104212888186E-3</v>
      </c>
      <c r="H98">
        <v>5.9814763793008922E-3</v>
      </c>
      <c r="I98">
        <v>6.9374248916363995E-3</v>
      </c>
      <c r="J98">
        <v>7.1994995490651924E-3</v>
      </c>
      <c r="K98">
        <v>9.3927819953965944E-3</v>
      </c>
      <c r="L98">
        <v>7.2318297212999347</v>
      </c>
      <c r="M98">
        <v>9.9590997137803203E-3</v>
      </c>
      <c r="N98">
        <v>2.7080310155717702E-2</v>
      </c>
      <c r="O98">
        <v>2.6403302401824758E-2</v>
      </c>
      <c r="P98">
        <v>5.8925406207117051E-3</v>
      </c>
      <c r="Q98">
        <v>0.33837826816030375</v>
      </c>
      <c r="R98">
        <v>0.29613179382818755</v>
      </c>
      <c r="S98">
        <v>0.31927093648807919</v>
      </c>
    </row>
    <row r="99" spans="1:19">
      <c r="A99" s="97" t="s">
        <v>1702</v>
      </c>
      <c r="B99">
        <v>0.22394983106536129</v>
      </c>
      <c r="C99">
        <v>0.14939454050425591</v>
      </c>
      <c r="D99">
        <v>0.18114534713820651</v>
      </c>
      <c r="E99">
        <v>0.14939464351229056</v>
      </c>
      <c r="F99" s="95">
        <v>0.14939464351229056</v>
      </c>
      <c r="G99" s="95">
        <v>0.14939464351229056</v>
      </c>
      <c r="H99">
        <v>2.8246715502003954</v>
      </c>
      <c r="I99">
        <v>2.9256386748373067</v>
      </c>
      <c r="J99">
        <v>2.9764859139930362</v>
      </c>
      <c r="K99">
        <v>2.4097589380104387</v>
      </c>
      <c r="L99">
        <v>16.517394902936793</v>
      </c>
      <c r="M99">
        <v>2.4485100093481824</v>
      </c>
      <c r="N99">
        <v>1.9371703596064749</v>
      </c>
      <c r="O99">
        <v>1.8612841839766716</v>
      </c>
      <c r="P99">
        <v>2.0537558714756381</v>
      </c>
      <c r="Q99">
        <v>8.5209138319366856E-2</v>
      </c>
      <c r="R99">
        <v>8.5209138319366856E-2</v>
      </c>
      <c r="S99">
        <v>8.5209138319366856E-2</v>
      </c>
    </row>
    <row r="100" spans="1:19">
      <c r="A100" s="97" t="s">
        <v>110</v>
      </c>
      <c r="B100">
        <v>1.0959033525796933</v>
      </c>
      <c r="C100">
        <v>1.1322634602064452</v>
      </c>
      <c r="D100">
        <v>1.0817689925458653</v>
      </c>
      <c r="E100">
        <v>1.0845548626565902</v>
      </c>
      <c r="F100" s="95">
        <v>1.0813463822023701</v>
      </c>
      <c r="G100" s="95">
        <v>1.1031780358392658</v>
      </c>
      <c r="H100">
        <v>1.2474243639796101</v>
      </c>
      <c r="I100">
        <v>1.2474405962047088</v>
      </c>
      <c r="J100">
        <v>1.2153244010185966</v>
      </c>
      <c r="K100">
        <v>1.2408399832168628</v>
      </c>
      <c r="L100">
        <v>0.66132701323227971</v>
      </c>
      <c r="M100">
        <v>1.2167779229933402</v>
      </c>
      <c r="N100">
        <v>0.41420886170968746</v>
      </c>
      <c r="O100">
        <v>0.40338369381361788</v>
      </c>
      <c r="P100">
        <v>0.42366784102168892</v>
      </c>
      <c r="Q100">
        <v>1.2971738049382036</v>
      </c>
      <c r="R100">
        <v>1.1294366267327829</v>
      </c>
      <c r="S100">
        <v>1.1380844669655328</v>
      </c>
    </row>
    <row r="101" spans="1:19">
      <c r="A101" s="97" t="s">
        <v>114</v>
      </c>
      <c r="B101">
        <v>15.593155751864012</v>
      </c>
      <c r="C101">
        <v>16.146024512624976</v>
      </c>
      <c r="D101">
        <v>15.507787952624549</v>
      </c>
      <c r="E101">
        <v>29.837063395449011</v>
      </c>
      <c r="F101" s="95">
        <v>32.573022787229846</v>
      </c>
      <c r="G101" s="95">
        <v>32.761300780455358</v>
      </c>
      <c r="H101">
        <v>5.7630312088041213</v>
      </c>
      <c r="I101">
        <v>6.8341387376205809</v>
      </c>
      <c r="J101">
        <v>6.7930208903267024</v>
      </c>
      <c r="K101">
        <v>4.8631523866528106</v>
      </c>
      <c r="L101">
        <v>1.7768992852694914</v>
      </c>
      <c r="M101">
        <v>5.0472771704605126</v>
      </c>
      <c r="N101">
        <v>6.6730569701152671</v>
      </c>
      <c r="O101">
        <v>6.1890686760856291</v>
      </c>
      <c r="P101">
        <v>7.6360206057771567</v>
      </c>
      <c r="Q101">
        <v>66.235015109709622</v>
      </c>
      <c r="R101">
        <v>53.934384443568518</v>
      </c>
      <c r="S101">
        <v>58.799750361319141</v>
      </c>
    </row>
    <row r="102" spans="1:19">
      <c r="A102" s="97" t="s">
        <v>70</v>
      </c>
      <c r="B102">
        <v>1.1537508205653457</v>
      </c>
      <c r="C102">
        <v>1.1788235095233524</v>
      </c>
      <c r="D102">
        <v>1.1199009177805928</v>
      </c>
      <c r="E102">
        <v>1.1902391383760558</v>
      </c>
      <c r="F102" s="95">
        <v>1.1926589409225714</v>
      </c>
      <c r="G102" s="95">
        <v>1.2123949766641513</v>
      </c>
      <c r="H102">
        <v>1.6026146507426242</v>
      </c>
      <c r="I102">
        <v>1.6081186964452494</v>
      </c>
      <c r="J102">
        <v>1.608397876687196</v>
      </c>
      <c r="K102">
        <v>1.4620857319609299</v>
      </c>
      <c r="L102">
        <v>0.67994371210139504</v>
      </c>
      <c r="M102">
        <v>1.4550122014784499</v>
      </c>
      <c r="N102">
        <v>0.29707637478319943</v>
      </c>
      <c r="O102">
        <v>0.29082023645388261</v>
      </c>
      <c r="P102">
        <v>0.30543964191177692</v>
      </c>
      <c r="Q102">
        <v>0.66057189415594597</v>
      </c>
      <c r="R102">
        <v>0.56345182670606175</v>
      </c>
      <c r="S102">
        <v>0.53973404629044142</v>
      </c>
    </row>
    <row r="103" spans="1:19">
      <c r="A103" s="97" t="s">
        <v>350</v>
      </c>
      <c r="B103">
        <v>0.93299601496432882</v>
      </c>
      <c r="C103">
        <v>0.90459110830469924</v>
      </c>
      <c r="D103">
        <v>0.89984309174857591</v>
      </c>
      <c r="E103">
        <v>0.92424803975983572</v>
      </c>
      <c r="F103" s="95">
        <v>0.91986653914785377</v>
      </c>
      <c r="G103" s="95">
        <v>0.9041810019869071</v>
      </c>
      <c r="H103">
        <v>1.4063704492916766</v>
      </c>
      <c r="I103">
        <v>1.3886865950107627</v>
      </c>
      <c r="J103">
        <v>1.4547533704709861</v>
      </c>
      <c r="K103">
        <v>1.3867847165140421</v>
      </c>
      <c r="L103">
        <v>0.69314075108662832</v>
      </c>
      <c r="M103">
        <v>1.4022427221208476</v>
      </c>
      <c r="N103">
        <v>0.36698350278657088</v>
      </c>
      <c r="O103">
        <v>0.35329711750603987</v>
      </c>
      <c r="P103">
        <v>0.3695354190237915</v>
      </c>
      <c r="Q103">
        <v>1.6683457701836617</v>
      </c>
      <c r="R103">
        <v>1.5583876039379743</v>
      </c>
      <c r="S103">
        <v>1.5819556088057067</v>
      </c>
    </row>
    <row r="104" spans="1:19">
      <c r="A104" s="97" t="s">
        <v>458</v>
      </c>
      <c r="B104">
        <v>1.2342495074706887</v>
      </c>
      <c r="C104">
        <v>1.2454045974529193</v>
      </c>
      <c r="D104">
        <v>1.2230340279737999</v>
      </c>
      <c r="E104">
        <v>1.1810374917456168</v>
      </c>
      <c r="F104" s="95">
        <v>1.1794961120170344</v>
      </c>
      <c r="G104" s="95">
        <v>1.1936454725550179</v>
      </c>
      <c r="H104">
        <v>1.5664518804374523</v>
      </c>
      <c r="I104">
        <v>1.6201465897996963</v>
      </c>
      <c r="J104">
        <v>1.6276340787744159</v>
      </c>
      <c r="K104">
        <v>1.4473073368632712</v>
      </c>
      <c r="L104">
        <v>0.58817776868661087</v>
      </c>
      <c r="M104">
        <v>1.4524614302290322</v>
      </c>
      <c r="N104">
        <v>0.39170998977220578</v>
      </c>
      <c r="O104">
        <v>0.43074222569446313</v>
      </c>
      <c r="P104">
        <v>0.42467475984905811</v>
      </c>
      <c r="Q104">
        <v>1.2433586683066657</v>
      </c>
      <c r="R104">
        <v>1.131947038305311</v>
      </c>
      <c r="S104">
        <v>1.1828833519737108</v>
      </c>
    </row>
    <row r="105" spans="1:19">
      <c r="A105" s="97" t="s">
        <v>1796</v>
      </c>
      <c r="B105">
        <v>1.7368042625380842</v>
      </c>
      <c r="C105">
        <v>1.5175161501212335</v>
      </c>
      <c r="D105">
        <v>1.6848547062535173</v>
      </c>
      <c r="E105">
        <v>1.3639234231563946</v>
      </c>
      <c r="F105" s="95">
        <v>1.415088133540251</v>
      </c>
      <c r="G105" s="95">
        <v>1.3363480214204653</v>
      </c>
      <c r="H105">
        <v>4.9158699029390043</v>
      </c>
      <c r="I105">
        <v>4.4428119154486865</v>
      </c>
      <c r="J105">
        <v>4.6853466431751576</v>
      </c>
      <c r="K105">
        <v>4.5304747972045698</v>
      </c>
      <c r="L105">
        <v>0.2384456482721321</v>
      </c>
      <c r="M105">
        <v>4.4360316863611864</v>
      </c>
      <c r="N105">
        <v>1.6709022628065557</v>
      </c>
      <c r="O105">
        <v>1.4306135845235035</v>
      </c>
      <c r="P105">
        <v>1.5151814895616724</v>
      </c>
      <c r="Q105">
        <v>1.5175728502606618</v>
      </c>
      <c r="R105">
        <v>1.5072760108494481</v>
      </c>
      <c r="S105">
        <v>1.2965518988970248</v>
      </c>
    </row>
    <row r="106" spans="1:19">
      <c r="A106" s="97" t="s">
        <v>1881</v>
      </c>
      <c r="B106">
        <v>0.76055897442733045</v>
      </c>
      <c r="C106">
        <v>0.90702442538552375</v>
      </c>
      <c r="D106">
        <v>0.84609454286141261</v>
      </c>
      <c r="E106">
        <v>0.82618080820865103</v>
      </c>
      <c r="F106" s="95">
        <v>0.76445369942402674</v>
      </c>
      <c r="G106" s="95">
        <v>0.66279234823274724</v>
      </c>
      <c r="H106">
        <v>0.99859181498467464</v>
      </c>
      <c r="I106">
        <v>1.0555151710307988</v>
      </c>
      <c r="J106">
        <v>1.3194417243297607</v>
      </c>
      <c r="K106">
        <v>0.72004152463662952</v>
      </c>
      <c r="L106">
        <v>0.36085696603556966</v>
      </c>
      <c r="M106">
        <v>0.95398166716129373</v>
      </c>
      <c r="N106">
        <v>0.78807736788689831</v>
      </c>
      <c r="O106">
        <v>0.79590384479218279</v>
      </c>
      <c r="P106">
        <v>0.79292761216927465</v>
      </c>
      <c r="Q106">
        <v>1.7838235030919349</v>
      </c>
      <c r="R106">
        <v>1.988336324907467</v>
      </c>
      <c r="S106">
        <v>1.7883198130347957</v>
      </c>
    </row>
    <row r="107" spans="1:19">
      <c r="A107" s="97" t="s">
        <v>922</v>
      </c>
      <c r="B107">
        <v>0.90181088951023292</v>
      </c>
      <c r="C107">
        <v>0.88303560281087645</v>
      </c>
      <c r="D107">
        <v>0.84675629953773479</v>
      </c>
      <c r="E107">
        <v>0.17465374999252625</v>
      </c>
      <c r="F107" s="95">
        <v>0.17387828790986898</v>
      </c>
      <c r="G107" s="95">
        <v>0.18073480767998068</v>
      </c>
      <c r="H107">
        <v>0.48255270410278595</v>
      </c>
      <c r="I107">
        <v>0.48048058084487344</v>
      </c>
      <c r="J107">
        <v>0.47792158991650985</v>
      </c>
      <c r="K107">
        <v>0.43822877722145792</v>
      </c>
      <c r="L107">
        <v>2.1954970782619094</v>
      </c>
      <c r="M107">
        <v>0.42696488139488037</v>
      </c>
      <c r="N107">
        <v>1.2161218948329113E-2</v>
      </c>
      <c r="O107">
        <v>1.1762066015579909E-2</v>
      </c>
      <c r="P107">
        <v>1.1483737754365599E-2</v>
      </c>
      <c r="Q107">
        <v>1.6003411655755518E-2</v>
      </c>
      <c r="R107">
        <v>1.6003411655755518E-2</v>
      </c>
      <c r="S107">
        <v>1.6003411655755518E-2</v>
      </c>
    </row>
    <row r="108" spans="1:19">
      <c r="A108" s="97" t="s">
        <v>1593</v>
      </c>
      <c r="B108">
        <v>3.3259890957977969E-4</v>
      </c>
      <c r="C108">
        <v>9.7897635496486097E-5</v>
      </c>
      <c r="D108">
        <v>9.7897635496486097E-5</v>
      </c>
      <c r="E108">
        <v>9.7891677013802809E-5</v>
      </c>
      <c r="F108" s="95">
        <v>9.7891677013802809E-5</v>
      </c>
      <c r="G108" s="95">
        <v>9.7891677013802809E-5</v>
      </c>
      <c r="H108">
        <v>2.4071338203903703E-3</v>
      </c>
      <c r="I108">
        <v>1.9115587533909792E-3</v>
      </c>
      <c r="J108">
        <v>1.5128688042223457E-3</v>
      </c>
      <c r="K108">
        <v>5.5368691446018069E-3</v>
      </c>
      <c r="L108">
        <v>6.4214990586628717</v>
      </c>
      <c r="M108">
        <v>5.8367516521732003E-3</v>
      </c>
      <c r="N108">
        <v>7.6891042358114793E-3</v>
      </c>
      <c r="O108">
        <v>4.8249673664542535E-3</v>
      </c>
      <c r="P108">
        <v>1.4186299235616044E-4</v>
      </c>
      <c r="Q108">
        <v>9.2684667690843131E-2</v>
      </c>
      <c r="R108">
        <v>0.11007915571929464</v>
      </c>
      <c r="S108">
        <v>9.2786380830727766E-2</v>
      </c>
    </row>
    <row r="109" spans="1:19">
      <c r="A109" s="97" t="s">
        <v>53</v>
      </c>
      <c r="B109">
        <v>0.98574361737143179</v>
      </c>
      <c r="C109">
        <v>1.0753128433303543</v>
      </c>
      <c r="D109">
        <v>0.9803299202046819</v>
      </c>
      <c r="E109">
        <v>1.0305854641027741</v>
      </c>
      <c r="F109" s="95">
        <v>1.0266964340884002</v>
      </c>
      <c r="G109" s="95">
        <v>1.0228186386335283</v>
      </c>
      <c r="H109">
        <v>0.94220772716773393</v>
      </c>
      <c r="I109">
        <v>1.006079201322952</v>
      </c>
      <c r="J109">
        <v>1.0143394745395118</v>
      </c>
      <c r="K109">
        <v>1.0718517034641637</v>
      </c>
      <c r="L109">
        <v>0.31121282815701817</v>
      </c>
      <c r="M109">
        <v>1.0868698245535138</v>
      </c>
      <c r="N109">
        <v>0.44850487934422023</v>
      </c>
      <c r="O109">
        <v>0.46654369582526545</v>
      </c>
      <c r="P109">
        <v>0.46988991146668829</v>
      </c>
      <c r="Q109">
        <v>0.98388081335023303</v>
      </c>
      <c r="R109">
        <v>0.83352595435201127</v>
      </c>
      <c r="S109">
        <v>0.91668747186509303</v>
      </c>
    </row>
    <row r="110" spans="1:19">
      <c r="A110" s="97" t="s">
        <v>526</v>
      </c>
      <c r="B110">
        <v>7.6954280991400364E-2</v>
      </c>
      <c r="C110">
        <v>7.6954280991400364E-2</v>
      </c>
      <c r="D110">
        <v>8.42149816458308E-2</v>
      </c>
      <c r="E110">
        <v>7.6954006857040513E-2</v>
      </c>
      <c r="F110" s="95">
        <v>7.8851660963946288E-2</v>
      </c>
      <c r="G110" s="95">
        <v>7.6954006857040513E-2</v>
      </c>
      <c r="H110">
        <v>1.0208287595070387</v>
      </c>
      <c r="I110">
        <v>1.0670179881712913</v>
      </c>
      <c r="J110">
        <v>1.0294546408384988</v>
      </c>
      <c r="K110">
        <v>0.45373074712861838</v>
      </c>
      <c r="L110">
        <v>3.2339620122417077</v>
      </c>
      <c r="M110">
        <v>0.62790819821275667</v>
      </c>
      <c r="N110">
        <v>0.36651616174641294</v>
      </c>
      <c r="O110">
        <v>0.38926932559769711</v>
      </c>
      <c r="P110">
        <v>0.38145580303601745</v>
      </c>
      <c r="Q110">
        <v>2.1252482211035599</v>
      </c>
      <c r="R110">
        <v>2.0703757709409989</v>
      </c>
      <c r="S110">
        <v>2.7541737728061997</v>
      </c>
    </row>
    <row r="111" spans="1:19">
      <c r="A111" s="97" t="s">
        <v>1011</v>
      </c>
      <c r="B111">
        <v>2.0113151051791403</v>
      </c>
      <c r="C111">
        <v>1.9928353615263303</v>
      </c>
      <c r="D111">
        <v>1.7810670036188851</v>
      </c>
      <c r="E111">
        <v>2.0652584986470854</v>
      </c>
      <c r="F111" s="95">
        <v>1.9467598416884719</v>
      </c>
      <c r="G111" s="95">
        <v>2.0500898569808612</v>
      </c>
      <c r="H111">
        <v>0.939271624847558</v>
      </c>
      <c r="I111">
        <v>0.82470609468540867</v>
      </c>
      <c r="J111">
        <v>1.2423179811085139</v>
      </c>
      <c r="K111">
        <v>1.0724568211826653</v>
      </c>
      <c r="L111">
        <v>0.42328976890593123</v>
      </c>
      <c r="M111">
        <v>0.99015456471177965</v>
      </c>
      <c r="N111">
        <v>0.88106153018707123</v>
      </c>
      <c r="O111">
        <v>0.86971068206358026</v>
      </c>
      <c r="P111">
        <v>0.90738204232187403</v>
      </c>
      <c r="Q111">
        <v>0.93132451699821539</v>
      </c>
      <c r="R111">
        <v>0.77594154154085471</v>
      </c>
      <c r="S111">
        <v>0.74039806430533406</v>
      </c>
    </row>
    <row r="112" spans="1:19">
      <c r="A112" s="97" t="s">
        <v>49</v>
      </c>
      <c r="B112">
        <v>1.0612673348094228</v>
      </c>
      <c r="C112">
        <v>1.0388134579329515</v>
      </c>
      <c r="D112">
        <v>0.8990185472668879</v>
      </c>
      <c r="E112">
        <v>1.1757951521108634</v>
      </c>
      <c r="F112" s="95">
        <v>1.084801507826846</v>
      </c>
      <c r="G112" s="95">
        <v>1.230136849472818</v>
      </c>
      <c r="H112">
        <v>1.1596833821866506</v>
      </c>
      <c r="I112">
        <v>1.0688183134549969</v>
      </c>
      <c r="J112">
        <v>1.391104197008507</v>
      </c>
      <c r="K112">
        <v>1.2417816395911974</v>
      </c>
      <c r="L112">
        <v>0.6611403920179364</v>
      </c>
      <c r="M112">
        <v>1.0747820770914271</v>
      </c>
      <c r="N112">
        <v>0.39314513898689629</v>
      </c>
      <c r="O112">
        <v>0.78295945996230032</v>
      </c>
      <c r="P112">
        <v>0.30141992208648127</v>
      </c>
      <c r="Q112">
        <v>1.0019426664451849</v>
      </c>
      <c r="R112">
        <v>0.83278263946199294</v>
      </c>
      <c r="S112">
        <v>0.660920768377673</v>
      </c>
    </row>
    <row r="113" spans="1:19">
      <c r="A113" s="97" t="s">
        <v>84</v>
      </c>
      <c r="B113">
        <v>1.1365283327260274</v>
      </c>
      <c r="C113">
        <v>0.93033789263641842</v>
      </c>
      <c r="D113">
        <v>1.1325434305054745</v>
      </c>
      <c r="E113">
        <v>1.0554942073803004</v>
      </c>
      <c r="F113" s="95">
        <v>1.1150006619480863</v>
      </c>
      <c r="G113" s="95">
        <v>1.0865139364943077</v>
      </c>
      <c r="H113">
        <v>1.4780048157877015</v>
      </c>
      <c r="I113">
        <v>1.3312720302642509</v>
      </c>
      <c r="J113">
        <v>1.3689774589703869</v>
      </c>
      <c r="K113">
        <v>1.0777710424103635</v>
      </c>
      <c r="L113">
        <v>0.96045167226330597</v>
      </c>
      <c r="M113">
        <v>1.2049123279674907</v>
      </c>
      <c r="N113">
        <v>0.48607021796694683</v>
      </c>
      <c r="O113">
        <v>0.45151323820106409</v>
      </c>
      <c r="P113">
        <v>0.46144156656703278</v>
      </c>
      <c r="Q113">
        <v>0.4175608324945963</v>
      </c>
      <c r="R113">
        <v>0.45276793522200404</v>
      </c>
      <c r="S113">
        <v>0.38789609698549676</v>
      </c>
    </row>
    <row r="114" spans="1:19">
      <c r="A114" s="97" t="s">
        <v>310</v>
      </c>
      <c r="B114">
        <v>1.0716001758521096</v>
      </c>
      <c r="C114">
        <v>1.2027373824375081</v>
      </c>
      <c r="D114">
        <v>1.1809602102767802</v>
      </c>
      <c r="E114">
        <v>0.89546095643090839</v>
      </c>
      <c r="F114" s="95">
        <v>0.99870225931483536</v>
      </c>
      <c r="G114" s="95">
        <v>0.92644766353653563</v>
      </c>
      <c r="H114">
        <v>1.3198935720243763</v>
      </c>
      <c r="I114">
        <v>1.3133505199706048</v>
      </c>
      <c r="J114">
        <v>1.3380765931705565</v>
      </c>
      <c r="K114">
        <v>1.4250053757469927</v>
      </c>
      <c r="L114">
        <v>1.1827506258469334</v>
      </c>
      <c r="M114">
        <v>1.4902366195097476</v>
      </c>
      <c r="N114">
        <v>0.58443903447855938</v>
      </c>
      <c r="O114">
        <v>0.66404426793818361</v>
      </c>
      <c r="P114">
        <v>0.61117742343551018</v>
      </c>
      <c r="Q114">
        <v>1.3655653883509671</v>
      </c>
      <c r="R114">
        <v>1.1354221682675452</v>
      </c>
      <c r="S114">
        <v>1.2941658012588952</v>
      </c>
    </row>
    <row r="115" spans="1:19">
      <c r="A115" s="97" t="s">
        <v>1101</v>
      </c>
      <c r="B115">
        <v>1.1300043934425015</v>
      </c>
      <c r="C115">
        <v>0.99360011935653814</v>
      </c>
      <c r="D115">
        <v>1.160950252565591</v>
      </c>
      <c r="E115">
        <v>1.2259441653249368</v>
      </c>
      <c r="F115" s="95">
        <v>1.248959319430375</v>
      </c>
      <c r="G115" s="95">
        <v>1.3120870512647131</v>
      </c>
      <c r="H115">
        <v>0.93603515625</v>
      </c>
      <c r="I115">
        <v>0.93473594854240283</v>
      </c>
      <c r="J115">
        <v>0.94895476755742059</v>
      </c>
      <c r="K115">
        <v>0.93350920660335701</v>
      </c>
      <c r="L115">
        <v>0.1986182875203078</v>
      </c>
      <c r="M115">
        <v>1.0350492767226149</v>
      </c>
      <c r="N115">
        <v>0.75960941563344131</v>
      </c>
      <c r="O115">
        <v>0.72936261597570595</v>
      </c>
      <c r="P115">
        <v>0.78600741573410748</v>
      </c>
      <c r="Q115">
        <v>2.016606330594866</v>
      </c>
      <c r="R115">
        <v>1.9196592904535272</v>
      </c>
      <c r="S115">
        <v>2.0923245782146784</v>
      </c>
    </row>
    <row r="116" spans="1:19">
      <c r="A116" s="97" t="s">
        <v>1690</v>
      </c>
      <c r="B116">
        <v>4.9787845015015408</v>
      </c>
      <c r="C116">
        <v>5.1872776499792783</v>
      </c>
      <c r="D116">
        <v>5.1984179094622949</v>
      </c>
      <c r="E116">
        <v>6.8946370104700332</v>
      </c>
      <c r="F116" s="95">
        <v>6.9763344535967855</v>
      </c>
      <c r="G116" s="95">
        <v>7.2755396579190652</v>
      </c>
      <c r="H116">
        <v>1.0257508639929092</v>
      </c>
      <c r="I116">
        <v>1.1946552673260635</v>
      </c>
      <c r="J116">
        <v>1.1640841277695966</v>
      </c>
      <c r="K116">
        <v>1.1274267816934858</v>
      </c>
      <c r="L116">
        <v>0.94987720478965065</v>
      </c>
      <c r="M116">
        <v>1.1554680466705221</v>
      </c>
      <c r="N116">
        <v>1.00027094757673</v>
      </c>
      <c r="O116">
        <v>1.0421365094924124</v>
      </c>
      <c r="P116">
        <v>1.0755338037155882</v>
      </c>
      <c r="Q116">
        <v>2.1298213662730534</v>
      </c>
      <c r="R116">
        <v>1.8463489773352175</v>
      </c>
      <c r="S116">
        <v>1.7719780707120834</v>
      </c>
    </row>
    <row r="117" spans="1:19">
      <c r="A117" s="97" t="s">
        <v>946</v>
      </c>
      <c r="B117">
        <v>1.5993474501506102</v>
      </c>
      <c r="C117">
        <v>1.6169155612130519</v>
      </c>
      <c r="D117">
        <v>1.4439742591263014</v>
      </c>
      <c r="E117">
        <v>1.8421535592896838</v>
      </c>
      <c r="F117" s="95">
        <v>1.1285529792367945</v>
      </c>
      <c r="G117" s="95">
        <v>1.1573946861237367</v>
      </c>
      <c r="H117">
        <v>1991.9553432248051</v>
      </c>
      <c r="I117">
        <v>2065.1663269234414</v>
      </c>
      <c r="J117">
        <v>2098.6809968886678</v>
      </c>
      <c r="K117">
        <v>2153.2858323919395</v>
      </c>
      <c r="L117">
        <v>0.16379390729015056</v>
      </c>
      <c r="M117">
        <v>2271.282336087042</v>
      </c>
      <c r="N117">
        <v>86.573486844530407</v>
      </c>
      <c r="O117">
        <v>91.819920412437</v>
      </c>
      <c r="P117">
        <v>95.474163882974338</v>
      </c>
      <c r="Q117">
        <v>1.9013840808519218</v>
      </c>
      <c r="R117">
        <v>1.6162753406963377</v>
      </c>
      <c r="S117">
        <v>1.6273413960468959</v>
      </c>
    </row>
    <row r="118" spans="1:19">
      <c r="A118" s="97" t="s">
        <v>1686</v>
      </c>
      <c r="B118">
        <v>4.5553699377742332</v>
      </c>
      <c r="C118">
        <v>4.3702238216487004</v>
      </c>
      <c r="D118">
        <v>4.3374415278865532</v>
      </c>
      <c r="E118">
        <v>1.6973886260523419</v>
      </c>
      <c r="F118" s="95">
        <v>1.7639142510828663</v>
      </c>
      <c r="G118" s="95">
        <v>1.8572782748732559</v>
      </c>
      <c r="H118">
        <v>0.59592025240341873</v>
      </c>
      <c r="I118">
        <v>0.62670147511877827</v>
      </c>
      <c r="J118">
        <v>0.63165330402427944</v>
      </c>
      <c r="K118">
        <v>0.40328604851638716</v>
      </c>
      <c r="L118">
        <v>0.87341231192054802</v>
      </c>
      <c r="M118">
        <v>0.40403391927736643</v>
      </c>
      <c r="N118">
        <v>0.56233079337550229</v>
      </c>
      <c r="O118">
        <v>0.59370598034558086</v>
      </c>
      <c r="P118">
        <v>0.5980812357762707</v>
      </c>
      <c r="Q118">
        <v>0.75031941934153723</v>
      </c>
      <c r="R118">
        <v>0.60539559088439665</v>
      </c>
      <c r="S118">
        <v>0.685841859961143</v>
      </c>
    </row>
    <row r="119" spans="1:19">
      <c r="A119" s="97" t="s">
        <v>1728</v>
      </c>
      <c r="B119">
        <v>8.9912271297983362E-2</v>
      </c>
      <c r="C119">
        <v>7.8542941871072414E-2</v>
      </c>
      <c r="D119">
        <v>9.2600491286162545E-2</v>
      </c>
      <c r="E119">
        <v>1.840763251252087E-2</v>
      </c>
      <c r="F119" s="95">
        <v>1.840763251252087E-2</v>
      </c>
      <c r="G119" s="95">
        <v>1.840763251252087E-2</v>
      </c>
      <c r="H119">
        <v>1.5617435304774252</v>
      </c>
      <c r="I119">
        <v>1.4871046836688482</v>
      </c>
      <c r="J119">
        <v>1.4493151754618858</v>
      </c>
      <c r="K119">
        <v>1.6778185566366295</v>
      </c>
      <c r="L119">
        <v>0.68519924008027355</v>
      </c>
      <c r="M119">
        <v>1.6085817806999738</v>
      </c>
      <c r="N119">
        <v>5.6435216670323446E-2</v>
      </c>
      <c r="O119">
        <v>6.635729311622901E-2</v>
      </c>
      <c r="P119">
        <v>3.8204646122579788E-2</v>
      </c>
      <c r="Q119">
        <v>9.9781691831159775E-3</v>
      </c>
      <c r="R119">
        <v>9.9781691831159775E-3</v>
      </c>
      <c r="S119">
        <v>9.9781691831159775E-3</v>
      </c>
    </row>
    <row r="120" spans="1:19">
      <c r="A120" s="97" t="s">
        <v>2150</v>
      </c>
      <c r="B120">
        <v>5.6015087354254227</v>
      </c>
      <c r="C120">
        <v>5.495956937487847</v>
      </c>
      <c r="D120">
        <v>5.1615812582450298</v>
      </c>
      <c r="E120">
        <v>3.8034033224093116</v>
      </c>
      <c r="F120" s="95">
        <v>2.0539080122047686</v>
      </c>
      <c r="G120" s="95">
        <v>3.4971015934003842</v>
      </c>
      <c r="H120">
        <v>1.5247769008051404</v>
      </c>
      <c r="I120">
        <v>0.46969492649895622</v>
      </c>
      <c r="J120">
        <v>0.47855615609552077</v>
      </c>
      <c r="K120">
        <v>0.97037026353648725</v>
      </c>
      <c r="L120">
        <v>1.9799215538592791</v>
      </c>
      <c r="M120">
        <v>0.51123554587640574</v>
      </c>
      <c r="N120">
        <v>0.58873864536974951</v>
      </c>
      <c r="O120">
        <v>0.51158446625617271</v>
      </c>
      <c r="P120">
        <v>0.37719685423398164</v>
      </c>
      <c r="Q120">
        <v>17.814226090173626</v>
      </c>
      <c r="R120">
        <v>29.520180532231912</v>
      </c>
      <c r="S120">
        <v>12.87581977992757</v>
      </c>
    </row>
    <row r="121" spans="1:19">
      <c r="A121" s="97" t="s">
        <v>1751</v>
      </c>
      <c r="B121">
        <v>5.7449765010042259E-2</v>
      </c>
      <c r="C121">
        <v>5.7449765010042259E-2</v>
      </c>
      <c r="D121">
        <v>5.7449765010042259E-2</v>
      </c>
      <c r="E121">
        <v>5.7450206194612635E-2</v>
      </c>
      <c r="F121" s="95">
        <v>5.7450206194612635E-2</v>
      </c>
      <c r="G121" s="95">
        <v>5.7450206194612635E-2</v>
      </c>
      <c r="H121">
        <v>1.223096211344862</v>
      </c>
      <c r="I121">
        <v>1.2635008332643138</v>
      </c>
      <c r="J121">
        <v>1.2421631919506506</v>
      </c>
      <c r="K121">
        <v>1.292641155610543</v>
      </c>
      <c r="L121">
        <v>18.63702845560514</v>
      </c>
      <c r="M121">
        <v>1.3213534112624274</v>
      </c>
      <c r="N121">
        <v>1.3194349007674238</v>
      </c>
      <c r="O121">
        <v>1.3023564627240785</v>
      </c>
      <c r="P121">
        <v>1.4045578136156858</v>
      </c>
      <c r="Q121">
        <v>5.4605789857651368E-2</v>
      </c>
      <c r="R121">
        <v>6.6821761928663209E-2</v>
      </c>
      <c r="S121">
        <v>6.1169654657035111E-2</v>
      </c>
    </row>
    <row r="122" spans="1:19">
      <c r="A122" s="97" t="s">
        <v>1868</v>
      </c>
      <c r="B122">
        <v>0.74476842650198971</v>
      </c>
      <c r="C122">
        <v>0.74689768159367775</v>
      </c>
      <c r="D122">
        <v>0.75468134527567099</v>
      </c>
      <c r="E122">
        <v>0.49032550424719862</v>
      </c>
      <c r="F122" s="95">
        <v>0.50964676114603225</v>
      </c>
      <c r="G122" s="95">
        <v>0.49155684890539653</v>
      </c>
      <c r="H122">
        <v>0.43659571132129937</v>
      </c>
      <c r="I122">
        <v>0.41977643186588293</v>
      </c>
      <c r="J122">
        <v>0.44324502815685168</v>
      </c>
      <c r="K122">
        <v>1.0445342686879893</v>
      </c>
      <c r="L122">
        <v>0.32025660624823743</v>
      </c>
      <c r="M122">
        <v>1.0525127362093194</v>
      </c>
      <c r="N122">
        <v>1.1654040542796154</v>
      </c>
      <c r="O122">
        <v>1.195483955913623</v>
      </c>
      <c r="P122">
        <v>1.2106043060003464</v>
      </c>
      <c r="Q122">
        <v>3.5634029982513029</v>
      </c>
      <c r="R122">
        <v>3.6666864739138556</v>
      </c>
      <c r="S122">
        <v>2.9848389670803548</v>
      </c>
    </row>
    <row r="123" spans="1:19">
      <c r="A123" s="97" t="s">
        <v>1917</v>
      </c>
      <c r="B123">
        <v>1.0854783425657832</v>
      </c>
      <c r="C123">
        <v>0.77518914808898032</v>
      </c>
      <c r="D123">
        <v>1.0812390561947203</v>
      </c>
      <c r="E123">
        <v>0.81009344693259888</v>
      </c>
      <c r="F123" s="95">
        <v>0.97447610070766333</v>
      </c>
      <c r="G123" s="95">
        <v>0.73612412462536536</v>
      </c>
      <c r="H123">
        <v>1.3111694564000123</v>
      </c>
      <c r="I123">
        <v>1.0308056775303205</v>
      </c>
      <c r="J123">
        <v>0.78541822867694366</v>
      </c>
      <c r="K123">
        <v>0.75150939519415627</v>
      </c>
      <c r="L123">
        <v>0.8434917834077521</v>
      </c>
      <c r="M123">
        <v>0.51476805593164743</v>
      </c>
      <c r="N123">
        <v>0.76073314359540878</v>
      </c>
      <c r="O123">
        <v>0.72733583612635044</v>
      </c>
      <c r="P123">
        <v>0.74141896193382895</v>
      </c>
      <c r="Q123">
        <v>1.1930734338288964</v>
      </c>
      <c r="R123">
        <v>1.1043494534675995</v>
      </c>
      <c r="S123">
        <v>1.0083546949217295</v>
      </c>
    </row>
    <row r="124" spans="1:19">
      <c r="A124" s="97" t="s">
        <v>1003</v>
      </c>
      <c r="B124">
        <v>0.56054323858824684</v>
      </c>
      <c r="C124">
        <v>0.58170229001669482</v>
      </c>
      <c r="D124">
        <v>0.57936196507968607</v>
      </c>
      <c r="E124">
        <v>1.1391173396877121E-2</v>
      </c>
      <c r="F124" s="95">
        <v>1.0699700296896843E-2</v>
      </c>
      <c r="G124" s="95">
        <v>1.1882862416928654E-2</v>
      </c>
      <c r="H124">
        <v>0.70155357946091834</v>
      </c>
      <c r="I124">
        <v>0.52749385834400198</v>
      </c>
      <c r="J124">
        <v>0.73988443306459983</v>
      </c>
      <c r="K124">
        <v>0.70525587349918695</v>
      </c>
      <c r="L124">
        <v>0.29055979212661776</v>
      </c>
      <c r="M124">
        <v>0.7260129407286946</v>
      </c>
      <c r="N124">
        <v>0.10583391997909847</v>
      </c>
      <c r="O124">
        <v>0.11179920022643315</v>
      </c>
      <c r="P124">
        <v>0.10225743709584946</v>
      </c>
      <c r="Q124">
        <v>0.72352280263538193</v>
      </c>
      <c r="R124">
        <v>0.65087188221125736</v>
      </c>
      <c r="S124">
        <v>0.64097040582829434</v>
      </c>
    </row>
    <row r="125" spans="1:19">
      <c r="A125" s="97" t="s">
        <v>1597</v>
      </c>
      <c r="B125">
        <v>7.0953583349429588</v>
      </c>
      <c r="C125">
        <v>7.3798895320659534</v>
      </c>
      <c r="D125">
        <v>7.0955920809578465</v>
      </c>
      <c r="E125">
        <v>7.813525993831683</v>
      </c>
      <c r="F125" s="95">
        <v>7.8366546253855196</v>
      </c>
      <c r="G125" s="95">
        <v>8.0447458551297562</v>
      </c>
      <c r="H125">
        <v>1.4878895359747815</v>
      </c>
      <c r="I125">
        <v>1.5833977502343179</v>
      </c>
      <c r="J125">
        <v>1.5734979079019393</v>
      </c>
      <c r="K125">
        <v>1.5438498451135254</v>
      </c>
      <c r="L125">
        <v>0.64242581824858003</v>
      </c>
      <c r="M125">
        <v>1.5722955168436117</v>
      </c>
      <c r="N125">
        <v>0.99391785711548875</v>
      </c>
      <c r="O125">
        <v>1.0814447474168001</v>
      </c>
      <c r="P125">
        <v>1.0616524815179962</v>
      </c>
      <c r="Q125">
        <v>1.8485901481382476</v>
      </c>
      <c r="R125">
        <v>1.5632211187845235</v>
      </c>
      <c r="S125">
        <v>1.6717832442017004</v>
      </c>
    </row>
    <row r="126" spans="1:19">
      <c r="A126" s="97" t="s">
        <v>1732</v>
      </c>
      <c r="B126">
        <v>79.631608201604337</v>
      </c>
      <c r="C126">
        <v>78.793744099722147</v>
      </c>
      <c r="D126">
        <v>76.374916503867567</v>
      </c>
      <c r="E126">
        <v>99.15641395300446</v>
      </c>
      <c r="F126" s="95">
        <v>97.145549395835488</v>
      </c>
      <c r="G126" s="95">
        <v>96.720293387631344</v>
      </c>
      <c r="H126">
        <v>1.2105794465103614</v>
      </c>
      <c r="I126">
        <v>1.1807174809912842</v>
      </c>
      <c r="J126">
        <v>1.189673040941009</v>
      </c>
      <c r="K126">
        <v>1.1428339654782034</v>
      </c>
      <c r="L126">
        <v>5.7280569161775166</v>
      </c>
      <c r="M126">
        <v>1.1582460261103291</v>
      </c>
      <c r="N126">
        <v>0.81017414113551645</v>
      </c>
      <c r="O126">
        <v>0.78989762585857648</v>
      </c>
      <c r="P126">
        <v>0.86221241014729144</v>
      </c>
      <c r="Q126">
        <v>0.14610461802565106</v>
      </c>
      <c r="R126">
        <v>0.13918258003940193</v>
      </c>
      <c r="S126">
        <v>0.13835822736015865</v>
      </c>
    </row>
    <row r="127" spans="1:19">
      <c r="A127" s="97" t="s">
        <v>1755</v>
      </c>
      <c r="B127">
        <v>7.3472735400750855</v>
      </c>
      <c r="C127">
        <v>6.8257741191630279</v>
      </c>
      <c r="D127">
        <v>7.7996531342298985</v>
      </c>
      <c r="E127">
        <v>5.957417249907909</v>
      </c>
      <c r="F127" s="95">
        <v>6.4233506990124365</v>
      </c>
      <c r="G127" s="95">
        <v>6.448536196039222</v>
      </c>
      <c r="H127">
        <v>1.2966267879677933</v>
      </c>
      <c r="I127">
        <v>1.1346044674775215</v>
      </c>
      <c r="J127">
        <v>1.2793363675413461</v>
      </c>
      <c r="K127">
        <v>1.1697446990540161</v>
      </c>
      <c r="L127">
        <v>0.99783568238773512</v>
      </c>
      <c r="M127">
        <v>1.4072145098898325</v>
      </c>
      <c r="N127">
        <v>0.34210101249903269</v>
      </c>
      <c r="O127">
        <v>0.39540427462862388</v>
      </c>
      <c r="P127">
        <v>0.39999759590642964</v>
      </c>
      <c r="Q127">
        <v>3.6785255000321953</v>
      </c>
      <c r="R127">
        <v>3.6965842491889545</v>
      </c>
      <c r="S127">
        <v>3.4782183526574211</v>
      </c>
    </row>
    <row r="128" spans="1:19">
      <c r="A128" s="97" t="s">
        <v>1125</v>
      </c>
      <c r="B128">
        <v>0.96288885302988203</v>
      </c>
      <c r="C128">
        <v>0.87706436184075021</v>
      </c>
      <c r="D128">
        <v>0.82204612801137322</v>
      </c>
      <c r="E128">
        <v>0.84839189678306248</v>
      </c>
      <c r="F128" s="95">
        <v>0.87609909293984756</v>
      </c>
      <c r="G128" s="95">
        <v>0.80823958672277463</v>
      </c>
      <c r="H128">
        <v>0.69515728392572473</v>
      </c>
      <c r="I128">
        <v>1.1109937468615172</v>
      </c>
      <c r="J128">
        <v>0.64132588662358048</v>
      </c>
      <c r="K128">
        <v>1.1848388750624701</v>
      </c>
      <c r="L128">
        <v>1.0078821898353374</v>
      </c>
      <c r="M128">
        <v>0.81063835748373481</v>
      </c>
      <c r="N128">
        <v>0.76898243831295787</v>
      </c>
      <c r="O128">
        <v>1.1431023836177643</v>
      </c>
      <c r="P128">
        <v>0.65509928616191704</v>
      </c>
      <c r="Q128">
        <v>52.414468925301207</v>
      </c>
      <c r="R128">
        <v>42.541178645478958</v>
      </c>
      <c r="S128">
        <v>23.708164544290678</v>
      </c>
    </row>
    <row r="129" spans="1:19">
      <c r="A129" s="97" t="s">
        <v>969</v>
      </c>
      <c r="B129">
        <v>103.31927658708497</v>
      </c>
      <c r="C129">
        <v>105.04837449998382</v>
      </c>
      <c r="D129">
        <v>100.54163410031235</v>
      </c>
      <c r="E129">
        <v>10.978446307882537</v>
      </c>
      <c r="F129" s="95">
        <v>32.289354125926316</v>
      </c>
      <c r="G129" s="95">
        <v>11.769583708479034</v>
      </c>
      <c r="H129">
        <v>1</v>
      </c>
      <c r="I129">
        <v>1</v>
      </c>
      <c r="J129">
        <v>1</v>
      </c>
      <c r="K129">
        <v>1</v>
      </c>
      <c r="L129">
        <v>7.8687999999999994E-2</v>
      </c>
      <c r="M129">
        <v>1</v>
      </c>
      <c r="N129">
        <v>40.840217311388628</v>
      </c>
      <c r="O129">
        <v>41.047156781396723</v>
      </c>
      <c r="P129">
        <v>36.713992374670461</v>
      </c>
      <c r="Q129">
        <v>44.92317892555868</v>
      </c>
      <c r="R129">
        <v>49.968098268462334</v>
      </c>
      <c r="S129">
        <v>47.779630013319519</v>
      </c>
    </row>
    <row r="130" spans="1:19">
      <c r="A130" s="97" t="s">
        <v>102</v>
      </c>
      <c r="B130">
        <v>0.96771286361701925</v>
      </c>
      <c r="C130">
        <v>0.9455419797642679</v>
      </c>
      <c r="D130">
        <v>0.92058287532081906</v>
      </c>
      <c r="E130">
        <v>0.96239020732082525</v>
      </c>
      <c r="F130" s="95">
        <v>0.99311086450213015</v>
      </c>
      <c r="G130" s="95">
        <v>0.97114948201106932</v>
      </c>
      <c r="H130">
        <v>1.4366176710596106</v>
      </c>
      <c r="I130">
        <v>1.4594322493777796</v>
      </c>
      <c r="J130">
        <v>1.437096576767718</v>
      </c>
      <c r="K130">
        <v>1.3971224856175282</v>
      </c>
      <c r="L130">
        <v>0.64119718150842209</v>
      </c>
      <c r="M130">
        <v>1.3583862050675262</v>
      </c>
      <c r="N130">
        <v>0.38779417817262785</v>
      </c>
      <c r="O130">
        <v>0.39465651821194547</v>
      </c>
      <c r="P130">
        <v>0.40360824987529859</v>
      </c>
      <c r="Q130">
        <v>0.74503672846946312</v>
      </c>
      <c r="R130">
        <v>0.64882357327802231</v>
      </c>
      <c r="S130">
        <v>0.64558399913981324</v>
      </c>
    </row>
    <row r="131" spans="1:19">
      <c r="A131" s="97" t="s">
        <v>1658</v>
      </c>
      <c r="B131">
        <v>0.32528351298762437</v>
      </c>
      <c r="C131">
        <v>0.36851741445396219</v>
      </c>
      <c r="D131">
        <v>0.32214064441666124</v>
      </c>
      <c r="E131">
        <v>0.4209697718044309</v>
      </c>
      <c r="F131" s="95">
        <v>0.42819497542326601</v>
      </c>
      <c r="G131" s="95">
        <v>0.41413637119179353</v>
      </c>
      <c r="H131">
        <v>14.102970141673238</v>
      </c>
      <c r="I131">
        <v>16.080395743609014</v>
      </c>
      <c r="J131">
        <v>15.174632603426419</v>
      </c>
      <c r="K131">
        <v>6.4840715674898934</v>
      </c>
      <c r="L131">
        <v>0.22018711316486794</v>
      </c>
      <c r="M131">
        <v>6.7114465865874964</v>
      </c>
      <c r="N131">
        <v>0.37012421075867391</v>
      </c>
      <c r="O131">
        <v>0.39423132303297026</v>
      </c>
      <c r="P131">
        <v>0.41951825356451017</v>
      </c>
      <c r="Q131">
        <v>1.253599597258239</v>
      </c>
      <c r="R131">
        <v>1.0642809742244037</v>
      </c>
      <c r="S131">
        <v>1.1652189011557181</v>
      </c>
    </row>
    <row r="132" spans="1:19">
      <c r="A132" s="97" t="s">
        <v>1119</v>
      </c>
      <c r="B132">
        <v>0.33165504287854808</v>
      </c>
      <c r="C132">
        <v>0.33165504287854808</v>
      </c>
      <c r="D132">
        <v>0.33165504287854808</v>
      </c>
      <c r="E132">
        <v>0.33165469379381018</v>
      </c>
      <c r="F132" s="95">
        <v>0.33165469379381018</v>
      </c>
      <c r="G132" s="95">
        <v>0.33165469379381018</v>
      </c>
      <c r="H132">
        <v>0.42741032473628982</v>
      </c>
      <c r="I132">
        <v>0.48924069420666039</v>
      </c>
      <c r="J132">
        <v>0.42741032473628982</v>
      </c>
      <c r="K132">
        <v>0.42741032473628982</v>
      </c>
      <c r="L132">
        <v>0.96570666666666671</v>
      </c>
      <c r="M132">
        <v>0.42741032473628982</v>
      </c>
      <c r="N132">
        <v>0.850849400235412</v>
      </c>
      <c r="O132">
        <v>0.850849400235412</v>
      </c>
      <c r="P132">
        <v>1.0162479617898732</v>
      </c>
      <c r="Q132">
        <v>5.2565099533240218</v>
      </c>
      <c r="R132">
        <v>1.9337987663569389</v>
      </c>
      <c r="S132">
        <v>2.6928136103515281</v>
      </c>
    </row>
    <row r="133" spans="1:19">
      <c r="A133" s="97" t="s">
        <v>1115</v>
      </c>
      <c r="B133">
        <v>0.36135518829782126</v>
      </c>
      <c r="C133">
        <v>0.34934845028487344</v>
      </c>
      <c r="D133">
        <v>0.53395258527233225</v>
      </c>
      <c r="E133">
        <v>0.13534023269801104</v>
      </c>
      <c r="F133" s="95">
        <v>0.14568202086401061</v>
      </c>
      <c r="G133" s="95">
        <v>0.1714156832652384</v>
      </c>
      <c r="H133">
        <v>9.6563115169013294E-2</v>
      </c>
      <c r="I133">
        <v>0.12669191398413918</v>
      </c>
      <c r="J133">
        <v>6.964809988938675E-2</v>
      </c>
      <c r="K133">
        <v>8.9092783891711505E-2</v>
      </c>
      <c r="L133">
        <v>0.91195938044493829</v>
      </c>
      <c r="M133">
        <v>0.18412493672547292</v>
      </c>
      <c r="N133">
        <v>9.323885221429018E-2</v>
      </c>
      <c r="O133">
        <v>5.1560087648929061E-2</v>
      </c>
      <c r="P133">
        <v>5.84019004295286E-2</v>
      </c>
      <c r="Q133">
        <v>1.1638800127687157</v>
      </c>
      <c r="R133">
        <v>0.79273988901535808</v>
      </c>
      <c r="S133">
        <v>0.80874528025073122</v>
      </c>
    </row>
    <row r="134" spans="1:19">
      <c r="A134" s="97" t="s">
        <v>998</v>
      </c>
      <c r="B134">
        <v>0.3325778943933837</v>
      </c>
      <c r="C134">
        <v>0.36785568009672764</v>
      </c>
      <c r="D134">
        <v>0.29934715615304813</v>
      </c>
      <c r="E134">
        <v>1.6855030058433605E-2</v>
      </c>
      <c r="F134" s="95">
        <v>2.2346081534211647E-2</v>
      </c>
      <c r="G134" s="95">
        <v>2.0471854484593047E-2</v>
      </c>
      <c r="H134">
        <v>1</v>
      </c>
      <c r="I134">
        <v>1</v>
      </c>
      <c r="J134">
        <v>1</v>
      </c>
      <c r="K134">
        <v>1</v>
      </c>
      <c r="L134">
        <v>1.2142E-2</v>
      </c>
      <c r="M134">
        <v>1</v>
      </c>
      <c r="N134">
        <v>1.3462525681580555E-2</v>
      </c>
      <c r="O134">
        <v>1.3462525681580555E-2</v>
      </c>
      <c r="P134">
        <v>1.3462525681580555E-2</v>
      </c>
      <c r="Q134">
        <v>5.7095870936727688E-2</v>
      </c>
      <c r="R134">
        <v>7.0226329121205328E-2</v>
      </c>
      <c r="S134">
        <v>1.2472034989902807E-2</v>
      </c>
    </row>
    <row r="135" spans="1:19">
      <c r="A135" s="97" t="s">
        <v>1877</v>
      </c>
      <c r="B135">
        <v>0.91691090843531253</v>
      </c>
      <c r="C135">
        <v>0.98792626165302011</v>
      </c>
      <c r="D135">
        <v>0.86031654185925455</v>
      </c>
      <c r="E135">
        <v>0.92011147623678069</v>
      </c>
      <c r="F135" s="95">
        <v>0.90790443226432449</v>
      </c>
      <c r="G135" s="95">
        <v>0.91569557482279584</v>
      </c>
      <c r="H135">
        <v>1.0664152956771891</v>
      </c>
      <c r="I135">
        <v>1.0308823286744442</v>
      </c>
      <c r="J135">
        <v>0.96336419090994085</v>
      </c>
      <c r="K135">
        <v>1.1804755697100706</v>
      </c>
      <c r="L135">
        <v>0.33280993701249689</v>
      </c>
      <c r="M135">
        <v>1.0894484689471569</v>
      </c>
      <c r="N135">
        <v>0.70119767483457585</v>
      </c>
      <c r="O135">
        <v>0.71382317317962451</v>
      </c>
      <c r="P135">
        <v>0.75993865124733195</v>
      </c>
      <c r="Q135">
        <v>1.694202002117337</v>
      </c>
      <c r="R135">
        <v>1.3915159550847918</v>
      </c>
      <c r="S135">
        <v>1.6130417423466601</v>
      </c>
    </row>
    <row r="136" spans="1:19">
      <c r="A136" s="97" t="s">
        <v>2151</v>
      </c>
      <c r="B136">
        <v>1.3912857517764614</v>
      </c>
      <c r="C136">
        <v>1.444751040554535</v>
      </c>
      <c r="D136">
        <v>1.4689835463860805</v>
      </c>
      <c r="E136">
        <v>2.303211671103377</v>
      </c>
      <c r="F136" s="95">
        <v>2.2258574886276792</v>
      </c>
      <c r="G136" s="95">
        <v>2.3393628242180555</v>
      </c>
      <c r="H136">
        <v>1.4978186965543521</v>
      </c>
      <c r="I136">
        <v>1.5199546068027296</v>
      </c>
      <c r="J136">
        <v>1.5904314974303768</v>
      </c>
      <c r="K136">
        <v>1.8014463826490139</v>
      </c>
      <c r="L136">
        <v>2.2386772311645005</v>
      </c>
      <c r="M136">
        <v>1.6854339154953897</v>
      </c>
      <c r="N136">
        <v>0.31633632307722637</v>
      </c>
      <c r="O136">
        <v>0.34328474474262871</v>
      </c>
      <c r="P136">
        <v>0.30480874807962632</v>
      </c>
      <c r="Q136">
        <v>1.2856132968161322</v>
      </c>
      <c r="R136">
        <v>1.0821000366854234</v>
      </c>
      <c r="S136">
        <v>0.98454709030243148</v>
      </c>
    </row>
    <row r="137" spans="1:19">
      <c r="A137" s="97" t="s">
        <v>1567</v>
      </c>
      <c r="B137">
        <v>0.99613709723519261</v>
      </c>
      <c r="C137">
        <v>0.93526397807223949</v>
      </c>
      <c r="D137">
        <v>0.94370665715354374</v>
      </c>
      <c r="E137">
        <v>1.0088914475266788</v>
      </c>
      <c r="F137" s="95">
        <v>1.0864168135119994</v>
      </c>
      <c r="G137" s="95">
        <v>0.74859644130087155</v>
      </c>
      <c r="H137">
        <v>2.91942491431266</v>
      </c>
      <c r="I137">
        <v>2.8735700829004571</v>
      </c>
      <c r="J137">
        <v>1.9684193207907947</v>
      </c>
      <c r="K137">
        <v>3.3541533948315219</v>
      </c>
      <c r="L137">
        <v>0.8440937747100894</v>
      </c>
      <c r="M137">
        <v>0.81706518067454559</v>
      </c>
      <c r="N137">
        <v>0.24343597388872451</v>
      </c>
      <c r="O137">
        <v>0.31437348568893891</v>
      </c>
      <c r="P137">
        <v>0.29092194866171828</v>
      </c>
      <c r="Q137">
        <v>1.0867404030276968</v>
      </c>
      <c r="R137">
        <v>0.99184512750823206</v>
      </c>
      <c r="S137">
        <v>0.89091833486175331</v>
      </c>
    </row>
    <row r="138" spans="1:19">
      <c r="A138" s="97" t="s">
        <v>1548</v>
      </c>
      <c r="B138">
        <v>1.1610643329775998</v>
      </c>
      <c r="C138">
        <v>1.1332949608282372</v>
      </c>
      <c r="D138">
        <v>1.2177322940817326</v>
      </c>
      <c r="E138">
        <v>1.6919076297917803</v>
      </c>
      <c r="F138" s="95">
        <v>1.7787059599485322</v>
      </c>
      <c r="G138" s="95">
        <v>1.63767065320281</v>
      </c>
      <c r="H138">
        <v>1.2972229523988343</v>
      </c>
      <c r="I138">
        <v>1.1615148126076558</v>
      </c>
      <c r="J138">
        <v>1.1612023151587385</v>
      </c>
      <c r="K138">
        <v>1.1838138076850862</v>
      </c>
      <c r="L138">
        <v>2.2011890578431106</v>
      </c>
      <c r="M138">
        <v>1.1845896634203286</v>
      </c>
      <c r="N138">
        <v>1.0493754623395717</v>
      </c>
      <c r="O138">
        <v>1.0745598925167223</v>
      </c>
      <c r="P138">
        <v>1.0935551480133201</v>
      </c>
      <c r="Q138">
        <v>1.6454693684255263E-2</v>
      </c>
      <c r="R138">
        <v>1.5954809379475597E-2</v>
      </c>
      <c r="S138">
        <v>1.7486843463354971E-2</v>
      </c>
    </row>
    <row r="139" spans="1:19">
      <c r="A139" s="97" t="s">
        <v>727</v>
      </c>
      <c r="B139">
        <v>1.0442261070935028</v>
      </c>
      <c r="C139">
        <v>0.94849786963525262</v>
      </c>
      <c r="D139">
        <v>1.0143058123275337</v>
      </c>
      <c r="E139">
        <v>1.3484991087718929</v>
      </c>
      <c r="F139" s="95">
        <v>1.3795968421363429</v>
      </c>
      <c r="G139" s="95">
        <v>1.3512110145844312</v>
      </c>
      <c r="H139">
        <v>1.1209469542364099</v>
      </c>
      <c r="I139">
        <v>1.0305219969119652</v>
      </c>
      <c r="J139">
        <v>1.0783697194053947</v>
      </c>
      <c r="K139">
        <v>1.0934593041119247</v>
      </c>
      <c r="L139">
        <v>0.55964131239159698</v>
      </c>
      <c r="M139">
        <v>1.0852023361430094</v>
      </c>
      <c r="N139">
        <v>0.43103532995921584</v>
      </c>
      <c r="O139">
        <v>0.41823239712113192</v>
      </c>
      <c r="P139">
        <v>0.42824995907459446</v>
      </c>
      <c r="Q139">
        <v>0.8118106089056687</v>
      </c>
      <c r="R139">
        <v>0.76961215034432084</v>
      </c>
      <c r="S139">
        <v>0.76742034201022324</v>
      </c>
    </row>
    <row r="140" spans="1:19">
      <c r="A140" s="97" t="s">
        <v>385</v>
      </c>
      <c r="B140">
        <v>0.72386619660226126</v>
      </c>
      <c r="C140">
        <v>0.93635916291990828</v>
      </c>
      <c r="D140">
        <v>1.2186992610471912</v>
      </c>
      <c r="E140">
        <v>1.2194798181885744</v>
      </c>
      <c r="F140" s="95">
        <v>1.3171690673902436</v>
      </c>
      <c r="G140" s="95">
        <v>1.3929264634610108</v>
      </c>
      <c r="H140">
        <v>0.92403842394066982</v>
      </c>
      <c r="I140">
        <v>0.92022383552954568</v>
      </c>
      <c r="J140">
        <v>0.81558550456403778</v>
      </c>
      <c r="K140">
        <v>0.91094804252527495</v>
      </c>
      <c r="L140">
        <v>0.29290144722232819</v>
      </c>
      <c r="M140">
        <v>0.83288800837645383</v>
      </c>
      <c r="N140">
        <v>0.50077494641534992</v>
      </c>
      <c r="O140">
        <v>0.40054562454454268</v>
      </c>
      <c r="P140">
        <v>0.4032961248787475</v>
      </c>
      <c r="Q140">
        <v>0.98321671108360409</v>
      </c>
      <c r="R140">
        <v>0.8987231575418535</v>
      </c>
      <c r="S140">
        <v>0.99626613170711298</v>
      </c>
    </row>
    <row r="141" spans="1:19">
      <c r="A141" s="97" t="s">
        <v>45</v>
      </c>
      <c r="B141">
        <v>1.3156453053318302</v>
      </c>
      <c r="C141">
        <v>1.3314259241520516</v>
      </c>
      <c r="D141">
        <v>1.2272305014728933</v>
      </c>
      <c r="E141">
        <v>0.35267150506853467</v>
      </c>
      <c r="F141" s="95">
        <v>0.35267150506853467</v>
      </c>
      <c r="G141" s="95">
        <v>0.35267150506853467</v>
      </c>
      <c r="H141">
        <v>2.8020198013681696</v>
      </c>
      <c r="I141">
        <v>0.71924194345998516</v>
      </c>
      <c r="J141">
        <v>0.71924194345998516</v>
      </c>
      <c r="K141">
        <v>0.71924194345998516</v>
      </c>
      <c r="L141">
        <v>1.5496343200429723</v>
      </c>
      <c r="M141">
        <v>0.71924194345998516</v>
      </c>
      <c r="N141">
        <v>0.28976038174006341</v>
      </c>
      <c r="O141">
        <v>0.28976038174006341</v>
      </c>
      <c r="P141">
        <v>0.28976038174006341</v>
      </c>
      <c r="Q141">
        <v>0.5845661964086597</v>
      </c>
      <c r="R141">
        <v>3.5071941241241102</v>
      </c>
      <c r="S141">
        <v>2.0933435860650302</v>
      </c>
    </row>
    <row r="142" spans="1:19">
      <c r="A142" s="97" t="s">
        <v>2152</v>
      </c>
      <c r="B142">
        <v>1.0570069328370171</v>
      </c>
      <c r="C142">
        <v>1.0271356786847448</v>
      </c>
      <c r="D142">
        <v>1.0097367805183564</v>
      </c>
      <c r="E142">
        <v>0.99229453943456702</v>
      </c>
      <c r="F142" s="95">
        <v>0.9990632376170121</v>
      </c>
      <c r="G142" s="95">
        <v>1.0335839061554934</v>
      </c>
      <c r="H142">
        <v>1.0947984500246652</v>
      </c>
      <c r="I142">
        <v>1.1294211982783757</v>
      </c>
      <c r="J142">
        <v>1.1136798343661001</v>
      </c>
      <c r="K142">
        <v>1.1984232503635619</v>
      </c>
      <c r="L142">
        <v>0.68246089163564139</v>
      </c>
      <c r="M142">
        <v>1.2185576170137851</v>
      </c>
      <c r="N142">
        <v>1.051509763973749</v>
      </c>
      <c r="O142">
        <v>1.0592303712862594</v>
      </c>
      <c r="P142">
        <v>1.1062372338736011</v>
      </c>
      <c r="Q142">
        <v>0.47917810260573368</v>
      </c>
      <c r="R142">
        <v>0.43038516568355961</v>
      </c>
      <c r="S142">
        <v>0.45455098514888376</v>
      </c>
    </row>
    <row r="143" spans="1:19">
      <c r="A143" s="97" t="s">
        <v>261</v>
      </c>
      <c r="B143">
        <v>0.901896841654238</v>
      </c>
      <c r="C143">
        <v>0.96846743157344639</v>
      </c>
      <c r="D143">
        <v>0.89087069678908515</v>
      </c>
      <c r="E143">
        <v>0.95725063661997478</v>
      </c>
      <c r="F143" s="95">
        <v>0.94729147137961534</v>
      </c>
      <c r="G143" s="95">
        <v>0.97824771063487437</v>
      </c>
      <c r="H143">
        <v>1.0525004247607181</v>
      </c>
      <c r="I143">
        <v>1.0465695065853644</v>
      </c>
      <c r="J143">
        <v>1.0557758018538446</v>
      </c>
      <c r="K143">
        <v>1.1173723987338984</v>
      </c>
      <c r="L143">
        <v>0.33590591679666604</v>
      </c>
      <c r="M143">
        <v>1.1449409425283017</v>
      </c>
      <c r="N143">
        <v>0.46084307012012543</v>
      </c>
      <c r="O143">
        <v>0.48225342036365448</v>
      </c>
      <c r="P143">
        <v>0.46669765590711276</v>
      </c>
      <c r="Q143">
        <v>1.1115185386581723</v>
      </c>
      <c r="R143">
        <v>0.96426279288219785</v>
      </c>
      <c r="S143">
        <v>0.97253179732058881</v>
      </c>
    </row>
    <row r="144" spans="1:19">
      <c r="A144" s="97" t="s">
        <v>2153</v>
      </c>
      <c r="B144">
        <v>0.47165142462679355</v>
      </c>
      <c r="C144">
        <v>0.47165142462679355</v>
      </c>
      <c r="D144">
        <v>1.0179706426980437</v>
      </c>
      <c r="E144">
        <v>1.9784445454624926</v>
      </c>
      <c r="F144" s="95">
        <v>2.2068191553531311</v>
      </c>
      <c r="G144" s="95">
        <v>2.1957911898663354</v>
      </c>
      <c r="H144">
        <v>0.91987115154612009</v>
      </c>
      <c r="I144">
        <v>0.92455504293086621</v>
      </c>
      <c r="J144">
        <v>0.92109185335146149</v>
      </c>
      <c r="K144">
        <v>0.85826021434622801</v>
      </c>
      <c r="L144">
        <v>5.7738293319057874</v>
      </c>
      <c r="M144">
        <v>0.84900125871923426</v>
      </c>
      <c r="N144">
        <v>9.4171938258231933E-2</v>
      </c>
      <c r="O144">
        <v>7.4830132468242161E-2</v>
      </c>
      <c r="P144">
        <v>0.10197565058675205</v>
      </c>
      <c r="Q144">
        <v>1.346846681796791</v>
      </c>
      <c r="R144">
        <v>1.1968969119826314</v>
      </c>
      <c r="S144">
        <v>1.2783768688162149</v>
      </c>
    </row>
    <row r="145" spans="1:19">
      <c r="A145" s="97" t="s">
        <v>954</v>
      </c>
      <c r="B145">
        <v>1.1611420349860897</v>
      </c>
      <c r="C145">
        <v>0.98904852845396207</v>
      </c>
      <c r="D145">
        <v>1.0958933225439549</v>
      </c>
      <c r="E145">
        <v>0.77829781023019273</v>
      </c>
      <c r="F145" s="95">
        <v>0.78293323211643762</v>
      </c>
      <c r="G145" s="95">
        <v>0.84166062286801147</v>
      </c>
      <c r="H145">
        <v>1.0187547878957968</v>
      </c>
      <c r="I145">
        <v>1.1085936728943162</v>
      </c>
      <c r="J145">
        <v>1.1312794868919918</v>
      </c>
      <c r="K145">
        <v>1.1040637611762329</v>
      </c>
      <c r="L145">
        <v>0.48542033426496373</v>
      </c>
      <c r="M145">
        <v>1.1807560326647792</v>
      </c>
      <c r="N145">
        <v>0.1776824557120136</v>
      </c>
      <c r="O145">
        <v>0.19323954753302061</v>
      </c>
      <c r="P145">
        <v>0.19511075803124611</v>
      </c>
      <c r="Q145">
        <v>9.2648036799827804E-2</v>
      </c>
      <c r="R145">
        <v>8.3950848940238909E-2</v>
      </c>
      <c r="S145">
        <v>0.10506052821108576</v>
      </c>
    </row>
    <row r="146" spans="1:19">
      <c r="A146" s="97" t="s">
        <v>1706</v>
      </c>
      <c r="B146">
        <v>0.85148850468072712</v>
      </c>
      <c r="C146">
        <v>0.61555119038117778</v>
      </c>
      <c r="D146">
        <v>0.9203402716463317</v>
      </c>
      <c r="E146">
        <v>1.4531585112906622</v>
      </c>
      <c r="F146" s="95">
        <v>1.0180444114256544</v>
      </c>
      <c r="G146" s="95">
        <v>0.97630636641241964</v>
      </c>
      <c r="H146">
        <v>1.044554004373822</v>
      </c>
      <c r="I146">
        <v>1.0451532306324187</v>
      </c>
      <c r="J146">
        <v>1.0769941235048863</v>
      </c>
      <c r="K146">
        <v>1.059705374663281</v>
      </c>
      <c r="L146">
        <v>28.209774824911847</v>
      </c>
      <c r="M146">
        <v>1.0573457916796019</v>
      </c>
      <c r="N146">
        <v>1.1908414355107222</v>
      </c>
      <c r="O146">
        <v>1.2310440117040202</v>
      </c>
      <c r="P146">
        <v>1.2687122371660484</v>
      </c>
      <c r="Q146">
        <v>1.1063867225508299</v>
      </c>
      <c r="R146">
        <v>1.0106187541189497</v>
      </c>
      <c r="S146">
        <v>0.98504995069525425</v>
      </c>
    </row>
    <row r="147" spans="1:19">
      <c r="A147" s="97" t="s">
        <v>412</v>
      </c>
      <c r="B147">
        <v>1.0202774877444813</v>
      </c>
      <c r="C147">
        <v>0.99443479785725297</v>
      </c>
      <c r="D147">
        <v>0.99247245337415924</v>
      </c>
      <c r="E147">
        <v>1.0469282970805389</v>
      </c>
      <c r="F147" s="95">
        <v>1.0518388425640313</v>
      </c>
      <c r="G147" s="95">
        <v>1.0129286154948358</v>
      </c>
      <c r="H147">
        <v>1.1618056366734202</v>
      </c>
      <c r="I147">
        <v>1.2050292628500769</v>
      </c>
      <c r="J147">
        <v>1.1668083152412525</v>
      </c>
      <c r="K147">
        <v>1.2042256925004129</v>
      </c>
      <c r="L147">
        <v>0.1777490725642582</v>
      </c>
      <c r="M147">
        <v>1.1928669537232095</v>
      </c>
      <c r="N147">
        <v>0.34254569361018944</v>
      </c>
      <c r="O147">
        <v>0.34330767217909919</v>
      </c>
      <c r="P147">
        <v>0.35325503658973828</v>
      </c>
      <c r="Q147">
        <v>3.4742983371840483</v>
      </c>
      <c r="R147">
        <v>3.1071281916814679</v>
      </c>
      <c r="S147">
        <v>3.1691782888975748</v>
      </c>
    </row>
    <row r="148" spans="1:19">
      <c r="A148" s="97" t="s">
        <v>489</v>
      </c>
      <c r="B148">
        <v>9.8765392514997274E-3</v>
      </c>
      <c r="C148">
        <v>9.8765392514997274E-3</v>
      </c>
      <c r="D148">
        <v>9.8765392514997274E-3</v>
      </c>
      <c r="E148">
        <v>1.5836220996897341</v>
      </c>
      <c r="F148" s="95">
        <v>1.5826651659247266</v>
      </c>
      <c r="G148" s="95">
        <v>1.572549912316201</v>
      </c>
      <c r="H148">
        <v>1.9243351796663055</v>
      </c>
      <c r="I148">
        <v>1.8920660542095684</v>
      </c>
      <c r="J148">
        <v>1.8870944239554026</v>
      </c>
      <c r="K148">
        <v>1.8064101894265692</v>
      </c>
      <c r="L148">
        <v>1.2550056533503384</v>
      </c>
      <c r="M148">
        <v>1.8590856831698921</v>
      </c>
      <c r="N148">
        <v>0.58152712788534866</v>
      </c>
      <c r="O148">
        <v>0.62217648909507595</v>
      </c>
      <c r="P148">
        <v>0.63946974170385795</v>
      </c>
      <c r="Q148">
        <v>162.65272559808034</v>
      </c>
      <c r="R148">
        <v>137.13936422910052</v>
      </c>
      <c r="S148">
        <v>145.02462612405168</v>
      </c>
    </row>
    <row r="149" spans="1:19">
      <c r="A149" s="97" t="s">
        <v>462</v>
      </c>
      <c r="B149">
        <v>0.99421166191750965</v>
      </c>
      <c r="C149">
        <v>0.89486147170606911</v>
      </c>
      <c r="D149">
        <v>0.85940471700373755</v>
      </c>
      <c r="E149">
        <v>0.99109127101940619</v>
      </c>
      <c r="F149" s="95">
        <v>1.0398879426188727</v>
      </c>
      <c r="G149" s="95">
        <v>1.0202231347357704</v>
      </c>
      <c r="H149">
        <v>1.3542120835984461</v>
      </c>
      <c r="I149">
        <v>1.2885578885516298</v>
      </c>
      <c r="J149">
        <v>1.2951744184025058</v>
      </c>
      <c r="K149">
        <v>1.496451829367935</v>
      </c>
      <c r="L149">
        <v>0.1926436884518784</v>
      </c>
      <c r="M149">
        <v>1.2982479929627655</v>
      </c>
      <c r="N149">
        <v>0.2760032343047597</v>
      </c>
      <c r="O149">
        <v>0.28275155199851332</v>
      </c>
      <c r="P149">
        <v>0.268438703337819</v>
      </c>
      <c r="Q149">
        <v>3.6067447837718616</v>
      </c>
      <c r="R149">
        <v>3.1497758574094905</v>
      </c>
      <c r="S149">
        <v>3.1651107801731753</v>
      </c>
    </row>
    <row r="150" spans="1:19">
      <c r="A150" s="97" t="s">
        <v>389</v>
      </c>
      <c r="B150">
        <v>0.91354815913490917</v>
      </c>
      <c r="C150">
        <v>0.97622067787219702</v>
      </c>
      <c r="D150">
        <v>0.91504104560689559</v>
      </c>
      <c r="E150">
        <v>0.85844874376691727</v>
      </c>
      <c r="F150" s="95">
        <v>0.8317278048518344</v>
      </c>
      <c r="G150" s="95">
        <v>0.90697901964888261</v>
      </c>
      <c r="H150">
        <v>1.7126499194036366</v>
      </c>
      <c r="I150">
        <v>1.6342881607156894</v>
      </c>
      <c r="J150">
        <v>1.652511787183832</v>
      </c>
      <c r="K150">
        <v>1.6099674591838364</v>
      </c>
      <c r="L150">
        <v>0.62141752884072476</v>
      </c>
      <c r="M150">
        <v>1.6479876189916143</v>
      </c>
      <c r="N150">
        <v>1.8065603943749757</v>
      </c>
      <c r="O150">
        <v>1.7699368479975068</v>
      </c>
      <c r="P150">
        <v>1.6888932668631131</v>
      </c>
      <c r="Q150">
        <v>2.6039985137895094</v>
      </c>
      <c r="R150">
        <v>2.3481372127477598</v>
      </c>
      <c r="S150">
        <v>2.3917385624886083</v>
      </c>
    </row>
    <row r="151" spans="1:19">
      <c r="A151" s="97" t="s">
        <v>1632</v>
      </c>
      <c r="B151">
        <v>6.1429494377791306E-3</v>
      </c>
      <c r="C151">
        <v>6.3484098234206053E-3</v>
      </c>
      <c r="D151">
        <v>7.783129871845945E-3</v>
      </c>
      <c r="E151">
        <v>4.1452480695094874E-3</v>
      </c>
      <c r="F151" s="95">
        <v>4.1452480695094874E-3</v>
      </c>
      <c r="G151" s="95">
        <v>4.1452480695094874E-3</v>
      </c>
      <c r="H151">
        <v>1.8839262370175822E-3</v>
      </c>
      <c r="I151">
        <v>2.2566777429125469E-3</v>
      </c>
      <c r="J151">
        <v>2.6518154582266993E-3</v>
      </c>
      <c r="K151">
        <v>3.6281498558201398E-3</v>
      </c>
      <c r="L151">
        <v>10.545319658895778</v>
      </c>
      <c r="M151">
        <v>3.7465222178904665E-3</v>
      </c>
      <c r="N151">
        <v>5.8261216924747339E-3</v>
      </c>
      <c r="O151">
        <v>5.8281902604464982E-3</v>
      </c>
      <c r="P151">
        <v>7.113115732240884E-3</v>
      </c>
      <c r="Q151">
        <v>0.22581242388729342</v>
      </c>
      <c r="R151">
        <v>0.22010636923037566</v>
      </c>
      <c r="S151">
        <v>0.23354962096368334</v>
      </c>
    </row>
    <row r="152" spans="1:19">
      <c r="A152" s="97" t="s">
        <v>794</v>
      </c>
      <c r="B152">
        <v>0.89102666254066765</v>
      </c>
      <c r="C152">
        <v>0.88338408461369722</v>
      </c>
      <c r="D152">
        <v>0.89368253551609655</v>
      </c>
      <c r="E152">
        <v>0.91568302673191848</v>
      </c>
      <c r="F152" s="95">
        <v>0.91864117867628969</v>
      </c>
      <c r="G152" s="95">
        <v>0.90596895386886445</v>
      </c>
      <c r="H152">
        <v>0.81071661201472178</v>
      </c>
      <c r="I152">
        <v>0.87834779658965501</v>
      </c>
      <c r="J152">
        <v>0.83694397153745825</v>
      </c>
      <c r="K152">
        <v>0.91176564269253868</v>
      </c>
      <c r="L152">
        <v>0.33471759157184289</v>
      </c>
      <c r="M152">
        <v>0.96272493163861883</v>
      </c>
      <c r="N152">
        <v>0.14591407568068349</v>
      </c>
      <c r="O152">
        <v>0.12792930338212169</v>
      </c>
      <c r="P152">
        <v>0.13764691463648088</v>
      </c>
      <c r="Q152">
        <v>1.0807064706040488</v>
      </c>
      <c r="R152">
        <v>0.96707976020860797</v>
      </c>
      <c r="S152">
        <v>0.98838033280464543</v>
      </c>
    </row>
    <row r="153" spans="1:19">
      <c r="A153" s="97" t="s">
        <v>530</v>
      </c>
      <c r="B153">
        <v>0.81813088030753411</v>
      </c>
      <c r="C153">
        <v>0.78648191337469664</v>
      </c>
      <c r="D153">
        <v>0.87411694156498299</v>
      </c>
      <c r="E153">
        <v>1.2610748253794992</v>
      </c>
      <c r="F153" s="95">
        <v>1.2940805649342937</v>
      </c>
      <c r="G153" s="95">
        <v>1.2272500366825327</v>
      </c>
      <c r="H153">
        <v>4.5917903323787215</v>
      </c>
      <c r="I153">
        <v>1.2136422806560792</v>
      </c>
      <c r="J153">
        <v>5.1654430269894993</v>
      </c>
      <c r="K153">
        <v>5.0466198038705201</v>
      </c>
      <c r="L153">
        <v>8.2656315754176105E-2</v>
      </c>
      <c r="M153">
        <v>5.7197431224507502</v>
      </c>
      <c r="N153">
        <v>4.0499280247381639</v>
      </c>
      <c r="O153">
        <v>3.2706714136770771</v>
      </c>
      <c r="P153">
        <v>3.4499653452443013</v>
      </c>
      <c r="Q153">
        <v>8.6654794063503306</v>
      </c>
      <c r="R153">
        <v>8.0546149501145816</v>
      </c>
      <c r="S153">
        <v>6.9400731087001706</v>
      </c>
    </row>
    <row r="154" spans="1:19">
      <c r="A154" s="97" t="s">
        <v>1654</v>
      </c>
      <c r="B154">
        <v>0.2960147600274069</v>
      </c>
      <c r="C154">
        <v>0.2960147600274069</v>
      </c>
      <c r="D154">
        <v>0.34345268379133959</v>
      </c>
      <c r="E154">
        <v>0.73256044010870813</v>
      </c>
      <c r="F154" s="95">
        <v>2.0859084811994371</v>
      </c>
      <c r="G154" s="95">
        <v>1.2336354215710845</v>
      </c>
      <c r="H154">
        <v>0.39284413776421701</v>
      </c>
      <c r="I154">
        <v>5.191510744835945</v>
      </c>
      <c r="J154">
        <v>5.5613613149097336</v>
      </c>
      <c r="K154">
        <v>0.35174071995067646</v>
      </c>
      <c r="L154">
        <v>1.2399843841257856</v>
      </c>
      <c r="M154">
        <v>3.7941904137159503</v>
      </c>
      <c r="N154">
        <v>7.5972579182350258E-2</v>
      </c>
      <c r="O154">
        <v>0.40688263935967067</v>
      </c>
      <c r="P154">
        <v>0.42512746800458151</v>
      </c>
      <c r="Q154">
        <v>1.7123335095778189</v>
      </c>
      <c r="R154">
        <v>1.195204618283384</v>
      </c>
      <c r="S154">
        <v>15.328429708563057</v>
      </c>
    </row>
    <row r="155" spans="1:19">
      <c r="A155" s="97" t="s">
        <v>88</v>
      </c>
      <c r="B155">
        <v>0.79016554431393704</v>
      </c>
      <c r="C155">
        <v>0.78034536854190262</v>
      </c>
      <c r="D155">
        <v>0.77288858230801893</v>
      </c>
      <c r="E155">
        <v>0.75988022942487443</v>
      </c>
      <c r="F155" s="95">
        <v>0.9061523817698578</v>
      </c>
      <c r="G155" s="95">
        <v>0.77650157721937307</v>
      </c>
      <c r="H155">
        <v>0.90873699892423021</v>
      </c>
      <c r="I155">
        <v>1.0044916839773383</v>
      </c>
      <c r="J155">
        <v>0.96033057742618289</v>
      </c>
      <c r="K155">
        <v>0.95966224639400244</v>
      </c>
      <c r="L155">
        <v>0.50542261282295176</v>
      </c>
      <c r="M155">
        <v>1.0254879243688477</v>
      </c>
      <c r="N155">
        <v>0.41226774171567993</v>
      </c>
      <c r="O155">
        <v>0.43865814442942702</v>
      </c>
      <c r="P155">
        <v>0.45719201276967331</v>
      </c>
      <c r="Q155">
        <v>1.1720309545122649</v>
      </c>
      <c r="R155">
        <v>1.0957788884849338</v>
      </c>
      <c r="S155">
        <v>1.1334844601138339</v>
      </c>
    </row>
    <row r="156" spans="1:19">
      <c r="A156" s="97" t="s">
        <v>701</v>
      </c>
      <c r="B156">
        <v>0.91629095079855793</v>
      </c>
      <c r="C156">
        <v>0.86357202196317162</v>
      </c>
      <c r="D156">
        <v>0.78245337489622613</v>
      </c>
      <c r="E156">
        <v>0.81608522976793263</v>
      </c>
      <c r="F156" s="95">
        <v>0.86864050486219979</v>
      </c>
      <c r="G156" s="95">
        <v>0.84467979459287978</v>
      </c>
      <c r="H156">
        <v>1.1888630124674595</v>
      </c>
      <c r="I156">
        <v>1.2895660907805131</v>
      </c>
      <c r="J156">
        <v>0.87288457626878113</v>
      </c>
      <c r="K156">
        <v>0.90208936773408221</v>
      </c>
      <c r="L156">
        <v>0.22670037727379982</v>
      </c>
      <c r="M156">
        <v>1.0757382006934599</v>
      </c>
      <c r="N156">
        <v>0.25849569673673345</v>
      </c>
      <c r="O156">
        <v>0.23355366760716981</v>
      </c>
      <c r="P156">
        <v>0.23829584810708959</v>
      </c>
      <c r="Q156">
        <v>1.3709089208210121</v>
      </c>
      <c r="R156">
        <v>1.6996494005646656</v>
      </c>
      <c r="S156">
        <v>1.4911583399177426</v>
      </c>
    </row>
    <row r="157" spans="1:19">
      <c r="A157" s="97" t="s">
        <v>1763</v>
      </c>
      <c r="B157">
        <v>8.2335645137679006E-2</v>
      </c>
      <c r="C157">
        <v>8.2335645137679006E-2</v>
      </c>
      <c r="D157">
        <v>8.2335645137679006E-2</v>
      </c>
      <c r="E157">
        <v>8.2335651373471111E-2</v>
      </c>
      <c r="F157" s="95">
        <v>8.2335651373471111E-2</v>
      </c>
      <c r="G157" s="95">
        <v>8.2335651373471111E-2</v>
      </c>
      <c r="H157">
        <v>0.53282100203049476</v>
      </c>
      <c r="I157">
        <v>0.99767943459819886</v>
      </c>
      <c r="J157">
        <v>1.0593540940696915</v>
      </c>
      <c r="K157">
        <v>1.0798897274629933</v>
      </c>
      <c r="L157">
        <v>0.5711083125578994</v>
      </c>
      <c r="M157">
        <v>0.4881097670070112</v>
      </c>
      <c r="N157">
        <v>1</v>
      </c>
      <c r="O157">
        <v>2.8610677584335966</v>
      </c>
      <c r="P157">
        <v>1.262681198580242</v>
      </c>
      <c r="Q157">
        <v>1</v>
      </c>
      <c r="R157">
        <v>1</v>
      </c>
      <c r="S157">
        <v>1</v>
      </c>
    </row>
    <row r="158" spans="1:19">
      <c r="A158" s="97" t="s">
        <v>1496</v>
      </c>
      <c r="B158">
        <v>1.364428236335699</v>
      </c>
      <c r="C158">
        <v>1.2345007693983707</v>
      </c>
      <c r="D158">
        <v>1.3530551761297205</v>
      </c>
      <c r="E158">
        <v>0.36843665657970065</v>
      </c>
      <c r="F158" s="95">
        <v>0.35843829230391755</v>
      </c>
      <c r="G158" s="95">
        <v>0.68755622801995586</v>
      </c>
      <c r="H158">
        <v>0.6419003904525431</v>
      </c>
      <c r="I158">
        <v>0.62354890109427097</v>
      </c>
      <c r="J158">
        <v>0.65919889997680803</v>
      </c>
      <c r="K158">
        <v>0.68303017113303788</v>
      </c>
      <c r="L158">
        <v>6.1142701691673444</v>
      </c>
      <c r="M158">
        <v>0.74134763099688317</v>
      </c>
      <c r="N158">
        <v>6.3043381224542144E-2</v>
      </c>
      <c r="O158">
        <v>5.2942596561464439E-2</v>
      </c>
      <c r="P158">
        <v>4.9739126717334568E-2</v>
      </c>
      <c r="Q158">
        <v>0.85935752055506298</v>
      </c>
      <c r="R158">
        <v>0.79488601382418045</v>
      </c>
      <c r="S158">
        <v>0.78252110086936</v>
      </c>
    </row>
    <row r="159" spans="1:19">
      <c r="A159" s="97" t="s">
        <v>1056</v>
      </c>
      <c r="B159">
        <v>0.93434206874268211</v>
      </c>
      <c r="C159">
        <v>0.93640293288169729</v>
      </c>
      <c r="D159">
        <v>0.9191780482712586</v>
      </c>
      <c r="E159">
        <v>0.69634557270646436</v>
      </c>
      <c r="F159" s="95">
        <v>0.71996247963296889</v>
      </c>
      <c r="G159" s="95">
        <v>0.7426279356472385</v>
      </c>
      <c r="H159">
        <v>0.83027883704926353</v>
      </c>
      <c r="I159">
        <v>0.84988383945526147</v>
      </c>
      <c r="J159">
        <v>0.84469154071828101</v>
      </c>
      <c r="K159">
        <v>0.88456901592097981</v>
      </c>
      <c r="L159">
        <v>0.14012247520443619</v>
      </c>
      <c r="M159">
        <v>0.93406272151996983</v>
      </c>
      <c r="N159">
        <v>0.10733915478867007</v>
      </c>
      <c r="O159">
        <v>0.10548060896860197</v>
      </c>
      <c r="P159">
        <v>0.10760654951004747</v>
      </c>
      <c r="Q159">
        <v>0.9160743304049318</v>
      </c>
      <c r="R159">
        <v>0.8431560853847585</v>
      </c>
      <c r="S159">
        <v>0.85686575340448945</v>
      </c>
    </row>
    <row r="160" spans="1:19">
      <c r="A160" s="97" t="s">
        <v>317</v>
      </c>
      <c r="B160">
        <v>1.0062247368871644</v>
      </c>
      <c r="C160">
        <v>1.0618251367498834</v>
      </c>
      <c r="D160">
        <v>0.96493048264637193</v>
      </c>
      <c r="E160">
        <v>0.9769586655218937</v>
      </c>
      <c r="F160" s="95">
        <v>0.99865767202256839</v>
      </c>
      <c r="G160" s="95">
        <v>0.9338883846436894</v>
      </c>
      <c r="H160">
        <v>1.0448196283250335</v>
      </c>
      <c r="I160">
        <v>1.2462650309729142</v>
      </c>
      <c r="J160">
        <v>1.2099477711648245</v>
      </c>
      <c r="K160">
        <v>0.98068747722579863</v>
      </c>
      <c r="L160">
        <v>1.838914069853852E-2</v>
      </c>
      <c r="M160">
        <v>1.1215231385886071</v>
      </c>
      <c r="N160">
        <v>7.8225850280439352E-3</v>
      </c>
      <c r="O160">
        <v>7.2561718346053523E-3</v>
      </c>
      <c r="P160">
        <v>7.150966567162095E-3</v>
      </c>
      <c r="Q160">
        <v>1.2067755474824651</v>
      </c>
      <c r="R160">
        <v>1.0825279342788683</v>
      </c>
      <c r="S160">
        <v>1.1390309793914897</v>
      </c>
    </row>
    <row r="161" spans="1:19">
      <c r="A161" s="97" t="s">
        <v>1563</v>
      </c>
      <c r="B161">
        <v>0.99999510669989466</v>
      </c>
      <c r="C161">
        <v>0.99999510669989466</v>
      </c>
      <c r="D161">
        <v>0.99999510669989466</v>
      </c>
      <c r="E161">
        <v>1</v>
      </c>
      <c r="F161" s="95">
        <v>1</v>
      </c>
      <c r="G161" s="95">
        <v>1</v>
      </c>
      <c r="H161">
        <v>1</v>
      </c>
      <c r="I161">
        <v>1</v>
      </c>
      <c r="J161">
        <v>1</v>
      </c>
      <c r="K161">
        <v>1</v>
      </c>
      <c r="L161">
        <v>4.7953000000000003E-2</v>
      </c>
      <c r="M161">
        <v>1</v>
      </c>
      <c r="N161">
        <v>1</v>
      </c>
      <c r="O161">
        <v>1</v>
      </c>
      <c r="P161">
        <v>1</v>
      </c>
      <c r="Q161">
        <v>1.161866827935687</v>
      </c>
      <c r="R161">
        <v>1</v>
      </c>
      <c r="S161">
        <v>1.0182053260484223</v>
      </c>
    </row>
    <row r="162" spans="1:19">
      <c r="A162" s="97" t="s">
        <v>1110</v>
      </c>
      <c r="B162">
        <v>0.56679547683685616</v>
      </c>
      <c r="C162">
        <v>0.56679547683685616</v>
      </c>
      <c r="D162">
        <v>0.56679547683685616</v>
      </c>
      <c r="E162">
        <v>0.56679443823414288</v>
      </c>
      <c r="F162" s="95">
        <v>0.56679443823414288</v>
      </c>
      <c r="G162" s="95">
        <v>0.56679443823414288</v>
      </c>
      <c r="H162">
        <v>6.3846299520619487E-2</v>
      </c>
      <c r="I162">
        <v>6.3846299520619487E-2</v>
      </c>
      <c r="J162">
        <v>6.3846299520619487E-2</v>
      </c>
      <c r="K162">
        <v>6.3846299520619487E-2</v>
      </c>
      <c r="L162">
        <v>3.3566236666666662</v>
      </c>
      <c r="M162">
        <v>6.3846299520619487E-2</v>
      </c>
      <c r="N162">
        <v>0.44680110274929824</v>
      </c>
      <c r="O162">
        <v>0.44680110274929824</v>
      </c>
      <c r="P162">
        <v>0.44680110274929824</v>
      </c>
      <c r="Q162">
        <v>0.35854186150394585</v>
      </c>
      <c r="R162">
        <v>3.1651037858800346</v>
      </c>
      <c r="S162">
        <v>0.35854186150394585</v>
      </c>
    </row>
    <row r="163" spans="1:19">
      <c r="A163" s="97" t="s">
        <v>1267</v>
      </c>
      <c r="B163">
        <v>0.84354301377214524</v>
      </c>
      <c r="C163">
        <v>0.52462321347338525</v>
      </c>
      <c r="D163">
        <v>0.52462321347338525</v>
      </c>
      <c r="E163">
        <v>0.52462340359812321</v>
      </c>
      <c r="F163" s="95">
        <v>0.52462340359812321</v>
      </c>
      <c r="G163" s="95">
        <v>0.52462340359812321</v>
      </c>
      <c r="H163">
        <v>0.32981117314362779</v>
      </c>
      <c r="I163">
        <v>1.1109504995471406</v>
      </c>
      <c r="J163">
        <v>0.59307518023234607</v>
      </c>
      <c r="K163">
        <v>1.243869576555634</v>
      </c>
      <c r="L163">
        <v>0.80394280786983574</v>
      </c>
      <c r="M163">
        <v>0.68321799210931422</v>
      </c>
      <c r="N163">
        <v>0.77503906992170635</v>
      </c>
      <c r="O163">
        <v>0.77503906992170635</v>
      </c>
      <c r="P163">
        <v>0.77503906992170635</v>
      </c>
      <c r="Q163">
        <v>1</v>
      </c>
      <c r="R163">
        <v>1</v>
      </c>
      <c r="S163">
        <v>1</v>
      </c>
    </row>
    <row r="164" spans="1:19">
      <c r="A164" s="97" t="s">
        <v>763</v>
      </c>
      <c r="B164">
        <v>0.94696571190879086</v>
      </c>
      <c r="C164">
        <v>0.93878413273749073</v>
      </c>
      <c r="D164">
        <v>0.91880946074886105</v>
      </c>
      <c r="E164">
        <v>0.99614647868806483</v>
      </c>
      <c r="F164" s="95">
        <v>1.0925970230576034</v>
      </c>
      <c r="G164" s="95">
        <v>0.96363316297522339</v>
      </c>
      <c r="H164">
        <v>0.52179821817632732</v>
      </c>
      <c r="I164">
        <v>0.54842850055007886</v>
      </c>
      <c r="J164">
        <v>0.58682076061867683</v>
      </c>
      <c r="K164">
        <v>0.78313055921076302</v>
      </c>
      <c r="L164">
        <v>0.62543083556030954</v>
      </c>
      <c r="M164">
        <v>0.54624616203234333</v>
      </c>
      <c r="N164">
        <v>0.20978935350266834</v>
      </c>
      <c r="O164">
        <v>0.18205802954425115</v>
      </c>
      <c r="P164">
        <v>0.19574784098394665</v>
      </c>
      <c r="Q164">
        <v>0.73646780594944516</v>
      </c>
      <c r="R164">
        <v>0.76167802796771655</v>
      </c>
      <c r="S164">
        <v>0.71868672759500063</v>
      </c>
    </row>
    <row r="165" spans="1:19">
      <c r="A165" s="97" t="s">
        <v>323</v>
      </c>
      <c r="B165">
        <v>0.72761938261921377</v>
      </c>
      <c r="C165">
        <v>0.72761938261921377</v>
      </c>
      <c r="D165">
        <v>0.72761938261921377</v>
      </c>
      <c r="E165">
        <v>16.373912047094098</v>
      </c>
      <c r="F165" s="95">
        <v>19.326383484600363</v>
      </c>
      <c r="G165" s="95">
        <v>18.512831040854035</v>
      </c>
      <c r="H165">
        <v>46.363367934804003</v>
      </c>
      <c r="I165">
        <v>47.462874502959281</v>
      </c>
      <c r="J165">
        <v>41.797765121192633</v>
      </c>
      <c r="K165">
        <v>29.949344496791376</v>
      </c>
      <c r="L165">
        <v>0.17884828833478666</v>
      </c>
      <c r="M165">
        <v>34.39509324024619</v>
      </c>
      <c r="N165">
        <v>6.1966181546173935</v>
      </c>
      <c r="O165">
        <v>6.561593679872967</v>
      </c>
      <c r="P165">
        <v>5.2659151454705313</v>
      </c>
      <c r="Q165">
        <v>26.560885027755543</v>
      </c>
      <c r="R165">
        <v>23.50598417343604</v>
      </c>
      <c r="S165">
        <v>23.127235863046415</v>
      </c>
    </row>
    <row r="166" spans="1:19">
      <c r="A166" s="97" t="s">
        <v>1106</v>
      </c>
      <c r="B166">
        <v>0.37000787869999419</v>
      </c>
      <c r="C166">
        <v>0.28093834656209549</v>
      </c>
      <c r="D166">
        <v>0.33606891860023624</v>
      </c>
      <c r="E166">
        <v>1.3426757213772343E-2</v>
      </c>
      <c r="F166" s="95">
        <v>1.3426757213772343E-2</v>
      </c>
      <c r="G166" s="95">
        <v>1.3426757213772343E-2</v>
      </c>
      <c r="H166">
        <v>0.23103482660319702</v>
      </c>
      <c r="I166">
        <v>0.14580279369540725</v>
      </c>
      <c r="J166">
        <v>0.1102381136545148</v>
      </c>
      <c r="K166">
        <v>8.9839421690699209E-2</v>
      </c>
      <c r="L166">
        <v>0.41213533327801005</v>
      </c>
      <c r="M166">
        <v>1.7939367732808728E-2</v>
      </c>
      <c r="N166">
        <v>4.0763751664205324E-2</v>
      </c>
      <c r="O166">
        <v>2.1786715495937591E-2</v>
      </c>
      <c r="P166">
        <v>3.5631293375965843E-2</v>
      </c>
      <c r="Q166">
        <v>1.0174931678009516</v>
      </c>
      <c r="R166">
        <v>0.8428757917820745</v>
      </c>
      <c r="S166">
        <v>0.8389005859231996</v>
      </c>
    </row>
    <row r="167" spans="1:19">
      <c r="A167" s="97" t="s">
        <v>1040</v>
      </c>
      <c r="B167">
        <v>0.74665205344046259</v>
      </c>
      <c r="C167">
        <v>0.61803583123255534</v>
      </c>
      <c r="D167">
        <v>0.89902429061218514</v>
      </c>
      <c r="E167">
        <v>2.7948803371203224</v>
      </c>
      <c r="F167" s="95">
        <v>2.5757967572786491</v>
      </c>
      <c r="G167" s="95">
        <v>2.6616338317139006</v>
      </c>
      <c r="H167">
        <v>1.5812281474244398E-2</v>
      </c>
      <c r="I167">
        <v>7.0362153658622847E-2</v>
      </c>
      <c r="J167">
        <v>1.5812281474244398E-2</v>
      </c>
      <c r="K167">
        <v>0.22349639158585177</v>
      </c>
      <c r="L167">
        <v>1.1383136801216487</v>
      </c>
      <c r="M167">
        <v>0.13939566047126981</v>
      </c>
      <c r="N167">
        <v>1.621189534517975E-2</v>
      </c>
      <c r="O167">
        <v>1.621189534517975E-2</v>
      </c>
      <c r="P167">
        <v>1.621189534517975E-2</v>
      </c>
      <c r="Q167">
        <v>1.9717722875466897E-2</v>
      </c>
      <c r="R167">
        <v>7.5620559357552825E-2</v>
      </c>
      <c r="S167">
        <v>7.4991586529626453E-2</v>
      </c>
    </row>
    <row r="168" spans="1:19">
      <c r="A168" s="97" t="s">
        <v>690</v>
      </c>
      <c r="B168">
        <v>5.5318225911155601</v>
      </c>
      <c r="C168">
        <v>5.4628554587087166</v>
      </c>
      <c r="D168">
        <v>5.4024432299749989</v>
      </c>
      <c r="E168">
        <v>4.231511321718723</v>
      </c>
      <c r="F168" s="95">
        <v>4.2748597768782046</v>
      </c>
      <c r="G168" s="95">
        <v>4.3253653661521883</v>
      </c>
      <c r="H168">
        <v>1.7815342062495689</v>
      </c>
      <c r="I168">
        <v>1.7770571077229806</v>
      </c>
      <c r="J168">
        <v>1.7626973977486391</v>
      </c>
      <c r="K168">
        <v>1.7100462978671627</v>
      </c>
      <c r="L168">
        <v>0.60272812571538037</v>
      </c>
      <c r="M168">
        <v>1.7569794883015108</v>
      </c>
      <c r="N168">
        <v>0.17616105574226443</v>
      </c>
      <c r="O168">
        <v>0.16690689342140841</v>
      </c>
      <c r="P168">
        <v>0.18774988411171628</v>
      </c>
      <c r="Q168">
        <v>1.4950902961496393</v>
      </c>
      <c r="R168">
        <v>1.2047747256332779</v>
      </c>
      <c r="S168">
        <v>1.2273763175831685</v>
      </c>
    </row>
    <row r="169" spans="1:19">
      <c r="A169" s="97" t="s">
        <v>1064</v>
      </c>
      <c r="B169">
        <v>1.128741947807667</v>
      </c>
      <c r="C169">
        <v>0.76589357206287711</v>
      </c>
      <c r="D169">
        <v>0.84134465993519092</v>
      </c>
      <c r="E169">
        <v>3.468241744818954</v>
      </c>
      <c r="F169" s="95">
        <v>2.2575923756465195</v>
      </c>
      <c r="G169" s="95">
        <v>3.2112736490707747</v>
      </c>
      <c r="H169">
        <v>1.109454535075117</v>
      </c>
      <c r="I169">
        <v>0.40066818807673021</v>
      </c>
      <c r="J169">
        <v>0.22165195773941482</v>
      </c>
      <c r="K169">
        <v>0.9695101811692205</v>
      </c>
      <c r="L169">
        <v>0.31566661799354817</v>
      </c>
      <c r="M169">
        <v>0.21852849109920747</v>
      </c>
      <c r="N169">
        <v>0.73611824758026734</v>
      </c>
      <c r="O169">
        <v>0.85733321199098644</v>
      </c>
      <c r="P169">
        <v>0.34327347289850901</v>
      </c>
      <c r="Q169">
        <v>20.356559135350839</v>
      </c>
      <c r="R169">
        <v>35.954942795264387</v>
      </c>
      <c r="S169">
        <v>9.2387789185858491</v>
      </c>
    </row>
    <row r="170" spans="1:19">
      <c r="A170" s="97" t="s">
        <v>1036</v>
      </c>
      <c r="B170">
        <v>1.2211841426291388</v>
      </c>
      <c r="C170">
        <v>1.1700790440906654</v>
      </c>
      <c r="D170">
        <v>1.0619932011984501</v>
      </c>
      <c r="E170">
        <v>6.1083028953201426</v>
      </c>
      <c r="F170" s="95">
        <v>2.7053900803224336</v>
      </c>
      <c r="G170" s="95">
        <v>4.5115451915372651</v>
      </c>
      <c r="H170">
        <v>2.0564339142922723</v>
      </c>
      <c r="I170">
        <v>0.74266269391520601</v>
      </c>
      <c r="J170">
        <v>1.0478431053074544</v>
      </c>
      <c r="K170">
        <v>0.74266269391520601</v>
      </c>
      <c r="L170">
        <v>1.1429966887456438</v>
      </c>
      <c r="M170">
        <v>1.0384057105458278</v>
      </c>
      <c r="N170">
        <v>6.6419522015012502</v>
      </c>
      <c r="O170">
        <v>5.1630816087131661</v>
      </c>
      <c r="P170">
        <v>4.8262129862107912</v>
      </c>
      <c r="Q170">
        <v>0.53350262618769606</v>
      </c>
      <c r="R170">
        <v>2.5123511685279785</v>
      </c>
      <c r="S170">
        <v>1.4613592750511972</v>
      </c>
    </row>
    <row r="171" spans="1:19">
      <c r="A171" s="97" t="s">
        <v>653</v>
      </c>
      <c r="B171">
        <v>0.92828881441073863</v>
      </c>
      <c r="C171">
        <v>0.78200280792427102</v>
      </c>
      <c r="D171">
        <v>0.92056871974531329</v>
      </c>
      <c r="E171">
        <v>0.57061109911466201</v>
      </c>
      <c r="F171" s="95">
        <v>0.56924350392283884</v>
      </c>
      <c r="G171" s="95">
        <v>0.5875080976031094</v>
      </c>
      <c r="H171">
        <v>1.02572916065237</v>
      </c>
      <c r="I171">
        <v>0.91220082989695417</v>
      </c>
      <c r="J171">
        <v>0.82608952464012975</v>
      </c>
      <c r="K171">
        <v>0.96575231632718184</v>
      </c>
      <c r="L171">
        <v>1.980958230859543</v>
      </c>
      <c r="M171">
        <v>0.97160618943286825</v>
      </c>
      <c r="N171">
        <v>9.2655404182184306E-2</v>
      </c>
      <c r="O171">
        <v>9.8364634931187508E-2</v>
      </c>
      <c r="P171">
        <v>0.10219573609632907</v>
      </c>
      <c r="Q171">
        <v>0.82743813304148739</v>
      </c>
      <c r="R171">
        <v>0.89831471118424477</v>
      </c>
      <c r="S171">
        <v>0.8036493842352268</v>
      </c>
    </row>
    <row r="172" spans="1:19">
      <c r="A172" s="97" t="s">
        <v>2154</v>
      </c>
      <c r="B172">
        <v>0.85135267567239992</v>
      </c>
      <c r="C172">
        <v>0.85135267567239992</v>
      </c>
      <c r="D172">
        <v>0.85135267567239992</v>
      </c>
      <c r="E172">
        <v>0.85135154305006844</v>
      </c>
      <c r="F172" s="95">
        <v>0.85135154305006844</v>
      </c>
      <c r="G172" s="95">
        <v>0.85135154305006844</v>
      </c>
      <c r="H172">
        <v>5.3187977191581588E-2</v>
      </c>
      <c r="I172">
        <v>0.10285927353433062</v>
      </c>
      <c r="J172">
        <v>4.8166551817555955E-2</v>
      </c>
      <c r="K172">
        <v>0.39616146112667788</v>
      </c>
      <c r="L172">
        <v>6.567403080048857</v>
      </c>
      <c r="M172">
        <v>0.38853837163273358</v>
      </c>
      <c r="N172">
        <v>1</v>
      </c>
      <c r="O172">
        <v>1</v>
      </c>
      <c r="P172">
        <v>1</v>
      </c>
      <c r="Q172">
        <v>1</v>
      </c>
      <c r="R172">
        <v>1</v>
      </c>
      <c r="S172">
        <v>1</v>
      </c>
    </row>
    <row r="173" spans="1:19">
      <c r="A173" s="97" t="s">
        <v>770</v>
      </c>
      <c r="B173">
        <v>1.9380194915053681</v>
      </c>
      <c r="C173">
        <v>0.99999997492263193</v>
      </c>
      <c r="D173">
        <v>0.99999997492263193</v>
      </c>
      <c r="E173">
        <v>2.1499850505292115</v>
      </c>
      <c r="F173" s="95">
        <v>2.9836711913731588</v>
      </c>
      <c r="G173" s="95">
        <v>1.7048476150610936</v>
      </c>
      <c r="H173">
        <v>1.7692499352189601</v>
      </c>
      <c r="I173">
        <v>1.3420937232155317</v>
      </c>
      <c r="J173">
        <v>1.5756164165121889</v>
      </c>
      <c r="K173">
        <v>1.7598576810380913</v>
      </c>
      <c r="L173">
        <v>0.60215096448873773</v>
      </c>
      <c r="M173">
        <v>1.7588311507105983</v>
      </c>
      <c r="N173">
        <v>1</v>
      </c>
      <c r="O173">
        <v>1</v>
      </c>
      <c r="P173">
        <v>1</v>
      </c>
      <c r="Q173">
        <v>1</v>
      </c>
      <c r="R173">
        <v>1.0570471805298092</v>
      </c>
      <c r="S173">
        <v>1.08944168709761</v>
      </c>
    </row>
    <row r="174" spans="1:19">
      <c r="A174" s="97" t="s">
        <v>2155</v>
      </c>
      <c r="B174">
        <v>9.7176653138048579</v>
      </c>
      <c r="C174">
        <v>9.6588761112964487</v>
      </c>
      <c r="D174">
        <v>8.9761974384795966</v>
      </c>
      <c r="E174">
        <v>1</v>
      </c>
      <c r="F174" s="95">
        <v>1</v>
      </c>
      <c r="G174" s="95">
        <v>1</v>
      </c>
      <c r="H174">
        <v>0.64957093352225936</v>
      </c>
      <c r="I174">
        <v>0.72574087623778305</v>
      </c>
      <c r="J174">
        <v>0.70724293334078914</v>
      </c>
      <c r="K174">
        <v>0.70902197531476396</v>
      </c>
      <c r="L174">
        <v>9.5128377325762035</v>
      </c>
      <c r="M174">
        <v>0.71640327975915097</v>
      </c>
      <c r="N174">
        <v>0.19777610784650637</v>
      </c>
      <c r="O174">
        <v>0.20473824777945879</v>
      </c>
      <c r="P174">
        <v>0.23299213025083665</v>
      </c>
      <c r="Q174">
        <v>7.420676258544713</v>
      </c>
      <c r="R174">
        <v>6.677381619719406</v>
      </c>
      <c r="S174">
        <v>7.030480683888447</v>
      </c>
    </row>
    <row r="175" spans="1:19">
      <c r="A175" s="97" t="s">
        <v>1398</v>
      </c>
      <c r="B175">
        <v>0.98902316972015614</v>
      </c>
      <c r="C175">
        <v>1.0016175311410871</v>
      </c>
      <c r="D175">
        <v>0.89224849230721426</v>
      </c>
      <c r="E175">
        <v>0.12545628184867405</v>
      </c>
      <c r="F175" s="95">
        <v>0.11967225754328438</v>
      </c>
      <c r="G175" s="95">
        <v>0.18338308660095859</v>
      </c>
      <c r="H175">
        <v>1.1594349711715672</v>
      </c>
      <c r="I175">
        <v>1.1342901949512199</v>
      </c>
      <c r="J175">
        <v>1.0491979186040612</v>
      </c>
      <c r="K175">
        <v>1.2178892683834097</v>
      </c>
      <c r="L175">
        <v>1.4759231784560867</v>
      </c>
      <c r="M175">
        <v>1.0771959488020559</v>
      </c>
      <c r="N175">
        <v>0.39108620197128036</v>
      </c>
      <c r="O175">
        <v>0.39553992692184897</v>
      </c>
      <c r="P175">
        <v>0.40843339413843777</v>
      </c>
      <c r="Q175">
        <v>5.6900378962519829E-2</v>
      </c>
      <c r="R175">
        <v>5.6900378962519829E-2</v>
      </c>
      <c r="S175">
        <v>5.6900378962519829E-2</v>
      </c>
    </row>
    <row r="176" spans="1:19">
      <c r="A176" s="97" t="s">
        <v>1281</v>
      </c>
      <c r="B176">
        <v>0.91868515237817461</v>
      </c>
      <c r="C176">
        <v>0.93692743415557156</v>
      </c>
      <c r="D176">
        <v>0.90488922824884155</v>
      </c>
      <c r="E176">
        <v>0.96281756425818266</v>
      </c>
      <c r="F176" s="95">
        <v>0.99251155263101842</v>
      </c>
      <c r="G176" s="95">
        <v>0.93664366788049147</v>
      </c>
      <c r="H176">
        <v>0.9265466297429773</v>
      </c>
      <c r="I176">
        <v>1.0130120605947832</v>
      </c>
      <c r="J176">
        <v>1.0076424677699836</v>
      </c>
      <c r="K176">
        <v>0.97460223232906384</v>
      </c>
      <c r="L176">
        <v>2.7059942123234899</v>
      </c>
      <c r="M176">
        <v>0.97825869762716933</v>
      </c>
      <c r="N176">
        <v>0.3057150072561361</v>
      </c>
      <c r="O176">
        <v>0.31528412621122703</v>
      </c>
      <c r="P176">
        <v>0.31168424200368083</v>
      </c>
      <c r="Q176">
        <v>1.2648007802480916</v>
      </c>
      <c r="R176">
        <v>1.139852282176657</v>
      </c>
      <c r="S176">
        <v>1.1253490777029733</v>
      </c>
    </row>
    <row r="177" spans="1:19">
      <c r="A177" s="97" t="s">
        <v>381</v>
      </c>
      <c r="B177">
        <v>1.1520859639864658</v>
      </c>
      <c r="C177">
        <v>1.1047815222918194</v>
      </c>
      <c r="D177">
        <v>1.1029086936061836</v>
      </c>
      <c r="E177">
        <v>0.89779394519846234</v>
      </c>
      <c r="F177" s="95">
        <v>0.88868357965534861</v>
      </c>
      <c r="G177" s="95">
        <v>0.82653604943384029</v>
      </c>
      <c r="H177">
        <v>0.39369479231167787</v>
      </c>
      <c r="I177">
        <v>0.38226466834316913</v>
      </c>
      <c r="J177">
        <v>0.31629977379854174</v>
      </c>
      <c r="K177">
        <v>0.32488658334702336</v>
      </c>
      <c r="L177">
        <v>0.1198572117039587</v>
      </c>
      <c r="M177">
        <v>0.32465911819342125</v>
      </c>
      <c r="N177">
        <v>0.25595843969643151</v>
      </c>
      <c r="O177">
        <v>0.2581366334040251</v>
      </c>
      <c r="P177">
        <v>0.18213421625235798</v>
      </c>
      <c r="Q177">
        <v>2.3063139473614765E-2</v>
      </c>
      <c r="R177">
        <v>2.3063139473614765E-2</v>
      </c>
      <c r="S177">
        <v>2.3063139473614765E-2</v>
      </c>
    </row>
    <row r="178" spans="1:19">
      <c r="A178" s="97" t="s">
        <v>775</v>
      </c>
      <c r="B178">
        <v>3.7771432614499463</v>
      </c>
      <c r="C178">
        <v>3.380522105631389</v>
      </c>
      <c r="D178">
        <v>3.6480576428023594</v>
      </c>
      <c r="E178">
        <v>0.69505955855259505</v>
      </c>
      <c r="F178" s="95">
        <v>0.63323474841280458</v>
      </c>
      <c r="G178" s="95">
        <v>0.60394622284974553</v>
      </c>
      <c r="H178">
        <v>0.44937413318398928</v>
      </c>
      <c r="I178">
        <v>0.36010256650842848</v>
      </c>
      <c r="J178">
        <v>0.26847531278680065</v>
      </c>
      <c r="K178">
        <v>0.40229997624960784</v>
      </c>
      <c r="L178">
        <v>1.1540791136212565</v>
      </c>
      <c r="M178">
        <v>0.38496658818286045</v>
      </c>
      <c r="N178">
        <v>0.19759870902905444</v>
      </c>
      <c r="O178">
        <v>0.18346057331618923</v>
      </c>
      <c r="P178">
        <v>0.15465236842464808</v>
      </c>
      <c r="Q178">
        <v>0.47619446751551264</v>
      </c>
      <c r="R178">
        <v>0.50536984403957896</v>
      </c>
      <c r="S178">
        <v>0.54817874024347812</v>
      </c>
    </row>
    <row r="179" spans="1:19">
      <c r="A179" s="97" t="s">
        <v>1913</v>
      </c>
      <c r="B179">
        <v>0.86998021881881471</v>
      </c>
      <c r="C179">
        <v>0.93611746950089758</v>
      </c>
      <c r="D179">
        <v>0.91955880858004968</v>
      </c>
      <c r="E179">
        <v>1.0957203809564495</v>
      </c>
      <c r="F179" s="95">
        <v>1.1194640764048902</v>
      </c>
      <c r="G179" s="95">
        <v>1.2402881870926572</v>
      </c>
      <c r="H179">
        <v>1.1147808641807961</v>
      </c>
      <c r="I179">
        <v>1.0515279050474708</v>
      </c>
      <c r="J179">
        <v>1.0398050198179247</v>
      </c>
      <c r="K179">
        <v>1.0572829652603442</v>
      </c>
      <c r="L179">
        <v>1.4018962271231001</v>
      </c>
      <c r="M179">
        <v>1.0313074408037783</v>
      </c>
      <c r="N179">
        <v>0.14406926118370808</v>
      </c>
      <c r="O179">
        <v>0.17446736245154543</v>
      </c>
      <c r="P179">
        <v>0.15160517275695318</v>
      </c>
      <c r="Q179">
        <v>8.6829011004486964E-2</v>
      </c>
      <c r="R179">
        <v>8.6829011004486964E-2</v>
      </c>
      <c r="S179">
        <v>8.6829011004486964E-2</v>
      </c>
    </row>
    <row r="180" spans="1:19">
      <c r="A180" s="97" t="s">
        <v>2156</v>
      </c>
      <c r="B180">
        <v>13.886710406832952</v>
      </c>
      <c r="C180">
        <v>12.661893513078795</v>
      </c>
      <c r="D180">
        <v>15.282135786528812</v>
      </c>
      <c r="E180">
        <v>73.243780982929934</v>
      </c>
      <c r="F180" s="95">
        <v>77.581402391153176</v>
      </c>
      <c r="G180" s="95">
        <v>76.11650703214373</v>
      </c>
      <c r="H180">
        <v>7.5862138579215355</v>
      </c>
      <c r="I180">
        <v>6.4277831363136757</v>
      </c>
      <c r="J180">
        <v>6.7664475897803991</v>
      </c>
      <c r="K180">
        <v>8.6822413135640737</v>
      </c>
      <c r="L180">
        <v>7.3860421156245887E-2</v>
      </c>
      <c r="M180">
        <v>7.0336354052174697</v>
      </c>
      <c r="N180">
        <v>1</v>
      </c>
      <c r="O180">
        <v>1</v>
      </c>
      <c r="P180">
        <v>1</v>
      </c>
      <c r="Q180">
        <v>62.763576411475739</v>
      </c>
      <c r="R180">
        <v>46.843128238487246</v>
      </c>
      <c r="S180">
        <v>53.44552612099325</v>
      </c>
    </row>
    <row r="181" spans="1:19">
      <c r="A181" s="97" t="s">
        <v>1807</v>
      </c>
      <c r="B181">
        <v>1.0000004291236884</v>
      </c>
      <c r="C181">
        <v>1.0000004291236884</v>
      </c>
      <c r="D181">
        <v>1.0000004291236884</v>
      </c>
      <c r="E181">
        <v>1.8834674909535916</v>
      </c>
      <c r="F181" s="95">
        <v>1.6744347972866052</v>
      </c>
      <c r="G181" s="95">
        <v>1.7057640302848083</v>
      </c>
      <c r="H181">
        <v>1</v>
      </c>
      <c r="I181">
        <v>1</v>
      </c>
      <c r="J181">
        <v>1</v>
      </c>
      <c r="K181">
        <v>1.6993972577690097</v>
      </c>
      <c r="L181">
        <v>0.56105774894077109</v>
      </c>
      <c r="M181">
        <v>1.9653563880478395</v>
      </c>
      <c r="N181">
        <v>1</v>
      </c>
      <c r="O181">
        <v>1</v>
      </c>
      <c r="P181">
        <v>1</v>
      </c>
      <c r="Q181">
        <v>7.3740659077881761</v>
      </c>
      <c r="R181">
        <v>10.631288088983604</v>
      </c>
      <c r="S181">
        <v>7.1762423206630874</v>
      </c>
    </row>
    <row r="182" spans="1:19">
      <c r="A182" s="97" t="s">
        <v>433</v>
      </c>
      <c r="B182">
        <v>1.6926499081823505</v>
      </c>
      <c r="C182">
        <v>1.6442972481609655</v>
      </c>
      <c r="D182">
        <v>0.58505719346721341</v>
      </c>
      <c r="E182">
        <v>0.58505718751773239</v>
      </c>
      <c r="F182" s="95">
        <v>0.58505718751773239</v>
      </c>
      <c r="G182" s="95">
        <v>2.3170700242155173</v>
      </c>
      <c r="H182">
        <v>2.0827326090530565</v>
      </c>
      <c r="I182">
        <v>2.8079836634311164</v>
      </c>
      <c r="J182">
        <v>0.50593790157796037</v>
      </c>
      <c r="K182">
        <v>3.1219832373181058</v>
      </c>
      <c r="L182">
        <v>0.12879953844512848</v>
      </c>
      <c r="M182">
        <v>0.50593790157796037</v>
      </c>
      <c r="N182">
        <v>0.42927637164890148</v>
      </c>
      <c r="O182">
        <v>0.34464096972291719</v>
      </c>
      <c r="P182">
        <v>0.31037894981675673</v>
      </c>
      <c r="Q182">
        <v>1.0195505242848104</v>
      </c>
      <c r="R182">
        <v>0.31221053694063028</v>
      </c>
      <c r="S182">
        <v>0.92989141617072157</v>
      </c>
    </row>
    <row r="183" spans="1:19">
      <c r="A183" s="97" t="s">
        <v>1319</v>
      </c>
      <c r="B183">
        <v>0.58611189789053308</v>
      </c>
      <c r="C183">
        <v>0.84550460966689656</v>
      </c>
      <c r="D183">
        <v>0.86429806847350632</v>
      </c>
      <c r="E183">
        <v>0.58613199665831239</v>
      </c>
      <c r="F183" s="95">
        <v>0.58613199665831239</v>
      </c>
      <c r="G183" s="95">
        <v>0.58613199665831239</v>
      </c>
      <c r="H183">
        <v>0.45462618513469355</v>
      </c>
      <c r="I183">
        <v>0.46962703073939793</v>
      </c>
      <c r="J183">
        <v>0.4236579586556885</v>
      </c>
      <c r="K183">
        <v>0.80279164724402563</v>
      </c>
      <c r="L183">
        <v>2.4127630209525885</v>
      </c>
      <c r="M183">
        <v>0.84736683544411218</v>
      </c>
      <c r="N183">
        <v>6.8472063854047898</v>
      </c>
      <c r="O183">
        <v>6.4324401368301043</v>
      </c>
      <c r="P183">
        <v>7.3893956670467515</v>
      </c>
      <c r="Q183">
        <v>1.0000000000000002</v>
      </c>
      <c r="R183">
        <v>1.0000000000000002</v>
      </c>
      <c r="S183">
        <v>1.0000000000000002</v>
      </c>
    </row>
    <row r="184" spans="1:19">
      <c r="A184" s="97" t="s">
        <v>1426</v>
      </c>
      <c r="B184">
        <v>1.00000021114691</v>
      </c>
      <c r="C184">
        <v>1.00000021114691</v>
      </c>
      <c r="D184">
        <v>1.00000021114691</v>
      </c>
      <c r="E184">
        <v>1</v>
      </c>
      <c r="F184" s="95">
        <v>1</v>
      </c>
      <c r="G184" s="95">
        <v>1</v>
      </c>
      <c r="H184">
        <v>0.61024836335772648</v>
      </c>
      <c r="I184">
        <v>0.61316712778923432</v>
      </c>
      <c r="J184">
        <v>0.56165532288007891</v>
      </c>
      <c r="K184">
        <v>0.98655876998554903</v>
      </c>
      <c r="L184">
        <v>1.1584834424174661</v>
      </c>
      <c r="M184">
        <v>0.98161895162327117</v>
      </c>
      <c r="N184">
        <v>1</v>
      </c>
      <c r="O184">
        <v>1</v>
      </c>
      <c r="P184">
        <v>1</v>
      </c>
      <c r="Q184">
        <v>1</v>
      </c>
      <c r="R184">
        <v>1</v>
      </c>
      <c r="S184">
        <v>1</v>
      </c>
    </row>
    <row r="185" spans="1:19">
      <c r="A185" s="97" t="s">
        <v>1315</v>
      </c>
      <c r="B185">
        <v>0.9056261175732031</v>
      </c>
      <c r="C185">
        <v>0.9056261175732031</v>
      </c>
      <c r="D185">
        <v>0.9056261175732031</v>
      </c>
      <c r="E185">
        <v>0.90559181251854037</v>
      </c>
      <c r="F185" s="95">
        <v>0.90559181251854037</v>
      </c>
      <c r="G185" s="95">
        <v>0.90559181251854037</v>
      </c>
      <c r="H185">
        <v>0.52988790779412642</v>
      </c>
      <c r="I185">
        <v>0.52481435585803327</v>
      </c>
      <c r="J185">
        <v>0.48656203143469484</v>
      </c>
      <c r="K185">
        <v>0.76972800477910097</v>
      </c>
      <c r="L185">
        <v>1.3480826909731447</v>
      </c>
      <c r="M185">
        <v>0.81660765861107942</v>
      </c>
      <c r="N185">
        <v>1</v>
      </c>
      <c r="O185">
        <v>1</v>
      </c>
      <c r="P185">
        <v>1</v>
      </c>
      <c r="Q185">
        <v>1</v>
      </c>
      <c r="R185">
        <v>1</v>
      </c>
      <c r="S185">
        <v>1</v>
      </c>
    </row>
    <row r="186" spans="1:19">
      <c r="A186" s="97" t="s">
        <v>1500</v>
      </c>
      <c r="B186">
        <v>0.92408122062477827</v>
      </c>
      <c r="C186">
        <v>0.92408122062477827</v>
      </c>
      <c r="D186">
        <v>0.92408122062477827</v>
      </c>
      <c r="E186">
        <v>0.92406290846228445</v>
      </c>
      <c r="F186" s="95">
        <v>0.92406290846228445</v>
      </c>
      <c r="G186" s="95">
        <v>0.92406290846228445</v>
      </c>
      <c r="H186">
        <v>0.85293197440291213</v>
      </c>
      <c r="I186">
        <v>0.8469908234522634</v>
      </c>
      <c r="J186">
        <v>0.8268415934428508</v>
      </c>
      <c r="K186">
        <v>0.82233926325077833</v>
      </c>
      <c r="L186">
        <v>2.5276161468726186</v>
      </c>
      <c r="M186">
        <v>0.87597429813154915</v>
      </c>
      <c r="N186">
        <v>4.7049433778681135E-2</v>
      </c>
      <c r="O186">
        <v>7.0431318505335003E-2</v>
      </c>
      <c r="P186">
        <v>5.4785223709792753E-2</v>
      </c>
      <c r="Q186">
        <v>1.0320920976704846</v>
      </c>
      <c r="R186">
        <v>0.91429525638897446</v>
      </c>
      <c r="S186">
        <v>0.94049637569462552</v>
      </c>
    </row>
    <row r="187" spans="1:19">
      <c r="A187" s="97" t="s">
        <v>1504</v>
      </c>
      <c r="B187">
        <v>0.99999733049457895</v>
      </c>
      <c r="C187">
        <v>0.99999733049457895</v>
      </c>
      <c r="D187">
        <v>0.99999733049457895</v>
      </c>
      <c r="E187">
        <v>1</v>
      </c>
      <c r="F187" s="95">
        <v>1</v>
      </c>
      <c r="G187" s="95">
        <v>1</v>
      </c>
      <c r="H187">
        <v>0.91344336659502923</v>
      </c>
      <c r="I187">
        <v>0.91905615312567102</v>
      </c>
      <c r="J187">
        <v>0.93826034528259372</v>
      </c>
      <c r="K187">
        <v>0.9610215956174597</v>
      </c>
      <c r="L187">
        <v>3.3475106227275226</v>
      </c>
      <c r="M187">
        <v>1.0172052996244847</v>
      </c>
      <c r="N187">
        <v>0.11278288890893574</v>
      </c>
      <c r="O187">
        <v>0.11278288890893574</v>
      </c>
      <c r="P187">
        <v>0.11278288890893574</v>
      </c>
      <c r="Q187">
        <v>1.0933989633031305</v>
      </c>
      <c r="R187">
        <v>0.9523385964930835</v>
      </c>
      <c r="S187">
        <v>0.91355712250516374</v>
      </c>
    </row>
    <row r="188" spans="1:19">
      <c r="A188" s="97" t="s">
        <v>1491</v>
      </c>
      <c r="B188">
        <v>0.99999958182789617</v>
      </c>
      <c r="C188">
        <v>0.99999958182789617</v>
      </c>
      <c r="D188">
        <v>0.99999958182789617</v>
      </c>
      <c r="E188">
        <v>1</v>
      </c>
      <c r="F188" s="95">
        <v>1</v>
      </c>
      <c r="G188" s="95">
        <v>1</v>
      </c>
      <c r="H188">
        <v>1.0573276905992082</v>
      </c>
      <c r="I188">
        <v>1.047640555612172</v>
      </c>
      <c r="J188">
        <v>1.0460325166670035</v>
      </c>
      <c r="K188">
        <v>1.2431286866732991</v>
      </c>
      <c r="L188">
        <v>5.7362460350607583</v>
      </c>
      <c r="M188">
        <v>1.2438994632030977</v>
      </c>
      <c r="N188">
        <v>0.71786334140213326</v>
      </c>
      <c r="O188">
        <v>0.71786334140213326</v>
      </c>
      <c r="P188">
        <v>0.71786334140213326</v>
      </c>
      <c r="Q188">
        <v>1.3203289731669545</v>
      </c>
      <c r="R188">
        <v>1.2341154522060718</v>
      </c>
      <c r="S188">
        <v>1.0191104415576187</v>
      </c>
    </row>
    <row r="189" spans="1:19">
      <c r="A189" s="97" t="s">
        <v>1895</v>
      </c>
      <c r="B189">
        <v>1.6425737360328809</v>
      </c>
      <c r="C189">
        <v>1.6709958876305993</v>
      </c>
      <c r="D189">
        <v>1.7041168033984726</v>
      </c>
      <c r="E189">
        <v>6.4276526231334739</v>
      </c>
      <c r="F189" s="95">
        <v>6.452763476585587</v>
      </c>
      <c r="G189" s="95">
        <v>7.2221002673561419</v>
      </c>
      <c r="H189">
        <v>0.89617934385905273</v>
      </c>
      <c r="I189">
        <v>0.97889856579574508</v>
      </c>
      <c r="J189">
        <v>0.46467484593053299</v>
      </c>
      <c r="K189">
        <v>0.46467484593053299</v>
      </c>
      <c r="L189">
        <v>0.68085028223648802</v>
      </c>
      <c r="M189">
        <v>0.91964723174914265</v>
      </c>
      <c r="N189">
        <v>0.33948000135240225</v>
      </c>
      <c r="O189">
        <v>0.36534855751814882</v>
      </c>
      <c r="P189">
        <v>0.34598988596351415</v>
      </c>
      <c r="Q189">
        <v>0.7159959532486766</v>
      </c>
      <c r="R189">
        <v>0.65227405254241944</v>
      </c>
      <c r="S189">
        <v>0.75596113050051383</v>
      </c>
    </row>
    <row r="190" spans="1:19">
      <c r="A190" s="97" t="s">
        <v>1184</v>
      </c>
      <c r="B190">
        <v>0.99999968368386283</v>
      </c>
      <c r="C190">
        <v>0.99999968368386283</v>
      </c>
      <c r="D190">
        <v>0.99999968368386283</v>
      </c>
      <c r="E190">
        <v>2.5381097174068641</v>
      </c>
      <c r="F190" s="95">
        <v>2.0232008609268162</v>
      </c>
      <c r="G190" s="95">
        <v>2.653949044909313</v>
      </c>
      <c r="H190">
        <v>1.0359837052096279</v>
      </c>
      <c r="I190">
        <v>1.1527066618632935</v>
      </c>
      <c r="J190">
        <v>0.9553106945400216</v>
      </c>
      <c r="K190">
        <v>1.1769930385567522</v>
      </c>
      <c r="L190">
        <v>2.9055651885532399</v>
      </c>
      <c r="M190">
        <v>1.1475484641493265</v>
      </c>
      <c r="N190">
        <v>1.0201618087510325</v>
      </c>
      <c r="O190">
        <v>1.0984625179749281</v>
      </c>
      <c r="P190">
        <v>1.0850200469969358</v>
      </c>
      <c r="Q190">
        <v>1.5422644925097917</v>
      </c>
      <c r="R190">
        <v>1.362173102547882</v>
      </c>
      <c r="S190">
        <v>1.5922294978262916</v>
      </c>
    </row>
    <row r="191" spans="1:19">
      <c r="A191" s="97" t="s">
        <v>455</v>
      </c>
      <c r="B191">
        <v>1.4403466674886958</v>
      </c>
      <c r="C191">
        <v>1.8098182840490367</v>
      </c>
      <c r="D191">
        <v>1.8543315541776362</v>
      </c>
      <c r="E191">
        <v>1.7735816339405814</v>
      </c>
      <c r="F191" s="95">
        <v>2.783922983326188</v>
      </c>
      <c r="G191" s="95">
        <v>2.5499476476104954</v>
      </c>
      <c r="H191">
        <v>1.3891280078550581</v>
      </c>
      <c r="I191">
        <v>3.4019664545980337</v>
      </c>
      <c r="J191">
        <v>3.2648526504095661</v>
      </c>
      <c r="K191">
        <v>1.8152716316731006</v>
      </c>
      <c r="L191">
        <v>0.29328723630705389</v>
      </c>
      <c r="M191">
        <v>3.3660369618141961</v>
      </c>
      <c r="N191">
        <v>0.19431988603924327</v>
      </c>
      <c r="O191">
        <v>0.2817652135166081</v>
      </c>
      <c r="P191">
        <v>0.25162301952135729</v>
      </c>
      <c r="Q191">
        <v>0.5842657229385807</v>
      </c>
      <c r="R191">
        <v>0.58841177827625635</v>
      </c>
      <c r="S191">
        <v>0.63888833805360989</v>
      </c>
    </row>
    <row r="192" spans="1:19">
      <c r="A192" s="97" t="s">
        <v>452</v>
      </c>
      <c r="B192">
        <v>0.55698007544512984</v>
      </c>
      <c r="C192">
        <v>0.55698007544512984</v>
      </c>
      <c r="D192">
        <v>0.55698007544512984</v>
      </c>
      <c r="E192">
        <v>0.55698051369741008</v>
      </c>
      <c r="F192" s="95">
        <v>1.4222483464548228</v>
      </c>
      <c r="G192" s="95">
        <v>0.55698051369741008</v>
      </c>
      <c r="H192">
        <v>0.73246302789308715</v>
      </c>
      <c r="I192">
        <v>1.0277605591279368</v>
      </c>
      <c r="J192">
        <v>1.205752564109418</v>
      </c>
      <c r="K192">
        <v>1.0054608053038254</v>
      </c>
      <c r="L192">
        <v>2.0774544258528471</v>
      </c>
      <c r="M192">
        <v>1.394640996543858</v>
      </c>
      <c r="N192">
        <v>0.21471300188963918</v>
      </c>
      <c r="O192">
        <v>0.58213705011205985</v>
      </c>
      <c r="P192">
        <v>0.21471300188963918</v>
      </c>
      <c r="Q192">
        <v>1.1316918206407782</v>
      </c>
      <c r="R192">
        <v>1.4791877037503647</v>
      </c>
      <c r="S192">
        <v>1.6034128660011688</v>
      </c>
    </row>
    <row r="193" spans="1:19">
      <c r="A193" s="97" t="s">
        <v>1226</v>
      </c>
      <c r="B193">
        <v>0.87973805728877796</v>
      </c>
      <c r="C193">
        <v>0.90426842425072818</v>
      </c>
      <c r="D193">
        <v>0.90675947660317524</v>
      </c>
      <c r="E193">
        <v>0.88742655637005263</v>
      </c>
      <c r="F193" s="95">
        <v>0.88291081476464961</v>
      </c>
      <c r="G193" s="95">
        <v>0.90587575493834827</v>
      </c>
      <c r="H193">
        <v>1.0271644663328228</v>
      </c>
      <c r="I193">
        <v>1.0043082398708769</v>
      </c>
      <c r="J193">
        <v>0.9906054711749368</v>
      </c>
      <c r="K193">
        <v>1.0421150105533252</v>
      </c>
      <c r="L193">
        <v>0.91388089640348491</v>
      </c>
      <c r="M193">
        <v>1.0571638455489798</v>
      </c>
      <c r="N193">
        <v>3.6998301349093821E-2</v>
      </c>
      <c r="O193">
        <v>4.1540533435090739E-2</v>
      </c>
      <c r="P193">
        <v>3.4730774679253618E-2</v>
      </c>
      <c r="Q193">
        <v>0.93188361066618408</v>
      </c>
      <c r="R193">
        <v>0.81216264636026114</v>
      </c>
      <c r="S193">
        <v>0.84437875490232583</v>
      </c>
    </row>
    <row r="194" spans="1:19">
      <c r="A194" s="97" t="s">
        <v>1902</v>
      </c>
      <c r="B194">
        <v>0.71840882233324677</v>
      </c>
      <c r="C194">
        <v>0.67882399053474318</v>
      </c>
      <c r="D194">
        <v>1.0021959947822348</v>
      </c>
      <c r="E194">
        <v>0.5337155621970846</v>
      </c>
      <c r="F194" s="95">
        <v>0.86372548869192733</v>
      </c>
      <c r="G194" s="95">
        <v>1.0503773448850935</v>
      </c>
      <c r="H194">
        <v>1.4960151651126354</v>
      </c>
      <c r="I194">
        <v>1.0834450055519218</v>
      </c>
      <c r="J194">
        <v>0.85465410766165228</v>
      </c>
      <c r="K194">
        <v>1.1253057359718905</v>
      </c>
      <c r="L194">
        <v>0.72466261739589133</v>
      </c>
      <c r="M194">
        <v>0.96327137489922876</v>
      </c>
      <c r="N194">
        <v>0.24311482337949977</v>
      </c>
      <c r="O194">
        <v>0.18853598647017078</v>
      </c>
      <c r="P194">
        <v>0.30341318594519534</v>
      </c>
      <c r="Q194">
        <v>0.70691129316503099</v>
      </c>
      <c r="R194">
        <v>0.51819133727875588</v>
      </c>
      <c r="S194">
        <v>0.52328901583196108</v>
      </c>
    </row>
    <row r="195" spans="1:19">
      <c r="A195" s="97" t="s">
        <v>1930</v>
      </c>
      <c r="B195">
        <v>1.5122784509715483</v>
      </c>
      <c r="C195">
        <v>1.629727217390696</v>
      </c>
      <c r="D195">
        <v>1.2931882127858298</v>
      </c>
      <c r="E195">
        <v>1.9310349413620016</v>
      </c>
      <c r="F195" s="95">
        <v>2.1128262916753835</v>
      </c>
      <c r="G195" s="95">
        <v>1.6688972311979624</v>
      </c>
      <c r="H195">
        <v>1.5070178840224913</v>
      </c>
      <c r="I195">
        <v>1.3645088813272332</v>
      </c>
      <c r="J195">
        <v>1.3517896603323409</v>
      </c>
      <c r="K195">
        <v>2.0072213974788009</v>
      </c>
      <c r="L195">
        <v>0.39629111218081314</v>
      </c>
      <c r="M195">
        <v>1.2161320306498664</v>
      </c>
      <c r="N195">
        <v>0.20696998466182753</v>
      </c>
      <c r="O195">
        <v>0.20696998466182753</v>
      </c>
      <c r="P195">
        <v>0.20812498680226085</v>
      </c>
      <c r="Q195">
        <v>0.9479527059940297</v>
      </c>
      <c r="R195">
        <v>0.69515412862370884</v>
      </c>
      <c r="S195">
        <v>1.2675861509061614</v>
      </c>
    </row>
    <row r="196" spans="1:19">
      <c r="A196" s="97" t="s">
        <v>301</v>
      </c>
      <c r="B196">
        <v>3.9206006319821509</v>
      </c>
      <c r="C196">
        <v>3.9168452485007594</v>
      </c>
      <c r="D196">
        <v>3.5941295600413752</v>
      </c>
      <c r="E196">
        <v>0.59810030214889232</v>
      </c>
      <c r="F196" s="95">
        <v>0.56451580848388971</v>
      </c>
      <c r="G196" s="95">
        <v>0.53951880561113519</v>
      </c>
      <c r="H196">
        <v>0.61385696753319197</v>
      </c>
      <c r="I196">
        <v>0.74464990994724334</v>
      </c>
      <c r="J196">
        <v>0.79976028434357105</v>
      </c>
      <c r="K196">
        <v>0.73561275720820496</v>
      </c>
      <c r="L196">
        <v>0.4183655013923232</v>
      </c>
      <c r="M196">
        <v>0.84088172008734308</v>
      </c>
      <c r="N196">
        <v>8.2549051020760544E-2</v>
      </c>
      <c r="O196">
        <v>8.2549051020760544E-2</v>
      </c>
      <c r="P196">
        <v>8.2549051020760544E-2</v>
      </c>
      <c r="Q196">
        <v>34.745232555837958</v>
      </c>
      <c r="R196">
        <v>30.305425634183617</v>
      </c>
      <c r="S196">
        <v>30.438310099058839</v>
      </c>
    </row>
    <row r="197" spans="1:19">
      <c r="A197" s="97" t="s">
        <v>1891</v>
      </c>
      <c r="B197">
        <v>1.0402851519268641</v>
      </c>
      <c r="C197">
        <v>1.0411569868107753</v>
      </c>
      <c r="D197">
        <v>1.0249628391539372</v>
      </c>
      <c r="E197">
        <v>1.1184928721263754</v>
      </c>
      <c r="F197" s="95">
        <v>1.1492444025857274</v>
      </c>
      <c r="G197" s="95">
        <v>1.134966180059078</v>
      </c>
      <c r="H197">
        <v>0.47980706710763343</v>
      </c>
      <c r="I197">
        <v>0.47980706710763343</v>
      </c>
      <c r="J197">
        <v>0.47980706710763343</v>
      </c>
      <c r="K197">
        <v>0.47980706710763343</v>
      </c>
      <c r="L197">
        <v>1.8501770000000002</v>
      </c>
      <c r="M197">
        <v>0.47980706710763343</v>
      </c>
      <c r="N197">
        <v>0.9070629539258841</v>
      </c>
      <c r="O197">
        <v>0.9070629539258841</v>
      </c>
      <c r="P197">
        <v>0.9070629539258841</v>
      </c>
      <c r="Q197">
        <v>0.84862180976252344</v>
      </c>
      <c r="R197">
        <v>0.84862180976252344</v>
      </c>
      <c r="S197">
        <v>0.84862180976252344</v>
      </c>
    </row>
    <row r="198" spans="1:19">
      <c r="A198" s="97" t="s">
        <v>1180</v>
      </c>
      <c r="B198">
        <v>1.0000001117170081</v>
      </c>
      <c r="C198">
        <v>1.0000001117170081</v>
      </c>
      <c r="D198">
        <v>1.0000001117170081</v>
      </c>
      <c r="E198">
        <v>1</v>
      </c>
      <c r="F198" s="95">
        <v>1</v>
      </c>
      <c r="G198" s="95">
        <v>3.5934144001180943</v>
      </c>
      <c r="H198">
        <v>0.81397539015913245</v>
      </c>
      <c r="I198">
        <v>1.0132115613281298</v>
      </c>
      <c r="J198">
        <v>0.75747278242686655</v>
      </c>
      <c r="K198">
        <v>0.66713825928951109</v>
      </c>
      <c r="L198">
        <v>1.5896794783279999</v>
      </c>
      <c r="M198">
        <v>1.0517701513002857</v>
      </c>
      <c r="N198">
        <v>0.92626060960822831</v>
      </c>
      <c r="O198">
        <v>1.0993494428649075</v>
      </c>
      <c r="P198">
        <v>1.0600834396036289</v>
      </c>
      <c r="Q198">
        <v>1.5921798204804793</v>
      </c>
      <c r="R198">
        <v>1.1799260966911751</v>
      </c>
      <c r="S198">
        <v>0.99373546316681349</v>
      </c>
    </row>
    <row r="199" spans="1:19">
      <c r="A199" s="97" t="s">
        <v>444</v>
      </c>
      <c r="B199">
        <v>1.0000012022023612</v>
      </c>
      <c r="C199">
        <v>1.0000012022023612</v>
      </c>
      <c r="D199">
        <v>1.0000012022023612</v>
      </c>
      <c r="E199">
        <v>2.3628792975555903</v>
      </c>
      <c r="F199" s="95">
        <v>1.3256395659749176</v>
      </c>
      <c r="G199" s="95">
        <v>1.9682804602459936</v>
      </c>
      <c r="H199">
        <v>19.102844068872223</v>
      </c>
      <c r="I199">
        <v>19.296708361863089</v>
      </c>
      <c r="J199">
        <v>19.233447452362263</v>
      </c>
      <c r="K199">
        <v>17.103368459727115</v>
      </c>
      <c r="L199">
        <v>0.30298739176450395</v>
      </c>
      <c r="M199">
        <v>17.121211109069957</v>
      </c>
      <c r="N199">
        <v>3.9977832979696042</v>
      </c>
      <c r="O199">
        <v>4.3980015180527516</v>
      </c>
      <c r="P199">
        <v>4.2116087909054842</v>
      </c>
      <c r="Q199">
        <v>5.3115199503182735</v>
      </c>
      <c r="R199">
        <v>4.2272982111128359</v>
      </c>
      <c r="S199">
        <v>4.5896082388863011</v>
      </c>
    </row>
    <row r="200" spans="1:19">
      <c r="A200" s="97" t="s">
        <v>503</v>
      </c>
      <c r="B200">
        <v>2.3076818639209651</v>
      </c>
      <c r="C200">
        <v>2.3725925660434006</v>
      </c>
      <c r="D200">
        <v>2.325410522992843</v>
      </c>
      <c r="E200">
        <v>0.80210728829111844</v>
      </c>
      <c r="F200" s="95">
        <v>0.82004832942303707</v>
      </c>
      <c r="G200" s="95">
        <v>0.82911780148167691</v>
      </c>
      <c r="H200">
        <v>0.55622164295604148</v>
      </c>
      <c r="I200">
        <v>0.54847406709506374</v>
      </c>
      <c r="J200">
        <v>0.55743926371608188</v>
      </c>
      <c r="K200">
        <v>0.53196704216531876</v>
      </c>
      <c r="L200">
        <v>0.60040749648686198</v>
      </c>
      <c r="M200">
        <v>0.54802041060690476</v>
      </c>
      <c r="N200">
        <v>7.1860711880019121E-2</v>
      </c>
      <c r="O200">
        <v>6.9222068071808335E-2</v>
      </c>
      <c r="P200">
        <v>7.4877821396388072E-2</v>
      </c>
      <c r="Q200">
        <v>0.29079685949218159</v>
      </c>
      <c r="R200">
        <v>0.24480744835382964</v>
      </c>
      <c r="S200">
        <v>0.25822099236892093</v>
      </c>
    </row>
    <row r="201" spans="1:19">
      <c r="A201" s="97" t="s">
        <v>151</v>
      </c>
      <c r="B201">
        <v>1.0064771380158015</v>
      </c>
      <c r="C201">
        <v>0.83036919179473834</v>
      </c>
      <c r="D201">
        <v>0.90631628286898769</v>
      </c>
      <c r="E201">
        <v>0.93533611312438925</v>
      </c>
      <c r="F201" s="95">
        <v>0.92966258109761646</v>
      </c>
      <c r="G201" s="95">
        <v>0.92033910614361214</v>
      </c>
      <c r="H201">
        <v>3.1361721868782269</v>
      </c>
      <c r="I201">
        <v>3.240175639113263</v>
      </c>
      <c r="J201">
        <v>3.1982543679398301</v>
      </c>
      <c r="K201">
        <v>3.5041818689455768</v>
      </c>
      <c r="L201">
        <v>4.7250601193773685</v>
      </c>
      <c r="M201">
        <v>3.77659499646865</v>
      </c>
      <c r="N201">
        <v>4.8055437728394886E-2</v>
      </c>
      <c r="O201">
        <v>2.7099458152821134E-2</v>
      </c>
      <c r="P201">
        <v>2.7099458152821134E-2</v>
      </c>
      <c r="Q201">
        <v>1.8466724449170138</v>
      </c>
      <c r="R201">
        <v>1.8197929568499269</v>
      </c>
      <c r="S201">
        <v>1.6989260068188075</v>
      </c>
    </row>
    <row r="202" spans="1:19">
      <c r="A202" s="97" t="s">
        <v>190</v>
      </c>
      <c r="B202">
        <v>1.1330544014527377</v>
      </c>
      <c r="C202">
        <v>0.47128158488670685</v>
      </c>
      <c r="D202">
        <v>0.54123115853469639</v>
      </c>
      <c r="E202">
        <v>1.2831373844071272</v>
      </c>
      <c r="F202" s="95">
        <v>1.6392376215850974</v>
      </c>
      <c r="G202" s="95">
        <v>1.412854787274112</v>
      </c>
      <c r="H202">
        <v>0.8851540992845861</v>
      </c>
      <c r="I202">
        <v>0.96901934569985304</v>
      </c>
      <c r="J202">
        <v>0.91258269099529288</v>
      </c>
      <c r="K202">
        <v>0.91989708967492578</v>
      </c>
      <c r="L202">
        <v>2.1653215586364016</v>
      </c>
      <c r="M202">
        <v>0.9562555828690017</v>
      </c>
      <c r="N202">
        <v>0.30175064482305525</v>
      </c>
      <c r="O202">
        <v>0.30175064482305525</v>
      </c>
      <c r="P202">
        <v>0.30175064482305525</v>
      </c>
      <c r="Q202">
        <v>3.5585036830996999</v>
      </c>
      <c r="R202">
        <v>4.3130788470894199</v>
      </c>
      <c r="S202">
        <v>3.9374189546254414</v>
      </c>
    </row>
    <row r="203" spans="1:19">
      <c r="A203" s="97" t="s">
        <v>244</v>
      </c>
      <c r="B203">
        <v>1.1554959581256068</v>
      </c>
      <c r="C203">
        <v>1.0089055259007262</v>
      </c>
      <c r="D203">
        <v>1.0352838072261761</v>
      </c>
      <c r="E203">
        <v>1.1962490313823757</v>
      </c>
      <c r="F203" s="95">
        <v>1.1200327333445386</v>
      </c>
      <c r="G203" s="95">
        <v>1.1775874161742688</v>
      </c>
      <c r="H203">
        <v>1.1294853049214733</v>
      </c>
      <c r="I203">
        <v>1.2228041927789213</v>
      </c>
      <c r="J203">
        <v>1.2457245675476567</v>
      </c>
      <c r="K203">
        <v>1.145868397305587</v>
      </c>
      <c r="L203">
        <v>0.96106673557758526</v>
      </c>
      <c r="M203">
        <v>1.1080703869221626</v>
      </c>
      <c r="N203">
        <v>0.25560438226059073</v>
      </c>
      <c r="O203">
        <v>0.25867373687565792</v>
      </c>
      <c r="P203">
        <v>0.26925525691589347</v>
      </c>
      <c r="Q203">
        <v>1.0253050226539331</v>
      </c>
      <c r="R203">
        <v>0.94505550084168211</v>
      </c>
      <c r="S203">
        <v>0.92627087628527283</v>
      </c>
    </row>
    <row r="204" spans="1:19">
      <c r="A204" s="97" t="s">
        <v>934</v>
      </c>
      <c r="B204">
        <v>6.309388157826394</v>
      </c>
      <c r="C204">
        <v>7.3763032280162699</v>
      </c>
      <c r="D204">
        <v>4.6696000747977084</v>
      </c>
      <c r="E204">
        <v>86.026142979880547</v>
      </c>
      <c r="F204" s="95">
        <v>44.222342013946815</v>
      </c>
      <c r="G204" s="95">
        <v>88.154137541289899</v>
      </c>
      <c r="H204">
        <v>0.59992680554786837</v>
      </c>
      <c r="I204">
        <v>0.45605734920869789</v>
      </c>
      <c r="J204">
        <v>0.42565454251773094</v>
      </c>
      <c r="K204">
        <v>0.42565454251773094</v>
      </c>
      <c r="L204">
        <v>0.59020866666666671</v>
      </c>
      <c r="M204">
        <v>0.42565454251773094</v>
      </c>
      <c r="N204">
        <v>0.40403404352756789</v>
      </c>
      <c r="O204">
        <v>0.46221778017758208</v>
      </c>
      <c r="P204">
        <v>0.54607031185938237</v>
      </c>
      <c r="Q204">
        <v>35.612256850457456</v>
      </c>
      <c r="R204">
        <v>39.484455490169616</v>
      </c>
      <c r="S204">
        <v>10.782471079241477</v>
      </c>
    </row>
    <row r="205" spans="1:19">
      <c r="A205" s="97" t="s">
        <v>710</v>
      </c>
      <c r="B205">
        <v>0.84328758155934724</v>
      </c>
      <c r="C205">
        <v>0.81364754005218642</v>
      </c>
      <c r="D205">
        <v>0.83104203288803313</v>
      </c>
      <c r="E205">
        <v>0.55086562760722091</v>
      </c>
      <c r="F205" s="95">
        <v>0.54965696528541885</v>
      </c>
      <c r="G205" s="95">
        <v>0.55110503851129944</v>
      </c>
      <c r="H205">
        <v>0.42029244333000765</v>
      </c>
      <c r="I205">
        <v>0.39081429193027156</v>
      </c>
      <c r="J205">
        <v>0.39127728332957401</v>
      </c>
      <c r="K205">
        <v>0.3898310158815857</v>
      </c>
      <c r="L205">
        <v>0.69998534976213456</v>
      </c>
      <c r="M205">
        <v>0.41065324112044949</v>
      </c>
      <c r="N205">
        <v>9.2055080161114883E-2</v>
      </c>
      <c r="O205">
        <v>9.5076834947707703E-2</v>
      </c>
      <c r="P205">
        <v>9.7280177551192101E-2</v>
      </c>
      <c r="Q205">
        <v>0.38078028050633161</v>
      </c>
      <c r="R205">
        <v>0.33348921714725976</v>
      </c>
      <c r="S205">
        <v>0.33897815895680816</v>
      </c>
    </row>
    <row r="206" spans="1:19">
      <c r="A206" s="97" t="s">
        <v>1872</v>
      </c>
      <c r="B206">
        <v>1.0843534376580217</v>
      </c>
      <c r="C206">
        <v>1.0531569303205912</v>
      </c>
      <c r="D206">
        <v>1.0816108397262503</v>
      </c>
      <c r="E206">
        <v>1.1240140263222114</v>
      </c>
      <c r="F206" s="95">
        <v>1.1706318500506558</v>
      </c>
      <c r="G206" s="95">
        <v>1.201448884664021</v>
      </c>
      <c r="H206">
        <v>0.83703565197910734</v>
      </c>
      <c r="I206">
        <v>0.75652631783198698</v>
      </c>
      <c r="J206">
        <v>0.77967337982032014</v>
      </c>
      <c r="K206">
        <v>0.84393637644933739</v>
      </c>
      <c r="L206">
        <v>0.40296402606887177</v>
      </c>
      <c r="M206">
        <v>0.88438816927942809</v>
      </c>
      <c r="N206">
        <v>0.25321021974041125</v>
      </c>
      <c r="O206">
        <v>0.26136538378737467</v>
      </c>
      <c r="P206">
        <v>0.28237534732529979</v>
      </c>
      <c r="Q206">
        <v>0.24645811210647875</v>
      </c>
      <c r="R206">
        <v>0.24645811210647875</v>
      </c>
      <c r="S206">
        <v>0.24645811210647875</v>
      </c>
    </row>
    <row r="207" spans="1:19">
      <c r="A207" s="97" t="s">
        <v>662</v>
      </c>
      <c r="B207">
        <v>1.1067292337651435</v>
      </c>
      <c r="C207">
        <v>1.1615094107886705</v>
      </c>
      <c r="D207">
        <v>1.0744627381340803</v>
      </c>
      <c r="E207">
        <v>1.1946958647263721</v>
      </c>
      <c r="F207" s="95">
        <v>1.2759787476586368</v>
      </c>
      <c r="G207" s="95">
        <v>1.2347296437359381</v>
      </c>
      <c r="H207">
        <v>1.0176802423569657</v>
      </c>
      <c r="I207">
        <v>1.0640635017023197</v>
      </c>
      <c r="J207">
        <v>1.136042476287908</v>
      </c>
      <c r="K207">
        <v>1.1058953157921709</v>
      </c>
      <c r="L207">
        <v>0.66810754096624836</v>
      </c>
      <c r="M207">
        <v>1.1022257311852806</v>
      </c>
      <c r="N207">
        <v>0.1926965501131189</v>
      </c>
      <c r="O207">
        <v>0.16838838347151866</v>
      </c>
      <c r="P207">
        <v>0.16625360396540192</v>
      </c>
      <c r="Q207">
        <v>0.39775642967300229</v>
      </c>
      <c r="R207">
        <v>0.39751764215938884</v>
      </c>
      <c r="S207">
        <v>0.30385262871366869</v>
      </c>
    </row>
    <row r="208" spans="1:19">
      <c r="A208" s="97" t="s">
        <v>267</v>
      </c>
      <c r="B208">
        <v>0.81848000807248067</v>
      </c>
      <c r="C208">
        <v>0.82152820492053802</v>
      </c>
      <c r="D208">
        <v>0.71755114821100074</v>
      </c>
      <c r="E208">
        <v>0.92601772303626106</v>
      </c>
      <c r="F208" s="95">
        <v>0.93848678417404663</v>
      </c>
      <c r="G208" s="95">
        <v>0.98832616830468001</v>
      </c>
      <c r="H208">
        <v>1.1527532390018813</v>
      </c>
      <c r="I208">
        <v>1.0417474150495314</v>
      </c>
      <c r="J208">
        <v>0.9333032575032717</v>
      </c>
      <c r="K208">
        <v>1.0452203063874965</v>
      </c>
      <c r="L208">
        <v>1.2561179609471333</v>
      </c>
      <c r="M208">
        <v>0.87688786199724955</v>
      </c>
      <c r="N208">
        <v>4.192024469188306E-2</v>
      </c>
      <c r="O208">
        <v>4.2365116618677597E-2</v>
      </c>
      <c r="P208">
        <v>0.29539372705936578</v>
      </c>
      <c r="Q208">
        <v>0.45738169000995593</v>
      </c>
      <c r="R208">
        <v>0.4800294382255258</v>
      </c>
      <c r="S208">
        <v>0.46043393236802505</v>
      </c>
    </row>
    <row r="209" spans="1:19">
      <c r="A209" s="97" t="s">
        <v>1742</v>
      </c>
      <c r="B209">
        <v>1.0000005087962243</v>
      </c>
      <c r="C209">
        <v>1.0000005087962243</v>
      </c>
      <c r="D209">
        <v>1.0000005087962243</v>
      </c>
      <c r="E209">
        <v>1</v>
      </c>
      <c r="F209" s="95">
        <v>1</v>
      </c>
      <c r="G209" s="95">
        <v>1</v>
      </c>
      <c r="H209">
        <v>6.4001046522629439</v>
      </c>
      <c r="I209">
        <v>7.005827123242546</v>
      </c>
      <c r="J209">
        <v>7.1538474277328765</v>
      </c>
      <c r="K209">
        <v>6.0228789462677641</v>
      </c>
      <c r="L209">
        <v>2.51087231453841</v>
      </c>
      <c r="M209">
        <v>6.4678641682436613</v>
      </c>
      <c r="N209">
        <v>0.56376576782921661</v>
      </c>
      <c r="O209">
        <v>0.50891709580945133</v>
      </c>
      <c r="P209">
        <v>0.5065087646507751</v>
      </c>
      <c r="Q209">
        <v>0.13841652075888039</v>
      </c>
      <c r="R209">
        <v>0.13841652075888039</v>
      </c>
      <c r="S209">
        <v>0.13841652075888039</v>
      </c>
    </row>
    <row r="210" spans="1:19">
      <c r="A210" s="97" t="s">
        <v>1559</v>
      </c>
      <c r="B210">
        <v>1.1227379270085329</v>
      </c>
      <c r="C210">
        <v>0.99999863256278121</v>
      </c>
      <c r="D210">
        <v>1.0434329860594569</v>
      </c>
      <c r="E210">
        <v>1</v>
      </c>
      <c r="F210" s="95">
        <v>1</v>
      </c>
      <c r="G210" s="95">
        <v>1</v>
      </c>
      <c r="H210">
        <v>1</v>
      </c>
      <c r="I210">
        <v>1</v>
      </c>
      <c r="J210">
        <v>1</v>
      </c>
      <c r="K210">
        <v>1</v>
      </c>
      <c r="L210">
        <v>9.2743000000000006E-2</v>
      </c>
      <c r="M210">
        <v>1</v>
      </c>
      <c r="N210">
        <v>1</v>
      </c>
      <c r="O210">
        <v>1</v>
      </c>
      <c r="P210">
        <v>1</v>
      </c>
      <c r="Q210">
        <v>1</v>
      </c>
      <c r="R210">
        <v>1</v>
      </c>
      <c r="S210">
        <v>1</v>
      </c>
    </row>
    <row r="211" spans="1:19">
      <c r="A211" s="97" t="s">
        <v>1027</v>
      </c>
      <c r="B211">
        <v>1.6055011142653555</v>
      </c>
      <c r="C211">
        <v>1.5958970548227145</v>
      </c>
      <c r="D211">
        <v>1.7462830709948101</v>
      </c>
      <c r="E211">
        <v>2.5798915183034943</v>
      </c>
      <c r="F211" s="95">
        <v>2.3655364841644921</v>
      </c>
      <c r="G211" s="95">
        <v>2.9259591046591233</v>
      </c>
      <c r="H211">
        <v>1.3921620766302323</v>
      </c>
      <c r="I211">
        <v>1.2535190695462146</v>
      </c>
      <c r="J211">
        <v>1.2341939144487368</v>
      </c>
      <c r="K211">
        <v>1.7162254526524336</v>
      </c>
      <c r="L211">
        <v>0.52656135509663426</v>
      </c>
      <c r="M211">
        <v>1.3168538947116113</v>
      </c>
      <c r="N211">
        <v>0.33382392220720253</v>
      </c>
      <c r="O211">
        <v>0.45282449030505095</v>
      </c>
      <c r="P211">
        <v>0.33382392220720253</v>
      </c>
      <c r="Q211">
        <v>0.88958706674576904</v>
      </c>
      <c r="R211">
        <v>0.76704270921890383</v>
      </c>
      <c r="S211">
        <v>0.76452131791242861</v>
      </c>
    </row>
    <row r="212" spans="1:19">
      <c r="A212" s="97" t="s">
        <v>1402</v>
      </c>
      <c r="B212">
        <v>2.111943898119073</v>
      </c>
      <c r="C212">
        <v>2.1845680853195115</v>
      </c>
      <c r="D212">
        <v>2.0592779428176975</v>
      </c>
      <c r="E212">
        <v>5.7754122568328832</v>
      </c>
      <c r="F212" s="95">
        <v>5.8701390976416254</v>
      </c>
      <c r="G212" s="95">
        <v>5.6641629351437226</v>
      </c>
      <c r="H212">
        <v>0.65818493044219173</v>
      </c>
      <c r="I212">
        <v>0.71536908114665221</v>
      </c>
      <c r="J212">
        <v>0.73123400527819205</v>
      </c>
      <c r="K212">
        <v>0.76510712775876888</v>
      </c>
      <c r="L212">
        <v>8.1661257271281418</v>
      </c>
      <c r="M212">
        <v>0.67939381788735687</v>
      </c>
      <c r="N212">
        <v>0.30349294834956703</v>
      </c>
      <c r="O212">
        <v>0.34004680980098517</v>
      </c>
      <c r="P212">
        <v>0.35050026055050987</v>
      </c>
      <c r="Q212">
        <v>1.4519045686050629</v>
      </c>
      <c r="R212">
        <v>1.1471647933259612</v>
      </c>
      <c r="S212">
        <v>1.3789212676994202</v>
      </c>
    </row>
    <row r="213" spans="1:19">
      <c r="A213" s="97" t="s">
        <v>174</v>
      </c>
      <c r="B213">
        <v>2.2527090875264957</v>
      </c>
      <c r="C213">
        <v>1.8180701458378785</v>
      </c>
      <c r="D213">
        <v>2.0726380009122489</v>
      </c>
      <c r="E213">
        <v>1.249723769796498</v>
      </c>
      <c r="F213" s="95">
        <v>1.3172564299558531</v>
      </c>
      <c r="G213" s="95">
        <v>1.2553192021238477</v>
      </c>
      <c r="H213">
        <v>1.0313451078018261</v>
      </c>
      <c r="I213">
        <v>0.79162930159928258</v>
      </c>
      <c r="J213">
        <v>0.97983498201283159</v>
      </c>
      <c r="K213">
        <v>0.8577749924692798</v>
      </c>
      <c r="L213">
        <v>0.29230626003471383</v>
      </c>
      <c r="M213">
        <v>1.096119688245498</v>
      </c>
      <c r="N213">
        <v>0.42161593391661584</v>
      </c>
      <c r="O213">
        <v>0.43950201098795982</v>
      </c>
      <c r="P213">
        <v>0.49060558981228142</v>
      </c>
      <c r="Q213">
        <v>4.954328404543463</v>
      </c>
      <c r="R213">
        <v>5.06259707028003</v>
      </c>
      <c r="S213">
        <v>4.1936822459778114</v>
      </c>
    </row>
    <row r="214" spans="1:19">
      <c r="A214" s="97" t="s">
        <v>367</v>
      </c>
      <c r="B214">
        <v>1.0378634732550922</v>
      </c>
      <c r="C214">
        <v>1.0362997828886931</v>
      </c>
      <c r="D214">
        <v>0.99504320772528587</v>
      </c>
      <c r="E214">
        <v>2.1765879474457983</v>
      </c>
      <c r="F214" s="95">
        <v>2.4058141572977441</v>
      </c>
      <c r="G214" s="95">
        <v>2.3169009046390925</v>
      </c>
      <c r="H214">
        <v>0.81827818146148168</v>
      </c>
      <c r="I214">
        <v>0.8281411428413713</v>
      </c>
      <c r="J214">
        <v>0.86744379820240791</v>
      </c>
      <c r="K214">
        <v>0.70173232152567822</v>
      </c>
      <c r="L214">
        <v>1.4337233288793076</v>
      </c>
      <c r="M214">
        <v>0.7414079522830197</v>
      </c>
      <c r="N214">
        <v>0.23426403124247203</v>
      </c>
      <c r="O214">
        <v>0.24679407715315108</v>
      </c>
      <c r="P214">
        <v>0.26087264871150589</v>
      </c>
      <c r="Q214">
        <v>9.2820187022960368E-2</v>
      </c>
      <c r="R214">
        <v>8.0076967627012038E-2</v>
      </c>
      <c r="S214">
        <v>8.837168811430976E-2</v>
      </c>
    </row>
    <row r="215" spans="1:19">
      <c r="A215" s="97" t="s">
        <v>1289</v>
      </c>
      <c r="B215">
        <v>0.96542890069668919</v>
      </c>
      <c r="C215">
        <v>1.037047767540819</v>
      </c>
      <c r="D215">
        <v>0.95395415085834756</v>
      </c>
      <c r="E215">
        <v>0.7196012981312947</v>
      </c>
      <c r="F215" s="95">
        <v>0.70698476188904569</v>
      </c>
      <c r="G215" s="95">
        <v>0.72083017375401681</v>
      </c>
      <c r="H215">
        <v>33.843832286813857</v>
      </c>
      <c r="I215">
        <v>31.148572007291872</v>
      </c>
      <c r="J215">
        <v>32.993011950577269</v>
      </c>
      <c r="K215">
        <v>35.568969009519954</v>
      </c>
      <c r="L215">
        <v>1.0124527362702444E-2</v>
      </c>
      <c r="M215">
        <v>35.501114036864493</v>
      </c>
      <c r="N215">
        <v>0.39223729284160741</v>
      </c>
      <c r="O215">
        <v>0.42433846361950373</v>
      </c>
      <c r="P215">
        <v>0.41602163334610864</v>
      </c>
      <c r="Q215">
        <v>0.84428988964529783</v>
      </c>
      <c r="R215">
        <v>0.78123378512644115</v>
      </c>
      <c r="S215">
        <v>0.80243985179801736</v>
      </c>
    </row>
    <row r="216" spans="1:19">
      <c r="A216" s="97" t="s">
        <v>78</v>
      </c>
      <c r="B216">
        <v>0.6917140125399649</v>
      </c>
      <c r="C216">
        <v>0.53533837599867184</v>
      </c>
      <c r="D216">
        <v>0.4111284493699518</v>
      </c>
      <c r="E216">
        <v>1.3256201963841252</v>
      </c>
      <c r="F216" s="95">
        <v>0.88757250790564968</v>
      </c>
      <c r="G216" s="95">
        <v>0.80490770956020807</v>
      </c>
      <c r="H216">
        <v>4.5860381822243541</v>
      </c>
      <c r="I216">
        <v>4.8400895044660679</v>
      </c>
      <c r="J216">
        <v>1.6202212708608761</v>
      </c>
      <c r="K216">
        <v>3.9742033772920871</v>
      </c>
      <c r="L216">
        <v>0.36574801589304012</v>
      </c>
      <c r="M216">
        <v>5.0720210650445514</v>
      </c>
      <c r="N216">
        <v>0.15749297996563325</v>
      </c>
      <c r="O216">
        <v>0.73606954374343803</v>
      </c>
      <c r="P216">
        <v>0.72840150620438859</v>
      </c>
      <c r="Q216">
        <v>12.439791796146675</v>
      </c>
      <c r="R216">
        <v>13.111363514127266</v>
      </c>
      <c r="S216">
        <v>12.28512356874791</v>
      </c>
    </row>
    <row r="217" spans="1:19">
      <c r="A217" s="97" t="s">
        <v>118</v>
      </c>
      <c r="B217">
        <v>1.0267864109736009</v>
      </c>
      <c r="C217">
        <v>0.9185421514712131</v>
      </c>
      <c r="D217">
        <v>1.0564865795202929</v>
      </c>
      <c r="E217">
        <v>1.9860906554716664</v>
      </c>
      <c r="F217" s="95">
        <v>1.9827577486942809</v>
      </c>
      <c r="G217" s="95">
        <v>2.1093634008887072</v>
      </c>
      <c r="H217">
        <v>9.9476809094952099</v>
      </c>
      <c r="I217">
        <v>9.703337825308779</v>
      </c>
      <c r="J217">
        <v>9.9375124059763102</v>
      </c>
      <c r="K217">
        <v>9.3375882865807753</v>
      </c>
      <c r="L217">
        <v>0.40117328854426304</v>
      </c>
      <c r="M217">
        <v>9.6760710597572324</v>
      </c>
      <c r="N217">
        <v>0.36503870368181868</v>
      </c>
      <c r="O217">
        <v>0.43758393407750407</v>
      </c>
      <c r="P217">
        <v>0.41108325991899353</v>
      </c>
      <c r="Q217">
        <v>1.1904295371184335</v>
      </c>
      <c r="R217">
        <v>1.190455909545606</v>
      </c>
      <c r="S217">
        <v>1.1814292643002211</v>
      </c>
    </row>
    <row r="218" spans="1:19">
      <c r="A218" s="97" t="s">
        <v>2019</v>
      </c>
      <c r="B218">
        <v>0.90491106963872536</v>
      </c>
      <c r="C218">
        <v>0.99150782693547856</v>
      </c>
      <c r="D218">
        <v>1.0769953268092578</v>
      </c>
      <c r="E218">
        <v>1.5243787256091546</v>
      </c>
      <c r="F218" s="95">
        <v>1.8524143889958009</v>
      </c>
      <c r="G218" s="95">
        <v>1.7764235664968264</v>
      </c>
      <c r="H218">
        <v>0.48781753954845647</v>
      </c>
      <c r="I218">
        <v>1.1813024113039472</v>
      </c>
      <c r="J218">
        <v>1.3380433113193058</v>
      </c>
      <c r="K218">
        <v>0.60117032713868834</v>
      </c>
      <c r="L218">
        <v>0.47956625100275402</v>
      </c>
      <c r="M218">
        <v>1.0796160344033174</v>
      </c>
      <c r="N218">
        <v>0.19122723794420418</v>
      </c>
      <c r="O218">
        <v>0.4231493440165095</v>
      </c>
      <c r="P218">
        <v>0.19122723794420418</v>
      </c>
      <c r="Q218">
        <v>0.65713619585653726</v>
      </c>
      <c r="R218">
        <v>0.39206844317740652</v>
      </c>
      <c r="S218">
        <v>0.30775063944030473</v>
      </c>
    </row>
    <row r="219" spans="1:19">
      <c r="A219" s="97" t="s">
        <v>1552</v>
      </c>
      <c r="B219">
        <v>7.3257257910607193E-2</v>
      </c>
      <c r="C219">
        <v>7.3257257910607193E-2</v>
      </c>
      <c r="D219">
        <v>7.3257257910607193E-2</v>
      </c>
      <c r="E219">
        <v>7.3256976418077185E-2</v>
      </c>
      <c r="F219" s="95">
        <v>7.3256976418077185E-2</v>
      </c>
      <c r="G219" s="95">
        <v>7.3256976418077185E-2</v>
      </c>
      <c r="H219">
        <v>0.20103248494170115</v>
      </c>
      <c r="I219">
        <v>0.20103248494170115</v>
      </c>
      <c r="J219">
        <v>0.20103248494170115</v>
      </c>
      <c r="K219">
        <v>0.20103248494170115</v>
      </c>
      <c r="L219">
        <v>0.5660776666666667</v>
      </c>
      <c r="M219">
        <v>0.20103248494170115</v>
      </c>
      <c r="N219">
        <v>0.10839915655676781</v>
      </c>
      <c r="O219">
        <v>0.10839915655676781</v>
      </c>
      <c r="P219">
        <v>0.10839915655676781</v>
      </c>
      <c r="Q219">
        <v>2.0129473910461932</v>
      </c>
      <c r="R219">
        <v>1.7573433697924339</v>
      </c>
      <c r="S219">
        <v>1.6791146038001048</v>
      </c>
    </row>
    <row r="220" spans="1:19">
      <c r="A220" s="97" t="s">
        <v>960</v>
      </c>
      <c r="B220">
        <v>0.99999988406489937</v>
      </c>
      <c r="C220">
        <v>0.99999988406489937</v>
      </c>
      <c r="D220">
        <v>0.99999988406489937</v>
      </c>
      <c r="E220">
        <v>1</v>
      </c>
      <c r="F220" s="95">
        <v>1</v>
      </c>
      <c r="G220" s="95">
        <v>1</v>
      </c>
      <c r="H220">
        <v>1.1477072926385947</v>
      </c>
      <c r="I220">
        <v>1.1853264846842788</v>
      </c>
      <c r="J220">
        <v>1.0885070384201394</v>
      </c>
      <c r="K220">
        <v>0.82252772190006573</v>
      </c>
      <c r="L220">
        <v>1.0335821849701623</v>
      </c>
      <c r="M220">
        <v>0.75228286291096047</v>
      </c>
      <c r="N220">
        <v>1</v>
      </c>
      <c r="O220">
        <v>1</v>
      </c>
      <c r="P220">
        <v>1</v>
      </c>
      <c r="Q220">
        <v>1</v>
      </c>
      <c r="R220">
        <v>1</v>
      </c>
      <c r="S220">
        <v>1</v>
      </c>
    </row>
    <row r="221" spans="1:19">
      <c r="A221" s="97" t="s">
        <v>973</v>
      </c>
      <c r="B221">
        <v>0.80779504975359961</v>
      </c>
      <c r="C221">
        <v>0.7901660253229652</v>
      </c>
      <c r="D221">
        <v>0.77624288170996059</v>
      </c>
      <c r="E221">
        <v>1.2356611618894813</v>
      </c>
      <c r="F221" s="95">
        <v>1.3532315635274428</v>
      </c>
      <c r="G221" s="95">
        <v>1.2728266001254929</v>
      </c>
      <c r="H221">
        <v>1.0291325612737086</v>
      </c>
      <c r="I221">
        <v>1.3275994794819286</v>
      </c>
      <c r="J221">
        <v>1.2191575115524218</v>
      </c>
      <c r="K221">
        <v>0.77953697513197495</v>
      </c>
      <c r="L221">
        <v>0.15804766666666667</v>
      </c>
      <c r="M221">
        <v>1.116954167835442</v>
      </c>
      <c r="N221">
        <v>0.53185478479140547</v>
      </c>
      <c r="O221">
        <v>0.53150209415673288</v>
      </c>
      <c r="P221">
        <v>0.54516728574492668</v>
      </c>
      <c r="Q221">
        <v>1.3051777228066948</v>
      </c>
      <c r="R221">
        <v>1.104734116633886</v>
      </c>
      <c r="S221">
        <v>1.0693989674606574</v>
      </c>
    </row>
    <row r="222" spans="1:19">
      <c r="A222" s="97" t="s">
        <v>1950</v>
      </c>
      <c r="B222">
        <v>0.94539098009828593</v>
      </c>
      <c r="C222">
        <v>1.0011759941946787</v>
      </c>
      <c r="D222">
        <v>1.0038018894637133</v>
      </c>
      <c r="E222">
        <v>1.4851312946174193</v>
      </c>
      <c r="F222" s="95">
        <v>1.6436381488214091</v>
      </c>
      <c r="G222" s="95">
        <v>1.581392850695361</v>
      </c>
      <c r="H222">
        <v>0.84087970624741415</v>
      </c>
      <c r="I222">
        <v>0.83048106217324258</v>
      </c>
      <c r="J222">
        <v>0.87431827584909927</v>
      </c>
      <c r="K222">
        <v>0.92390312934893004</v>
      </c>
      <c r="L222">
        <v>0.28743381374532145</v>
      </c>
      <c r="M222">
        <v>0.92334599616353852</v>
      </c>
      <c r="N222">
        <v>0.2065377962130705</v>
      </c>
      <c r="O222">
        <v>0.2054593032083748</v>
      </c>
      <c r="P222">
        <v>0.20137522048796133</v>
      </c>
      <c r="Q222">
        <v>1.0464662737020896</v>
      </c>
      <c r="R222">
        <v>0.94739520519010911</v>
      </c>
      <c r="S222">
        <v>0.96603402725945509</v>
      </c>
    </row>
    <row r="223" spans="1:19">
      <c r="A223" s="97" t="s">
        <v>1987</v>
      </c>
      <c r="B223">
        <v>1.1268266769864843</v>
      </c>
      <c r="C223">
        <v>0.97491400797815442</v>
      </c>
      <c r="D223">
        <v>1.1914221139591754</v>
      </c>
      <c r="E223">
        <v>1.1388521280676427</v>
      </c>
      <c r="F223" s="95">
        <v>1.446263788540872</v>
      </c>
      <c r="G223" s="95">
        <v>1.432000859306086</v>
      </c>
      <c r="H223">
        <v>0.99514721847035459</v>
      </c>
      <c r="I223">
        <v>1.0061755006584678</v>
      </c>
      <c r="J223">
        <v>1.0697686747626685</v>
      </c>
      <c r="K223">
        <v>1.040967905566192</v>
      </c>
      <c r="L223">
        <v>1.5866031903276383</v>
      </c>
      <c r="M223">
        <v>1.2543259470068933</v>
      </c>
      <c r="N223">
        <v>0.36868818846988827</v>
      </c>
      <c r="O223">
        <v>0.39855315233219868</v>
      </c>
      <c r="P223">
        <v>0.39433969428140048</v>
      </c>
      <c r="Q223">
        <v>0.69883019302226157</v>
      </c>
      <c r="R223">
        <v>0.63365332445496692</v>
      </c>
      <c r="S223">
        <v>0.67020670974318497</v>
      </c>
    </row>
    <row r="224" spans="1:19">
      <c r="A224" s="97" t="s">
        <v>274</v>
      </c>
      <c r="B224">
        <v>1.1822323846937193</v>
      </c>
      <c r="C224">
        <v>1.1641500129129003</v>
      </c>
      <c r="D224">
        <v>1.3538654595055424</v>
      </c>
      <c r="E224">
        <v>1.5872177301537622</v>
      </c>
      <c r="F224" s="95">
        <v>1.1501418854836163</v>
      </c>
      <c r="G224" s="95">
        <v>1.2293273181326907</v>
      </c>
      <c r="H224">
        <v>0.55608935626425893</v>
      </c>
      <c r="I224">
        <v>0.93373510791337522</v>
      </c>
      <c r="J224">
        <v>0.98554108510454341</v>
      </c>
      <c r="K224">
        <v>0.75340222777922639</v>
      </c>
      <c r="L224">
        <v>1.2627106277667832</v>
      </c>
      <c r="M224">
        <v>0.95230515442018981</v>
      </c>
      <c r="N224">
        <v>0.45119143997427091</v>
      </c>
      <c r="O224">
        <v>0.30275652038483664</v>
      </c>
      <c r="P224">
        <v>0.45677579500453003</v>
      </c>
      <c r="Q224">
        <v>0.74367221555638463</v>
      </c>
      <c r="R224">
        <v>0.65066025401882788</v>
      </c>
      <c r="S224">
        <v>0.90878445369819549</v>
      </c>
    </row>
    <row r="225" spans="1:19">
      <c r="A225" s="97" t="s">
        <v>393</v>
      </c>
      <c r="B225">
        <v>114.1972911177925</v>
      </c>
      <c r="C225">
        <v>111.97649172338447</v>
      </c>
      <c r="D225">
        <v>110.03656066628817</v>
      </c>
      <c r="E225">
        <v>113.49994430131635</v>
      </c>
      <c r="F225" s="95">
        <v>118.11958024441741</v>
      </c>
      <c r="G225" s="95">
        <v>112.92018861570419</v>
      </c>
      <c r="H225">
        <v>38.984166420732585</v>
      </c>
      <c r="I225">
        <v>39.453065482522668</v>
      </c>
      <c r="J225">
        <v>39.117965999327396</v>
      </c>
      <c r="K225">
        <v>48.279616754631</v>
      </c>
      <c r="L225">
        <v>0.29186519999971566</v>
      </c>
      <c r="M225">
        <v>48.53750437533887</v>
      </c>
      <c r="N225">
        <v>0.20666781006304602</v>
      </c>
      <c r="O225">
        <v>0.17354694582906369</v>
      </c>
      <c r="P225">
        <v>0.22359405665456694</v>
      </c>
      <c r="Q225">
        <v>16.700876684169824</v>
      </c>
      <c r="R225">
        <v>15.294144584198319</v>
      </c>
      <c r="S225">
        <v>15.478932612854646</v>
      </c>
    </row>
    <row r="226" spans="1:19">
      <c r="A226" s="97" t="s">
        <v>404</v>
      </c>
      <c r="B226">
        <v>1.0000187966789267</v>
      </c>
      <c r="C226">
        <v>1.0000187966789267</v>
      </c>
      <c r="D226">
        <v>1.0000187966789267</v>
      </c>
      <c r="E226">
        <v>1</v>
      </c>
      <c r="F226" s="95">
        <v>1</v>
      </c>
      <c r="G226" s="95">
        <v>1</v>
      </c>
      <c r="H226">
        <v>1.2117284904040604</v>
      </c>
      <c r="I226">
        <v>1.1435777753903895</v>
      </c>
      <c r="J226">
        <v>1.1640372924537019</v>
      </c>
      <c r="K226">
        <v>1.3949148850782835</v>
      </c>
      <c r="L226">
        <v>0.99927387320250249</v>
      </c>
      <c r="M226">
        <v>1.3605211486848992</v>
      </c>
      <c r="N226">
        <v>1</v>
      </c>
      <c r="O226">
        <v>1</v>
      </c>
      <c r="P226">
        <v>1.2155485040797822</v>
      </c>
      <c r="Q226">
        <v>3.4689483227561193</v>
      </c>
      <c r="R226">
        <v>3.2067089755213058</v>
      </c>
      <c r="S226">
        <v>3.2080689029918403</v>
      </c>
    </row>
    <row r="227" spans="1:19">
      <c r="A227" s="97" t="s">
        <v>1608</v>
      </c>
      <c r="B227">
        <v>46.090318691558778</v>
      </c>
      <c r="C227">
        <v>47.01320154019016</v>
      </c>
      <c r="D227">
        <v>43.983017753992272</v>
      </c>
      <c r="E227">
        <v>0.93244294399966132</v>
      </c>
      <c r="F227" s="95">
        <v>0.93244294399966132</v>
      </c>
      <c r="G227" s="95">
        <v>0.93244294399966132</v>
      </c>
      <c r="H227">
        <v>0.71591465869080972</v>
      </c>
      <c r="I227">
        <v>0.74194124829707997</v>
      </c>
      <c r="J227">
        <v>0.73221868882304209</v>
      </c>
      <c r="K227">
        <v>0.71409743135869608</v>
      </c>
      <c r="L227">
        <v>4.6474778570278428</v>
      </c>
      <c r="M227">
        <v>0.70850375522761955</v>
      </c>
      <c r="N227">
        <v>0.19353393240692826</v>
      </c>
      <c r="O227">
        <v>0.1639889516336171</v>
      </c>
      <c r="P227">
        <v>0.17172103991631829</v>
      </c>
      <c r="Q227">
        <v>9.9099269001198742</v>
      </c>
      <c r="R227">
        <v>8.9200215137910881</v>
      </c>
      <c r="S227">
        <v>9.3253324890046017</v>
      </c>
    </row>
    <row r="228" spans="1:19">
      <c r="A228" s="97" t="s">
        <v>849</v>
      </c>
      <c r="B228">
        <v>1.1819144278510136</v>
      </c>
      <c r="C228">
        <v>1.0937360216731105</v>
      </c>
      <c r="D228">
        <v>1.1513374298842054</v>
      </c>
      <c r="E228">
        <v>0.22587582112296209</v>
      </c>
      <c r="F228" s="95">
        <v>0.23131420268192734</v>
      </c>
      <c r="G228" s="95">
        <v>0.22491280041052242</v>
      </c>
      <c r="H228">
        <v>0.68727599661143968</v>
      </c>
      <c r="I228">
        <v>0.6545389195705652</v>
      </c>
      <c r="J228">
        <v>0.68126659661469791</v>
      </c>
      <c r="K228">
        <v>0.60770490200869953</v>
      </c>
      <c r="L228">
        <v>1.0566806321249773</v>
      </c>
      <c r="M228">
        <v>0.63408028281446005</v>
      </c>
      <c r="N228">
        <v>0.14892116569050953</v>
      </c>
      <c r="O228">
        <v>0.15561207517988399</v>
      </c>
      <c r="P228">
        <v>0.15768309892777951</v>
      </c>
      <c r="Q228">
        <v>0.26734373422409641</v>
      </c>
      <c r="R228">
        <v>0.24203104024104796</v>
      </c>
      <c r="S228">
        <v>0.25146404999781269</v>
      </c>
    </row>
    <row r="229" spans="1:19">
      <c r="A229" s="97" t="s">
        <v>785</v>
      </c>
      <c r="B229">
        <v>0.97388281880494831</v>
      </c>
      <c r="C229">
        <v>0.9244214851913215</v>
      </c>
      <c r="D229">
        <v>0.94763041572174556</v>
      </c>
      <c r="E229">
        <v>0.96329261807692956</v>
      </c>
      <c r="F229" s="95">
        <v>1.0228683453774905</v>
      </c>
      <c r="G229" s="95">
        <v>0.94993532339037301</v>
      </c>
      <c r="H229">
        <v>0.9896612622751324</v>
      </c>
      <c r="I229">
        <v>0.9429823699098665</v>
      </c>
      <c r="J229">
        <v>0.95059100292535426</v>
      </c>
      <c r="K229">
        <v>1.0132600243384053</v>
      </c>
      <c r="L229">
        <v>0.52145055297625986</v>
      </c>
      <c r="M229">
        <v>1.0708627252912641</v>
      </c>
      <c r="N229">
        <v>0.17824466486536808</v>
      </c>
      <c r="O229">
        <v>0.18303510903897666</v>
      </c>
      <c r="P229">
        <v>0.18979758930888116</v>
      </c>
      <c r="Q229">
        <v>0.90396013233499928</v>
      </c>
      <c r="R229">
        <v>0.85927742196252022</v>
      </c>
      <c r="S229">
        <v>0.85207590549923784</v>
      </c>
    </row>
    <row r="230" spans="1:19">
      <c r="A230" s="97" t="s">
        <v>417</v>
      </c>
      <c r="B230">
        <v>0.99492776303912911</v>
      </c>
      <c r="C230">
        <v>0.99492776303912911</v>
      </c>
      <c r="D230">
        <v>0.99492776303912911</v>
      </c>
      <c r="E230">
        <v>11.146492141639841</v>
      </c>
      <c r="F230" s="95">
        <v>12.576510130657072</v>
      </c>
      <c r="G230" s="95">
        <v>11.726032001514863</v>
      </c>
      <c r="H230">
        <v>22.394479663531691</v>
      </c>
      <c r="I230">
        <v>23.756140178779443</v>
      </c>
      <c r="J230">
        <v>23.525820631981656</v>
      </c>
      <c r="K230">
        <v>22.244166370335854</v>
      </c>
      <c r="L230">
        <v>0.33584095153875648</v>
      </c>
      <c r="M230">
        <v>22.698383259965912</v>
      </c>
      <c r="N230">
        <v>4.3603718911923268</v>
      </c>
      <c r="O230">
        <v>4.7580756438865874</v>
      </c>
      <c r="P230">
        <v>4.2818255784630468</v>
      </c>
      <c r="Q230">
        <v>4.5858570959561122</v>
      </c>
      <c r="R230">
        <v>3.9471425376720646</v>
      </c>
      <c r="S230">
        <v>4.2849896987662319</v>
      </c>
    </row>
    <row r="231" spans="1:19">
      <c r="A231" s="97" t="s">
        <v>1262</v>
      </c>
      <c r="B231">
        <v>0.99999962607432347</v>
      </c>
      <c r="C231">
        <v>0.99999962607432347</v>
      </c>
      <c r="D231">
        <v>0.99999962607432347</v>
      </c>
      <c r="E231">
        <v>1</v>
      </c>
      <c r="F231" s="95">
        <v>1</v>
      </c>
      <c r="G231" s="95">
        <v>1</v>
      </c>
      <c r="H231">
        <v>1.2401092696920646</v>
      </c>
      <c r="I231">
        <v>1.0530584534430327</v>
      </c>
      <c r="J231">
        <v>1.0090131379479499</v>
      </c>
      <c r="K231">
        <v>1.0598596053679945</v>
      </c>
      <c r="L231">
        <v>1.1771021309627447</v>
      </c>
      <c r="M231">
        <v>0.99116313598375461</v>
      </c>
      <c r="N231">
        <v>1</v>
      </c>
      <c r="O231">
        <v>1</v>
      </c>
      <c r="P231">
        <v>1</v>
      </c>
      <c r="Q231">
        <v>1</v>
      </c>
      <c r="R231">
        <v>1</v>
      </c>
      <c r="S231">
        <v>1</v>
      </c>
    </row>
    <row r="232" spans="1:19">
      <c r="A232" s="97" t="s">
        <v>1389</v>
      </c>
      <c r="B232">
        <v>0.99999939762895074</v>
      </c>
      <c r="C232">
        <v>0.99999939762895074</v>
      </c>
      <c r="D232">
        <v>0.99999939762895074</v>
      </c>
      <c r="E232">
        <v>1</v>
      </c>
      <c r="F232" s="95">
        <v>1</v>
      </c>
      <c r="G232" s="95">
        <v>1</v>
      </c>
      <c r="H232">
        <v>0.41876458413137274</v>
      </c>
      <c r="I232">
        <v>0.49319426706621294</v>
      </c>
      <c r="J232">
        <v>0.54636534775278567</v>
      </c>
      <c r="K232">
        <v>0.71492065374356251</v>
      </c>
      <c r="L232">
        <v>1.3987566239185665</v>
      </c>
      <c r="M232">
        <v>0.86082321009652907</v>
      </c>
      <c r="N232">
        <v>1</v>
      </c>
      <c r="O232">
        <v>1</v>
      </c>
      <c r="P232">
        <v>1</v>
      </c>
      <c r="Q232">
        <v>1</v>
      </c>
      <c r="R232">
        <v>1</v>
      </c>
      <c r="S232">
        <v>1</v>
      </c>
    </row>
    <row r="233" spans="1:19">
      <c r="A233" s="97" t="s">
        <v>1375</v>
      </c>
      <c r="B233">
        <v>0.70105874679548597</v>
      </c>
      <c r="C233">
        <v>0.70105874679548597</v>
      </c>
      <c r="D233">
        <v>0.70105874679548597</v>
      </c>
      <c r="E233">
        <v>0.70105868758696765</v>
      </c>
      <c r="F233" s="95">
        <v>0.70105868758696765</v>
      </c>
      <c r="G233" s="95">
        <v>0.70105868758696765</v>
      </c>
      <c r="H233">
        <v>5.5918664130639499E-2</v>
      </c>
      <c r="I233">
        <v>5.5918664130639499E-2</v>
      </c>
      <c r="J233">
        <v>5.5918664130639499E-2</v>
      </c>
      <c r="K233">
        <v>7.5876523552260877E-2</v>
      </c>
      <c r="L233">
        <v>10.72159031429109</v>
      </c>
      <c r="M233">
        <v>8.9627750854929245E-2</v>
      </c>
      <c r="N233">
        <v>1</v>
      </c>
      <c r="O233">
        <v>1</v>
      </c>
      <c r="P233">
        <v>1</v>
      </c>
      <c r="Q233">
        <v>1</v>
      </c>
      <c r="R233">
        <v>1</v>
      </c>
      <c r="S233">
        <v>1</v>
      </c>
    </row>
    <row r="234" spans="1:19">
      <c r="A234" s="97" t="s">
        <v>1309</v>
      </c>
      <c r="B234">
        <v>0.99999987032928794</v>
      </c>
      <c r="C234">
        <v>0.99999987032928794</v>
      </c>
      <c r="D234">
        <v>0.99999987032928794</v>
      </c>
      <c r="E234">
        <v>1</v>
      </c>
      <c r="F234" s="95">
        <v>1</v>
      </c>
      <c r="G234" s="95">
        <v>1</v>
      </c>
      <c r="H234">
        <v>0.54119890642596957</v>
      </c>
      <c r="I234">
        <v>0.51242777869054223</v>
      </c>
      <c r="J234">
        <v>0.52256192854702344</v>
      </c>
      <c r="K234">
        <v>0.66927429913422543</v>
      </c>
      <c r="L234">
        <v>1.5109410316638996</v>
      </c>
      <c r="M234">
        <v>0.70665314385478584</v>
      </c>
      <c r="N234">
        <v>1</v>
      </c>
      <c r="O234">
        <v>1</v>
      </c>
      <c r="P234">
        <v>1</v>
      </c>
      <c r="Q234">
        <v>1</v>
      </c>
      <c r="R234">
        <v>1</v>
      </c>
      <c r="S234">
        <v>1</v>
      </c>
    </row>
    <row r="235" spans="1:19">
      <c r="A235" s="97" t="s">
        <v>421</v>
      </c>
      <c r="B235">
        <v>13.303393437629692</v>
      </c>
      <c r="C235">
        <v>13.366940342835912</v>
      </c>
      <c r="D235">
        <v>11.670425770650439</v>
      </c>
      <c r="E235">
        <v>20.055711083164748</v>
      </c>
      <c r="F235" s="95">
        <v>22.399201705943469</v>
      </c>
      <c r="G235" s="95">
        <v>21.501695007928266</v>
      </c>
      <c r="H235">
        <v>36.346161917336296</v>
      </c>
      <c r="I235">
        <v>35.526255388355032</v>
      </c>
      <c r="J235">
        <v>35.85473738053809</v>
      </c>
      <c r="K235">
        <v>42.725381884634551</v>
      </c>
      <c r="L235">
        <v>0.14844796512587682</v>
      </c>
      <c r="M235">
        <v>41.092605384420331</v>
      </c>
      <c r="N235">
        <v>0.20356219533711772</v>
      </c>
      <c r="O235">
        <v>0.20551648515089699</v>
      </c>
      <c r="P235">
        <v>0.20649308325034013</v>
      </c>
      <c r="Q235">
        <v>4.4909462066009427</v>
      </c>
      <c r="R235">
        <v>3.5893066866695236</v>
      </c>
      <c r="S235">
        <v>3.4304372053150445</v>
      </c>
    </row>
    <row r="236" spans="1:19">
      <c r="A236" s="97" t="s">
        <v>2157</v>
      </c>
      <c r="B236">
        <v>0.50275556028878476</v>
      </c>
      <c r="C236">
        <v>0.39605711239876373</v>
      </c>
      <c r="D236">
        <v>0.34836723023127031</v>
      </c>
      <c r="E236">
        <v>0.13947999705069883</v>
      </c>
      <c r="F236" s="95">
        <v>0.22631805469581903</v>
      </c>
      <c r="G236" s="95">
        <v>0.27588791969670212</v>
      </c>
      <c r="H236">
        <v>0.22440194555214832</v>
      </c>
      <c r="I236">
        <v>0.37322464140679257</v>
      </c>
      <c r="J236">
        <v>0.34509146715084793</v>
      </c>
      <c r="K236">
        <v>7.7186105050237569E-2</v>
      </c>
      <c r="L236">
        <v>0.55246990338799007</v>
      </c>
      <c r="M236">
        <v>4.5050054442217304E-2</v>
      </c>
      <c r="N236">
        <v>3.3174654915283777E-2</v>
      </c>
      <c r="O236">
        <v>3.3174654915283777E-2</v>
      </c>
      <c r="P236">
        <v>3.3174654915283777E-2</v>
      </c>
      <c r="Q236">
        <v>3.7496656759973224</v>
      </c>
      <c r="R236">
        <v>2.7982714577473424</v>
      </c>
      <c r="S236">
        <v>2.614903942376186</v>
      </c>
    </row>
    <row r="237" spans="1:19">
      <c r="A237" s="97" t="s">
        <v>706</v>
      </c>
      <c r="B237">
        <v>1.0611264768594777</v>
      </c>
      <c r="C237">
        <v>1.4921270363309092</v>
      </c>
      <c r="D237">
        <v>1.3913952098976619</v>
      </c>
      <c r="E237">
        <v>1.2115701057205237</v>
      </c>
      <c r="F237" s="95">
        <v>1.6303653434572656</v>
      </c>
      <c r="G237" s="95">
        <v>1.2587571654424021</v>
      </c>
      <c r="H237">
        <v>0.63094783056607961</v>
      </c>
      <c r="I237">
        <v>0.5870122805412874</v>
      </c>
      <c r="J237">
        <v>0.63203314927765775</v>
      </c>
      <c r="K237">
        <v>0.60963066909934682</v>
      </c>
      <c r="L237">
        <v>1.40214730545438</v>
      </c>
      <c r="M237">
        <v>0.62744274937778921</v>
      </c>
      <c r="N237">
        <v>1.5237302573763564E-2</v>
      </c>
      <c r="O237">
        <v>1.5237302573763564E-2</v>
      </c>
      <c r="P237">
        <v>1.5237302573763564E-2</v>
      </c>
      <c r="Q237">
        <v>0.68802203113148042</v>
      </c>
      <c r="R237">
        <v>0.58509002364176388</v>
      </c>
      <c r="S237">
        <v>0.64224737040195623</v>
      </c>
    </row>
    <row r="238" spans="1:19">
      <c r="A238" s="97" t="s">
        <v>1736</v>
      </c>
      <c r="B238">
        <v>0.1378492259870297</v>
      </c>
      <c r="C238">
        <v>0.1378492259870297</v>
      </c>
      <c r="D238">
        <v>0.1378492259870297</v>
      </c>
      <c r="E238">
        <v>0.13784891692663781</v>
      </c>
      <c r="F238" s="95">
        <v>0.13784891692663781</v>
      </c>
      <c r="G238" s="95">
        <v>0.54442597740766829</v>
      </c>
      <c r="H238">
        <v>0.56731794363221333</v>
      </c>
      <c r="I238">
        <v>0.56731794363221333</v>
      </c>
      <c r="J238">
        <v>0.56731794363221333</v>
      </c>
      <c r="K238">
        <v>0.56731794363221333</v>
      </c>
      <c r="L238">
        <v>0.20603966666666662</v>
      </c>
      <c r="M238">
        <v>0.56731794363221333</v>
      </c>
      <c r="N238">
        <v>0.18647005960958643</v>
      </c>
      <c r="O238">
        <v>0.18647005960958643</v>
      </c>
      <c r="P238">
        <v>0.18647005960958643</v>
      </c>
      <c r="Q238">
        <v>9.2577290302550616E-2</v>
      </c>
      <c r="R238">
        <v>9.2577290302550616E-2</v>
      </c>
      <c r="S238">
        <v>9.2577290302550616E-2</v>
      </c>
    </row>
    <row r="239" spans="1:19">
      <c r="A239" s="97" t="s">
        <v>1240</v>
      </c>
      <c r="B239">
        <v>0.98622186489560792</v>
      </c>
      <c r="C239">
        <v>0.97042865835632419</v>
      </c>
      <c r="D239">
        <v>0.80221021823043492</v>
      </c>
      <c r="E239">
        <v>0.8239621969051224</v>
      </c>
      <c r="F239" s="95">
        <v>0.91793871768151147</v>
      </c>
      <c r="G239" s="95">
        <v>1.0721340399957178</v>
      </c>
      <c r="H239">
        <v>0.8039734462189726</v>
      </c>
      <c r="I239">
        <v>0.59958389455455074</v>
      </c>
      <c r="J239">
        <v>1.1767486049644027</v>
      </c>
      <c r="K239">
        <v>0.64569463151818374</v>
      </c>
      <c r="L239">
        <v>0.3744804249517607</v>
      </c>
      <c r="M239">
        <v>1.3494347700596498</v>
      </c>
      <c r="N239">
        <v>0.30318879042217511</v>
      </c>
      <c r="O239">
        <v>0.21524468876163977</v>
      </c>
      <c r="P239">
        <v>0.30958203837373049</v>
      </c>
      <c r="Q239">
        <v>1.0375504270585649</v>
      </c>
      <c r="R239">
        <v>1.1648091348541953</v>
      </c>
      <c r="S239">
        <v>0.90473671419077706</v>
      </c>
    </row>
    <row r="240" spans="1:19">
      <c r="A240" s="97" t="s">
        <v>297</v>
      </c>
      <c r="B240">
        <v>53.840923558553818</v>
      </c>
      <c r="C240">
        <v>52.565418922184961</v>
      </c>
      <c r="D240">
        <v>51.249066405072135</v>
      </c>
      <c r="E240">
        <v>79.746957832112415</v>
      </c>
      <c r="F240" s="95">
        <v>81.798839253827381</v>
      </c>
      <c r="G240" s="95">
        <v>81.451474015736295</v>
      </c>
      <c r="H240">
        <v>50.547637698780754</v>
      </c>
      <c r="I240">
        <v>52.708108861452985</v>
      </c>
      <c r="J240">
        <v>51.511819916282597</v>
      </c>
      <c r="K240">
        <v>65.019641389651127</v>
      </c>
      <c r="L240">
        <v>6.85995016993423E-2</v>
      </c>
      <c r="M240">
        <v>64.819166574555098</v>
      </c>
      <c r="N240">
        <v>0.12157230316814541</v>
      </c>
      <c r="O240">
        <v>0.12268990563090226</v>
      </c>
      <c r="P240">
        <v>0.12500797887529772</v>
      </c>
      <c r="Q240">
        <v>6.0241631856966453</v>
      </c>
      <c r="R240">
        <v>5.208153376538025</v>
      </c>
      <c r="S240">
        <v>5.3722221893983653</v>
      </c>
    </row>
    <row r="241" spans="1:19">
      <c r="A241" s="97" t="s">
        <v>98</v>
      </c>
      <c r="B241">
        <v>1.3376154996668368</v>
      </c>
      <c r="C241">
        <v>1.202213893811142</v>
      </c>
      <c r="D241">
        <v>1.2463278921909471</v>
      </c>
      <c r="E241">
        <v>1.7128811498660739</v>
      </c>
      <c r="F241" s="95">
        <v>1.6345445298886412</v>
      </c>
      <c r="G241" s="95">
        <v>1.6926779072459832</v>
      </c>
      <c r="H241">
        <v>7.6322135163256082</v>
      </c>
      <c r="I241">
        <v>6.375220112910311</v>
      </c>
      <c r="J241">
        <v>6.5643403480083915</v>
      </c>
      <c r="K241">
        <v>6.334824291913451</v>
      </c>
      <c r="L241">
        <v>0.29862785656342022</v>
      </c>
      <c r="M241">
        <v>5.9717478034059681</v>
      </c>
      <c r="N241">
        <v>6.7766803313310059E-2</v>
      </c>
      <c r="O241">
        <v>7.0052724441088912E-2</v>
      </c>
      <c r="P241">
        <v>6.711192950948966E-2</v>
      </c>
      <c r="Q241">
        <v>0.89031947746419926</v>
      </c>
      <c r="R241">
        <v>0.99544131448145112</v>
      </c>
      <c r="S241">
        <v>0.79525012646220872</v>
      </c>
    </row>
    <row r="242" spans="1:19">
      <c r="A242" s="97" t="s">
        <v>2024</v>
      </c>
      <c r="B242">
        <v>1.2841862428376076</v>
      </c>
      <c r="C242">
        <v>1.1915176645278232</v>
      </c>
      <c r="D242">
        <v>1.3347494838198519</v>
      </c>
      <c r="E242">
        <v>2.2324108921850785</v>
      </c>
      <c r="F242" s="95">
        <v>2.3004929885473304</v>
      </c>
      <c r="G242" s="95">
        <v>2.1961694843868962</v>
      </c>
      <c r="H242">
        <v>0.71834666492267163</v>
      </c>
      <c r="I242">
        <v>0.4338178253449318</v>
      </c>
      <c r="J242">
        <v>0.43225449154081258</v>
      </c>
      <c r="K242">
        <v>0.40799046554230012</v>
      </c>
      <c r="L242">
        <v>0.90305051494346955</v>
      </c>
      <c r="M242">
        <v>0.62483884860152239</v>
      </c>
      <c r="N242">
        <v>5.4034700045395519E-2</v>
      </c>
      <c r="O242">
        <v>4.1989899725476267E-2</v>
      </c>
      <c r="P242">
        <v>5.0713860513114668E-2</v>
      </c>
      <c r="Q242">
        <v>0.15886471220596546</v>
      </c>
      <c r="R242">
        <v>0.15089125958857935</v>
      </c>
      <c r="S242">
        <v>0.15260725543428749</v>
      </c>
    </row>
    <row r="243" spans="1:19">
      <c r="A243" s="97" t="s">
        <v>1217</v>
      </c>
      <c r="B243">
        <v>0.16111520808054422</v>
      </c>
      <c r="C243">
        <v>0.79395193792982566</v>
      </c>
      <c r="D243">
        <v>0.16111520808054422</v>
      </c>
      <c r="E243">
        <v>0.16111485163791009</v>
      </c>
      <c r="F243" s="95">
        <v>0.16111485163791009</v>
      </c>
      <c r="G243" s="95">
        <v>0.16111485163791009</v>
      </c>
      <c r="H243">
        <v>1.3239669207772593</v>
      </c>
      <c r="I243">
        <v>1.3536992798547269</v>
      </c>
      <c r="J243">
        <v>1.212174457423405</v>
      </c>
      <c r="K243">
        <v>1.4274062533380747</v>
      </c>
      <c r="L243">
        <v>4.0996156394265304</v>
      </c>
      <c r="M243">
        <v>1.4173469015229059</v>
      </c>
      <c r="N243">
        <v>0.80324341407152855</v>
      </c>
      <c r="O243">
        <v>0.6990786296747552</v>
      </c>
      <c r="P243">
        <v>0.44491265448631712</v>
      </c>
      <c r="Q243">
        <v>0.29803366001282672</v>
      </c>
      <c r="R243">
        <v>0.83336464846881519</v>
      </c>
      <c r="S243">
        <v>0.29053932178932179</v>
      </c>
    </row>
    <row r="244" spans="1:19">
      <c r="A244" s="97" t="s">
        <v>543</v>
      </c>
      <c r="B244">
        <v>0.49709979296328455</v>
      </c>
      <c r="C244">
        <v>0.44994873402156133</v>
      </c>
      <c r="D244">
        <v>0.4563710067054576</v>
      </c>
      <c r="E244">
        <v>0.58197570338601745</v>
      </c>
      <c r="F244" s="95">
        <v>0.54864970945538449</v>
      </c>
      <c r="G244" s="95">
        <v>0.55600187633425557</v>
      </c>
      <c r="H244">
        <v>0.92489732666249036</v>
      </c>
      <c r="I244">
        <v>0.786692479592487</v>
      </c>
      <c r="J244">
        <v>0.78405120436356035</v>
      </c>
      <c r="K244">
        <v>0.83514901556565768</v>
      </c>
      <c r="L244">
        <v>3.6923159131205026</v>
      </c>
      <c r="M244">
        <v>0.68659732286394692</v>
      </c>
      <c r="N244">
        <v>7.0381690744709138E-2</v>
      </c>
      <c r="O244">
        <v>8.3499839756632568E-2</v>
      </c>
      <c r="P244">
        <v>8.3046563256799433E-2</v>
      </c>
      <c r="Q244">
        <v>0.84202005436148097</v>
      </c>
      <c r="R244">
        <v>0.7850145040085883</v>
      </c>
      <c r="S244">
        <v>0.86204335213905581</v>
      </c>
    </row>
    <row r="245" spans="1:19">
      <c r="A245" s="97" t="s">
        <v>2036</v>
      </c>
      <c r="B245">
        <v>1.0351008422869339</v>
      </c>
      <c r="C245">
        <v>1.2318022119657659</v>
      </c>
      <c r="D245">
        <v>1.3992931990150173</v>
      </c>
      <c r="E245">
        <v>2.080836106185286</v>
      </c>
      <c r="F245" s="95">
        <v>3.0379415808244832</v>
      </c>
      <c r="G245" s="95">
        <v>2.4255032643275087</v>
      </c>
      <c r="H245">
        <v>0.7136891854849855</v>
      </c>
      <c r="I245">
        <v>0.96124383045886985</v>
      </c>
      <c r="J245">
        <v>1.0534176815691831</v>
      </c>
      <c r="K245">
        <v>0.72134697986116725</v>
      </c>
      <c r="L245">
        <v>1.088578758798062</v>
      </c>
      <c r="M245">
        <v>0.99902607256984532</v>
      </c>
      <c r="N245">
        <v>0.17527255669105493</v>
      </c>
      <c r="O245">
        <v>0.19995186203068549</v>
      </c>
      <c r="P245">
        <v>0.2256725193595685</v>
      </c>
      <c r="Q245">
        <v>0.71243763260043791</v>
      </c>
      <c r="R245">
        <v>0.63322661193669338</v>
      </c>
      <c r="S245">
        <v>0.80787225433437082</v>
      </c>
    </row>
    <row r="246" spans="1:19">
      <c r="A246" s="97" t="s">
        <v>1849</v>
      </c>
      <c r="B246">
        <v>0.89309749923951676</v>
      </c>
      <c r="C246">
        <v>0.91236301335013315</v>
      </c>
      <c r="D246">
        <v>0.8606620044982326</v>
      </c>
      <c r="E246">
        <v>0.84935810353608665</v>
      </c>
      <c r="F246" s="95">
        <v>0.87933668804771947</v>
      </c>
      <c r="G246" s="95">
        <v>0.86942130660305728</v>
      </c>
      <c r="H246">
        <v>0.77237181892422802</v>
      </c>
      <c r="I246">
        <v>0.79657779151124541</v>
      </c>
      <c r="J246">
        <v>0.77819983666983017</v>
      </c>
      <c r="K246">
        <v>0.78667314101573704</v>
      </c>
      <c r="L246">
        <v>0.90966497098911958</v>
      </c>
      <c r="M246">
        <v>0.80108151058335353</v>
      </c>
      <c r="N246">
        <v>0.67107761277887457</v>
      </c>
      <c r="O246">
        <v>0.66188616376249532</v>
      </c>
      <c r="P246">
        <v>0.69632673684539093</v>
      </c>
      <c r="Q246">
        <v>0.52283204637669556</v>
      </c>
      <c r="R246">
        <v>0.48187050755452815</v>
      </c>
      <c r="S246">
        <v>0.49469360888978342</v>
      </c>
    </row>
    <row r="247" spans="1:19">
      <c r="A247" s="97" t="s">
        <v>2076</v>
      </c>
      <c r="B247">
        <v>1.0002631887412736</v>
      </c>
      <c r="C247">
        <v>1.0002631887412736</v>
      </c>
      <c r="D247">
        <v>1.0002631887412736</v>
      </c>
      <c r="E247">
        <v>1.0000000000000002</v>
      </c>
      <c r="F247" s="95">
        <v>1.0000000000000002</v>
      </c>
      <c r="G247" s="95">
        <v>1.0000000000000002</v>
      </c>
      <c r="H247">
        <v>0.94072081102790972</v>
      </c>
      <c r="I247">
        <v>1.0429446249837102</v>
      </c>
      <c r="J247">
        <v>1.0343989699331229</v>
      </c>
      <c r="K247">
        <v>1.0274544303422373</v>
      </c>
      <c r="L247">
        <v>0.92531792352418163</v>
      </c>
      <c r="M247">
        <v>1.043067934771353</v>
      </c>
      <c r="N247">
        <v>154.01453488372096</v>
      </c>
      <c r="O247">
        <v>164.71511627906978</v>
      </c>
      <c r="P247">
        <v>174.44767441860466</v>
      </c>
      <c r="Q247">
        <v>1.0000000000000002</v>
      </c>
      <c r="R247">
        <v>1.0000000000000002</v>
      </c>
      <c r="S247">
        <v>1.0000000000000002</v>
      </c>
    </row>
    <row r="248" spans="1:19">
      <c r="A248" s="97" t="s">
        <v>1983</v>
      </c>
      <c r="B248">
        <v>0.58669638576895988</v>
      </c>
      <c r="C248">
        <v>0.66206534073260948</v>
      </c>
      <c r="D248">
        <v>0.22737619407596998</v>
      </c>
      <c r="E248">
        <v>0.22737635130598269</v>
      </c>
      <c r="F248" s="95">
        <v>0.22737635130598269</v>
      </c>
      <c r="G248" s="95">
        <v>0.22737635130598269</v>
      </c>
      <c r="H248">
        <v>0.90143876005971413</v>
      </c>
      <c r="I248">
        <v>0.90143876005971413</v>
      </c>
      <c r="J248">
        <v>0.90143876005971413</v>
      </c>
      <c r="K248">
        <v>0.90143876005971413</v>
      </c>
      <c r="L248">
        <v>0.3572932674635208</v>
      </c>
      <c r="M248">
        <v>0.90143876005971413</v>
      </c>
      <c r="N248">
        <v>0.71361858290528757</v>
      </c>
      <c r="O248">
        <v>0.82963412107859957</v>
      </c>
      <c r="P248">
        <v>0.68517265729073884</v>
      </c>
      <c r="Q248">
        <v>4.539777099222869</v>
      </c>
      <c r="R248">
        <v>4.324880363352622</v>
      </c>
      <c r="S248">
        <v>4.9088551415568764</v>
      </c>
    </row>
    <row r="249" spans="1:19">
      <c r="A249" s="97" t="s">
        <v>2158</v>
      </c>
      <c r="B249">
        <v>2.1470327427294698</v>
      </c>
      <c r="C249">
        <v>1.9126591851912893</v>
      </c>
      <c r="D249">
        <v>1.8135247485263484</v>
      </c>
      <c r="E249">
        <v>2.6458142059052192</v>
      </c>
      <c r="F249" s="95">
        <v>1.7036403416229944</v>
      </c>
      <c r="G249" s="95">
        <v>3.4433267373407315</v>
      </c>
      <c r="H249">
        <v>1.7578458897181677</v>
      </c>
      <c r="I249">
        <v>0.84462510663302948</v>
      </c>
      <c r="J249">
        <v>1.7278612705626479</v>
      </c>
      <c r="K249">
        <v>1.3413011530816812</v>
      </c>
      <c r="L249">
        <v>0.82931413086786532</v>
      </c>
      <c r="M249">
        <v>1.687848597688699</v>
      </c>
      <c r="N249">
        <v>1.5032909736576339</v>
      </c>
      <c r="O249">
        <v>1.4239609795434462</v>
      </c>
      <c r="P249">
        <v>1.476552816373939</v>
      </c>
      <c r="Q249">
        <v>1.5617048454883979</v>
      </c>
      <c r="R249">
        <v>1.2203840882608439</v>
      </c>
      <c r="S249">
        <v>1</v>
      </c>
    </row>
    <row r="250" spans="1:19">
      <c r="A250" s="97" t="s">
        <v>1410</v>
      </c>
      <c r="B250">
        <v>0.65958050059717255</v>
      </c>
      <c r="C250">
        <v>0.65958050059717255</v>
      </c>
      <c r="D250">
        <v>0.65958050059717255</v>
      </c>
      <c r="E250">
        <v>4.6650893506845135</v>
      </c>
      <c r="F250" s="95">
        <v>4.9796443741221461</v>
      </c>
      <c r="G250" s="95">
        <v>4.7918746721269851</v>
      </c>
      <c r="H250">
        <v>1</v>
      </c>
      <c r="I250">
        <v>1</v>
      </c>
      <c r="J250">
        <v>1</v>
      </c>
      <c r="K250">
        <v>1</v>
      </c>
      <c r="L250">
        <v>0.207875</v>
      </c>
      <c r="M250">
        <v>1</v>
      </c>
      <c r="N250">
        <v>1</v>
      </c>
      <c r="O250">
        <v>1</v>
      </c>
      <c r="P250">
        <v>1</v>
      </c>
      <c r="Q250">
        <v>1</v>
      </c>
      <c r="R250">
        <v>1</v>
      </c>
      <c r="S250">
        <v>1</v>
      </c>
    </row>
    <row r="251" spans="1:19">
      <c r="A251" s="97" t="s">
        <v>467</v>
      </c>
      <c r="B251">
        <v>1.4163059956327906</v>
      </c>
      <c r="C251">
        <v>1.2231995189208562</v>
      </c>
      <c r="D251">
        <v>1.6291170208837227</v>
      </c>
      <c r="E251">
        <v>1.6047106944639029</v>
      </c>
      <c r="F251" s="95">
        <v>1.4642153444841322</v>
      </c>
      <c r="G251" s="95">
        <v>1.2572229302538971</v>
      </c>
      <c r="H251">
        <v>37.581724506610605</v>
      </c>
      <c r="I251">
        <v>41.641593101675525</v>
      </c>
      <c r="J251">
        <v>37.873008343505568</v>
      </c>
      <c r="K251">
        <v>30.005438987106622</v>
      </c>
      <c r="L251">
        <v>0.31967957556367532</v>
      </c>
      <c r="M251">
        <v>33.163124909194998</v>
      </c>
      <c r="N251">
        <v>5.6234662876766146</v>
      </c>
      <c r="O251">
        <v>6.2557008942057397</v>
      </c>
      <c r="P251">
        <v>6.0659455212234938</v>
      </c>
      <c r="Q251">
        <v>0.86475144633900547</v>
      </c>
      <c r="R251">
        <v>0.84082004107759545</v>
      </c>
      <c r="S251">
        <v>1.006952333170372</v>
      </c>
    </row>
    <row r="252" spans="1:19">
      <c r="A252" s="97" t="s">
        <v>593</v>
      </c>
      <c r="B252">
        <v>1.2107939386827891</v>
      </c>
      <c r="C252">
        <v>1.2340870849837129</v>
      </c>
      <c r="D252">
        <v>1.4378326809383384</v>
      </c>
      <c r="E252">
        <v>1.3848774280456939</v>
      </c>
      <c r="F252" s="95">
        <v>1.6741068905314853</v>
      </c>
      <c r="G252" s="95">
        <v>1.8244879359178059</v>
      </c>
      <c r="H252">
        <v>0.61353490478552475</v>
      </c>
      <c r="I252">
        <v>0.42080730214374795</v>
      </c>
      <c r="J252">
        <v>0.42080730214374795</v>
      </c>
      <c r="K252">
        <v>0.42080730214374795</v>
      </c>
      <c r="L252">
        <v>0.4482336666666667</v>
      </c>
      <c r="M252">
        <v>0.61242610810879139</v>
      </c>
      <c r="N252">
        <v>0.19539851911385597</v>
      </c>
      <c r="O252">
        <v>0.19435178320841609</v>
      </c>
      <c r="P252">
        <v>0.17333712091132111</v>
      </c>
      <c r="Q252">
        <v>1.7957864075063426</v>
      </c>
      <c r="R252">
        <v>1.6535721796403433</v>
      </c>
      <c r="S252">
        <v>1.7290785758710641</v>
      </c>
    </row>
    <row r="253" spans="1:19">
      <c r="A253" s="97" t="s">
        <v>810</v>
      </c>
      <c r="B253">
        <v>0.31075767474976446</v>
      </c>
      <c r="C253">
        <v>0.30137972014655678</v>
      </c>
      <c r="D253">
        <v>0.30639764850681028</v>
      </c>
      <c r="E253">
        <v>3.4871418862867857E-3</v>
      </c>
      <c r="F253" s="95">
        <v>3.4871418862867857E-3</v>
      </c>
      <c r="G253" s="95">
        <v>3.4871418862867857E-3</v>
      </c>
      <c r="H253">
        <v>5.9327693636373408E-3</v>
      </c>
      <c r="I253">
        <v>5.9327693636373408E-3</v>
      </c>
      <c r="J253">
        <v>5.9327693636373408E-3</v>
      </c>
      <c r="K253">
        <v>0.1436379864850483</v>
      </c>
      <c r="L253">
        <v>1.0176416669222488</v>
      </c>
      <c r="M253">
        <v>0.146035345941009</v>
      </c>
      <c r="N253">
        <v>0.12350165326423243</v>
      </c>
      <c r="O253">
        <v>0.12063720007868384</v>
      </c>
      <c r="P253">
        <v>0.13031976083449354</v>
      </c>
      <c r="Q253">
        <v>0.77045426980277687</v>
      </c>
      <c r="R253">
        <v>0.70842523008914915</v>
      </c>
      <c r="S253">
        <v>0.67757976638404815</v>
      </c>
    </row>
    <row r="254" spans="1:19">
      <c r="A254" s="97" t="s">
        <v>846</v>
      </c>
      <c r="B254">
        <v>14.476209545540353</v>
      </c>
      <c r="C254">
        <v>13.805928542009246</v>
      </c>
      <c r="D254">
        <v>13.961742637296808</v>
      </c>
      <c r="E254">
        <v>2.7292077697709818</v>
      </c>
      <c r="F254" s="95">
        <v>2.7662562810496052</v>
      </c>
      <c r="G254" s="95">
        <v>2.7494101859301328</v>
      </c>
      <c r="H254">
        <v>8.3542059909725079</v>
      </c>
      <c r="I254">
        <v>7.6970514098130032</v>
      </c>
      <c r="J254">
        <v>8.1459522832522424</v>
      </c>
      <c r="K254">
        <v>7.6745061257986995</v>
      </c>
      <c r="L254">
        <v>2.9566723419141849E-2</v>
      </c>
      <c r="M254">
        <v>7.3770209273697178</v>
      </c>
      <c r="N254">
        <v>0.33009529102026242</v>
      </c>
      <c r="O254">
        <v>0.32861572973347158</v>
      </c>
      <c r="P254">
        <v>0.35082446144192464</v>
      </c>
      <c r="Q254">
        <v>5.1009556951498789</v>
      </c>
      <c r="R254">
        <v>4.2276153678850603</v>
      </c>
      <c r="S254">
        <v>4.2778450161841279</v>
      </c>
    </row>
    <row r="255" spans="1:19">
      <c r="A255" s="97" t="s">
        <v>1244</v>
      </c>
      <c r="B255">
        <v>1.0584046909477469</v>
      </c>
      <c r="C255">
        <v>0.87621916994627824</v>
      </c>
      <c r="D255">
        <v>0.8906175170308851</v>
      </c>
      <c r="E255">
        <v>0.90941022792566084</v>
      </c>
      <c r="F255" s="95">
        <v>0.96566664997155083</v>
      </c>
      <c r="G255" s="95">
        <v>0.89875604796123076</v>
      </c>
      <c r="H255">
        <v>0.99141752461448551</v>
      </c>
      <c r="I255">
        <v>0.93182686687946781</v>
      </c>
      <c r="J255">
        <v>0.96611967810097565</v>
      </c>
      <c r="K255">
        <v>1.0808119408353192</v>
      </c>
      <c r="L255">
        <v>0.7669844944156734</v>
      </c>
      <c r="M255">
        <v>0.94730477004001268</v>
      </c>
      <c r="N255">
        <v>0.77559134381490125</v>
      </c>
      <c r="O255">
        <v>0.75647523680187045</v>
      </c>
      <c r="P255">
        <v>0.80002958521422851</v>
      </c>
      <c r="Q255">
        <v>1.0924802606769457</v>
      </c>
      <c r="R255">
        <v>1.0295868451040087</v>
      </c>
      <c r="S255">
        <v>1.0116028453479826</v>
      </c>
    </row>
    <row r="256" spans="1:19">
      <c r="A256" s="97" t="s">
        <v>42</v>
      </c>
      <c r="B256">
        <v>0.97793131205058847</v>
      </c>
      <c r="C256">
        <v>0.86825530673717399</v>
      </c>
      <c r="D256">
        <v>1.0725393170141073</v>
      </c>
      <c r="E256">
        <v>2.4680010815392825</v>
      </c>
      <c r="F256" s="95">
        <v>2.4694529705627288</v>
      </c>
      <c r="G256" s="95">
        <v>2.3394579983186712</v>
      </c>
      <c r="H256">
        <v>1.0425676646900552</v>
      </c>
      <c r="I256">
        <v>0.99839657612315591</v>
      </c>
      <c r="J256">
        <v>1.0417396339253719</v>
      </c>
      <c r="K256">
        <v>1.0000465640772316</v>
      </c>
      <c r="L256">
        <v>0.53771196193867599</v>
      </c>
      <c r="M256">
        <v>0.9813682955320755</v>
      </c>
      <c r="N256">
        <v>0.56015740071477893</v>
      </c>
      <c r="O256">
        <v>0.65963349329386234</v>
      </c>
      <c r="P256">
        <v>0.58094456032960307</v>
      </c>
      <c r="Q256">
        <v>1.8378598420804806</v>
      </c>
      <c r="R256">
        <v>1.8360395584796099</v>
      </c>
      <c r="S256">
        <v>1.8588254249103631</v>
      </c>
    </row>
    <row r="257" spans="1:19">
      <c r="A257" s="97" t="s">
        <v>977</v>
      </c>
      <c r="B257">
        <v>0.87795582084954304</v>
      </c>
      <c r="C257">
        <v>0.89131280562447757</v>
      </c>
      <c r="D257">
        <v>1.1397357722034158</v>
      </c>
      <c r="E257">
        <v>0.71199381156891806</v>
      </c>
      <c r="F257" s="95">
        <v>0.88570644819792921</v>
      </c>
      <c r="G257" s="95">
        <v>0.8207303462091371</v>
      </c>
      <c r="H257">
        <v>0.72822190061366987</v>
      </c>
      <c r="I257">
        <v>0.9299742326180015</v>
      </c>
      <c r="J257">
        <v>0.87357211786018751</v>
      </c>
      <c r="K257">
        <v>0.86990392286824347</v>
      </c>
      <c r="L257">
        <v>0.47092097096111951</v>
      </c>
      <c r="M257">
        <v>0.86971906641597641</v>
      </c>
      <c r="N257">
        <v>0.23914376487571812</v>
      </c>
      <c r="O257">
        <v>0.26823086546130592</v>
      </c>
      <c r="P257">
        <v>0.26247728976335882</v>
      </c>
      <c r="Q257">
        <v>0.97112519727120639</v>
      </c>
      <c r="R257">
        <v>0.89703240321509781</v>
      </c>
      <c r="S257">
        <v>0.87214989615778993</v>
      </c>
    </row>
    <row r="258" spans="1:19">
      <c r="A258" s="97" t="s">
        <v>1844</v>
      </c>
      <c r="B258">
        <v>0.99029836445084285</v>
      </c>
      <c r="C258">
        <v>0.93468302255007929</v>
      </c>
      <c r="D258">
        <v>1.1763570934893322</v>
      </c>
      <c r="E258">
        <v>1.558014543745033</v>
      </c>
      <c r="F258" s="95">
        <v>1.8397035284811898</v>
      </c>
      <c r="G258" s="95">
        <v>1.7748918919927319</v>
      </c>
      <c r="H258">
        <v>0.79529987465388174</v>
      </c>
      <c r="I258">
        <v>0.94860910322389413</v>
      </c>
      <c r="J258">
        <v>0.84042751220834766</v>
      </c>
      <c r="K258">
        <v>0.83783864444091483</v>
      </c>
      <c r="L258">
        <v>0.71560318204238849</v>
      </c>
      <c r="M258">
        <v>0.90687764741826449</v>
      </c>
      <c r="N258">
        <v>4.1721288653211272E-2</v>
      </c>
      <c r="O258">
        <v>3.4667777598670228E-2</v>
      </c>
      <c r="P258">
        <v>4.1322483602936708E-2</v>
      </c>
      <c r="Q258">
        <v>0.34212953812528923</v>
      </c>
      <c r="R258">
        <v>0.32358785897270775</v>
      </c>
      <c r="S258">
        <v>0.34290343106563614</v>
      </c>
    </row>
    <row r="259" spans="1:19">
      <c r="A259" s="97" t="s">
        <v>1016</v>
      </c>
      <c r="B259">
        <v>1.9334401812605466</v>
      </c>
      <c r="C259">
        <v>1.7153513650370316</v>
      </c>
      <c r="D259">
        <v>8.6071250517403108E-2</v>
      </c>
      <c r="E259">
        <v>0.58129173420975677</v>
      </c>
      <c r="F259" s="95">
        <v>0.35566251073957889</v>
      </c>
      <c r="G259" s="95">
        <v>0.51754725029683035</v>
      </c>
      <c r="H259">
        <v>0.60388670957405521</v>
      </c>
      <c r="I259">
        <v>0.63037537600211724</v>
      </c>
      <c r="J259">
        <v>0.5759779607474661</v>
      </c>
      <c r="K259">
        <v>0.57387314818679724</v>
      </c>
      <c r="L259">
        <v>0.35710853635077749</v>
      </c>
      <c r="M259">
        <v>0.702117512484558</v>
      </c>
      <c r="N259">
        <v>0.18418858392487517</v>
      </c>
      <c r="O259">
        <v>0.19992515582790518</v>
      </c>
      <c r="P259">
        <v>0.18053466805440235</v>
      </c>
      <c r="Q259">
        <v>0.63972212783105087</v>
      </c>
      <c r="R259">
        <v>0.59532978450600849</v>
      </c>
      <c r="S259">
        <v>0.58257560732823577</v>
      </c>
    </row>
    <row r="260" spans="1:19">
      <c r="A260" s="97" t="s">
        <v>2071</v>
      </c>
      <c r="B260">
        <v>1.0000000862984375</v>
      </c>
      <c r="C260">
        <v>1.0000000862984375</v>
      </c>
      <c r="D260">
        <v>1.0000000862984375</v>
      </c>
      <c r="E260">
        <v>5.043415195612087</v>
      </c>
      <c r="F260" s="95">
        <v>7.0924738381311432</v>
      </c>
      <c r="G260" s="95">
        <v>6.7706270627062697</v>
      </c>
      <c r="H260">
        <v>0.84016828101128427</v>
      </c>
      <c r="I260">
        <v>1.1927775037723483</v>
      </c>
      <c r="J260">
        <v>1.2570343455095843</v>
      </c>
      <c r="K260">
        <v>0.93738521358146543</v>
      </c>
      <c r="L260">
        <v>1.5961228941125931</v>
      </c>
      <c r="M260">
        <v>1.4129308541531425</v>
      </c>
      <c r="N260">
        <v>0.46945940791187535</v>
      </c>
      <c r="O260">
        <v>0.83362640020840328</v>
      </c>
      <c r="P260">
        <v>0.96059529790480458</v>
      </c>
      <c r="Q260">
        <v>0.64086929820397032</v>
      </c>
      <c r="R260">
        <v>0.7522340525465725</v>
      </c>
      <c r="S260">
        <v>1.3377891490752178</v>
      </c>
    </row>
    <row r="261" spans="1:19">
      <c r="A261" s="97" t="s">
        <v>397</v>
      </c>
      <c r="B261">
        <v>5.0547500696515346</v>
      </c>
      <c r="C261">
        <v>4.5647232918331762</v>
      </c>
      <c r="D261">
        <v>5.1145253786509057</v>
      </c>
      <c r="E261">
        <v>1.3532910822679336</v>
      </c>
      <c r="F261" s="95">
        <v>1.4060505796343379</v>
      </c>
      <c r="G261" s="95">
        <v>1.0830269928351601</v>
      </c>
      <c r="H261">
        <v>12.696085936381687</v>
      </c>
      <c r="I261">
        <v>13.335001275851555</v>
      </c>
      <c r="J261">
        <v>13.095022934209627</v>
      </c>
      <c r="K261">
        <v>13.890258095433696</v>
      </c>
      <c r="L261">
        <v>0.16031285989797678</v>
      </c>
      <c r="M261">
        <v>14.030085201989085</v>
      </c>
      <c r="N261">
        <v>0.52499959157222909</v>
      </c>
      <c r="O261">
        <v>0.52499959157222909</v>
      </c>
      <c r="P261">
        <v>0.99405438079627084</v>
      </c>
      <c r="Q261">
        <v>7.5260055888521702</v>
      </c>
      <c r="R261">
        <v>6.223666112760383</v>
      </c>
      <c r="S261">
        <v>6.5701624999222048</v>
      </c>
    </row>
    <row r="262" spans="1:19">
      <c r="A262" s="97" t="s">
        <v>147</v>
      </c>
      <c r="B262">
        <v>1.0000011424000057</v>
      </c>
      <c r="C262">
        <v>1.0000011424000057</v>
      </c>
      <c r="D262">
        <v>1.0000011424000057</v>
      </c>
      <c r="E262">
        <v>1</v>
      </c>
      <c r="F262" s="95">
        <v>1</v>
      </c>
      <c r="G262" s="95">
        <v>1</v>
      </c>
      <c r="H262">
        <v>4.1603133313094105</v>
      </c>
      <c r="I262">
        <v>3.8075518095162302</v>
      </c>
      <c r="J262">
        <v>3.9750442027706332</v>
      </c>
      <c r="K262">
        <v>4.3996842769156563</v>
      </c>
      <c r="L262">
        <v>3.1734572576621414</v>
      </c>
      <c r="M262">
        <v>5.2508406935004173</v>
      </c>
      <c r="N262">
        <v>2.0045161922013071</v>
      </c>
      <c r="O262">
        <v>2.0094791080214427</v>
      </c>
      <c r="P262">
        <v>1.8551513964702713</v>
      </c>
      <c r="Q262">
        <v>3.1567230216259432</v>
      </c>
      <c r="R262">
        <v>3.7045148477321659</v>
      </c>
      <c r="S262">
        <v>3.1967956820186885</v>
      </c>
    </row>
    <row r="263" spans="1:19">
      <c r="A263" s="97" t="s">
        <v>1534</v>
      </c>
      <c r="B263">
        <v>0.99999943965339055</v>
      </c>
      <c r="C263">
        <v>0.99999943965339055</v>
      </c>
      <c r="D263">
        <v>0.99999943965339055</v>
      </c>
      <c r="E263">
        <v>1</v>
      </c>
      <c r="F263" s="95">
        <v>1</v>
      </c>
      <c r="G263" s="95">
        <v>1</v>
      </c>
      <c r="H263">
        <v>0.90749709231908371</v>
      </c>
      <c r="I263">
        <v>0.90951915461646937</v>
      </c>
      <c r="J263">
        <v>0.87868313407630216</v>
      </c>
      <c r="K263">
        <v>0.9298978317376162</v>
      </c>
      <c r="L263">
        <v>1.1686638713516631</v>
      </c>
      <c r="M263">
        <v>0.92283349854572994</v>
      </c>
      <c r="N263">
        <v>0.83027050802727065</v>
      </c>
      <c r="O263">
        <v>0.83027050802727065</v>
      </c>
      <c r="P263">
        <v>0.83027050802727065</v>
      </c>
      <c r="Q263">
        <v>1.1996247591784996</v>
      </c>
      <c r="R263">
        <v>1.0717595604561652</v>
      </c>
      <c r="S263">
        <v>0.91866004608662422</v>
      </c>
    </row>
    <row r="264" spans="1:19">
      <c r="A264" s="97" t="s">
        <v>1517</v>
      </c>
      <c r="B264">
        <v>0.62078008280590791</v>
      </c>
      <c r="C264">
        <v>0.56411332112750756</v>
      </c>
      <c r="D264">
        <v>0.54209792078270702</v>
      </c>
      <c r="E264">
        <v>0.47014218827488713</v>
      </c>
      <c r="F264" s="95">
        <v>0.52769614403896481</v>
      </c>
      <c r="G264" s="95">
        <v>0.60914212235949716</v>
      </c>
      <c r="H264">
        <v>1.0728509112120208</v>
      </c>
      <c r="I264">
        <v>1.424309310949804</v>
      </c>
      <c r="J264">
        <v>1.1078397733234251</v>
      </c>
      <c r="K264">
        <v>1.3007762661391031</v>
      </c>
      <c r="L264">
        <v>0.79922276187104535</v>
      </c>
      <c r="M264">
        <v>1.2414158798209631</v>
      </c>
      <c r="N264">
        <v>0.65179875802448117</v>
      </c>
      <c r="O264">
        <v>0.65179875802448117</v>
      </c>
      <c r="P264">
        <v>0.65179875802448117</v>
      </c>
      <c r="Q264">
        <v>0.79544844207264576</v>
      </c>
      <c r="R264">
        <v>0.79544844207264576</v>
      </c>
      <c r="S264">
        <v>0.79544844207264576</v>
      </c>
    </row>
    <row r="265" spans="1:19">
      <c r="A265" s="97" t="s">
        <v>1525</v>
      </c>
      <c r="B265">
        <v>0.9999996173724599</v>
      </c>
      <c r="C265">
        <v>0.9999996173724599</v>
      </c>
      <c r="D265">
        <v>0.9999996173724599</v>
      </c>
      <c r="E265">
        <v>1</v>
      </c>
      <c r="F265" s="95">
        <v>1</v>
      </c>
      <c r="G265" s="95">
        <v>1</v>
      </c>
      <c r="H265">
        <v>0.8370663288830843</v>
      </c>
      <c r="I265">
        <v>0.76341310319877642</v>
      </c>
      <c r="J265">
        <v>0.79963651966089477</v>
      </c>
      <c r="K265">
        <v>0.82079512450529257</v>
      </c>
      <c r="L265">
        <v>3.8895114075198367</v>
      </c>
      <c r="M265">
        <v>0.89523775379541592</v>
      </c>
      <c r="N265">
        <v>0.57668048111357939</v>
      </c>
      <c r="O265">
        <v>0.57668048111357939</v>
      </c>
      <c r="P265">
        <v>0.57668048111357939</v>
      </c>
      <c r="Q265">
        <v>0.92463685913747484</v>
      </c>
      <c r="R265">
        <v>0.77769349706884427</v>
      </c>
      <c r="S265">
        <v>0.83853391710404146</v>
      </c>
    </row>
    <row r="266" spans="1:19">
      <c r="A266" s="97" t="s">
        <v>134</v>
      </c>
      <c r="B266">
        <v>0.87956171207745004</v>
      </c>
      <c r="C266">
        <v>0.83153762491212591</v>
      </c>
      <c r="D266">
        <v>0.85194337457477298</v>
      </c>
      <c r="E266">
        <v>1.0352312329709521</v>
      </c>
      <c r="F266" s="95">
        <v>1.0798919192924969</v>
      </c>
      <c r="G266" s="95">
        <v>1.059963973097499</v>
      </c>
      <c r="H266">
        <v>0.99625318212604397</v>
      </c>
      <c r="I266">
        <v>0.89057156488867995</v>
      </c>
      <c r="J266">
        <v>0.78633462453415015</v>
      </c>
      <c r="K266">
        <v>0.89073838669963079</v>
      </c>
      <c r="L266">
        <v>0.31626345536065442</v>
      </c>
      <c r="M266">
        <v>0.81271582571791778</v>
      </c>
      <c r="N266">
        <v>0.25366594784725122</v>
      </c>
      <c r="O266">
        <v>0.23385882586178844</v>
      </c>
      <c r="P266">
        <v>0.25095089272633309</v>
      </c>
      <c r="Q266">
        <v>0.89234444324034579</v>
      </c>
      <c r="R266">
        <v>0.82028064345944995</v>
      </c>
      <c r="S266">
        <v>0.77417579084393817</v>
      </c>
    </row>
    <row r="267" spans="1:19">
      <c r="A267" s="97" t="s">
        <v>401</v>
      </c>
      <c r="B267">
        <v>1.0000002938356261</v>
      </c>
      <c r="C267">
        <v>1.0000002938356261</v>
      </c>
      <c r="D267">
        <v>1.0000002938356261</v>
      </c>
      <c r="E267">
        <v>0.99999999999999989</v>
      </c>
      <c r="F267" s="95">
        <v>0.99999999999999989</v>
      </c>
      <c r="G267" s="95">
        <v>0.99999999999999989</v>
      </c>
      <c r="H267">
        <v>1.1786588171268191</v>
      </c>
      <c r="I267">
        <v>1.0826919265647479</v>
      </c>
      <c r="J267">
        <v>1.0823381481229852</v>
      </c>
      <c r="K267">
        <v>1.2165585207625702</v>
      </c>
      <c r="L267">
        <v>1.0209044438088262</v>
      </c>
      <c r="M267">
        <v>1.3261242322039761</v>
      </c>
      <c r="N267">
        <v>0.99999999999999989</v>
      </c>
      <c r="O267">
        <v>0.99999999999999989</v>
      </c>
      <c r="P267">
        <v>0.99999999999999989</v>
      </c>
      <c r="Q267">
        <v>0.99999999999999989</v>
      </c>
      <c r="R267">
        <v>0.99999999999999989</v>
      </c>
      <c r="S267">
        <v>0.99999999999999989</v>
      </c>
    </row>
    <row r="268" spans="1:19">
      <c r="A268" s="97" t="s">
        <v>1818</v>
      </c>
      <c r="B268">
        <v>0.99019937086522658</v>
      </c>
      <c r="C268">
        <v>0.95528003838266529</v>
      </c>
      <c r="D268">
        <v>0.93544671502206789</v>
      </c>
      <c r="E268">
        <v>0.98466175824813817</v>
      </c>
      <c r="F268" s="95">
        <v>1.0019104478165033</v>
      </c>
      <c r="G268" s="95">
        <v>0.97523906460472753</v>
      </c>
      <c r="H268">
        <v>0.99095326769479808</v>
      </c>
      <c r="I268">
        <v>1.0060425861720113</v>
      </c>
      <c r="J268">
        <v>1.0911394836023689</v>
      </c>
      <c r="K268">
        <v>1.0182477871857394</v>
      </c>
      <c r="L268">
        <v>0.30903479875925338</v>
      </c>
      <c r="M268">
        <v>1.0637557999567897</v>
      </c>
      <c r="N268">
        <v>0.40852587860421352</v>
      </c>
      <c r="O268">
        <v>0.43232057553059328</v>
      </c>
      <c r="P268">
        <v>0.43506723706849498</v>
      </c>
      <c r="Q268">
        <v>1.0212389351131279</v>
      </c>
      <c r="R268">
        <v>0.95173757551697047</v>
      </c>
      <c r="S268">
        <v>0.90418841992834087</v>
      </c>
    </row>
    <row r="269" spans="1:19">
      <c r="A269" s="97" t="s">
        <v>314</v>
      </c>
      <c r="B269">
        <v>1.0400348095865644</v>
      </c>
      <c r="C269">
        <v>1.0285284376410508</v>
      </c>
      <c r="D269">
        <v>1.0278665718358053</v>
      </c>
      <c r="E269">
        <v>0.73263535515001776</v>
      </c>
      <c r="F269" s="95">
        <v>0.79330379701218967</v>
      </c>
      <c r="G269" s="95">
        <v>0.78495951886116722</v>
      </c>
      <c r="H269">
        <v>1.2651654631533644</v>
      </c>
      <c r="I269">
        <v>1.2161362440820622</v>
      </c>
      <c r="J269">
        <v>1.2403594400076516</v>
      </c>
      <c r="K269">
        <v>1.1933925326383246</v>
      </c>
      <c r="L269">
        <v>0.23228484544574549</v>
      </c>
      <c r="M269">
        <v>1.2093664817560137</v>
      </c>
      <c r="N269">
        <v>0.38945564159448803</v>
      </c>
      <c r="O269">
        <v>0.39727068801025461</v>
      </c>
      <c r="P269">
        <v>0.42263513189190821</v>
      </c>
      <c r="Q269">
        <v>0.84231454320551347</v>
      </c>
      <c r="R269">
        <v>0.76733786888142785</v>
      </c>
      <c r="S269">
        <v>0.78170966601873126</v>
      </c>
    </row>
    <row r="270" spans="1:19">
      <c r="A270" s="97" t="s">
        <v>1885</v>
      </c>
      <c r="B270">
        <v>1.0484726217839844</v>
      </c>
      <c r="C270">
        <v>1.0695643136476587</v>
      </c>
      <c r="D270">
        <v>1.0076298405821553</v>
      </c>
      <c r="E270">
        <v>0.98424619498350718</v>
      </c>
      <c r="F270" s="95">
        <v>0.98843369175392803</v>
      </c>
      <c r="G270" s="95">
        <v>1.0099471035826579</v>
      </c>
      <c r="H270">
        <v>0.9178145452575045</v>
      </c>
      <c r="I270">
        <v>0.94079392176379761</v>
      </c>
      <c r="J270">
        <v>1.0228319507695673</v>
      </c>
      <c r="K270">
        <v>1.0055670301378234</v>
      </c>
      <c r="L270">
        <v>0.6868482948424991</v>
      </c>
      <c r="M270">
        <v>1.0586153989599163</v>
      </c>
      <c r="N270">
        <v>0.13335136544767912</v>
      </c>
      <c r="O270">
        <v>0.17965861105976455</v>
      </c>
      <c r="P270">
        <v>0.11975550226597721</v>
      </c>
      <c r="Q270">
        <v>0.89737579844707305</v>
      </c>
      <c r="R270">
        <v>0.78979236003224795</v>
      </c>
      <c r="S270">
        <v>0.80724012803775602</v>
      </c>
    </row>
    <row r="271" spans="1:19">
      <c r="A271" s="97" t="s">
        <v>885</v>
      </c>
      <c r="B271">
        <v>0.39783058078620387</v>
      </c>
      <c r="C271">
        <v>0.3604517479280463</v>
      </c>
      <c r="D271">
        <v>0.38566287914180453</v>
      </c>
      <c r="E271">
        <v>0.45923355152672396</v>
      </c>
      <c r="F271" s="95">
        <v>0.46728050223478634</v>
      </c>
      <c r="G271" s="95">
        <v>0.46044520623796326</v>
      </c>
      <c r="H271">
        <v>3.0035439693110351E-2</v>
      </c>
      <c r="I271">
        <v>3.0035439693110351E-2</v>
      </c>
      <c r="J271">
        <v>3.0035439693110351E-2</v>
      </c>
      <c r="K271">
        <v>4.5691695382156748E-2</v>
      </c>
      <c r="L271">
        <v>1.8676916950935836</v>
      </c>
      <c r="M271">
        <v>4.4254921604259298E-2</v>
      </c>
      <c r="N271">
        <v>9.0309627905222387E-2</v>
      </c>
      <c r="O271">
        <v>7.773949329043589E-2</v>
      </c>
      <c r="P271">
        <v>4.6229455909571254E-2</v>
      </c>
      <c r="Q271">
        <v>3.9986125855614563E-2</v>
      </c>
      <c r="R271">
        <v>3.9986125855614563E-2</v>
      </c>
      <c r="S271">
        <v>3.9986125855614563E-2</v>
      </c>
    </row>
    <row r="272" spans="1:19">
      <c r="A272" s="97" t="s">
        <v>917</v>
      </c>
      <c r="B272">
        <v>1.0504391064965377</v>
      </c>
      <c r="C272">
        <v>1.0388887792022123</v>
      </c>
      <c r="D272">
        <v>1.0565470587377008</v>
      </c>
      <c r="E272">
        <v>0.93202858788156373</v>
      </c>
      <c r="F272" s="95">
        <v>0.98177133737036837</v>
      </c>
      <c r="G272" s="95">
        <v>0.955610198760662</v>
      </c>
      <c r="H272">
        <v>0.96009304120396188</v>
      </c>
      <c r="I272">
        <v>0.99275179007846348</v>
      </c>
      <c r="J272">
        <v>0.97561634438108313</v>
      </c>
      <c r="K272">
        <v>0.96505166573768397</v>
      </c>
      <c r="L272">
        <v>0.45349489103825757</v>
      </c>
      <c r="M272">
        <v>0.94712086781288873</v>
      </c>
      <c r="N272">
        <v>6.2685412506154531E-2</v>
      </c>
      <c r="O272">
        <v>6.3122154357168878E-2</v>
      </c>
      <c r="P272">
        <v>6.5003746962769074E-2</v>
      </c>
      <c r="Q272">
        <v>1.0836749350305346</v>
      </c>
      <c r="R272">
        <v>0.97498570137497387</v>
      </c>
      <c r="S272">
        <v>1.0101043616851964</v>
      </c>
    </row>
    <row r="273" spans="1:19">
      <c r="A273" s="97" t="s">
        <v>2159</v>
      </c>
      <c r="B273">
        <v>0.85764714045224977</v>
      </c>
      <c r="C273">
        <v>0.94052029594897157</v>
      </c>
      <c r="D273">
        <v>0.97536283498345855</v>
      </c>
      <c r="E273">
        <v>1.0227021958578222</v>
      </c>
      <c r="F273" s="95">
        <v>0.96722595604715711</v>
      </c>
      <c r="G273" s="95">
        <v>0.98295902274278923</v>
      </c>
      <c r="H273">
        <v>1.7462014065648834</v>
      </c>
      <c r="I273">
        <v>1.7032138956546377</v>
      </c>
      <c r="J273">
        <v>1.6436199624367664</v>
      </c>
      <c r="K273">
        <v>1.7487101918832342</v>
      </c>
      <c r="L273">
        <v>0.25422051181690847</v>
      </c>
      <c r="M273">
        <v>1</v>
      </c>
      <c r="N273">
        <v>0.34900800292324746</v>
      </c>
      <c r="O273">
        <v>0.35172587620740653</v>
      </c>
      <c r="P273">
        <v>0.37044026079847864</v>
      </c>
      <c r="Q273">
        <v>1.12615541185958</v>
      </c>
      <c r="R273">
        <v>1.1008457100006248</v>
      </c>
      <c r="S273">
        <v>1.1327517713190636</v>
      </c>
    </row>
    <row r="274" spans="1:19">
      <c r="A274" s="97" t="s">
        <v>1174</v>
      </c>
      <c r="B274">
        <v>0.34019321139243969</v>
      </c>
      <c r="C274">
        <v>0.24780046051895416</v>
      </c>
      <c r="D274">
        <v>0.34463599207668733</v>
      </c>
      <c r="E274">
        <v>0.98054783824734626</v>
      </c>
      <c r="F274" s="95">
        <v>1.6474919133720125</v>
      </c>
      <c r="G274" s="95">
        <v>1.8522645668146127</v>
      </c>
      <c r="H274">
        <v>1.4764328216468612</v>
      </c>
      <c r="I274">
        <v>0.65135716666056687</v>
      </c>
      <c r="J274">
        <v>0.59364555903785732</v>
      </c>
      <c r="K274">
        <v>1.1618448451552879</v>
      </c>
      <c r="L274">
        <v>0.31458159109975592</v>
      </c>
      <c r="M274">
        <v>0.40639104044628255</v>
      </c>
      <c r="N274">
        <v>0.18513081185665431</v>
      </c>
      <c r="O274">
        <v>0.47903550764007397</v>
      </c>
      <c r="P274">
        <v>0.39496124359922902</v>
      </c>
      <c r="Q274">
        <v>1.8419961852396356</v>
      </c>
      <c r="R274">
        <v>1.1423696494781173</v>
      </c>
      <c r="S274">
        <v>1.5598352545434049</v>
      </c>
    </row>
    <row r="275" spans="1:19">
      <c r="A275" s="97" t="s">
        <v>2160</v>
      </c>
      <c r="B275">
        <v>3.4197087785445506</v>
      </c>
      <c r="C275">
        <v>2.1739964797423004</v>
      </c>
      <c r="D275">
        <v>3.6149337384166786</v>
      </c>
      <c r="E275">
        <v>4.2269766145420373</v>
      </c>
      <c r="F275" s="95">
        <v>4.2039019080138083</v>
      </c>
      <c r="G275" s="95">
        <v>3.8619510293405854</v>
      </c>
      <c r="H275">
        <v>1.0338989140232802</v>
      </c>
      <c r="I275">
        <v>1.2252477461860396</v>
      </c>
      <c r="J275">
        <v>1.0948265300660021</v>
      </c>
      <c r="K275">
        <v>1.0280064654901409</v>
      </c>
      <c r="L275">
        <v>1.8459786622987924</v>
      </c>
      <c r="M275">
        <v>0.94932875091659708</v>
      </c>
      <c r="N275">
        <v>0.25964925691126195</v>
      </c>
      <c r="O275">
        <v>0.24574541444802606</v>
      </c>
      <c r="P275">
        <v>0.24833297011056069</v>
      </c>
      <c r="Q275">
        <v>1.5074411418725253</v>
      </c>
      <c r="R275">
        <v>1.2379943502824859</v>
      </c>
      <c r="S275">
        <v>1.0628976340772407</v>
      </c>
    </row>
    <row r="276" spans="1:19">
      <c r="A276" s="97" t="s">
        <v>2058</v>
      </c>
      <c r="B276">
        <v>0.41105321381266369</v>
      </c>
      <c r="C276">
        <v>0.96731206806011749</v>
      </c>
      <c r="D276">
        <v>0.41105321381266369</v>
      </c>
      <c r="E276">
        <v>1.3184833530066933</v>
      </c>
      <c r="F276" s="95">
        <v>1.0376365927523645</v>
      </c>
      <c r="G276" s="95">
        <v>0.73644039527052096</v>
      </c>
      <c r="H276">
        <v>1.0842660550040855</v>
      </c>
      <c r="I276">
        <v>0.91446227954230974</v>
      </c>
      <c r="J276">
        <v>0.74808088739657463</v>
      </c>
      <c r="K276">
        <v>0.99507548464026718</v>
      </c>
      <c r="L276">
        <v>1.5403394251583944</v>
      </c>
      <c r="M276">
        <v>1.8544990631032097</v>
      </c>
      <c r="N276">
        <v>0.14782269080980845</v>
      </c>
      <c r="O276">
        <v>0.14782269080980845</v>
      </c>
      <c r="P276">
        <v>0.14782269080980845</v>
      </c>
      <c r="Q276">
        <v>1.5401088318844565</v>
      </c>
      <c r="R276">
        <v>0.46153315790862937</v>
      </c>
      <c r="S276">
        <v>0.90938951474832697</v>
      </c>
    </row>
    <row r="277" spans="1:19">
      <c r="A277" s="97" t="s">
        <v>211</v>
      </c>
      <c r="B277">
        <v>0.81030227333574778</v>
      </c>
      <c r="C277">
        <v>0.80957763484442036</v>
      </c>
      <c r="D277">
        <v>0.74519814832312115</v>
      </c>
      <c r="E277">
        <v>0.63194781832532476</v>
      </c>
      <c r="F277" s="95">
        <v>0.62321482470256484</v>
      </c>
      <c r="G277" s="95">
        <v>0.57918245104891153</v>
      </c>
      <c r="H277">
        <v>1.0491844039596165</v>
      </c>
      <c r="I277">
        <v>0.89773321799128725</v>
      </c>
      <c r="J277">
        <v>1.1854710462110656</v>
      </c>
      <c r="K277">
        <v>1.1148050494952058</v>
      </c>
      <c r="L277">
        <v>0.41151679408676101</v>
      </c>
      <c r="M277">
        <v>0.93399862211148466</v>
      </c>
      <c r="N277">
        <v>0.23941066450753765</v>
      </c>
      <c r="O277">
        <v>0.24435125649468961</v>
      </c>
      <c r="P277">
        <v>0.25975923265310208</v>
      </c>
      <c r="Q277">
        <v>1.1414147907709686</v>
      </c>
      <c r="R277">
        <v>1.0453945195096843</v>
      </c>
      <c r="S277">
        <v>0.95927731365271385</v>
      </c>
    </row>
    <row r="278" spans="1:19">
      <c r="A278" s="97" t="s">
        <v>198</v>
      </c>
      <c r="B278">
        <v>0.53998771110095478</v>
      </c>
      <c r="C278">
        <v>1.4219182010641507</v>
      </c>
      <c r="D278">
        <v>0.53998771110095478</v>
      </c>
      <c r="E278">
        <v>0.69855168727943551</v>
      </c>
      <c r="F278" s="95">
        <v>0.53998802724429873</v>
      </c>
      <c r="G278" s="95">
        <v>0.53998802724429873</v>
      </c>
      <c r="H278">
        <v>1.256984066021811</v>
      </c>
      <c r="I278">
        <v>1.0409930723555443</v>
      </c>
      <c r="J278">
        <v>1.3360105531425162</v>
      </c>
      <c r="K278">
        <v>1.3593473047648834</v>
      </c>
      <c r="L278">
        <v>1.3781297784851394</v>
      </c>
      <c r="M278">
        <v>1.0839777270093665</v>
      </c>
      <c r="N278">
        <v>0.15583728359792151</v>
      </c>
      <c r="O278">
        <v>0.15583728359792151</v>
      </c>
      <c r="P278">
        <v>0.15583728359792151</v>
      </c>
      <c r="Q278">
        <v>0.95937895063550838</v>
      </c>
      <c r="R278">
        <v>1.3301639931667415</v>
      </c>
      <c r="S278">
        <v>0.69116344559762</v>
      </c>
    </row>
    <row r="279" spans="1:19">
      <c r="A279" s="97" t="s">
        <v>1188</v>
      </c>
      <c r="B279">
        <v>1.3068863983964263</v>
      </c>
      <c r="C279">
        <v>1.0000001431024694</v>
      </c>
      <c r="D279">
        <v>1.0000001431024694</v>
      </c>
      <c r="E279">
        <v>1</v>
      </c>
      <c r="F279" s="95">
        <v>1</v>
      </c>
      <c r="G279" s="95">
        <v>1</v>
      </c>
      <c r="H279">
        <v>1.2459987368774772</v>
      </c>
      <c r="I279">
        <v>1.210183137764363</v>
      </c>
      <c r="J279">
        <v>1.3676747894545769</v>
      </c>
      <c r="K279">
        <v>1.4045603673556335</v>
      </c>
      <c r="L279">
        <v>0.95952372808107378</v>
      </c>
      <c r="M279">
        <v>1.2180634021500085</v>
      </c>
      <c r="N279">
        <v>1.076253660362894</v>
      </c>
      <c r="O279">
        <v>1.1495115377440004</v>
      </c>
      <c r="P279">
        <v>1.0425066903697517</v>
      </c>
      <c r="Q279">
        <v>1</v>
      </c>
      <c r="R279">
        <v>1</v>
      </c>
      <c r="S279">
        <v>1</v>
      </c>
    </row>
    <row r="280" spans="1:19">
      <c r="A280" s="97" t="s">
        <v>2161</v>
      </c>
      <c r="B280">
        <v>0.7085648970779419</v>
      </c>
      <c r="C280">
        <v>0.6911306634824379</v>
      </c>
      <c r="D280">
        <v>0.69812832128446156</v>
      </c>
      <c r="E280">
        <v>0.33829300037659088</v>
      </c>
      <c r="F280" s="95">
        <v>0.33829300037659088</v>
      </c>
      <c r="G280" s="95">
        <v>0.33829300037659088</v>
      </c>
      <c r="H280">
        <v>1</v>
      </c>
      <c r="I280">
        <v>1</v>
      </c>
      <c r="J280">
        <v>1</v>
      </c>
      <c r="K280">
        <v>1</v>
      </c>
      <c r="L280">
        <v>0.569824</v>
      </c>
      <c r="M280">
        <v>1</v>
      </c>
      <c r="N280">
        <v>1</v>
      </c>
      <c r="O280">
        <v>1</v>
      </c>
      <c r="P280">
        <v>1</v>
      </c>
      <c r="Q280">
        <v>1</v>
      </c>
      <c r="R280">
        <v>1</v>
      </c>
      <c r="S280">
        <v>1</v>
      </c>
    </row>
    <row r="281" spans="1:19">
      <c r="A281" s="97" t="s">
        <v>1970</v>
      </c>
      <c r="B281">
        <v>1.3510835857065284</v>
      </c>
      <c r="C281">
        <v>1.2496729153034547</v>
      </c>
      <c r="D281">
        <v>1.3169097877192542</v>
      </c>
      <c r="E281">
        <v>1.157985671041468</v>
      </c>
      <c r="F281" s="95">
        <v>1.1478066638036681</v>
      </c>
      <c r="G281" s="95">
        <v>1.1556771166113271</v>
      </c>
      <c r="H281">
        <v>0.40379185205017398</v>
      </c>
      <c r="I281">
        <v>0.42716242075403865</v>
      </c>
      <c r="J281">
        <v>0.41493134558464012</v>
      </c>
      <c r="K281">
        <v>0.58539461923888758</v>
      </c>
      <c r="L281">
        <v>1.4458469076816114</v>
      </c>
      <c r="M281">
        <v>0.58566913214792649</v>
      </c>
      <c r="N281">
        <v>1</v>
      </c>
      <c r="O281">
        <v>1</v>
      </c>
      <c r="P281">
        <v>1</v>
      </c>
      <c r="Q281">
        <v>1</v>
      </c>
      <c r="R281">
        <v>1</v>
      </c>
      <c r="S281">
        <v>1</v>
      </c>
    </row>
    <row r="282" spans="1:19">
      <c r="A282" s="97" t="s">
        <v>121</v>
      </c>
      <c r="B282">
        <v>1.4292474856245647</v>
      </c>
      <c r="C282">
        <v>1.3504444626735237</v>
      </c>
      <c r="D282">
        <v>1.5468138733052561</v>
      </c>
      <c r="E282">
        <v>1.8147174078546153</v>
      </c>
      <c r="F282" s="95">
        <v>1.8524272477731187</v>
      </c>
      <c r="G282" s="95">
        <v>1.784169966544586</v>
      </c>
      <c r="H282">
        <v>1.1720756339660052</v>
      </c>
      <c r="I282">
        <v>0.9928172418049267</v>
      </c>
      <c r="J282">
        <v>1.0478644831718804</v>
      </c>
      <c r="K282">
        <v>1.1735348805727093</v>
      </c>
      <c r="L282">
        <v>0.50201746002853354</v>
      </c>
      <c r="M282">
        <v>1.256811476486819</v>
      </c>
      <c r="N282">
        <v>1.0038902530055276</v>
      </c>
      <c r="O282">
        <v>0.83062343431157237</v>
      </c>
      <c r="P282">
        <v>0.95389516814643016</v>
      </c>
      <c r="Q282">
        <v>2.8866141717330036</v>
      </c>
      <c r="R282">
        <v>2.9150634167833549</v>
      </c>
      <c r="S282">
        <v>3.0175304549954802</v>
      </c>
    </row>
    <row r="283" spans="1:19">
      <c r="A283" s="97" t="s">
        <v>354</v>
      </c>
      <c r="B283">
        <v>0.75232104402805966</v>
      </c>
      <c r="C283">
        <v>1.1383608238838017</v>
      </c>
      <c r="D283">
        <v>0.71586347577988663</v>
      </c>
      <c r="E283">
        <v>0.7482416944086927</v>
      </c>
      <c r="F283" s="95">
        <v>0.72331998957353605</v>
      </c>
      <c r="G283" s="95">
        <v>0.75187519723652296</v>
      </c>
      <c r="H283">
        <v>2.0115650608187381</v>
      </c>
      <c r="I283">
        <v>2.3190216522549534</v>
      </c>
      <c r="J283">
        <v>2.0499292735229626</v>
      </c>
      <c r="K283">
        <v>1.9687989166332387</v>
      </c>
      <c r="L283">
        <v>0.15788407712635175</v>
      </c>
      <c r="M283">
        <v>1.8573572124418278</v>
      </c>
      <c r="N283">
        <v>0.16056107742822401</v>
      </c>
      <c r="O283">
        <v>0.16846598159463153</v>
      </c>
      <c r="P283">
        <v>0.16389828363826653</v>
      </c>
      <c r="Q283">
        <v>3.8130805650028798</v>
      </c>
      <c r="R283">
        <v>2.4733798423181579</v>
      </c>
      <c r="S283">
        <v>3.4643615441522759</v>
      </c>
    </row>
    <row r="284" spans="1:19">
      <c r="A284" s="97" t="s">
        <v>286</v>
      </c>
      <c r="B284">
        <v>0.90799016272807664</v>
      </c>
      <c r="C284">
        <v>0.89443573523024011</v>
      </c>
      <c r="D284">
        <v>0.88855062195905143</v>
      </c>
      <c r="E284">
        <v>0.95576854344910578</v>
      </c>
      <c r="F284" s="95">
        <v>0.9635069678734749</v>
      </c>
      <c r="G284" s="95">
        <v>0.95511924986251795</v>
      </c>
      <c r="H284">
        <v>1.2818430993182237</v>
      </c>
      <c r="I284">
        <v>1.2621959646213377</v>
      </c>
      <c r="J284">
        <v>1.2278019624101713</v>
      </c>
      <c r="K284">
        <v>1.3010756403169339</v>
      </c>
      <c r="L284">
        <v>0.17054504221287894</v>
      </c>
      <c r="M284">
        <v>1.2523954302561267</v>
      </c>
      <c r="N284">
        <v>0.28281377715333944</v>
      </c>
      <c r="O284">
        <v>0.29250366313473936</v>
      </c>
      <c r="P284">
        <v>0.29945796906016586</v>
      </c>
      <c r="Q284">
        <v>1.852520581329347</v>
      </c>
      <c r="R284">
        <v>1.6592145189789609</v>
      </c>
      <c r="S284">
        <v>1.706073055740259</v>
      </c>
    </row>
    <row r="285" spans="1:19">
      <c r="A285" s="97" t="s">
        <v>106</v>
      </c>
      <c r="B285">
        <v>0.94719777469262456</v>
      </c>
      <c r="C285">
        <v>1.0309936607693682</v>
      </c>
      <c r="D285">
        <v>1.026220129979128</v>
      </c>
      <c r="E285">
        <v>1.2502984485294626</v>
      </c>
      <c r="F285" s="95">
        <v>1.3180399147487836</v>
      </c>
      <c r="G285" s="95">
        <v>1.3438669693100238</v>
      </c>
      <c r="H285">
        <v>1.2939765165059747</v>
      </c>
      <c r="I285">
        <v>0.97457095174490027</v>
      </c>
      <c r="J285">
        <v>1.0628437815148548</v>
      </c>
      <c r="K285">
        <v>1.1608265333138974</v>
      </c>
      <c r="L285">
        <v>0.24096968149190318</v>
      </c>
      <c r="M285">
        <v>1.192209750975008</v>
      </c>
      <c r="N285">
        <v>0.86692321827641727</v>
      </c>
      <c r="O285">
        <v>0.72059141827194839</v>
      </c>
      <c r="P285">
        <v>0.81830970085913313</v>
      </c>
      <c r="Q285">
        <v>3.252694368843084</v>
      </c>
      <c r="R285">
        <v>2.6550231204954002</v>
      </c>
      <c r="S285">
        <v>3.0628123493827375</v>
      </c>
    </row>
    <row r="286" spans="1:19">
      <c r="A286" s="97" t="s">
        <v>842</v>
      </c>
      <c r="B286">
        <v>0.90927818642377378</v>
      </c>
      <c r="C286">
        <v>0.90057101777087867</v>
      </c>
      <c r="D286">
        <v>0.87758635038517718</v>
      </c>
      <c r="E286">
        <v>0.22109178160808746</v>
      </c>
      <c r="F286" s="95">
        <v>0.2373835323706974</v>
      </c>
      <c r="G286" s="95">
        <v>0.22569279980543622</v>
      </c>
      <c r="H286">
        <v>0.70368870871410527</v>
      </c>
      <c r="I286">
        <v>0.6980998842488596</v>
      </c>
      <c r="J286">
        <v>0.71589279013102602</v>
      </c>
      <c r="K286">
        <v>0.76299821880665319</v>
      </c>
      <c r="L286">
        <v>1.8793608748428394</v>
      </c>
      <c r="M286">
        <v>0.74151871838646077</v>
      </c>
      <c r="N286">
        <v>0.23986032054594622</v>
      </c>
      <c r="O286">
        <v>0.24686064239982461</v>
      </c>
      <c r="P286">
        <v>0.25637007810406265</v>
      </c>
      <c r="Q286">
        <v>5.5497276845809039E-2</v>
      </c>
      <c r="R286">
        <v>5.1647202348586441E-2</v>
      </c>
      <c r="S286">
        <v>4.9611933180848472E-2</v>
      </c>
    </row>
    <row r="287" spans="1:19">
      <c r="A287" s="97" t="s">
        <v>779</v>
      </c>
      <c r="B287">
        <v>0.8468407275109594</v>
      </c>
      <c r="C287">
        <v>0.8468407275109594</v>
      </c>
      <c r="D287">
        <v>0.8468407275109594</v>
      </c>
      <c r="E287">
        <v>0.84683914077529709</v>
      </c>
      <c r="F287" s="95">
        <v>0.84683914077529709</v>
      </c>
      <c r="G287" s="95">
        <v>0.84683914077529709</v>
      </c>
      <c r="H287">
        <v>1.2328468422183703</v>
      </c>
      <c r="I287">
        <v>0.92607067360624107</v>
      </c>
      <c r="J287">
        <v>1.0079064882161226</v>
      </c>
      <c r="K287">
        <v>1.2412335554307401</v>
      </c>
      <c r="L287">
        <v>1.4086583402051474</v>
      </c>
      <c r="M287">
        <v>1.4810638500767219</v>
      </c>
      <c r="N287">
        <v>0.5567359521058306</v>
      </c>
      <c r="O287">
        <v>0.53235608402129064</v>
      </c>
      <c r="P287">
        <v>0.59955122504848934</v>
      </c>
      <c r="Q287">
        <v>0.81205249134842128</v>
      </c>
      <c r="R287">
        <v>0.87672342510642198</v>
      </c>
      <c r="S287">
        <v>0.72526812237772953</v>
      </c>
    </row>
    <row r="288" spans="1:19">
      <c r="A288" s="97" t="s">
        <v>1342</v>
      </c>
      <c r="B288">
        <v>0.80531405900086717</v>
      </c>
      <c r="C288">
        <v>0.80531405900086717</v>
      </c>
      <c r="D288">
        <v>0.80531405900086717</v>
      </c>
      <c r="E288">
        <v>0.80531494704001327</v>
      </c>
      <c r="F288" s="95">
        <v>0.80531494704001327</v>
      </c>
      <c r="G288" s="95">
        <v>0.80531494704001327</v>
      </c>
      <c r="H288">
        <v>4.2797325947736709E-3</v>
      </c>
      <c r="I288">
        <v>4.2797325947736709E-3</v>
      </c>
      <c r="J288">
        <v>4.2797325947736709E-3</v>
      </c>
      <c r="K288">
        <v>2.9596667426458882E-2</v>
      </c>
      <c r="L288">
        <v>45.977304822619722</v>
      </c>
      <c r="M288">
        <v>3.6126589709082849E-2</v>
      </c>
      <c r="N288">
        <v>1</v>
      </c>
      <c r="O288">
        <v>1</v>
      </c>
      <c r="P288">
        <v>1</v>
      </c>
      <c r="Q288">
        <v>1</v>
      </c>
      <c r="R288">
        <v>1</v>
      </c>
      <c r="S288">
        <v>1</v>
      </c>
    </row>
    <row r="289" spans="1:19">
      <c r="A289" s="97" t="s">
        <v>607</v>
      </c>
      <c r="B289">
        <v>0.85639583316398349</v>
      </c>
      <c r="C289">
        <v>0.9019533717800361</v>
      </c>
      <c r="D289">
        <v>0.83869904562078634</v>
      </c>
      <c r="E289">
        <v>0.80387478930949263</v>
      </c>
      <c r="F289" s="95">
        <v>0.80295422492891844</v>
      </c>
      <c r="G289" s="95">
        <v>0.84366720799297235</v>
      </c>
      <c r="H289">
        <v>1.3523565322778202</v>
      </c>
      <c r="I289">
        <v>1.2674749551965552</v>
      </c>
      <c r="J289">
        <v>1.2839909877386833</v>
      </c>
      <c r="K289">
        <v>1.320199584842898</v>
      </c>
      <c r="L289">
        <v>0.23532047999921868</v>
      </c>
      <c r="M289">
        <v>1.3383884942174549</v>
      </c>
      <c r="N289">
        <v>0.2253594804827759</v>
      </c>
      <c r="O289">
        <v>0.22420174328603637</v>
      </c>
      <c r="P289">
        <v>0.21533911859355229</v>
      </c>
      <c r="Q289">
        <v>7.9892703473404705</v>
      </c>
      <c r="R289">
        <v>7.3486934790930141</v>
      </c>
      <c r="S289">
        <v>7.2464224801316082</v>
      </c>
    </row>
    <row r="290" spans="1:19">
      <c r="A290" s="97" t="s">
        <v>1350</v>
      </c>
      <c r="B290">
        <v>1.0000002866130475</v>
      </c>
      <c r="C290">
        <v>1.0000002866130475</v>
      </c>
      <c r="D290">
        <v>1.0000002866130475</v>
      </c>
      <c r="E290">
        <v>1</v>
      </c>
      <c r="F290" s="95">
        <v>1</v>
      </c>
      <c r="G290" s="95">
        <v>1</v>
      </c>
      <c r="H290">
        <v>2.856906164031428E-3</v>
      </c>
      <c r="I290">
        <v>4.6168006838326163E-3</v>
      </c>
      <c r="J290">
        <v>2.856906164031428E-3</v>
      </c>
      <c r="K290">
        <v>3.8771882527399444E-2</v>
      </c>
      <c r="L290">
        <v>28.028920164813336</v>
      </c>
      <c r="M290">
        <v>5.0219901193734567E-2</v>
      </c>
      <c r="N290">
        <v>1</v>
      </c>
      <c r="O290">
        <v>1</v>
      </c>
      <c r="P290">
        <v>1</v>
      </c>
      <c r="Q290">
        <v>1</v>
      </c>
      <c r="R290">
        <v>1</v>
      </c>
      <c r="S290">
        <v>1</v>
      </c>
    </row>
    <row r="291" spans="1:19">
      <c r="A291" s="97" t="s">
        <v>1353</v>
      </c>
      <c r="B291">
        <v>1.000003594313295</v>
      </c>
      <c r="C291">
        <v>1.000003594313295</v>
      </c>
      <c r="D291">
        <v>1.000003594313295</v>
      </c>
      <c r="E291">
        <v>1</v>
      </c>
      <c r="F291" s="95">
        <v>1</v>
      </c>
      <c r="G291" s="95">
        <v>1</v>
      </c>
      <c r="H291">
        <v>3.0988147946098606E-2</v>
      </c>
      <c r="I291">
        <v>3.0988147946098606E-2</v>
      </c>
      <c r="J291">
        <v>3.0988147946098606E-2</v>
      </c>
      <c r="K291">
        <v>3.0988147946098606E-2</v>
      </c>
      <c r="L291">
        <v>2.6995805023750097</v>
      </c>
      <c r="M291">
        <v>3.0988147946098606E-2</v>
      </c>
      <c r="N291">
        <v>1</v>
      </c>
      <c r="O291">
        <v>1</v>
      </c>
      <c r="P291">
        <v>1</v>
      </c>
      <c r="Q291">
        <v>1</v>
      </c>
      <c r="R291">
        <v>1</v>
      </c>
      <c r="S291">
        <v>1</v>
      </c>
    </row>
    <row r="292" spans="1:19">
      <c r="A292" s="97" t="s">
        <v>74</v>
      </c>
      <c r="B292">
        <v>1.3497255115797655</v>
      </c>
      <c r="C292">
        <v>1.8755926958005351</v>
      </c>
      <c r="D292">
        <v>1.2522968489986994</v>
      </c>
      <c r="E292">
        <v>1.0609534759470334</v>
      </c>
      <c r="F292" s="95">
        <v>0.97471282580455942</v>
      </c>
      <c r="G292" s="95">
        <v>0.97234393333053981</v>
      </c>
      <c r="H292">
        <v>1.2498540786871355</v>
      </c>
      <c r="I292">
        <v>1.3306218982398954</v>
      </c>
      <c r="J292">
        <v>1.3092512620826324</v>
      </c>
      <c r="K292">
        <v>1.2309041950761621</v>
      </c>
      <c r="L292">
        <v>0.69349182772683804</v>
      </c>
      <c r="M292">
        <v>1.279874095014413</v>
      </c>
      <c r="N292">
        <v>0.32386529042538525</v>
      </c>
      <c r="O292">
        <v>0.29099641822638367</v>
      </c>
      <c r="P292">
        <v>0.3005825833164073</v>
      </c>
      <c r="Q292">
        <v>13.082257736673611</v>
      </c>
      <c r="R292">
        <v>11.568299329234209</v>
      </c>
      <c r="S292">
        <v>12.295217935362571</v>
      </c>
    </row>
    <row r="293" spans="1:19">
      <c r="A293" s="97" t="s">
        <v>440</v>
      </c>
      <c r="B293">
        <v>1.2084577787012012</v>
      </c>
      <c r="C293">
        <v>1.1844070515857528</v>
      </c>
      <c r="D293">
        <v>1.0923438153626253</v>
      </c>
      <c r="E293">
        <v>1.2941615883624928</v>
      </c>
      <c r="F293" s="95">
        <v>1.3092012928531918</v>
      </c>
      <c r="G293" s="95">
        <v>1.2836176116960241</v>
      </c>
      <c r="H293">
        <v>1.8000408185743952</v>
      </c>
      <c r="I293">
        <v>1.6510821781568796</v>
      </c>
      <c r="J293">
        <v>1.426142677115358</v>
      </c>
      <c r="K293">
        <v>2.0437374264212802</v>
      </c>
      <c r="L293">
        <v>9.5456489409019657E-2</v>
      </c>
      <c r="M293">
        <v>1.6574187758963079</v>
      </c>
      <c r="N293">
        <v>0.26626556271921131</v>
      </c>
      <c r="O293">
        <v>0.25487990811073208</v>
      </c>
      <c r="P293">
        <v>0.25062695281786918</v>
      </c>
      <c r="Q293">
        <v>2.8293669136380202</v>
      </c>
      <c r="R293">
        <v>2.5617404009570275</v>
      </c>
      <c r="S293">
        <v>2.6364282003856849</v>
      </c>
    </row>
    <row r="294" spans="1:19">
      <c r="A294" s="97" t="s">
        <v>154</v>
      </c>
      <c r="B294">
        <v>1.5593197885469636</v>
      </c>
      <c r="C294">
        <v>1.3865012624878061</v>
      </c>
      <c r="D294">
        <v>1.3396072695380701</v>
      </c>
      <c r="E294">
        <v>1.100707954246263</v>
      </c>
      <c r="F294" s="95">
        <v>1.0608649802254813</v>
      </c>
      <c r="G294" s="95">
        <v>1.0904731257391937</v>
      </c>
      <c r="H294">
        <v>2.4483790450889664</v>
      </c>
      <c r="I294">
        <v>2.2113444948838836</v>
      </c>
      <c r="J294">
        <v>2.1711162037104614</v>
      </c>
      <c r="K294">
        <v>1</v>
      </c>
      <c r="L294">
        <v>0.27118100000000001</v>
      </c>
      <c r="M294">
        <v>3.3189507947860863</v>
      </c>
      <c r="N294">
        <v>0.44117115213477948</v>
      </c>
      <c r="O294">
        <v>0.4172074557785535</v>
      </c>
      <c r="P294">
        <v>0.46487681386153906</v>
      </c>
      <c r="Q294">
        <v>34.877648432921468</v>
      </c>
      <c r="R294">
        <v>34.158051273846752</v>
      </c>
      <c r="S294">
        <v>32.714912179813112</v>
      </c>
    </row>
    <row r="295" spans="1:19">
      <c r="A295" s="97" t="s">
        <v>767</v>
      </c>
      <c r="B295">
        <v>0.82219334778883746</v>
      </c>
      <c r="C295">
        <v>0.19301496574519481</v>
      </c>
      <c r="D295">
        <v>0.67947974431899427</v>
      </c>
      <c r="E295">
        <v>0.19301535447158952</v>
      </c>
      <c r="F295" s="95">
        <v>0.78413654869714722</v>
      </c>
      <c r="G295" s="95">
        <v>0.93838442732275185</v>
      </c>
      <c r="H295">
        <v>1.044490533657334</v>
      </c>
      <c r="I295">
        <v>1.0010039620331372</v>
      </c>
      <c r="J295">
        <v>0.96369142810420738</v>
      </c>
      <c r="K295">
        <v>1.1040456491453008</v>
      </c>
      <c r="L295">
        <v>2.7548335545315124</v>
      </c>
      <c r="M295">
        <v>1.1058751397847248</v>
      </c>
      <c r="N295">
        <v>0.65747316097633146</v>
      </c>
      <c r="O295">
        <v>0.30231325364953399</v>
      </c>
      <c r="P295">
        <v>0.5697682337073543</v>
      </c>
      <c r="Q295">
        <v>0.52525242384173232</v>
      </c>
      <c r="R295">
        <v>0.54810654804896763</v>
      </c>
      <c r="S295">
        <v>0.65930503052354517</v>
      </c>
    </row>
    <row r="296" spans="1:19">
      <c r="A296" s="97" t="s">
        <v>791</v>
      </c>
      <c r="B296">
        <v>0.9865116673951676</v>
      </c>
      <c r="C296">
        <v>0.85950077991502394</v>
      </c>
      <c r="D296">
        <v>0.8624973422263138</v>
      </c>
      <c r="E296">
        <v>0.83562280788867416</v>
      </c>
      <c r="F296" s="95">
        <v>0.70278209468013675</v>
      </c>
      <c r="G296" s="95">
        <v>0.67056459383009248</v>
      </c>
      <c r="H296">
        <v>1</v>
      </c>
      <c r="I296">
        <v>1</v>
      </c>
      <c r="J296">
        <v>1</v>
      </c>
      <c r="K296">
        <v>1.2533224368244948</v>
      </c>
      <c r="L296">
        <v>0.18647555739299945</v>
      </c>
      <c r="M296">
        <v>1</v>
      </c>
      <c r="N296">
        <v>0.30881653406248016</v>
      </c>
      <c r="O296">
        <v>0.30881653406248016</v>
      </c>
      <c r="P296">
        <v>0.30881653406248016</v>
      </c>
      <c r="Q296">
        <v>4.3818134090445948</v>
      </c>
      <c r="R296">
        <v>5.1454574970382119</v>
      </c>
      <c r="S296">
        <v>5.4579011539750146</v>
      </c>
    </row>
    <row r="297" spans="1:19">
      <c r="A297" s="97" t="s">
        <v>2015</v>
      </c>
      <c r="B297">
        <v>1.0095314541656488</v>
      </c>
      <c r="C297">
        <v>0.92472830101464687</v>
      </c>
      <c r="D297">
        <v>0.88894792251104837</v>
      </c>
      <c r="E297">
        <v>0.94091364977440906</v>
      </c>
      <c r="F297" s="95">
        <v>1.1375767198552005</v>
      </c>
      <c r="G297" s="95">
        <v>1.0949069809829302</v>
      </c>
      <c r="H297">
        <v>1.0375621248542239</v>
      </c>
      <c r="I297">
        <v>1.0430286105134756</v>
      </c>
      <c r="J297">
        <v>1.0098176847947984</v>
      </c>
      <c r="K297">
        <v>1.1035792943256952</v>
      </c>
      <c r="L297">
        <v>27.371843740922092</v>
      </c>
      <c r="M297">
        <v>1.1376871557647505</v>
      </c>
      <c r="N297">
        <v>0.72570696066207219</v>
      </c>
      <c r="O297">
        <v>0.83649649310896257</v>
      </c>
      <c r="P297">
        <v>0.5749078721624834</v>
      </c>
      <c r="Q297">
        <v>1.0525852945236647</v>
      </c>
      <c r="R297">
        <v>1.1119716545578182</v>
      </c>
      <c r="S297">
        <v>0.95190784663602368</v>
      </c>
    </row>
    <row r="298" spans="1:19">
      <c r="A298" s="97" t="s">
        <v>471</v>
      </c>
      <c r="B298">
        <v>0.93374842715936679</v>
      </c>
      <c r="C298">
        <v>0.87576554107333937</v>
      </c>
      <c r="D298">
        <v>1.0070380078808416</v>
      </c>
      <c r="E298">
        <v>1.1641781274145764</v>
      </c>
      <c r="F298" s="95">
        <v>1.2392426235676202</v>
      </c>
      <c r="G298" s="95">
        <v>1.1402423924626042</v>
      </c>
      <c r="H298">
        <v>6.171291833930038</v>
      </c>
      <c r="I298">
        <v>6.2287156639414523</v>
      </c>
      <c r="J298">
        <v>6.973742651346015</v>
      </c>
      <c r="K298">
        <v>6.7041803593256244</v>
      </c>
      <c r="L298">
        <v>0.37850786583779444</v>
      </c>
      <c r="M298">
        <v>7.7890237080723459</v>
      </c>
      <c r="N298">
        <v>0.29478126326254306</v>
      </c>
      <c r="O298">
        <v>0.31803999241211672</v>
      </c>
      <c r="P298">
        <v>0.34151075555780769</v>
      </c>
      <c r="Q298">
        <v>0.9701784539384144</v>
      </c>
      <c r="R298">
        <v>0.84960748843930189</v>
      </c>
      <c r="S298">
        <v>0.88159200884725875</v>
      </c>
    </row>
    <row r="299" spans="1:19">
      <c r="A299" s="97" t="s">
        <v>1811</v>
      </c>
      <c r="B299">
        <v>0.99999980753630369</v>
      </c>
      <c r="C299">
        <v>0.99999980753630369</v>
      </c>
      <c r="D299">
        <v>0.99999980753630369</v>
      </c>
      <c r="E299">
        <v>7.9498707358597631</v>
      </c>
      <c r="F299" s="95">
        <v>7.6186629043445357</v>
      </c>
      <c r="G299" s="95">
        <v>7.7893546251339929</v>
      </c>
      <c r="H299">
        <v>1</v>
      </c>
      <c r="I299">
        <v>1</v>
      </c>
      <c r="J299">
        <v>1</v>
      </c>
      <c r="K299">
        <v>1</v>
      </c>
      <c r="L299">
        <v>0.18815799999999999</v>
      </c>
      <c r="M299">
        <v>1</v>
      </c>
      <c r="N299">
        <v>1</v>
      </c>
      <c r="O299">
        <v>1</v>
      </c>
      <c r="P299">
        <v>1</v>
      </c>
      <c r="Q299">
        <v>39.023835046345916</v>
      </c>
      <c r="R299">
        <v>37.115297307522539</v>
      </c>
      <c r="S299">
        <v>36.126237467683964</v>
      </c>
    </row>
    <row r="300" spans="1:19">
      <c r="A300" s="97" t="s">
        <v>736</v>
      </c>
      <c r="B300">
        <v>3.4692533308328659E-2</v>
      </c>
      <c r="C300">
        <v>3.4692533308328659E-2</v>
      </c>
      <c r="D300">
        <v>3.4692533308328659E-2</v>
      </c>
      <c r="E300">
        <v>3.4692271260923072E-2</v>
      </c>
      <c r="F300" s="95">
        <v>3.4692271260923072E-2</v>
      </c>
      <c r="G300" s="95">
        <v>3.4692271260923072E-2</v>
      </c>
      <c r="H300">
        <v>1.191795377639995</v>
      </c>
      <c r="I300">
        <v>0.91192875083548663</v>
      </c>
      <c r="J300">
        <v>0.97908188817141228</v>
      </c>
      <c r="K300">
        <v>1.0359235484429954</v>
      </c>
      <c r="L300">
        <v>0.22037050933258337</v>
      </c>
      <c r="M300">
        <v>1.1506408730574338</v>
      </c>
      <c r="N300">
        <v>0.63770690948735675</v>
      </c>
      <c r="O300">
        <v>0.61580263882864616</v>
      </c>
      <c r="P300">
        <v>0.65456886041522577</v>
      </c>
      <c r="Q300">
        <v>0.95863745409725065</v>
      </c>
      <c r="R300">
        <v>1.0373781456146134</v>
      </c>
      <c r="S300">
        <v>0.96517487729477036</v>
      </c>
    </row>
    <row r="301" spans="1:19">
      <c r="A301" s="97" t="s">
        <v>782</v>
      </c>
      <c r="B301">
        <v>0.23572145239139952</v>
      </c>
      <c r="C301">
        <v>0.23572145239139952</v>
      </c>
      <c r="D301">
        <v>0.23572145239139952</v>
      </c>
      <c r="E301">
        <v>1.4733749027584133</v>
      </c>
      <c r="F301" s="95">
        <v>1.5589833557740327</v>
      </c>
      <c r="G301" s="95">
        <v>1.5654453417837162</v>
      </c>
      <c r="H301">
        <v>1.6904873197869981</v>
      </c>
      <c r="I301">
        <v>1.2906172381240433</v>
      </c>
      <c r="J301">
        <v>1.3214321720879503</v>
      </c>
      <c r="K301">
        <v>1.3957582923185499</v>
      </c>
      <c r="L301">
        <v>1.0856937109667928</v>
      </c>
      <c r="M301">
        <v>1.5515949939050657</v>
      </c>
      <c r="N301">
        <v>0.20658868120148036</v>
      </c>
      <c r="O301">
        <v>0.19274250774401613</v>
      </c>
      <c r="P301">
        <v>0.22721389631304093</v>
      </c>
      <c r="Q301">
        <v>11.457646062882766</v>
      </c>
      <c r="R301">
        <v>11.933109350405418</v>
      </c>
      <c r="S301">
        <v>13.634171505667913</v>
      </c>
    </row>
    <row r="302" spans="1:19">
      <c r="A302" s="97" t="s">
        <v>788</v>
      </c>
      <c r="B302">
        <v>1.1264273823880933</v>
      </c>
      <c r="C302">
        <v>1.0955366400281012</v>
      </c>
      <c r="D302">
        <v>0.98169062730907164</v>
      </c>
      <c r="E302">
        <v>0.84743051603341668</v>
      </c>
      <c r="F302" s="95">
        <v>0.97914558369639737</v>
      </c>
      <c r="G302" s="95">
        <v>0.88062976005718374</v>
      </c>
      <c r="H302">
        <v>1.0274903060625731</v>
      </c>
      <c r="I302">
        <v>0.86616977503359049</v>
      </c>
      <c r="J302">
        <v>0.86050549782170827</v>
      </c>
      <c r="K302">
        <v>0.8010701053100503</v>
      </c>
      <c r="L302">
        <v>0.58042735201064377</v>
      </c>
      <c r="M302">
        <v>0.86229699014918737</v>
      </c>
      <c r="N302">
        <v>0.3916164845898466</v>
      </c>
      <c r="O302">
        <v>0.31112518195772659</v>
      </c>
      <c r="P302">
        <v>0.33982688969898339</v>
      </c>
      <c r="Q302">
        <v>1.1762407009658193</v>
      </c>
      <c r="R302">
        <v>1.101900879052103</v>
      </c>
      <c r="S302">
        <v>0.96303500561853672</v>
      </c>
    </row>
    <row r="303" spans="1:19">
      <c r="A303" s="97" t="s">
        <v>1927</v>
      </c>
      <c r="B303">
        <v>0.9505594686984723</v>
      </c>
      <c r="C303">
        <v>0.93025232151595816</v>
      </c>
      <c r="D303">
        <v>0.90054190281925639</v>
      </c>
      <c r="E303">
        <v>0.89217298899479247</v>
      </c>
      <c r="F303" s="95">
        <v>0.91936995900020768</v>
      </c>
      <c r="G303" s="95">
        <v>0.88591003660259515</v>
      </c>
      <c r="H303">
        <v>1.045800743608748</v>
      </c>
      <c r="I303">
        <v>1.0636304884968029</v>
      </c>
      <c r="J303">
        <v>1.0531803279551926</v>
      </c>
      <c r="K303">
        <v>1.2253416049649939</v>
      </c>
      <c r="L303">
        <v>5.8609590753308085</v>
      </c>
      <c r="M303">
        <v>1.2496005136690358</v>
      </c>
      <c r="N303">
        <v>0.17899704985334736</v>
      </c>
      <c r="O303">
        <v>0.19374386573200245</v>
      </c>
      <c r="P303">
        <v>0.2054949508475083</v>
      </c>
      <c r="Q303">
        <v>1.0914076559295787</v>
      </c>
      <c r="R303">
        <v>0.95575397932564199</v>
      </c>
      <c r="S303">
        <v>0.99511303237866711</v>
      </c>
    </row>
    <row r="304" spans="1:19">
      <c r="A304" s="97" t="s">
        <v>1800</v>
      </c>
      <c r="B304">
        <v>0.40863788462406164</v>
      </c>
      <c r="C304">
        <v>0.40863788462406164</v>
      </c>
      <c r="D304">
        <v>0.53310726136672559</v>
      </c>
      <c r="E304">
        <v>0.42620656791747491</v>
      </c>
      <c r="F304" s="95">
        <v>0.57969455760854249</v>
      </c>
      <c r="G304" s="95">
        <v>0.45527594515325814</v>
      </c>
      <c r="H304">
        <v>1.0000000000000002</v>
      </c>
      <c r="I304">
        <v>1.0000000000000002</v>
      </c>
      <c r="J304">
        <v>1.0000000000000002</v>
      </c>
      <c r="K304">
        <v>1.0000000000000002</v>
      </c>
      <c r="L304">
        <v>0.24354299999999995</v>
      </c>
      <c r="M304">
        <v>1.0000000000000002</v>
      </c>
      <c r="N304">
        <v>1.0000000000000002</v>
      </c>
      <c r="O304">
        <v>1.0000000000000002</v>
      </c>
      <c r="P304">
        <v>1.0000000000000002</v>
      </c>
      <c r="Q304">
        <v>1.0000000000000002</v>
      </c>
      <c r="R304">
        <v>1.0000000000000002</v>
      </c>
      <c r="S304">
        <v>1.0000000000000002</v>
      </c>
    </row>
    <row r="305" spans="1:19">
      <c r="A305" s="97" t="s">
        <v>1044</v>
      </c>
      <c r="B305">
        <v>1.0337800151774752</v>
      </c>
      <c r="C305">
        <v>1.0002273739814715</v>
      </c>
      <c r="D305">
        <v>1.1782559564222235</v>
      </c>
      <c r="E305">
        <v>0.80577119151267274</v>
      </c>
      <c r="F305" s="95">
        <v>0.97745139418231308</v>
      </c>
      <c r="G305" s="95">
        <v>0.85642970701019394</v>
      </c>
      <c r="H305">
        <v>0.86715659054626237</v>
      </c>
      <c r="I305">
        <v>0.91053914763656563</v>
      </c>
      <c r="J305">
        <v>0.91126796001943511</v>
      </c>
      <c r="K305">
        <v>0.85861126535711818</v>
      </c>
      <c r="L305">
        <v>0.3935657655964373</v>
      </c>
      <c r="M305">
        <v>0.91856128965086437</v>
      </c>
      <c r="N305">
        <v>0.10676398293471009</v>
      </c>
      <c r="O305">
        <v>0.11467475160437531</v>
      </c>
      <c r="P305">
        <v>0.11206822184876887</v>
      </c>
      <c r="Q305">
        <v>0.30166555895779501</v>
      </c>
      <c r="R305">
        <v>0.28406332548219021</v>
      </c>
      <c r="S305">
        <v>0.29227670993506843</v>
      </c>
    </row>
    <row r="306" spans="1:19">
      <c r="A306" s="97" t="s">
        <v>618</v>
      </c>
      <c r="B306">
        <v>0.72198432652323596</v>
      </c>
      <c r="C306">
        <v>0.66881535685856552</v>
      </c>
      <c r="D306">
        <v>0.63933779002443769</v>
      </c>
      <c r="E306">
        <v>0.9465184630905279</v>
      </c>
      <c r="F306" s="95">
        <v>0.83825045996187575</v>
      </c>
      <c r="G306" s="95">
        <v>1.0080782228470595</v>
      </c>
      <c r="H306">
        <v>1.2692526176266385</v>
      </c>
      <c r="I306">
        <v>1.1635341641478074</v>
      </c>
      <c r="J306">
        <v>1.1016578886465485</v>
      </c>
      <c r="K306">
        <v>1.1109712394190379</v>
      </c>
      <c r="L306">
        <v>0.34624118640654733</v>
      </c>
      <c r="M306">
        <v>1.1779284807596553</v>
      </c>
      <c r="N306">
        <v>0.36201144387671835</v>
      </c>
      <c r="O306">
        <v>0.361881656557276</v>
      </c>
      <c r="P306">
        <v>0.35607655817488265</v>
      </c>
      <c r="Q306">
        <v>1.1817705754655901</v>
      </c>
      <c r="R306">
        <v>1.1896227672620634</v>
      </c>
      <c r="S306">
        <v>1.0919031115512055</v>
      </c>
    </row>
    <row r="307" spans="1:19">
      <c r="A307" s="97" t="s">
        <v>2163</v>
      </c>
      <c r="B307">
        <v>1.7702540660714774</v>
      </c>
      <c r="C307">
        <v>1.0786679274822704</v>
      </c>
      <c r="D307">
        <v>1.1391078232632401</v>
      </c>
      <c r="E307">
        <v>0.95434563126832928</v>
      </c>
      <c r="F307" s="95">
        <v>1.0708250126934953</v>
      </c>
      <c r="G307" s="95">
        <v>0.85345257205977021</v>
      </c>
      <c r="H307">
        <v>0.11381567502732741</v>
      </c>
      <c r="I307">
        <v>0.21958757556550865</v>
      </c>
      <c r="J307">
        <v>0.13786922536340898</v>
      </c>
      <c r="K307">
        <v>0.45187338239619906</v>
      </c>
      <c r="L307">
        <v>4.9792001203276133</v>
      </c>
      <c r="M307">
        <v>0.38677815523605402</v>
      </c>
      <c r="N307">
        <v>1.1386693240607244</v>
      </c>
      <c r="O307">
        <v>1.0771753880078025</v>
      </c>
      <c r="P307">
        <v>0.83480408786362481</v>
      </c>
      <c r="Q307">
        <v>1.836003076404551</v>
      </c>
      <c r="R307">
        <v>2.0700572254273082</v>
      </c>
      <c r="S307">
        <v>1.5247887212842015</v>
      </c>
    </row>
    <row r="308" spans="1:19">
      <c r="A308" s="97" t="s">
        <v>1060</v>
      </c>
      <c r="B308">
        <v>0.94579725083348742</v>
      </c>
      <c r="C308">
        <v>0.91506372878175779</v>
      </c>
      <c r="D308">
        <v>0.93166011076366617</v>
      </c>
      <c r="E308">
        <v>0.8679332983315754</v>
      </c>
      <c r="F308" s="95">
        <v>0.89214889028214839</v>
      </c>
      <c r="G308" s="95">
        <v>0.8751213457198691</v>
      </c>
      <c r="H308">
        <v>0.95442310901826533</v>
      </c>
      <c r="I308">
        <v>0.82526991622768053</v>
      </c>
      <c r="J308">
        <v>0.88419616544781043</v>
      </c>
      <c r="K308">
        <v>1.0055870614946396</v>
      </c>
      <c r="L308">
        <v>0.31491156969474199</v>
      </c>
      <c r="M308">
        <v>0.87336591332437996</v>
      </c>
      <c r="N308">
        <v>0.25971618569723459</v>
      </c>
      <c r="O308">
        <v>0.27871914702596989</v>
      </c>
      <c r="P308">
        <v>0.26492443565982648</v>
      </c>
      <c r="Q308">
        <v>11.380863402443527</v>
      </c>
      <c r="R308">
        <v>10.465448961767478</v>
      </c>
      <c r="S308">
        <v>10.667125850933385</v>
      </c>
    </row>
    <row r="309" spans="1:19">
      <c r="A309" s="97" t="s">
        <v>1357</v>
      </c>
      <c r="B309">
        <v>1.000000287388314</v>
      </c>
      <c r="C309">
        <v>1.000000287388314</v>
      </c>
      <c r="D309">
        <v>1.000000287388314</v>
      </c>
      <c r="E309">
        <v>1</v>
      </c>
      <c r="F309" s="95">
        <v>1</v>
      </c>
      <c r="G309" s="95">
        <v>1</v>
      </c>
      <c r="H309">
        <v>7.6249504156158929E-2</v>
      </c>
      <c r="I309">
        <v>7.6249504156158929E-2</v>
      </c>
      <c r="J309">
        <v>7.6249504156158929E-2</v>
      </c>
      <c r="K309">
        <v>7.6249504156158929E-2</v>
      </c>
      <c r="L309">
        <v>11.365831287573018</v>
      </c>
      <c r="M309">
        <v>0.10546718088863805</v>
      </c>
      <c r="N309">
        <v>1</v>
      </c>
      <c r="O309">
        <v>1</v>
      </c>
      <c r="P309">
        <v>1</v>
      </c>
      <c r="Q309">
        <v>1</v>
      </c>
      <c r="R309">
        <v>1</v>
      </c>
      <c r="S309">
        <v>1</v>
      </c>
    </row>
    <row r="310" spans="1:19">
      <c r="A310" s="97" t="s">
        <v>1556</v>
      </c>
      <c r="B310">
        <v>0.29926346699163137</v>
      </c>
      <c r="C310">
        <v>0.29926346699163137</v>
      </c>
      <c r="D310">
        <v>0.29926346699163137</v>
      </c>
      <c r="E310">
        <v>0.53446430436889791</v>
      </c>
      <c r="F310" s="95">
        <v>0.29926377279196065</v>
      </c>
      <c r="G310" s="95">
        <v>0.29926377279196065</v>
      </c>
      <c r="H310">
        <v>8.2933725916771561E-2</v>
      </c>
      <c r="I310">
        <v>8.2933725916771561E-2</v>
      </c>
      <c r="J310">
        <v>8.2933725916771561E-2</v>
      </c>
      <c r="K310">
        <v>8.2933725916771561E-2</v>
      </c>
      <c r="L310">
        <v>2.1070679999999999</v>
      </c>
      <c r="M310">
        <v>8.2933725916771561E-2</v>
      </c>
      <c r="N310">
        <v>0.19440461105616638</v>
      </c>
      <c r="O310">
        <v>0.19440461105616638</v>
      </c>
      <c r="P310">
        <v>0.19440461105616638</v>
      </c>
      <c r="Q310">
        <v>0.15319371645131513</v>
      </c>
      <c r="R310">
        <v>0.15319371645131513</v>
      </c>
      <c r="S310">
        <v>0.15319371645131513</v>
      </c>
    </row>
    <row r="311" spans="1:19">
      <c r="A311" s="97" t="s">
        <v>1963</v>
      </c>
      <c r="B311">
        <v>0.9270435944262142</v>
      </c>
      <c r="C311">
        <v>0.82339901733232423</v>
      </c>
      <c r="D311">
        <v>0.92203186977432605</v>
      </c>
      <c r="E311">
        <v>0.76640945750975664</v>
      </c>
      <c r="F311" s="95">
        <v>0.76073361529000361</v>
      </c>
      <c r="G311" s="95">
        <v>0.81144405453362067</v>
      </c>
      <c r="H311">
        <v>0.41404745110594476</v>
      </c>
      <c r="I311">
        <v>0.27065619789911943</v>
      </c>
      <c r="J311">
        <v>0.93641072262464642</v>
      </c>
      <c r="K311">
        <v>0.85840688573890478</v>
      </c>
      <c r="L311">
        <v>1.0037780617967709</v>
      </c>
      <c r="M311">
        <v>0.15502249348446781</v>
      </c>
      <c r="N311">
        <v>0.3091537765031025</v>
      </c>
      <c r="O311">
        <v>0.32088969082014662</v>
      </c>
      <c r="P311">
        <v>0.32293486387864562</v>
      </c>
      <c r="Q311">
        <v>0.14501718950693532</v>
      </c>
      <c r="R311">
        <v>0.16343731425120764</v>
      </c>
      <c r="S311">
        <v>0.10862471002275625</v>
      </c>
    </row>
    <row r="312" spans="1:19">
      <c r="A312" s="97" t="s">
        <v>1644</v>
      </c>
      <c r="B312">
        <v>0.20793817362826067</v>
      </c>
      <c r="C312">
        <v>0.20793817362826067</v>
      </c>
      <c r="D312">
        <v>0.20793817362826067</v>
      </c>
      <c r="E312">
        <v>0.20793803260561927</v>
      </c>
      <c r="F312" s="95">
        <v>0.20793803260561927</v>
      </c>
      <c r="G312" s="95">
        <v>0.20793803260561927</v>
      </c>
      <c r="H312">
        <v>7.5623413805583406E-2</v>
      </c>
      <c r="I312">
        <v>7.5623413805583406E-2</v>
      </c>
      <c r="J312">
        <v>7.5623413805583406E-2</v>
      </c>
      <c r="K312">
        <v>7.5623413805583406E-2</v>
      </c>
      <c r="L312">
        <v>3.1250110000000002</v>
      </c>
      <c r="M312">
        <v>7.5623413805583406E-2</v>
      </c>
      <c r="N312">
        <v>0.29571328109554212</v>
      </c>
      <c r="O312">
        <v>0.29571328109554212</v>
      </c>
      <c r="P312">
        <v>0.29571328109554212</v>
      </c>
      <c r="Q312">
        <v>0.25824034128409895</v>
      </c>
      <c r="R312">
        <v>0.25824034128409895</v>
      </c>
      <c r="S312">
        <v>0.25824034128409895</v>
      </c>
    </row>
    <row r="313" spans="1:19">
      <c r="A313" s="97" t="s">
        <v>1739</v>
      </c>
      <c r="B313">
        <v>0.29662212207907701</v>
      </c>
      <c r="C313">
        <v>0.29662212207907701</v>
      </c>
      <c r="D313">
        <v>0.29662212207907701</v>
      </c>
      <c r="E313">
        <v>0.29662207297772708</v>
      </c>
      <c r="F313" s="95">
        <v>0.29662207297772708</v>
      </c>
      <c r="G313" s="95">
        <v>0.29662207297772708</v>
      </c>
      <c r="H313">
        <v>0.20385986272584683</v>
      </c>
      <c r="I313">
        <v>0.20385986272584683</v>
      </c>
      <c r="J313">
        <v>0.20385986272584683</v>
      </c>
      <c r="K313">
        <v>0.20385986272584683</v>
      </c>
      <c r="L313">
        <v>1.7817386666666666</v>
      </c>
      <c r="M313">
        <v>0.20385986272584683</v>
      </c>
      <c r="N313">
        <v>0.40811644900206379</v>
      </c>
      <c r="O313">
        <v>0.40811644900206379</v>
      </c>
      <c r="P313">
        <v>0.40811644900206379</v>
      </c>
      <c r="Q313">
        <v>0.3757895226911796</v>
      </c>
      <c r="R313">
        <v>0.3757895226911796</v>
      </c>
      <c r="S313">
        <v>0.3757895226911796</v>
      </c>
    </row>
    <row r="314" spans="1:19">
      <c r="A314" s="97" t="s">
        <v>1666</v>
      </c>
      <c r="B314">
        <v>1.5656488564149214</v>
      </c>
      <c r="C314">
        <v>1.6055694399667362</v>
      </c>
      <c r="D314">
        <v>1.5421127222832469</v>
      </c>
      <c r="E314">
        <v>4.0042624691677648</v>
      </c>
      <c r="F314" s="95">
        <v>4.4434718534096058</v>
      </c>
      <c r="G314" s="95">
        <v>4.8277541669892159</v>
      </c>
      <c r="H314">
        <v>1.1131239624994089</v>
      </c>
      <c r="I314">
        <v>1.041679214150077</v>
      </c>
      <c r="J314">
        <v>1.3707009833079065</v>
      </c>
      <c r="K314">
        <v>1.3063641250650186</v>
      </c>
      <c r="L314">
        <v>0.46922292815526584</v>
      </c>
      <c r="M314">
        <v>1.1487044775227908</v>
      </c>
      <c r="N314">
        <v>0.41434343101805365</v>
      </c>
      <c r="O314">
        <v>0.30801413419806534</v>
      </c>
      <c r="P314">
        <v>0.32295581782833022</v>
      </c>
      <c r="Q314">
        <v>2.3270506213035098</v>
      </c>
      <c r="R314">
        <v>2.1818456621141715</v>
      </c>
      <c r="S314">
        <v>2.165510740017508</v>
      </c>
    </row>
    <row r="315" spans="1:19">
      <c r="A315" s="97" t="s">
        <v>1694</v>
      </c>
      <c r="B315">
        <v>8.1007186719585551</v>
      </c>
      <c r="C315">
        <v>7.5727289759322298</v>
      </c>
      <c r="D315">
        <v>7.7823865834688046</v>
      </c>
      <c r="E315">
        <v>14.586308232844626</v>
      </c>
      <c r="F315" s="95">
        <v>15.008133078858334</v>
      </c>
      <c r="G315" s="95">
        <v>15.220549217778549</v>
      </c>
      <c r="H315">
        <v>0.15492362842287877</v>
      </c>
      <c r="I315">
        <v>0.15492362842287877</v>
      </c>
      <c r="J315">
        <v>0.15492362842287877</v>
      </c>
      <c r="K315">
        <v>0.15492362842287877</v>
      </c>
      <c r="L315">
        <v>1.0306626666666665</v>
      </c>
      <c r="M315">
        <v>0.15492362842287877</v>
      </c>
      <c r="N315">
        <v>0.26971200135131329</v>
      </c>
      <c r="O315">
        <v>0.26971200135131329</v>
      </c>
      <c r="P315">
        <v>0.26971200135131329</v>
      </c>
      <c r="Q315">
        <v>4.8763085504491208</v>
      </c>
      <c r="R315">
        <v>4.0648879786034504</v>
      </c>
      <c r="S315">
        <v>5.2146670951786946</v>
      </c>
    </row>
    <row r="316" spans="1:19">
      <c r="A316" s="97" t="s">
        <v>719</v>
      </c>
      <c r="B316">
        <v>0.49750206174825656</v>
      </c>
      <c r="C316">
        <v>0.74451451347156028</v>
      </c>
      <c r="D316">
        <v>0.74300462502670994</v>
      </c>
      <c r="E316">
        <v>0.3365641809904521</v>
      </c>
      <c r="F316" s="95">
        <v>0.3365641809904521</v>
      </c>
      <c r="G316" s="95">
        <v>0.3365641809904521</v>
      </c>
      <c r="H316">
        <v>1.9571781773304495</v>
      </c>
      <c r="I316">
        <v>1.6615325167175368</v>
      </c>
      <c r="J316">
        <v>1.8150459577285087</v>
      </c>
      <c r="K316">
        <v>2.2308976255880864</v>
      </c>
      <c r="L316">
        <v>1.8281905692220484</v>
      </c>
      <c r="M316">
        <v>1.9973142440917615</v>
      </c>
      <c r="N316">
        <v>12.309348515935202</v>
      </c>
      <c r="O316">
        <v>12.721348506926537</v>
      </c>
      <c r="P316">
        <v>13.039770999759021</v>
      </c>
      <c r="Q316">
        <v>7.7008530168198259</v>
      </c>
      <c r="R316">
        <v>5.3261354248820698</v>
      </c>
      <c r="S316">
        <v>5.1188373125924969</v>
      </c>
    </row>
    <row r="317" spans="1:19">
      <c r="A317" s="97" t="s">
        <v>1699</v>
      </c>
      <c r="B317">
        <v>0.24399637367869831</v>
      </c>
      <c r="C317">
        <v>0.24399637367869831</v>
      </c>
      <c r="D317">
        <v>0.24399637367869831</v>
      </c>
      <c r="E317">
        <v>0.2439964702421806</v>
      </c>
      <c r="F317" s="95">
        <v>0.2439964702421806</v>
      </c>
      <c r="G317" s="95">
        <v>0.2439964702421806</v>
      </c>
      <c r="H317">
        <v>6.5641626242723031E-2</v>
      </c>
      <c r="I317">
        <v>6.5641626242723031E-2</v>
      </c>
      <c r="J317">
        <v>6.5641626242723031E-2</v>
      </c>
      <c r="K317">
        <v>6.5641626242723031E-2</v>
      </c>
      <c r="L317">
        <v>3.7910699999999999</v>
      </c>
      <c r="M317">
        <v>6.5641626242723031E-2</v>
      </c>
      <c r="N317">
        <v>0.42935893151994309</v>
      </c>
      <c r="O317">
        <v>0.42935893151994309</v>
      </c>
      <c r="P317">
        <v>0.42935893151994309</v>
      </c>
      <c r="Q317">
        <v>0.41840883182739869</v>
      </c>
      <c r="R317">
        <v>0.41840883182739869</v>
      </c>
      <c r="S317">
        <v>0.41840883182739869</v>
      </c>
    </row>
    <row r="318" spans="1:19">
      <c r="A318" s="97" t="s">
        <v>2164</v>
      </c>
      <c r="B318">
        <v>0.30110396598966788</v>
      </c>
      <c r="C318">
        <v>0.49970640221323542</v>
      </c>
      <c r="D318">
        <v>0.30110396598966788</v>
      </c>
      <c r="E318">
        <v>0.30110421625652289</v>
      </c>
      <c r="F318" s="95">
        <v>0.30110421625652289</v>
      </c>
      <c r="G318" s="95">
        <v>0.30110421625652289</v>
      </c>
      <c r="H318">
        <v>1.087136923445992</v>
      </c>
      <c r="I318">
        <v>1.0611065169510012</v>
      </c>
      <c r="J318">
        <v>1.0610456372832884</v>
      </c>
      <c r="K318">
        <v>1.1936698191221586</v>
      </c>
      <c r="L318">
        <v>0.982476042547895</v>
      </c>
      <c r="M318">
        <v>1.2216809890916682</v>
      </c>
      <c r="N318">
        <v>0.67901281993078422</v>
      </c>
      <c r="O318">
        <v>0.69489629859857305</v>
      </c>
      <c r="P318">
        <v>0.71135075484283261</v>
      </c>
      <c r="Q318">
        <v>3.4343200175277095</v>
      </c>
      <c r="R318">
        <v>2.9633468226263333</v>
      </c>
      <c r="S318">
        <v>3.2045381526452204</v>
      </c>
    </row>
    <row r="319" spans="1:19">
      <c r="A319" s="97" t="s">
        <v>430</v>
      </c>
      <c r="B319">
        <v>0.82384231076196679</v>
      </c>
      <c r="C319">
        <v>0.79445794860015251</v>
      </c>
      <c r="D319">
        <v>0.81302107612670826</v>
      </c>
      <c r="E319">
        <v>0.85124767933083634</v>
      </c>
      <c r="F319" s="95">
        <v>0.81707888704444109</v>
      </c>
      <c r="G319" s="95">
        <v>0.80670011638744854</v>
      </c>
      <c r="H319">
        <v>1.0494507264066781</v>
      </c>
      <c r="I319">
        <v>0.91523376736306805</v>
      </c>
      <c r="J319">
        <v>1.1114746812409622</v>
      </c>
      <c r="K319">
        <v>1.1857111571299286</v>
      </c>
      <c r="L319">
        <v>0.22061781103012379</v>
      </c>
      <c r="M319">
        <v>0.70152914161307045</v>
      </c>
      <c r="N319">
        <v>0.27740231504652724</v>
      </c>
      <c r="O319">
        <v>0.27355213955312141</v>
      </c>
      <c r="P319">
        <v>0.28267110208583712</v>
      </c>
      <c r="Q319">
        <v>0.82388468680854343</v>
      </c>
      <c r="R319">
        <v>0.79765722817907336</v>
      </c>
      <c r="S319">
        <v>0.77930309424249811</v>
      </c>
    </row>
    <row r="320" spans="1:19">
      <c r="A320" s="97" t="s">
        <v>1640</v>
      </c>
      <c r="B320">
        <v>2.22685276678496</v>
      </c>
      <c r="C320">
        <v>2.1993150247447182</v>
      </c>
      <c r="D320">
        <v>2.2978790379344858</v>
      </c>
      <c r="E320">
        <v>2.6712598425196847</v>
      </c>
      <c r="F320" s="95">
        <v>2.5516257583186714</v>
      </c>
      <c r="G320" s="95">
        <v>2.7204147558478264</v>
      </c>
      <c r="H320">
        <v>2.016393247242064</v>
      </c>
      <c r="I320">
        <v>1.980064767089329</v>
      </c>
      <c r="J320">
        <v>2.0128313978499506</v>
      </c>
      <c r="K320">
        <v>1.9620222632613058</v>
      </c>
      <c r="L320">
        <v>0.617790135564108</v>
      </c>
      <c r="M320">
        <v>1.9174548781332188</v>
      </c>
      <c r="N320">
        <v>0.71619711841859668</v>
      </c>
      <c r="O320">
        <v>0.66967979466090699</v>
      </c>
      <c r="P320">
        <v>0.69084279688594052</v>
      </c>
      <c r="Q320">
        <v>1.9083595091850372</v>
      </c>
      <c r="R320">
        <v>1.8183676407665992</v>
      </c>
      <c r="S320">
        <v>1.6971695607120914</v>
      </c>
    </row>
    <row r="321" spans="1:19">
      <c r="A321" s="97" t="s">
        <v>1363</v>
      </c>
      <c r="B321">
        <v>0.99999988987230426</v>
      </c>
      <c r="C321">
        <v>0.99999988987230426</v>
      </c>
      <c r="D321">
        <v>0.99999988987230426</v>
      </c>
      <c r="E321">
        <v>1</v>
      </c>
      <c r="F321" s="95">
        <v>1</v>
      </c>
      <c r="G321" s="95">
        <v>1</v>
      </c>
      <c r="H321">
        <v>0.88577798107369499</v>
      </c>
      <c r="I321">
        <v>0.88577798107369499</v>
      </c>
      <c r="J321">
        <v>0.88577798107369499</v>
      </c>
      <c r="K321">
        <v>0.88577798107369499</v>
      </c>
      <c r="L321">
        <v>1.0333413333333332</v>
      </c>
      <c r="M321">
        <v>0.88577798107369499</v>
      </c>
      <c r="N321">
        <v>1</v>
      </c>
      <c r="O321">
        <v>1</v>
      </c>
      <c r="P321">
        <v>1</v>
      </c>
      <c r="Q321">
        <v>1</v>
      </c>
      <c r="R321">
        <v>1</v>
      </c>
      <c r="S321">
        <v>1</v>
      </c>
    </row>
    <row r="322" spans="1:19">
      <c r="A322" s="97" t="s">
        <v>773</v>
      </c>
      <c r="B322">
        <v>1.3312363869310453</v>
      </c>
      <c r="C322">
        <v>0.78685203997615716</v>
      </c>
      <c r="D322">
        <v>1.8468546917093607</v>
      </c>
      <c r="E322">
        <v>3.73193481361178</v>
      </c>
      <c r="F322" s="95">
        <v>3.2156952911308996</v>
      </c>
      <c r="G322" s="95">
        <v>3.2676703603789745</v>
      </c>
      <c r="H322">
        <v>1.1860546308182986</v>
      </c>
      <c r="I322">
        <v>0.83280813025278866</v>
      </c>
      <c r="J322">
        <v>0.95907552741541913</v>
      </c>
      <c r="K322">
        <v>0.85818925858175177</v>
      </c>
      <c r="L322">
        <v>0.89597718954291972</v>
      </c>
      <c r="M322">
        <v>0.62184650856629564</v>
      </c>
      <c r="N322">
        <v>0.32665056372901624</v>
      </c>
      <c r="O322">
        <v>0.39051905472222426</v>
      </c>
      <c r="P322">
        <v>0.29400895000265009</v>
      </c>
      <c r="Q322">
        <v>1.3532356925596891</v>
      </c>
      <c r="R322">
        <v>1.0932557667074996</v>
      </c>
      <c r="S322">
        <v>1.0379367692957739</v>
      </c>
    </row>
    <row r="323" spans="1:19">
      <c r="A323" s="97" t="s">
        <v>1047</v>
      </c>
      <c r="B323">
        <v>0.51036995456431433</v>
      </c>
      <c r="C323">
        <v>0.35442506261473566</v>
      </c>
      <c r="D323">
        <v>0.39797659279547154</v>
      </c>
      <c r="E323">
        <v>0.65308317039772623</v>
      </c>
      <c r="F323" s="95">
        <v>0.6131293690857692</v>
      </c>
      <c r="G323" s="95">
        <v>0.40412368713709507</v>
      </c>
      <c r="H323">
        <v>0.14740631813802543</v>
      </c>
      <c r="I323">
        <v>0.11707599864260276</v>
      </c>
      <c r="J323">
        <v>0.11707599864260276</v>
      </c>
      <c r="K323">
        <v>0.17839437070206299</v>
      </c>
      <c r="L323">
        <v>1.3460122034961903</v>
      </c>
      <c r="M323">
        <v>0.11707599864260276</v>
      </c>
      <c r="N323">
        <v>0.28810014113792604</v>
      </c>
      <c r="O323">
        <v>0.28810014113792604</v>
      </c>
      <c r="P323">
        <v>0.28810014113792604</v>
      </c>
      <c r="Q323">
        <v>0.38578695154815407</v>
      </c>
      <c r="R323">
        <v>0.38578695154815407</v>
      </c>
      <c r="S323">
        <v>0.38578695154815407</v>
      </c>
    </row>
    <row r="324" spans="1:19">
      <c r="A324" s="97" t="s">
        <v>1032</v>
      </c>
      <c r="B324">
        <v>1.0624238146050671</v>
      </c>
      <c r="C324">
        <v>0.73277465253873098</v>
      </c>
      <c r="D324">
        <v>1.4218097153868547</v>
      </c>
      <c r="E324">
        <v>0.54711101835021736</v>
      </c>
      <c r="F324" s="95">
        <v>2.1136068794909715</v>
      </c>
      <c r="G324" s="95">
        <v>1.7539839334637546</v>
      </c>
      <c r="H324">
        <v>1.1620158706434669</v>
      </c>
      <c r="I324">
        <v>0.75764110015609343</v>
      </c>
      <c r="J324">
        <v>0.75764110015609343</v>
      </c>
      <c r="K324">
        <v>0.75764110015609343</v>
      </c>
      <c r="L324">
        <v>0.73950053644736113</v>
      </c>
      <c r="M324">
        <v>0.87308830210641875</v>
      </c>
      <c r="N324">
        <v>0.95894473066897501</v>
      </c>
      <c r="O324">
        <v>1.1640056678385735</v>
      </c>
      <c r="P324">
        <v>1.0184856910790832</v>
      </c>
      <c r="Q324">
        <v>0.46790916404217442</v>
      </c>
      <c r="R324">
        <v>0.46790916404217442</v>
      </c>
      <c r="S324">
        <v>1.1597172639424111</v>
      </c>
    </row>
    <row r="325" spans="1:19">
      <c r="A325" s="97" t="s">
        <v>331</v>
      </c>
      <c r="B325">
        <v>1.7896141505125938</v>
      </c>
      <c r="C325">
        <v>1.8600217798597114</v>
      </c>
      <c r="D325">
        <v>1.9513759024065853</v>
      </c>
      <c r="E325">
        <v>0.65358887151630429</v>
      </c>
      <c r="F325" s="95">
        <v>1.5892802453756047</v>
      </c>
      <c r="G325" s="95">
        <v>0.65358887151630429</v>
      </c>
      <c r="H325">
        <v>1.1424713155394317</v>
      </c>
      <c r="I325">
        <v>1.1666579972404518</v>
      </c>
      <c r="J325">
        <v>1.1125111775187748</v>
      </c>
      <c r="K325">
        <v>1.3474920960904788</v>
      </c>
      <c r="L325">
        <v>7.9422061406150153</v>
      </c>
      <c r="M325">
        <v>1.3437720855752493</v>
      </c>
      <c r="N325">
        <v>0.22277896818856108</v>
      </c>
      <c r="O325">
        <v>0.22277896818856108</v>
      </c>
      <c r="P325">
        <v>0.22277896818856108</v>
      </c>
      <c r="Q325">
        <v>1.1389691664223047</v>
      </c>
      <c r="R325">
        <v>0.9338082415345953</v>
      </c>
      <c r="S325">
        <v>1.0060001506584517</v>
      </c>
    </row>
    <row r="326" spans="1:19">
      <c r="A326" s="97" t="s">
        <v>1348</v>
      </c>
      <c r="B326">
        <v>1.0000002735617739</v>
      </c>
      <c r="C326">
        <v>1.0000002735617739</v>
      </c>
      <c r="D326">
        <v>1.0000002735617739</v>
      </c>
      <c r="E326">
        <v>1</v>
      </c>
      <c r="F326" s="95">
        <v>1</v>
      </c>
      <c r="G326" s="95">
        <v>1</v>
      </c>
      <c r="H326">
        <v>0.81501815796134913</v>
      </c>
      <c r="I326">
        <v>0.81501815796134913</v>
      </c>
      <c r="J326">
        <v>0.81501815796134913</v>
      </c>
      <c r="K326">
        <v>0.81501815796134913</v>
      </c>
      <c r="L326">
        <v>0.96789499999999995</v>
      </c>
      <c r="M326">
        <v>0.81501815796134913</v>
      </c>
      <c r="N326">
        <v>1</v>
      </c>
      <c r="O326">
        <v>1</v>
      </c>
      <c r="P326">
        <v>1</v>
      </c>
      <c r="Q326">
        <v>1</v>
      </c>
      <c r="R326">
        <v>1</v>
      </c>
      <c r="S326">
        <v>1</v>
      </c>
    </row>
    <row r="327" spans="1:19">
      <c r="A327" s="97" t="s">
        <v>2091</v>
      </c>
      <c r="B327">
        <v>0.92065488580464494</v>
      </c>
      <c r="C327">
        <v>0.75650714325853019</v>
      </c>
      <c r="D327">
        <v>0.90187985503525414</v>
      </c>
      <c r="E327">
        <v>0.84399913743348409</v>
      </c>
      <c r="F327" s="95">
        <v>0.85536789096144461</v>
      </c>
      <c r="G327" s="95">
        <v>0.84981036221451256</v>
      </c>
      <c r="H327">
        <v>1.1369823853743797</v>
      </c>
      <c r="I327">
        <v>0.95524145126237581</v>
      </c>
      <c r="J327">
        <v>0.96219343787386469</v>
      </c>
      <c r="K327">
        <v>1.0049756731114445</v>
      </c>
      <c r="L327">
        <v>0.34639345937819166</v>
      </c>
      <c r="M327">
        <v>1.1425669341142546</v>
      </c>
      <c r="N327">
        <v>0.50898778409599299</v>
      </c>
      <c r="O327">
        <v>0.54247811425528703</v>
      </c>
      <c r="P327">
        <v>0.49617795059546577</v>
      </c>
      <c r="Q327">
        <v>0.89224193436844967</v>
      </c>
      <c r="R327">
        <v>1.0150873632676034</v>
      </c>
      <c r="S327">
        <v>0.84356555881728723</v>
      </c>
    </row>
    <row r="328" spans="1:19">
      <c r="A328" s="97" t="s">
        <v>449</v>
      </c>
      <c r="B328">
        <v>1.1271391950892093</v>
      </c>
      <c r="C328">
        <v>0.83214735535375528</v>
      </c>
      <c r="D328">
        <v>0.93865552523634155</v>
      </c>
      <c r="E328">
        <v>0.4245260475895723</v>
      </c>
      <c r="F328" s="95">
        <v>1.3455114271593562</v>
      </c>
      <c r="G328" s="95">
        <v>1.2503274842015863</v>
      </c>
      <c r="H328">
        <v>44.028205365205089</v>
      </c>
      <c r="I328">
        <v>44.376913478424711</v>
      </c>
      <c r="J328">
        <v>42.65206865414833</v>
      </c>
      <c r="K328">
        <v>48.673462640511346</v>
      </c>
      <c r="L328">
        <v>0.19781132218003319</v>
      </c>
      <c r="M328">
        <v>49.004706819199839</v>
      </c>
      <c r="N328">
        <v>0.48815506907590067</v>
      </c>
      <c r="O328">
        <v>0.51188520071851873</v>
      </c>
      <c r="P328">
        <v>0.50367511386119324</v>
      </c>
      <c r="Q328">
        <v>11.910880476747131</v>
      </c>
      <c r="R328">
        <v>10.027207609084003</v>
      </c>
      <c r="S328">
        <v>10.374843471956765</v>
      </c>
    </row>
    <row r="329" spans="1:19">
      <c r="A329" s="97" t="s">
        <v>1994</v>
      </c>
      <c r="B329">
        <v>0.82336710882986097</v>
      </c>
      <c r="C329">
        <v>1.104959039444056</v>
      </c>
      <c r="D329">
        <v>2.029642514801643</v>
      </c>
      <c r="E329">
        <v>1.010859788706794</v>
      </c>
      <c r="F329" s="95">
        <v>1.2054899506432861</v>
      </c>
      <c r="G329" s="95">
        <v>1.8105790887933653</v>
      </c>
      <c r="H329">
        <v>1.0319384216198544</v>
      </c>
      <c r="I329">
        <v>1.0053049314016813</v>
      </c>
      <c r="J329">
        <v>1.0136379405927833</v>
      </c>
      <c r="K329">
        <v>1.1158295742656998</v>
      </c>
      <c r="L329">
        <v>30.289392555526689</v>
      </c>
      <c r="M329">
        <v>1.0869070505453644</v>
      </c>
      <c r="N329">
        <v>0.37512897495540865</v>
      </c>
      <c r="O329">
        <v>0.78322536641975704</v>
      </c>
      <c r="P329">
        <v>0.31950341279184336</v>
      </c>
      <c r="Q329">
        <v>1.0024903646213608</v>
      </c>
      <c r="R329">
        <v>1.0352103462789564</v>
      </c>
      <c r="S329">
        <v>0.89439241776808087</v>
      </c>
    </row>
    <row r="330" spans="1:19">
      <c r="A330" s="97" t="s">
        <v>1346</v>
      </c>
      <c r="B330">
        <v>0.99999991650384257</v>
      </c>
      <c r="C330">
        <v>0.99999991650384257</v>
      </c>
      <c r="D330">
        <v>0.99999991650384257</v>
      </c>
      <c r="E330">
        <v>1</v>
      </c>
      <c r="F330" s="95">
        <v>1</v>
      </c>
      <c r="G330" s="95">
        <v>1</v>
      </c>
      <c r="H330">
        <v>0.87971931191849717</v>
      </c>
      <c r="I330">
        <v>0.87971931191849717</v>
      </c>
      <c r="J330">
        <v>0.87971931191849717</v>
      </c>
      <c r="K330">
        <v>0.87971931191849717</v>
      </c>
      <c r="L330">
        <v>0.99569600000000003</v>
      </c>
      <c r="M330">
        <v>0.87971931191849717</v>
      </c>
      <c r="N330">
        <v>1</v>
      </c>
      <c r="O330">
        <v>1</v>
      </c>
      <c r="P330">
        <v>1</v>
      </c>
      <c r="Q330">
        <v>1</v>
      </c>
      <c r="R330">
        <v>1</v>
      </c>
      <c r="S330">
        <v>1</v>
      </c>
    </row>
    <row r="331" spans="1:19">
      <c r="A331" s="97" t="s">
        <v>1360</v>
      </c>
      <c r="B331">
        <v>0.99999950632150358</v>
      </c>
      <c r="C331">
        <v>0.99999950632150358</v>
      </c>
      <c r="D331">
        <v>0.99999950632150358</v>
      </c>
      <c r="E331">
        <v>1</v>
      </c>
      <c r="F331" s="95">
        <v>1</v>
      </c>
      <c r="G331" s="95">
        <v>1</v>
      </c>
      <c r="H331">
        <v>0.89319006582461768</v>
      </c>
      <c r="I331">
        <v>0.89319006582461768</v>
      </c>
      <c r="J331">
        <v>0.89319006582461768</v>
      </c>
      <c r="K331">
        <v>0.89319006582461768</v>
      </c>
      <c r="L331">
        <v>0.60402933333333342</v>
      </c>
      <c r="M331">
        <v>0.89319006582461768</v>
      </c>
      <c r="N331">
        <v>1</v>
      </c>
      <c r="O331">
        <v>1</v>
      </c>
      <c r="P331">
        <v>1</v>
      </c>
      <c r="Q331">
        <v>1</v>
      </c>
      <c r="R331">
        <v>1</v>
      </c>
      <c r="S331">
        <v>1</v>
      </c>
    </row>
    <row r="332" spans="1:19">
      <c r="A332" s="97" t="s">
        <v>1366</v>
      </c>
      <c r="B332">
        <v>0.99999965168936766</v>
      </c>
      <c r="C332">
        <v>0.99999965168936766</v>
      </c>
      <c r="D332">
        <v>0.99999965168936766</v>
      </c>
      <c r="E332">
        <v>1</v>
      </c>
      <c r="F332" s="95">
        <v>1</v>
      </c>
      <c r="G332" s="95">
        <v>1</v>
      </c>
      <c r="H332">
        <v>0.9111554722949502</v>
      </c>
      <c r="I332">
        <v>0.9111554722949502</v>
      </c>
      <c r="J332">
        <v>0.9111554722949502</v>
      </c>
      <c r="K332">
        <v>0.9111554722949502</v>
      </c>
      <c r="L332">
        <v>0.71066466666666672</v>
      </c>
      <c r="M332">
        <v>0.9111554722949502</v>
      </c>
      <c r="N332">
        <v>1</v>
      </c>
      <c r="O332">
        <v>1</v>
      </c>
      <c r="P332">
        <v>1</v>
      </c>
      <c r="Q332">
        <v>1</v>
      </c>
      <c r="R332">
        <v>1</v>
      </c>
      <c r="S332">
        <v>1</v>
      </c>
    </row>
    <row r="333" spans="1:19">
      <c r="A333" s="97" t="s">
        <v>1369</v>
      </c>
      <c r="B333">
        <v>1.0000007599705376</v>
      </c>
      <c r="C333">
        <v>1.0000007599705376</v>
      </c>
      <c r="D333">
        <v>1.0000007599705376</v>
      </c>
      <c r="E333">
        <v>1</v>
      </c>
      <c r="F333" s="95">
        <v>1</v>
      </c>
      <c r="G333" s="95">
        <v>1</v>
      </c>
      <c r="H333">
        <v>0.12736064183442031</v>
      </c>
      <c r="I333">
        <v>0.12736064183442031</v>
      </c>
      <c r="J333">
        <v>0.12736064183442031</v>
      </c>
      <c r="K333">
        <v>0.32457894860663727</v>
      </c>
      <c r="L333">
        <v>3.0022187334797272</v>
      </c>
      <c r="M333">
        <v>0.37929898739623064</v>
      </c>
      <c r="N333">
        <v>1</v>
      </c>
      <c r="O333">
        <v>1</v>
      </c>
      <c r="P333">
        <v>1</v>
      </c>
      <c r="Q333">
        <v>1</v>
      </c>
      <c r="R333">
        <v>1</v>
      </c>
      <c r="S333">
        <v>1</v>
      </c>
    </row>
    <row r="334" spans="1:19">
      <c r="A334" s="97" t="s">
        <v>1371</v>
      </c>
      <c r="B334">
        <v>1.0000004706868229</v>
      </c>
      <c r="C334">
        <v>1.0000004706868229</v>
      </c>
      <c r="D334">
        <v>1.0000004706868229</v>
      </c>
      <c r="E334">
        <v>1</v>
      </c>
      <c r="F334" s="95">
        <v>1</v>
      </c>
      <c r="G334" s="95">
        <v>1</v>
      </c>
      <c r="H334">
        <v>0.67160073810499565</v>
      </c>
      <c r="I334">
        <v>0.67160073810499565</v>
      </c>
      <c r="J334">
        <v>0.67160073810499565</v>
      </c>
      <c r="K334">
        <v>0.67160073810499565</v>
      </c>
      <c r="L334">
        <v>0.92236200000000002</v>
      </c>
      <c r="M334">
        <v>0.67160073810499565</v>
      </c>
      <c r="N334">
        <v>1</v>
      </c>
      <c r="O334">
        <v>1</v>
      </c>
      <c r="P334">
        <v>1</v>
      </c>
      <c r="Q334">
        <v>1</v>
      </c>
      <c r="R334">
        <v>1</v>
      </c>
      <c r="S334">
        <v>1</v>
      </c>
    </row>
    <row r="335" spans="1:19">
      <c r="A335" s="97" t="s">
        <v>614</v>
      </c>
      <c r="B335">
        <v>0.69950138554256103</v>
      </c>
      <c r="C335">
        <v>0.78712414056448821</v>
      </c>
      <c r="D335">
        <v>0.64808087766754996</v>
      </c>
      <c r="E335">
        <v>0.17121856184259734</v>
      </c>
      <c r="F335" s="95">
        <v>0.17205174139752724</v>
      </c>
      <c r="G335" s="95">
        <v>0.17378440213406321</v>
      </c>
      <c r="H335">
        <v>8.9374765179502241E-2</v>
      </c>
      <c r="I335">
        <v>8.9374765179502241E-2</v>
      </c>
      <c r="J335">
        <v>8.9374765179502241E-2</v>
      </c>
      <c r="K335">
        <v>8.9374765179502241E-2</v>
      </c>
      <c r="L335">
        <v>10.149956737542862</v>
      </c>
      <c r="M335">
        <v>8.9374765179502241E-2</v>
      </c>
      <c r="N335">
        <v>0.13788739573011372</v>
      </c>
      <c r="O335">
        <v>0.12880511857078597</v>
      </c>
      <c r="P335">
        <v>0.18317902985623513</v>
      </c>
      <c r="Q335">
        <v>0.36445876174926084</v>
      </c>
      <c r="R335">
        <v>0.48308095675281798</v>
      </c>
      <c r="S335">
        <v>0.12502946396570447</v>
      </c>
    </row>
    <row r="336" spans="1:19">
      <c r="A336" s="97" t="s">
        <v>1853</v>
      </c>
      <c r="B336">
        <v>0.93884005719598951</v>
      </c>
      <c r="C336">
        <v>1.0927543250909846</v>
      </c>
      <c r="D336">
        <v>1.1175099532807027</v>
      </c>
      <c r="E336">
        <v>1.2121207070039739</v>
      </c>
      <c r="F336" s="95">
        <v>0.99128665372457725</v>
      </c>
      <c r="G336" s="95">
        <v>1.0553150314574078</v>
      </c>
      <c r="H336">
        <v>1.0298040109096283</v>
      </c>
      <c r="I336">
        <v>1.092601863549657</v>
      </c>
      <c r="J336">
        <v>1.0499017662085754</v>
      </c>
      <c r="K336">
        <v>0.97994366643789488</v>
      </c>
      <c r="L336">
        <v>0.8928084643684443</v>
      </c>
      <c r="M336">
        <v>0.95182009254187327</v>
      </c>
      <c r="N336">
        <v>0.43409005099983278</v>
      </c>
      <c r="O336">
        <v>0.48892159257878198</v>
      </c>
      <c r="P336">
        <v>0.48137682014931732</v>
      </c>
      <c r="Q336">
        <v>0.7767608113338631</v>
      </c>
      <c r="R336">
        <v>0.92500745621288716</v>
      </c>
      <c r="S336">
        <v>0.84844534901894419</v>
      </c>
    </row>
    <row r="337" spans="1:19">
      <c r="A337" s="97" t="s">
        <v>2173</v>
      </c>
      <c r="B337">
        <v>0.6796583961640974</v>
      </c>
      <c r="C337">
        <v>0.68480605314675724</v>
      </c>
      <c r="D337">
        <v>0.66504525138242898</v>
      </c>
      <c r="E337">
        <v>0.67815490125162481</v>
      </c>
      <c r="F337" s="95">
        <v>0.69877016620234522</v>
      </c>
      <c r="G337" s="95">
        <v>0.7142847054396475</v>
      </c>
      <c r="H337">
        <v>0.74853118356600246</v>
      </c>
      <c r="I337">
        <v>0.67571487051621393</v>
      </c>
      <c r="J337">
        <v>0.51916904297828981</v>
      </c>
      <c r="K337">
        <v>0.90127064832603754</v>
      </c>
      <c r="L337">
        <v>0.25355868453549191</v>
      </c>
      <c r="M337">
        <v>0.38717791867664642</v>
      </c>
      <c r="N337">
        <v>0.20662216482790388</v>
      </c>
      <c r="O337">
        <v>0.18733014894384298</v>
      </c>
      <c r="P337">
        <v>0.22262774200526445</v>
      </c>
      <c r="Q337">
        <v>0.80941246356783214</v>
      </c>
      <c r="R337">
        <v>0.7771058954518637</v>
      </c>
      <c r="S337">
        <v>0.81979326481906045</v>
      </c>
    </row>
    <row r="338" spans="1:19">
      <c r="A338" s="97" t="s">
        <v>1906</v>
      </c>
      <c r="B338">
        <v>0.9804119009176977</v>
      </c>
      <c r="C338">
        <v>0.99632634159501443</v>
      </c>
      <c r="D338">
        <v>1.0102246149786058</v>
      </c>
      <c r="E338">
        <v>0.93776329989070251</v>
      </c>
      <c r="F338" s="95">
        <v>0.99404230882189004</v>
      </c>
      <c r="G338" s="95">
        <v>0.95487539856274106</v>
      </c>
      <c r="H338">
        <v>1.1275492471261266</v>
      </c>
      <c r="I338">
        <v>1.1151589400399375</v>
      </c>
      <c r="J338">
        <v>1.1257704139457068</v>
      </c>
      <c r="K338">
        <v>1.3640887257812078</v>
      </c>
      <c r="L338">
        <v>0.908955536810787</v>
      </c>
      <c r="M338">
        <v>1.3774407685250147</v>
      </c>
      <c r="N338">
        <v>1.4472662525972825E-2</v>
      </c>
      <c r="O338">
        <v>1.4472662525972825E-2</v>
      </c>
      <c r="P338">
        <v>1.4472662525972825E-2</v>
      </c>
      <c r="Q338">
        <v>1.1603935701119696</v>
      </c>
      <c r="R338">
        <v>1.0597024428927089</v>
      </c>
      <c r="S338">
        <v>1.1128627187550577</v>
      </c>
    </row>
    <row r="339" spans="1:19">
      <c r="A339" s="97" t="s">
        <v>1469</v>
      </c>
      <c r="B339">
        <v>1.0000005592696328</v>
      </c>
      <c r="C339">
        <v>1.0000005592696328</v>
      </c>
      <c r="D339">
        <v>1.0000005592696328</v>
      </c>
      <c r="E339">
        <v>1</v>
      </c>
      <c r="F339" s="95">
        <v>1</v>
      </c>
      <c r="G339" s="95">
        <v>1</v>
      </c>
      <c r="H339">
        <v>0.46130754198485202</v>
      </c>
      <c r="I339">
        <v>0.67605931772298566</v>
      </c>
      <c r="J339">
        <v>0.49027932668146368</v>
      </c>
      <c r="K339">
        <v>1.0285648345454965</v>
      </c>
      <c r="L339">
        <v>0.97956100204924257</v>
      </c>
      <c r="M339">
        <v>1.0550439102000382</v>
      </c>
      <c r="N339">
        <v>1</v>
      </c>
      <c r="O339">
        <v>1</v>
      </c>
      <c r="P339">
        <v>1</v>
      </c>
      <c r="Q339">
        <v>1</v>
      </c>
      <c r="R339">
        <v>1</v>
      </c>
      <c r="S339">
        <v>1</v>
      </c>
    </row>
    <row r="340" spans="1:19">
      <c r="A340" s="97" t="s">
        <v>2174</v>
      </c>
      <c r="B340">
        <v>1.0000002244308266</v>
      </c>
      <c r="C340">
        <v>1.0000002244308266</v>
      </c>
      <c r="D340">
        <v>1.0000002244308266</v>
      </c>
      <c r="E340">
        <v>1</v>
      </c>
      <c r="F340" s="95">
        <v>1</v>
      </c>
      <c r="G340" s="95">
        <v>1</v>
      </c>
      <c r="H340">
        <v>0.6873885324759903</v>
      </c>
      <c r="I340">
        <v>0.71970184589406383</v>
      </c>
      <c r="J340">
        <v>0.66994876221906396</v>
      </c>
      <c r="K340">
        <v>0.93159574589227423</v>
      </c>
      <c r="L340">
        <v>1.4227608980014255</v>
      </c>
      <c r="M340">
        <v>0.90706651910070069</v>
      </c>
      <c r="N340">
        <v>1</v>
      </c>
      <c r="O340">
        <v>1</v>
      </c>
      <c r="P340">
        <v>1</v>
      </c>
      <c r="Q340">
        <v>1</v>
      </c>
      <c r="R340">
        <v>1</v>
      </c>
      <c r="S340">
        <v>1</v>
      </c>
    </row>
    <row r="341" spans="1:19">
      <c r="A341" s="97" t="s">
        <v>2175</v>
      </c>
      <c r="B341">
        <v>4.3322002257031338</v>
      </c>
      <c r="C341">
        <v>3.3959013667945324</v>
      </c>
      <c r="D341">
        <v>4.4800381373448879</v>
      </c>
      <c r="E341">
        <v>1.541846259963819</v>
      </c>
      <c r="F341" s="95">
        <v>1.5209907617392515</v>
      </c>
      <c r="G341" s="95">
        <v>1.7680685556625182</v>
      </c>
      <c r="H341">
        <v>0.7148337948019764</v>
      </c>
      <c r="I341">
        <v>1.0198202056977355</v>
      </c>
      <c r="J341">
        <v>0.77146339100416594</v>
      </c>
      <c r="K341">
        <v>1.1650864552579381</v>
      </c>
      <c r="L341">
        <v>0.80249924439556275</v>
      </c>
      <c r="M341">
        <v>0.94055468020987898</v>
      </c>
      <c r="N341">
        <v>0.4710272191494998</v>
      </c>
      <c r="O341">
        <v>0.74899413485570276</v>
      </c>
      <c r="P341">
        <v>0.67254023669479601</v>
      </c>
      <c r="Q341">
        <v>0.74058398649144019</v>
      </c>
      <c r="R341">
        <v>0.73419628637440348</v>
      </c>
      <c r="S341">
        <v>0.69564438002535733</v>
      </c>
    </row>
    <row r="342" spans="1:19">
      <c r="A342" s="97" t="s">
        <v>1406</v>
      </c>
      <c r="B342">
        <v>2.7526432682967887</v>
      </c>
      <c r="C342">
        <v>2.6667938762591215</v>
      </c>
      <c r="D342">
        <v>2.7080626795966785</v>
      </c>
      <c r="E342">
        <v>6.1101438249266584</v>
      </c>
      <c r="F342" s="95">
        <v>5.6398352482087724</v>
      </c>
      <c r="G342" s="95">
        <v>6.371375087303</v>
      </c>
      <c r="H342">
        <v>6.7759377435148052</v>
      </c>
      <c r="I342">
        <v>5.7686260081187513</v>
      </c>
      <c r="J342">
        <v>5.6243680546757453</v>
      </c>
      <c r="K342">
        <v>4.9084097973436176</v>
      </c>
      <c r="L342">
        <v>0.24169925678211415</v>
      </c>
      <c r="M342">
        <v>5.3952745328420662</v>
      </c>
      <c r="N342">
        <v>0.13659825666990352</v>
      </c>
      <c r="O342">
        <v>0.12031711407962595</v>
      </c>
      <c r="P342">
        <v>0.1203529944442388</v>
      </c>
      <c r="Q342">
        <v>7.4258552513095966</v>
      </c>
      <c r="R342">
        <v>7.9885475800831554</v>
      </c>
      <c r="S342">
        <v>6.8290656247308368</v>
      </c>
    </row>
    <row r="343" spans="1:19">
      <c r="A343" s="97" t="s">
        <v>1297</v>
      </c>
      <c r="B343">
        <v>1.0335085207119057</v>
      </c>
      <c r="C343">
        <v>1.031404638594118</v>
      </c>
      <c r="D343">
        <v>0.98791692334895798</v>
      </c>
      <c r="E343">
        <v>1.1078789667107616</v>
      </c>
      <c r="F343" s="95">
        <v>1.0771015155104497</v>
      </c>
      <c r="G343" s="95">
        <v>1.0926808853650203</v>
      </c>
      <c r="H343">
        <v>12.432855863921215</v>
      </c>
      <c r="I343">
        <v>12.130931065353623</v>
      </c>
      <c r="J343">
        <v>12.756266786034017</v>
      </c>
      <c r="K343">
        <v>10.60138764547896</v>
      </c>
      <c r="L343">
        <v>4.5858147655540782E-3</v>
      </c>
      <c r="M343">
        <v>10.489480752014323</v>
      </c>
      <c r="N343">
        <v>0.28223209251034015</v>
      </c>
      <c r="O343">
        <v>0.29390143971022464</v>
      </c>
      <c r="P343">
        <v>0.29053980105721339</v>
      </c>
      <c r="Q343">
        <v>1.2080758871806834</v>
      </c>
      <c r="R343">
        <v>1.0891351639205025</v>
      </c>
      <c r="S343">
        <v>1.1305937063946583</v>
      </c>
    </row>
    <row r="344" spans="1:19">
      <c r="A344" s="97" t="s">
        <v>1302</v>
      </c>
      <c r="B344">
        <v>0.30415415260831136</v>
      </c>
      <c r="C344">
        <v>0.91722776225751679</v>
      </c>
      <c r="D344">
        <v>1.1706387916862953</v>
      </c>
      <c r="E344">
        <v>2.6678039725695131</v>
      </c>
      <c r="F344" s="95">
        <v>4.4444075764138962</v>
      </c>
      <c r="G344" s="95">
        <v>3.4096540226691321</v>
      </c>
      <c r="H344">
        <v>0.16983795430687651</v>
      </c>
      <c r="I344">
        <v>1.2727992557183985</v>
      </c>
      <c r="J344">
        <v>1.4903715325803413</v>
      </c>
      <c r="K344">
        <v>0.63358069508332626</v>
      </c>
      <c r="L344">
        <v>0.78015950270547973</v>
      </c>
      <c r="M344">
        <v>2.1166823039390157</v>
      </c>
      <c r="N344">
        <v>0.18916803174958627</v>
      </c>
      <c r="O344">
        <v>0.18916803174958627</v>
      </c>
      <c r="P344">
        <v>0.24524730033486483</v>
      </c>
      <c r="Q344">
        <v>0.41999445055163748</v>
      </c>
      <c r="R344">
        <v>0.17271240599512233</v>
      </c>
      <c r="S344">
        <v>2.2843367822190865</v>
      </c>
    </row>
    <row r="345" spans="1:19">
      <c r="A345" s="97" t="s">
        <v>964</v>
      </c>
      <c r="B345">
        <v>0.90437930683696632</v>
      </c>
      <c r="C345">
        <v>0.93106334042697447</v>
      </c>
      <c r="D345">
        <v>0.83147626545904418</v>
      </c>
      <c r="E345">
        <v>0.80572637775634415</v>
      </c>
      <c r="F345" s="95">
        <v>0.79458542588219649</v>
      </c>
      <c r="G345" s="95">
        <v>0.8042355406259355</v>
      </c>
      <c r="H345">
        <v>2.2701081142597022</v>
      </c>
      <c r="I345">
        <v>2.3865164447479232</v>
      </c>
      <c r="J345">
        <v>2.9393922840559923</v>
      </c>
      <c r="K345">
        <v>1.4190827358597928</v>
      </c>
      <c r="L345">
        <v>0.22032823886802017</v>
      </c>
      <c r="M345">
        <v>1.4012199840673725</v>
      </c>
      <c r="N345">
        <v>0.30538616398941748</v>
      </c>
      <c r="O345">
        <v>0.30690750669047201</v>
      </c>
      <c r="P345">
        <v>0.28412267965014848</v>
      </c>
      <c r="Q345">
        <v>3.2262256610066791</v>
      </c>
      <c r="R345">
        <v>2.7564839106345418</v>
      </c>
      <c r="S345">
        <v>3.0065188497935074</v>
      </c>
    </row>
    <row r="346" spans="1:19">
      <c r="A346" s="97" t="s">
        <v>2067</v>
      </c>
      <c r="B346">
        <v>0.92438343641185061</v>
      </c>
      <c r="C346">
        <v>0.82610224717305081</v>
      </c>
      <c r="D346">
        <v>0.90814581948643547</v>
      </c>
      <c r="E346">
        <v>0.90112186458746646</v>
      </c>
      <c r="F346" s="95">
        <v>0.92667406499333116</v>
      </c>
      <c r="G346" s="95">
        <v>0.85263568561976821</v>
      </c>
      <c r="H346">
        <v>0.96451189222226563</v>
      </c>
      <c r="I346">
        <v>1.3435415284984202</v>
      </c>
      <c r="J346">
        <v>0.96451189222226563</v>
      </c>
      <c r="K346">
        <v>1.0265413074292253</v>
      </c>
      <c r="L346">
        <v>7.9365534937927543E-2</v>
      </c>
      <c r="M346">
        <v>0.96451189222226563</v>
      </c>
      <c r="N346">
        <v>0.52403849938363833</v>
      </c>
      <c r="O346">
        <v>0.51771193632031287</v>
      </c>
      <c r="P346">
        <v>0.51235478502910203</v>
      </c>
      <c r="Q346">
        <v>1.0967838641157912</v>
      </c>
      <c r="R346">
        <v>1.037743988710438</v>
      </c>
      <c r="S346">
        <v>1.1608853970540387</v>
      </c>
    </row>
    <row r="347" spans="1:19">
      <c r="A347" s="97" t="s">
        <v>1222</v>
      </c>
      <c r="B347">
        <v>0.91640310371969969</v>
      </c>
      <c r="C347">
        <v>0.83896438831321207</v>
      </c>
      <c r="D347">
        <v>0.68793090156047976</v>
      </c>
      <c r="E347">
        <v>0.89158110997438167</v>
      </c>
      <c r="F347" s="95">
        <v>0.80747583830691128</v>
      </c>
      <c r="G347" s="95">
        <v>0.86070961645141586</v>
      </c>
      <c r="H347">
        <v>1.080054148022183</v>
      </c>
      <c r="I347">
        <v>0.94238056913152313</v>
      </c>
      <c r="J347">
        <v>0.96674988516208427</v>
      </c>
      <c r="K347">
        <v>0.97046596569497734</v>
      </c>
      <c r="L347">
        <v>1.6385963611420546</v>
      </c>
      <c r="M347">
        <v>1.0298035115934991</v>
      </c>
      <c r="N347">
        <v>5.3062620410465007E-2</v>
      </c>
      <c r="O347">
        <v>7.3591231062656859E-2</v>
      </c>
      <c r="P347">
        <v>5.2406493936726681E-2</v>
      </c>
      <c r="Q347">
        <v>0.90504064499586012</v>
      </c>
      <c r="R347">
        <v>0.81020362624220232</v>
      </c>
      <c r="S347">
        <v>0.79650490225822934</v>
      </c>
    </row>
    <row r="348" spans="1:19">
      <c r="A348" s="97" t="s">
        <v>1619</v>
      </c>
      <c r="B348">
        <v>0.16506011949677191</v>
      </c>
      <c r="C348">
        <v>0.16506011949677191</v>
      </c>
      <c r="D348">
        <v>0.16506011949677191</v>
      </c>
      <c r="E348">
        <v>0.16506056865070579</v>
      </c>
      <c r="F348" s="95">
        <v>0.16506056865070579</v>
      </c>
      <c r="G348" s="95">
        <v>0.16506056865070579</v>
      </c>
      <c r="H348">
        <v>0.40652085494915957</v>
      </c>
      <c r="I348">
        <v>0.40652085494915957</v>
      </c>
      <c r="J348">
        <v>0.40652085494915957</v>
      </c>
      <c r="K348">
        <v>0.40652085494915957</v>
      </c>
      <c r="L348">
        <v>0.40158333333333335</v>
      </c>
      <c r="M348">
        <v>0.40652085494915957</v>
      </c>
      <c r="N348">
        <v>1.2131522968872317</v>
      </c>
      <c r="O348">
        <v>1.232431378298309</v>
      </c>
      <c r="P348">
        <v>1.2710152664787515</v>
      </c>
      <c r="Q348">
        <v>0.86565894897839046</v>
      </c>
      <c r="R348">
        <v>0.96102501361019244</v>
      </c>
      <c r="S348">
        <v>0.79442576645492669</v>
      </c>
    </row>
    <row r="349" spans="1:19">
      <c r="A349" s="97" t="s">
        <v>207</v>
      </c>
      <c r="B349">
        <v>7.3392325913995887E-2</v>
      </c>
      <c r="C349">
        <v>0.1396280286248095</v>
      </c>
      <c r="D349">
        <v>7.3392325913995887E-2</v>
      </c>
      <c r="E349">
        <v>7.3392201578117822E-2</v>
      </c>
      <c r="F349" s="95">
        <v>7.3392201578117822E-2</v>
      </c>
      <c r="G349" s="95">
        <v>7.3392201578117822E-2</v>
      </c>
      <c r="H349">
        <v>0.37182597176801757</v>
      </c>
      <c r="I349">
        <v>0.37182597176801757</v>
      </c>
      <c r="J349">
        <v>0.37182597176801757</v>
      </c>
      <c r="K349">
        <v>0.37182597176801757</v>
      </c>
      <c r="L349">
        <v>0.24156999999999998</v>
      </c>
      <c r="M349">
        <v>0.37182597176801757</v>
      </c>
      <c r="N349">
        <v>0.11134886160370361</v>
      </c>
      <c r="O349">
        <v>9.1653325088595222E-2</v>
      </c>
      <c r="P349">
        <v>9.1653325088595222E-2</v>
      </c>
      <c r="Q349">
        <v>0.62950862584762657</v>
      </c>
      <c r="R349">
        <v>0.73577109094535309</v>
      </c>
      <c r="S349">
        <v>8.3973000598324687E-2</v>
      </c>
    </row>
    <row r="350" spans="1:19">
      <c r="A350" s="97" t="s">
        <v>2178</v>
      </c>
      <c r="B350">
        <v>0.54794311295938147</v>
      </c>
      <c r="C350">
        <v>0.51635129091944676</v>
      </c>
      <c r="D350">
        <v>0.52123138633598953</v>
      </c>
      <c r="E350">
        <v>0.12251155422860548</v>
      </c>
      <c r="F350" s="95">
        <v>0.12314287849862876</v>
      </c>
      <c r="G350" s="95">
        <v>0.12656896752497468</v>
      </c>
      <c r="H350">
        <v>1.3615030551033049</v>
      </c>
      <c r="I350">
        <v>1.3040822581117584</v>
      </c>
      <c r="J350">
        <v>1.2783219470934548</v>
      </c>
      <c r="K350">
        <v>1.3353812610329128</v>
      </c>
      <c r="L350">
        <v>1.4165617379839637</v>
      </c>
      <c r="M350">
        <v>1.3611980091285187</v>
      </c>
      <c r="N350">
        <v>0.71058996660824425</v>
      </c>
      <c r="O350">
        <v>0.68069432695746612</v>
      </c>
      <c r="P350">
        <v>0.69045233759386526</v>
      </c>
      <c r="Q350">
        <v>1.2511186109662396</v>
      </c>
      <c r="R350">
        <v>1.132287933141733</v>
      </c>
      <c r="S350">
        <v>1.1522360330169761</v>
      </c>
    </row>
    <row r="351" spans="1:19">
      <c r="A351" s="97" t="s">
        <v>224</v>
      </c>
      <c r="B351">
        <v>1.0461465254513083</v>
      </c>
      <c r="C351">
        <v>0.9704942867498072</v>
      </c>
      <c r="D351">
        <v>0.96086023012581512</v>
      </c>
      <c r="E351">
        <v>0.93113307160178171</v>
      </c>
      <c r="F351" s="95">
        <v>0.90350309652407745</v>
      </c>
      <c r="G351" s="95">
        <v>0.84942423803251044</v>
      </c>
      <c r="H351">
        <v>1</v>
      </c>
      <c r="I351">
        <v>1.1861486574812414</v>
      </c>
      <c r="J351">
        <v>1.6566969071086828</v>
      </c>
      <c r="K351">
        <v>1</v>
      </c>
      <c r="L351">
        <v>0.295686</v>
      </c>
      <c r="M351">
        <v>1</v>
      </c>
      <c r="N351">
        <v>9.2225656160503364E-2</v>
      </c>
      <c r="O351">
        <v>0.32646686329931746</v>
      </c>
      <c r="P351">
        <v>0.19724750456770054</v>
      </c>
      <c r="Q351">
        <v>21.840014528625957</v>
      </c>
      <c r="R351">
        <v>19.979938355080773</v>
      </c>
      <c r="S351">
        <v>20.51975108027829</v>
      </c>
    </row>
    <row r="352" spans="1:19">
      <c r="A352" s="97" t="s">
        <v>1258</v>
      </c>
      <c r="B352">
        <v>0.95502329197718372</v>
      </c>
      <c r="C352">
        <v>0.90413991903766122</v>
      </c>
      <c r="D352">
        <v>0.9386514621091212</v>
      </c>
      <c r="E352">
        <v>1.1608372072127084</v>
      </c>
      <c r="F352" s="95">
        <v>1.1608438513126367</v>
      </c>
      <c r="G352" s="95">
        <v>1.1052972775958736</v>
      </c>
      <c r="H352">
        <v>1.0105011712844894</v>
      </c>
      <c r="I352">
        <v>0.90435856307049634</v>
      </c>
      <c r="J352">
        <v>0.97067172876974739</v>
      </c>
      <c r="K352">
        <v>1.0396851956564386</v>
      </c>
      <c r="L352">
        <v>5.7239441562333515E-2</v>
      </c>
      <c r="M352">
        <v>0.90150247527608851</v>
      </c>
      <c r="N352">
        <v>3.8635212294523137E-2</v>
      </c>
      <c r="O352">
        <v>4.9994436974471632E-2</v>
      </c>
      <c r="P352">
        <v>5.1989136713127791E-2</v>
      </c>
      <c r="Q352">
        <v>1.0446993347284419</v>
      </c>
      <c r="R352">
        <v>0.9943574627318621</v>
      </c>
      <c r="S352">
        <v>1.0062444747626953</v>
      </c>
    </row>
    <row r="353" spans="1:19">
      <c r="A353" s="97" t="s">
        <v>1210</v>
      </c>
      <c r="B353">
        <v>0.87084328029643399</v>
      </c>
      <c r="C353">
        <v>0.83719747047661497</v>
      </c>
      <c r="D353">
        <v>0.83719747047661497</v>
      </c>
      <c r="E353">
        <v>0.83719716543378742</v>
      </c>
      <c r="F353" s="95">
        <v>0.83719716543378742</v>
      </c>
      <c r="G353" s="95">
        <v>0.83719716543378742</v>
      </c>
      <c r="H353">
        <v>1</v>
      </c>
      <c r="I353">
        <v>1</v>
      </c>
      <c r="J353">
        <v>1</v>
      </c>
      <c r="K353">
        <v>1</v>
      </c>
      <c r="L353">
        <v>0.46681499999999998</v>
      </c>
      <c r="M353">
        <v>1</v>
      </c>
      <c r="N353">
        <v>0.48458824298807357</v>
      </c>
      <c r="O353">
        <v>0.48458824298807357</v>
      </c>
      <c r="P353">
        <v>0.48458824298807357</v>
      </c>
      <c r="Q353">
        <v>0.9420121460585108</v>
      </c>
      <c r="R353">
        <v>0.7484700099236461</v>
      </c>
      <c r="S353">
        <v>0.84624101213621805</v>
      </c>
    </row>
    <row r="354" spans="1:19">
      <c r="A354" s="97" t="s">
        <v>228</v>
      </c>
      <c r="B354">
        <v>1.0780926024758259</v>
      </c>
      <c r="C354">
        <v>1.0592159501309437</v>
      </c>
      <c r="D354">
        <v>1.1081197958900908</v>
      </c>
      <c r="E354">
        <v>1.2428750723183304</v>
      </c>
      <c r="F354" s="95">
        <v>1.2400382741040139</v>
      </c>
      <c r="G354" s="95">
        <v>1.2771589255713645</v>
      </c>
      <c r="H354">
        <v>1.5773621572820511</v>
      </c>
      <c r="I354">
        <v>1.6603604396277012</v>
      </c>
      <c r="J354">
        <v>1.5625390680290585</v>
      </c>
      <c r="K354">
        <v>1.5581894622479466</v>
      </c>
      <c r="L354">
        <v>0.43633269026164978</v>
      </c>
      <c r="M354">
        <v>1.559389907537404</v>
      </c>
      <c r="N354">
        <v>0.47499819735962345</v>
      </c>
      <c r="O354">
        <v>0.47294236794839861</v>
      </c>
      <c r="P354">
        <v>0.42798533633991898</v>
      </c>
      <c r="Q354">
        <v>1.497009067888067</v>
      </c>
      <c r="R354">
        <v>1.2691492212135786</v>
      </c>
      <c r="S354">
        <v>1.3311794891097681</v>
      </c>
    </row>
    <row r="355" spans="1:19">
      <c r="A355" s="97" t="s">
        <v>2179</v>
      </c>
      <c r="B355">
        <v>1.0000010428750949</v>
      </c>
      <c r="C355">
        <v>1.0000010428750949</v>
      </c>
      <c r="D355">
        <v>1.0000010428750949</v>
      </c>
      <c r="E355">
        <v>1</v>
      </c>
      <c r="F355" s="95">
        <v>1</v>
      </c>
      <c r="G355" s="95">
        <v>1</v>
      </c>
      <c r="H355">
        <v>4.6832686381439489E-2</v>
      </c>
      <c r="I355">
        <v>4.6832686381439489E-2</v>
      </c>
      <c r="J355">
        <v>4.6832686381439489E-2</v>
      </c>
      <c r="K355">
        <v>0.33809744226753591</v>
      </c>
      <c r="L355">
        <v>2.4051143201389427</v>
      </c>
      <c r="M355">
        <v>0.32789339966981135</v>
      </c>
      <c r="N355">
        <v>1</v>
      </c>
      <c r="O355">
        <v>1</v>
      </c>
      <c r="P355">
        <v>1</v>
      </c>
      <c r="Q355">
        <v>1</v>
      </c>
      <c r="R355">
        <v>1</v>
      </c>
      <c r="S355">
        <v>1</v>
      </c>
    </row>
    <row r="356" spans="1:19">
      <c r="A356" s="97" t="s">
        <v>1007</v>
      </c>
      <c r="B356">
        <v>1.0997497374100338</v>
      </c>
      <c r="C356">
        <v>1.0713189316563887</v>
      </c>
      <c r="D356">
        <v>0.91583071168729047</v>
      </c>
      <c r="E356">
        <v>1.2683440212542219</v>
      </c>
      <c r="F356" s="95">
        <v>1.2566104258301856</v>
      </c>
      <c r="G356" s="95">
        <v>1.1975256040057904</v>
      </c>
      <c r="H356">
        <v>1.2113922022382719</v>
      </c>
      <c r="I356">
        <v>1.2790086258100222</v>
      </c>
      <c r="J356">
        <v>1.2341534007350401</v>
      </c>
      <c r="K356">
        <v>1.2002422814793259</v>
      </c>
      <c r="L356">
        <v>0.70509680675216013</v>
      </c>
      <c r="M356">
        <v>1.2813043602378429</v>
      </c>
      <c r="N356">
        <v>1.2387759921886841</v>
      </c>
      <c r="O356">
        <v>1.5370138636756188</v>
      </c>
      <c r="P356">
        <v>1.1644556929899081</v>
      </c>
      <c r="Q356">
        <v>0.57077440285603576</v>
      </c>
      <c r="R356">
        <v>0.51229443809384279</v>
      </c>
      <c r="S356">
        <v>0.60795987940496687</v>
      </c>
    </row>
    <row r="357" spans="1:19">
      <c r="A357" s="97" t="s">
        <v>2180</v>
      </c>
      <c r="B357">
        <v>1.4330759119068686</v>
      </c>
      <c r="C357">
        <v>0.62708064965482424</v>
      </c>
      <c r="D357">
        <v>1.3509955437543677</v>
      </c>
      <c r="E357">
        <v>0.96876491807770071</v>
      </c>
      <c r="F357" s="95">
        <v>1.1316028709127062</v>
      </c>
      <c r="G357" s="95">
        <v>0.96328336771842149</v>
      </c>
      <c r="H357">
        <v>1.0473792659308778</v>
      </c>
      <c r="I357">
        <v>1.0515433154620366</v>
      </c>
      <c r="J357">
        <v>1.0177362338672291</v>
      </c>
      <c r="K357">
        <v>1.2264359661716542</v>
      </c>
      <c r="L357">
        <v>4.0552235397375034</v>
      </c>
      <c r="M357">
        <v>1.1831422357067014</v>
      </c>
      <c r="N357">
        <v>0.5774421317458811</v>
      </c>
      <c r="O357">
        <v>0.5774421317458811</v>
      </c>
      <c r="P357">
        <v>0.5774421317458811</v>
      </c>
      <c r="Q357">
        <v>1.333958214133921</v>
      </c>
      <c r="R357">
        <v>1.1404624140217634</v>
      </c>
      <c r="S357">
        <v>1.1122575061771909</v>
      </c>
    </row>
    <row r="358" spans="1:19">
      <c r="A358" s="97" t="s">
        <v>2028</v>
      </c>
      <c r="B358">
        <v>1.0263142101227374</v>
      </c>
      <c r="C358">
        <v>0.91524858658995845</v>
      </c>
      <c r="D358">
        <v>0.9424126500117177</v>
      </c>
      <c r="E358">
        <v>2.2858027037400848</v>
      </c>
      <c r="F358" s="95">
        <v>2.3327556778797751</v>
      </c>
      <c r="G358" s="95">
        <v>2.2465476408121057</v>
      </c>
      <c r="H358">
        <v>2.9574337977241307</v>
      </c>
      <c r="I358">
        <v>2.6853663724343297</v>
      </c>
      <c r="J358">
        <v>2.6066016165053707</v>
      </c>
      <c r="K358">
        <v>2.7023511999716403</v>
      </c>
      <c r="L358">
        <v>0.1722496320999598</v>
      </c>
      <c r="M358">
        <v>1.1537186713460243</v>
      </c>
      <c r="N358">
        <v>0.32164315208965222</v>
      </c>
      <c r="O358">
        <v>0.30836768710695489</v>
      </c>
      <c r="P358">
        <v>0.34835498251155939</v>
      </c>
      <c r="Q358">
        <v>1.2600826163265015</v>
      </c>
      <c r="R358">
        <v>1.1064741967658773</v>
      </c>
      <c r="S358">
        <v>1.2545612584723904</v>
      </c>
    </row>
    <row r="359" spans="1:19">
      <c r="A359" s="97" t="s">
        <v>1052</v>
      </c>
      <c r="B359">
        <v>1.094315339271231</v>
      </c>
      <c r="C359">
        <v>0.92242397561841605</v>
      </c>
      <c r="D359">
        <v>1.0343015562849478</v>
      </c>
      <c r="E359">
        <v>0.9984392867900489</v>
      </c>
      <c r="F359" s="95">
        <v>0.95555099440489</v>
      </c>
      <c r="G359" s="95">
        <v>0.99064505036665451</v>
      </c>
      <c r="H359">
        <v>0.59607659631360488</v>
      </c>
      <c r="I359">
        <v>0.26322538301195375</v>
      </c>
      <c r="J359">
        <v>0.61359700032208853</v>
      </c>
      <c r="K359">
        <v>0.26322538301195375</v>
      </c>
      <c r="L359">
        <v>0.32161412030752179</v>
      </c>
      <c r="M359">
        <v>0.26322538301195375</v>
      </c>
      <c r="N359">
        <v>3.4552358072192507E-2</v>
      </c>
      <c r="O359">
        <v>2.9004256955542828E-2</v>
      </c>
      <c r="P359">
        <v>3.8528135395582606E-2</v>
      </c>
      <c r="Q359">
        <v>0.37482908612403831</v>
      </c>
      <c r="R359">
        <v>0.41467788676076223</v>
      </c>
      <c r="S359">
        <v>0.37768109972841907</v>
      </c>
    </row>
    <row r="360" spans="1:19">
      <c r="A360" s="97" t="s">
        <v>1379</v>
      </c>
      <c r="B360">
        <v>0.99999955550451436</v>
      </c>
      <c r="C360">
        <v>0.99999955550451436</v>
      </c>
      <c r="D360">
        <v>0.99999955550451436</v>
      </c>
      <c r="E360">
        <v>1</v>
      </c>
      <c r="F360" s="95">
        <v>1</v>
      </c>
      <c r="G360" s="95">
        <v>1</v>
      </c>
      <c r="H360">
        <v>0.49529732107822738</v>
      </c>
      <c r="I360">
        <v>0.49529732107822738</v>
      </c>
      <c r="J360">
        <v>0.49529732107822738</v>
      </c>
      <c r="K360">
        <v>0.49529732107822738</v>
      </c>
      <c r="L360">
        <v>1.1493803333333334</v>
      </c>
      <c r="M360">
        <v>0.49529732107822738</v>
      </c>
      <c r="N360">
        <v>1</v>
      </c>
      <c r="O360">
        <v>1</v>
      </c>
      <c r="P360">
        <v>1</v>
      </c>
      <c r="Q360">
        <v>1</v>
      </c>
      <c r="R360">
        <v>1</v>
      </c>
      <c r="S360">
        <v>1</v>
      </c>
    </row>
    <row r="361" spans="1:19">
      <c r="A361" s="97" t="s">
        <v>839</v>
      </c>
      <c r="B361">
        <v>0.7178911576537802</v>
      </c>
      <c r="C361">
        <v>0.67831502799592747</v>
      </c>
      <c r="D361">
        <v>0.72203620307366168</v>
      </c>
      <c r="E361">
        <v>0.14351137637125266</v>
      </c>
      <c r="F361" s="95">
        <v>0.13869007051952903</v>
      </c>
      <c r="G361" s="95">
        <v>0.14112139738738405</v>
      </c>
      <c r="H361">
        <v>0.87725661602182436</v>
      </c>
      <c r="I361">
        <v>0.80716461896891611</v>
      </c>
      <c r="J361">
        <v>0.86053386168581614</v>
      </c>
      <c r="K361">
        <v>0.81642107568848432</v>
      </c>
      <c r="L361">
        <v>1.0717827185709217</v>
      </c>
      <c r="M361">
        <v>0.79106812162727258</v>
      </c>
      <c r="N361">
        <v>0.426843965711388</v>
      </c>
      <c r="O361">
        <v>0.41796805483154137</v>
      </c>
      <c r="P361">
        <v>0.42425897257005529</v>
      </c>
      <c r="Q361">
        <v>5.7257709869764063E-2</v>
      </c>
      <c r="R361">
        <v>5.9293629239430774E-2</v>
      </c>
      <c r="S361">
        <v>5.8100873905527456E-2</v>
      </c>
    </row>
    <row r="362" spans="1:19">
      <c r="A362" s="97" t="s">
        <v>2181</v>
      </c>
      <c r="B362">
        <v>1.0256392198099566</v>
      </c>
      <c r="C362">
        <v>1.1056001165180145</v>
      </c>
      <c r="D362">
        <v>1.0021334997538747</v>
      </c>
      <c r="E362">
        <v>1.1346444346606552</v>
      </c>
      <c r="F362" s="95">
        <v>1.1509929258789686</v>
      </c>
      <c r="G362" s="95">
        <v>1.1297705627848933</v>
      </c>
      <c r="H362">
        <v>1.1665907381525138</v>
      </c>
      <c r="I362">
        <v>1.0887251978477541</v>
      </c>
      <c r="J362">
        <v>1.1447096807763921</v>
      </c>
      <c r="K362">
        <v>1.2138804358781881</v>
      </c>
      <c r="L362">
        <v>1.8059826447519995</v>
      </c>
      <c r="M362">
        <v>1.2104118006010482</v>
      </c>
      <c r="N362">
        <v>0.54040822070180805</v>
      </c>
      <c r="O362">
        <v>0.58365292790109191</v>
      </c>
      <c r="P362">
        <v>0.57340020924059942</v>
      </c>
      <c r="Q362">
        <v>1.3087692529535446</v>
      </c>
      <c r="R362">
        <v>1.1412396336699071</v>
      </c>
      <c r="S362">
        <v>1.1247588036257423</v>
      </c>
    </row>
    <row r="363" spans="1:19">
      <c r="A363" s="97" t="s">
        <v>755</v>
      </c>
      <c r="B363">
        <v>0.895385299572386</v>
      </c>
      <c r="C363">
        <v>0.61897972016513925</v>
      </c>
      <c r="D363">
        <v>0.81766611823085322</v>
      </c>
      <c r="E363">
        <v>0.65695752711048183</v>
      </c>
      <c r="F363" s="95">
        <v>0.6828832430325622</v>
      </c>
      <c r="G363" s="95">
        <v>0.74655469720454359</v>
      </c>
      <c r="H363">
        <v>1.152432521125605</v>
      </c>
      <c r="I363">
        <v>0.79792084197695823</v>
      </c>
      <c r="J363">
        <v>0.97112150299450328</v>
      </c>
      <c r="K363">
        <v>0.95559227875250519</v>
      </c>
      <c r="L363">
        <v>9.7155452240782994E-2</v>
      </c>
      <c r="M363">
        <v>0.74650445952439559</v>
      </c>
      <c r="N363">
        <v>0.34698456487764284</v>
      </c>
      <c r="O363">
        <v>0.35103157467080365</v>
      </c>
      <c r="P363">
        <v>0.33381540104779284</v>
      </c>
      <c r="Q363">
        <v>0.80807122855722058</v>
      </c>
      <c r="R363">
        <v>1.1804584582330022</v>
      </c>
      <c r="S363">
        <v>0.81894430096887127</v>
      </c>
    </row>
    <row r="364" spans="1:19">
      <c r="A364" s="97" t="s">
        <v>61</v>
      </c>
      <c r="B364">
        <v>0.98419962593126875</v>
      </c>
      <c r="C364">
        <v>0.87061753760078164</v>
      </c>
      <c r="D364">
        <v>0.99374129630631869</v>
      </c>
      <c r="E364">
        <v>1.6997176663090543</v>
      </c>
      <c r="F364" s="95">
        <v>1.6667184304160909</v>
      </c>
      <c r="G364" s="95">
        <v>1.4673809652447072</v>
      </c>
      <c r="H364">
        <v>1.2318388096426376</v>
      </c>
      <c r="I364">
        <v>1.1149048498302179</v>
      </c>
      <c r="J364">
        <v>1.1438654620855173</v>
      </c>
      <c r="K364">
        <v>1.1048905032505625</v>
      </c>
      <c r="L364">
        <v>0.85741708994050736</v>
      </c>
      <c r="M364">
        <v>1.2810885032071646</v>
      </c>
      <c r="N364">
        <v>0.35967333651487204</v>
      </c>
      <c r="O364">
        <v>0.33746273338179295</v>
      </c>
      <c r="P364">
        <v>0.46169369013630207</v>
      </c>
      <c r="Q364">
        <v>1.3829493866272091</v>
      </c>
      <c r="R364">
        <v>1.077819036921648</v>
      </c>
      <c r="S364">
        <v>1.2426266754328539</v>
      </c>
    </row>
    <row r="365" spans="1:19">
      <c r="A365" s="97" t="s">
        <v>1329</v>
      </c>
      <c r="B365">
        <v>1.0000005431148857</v>
      </c>
      <c r="C365">
        <v>1.0000005431148857</v>
      </c>
      <c r="D365">
        <v>1.0000005431148857</v>
      </c>
      <c r="E365">
        <v>1</v>
      </c>
      <c r="F365" s="95">
        <v>1</v>
      </c>
      <c r="G365" s="95">
        <v>1</v>
      </c>
      <c r="H365">
        <v>0.51163263670427006</v>
      </c>
      <c r="I365">
        <v>0.55024245095878344</v>
      </c>
      <c r="J365">
        <v>0.48285210491514219</v>
      </c>
      <c r="K365">
        <v>1.0454395175025548</v>
      </c>
      <c r="L365">
        <v>1.0637994655652399</v>
      </c>
      <c r="M365">
        <v>1.1031729015969705</v>
      </c>
      <c r="N365">
        <v>1</v>
      </c>
      <c r="O365">
        <v>1</v>
      </c>
      <c r="P365">
        <v>1</v>
      </c>
      <c r="Q365">
        <v>1</v>
      </c>
      <c r="R365">
        <v>1</v>
      </c>
      <c r="S365">
        <v>1</v>
      </c>
    </row>
    <row r="366" spans="1:19">
      <c r="A366" s="97" t="s">
        <v>807</v>
      </c>
      <c r="B366">
        <v>5.2581726574350141</v>
      </c>
      <c r="C366">
        <v>5.7850310159720211</v>
      </c>
      <c r="D366">
        <v>5.2397032528581375</v>
      </c>
      <c r="E366">
        <v>0.70243091328533214</v>
      </c>
      <c r="F366" s="95">
        <v>0.78324922439333888</v>
      </c>
      <c r="G366" s="95">
        <v>0.72095816283568404</v>
      </c>
      <c r="H366">
        <v>11.202162114845938</v>
      </c>
      <c r="I366">
        <v>11.548450630252104</v>
      </c>
      <c r="J366">
        <v>11.33372724089636</v>
      </c>
      <c r="K366">
        <v>10.676776960784315</v>
      </c>
      <c r="L366">
        <v>2.043247702947E-2</v>
      </c>
      <c r="M366">
        <v>11.104210434173671</v>
      </c>
      <c r="N366">
        <v>0.81373499791982651</v>
      </c>
      <c r="O366">
        <v>0.81172104468365747</v>
      </c>
      <c r="P366">
        <v>0.81907578884633614</v>
      </c>
      <c r="Q366">
        <v>2.2787592568760453</v>
      </c>
      <c r="R366">
        <v>1.7547279256226329</v>
      </c>
      <c r="S366">
        <v>1.9447845382838276</v>
      </c>
    </row>
    <row r="367" spans="1:19">
      <c r="A367" s="97" t="s">
        <v>801</v>
      </c>
      <c r="B367">
        <v>1.4436936872200505E-2</v>
      </c>
      <c r="C367">
        <v>1.0535067070531834E-2</v>
      </c>
      <c r="D367">
        <v>1.3587925280383502E-2</v>
      </c>
      <c r="E367">
        <v>3.7854570127498406E-3</v>
      </c>
      <c r="F367" s="95">
        <v>3.7854570127498406E-3</v>
      </c>
      <c r="G367" s="95">
        <v>3.7854570127498406E-3</v>
      </c>
      <c r="H367">
        <v>3.7284909696331692E-2</v>
      </c>
      <c r="I367">
        <v>3.8874497247731968E-2</v>
      </c>
      <c r="J367">
        <v>4.0336698373425697E-2</v>
      </c>
      <c r="K367">
        <v>0.40080950314925867</v>
      </c>
      <c r="L367">
        <v>3.308539317507579</v>
      </c>
      <c r="M367">
        <v>0.39018035540812773</v>
      </c>
      <c r="N367">
        <v>5.8706598229775794E-2</v>
      </c>
      <c r="O367">
        <v>6.298758460026152E-2</v>
      </c>
      <c r="P367">
        <v>6.4455923636098436E-2</v>
      </c>
      <c r="Q367">
        <v>1.1944254826239892E-2</v>
      </c>
      <c r="R367">
        <v>1.0836196944235488E-2</v>
      </c>
      <c r="S367">
        <v>9.8644707911687973E-3</v>
      </c>
    </row>
    <row r="368" spans="1:19">
      <c r="A368" s="97" t="s">
        <v>798</v>
      </c>
      <c r="B368">
        <v>0.13761536462182136</v>
      </c>
      <c r="C368">
        <v>0.13761536462182136</v>
      </c>
      <c r="D368">
        <v>0.13761536462182136</v>
      </c>
      <c r="E368">
        <v>0.32383909504652636</v>
      </c>
      <c r="F368" s="95">
        <v>0.33295884613278615</v>
      </c>
      <c r="G368" s="95">
        <v>0.32724523221319995</v>
      </c>
      <c r="H368">
        <v>0.64098472868165324</v>
      </c>
      <c r="I368">
        <v>0.60015991957313242</v>
      </c>
      <c r="J368">
        <v>0.60484323878283175</v>
      </c>
      <c r="K368">
        <v>0.67021231047083962</v>
      </c>
      <c r="L368">
        <v>3.8751436812245794</v>
      </c>
      <c r="M368">
        <v>0.68273257844177382</v>
      </c>
      <c r="N368">
        <v>0.15900118090051443</v>
      </c>
      <c r="O368">
        <v>0.14288996555623223</v>
      </c>
      <c r="P368">
        <v>0.1492660256828304</v>
      </c>
      <c r="Q368">
        <v>0.14243295546032333</v>
      </c>
      <c r="R368">
        <v>0.14243295546032333</v>
      </c>
      <c r="S368">
        <v>0.14243295546032333</v>
      </c>
    </row>
    <row r="369" spans="1:19">
      <c r="A369" s="97" t="s">
        <v>828</v>
      </c>
      <c r="B369">
        <v>1.0555863888169135</v>
      </c>
      <c r="C369">
        <v>1.1336638806701009</v>
      </c>
      <c r="D369">
        <v>1.0235516382892824</v>
      </c>
      <c r="E369">
        <v>1.078570544824675</v>
      </c>
      <c r="F369" s="95">
        <v>1.1368393473166329</v>
      </c>
      <c r="G369" s="95">
        <v>1.073028412977977</v>
      </c>
      <c r="H369">
        <v>1.1926353549249777</v>
      </c>
      <c r="I369">
        <v>1.132796756538994</v>
      </c>
      <c r="J369">
        <v>1.2022363080773666</v>
      </c>
      <c r="K369">
        <v>1.5323501806446638</v>
      </c>
      <c r="L369">
        <v>0.80283215647381811</v>
      </c>
      <c r="M369">
        <v>1.1425082822256794</v>
      </c>
      <c r="N369">
        <v>0.2006412336267604</v>
      </c>
      <c r="O369">
        <v>0.20894876701002585</v>
      </c>
      <c r="P369">
        <v>0.21773136313695049</v>
      </c>
      <c r="Q369">
        <v>1.3946008609851057</v>
      </c>
      <c r="R369">
        <v>1.1731495336902316</v>
      </c>
      <c r="S369">
        <v>1.3413689329997578</v>
      </c>
    </row>
    <row r="370" spans="1:19">
      <c r="A370" s="97" t="s">
        <v>831</v>
      </c>
      <c r="B370">
        <v>0.94763963888718328</v>
      </c>
      <c r="C370">
        <v>0.65943865615182196</v>
      </c>
      <c r="D370">
        <v>0.96702750178448127</v>
      </c>
      <c r="E370">
        <v>0.93581229356279572</v>
      </c>
      <c r="F370" s="95">
        <v>1.0717796423134509</v>
      </c>
      <c r="G370" s="95">
        <v>0.93521602391599301</v>
      </c>
      <c r="H370">
        <v>1.1713619337562153</v>
      </c>
      <c r="I370">
        <v>0.9444262143183676</v>
      </c>
      <c r="J370">
        <v>0.84844536840752705</v>
      </c>
      <c r="K370">
        <v>0.91343596695233653</v>
      </c>
      <c r="L370">
        <v>0.89967444871029656</v>
      </c>
      <c r="M370">
        <v>1.0137446049776264</v>
      </c>
      <c r="N370">
        <v>9.4005750416584502E-2</v>
      </c>
      <c r="O370">
        <v>7.4227659035180527E-2</v>
      </c>
      <c r="P370">
        <v>6.3385456591075973E-2</v>
      </c>
      <c r="Q370">
        <v>1.0605379902029863</v>
      </c>
      <c r="R370">
        <v>1.2364212997671942</v>
      </c>
      <c r="S370">
        <v>1.0973099080613975</v>
      </c>
    </row>
    <row r="371" spans="1:19">
      <c r="A371" s="97" t="s">
        <v>817</v>
      </c>
      <c r="B371">
        <v>1.3696025332187756</v>
      </c>
      <c r="C371">
        <v>1.2346594247517166</v>
      </c>
      <c r="D371">
        <v>1.2082868381603753</v>
      </c>
      <c r="E371">
        <v>1.7989130671223688</v>
      </c>
      <c r="F371" s="95">
        <v>1.6025760274395735</v>
      </c>
      <c r="G371" s="95">
        <v>1.454378315636885</v>
      </c>
      <c r="H371">
        <v>0.71655076770447867</v>
      </c>
      <c r="I371">
        <v>0.70143363833468797</v>
      </c>
      <c r="J371">
        <v>0.76045011958630371</v>
      </c>
      <c r="K371">
        <v>0.83128724699986267</v>
      </c>
      <c r="L371">
        <v>1.753937649425098</v>
      </c>
      <c r="M371">
        <v>0.88184593744250661</v>
      </c>
      <c r="N371">
        <v>0.39871410269461982</v>
      </c>
      <c r="O371">
        <v>0.39871410269461982</v>
      </c>
      <c r="P371">
        <v>0.39871410269461982</v>
      </c>
      <c r="Q371">
        <v>1.1126910077645522</v>
      </c>
      <c r="R371">
        <v>1.2685642285254386</v>
      </c>
      <c r="S371">
        <v>1.0609729549057851</v>
      </c>
    </row>
    <row r="372" spans="1:19">
      <c r="A372" s="97" t="s">
        <v>819</v>
      </c>
      <c r="B372">
        <v>0.9686278433804435</v>
      </c>
      <c r="C372">
        <v>0.95161445140205914</v>
      </c>
      <c r="D372">
        <v>0.98734998749375058</v>
      </c>
      <c r="E372">
        <v>1.0003290153286768</v>
      </c>
      <c r="F372" s="95">
        <v>1.0616826573494764</v>
      </c>
      <c r="G372" s="95">
        <v>1.0643849325009969</v>
      </c>
      <c r="H372">
        <v>0.89901823935726721</v>
      </c>
      <c r="I372">
        <v>0.9096549785959932</v>
      </c>
      <c r="J372">
        <v>0.89392762861717068</v>
      </c>
      <c r="K372">
        <v>0.8996995181101608</v>
      </c>
      <c r="L372">
        <v>0.5088065412789845</v>
      </c>
      <c r="M372">
        <v>0.88841546416194073</v>
      </c>
      <c r="N372">
        <v>7.6264396996645237E-2</v>
      </c>
      <c r="O372">
        <v>7.2760635926330475E-2</v>
      </c>
      <c r="P372">
        <v>7.2486421063369139E-2</v>
      </c>
      <c r="Q372">
        <v>1.1967254226084849</v>
      </c>
      <c r="R372">
        <v>1.104002750266349</v>
      </c>
      <c r="S372">
        <v>1.0964785463447284</v>
      </c>
    </row>
    <row r="373" spans="1:19">
      <c r="A373" s="97" t="s">
        <v>636</v>
      </c>
      <c r="B373">
        <v>1.0977362215163355</v>
      </c>
      <c r="C373">
        <v>0.71438974959698132</v>
      </c>
      <c r="D373">
        <v>0.97295321465201889</v>
      </c>
      <c r="E373">
        <v>0.84548674103524146</v>
      </c>
      <c r="F373" s="95">
        <v>0.95702705832400514</v>
      </c>
      <c r="G373" s="95">
        <v>1.0541658625082027</v>
      </c>
      <c r="H373">
        <v>0.96187387944421776</v>
      </c>
      <c r="I373">
        <v>0.94716940425017682</v>
      </c>
      <c r="J373">
        <v>1.17345273767655</v>
      </c>
      <c r="K373">
        <v>1.2915331644412738</v>
      </c>
      <c r="L373">
        <v>3.9609025465583461</v>
      </c>
      <c r="M373">
        <v>1.453918783524289</v>
      </c>
      <c r="N373">
        <v>0.17732027572313661</v>
      </c>
      <c r="O373">
        <v>0.35335836343825894</v>
      </c>
      <c r="P373">
        <v>0.17732027572313661</v>
      </c>
      <c r="Q373">
        <v>0.75439515936919332</v>
      </c>
      <c r="R373">
        <v>0.97198805931912802</v>
      </c>
      <c r="S373">
        <v>0.73596161611585764</v>
      </c>
    </row>
    <row r="374" spans="1:19">
      <c r="A374" s="97" t="s">
        <v>1166</v>
      </c>
      <c r="B374">
        <v>5.3459963950332527</v>
      </c>
      <c r="C374">
        <v>4.7216540834433074</v>
      </c>
      <c r="D374">
        <v>9.9830538130812858</v>
      </c>
      <c r="E374">
        <v>6.7506828833491479</v>
      </c>
      <c r="F374" s="95">
        <v>3.7168118692314329</v>
      </c>
      <c r="G374" s="95">
        <v>6.5380258201788441</v>
      </c>
      <c r="H374">
        <v>0.92055576340441769</v>
      </c>
      <c r="I374">
        <v>1.046843753897166</v>
      </c>
      <c r="J374">
        <v>1.0164953747514984</v>
      </c>
      <c r="K374">
        <v>1.0182119618242773</v>
      </c>
      <c r="L374">
        <v>0.67341774179464486</v>
      </c>
      <c r="M374">
        <v>1.0247335255323988</v>
      </c>
      <c r="N374">
        <v>1.7737459554891555</v>
      </c>
      <c r="O374">
        <v>1.9516027448601667</v>
      </c>
      <c r="P374">
        <v>1.8089541426799158</v>
      </c>
      <c r="Q374">
        <v>1.8419554155757305</v>
      </c>
      <c r="R374">
        <v>1.6893554354792018</v>
      </c>
      <c r="S374">
        <v>1.8663122076677634</v>
      </c>
    </row>
    <row r="375" spans="1:19">
      <c r="A375" s="97" t="s">
        <v>1423</v>
      </c>
      <c r="B375">
        <v>0.99997984651756788</v>
      </c>
      <c r="C375">
        <v>0.99997984651756788</v>
      </c>
      <c r="D375">
        <v>0.99997984651756788</v>
      </c>
      <c r="E375">
        <v>1</v>
      </c>
      <c r="F375" s="95">
        <v>1</v>
      </c>
      <c r="G375" s="95">
        <v>1</v>
      </c>
      <c r="H375">
        <v>0.56715328017984945</v>
      </c>
      <c r="I375">
        <v>0.57795461744641163</v>
      </c>
      <c r="J375">
        <v>0.53019735787586886</v>
      </c>
      <c r="K375">
        <v>0.87908661728348758</v>
      </c>
      <c r="L375">
        <v>1.3095239733683333</v>
      </c>
      <c r="M375">
        <v>0.95979028509658093</v>
      </c>
      <c r="N375">
        <v>1</v>
      </c>
      <c r="O375">
        <v>1</v>
      </c>
      <c r="P375">
        <v>1</v>
      </c>
      <c r="Q375">
        <v>1</v>
      </c>
      <c r="R375">
        <v>1</v>
      </c>
      <c r="S375">
        <v>1</v>
      </c>
    </row>
    <row r="376" spans="1:19">
      <c r="A376" s="97" t="s">
        <v>552</v>
      </c>
      <c r="B376">
        <v>0.15900195818668697</v>
      </c>
      <c r="C376">
        <v>0.15900195818668697</v>
      </c>
      <c r="D376">
        <v>0.15900195818668697</v>
      </c>
      <c r="E376">
        <v>1.3281559084865584</v>
      </c>
      <c r="F376" s="95">
        <v>1.2975078639296949</v>
      </c>
      <c r="G376" s="95">
        <v>1.2997231410318772</v>
      </c>
      <c r="H376">
        <v>0.81287814574221928</v>
      </c>
      <c r="I376">
        <v>0.68574847543948536</v>
      </c>
      <c r="J376">
        <v>0.66358806601911779</v>
      </c>
      <c r="K376">
        <v>0.3150122379877055</v>
      </c>
      <c r="L376">
        <v>1.9087988575969792</v>
      </c>
      <c r="M376">
        <v>0.34842708362638858</v>
      </c>
      <c r="N376">
        <v>1.1047287653081739</v>
      </c>
      <c r="O376">
        <v>0.96622060082950501</v>
      </c>
      <c r="P376">
        <v>1.0731909042062644</v>
      </c>
      <c r="Q376">
        <v>2.1380819133113858</v>
      </c>
      <c r="R376">
        <v>2.3656506452026869</v>
      </c>
      <c r="S376">
        <v>2.1290998452372487</v>
      </c>
    </row>
    <row r="377" spans="1:19">
      <c r="A377" s="97" t="s">
        <v>1899</v>
      </c>
      <c r="B377">
        <v>1.0320172731572237</v>
      </c>
      <c r="C377">
        <v>1.0920461671421733</v>
      </c>
      <c r="D377">
        <v>0.96045994765220333</v>
      </c>
      <c r="E377">
        <v>1.6229454587112966</v>
      </c>
      <c r="F377" s="95">
        <v>1.4102854643351836</v>
      </c>
      <c r="G377" s="95">
        <v>1.291938053926827</v>
      </c>
      <c r="H377">
        <v>1</v>
      </c>
      <c r="I377">
        <v>1</v>
      </c>
      <c r="J377">
        <v>1</v>
      </c>
      <c r="K377">
        <v>1</v>
      </c>
      <c r="L377">
        <v>0.23807400000000001</v>
      </c>
      <c r="M377">
        <v>1</v>
      </c>
      <c r="N377">
        <v>0.21573460929587562</v>
      </c>
      <c r="O377">
        <v>0.21573460929587562</v>
      </c>
      <c r="P377">
        <v>0.21573460929587562</v>
      </c>
      <c r="Q377">
        <v>0.51250630498391581</v>
      </c>
      <c r="R377">
        <v>0.57839647490030066</v>
      </c>
      <c r="S377">
        <v>0.60616498434737898</v>
      </c>
    </row>
    <row r="378" spans="1:19">
      <c r="A378" s="97" t="s">
        <v>695</v>
      </c>
      <c r="B378">
        <v>11.35243470444582</v>
      </c>
      <c r="C378">
        <v>10.573644969144382</v>
      </c>
      <c r="D378">
        <v>11.371538317885694</v>
      </c>
      <c r="E378">
        <v>12.54606365159129</v>
      </c>
      <c r="F378" s="95">
        <v>12.905179633801191</v>
      </c>
      <c r="G378" s="95">
        <v>12.024266447178421</v>
      </c>
      <c r="H378">
        <v>3.8632097267948948</v>
      </c>
      <c r="I378">
        <v>3.8663648703286548</v>
      </c>
      <c r="J378">
        <v>3.7656601975394217</v>
      </c>
      <c r="K378">
        <v>3.3442572055680708</v>
      </c>
      <c r="L378">
        <v>0.14926034970303953</v>
      </c>
      <c r="M378">
        <v>3.5309088546179175</v>
      </c>
      <c r="N378">
        <v>1</v>
      </c>
      <c r="O378">
        <v>1</v>
      </c>
      <c r="P378">
        <v>1</v>
      </c>
      <c r="Q378">
        <v>1</v>
      </c>
      <c r="R378">
        <v>1</v>
      </c>
      <c r="S378">
        <v>1</v>
      </c>
    </row>
    <row r="379" spans="1:19">
      <c r="A379" s="97" t="s">
        <v>2182</v>
      </c>
      <c r="B379">
        <v>2.4131643572767421</v>
      </c>
      <c r="C379">
        <v>2.0548076083037357</v>
      </c>
      <c r="D379">
        <v>2.5904546753542861</v>
      </c>
      <c r="E379">
        <v>33.172980280159031</v>
      </c>
      <c r="F379" s="95">
        <v>35.647173160041312</v>
      </c>
      <c r="G379" s="95">
        <v>35.000333324884842</v>
      </c>
      <c r="H379">
        <v>2.1667341958932154</v>
      </c>
      <c r="I379">
        <v>2.355546669246888</v>
      </c>
      <c r="J379">
        <v>2.3105495266402802</v>
      </c>
      <c r="K379">
        <v>1.430161677063144</v>
      </c>
      <c r="L379">
        <v>0.68603222680024389</v>
      </c>
      <c r="M379">
        <v>2.1679746674689544</v>
      </c>
      <c r="N379">
        <v>1</v>
      </c>
      <c r="O379">
        <v>1.240957464443192</v>
      </c>
      <c r="P379">
        <v>1.4216755627755862</v>
      </c>
      <c r="Q379">
        <v>4.5775867785034645</v>
      </c>
      <c r="R379">
        <v>5.7289477174021153</v>
      </c>
      <c r="S379">
        <v>4.7788847263203271</v>
      </c>
    </row>
    <row r="380" spans="1:19">
      <c r="A380" s="97" t="s">
        <v>1247</v>
      </c>
      <c r="B380">
        <v>8.2663558639786707</v>
      </c>
      <c r="C380">
        <v>7.5960020096079957</v>
      </c>
      <c r="D380">
        <v>7.2709540064033504</v>
      </c>
      <c r="E380">
        <v>1.6779700083798395</v>
      </c>
      <c r="F380" s="95">
        <v>1.273481618070762</v>
      </c>
      <c r="G380" s="95">
        <v>1.9533424619537725</v>
      </c>
      <c r="H380">
        <v>0.20882746753885795</v>
      </c>
      <c r="I380">
        <v>0.21944373524547167</v>
      </c>
      <c r="J380">
        <v>0.22652668103775322</v>
      </c>
      <c r="K380">
        <v>0.27184519609589131</v>
      </c>
      <c r="L380">
        <v>189.13433357808415</v>
      </c>
      <c r="M380">
        <v>0.35458049284725601</v>
      </c>
      <c r="N380">
        <v>2.4126022482010905</v>
      </c>
      <c r="O380">
        <v>0.39624253602662812</v>
      </c>
      <c r="P380">
        <v>2.4104516939005634</v>
      </c>
      <c r="Q380">
        <v>1</v>
      </c>
      <c r="R380">
        <v>1</v>
      </c>
      <c r="S380">
        <v>1</v>
      </c>
    </row>
    <row r="381" spans="1:19">
      <c r="A381" s="97" t="s">
        <v>158</v>
      </c>
      <c r="B381">
        <v>0.99999750848429769</v>
      </c>
      <c r="C381">
        <v>0.99999750848429769</v>
      </c>
      <c r="D381">
        <v>0.99999750848429769</v>
      </c>
      <c r="E381">
        <v>1</v>
      </c>
      <c r="F381" s="95">
        <v>1</v>
      </c>
      <c r="G381" s="95">
        <v>1</v>
      </c>
      <c r="H381">
        <v>1.1057731220370774</v>
      </c>
      <c r="I381">
        <v>0.81491610673587112</v>
      </c>
      <c r="J381">
        <v>0.84787038940349702</v>
      </c>
      <c r="K381">
        <v>0.79100395698703696</v>
      </c>
      <c r="L381">
        <v>1.8247102144694505</v>
      </c>
      <c r="M381">
        <v>0.93502848902193036</v>
      </c>
      <c r="N381">
        <v>0.4587497699850161</v>
      </c>
      <c r="O381">
        <v>0.4587497699850161</v>
      </c>
      <c r="P381">
        <v>0.4587497699850161</v>
      </c>
      <c r="Q381">
        <v>0.61602027597064513</v>
      </c>
      <c r="R381">
        <v>0.61602027597064513</v>
      </c>
      <c r="S381">
        <v>2.3047149397615883</v>
      </c>
    </row>
    <row r="382" spans="1:19">
      <c r="A382" s="97" t="s">
        <v>271</v>
      </c>
      <c r="B382">
        <v>1.0000001358275028</v>
      </c>
      <c r="C382">
        <v>1.0000001358275028</v>
      </c>
      <c r="D382">
        <v>1.0000001358275028</v>
      </c>
      <c r="E382">
        <v>1</v>
      </c>
      <c r="F382" s="95">
        <v>1</v>
      </c>
      <c r="G382" s="95">
        <v>1</v>
      </c>
      <c r="H382">
        <v>3.4140088288166122</v>
      </c>
      <c r="I382">
        <v>4.3017391925792499</v>
      </c>
      <c r="J382">
        <v>3.6844037067103041</v>
      </c>
      <c r="K382">
        <v>3.4730068735764035</v>
      </c>
      <c r="L382">
        <v>0.2306658262311603</v>
      </c>
      <c r="M382">
        <v>2.8326537942105094</v>
      </c>
      <c r="N382">
        <v>0.1472316683451961</v>
      </c>
      <c r="O382">
        <v>0.11329966084710132</v>
      </c>
      <c r="P382">
        <v>0.11580730498230679</v>
      </c>
      <c r="Q382">
        <v>6.6791608201148982</v>
      </c>
      <c r="R382">
        <v>5.7923698661045089</v>
      </c>
      <c r="S382">
        <v>6.062952509756121</v>
      </c>
    </row>
    <row r="383" spans="1:19">
      <c r="A383" s="97" t="s">
        <v>1967</v>
      </c>
      <c r="B383">
        <v>1.0151039680471452</v>
      </c>
      <c r="C383">
        <v>0.91322650982594034</v>
      </c>
      <c r="D383">
        <v>0.90309582705844438</v>
      </c>
      <c r="E383">
        <v>1.0022569295559847</v>
      </c>
      <c r="F383" s="95">
        <v>1.041360624314809</v>
      </c>
      <c r="G383" s="95">
        <v>0.97604351846915871</v>
      </c>
      <c r="H383">
        <v>0.93693859788793687</v>
      </c>
      <c r="I383">
        <v>0.93693859788793687</v>
      </c>
      <c r="J383">
        <v>0.93693859788793687</v>
      </c>
      <c r="K383">
        <v>0.93693859788793687</v>
      </c>
      <c r="L383">
        <v>0.27843233333333334</v>
      </c>
      <c r="M383">
        <v>0.93693859788793687</v>
      </c>
      <c r="N383">
        <v>0.26486014518503476</v>
      </c>
      <c r="O383">
        <v>0.26486014518503476</v>
      </c>
      <c r="P383">
        <v>0.26486014518503476</v>
      </c>
      <c r="Q383">
        <v>0.9548918968751503</v>
      </c>
      <c r="R383">
        <v>0.82630349040419426</v>
      </c>
      <c r="S383">
        <v>0.7671814625386798</v>
      </c>
    </row>
    <row r="384" spans="1:19">
      <c r="A384" s="97" t="s">
        <v>1252</v>
      </c>
      <c r="B384">
        <v>0.96672437476004802</v>
      </c>
      <c r="C384">
        <v>0.96663433488862893</v>
      </c>
      <c r="D384">
        <v>0.98447923466363185</v>
      </c>
      <c r="E384">
        <v>0.47309566828728633</v>
      </c>
      <c r="F384" s="95">
        <v>0.1351000908134577</v>
      </c>
      <c r="G384" s="95">
        <v>0.1351000908134577</v>
      </c>
      <c r="H384">
        <v>1.007346511700993</v>
      </c>
      <c r="I384">
        <v>1.0731822744607968</v>
      </c>
      <c r="J384">
        <v>1.0391080661888539</v>
      </c>
      <c r="K384">
        <v>1.1090478188772446</v>
      </c>
      <c r="L384">
        <v>0.18099850753344165</v>
      </c>
      <c r="M384">
        <v>1.1256135187646621</v>
      </c>
      <c r="N384">
        <v>0.33659046873579668</v>
      </c>
      <c r="O384">
        <v>0.35360763964903491</v>
      </c>
      <c r="P384">
        <v>0.36561795499909538</v>
      </c>
      <c r="Q384">
        <v>0.97733652684387473</v>
      </c>
      <c r="R384">
        <v>0.86630020093507043</v>
      </c>
      <c r="S384">
        <v>0.92711507144358052</v>
      </c>
    </row>
    <row r="385" spans="1:19">
      <c r="A385" s="97" t="s">
        <v>2053</v>
      </c>
      <c r="B385">
        <v>0.70137445160438361</v>
      </c>
      <c r="C385">
        <v>0.59787953238794511</v>
      </c>
      <c r="D385">
        <v>0.58501893925175275</v>
      </c>
      <c r="E385">
        <v>2.8482241202898257</v>
      </c>
      <c r="F385" s="95">
        <v>2.8059034909400755</v>
      </c>
      <c r="G385" s="95">
        <v>3.1899430295360216</v>
      </c>
      <c r="H385">
        <v>1.2692376044784541</v>
      </c>
      <c r="I385">
        <v>1.2183038326711662</v>
      </c>
      <c r="J385">
        <v>1.2370973461812176</v>
      </c>
      <c r="K385">
        <v>1.0485269948870499</v>
      </c>
      <c r="L385">
        <v>0.92229098985112234</v>
      </c>
      <c r="M385">
        <v>1.2839880689827974</v>
      </c>
      <c r="N385">
        <v>0.5663265507457601</v>
      </c>
      <c r="O385">
        <v>0.57889707207414587</v>
      </c>
      <c r="P385">
        <v>0.58103984183754676</v>
      </c>
      <c r="Q385">
        <v>1.8364891165011561</v>
      </c>
      <c r="R385">
        <v>1.6833580242329935</v>
      </c>
      <c r="S385">
        <v>1.5712067534942122</v>
      </c>
    </row>
    <row r="386" spans="1:19">
      <c r="A386" s="97" t="s">
        <v>1935</v>
      </c>
      <c r="B386">
        <v>0.94067813280025736</v>
      </c>
      <c r="C386">
        <v>1.5112109200673243</v>
      </c>
      <c r="D386">
        <v>1.6881613961091861</v>
      </c>
      <c r="E386">
        <v>1.1348772663080302</v>
      </c>
      <c r="F386" s="95">
        <v>1.2649006946882067</v>
      </c>
      <c r="G386" s="95">
        <v>1.4477743038832338</v>
      </c>
      <c r="H386">
        <v>4.2212057236687786</v>
      </c>
      <c r="I386">
        <v>1</v>
      </c>
      <c r="J386">
        <v>1</v>
      </c>
      <c r="K386">
        <v>1</v>
      </c>
      <c r="L386">
        <v>4.6892999999999997E-2</v>
      </c>
      <c r="M386">
        <v>1.324760625253236</v>
      </c>
      <c r="N386">
        <v>1</v>
      </c>
      <c r="O386">
        <v>1</v>
      </c>
      <c r="P386">
        <v>1</v>
      </c>
      <c r="Q386">
        <v>1</v>
      </c>
      <c r="R386">
        <v>1</v>
      </c>
      <c r="S386">
        <v>6.7674706246134821</v>
      </c>
    </row>
    <row r="387" spans="1:19">
      <c r="A387" s="97" t="s">
        <v>1255</v>
      </c>
      <c r="B387">
        <v>1.4910727963483303</v>
      </c>
      <c r="C387">
        <v>1.4303037578587967</v>
      </c>
      <c r="D387">
        <v>1.4917864312198514</v>
      </c>
      <c r="E387">
        <v>1.5780303790667751</v>
      </c>
      <c r="F387" s="95">
        <v>1.8277258363694939</v>
      </c>
      <c r="G387" s="95">
        <v>1.7549682962493041</v>
      </c>
      <c r="H387">
        <v>0.89113555589830762</v>
      </c>
      <c r="I387">
        <v>0.78709844678609753</v>
      </c>
      <c r="J387">
        <v>0.88997630635035752</v>
      </c>
      <c r="K387">
        <v>0.88937329968528789</v>
      </c>
      <c r="L387">
        <v>0.57977904236889444</v>
      </c>
      <c r="M387">
        <v>1.2017972059870767</v>
      </c>
      <c r="N387">
        <v>0.60728602004368659</v>
      </c>
      <c r="O387">
        <v>0.50574871524424236</v>
      </c>
      <c r="P387">
        <v>0.51596777303425989</v>
      </c>
      <c r="Q387">
        <v>1.1103935439683379</v>
      </c>
      <c r="R387">
        <v>0.87741566544852967</v>
      </c>
      <c r="S387">
        <v>1.1339696285388856</v>
      </c>
    </row>
    <row r="388" spans="1:19">
      <c r="A388" s="97" t="s">
        <v>1944</v>
      </c>
      <c r="B388">
        <v>0.99816149930953901</v>
      </c>
      <c r="C388">
        <v>0.90598741378594871</v>
      </c>
      <c r="D388">
        <v>0.91544556213339878</v>
      </c>
      <c r="E388">
        <v>1.1402308850258696</v>
      </c>
      <c r="F388" s="95">
        <v>1.1370411249863284</v>
      </c>
      <c r="G388" s="95">
        <v>1.2261640474260251</v>
      </c>
      <c r="H388">
        <v>1.1856242735033844</v>
      </c>
      <c r="I388">
        <v>1.1522892932276863</v>
      </c>
      <c r="J388">
        <v>1.2077799823690485</v>
      </c>
      <c r="K388">
        <v>1.1224701014949903</v>
      </c>
      <c r="L388">
        <v>0.46492196033101124</v>
      </c>
      <c r="M388">
        <v>1.1046025104602508</v>
      </c>
      <c r="N388">
        <v>0.1406369274836726</v>
      </c>
      <c r="O388">
        <v>0.1578925838625963</v>
      </c>
      <c r="P388">
        <v>0.17094040600157756</v>
      </c>
      <c r="Q388">
        <v>0.8514530302255604</v>
      </c>
      <c r="R388">
        <v>0.68986269872893224</v>
      </c>
      <c r="S388">
        <v>0.78775818740788972</v>
      </c>
    </row>
    <row r="389" spans="1:19">
      <c r="A389" s="97" t="s">
        <v>248</v>
      </c>
      <c r="B389">
        <v>1.203600852139957</v>
      </c>
      <c r="C389">
        <v>0.30339004285580612</v>
      </c>
      <c r="D389">
        <v>1.0112053423518415</v>
      </c>
      <c r="E389">
        <v>1.2114688541543719</v>
      </c>
      <c r="F389" s="95">
        <v>1.405118001809792</v>
      </c>
      <c r="G389" s="95">
        <v>1.2816685495247893</v>
      </c>
      <c r="H389">
        <v>1.0029180660262573</v>
      </c>
      <c r="I389">
        <v>0.1026885935118331</v>
      </c>
      <c r="J389">
        <v>0.56922785471338133</v>
      </c>
      <c r="K389">
        <v>0.90610349329298212</v>
      </c>
      <c r="L389">
        <v>2.1738024569817154</v>
      </c>
      <c r="M389">
        <v>1.0189516554123412</v>
      </c>
      <c r="N389">
        <v>1.0000000000000002</v>
      </c>
      <c r="O389">
        <v>1.0000000000000002</v>
      </c>
      <c r="P389">
        <v>1.0000000000000002</v>
      </c>
      <c r="Q389">
        <v>1.0000000000000002</v>
      </c>
      <c r="R389">
        <v>1.0000000000000002</v>
      </c>
      <c r="S389">
        <v>1.0000000000000002</v>
      </c>
    </row>
    <row r="390" spans="1:19">
      <c r="A390" s="97" t="s">
        <v>1521</v>
      </c>
      <c r="B390">
        <v>0.99999795152735627</v>
      </c>
      <c r="C390">
        <v>0.99999795152735627</v>
      </c>
      <c r="D390">
        <v>0.99999795152735627</v>
      </c>
      <c r="E390">
        <v>1</v>
      </c>
      <c r="F390" s="95">
        <v>1</v>
      </c>
      <c r="G390" s="95">
        <v>1</v>
      </c>
      <c r="H390">
        <v>0.84702835819856226</v>
      </c>
      <c r="I390">
        <v>0.86836760667883439</v>
      </c>
      <c r="J390">
        <v>0.84949644139540315</v>
      </c>
      <c r="K390">
        <v>0.88571072672284201</v>
      </c>
      <c r="L390">
        <v>1.2659957322057822</v>
      </c>
      <c r="M390">
        <v>0.88088287746005611</v>
      </c>
      <c r="N390">
        <v>0.92027990267798576</v>
      </c>
      <c r="O390">
        <v>0.92027990267798576</v>
      </c>
      <c r="P390">
        <v>0.92027990267798576</v>
      </c>
      <c r="Q390">
        <v>0.80525065793696649</v>
      </c>
      <c r="R390">
        <v>0.9310289492265228</v>
      </c>
      <c r="S390">
        <v>0.80525065793696649</v>
      </c>
    </row>
    <row r="391" spans="1:19">
      <c r="A391" s="97" t="s">
        <v>170</v>
      </c>
      <c r="B391">
        <v>1.1819057812159512</v>
      </c>
      <c r="C391">
        <v>1.1211150140525263</v>
      </c>
      <c r="D391">
        <v>1.18598919297887</v>
      </c>
      <c r="E391">
        <v>0.77806513376976261</v>
      </c>
      <c r="F391" s="95">
        <v>0.84778416389163447</v>
      </c>
      <c r="G391" s="95">
        <v>0.8188667192401865</v>
      </c>
      <c r="H391">
        <v>0.40655912021035095</v>
      </c>
      <c r="I391">
        <v>0.35411364592613848</v>
      </c>
      <c r="J391">
        <v>0.42441266783287185</v>
      </c>
      <c r="K391">
        <v>0.48411216305331956</v>
      </c>
      <c r="L391">
        <v>0.76396551920399836</v>
      </c>
      <c r="M391">
        <v>0.38615816586716117</v>
      </c>
      <c r="N391">
        <v>0.16313088347700172</v>
      </c>
      <c r="O391">
        <v>0.13019796109861509</v>
      </c>
      <c r="P391">
        <v>0.19341685718335247</v>
      </c>
      <c r="Q391">
        <v>0.53220951736568212</v>
      </c>
      <c r="R391">
        <v>5.8853462755416378E-2</v>
      </c>
      <c r="S391">
        <v>0.44586069777269649</v>
      </c>
    </row>
    <row r="392" spans="1:19">
      <c r="A392" s="97" t="s">
        <v>163</v>
      </c>
      <c r="B392">
        <v>1.5343891176632514</v>
      </c>
      <c r="C392">
        <v>1.4625449496290883</v>
      </c>
      <c r="D392">
        <v>1.1113073256296475</v>
      </c>
      <c r="E392">
        <v>1.8182901006359731</v>
      </c>
      <c r="F392" s="95">
        <v>2.1679902765452059</v>
      </c>
      <c r="G392" s="95">
        <v>1.9427530788169849</v>
      </c>
      <c r="H392">
        <v>0.70048956966591303</v>
      </c>
      <c r="I392">
        <v>0.9999337553049179</v>
      </c>
      <c r="J392">
        <v>1.2022739025818334</v>
      </c>
      <c r="K392">
        <v>1.0744558318837854</v>
      </c>
      <c r="L392">
        <v>0.28831990185847584</v>
      </c>
      <c r="M392">
        <v>1.0233427073138417</v>
      </c>
      <c r="N392">
        <v>0.16533549407724657</v>
      </c>
      <c r="O392">
        <v>0.18231276768144458</v>
      </c>
      <c r="P392">
        <v>0.16879374352665785</v>
      </c>
      <c r="Q392">
        <v>1.3596814636265599</v>
      </c>
      <c r="R392">
        <v>1.2105101124933564</v>
      </c>
      <c r="S392">
        <v>1.0299294959300824</v>
      </c>
    </row>
    <row r="393" spans="1:19">
      <c r="A393" s="97" t="s">
        <v>2061</v>
      </c>
      <c r="B393">
        <v>0.95516401210795976</v>
      </c>
      <c r="C393">
        <v>0.96233573181241583</v>
      </c>
      <c r="D393">
        <v>0.93601061457505286</v>
      </c>
      <c r="E393">
        <v>0.99438495650290348</v>
      </c>
      <c r="F393" s="95">
        <v>1.0283312521290078</v>
      </c>
      <c r="G393" s="95">
        <v>1.0158232067497466</v>
      </c>
      <c r="H393">
        <v>0.85603174148451588</v>
      </c>
      <c r="I393">
        <v>0.87756818767790779</v>
      </c>
      <c r="J393">
        <v>0.88697109462285495</v>
      </c>
      <c r="K393">
        <v>0.89838974730257282</v>
      </c>
      <c r="L393">
        <v>0.2485357837958494</v>
      </c>
      <c r="M393">
        <v>0.88542022048195579</v>
      </c>
      <c r="N393">
        <v>0.38367207715124618</v>
      </c>
      <c r="O393">
        <v>0.38922220652804368</v>
      </c>
      <c r="P393">
        <v>0.39413131219026953</v>
      </c>
      <c r="Q393">
        <v>0.98564286088087172</v>
      </c>
      <c r="R393">
        <v>0.86491145793497115</v>
      </c>
      <c r="S393">
        <v>0.90643404330691235</v>
      </c>
    </row>
    <row r="394" spans="1:19">
      <c r="A394" s="97" t="s">
        <v>125</v>
      </c>
      <c r="B394">
        <v>1.486368151806623</v>
      </c>
      <c r="C394">
        <v>1.7647948238156015</v>
      </c>
      <c r="D394">
        <v>1.7042336184472808</v>
      </c>
      <c r="E394">
        <v>2.1849107121025653</v>
      </c>
      <c r="F394" s="95">
        <v>2.5796911804259417</v>
      </c>
      <c r="G394" s="95">
        <v>2.6300033416739343</v>
      </c>
      <c r="H394">
        <v>1.0308112598442158</v>
      </c>
      <c r="I394">
        <v>0.43682610027169055</v>
      </c>
      <c r="J394">
        <v>1.561366375745838</v>
      </c>
      <c r="K394">
        <v>0.76386338115623476</v>
      </c>
      <c r="L394">
        <v>0.20353770560995166</v>
      </c>
      <c r="M394">
        <v>0.43682610027169055</v>
      </c>
      <c r="N394">
        <v>0.47372121375793136</v>
      </c>
      <c r="O394">
        <v>0.30279354923312424</v>
      </c>
      <c r="P394">
        <v>0.30279354923312424</v>
      </c>
      <c r="Q394">
        <v>1.8339259305465669</v>
      </c>
      <c r="R394">
        <v>0.20204835905153257</v>
      </c>
      <c r="S394">
        <v>1.6807681411421012</v>
      </c>
    </row>
    <row r="395" spans="1:19">
      <c r="A395" s="97" t="s">
        <v>1828</v>
      </c>
      <c r="B395">
        <v>1.0855352690699469</v>
      </c>
      <c r="C395">
        <v>0.98374714409687281</v>
      </c>
      <c r="D395">
        <v>0.98359799037424556</v>
      </c>
      <c r="E395">
        <v>0.71109361429255569</v>
      </c>
      <c r="F395" s="95">
        <v>0.77699132284065342</v>
      </c>
      <c r="G395" s="95">
        <v>0.80630372492836655</v>
      </c>
      <c r="H395">
        <v>0.9783708968772229</v>
      </c>
      <c r="I395">
        <v>0.98174699367535556</v>
      </c>
      <c r="J395">
        <v>0.98685447154680328</v>
      </c>
      <c r="K395">
        <v>0.97719513698260785</v>
      </c>
      <c r="L395">
        <v>1.0374775330242398</v>
      </c>
      <c r="M395">
        <v>0.97101300878979235</v>
      </c>
      <c r="N395">
        <v>0.29149448141077056</v>
      </c>
      <c r="O395">
        <v>0.24497716121209381</v>
      </c>
      <c r="P395">
        <v>0.2552981092571463</v>
      </c>
      <c r="Q395">
        <v>0.63534148012791236</v>
      </c>
      <c r="R395">
        <v>0.56625456829602561</v>
      </c>
      <c r="S395">
        <v>0.57795911375057107</v>
      </c>
    </row>
    <row r="396" spans="1:19">
      <c r="A396" s="97" t="s">
        <v>991</v>
      </c>
      <c r="B396">
        <v>1.3590269460662581</v>
      </c>
      <c r="C396">
        <v>1.4459797628559301</v>
      </c>
      <c r="D396">
        <v>1.1443491599890565</v>
      </c>
      <c r="E396">
        <v>1.7264764768446121</v>
      </c>
      <c r="F396" s="95">
        <v>1.531874423524185</v>
      </c>
      <c r="G396" s="95">
        <v>2.0733490541751189</v>
      </c>
      <c r="H396">
        <v>3.7883852236756121</v>
      </c>
      <c r="I396">
        <v>3.4283655031282887</v>
      </c>
      <c r="J396">
        <v>2.9001342092803952</v>
      </c>
      <c r="K396">
        <v>3.1379194040012361</v>
      </c>
      <c r="L396">
        <v>0.37718113425437544</v>
      </c>
      <c r="M396">
        <v>2.8030222521334576</v>
      </c>
      <c r="N396">
        <v>1.9548258759850234</v>
      </c>
      <c r="O396">
        <v>1.8624238585967221</v>
      </c>
      <c r="P396">
        <v>2.2062952641336007</v>
      </c>
      <c r="Q396">
        <v>1.7745250998660194</v>
      </c>
      <c r="R396">
        <v>1.3330726616317592</v>
      </c>
      <c r="S396">
        <v>1.4863971654408263</v>
      </c>
    </row>
    <row r="397" spans="1:19">
      <c r="A397" s="97" t="s">
        <v>1626</v>
      </c>
      <c r="B397">
        <v>1.1603782642148242</v>
      </c>
      <c r="C397">
        <v>0.97696113972883714</v>
      </c>
      <c r="D397">
        <v>1.0646796908752545</v>
      </c>
      <c r="E397">
        <v>0.43263539297691095</v>
      </c>
      <c r="F397" s="95">
        <v>0.43263539297691095</v>
      </c>
      <c r="G397" s="95">
        <v>0.43263539297691095</v>
      </c>
      <c r="H397">
        <v>1.1207075804712989</v>
      </c>
      <c r="I397">
        <v>1.0068071306951036</v>
      </c>
      <c r="J397">
        <v>1.0315890587561909</v>
      </c>
      <c r="K397">
        <v>1.0896713979535271</v>
      </c>
      <c r="L397">
        <v>0.99878000105717757</v>
      </c>
      <c r="M397">
        <v>1.0727774357159494</v>
      </c>
      <c r="N397">
        <v>0.59489540076784453</v>
      </c>
      <c r="O397">
        <v>0.59481900807020305</v>
      </c>
      <c r="P397">
        <v>0.61322671002115503</v>
      </c>
      <c r="Q397">
        <v>4.0939309585169541</v>
      </c>
      <c r="R397">
        <v>3.849088060768759</v>
      </c>
      <c r="S397">
        <v>3.7160246556185661</v>
      </c>
    </row>
    <row r="398" spans="1:19">
      <c r="A398" s="97" t="s">
        <v>1651</v>
      </c>
      <c r="B398">
        <v>0.81634650461355607</v>
      </c>
      <c r="C398">
        <v>0.80085558878409979</v>
      </c>
      <c r="D398">
        <v>0.80542484826416494</v>
      </c>
      <c r="E398">
        <v>0.26237420471095829</v>
      </c>
      <c r="F398" s="95">
        <v>0.26237420471095829</v>
      </c>
      <c r="G398" s="95">
        <v>0.26237420471095829</v>
      </c>
      <c r="H398">
        <v>1.0914262502053891</v>
      </c>
      <c r="I398">
        <v>1.1319131874567276</v>
      </c>
      <c r="J398">
        <v>1.1108634348365241</v>
      </c>
      <c r="K398">
        <v>1.245967351203475</v>
      </c>
      <c r="L398">
        <v>0.9209222046562402</v>
      </c>
      <c r="M398">
        <v>1.2273148583762954</v>
      </c>
      <c r="N398">
        <v>0.29698446888888586</v>
      </c>
      <c r="O398">
        <v>0.30006362838817718</v>
      </c>
      <c r="P398">
        <v>0.30938580701317048</v>
      </c>
      <c r="Q398">
        <v>1.0865266685352246</v>
      </c>
      <c r="R398">
        <v>0.96993941559301566</v>
      </c>
      <c r="S398">
        <v>0.95264375321479278</v>
      </c>
    </row>
    <row r="399" spans="1:19">
      <c r="A399" s="97" t="s">
        <v>823</v>
      </c>
      <c r="B399">
        <v>1.0231885498127453</v>
      </c>
      <c r="C399">
        <v>0.98795537574413539</v>
      </c>
      <c r="D399">
        <v>0.99445085702076219</v>
      </c>
      <c r="E399">
        <v>1.0115044081197253</v>
      </c>
      <c r="F399" s="95">
        <v>1.0259034292347755</v>
      </c>
      <c r="G399" s="95">
        <v>1.0166332005145422</v>
      </c>
      <c r="H399">
        <v>1.3032766402482854</v>
      </c>
      <c r="I399">
        <v>1.2875428437448904</v>
      </c>
      <c r="J399">
        <v>1.2838592843282133</v>
      </c>
      <c r="K399">
        <v>1.339705006740852</v>
      </c>
      <c r="L399">
        <v>0.10728854432638812</v>
      </c>
      <c r="M399">
        <v>1.3931906596779815</v>
      </c>
      <c r="N399">
        <v>0.10001031302469954</v>
      </c>
      <c r="O399">
        <v>0.10408704843510423</v>
      </c>
      <c r="P399">
        <v>0.1062537596180342</v>
      </c>
      <c r="Q399">
        <v>1.3801433217439603</v>
      </c>
      <c r="R399">
        <v>1.2259904968153255</v>
      </c>
      <c r="S399">
        <v>1.2637592819950922</v>
      </c>
    </row>
    <row r="400" spans="1:19">
      <c r="A400" s="97" t="s">
        <v>534</v>
      </c>
      <c r="B400">
        <v>0.99999975634363936</v>
      </c>
      <c r="C400">
        <v>0.99999975634363936</v>
      </c>
      <c r="D400">
        <v>0.99999975634363936</v>
      </c>
      <c r="E400">
        <v>1</v>
      </c>
      <c r="F400" s="95">
        <v>1</v>
      </c>
      <c r="G400" s="95">
        <v>1</v>
      </c>
      <c r="H400">
        <v>1</v>
      </c>
      <c r="I400">
        <v>1</v>
      </c>
      <c r="J400">
        <v>1</v>
      </c>
      <c r="K400">
        <v>1</v>
      </c>
      <c r="L400">
        <v>0.99938800000000005</v>
      </c>
      <c r="M400">
        <v>1</v>
      </c>
      <c r="N400">
        <v>1</v>
      </c>
      <c r="O400">
        <v>1</v>
      </c>
      <c r="P400">
        <v>1</v>
      </c>
      <c r="Q400">
        <v>1</v>
      </c>
      <c r="R400">
        <v>1</v>
      </c>
      <c r="S400">
        <v>1</v>
      </c>
    </row>
    <row r="401" spans="1:19">
      <c r="A401" s="97" t="s">
        <v>645</v>
      </c>
      <c r="B401">
        <v>1.3792938894939406</v>
      </c>
      <c r="C401">
        <v>1.1527899250078704</v>
      </c>
      <c r="D401">
        <v>1.3395731566378759</v>
      </c>
      <c r="E401">
        <v>3.0298103380986583</v>
      </c>
      <c r="F401" s="95">
        <v>2.4034898708147625</v>
      </c>
      <c r="G401" s="95">
        <v>2.5454936030513822</v>
      </c>
      <c r="H401">
        <v>1</v>
      </c>
      <c r="I401">
        <v>1</v>
      </c>
      <c r="J401">
        <v>1</v>
      </c>
      <c r="K401">
        <v>1</v>
      </c>
      <c r="L401">
        <v>0.24365200000000001</v>
      </c>
      <c r="M401">
        <v>1</v>
      </c>
      <c r="N401">
        <v>0.2632151122656623</v>
      </c>
      <c r="O401">
        <v>0.2632151122656623</v>
      </c>
      <c r="P401">
        <v>0.2632151122656623</v>
      </c>
      <c r="Q401">
        <v>1.8881784882207271</v>
      </c>
      <c r="R401">
        <v>1.8443447727149482</v>
      </c>
      <c r="S401">
        <v>1.664330293394912</v>
      </c>
    </row>
    <row r="402" spans="1:19">
      <c r="A402" s="97" t="s">
        <v>586</v>
      </c>
      <c r="B402">
        <v>0.24901262134127805</v>
      </c>
      <c r="C402">
        <v>0.21951985201288285</v>
      </c>
      <c r="D402">
        <v>0.25658744964051644</v>
      </c>
      <c r="E402">
        <v>14.489724468551048</v>
      </c>
      <c r="F402" s="95">
        <v>15.084791582981595</v>
      </c>
      <c r="G402" s="95">
        <v>14.548731099513148</v>
      </c>
      <c r="H402">
        <v>4.6569395649750183</v>
      </c>
      <c r="I402">
        <v>4.3615404429868017</v>
      </c>
      <c r="J402">
        <v>4.2971053191330206</v>
      </c>
      <c r="K402">
        <v>3.733920734360781</v>
      </c>
      <c r="L402">
        <v>1.265857080602746</v>
      </c>
      <c r="M402">
        <v>3.9416773940912111</v>
      </c>
      <c r="N402">
        <v>1.1894671260686225</v>
      </c>
      <c r="O402">
        <v>1.1458594583075232</v>
      </c>
      <c r="P402">
        <v>1.196072685807708</v>
      </c>
      <c r="Q402">
        <v>6.2912337624591137</v>
      </c>
      <c r="R402">
        <v>5.7243275371642035</v>
      </c>
      <c r="S402">
        <v>5.8053558695416267</v>
      </c>
    </row>
    <row r="403" spans="1:19">
      <c r="A403" s="97" t="s">
        <v>1391</v>
      </c>
      <c r="B403">
        <v>1.0000002619590806</v>
      </c>
      <c r="C403">
        <v>1.0000002619590806</v>
      </c>
      <c r="D403">
        <v>1.0000002619590806</v>
      </c>
      <c r="E403">
        <v>0.99999999999999989</v>
      </c>
      <c r="F403" s="95">
        <v>0.99999999999999989</v>
      </c>
      <c r="G403" s="95">
        <v>0.99999999999999989</v>
      </c>
      <c r="H403">
        <v>0.83811818835329166</v>
      </c>
      <c r="I403">
        <v>0.83811818835329166</v>
      </c>
      <c r="J403">
        <v>0.83811818835329166</v>
      </c>
      <c r="K403">
        <v>0.83811818835329166</v>
      </c>
      <c r="L403">
        <v>0.93341966666666665</v>
      </c>
      <c r="M403">
        <v>0.83811818835329166</v>
      </c>
      <c r="N403">
        <v>0.99999999999999989</v>
      </c>
      <c r="O403">
        <v>0.99999999999999989</v>
      </c>
      <c r="P403">
        <v>0.99999999999999989</v>
      </c>
      <c r="Q403">
        <v>0.99999999999999989</v>
      </c>
      <c r="R403">
        <v>0.99999999999999989</v>
      </c>
      <c r="S403">
        <v>0.99999999999999989</v>
      </c>
    </row>
    <row r="404" spans="1:19">
      <c r="A404" s="97" t="s">
        <v>202</v>
      </c>
      <c r="B404">
        <v>2.8482212367280311</v>
      </c>
      <c r="C404">
        <v>0.43999018833092257</v>
      </c>
      <c r="D404">
        <v>0.43999018833092257</v>
      </c>
      <c r="E404">
        <v>2.472863763372017</v>
      </c>
      <c r="F404" s="95">
        <v>2.6139870339669362</v>
      </c>
      <c r="G404" s="95">
        <v>2.7456762222966584</v>
      </c>
      <c r="H404">
        <v>1.0135487831763759</v>
      </c>
      <c r="I404">
        <v>0.77051381577427114</v>
      </c>
      <c r="J404">
        <v>0.38885332477296392</v>
      </c>
      <c r="K404">
        <v>0.38885332477296392</v>
      </c>
      <c r="L404">
        <v>0.53372566666666665</v>
      </c>
      <c r="M404">
        <v>0.38885332477296392</v>
      </c>
      <c r="N404">
        <v>1.874894343773519</v>
      </c>
      <c r="O404">
        <v>1.7906038325710643</v>
      </c>
      <c r="P404">
        <v>0.60076709315116072</v>
      </c>
      <c r="Q404">
        <v>1.4530961559028539</v>
      </c>
      <c r="R404">
        <v>1.027367163124195</v>
      </c>
      <c r="S404">
        <v>0.24126278149513852</v>
      </c>
    </row>
    <row r="405" spans="1:19">
      <c r="A405" s="97" t="s">
        <v>538</v>
      </c>
      <c r="B405">
        <v>16.67627189192568</v>
      </c>
      <c r="C405">
        <v>19.300439572264587</v>
      </c>
      <c r="D405">
        <v>16.192428066548306</v>
      </c>
      <c r="E405">
        <v>1.3675515744859479</v>
      </c>
      <c r="F405" s="95">
        <v>1.6920561412061017</v>
      </c>
      <c r="G405" s="95">
        <v>1</v>
      </c>
      <c r="H405">
        <v>0.69903329239318646</v>
      </c>
      <c r="I405">
        <v>0.77590680747392593</v>
      </c>
      <c r="J405">
        <v>0.69539524020456656</v>
      </c>
      <c r="K405">
        <v>0.65901471831836678</v>
      </c>
      <c r="L405">
        <v>0.88534441459642133</v>
      </c>
      <c r="M405">
        <v>0.80772057343051595</v>
      </c>
      <c r="N405">
        <v>1</v>
      </c>
      <c r="O405">
        <v>1</v>
      </c>
      <c r="P405">
        <v>1</v>
      </c>
      <c r="Q405">
        <v>0.12622170389914045</v>
      </c>
      <c r="R405">
        <v>0.12622170389914045</v>
      </c>
      <c r="S405">
        <v>0.12622170389914045</v>
      </c>
    </row>
    <row r="406" spans="1:19">
      <c r="A406" s="97" t="s">
        <v>1022</v>
      </c>
      <c r="B406">
        <v>1.4924467980374554</v>
      </c>
      <c r="C406">
        <v>1.4923323158683122</v>
      </c>
      <c r="D406">
        <v>1.475297369099779</v>
      </c>
      <c r="E406">
        <v>56.938587715840924</v>
      </c>
      <c r="F406" s="95">
        <v>35.604560828284441</v>
      </c>
      <c r="G406" s="95">
        <v>51.072081409036805</v>
      </c>
      <c r="H406">
        <v>1.5557060393683189</v>
      </c>
      <c r="I406">
        <v>1</v>
      </c>
      <c r="J406">
        <v>1.3016594127624883</v>
      </c>
      <c r="K406">
        <v>1</v>
      </c>
      <c r="L406">
        <v>0.43442799999999998</v>
      </c>
      <c r="M406">
        <v>1</v>
      </c>
      <c r="N406">
        <v>0.48069299786045433</v>
      </c>
      <c r="O406">
        <v>0.48069299786045433</v>
      </c>
      <c r="P406">
        <v>0.48069299786045433</v>
      </c>
      <c r="Q406">
        <v>2.0154012992143309</v>
      </c>
      <c r="R406">
        <v>2.43779769868202</v>
      </c>
      <c r="S406">
        <v>1.6213958132380661</v>
      </c>
    </row>
    <row r="407" spans="1:19">
      <c r="A407" s="97" t="s">
        <v>1414</v>
      </c>
      <c r="B407">
        <v>1.0000000976159378</v>
      </c>
      <c r="C407">
        <v>1.0000000976159378</v>
      </c>
      <c r="D407">
        <v>1.0000000976159378</v>
      </c>
      <c r="E407">
        <v>1.1366643612921385</v>
      </c>
      <c r="F407" s="95">
        <v>1</v>
      </c>
      <c r="G407" s="95">
        <v>1.0995427001909905</v>
      </c>
      <c r="H407">
        <v>1</v>
      </c>
      <c r="I407">
        <v>1</v>
      </c>
      <c r="J407">
        <v>1</v>
      </c>
      <c r="K407">
        <v>1</v>
      </c>
      <c r="L407">
        <v>0.90946899999999997</v>
      </c>
      <c r="M407">
        <v>1</v>
      </c>
      <c r="N407">
        <v>1</v>
      </c>
      <c r="O407">
        <v>1</v>
      </c>
      <c r="P407">
        <v>1</v>
      </c>
      <c r="Q407">
        <v>1</v>
      </c>
      <c r="R407">
        <v>1</v>
      </c>
      <c r="S407">
        <v>1</v>
      </c>
    </row>
    <row r="408" spans="1:19">
      <c r="A408" s="97" t="s">
        <v>1393</v>
      </c>
      <c r="B408">
        <v>0.99999961405239324</v>
      </c>
      <c r="C408">
        <v>0.99999961405239324</v>
      </c>
      <c r="D408">
        <v>0.99999961405239324</v>
      </c>
      <c r="E408">
        <v>1.0000000000000002</v>
      </c>
      <c r="F408" s="95">
        <v>1.0000000000000002</v>
      </c>
      <c r="G408" s="95">
        <v>1.0000000000000002</v>
      </c>
      <c r="H408">
        <v>0.10397189605197804</v>
      </c>
      <c r="I408">
        <v>0.10651061426348789</v>
      </c>
      <c r="J408">
        <v>0.10610708900400564</v>
      </c>
      <c r="K408">
        <v>6.9712994118165728E-2</v>
      </c>
      <c r="L408">
        <v>6.6223808895291683</v>
      </c>
      <c r="M408">
        <v>6.7695049499487556E-2</v>
      </c>
      <c r="N408">
        <v>1.0000000000000002</v>
      </c>
      <c r="O408">
        <v>1.0000000000000002</v>
      </c>
      <c r="P408">
        <v>1.0000000000000002</v>
      </c>
      <c r="Q408">
        <v>1.0000000000000002</v>
      </c>
      <c r="R408">
        <v>1.0000000000000002</v>
      </c>
      <c r="S408">
        <v>1.0000000000000002</v>
      </c>
    </row>
    <row r="409" spans="1:19">
      <c r="A409" s="97" t="s">
        <v>1395</v>
      </c>
      <c r="B409">
        <v>1.0000001888403103</v>
      </c>
      <c r="C409">
        <v>1.0000001888403103</v>
      </c>
      <c r="D409">
        <v>1.0000001888403103</v>
      </c>
      <c r="E409">
        <v>1</v>
      </c>
      <c r="F409" s="95">
        <v>1</v>
      </c>
      <c r="G409" s="95">
        <v>1</v>
      </c>
      <c r="H409">
        <v>0.93488028344712126</v>
      </c>
      <c r="I409">
        <v>0.93488028344712126</v>
      </c>
      <c r="J409">
        <v>0.93488028344712126</v>
      </c>
      <c r="K409">
        <v>0.93488028344712126</v>
      </c>
      <c r="L409">
        <v>1.0621616666666667</v>
      </c>
      <c r="M409">
        <v>0.93488028344712126</v>
      </c>
      <c r="N409">
        <v>1</v>
      </c>
      <c r="O409">
        <v>1</v>
      </c>
      <c r="P409">
        <v>1</v>
      </c>
      <c r="Q409">
        <v>1</v>
      </c>
      <c r="R409">
        <v>1</v>
      </c>
      <c r="S409">
        <v>1</v>
      </c>
    </row>
    <row r="410" spans="1:19">
      <c r="A410" s="97" t="s">
        <v>855</v>
      </c>
      <c r="B410">
        <v>0.19599981414190568</v>
      </c>
      <c r="C410">
        <v>0.1902008058365916</v>
      </c>
      <c r="D410">
        <v>0.20608865548792799</v>
      </c>
      <c r="E410">
        <v>1.6265970563678376</v>
      </c>
      <c r="F410" s="95">
        <v>1.6441391914720103</v>
      </c>
      <c r="G410" s="95">
        <v>1.6249514572532573</v>
      </c>
      <c r="H410">
        <v>4.0362596918502081E-2</v>
      </c>
      <c r="I410">
        <v>1.5309327735051908E-2</v>
      </c>
      <c r="J410">
        <v>1.3751302281020466E-2</v>
      </c>
      <c r="K410">
        <v>0.42003706592814027</v>
      </c>
      <c r="L410">
        <v>1.3016184626276148</v>
      </c>
      <c r="M410">
        <v>0.4212786174618216</v>
      </c>
      <c r="N410">
        <v>0.11933674062440833</v>
      </c>
      <c r="O410">
        <v>0.11564401405215703</v>
      </c>
      <c r="P410">
        <v>0.11662544179476156</v>
      </c>
      <c r="Q410">
        <v>6.8017859685563592E-2</v>
      </c>
      <c r="R410">
        <v>6.724043163562099E-2</v>
      </c>
      <c r="S410">
        <v>6.8073123543100328E-2</v>
      </c>
    </row>
    <row r="411" spans="1:19">
      <c r="A411" s="97" t="s">
        <v>858</v>
      </c>
      <c r="B411">
        <v>0.98176469020886414</v>
      </c>
      <c r="C411">
        <v>0.98176469020886414</v>
      </c>
      <c r="D411">
        <v>0.98176469020886414</v>
      </c>
      <c r="E411">
        <v>0.98176448739260413</v>
      </c>
      <c r="F411" s="95">
        <v>0.98176448739260413</v>
      </c>
      <c r="G411" s="95">
        <v>0.98176448739260413</v>
      </c>
      <c r="H411">
        <v>0.69934368747760789</v>
      </c>
      <c r="I411">
        <v>0.69934368747760789</v>
      </c>
      <c r="J411">
        <v>0.69934368747760789</v>
      </c>
      <c r="K411">
        <v>0.69934368747760789</v>
      </c>
      <c r="L411">
        <v>1.1527536666666667</v>
      </c>
      <c r="M411">
        <v>0.69934368747760789</v>
      </c>
      <c r="N411">
        <v>0.82463063156444727</v>
      </c>
      <c r="O411">
        <v>0.82463063156444727</v>
      </c>
      <c r="P411">
        <v>0.82463063156444727</v>
      </c>
      <c r="Q411">
        <v>0.86817395836736078</v>
      </c>
      <c r="R411">
        <v>0.86817395836736078</v>
      </c>
      <c r="S411">
        <v>0.86817395836736078</v>
      </c>
    </row>
    <row r="412" spans="1:19">
      <c r="A412" s="97" t="s">
        <v>903</v>
      </c>
      <c r="B412">
        <v>6.1425902499183324E-2</v>
      </c>
      <c r="C412">
        <v>2.0863970623064797E-2</v>
      </c>
      <c r="D412">
        <v>3.791430433882003E-2</v>
      </c>
      <c r="E412">
        <v>5.3348299154245958E-2</v>
      </c>
      <c r="F412" s="95">
        <v>5.0510363862905666E-2</v>
      </c>
      <c r="G412" s="95">
        <v>3.7031787365310001E-2</v>
      </c>
      <c r="H412">
        <v>9.1463811458905322E-2</v>
      </c>
      <c r="I412">
        <v>6.0086971800323664E-2</v>
      </c>
      <c r="J412">
        <v>8.3308855786312197E-2</v>
      </c>
      <c r="K412">
        <v>0.19306765025110004</v>
      </c>
      <c r="L412">
        <v>3.1012290211295435</v>
      </c>
      <c r="M412">
        <v>0.16111959357641997</v>
      </c>
      <c r="N412">
        <v>1.5496340003858326E-2</v>
      </c>
      <c r="O412">
        <v>1.5082506453587342E-2</v>
      </c>
      <c r="P412">
        <v>1.640749531753093E-2</v>
      </c>
      <c r="Q412">
        <v>1.2284240307043956E-2</v>
      </c>
      <c r="R412">
        <v>3.1816960027950796E-3</v>
      </c>
      <c r="S412">
        <v>1.903456349590989E-2</v>
      </c>
    </row>
    <row r="413" spans="1:19">
      <c r="A413" s="97" t="s">
        <v>861</v>
      </c>
      <c r="B413">
        <v>4.9390855093189773E-2</v>
      </c>
      <c r="C413">
        <v>4.8994436379007064E-2</v>
      </c>
      <c r="D413">
        <v>4.7863409712834946E-2</v>
      </c>
      <c r="E413">
        <v>7.3693560496557991E-3</v>
      </c>
      <c r="F413" s="95">
        <v>7.3693560496557991E-3</v>
      </c>
      <c r="G413" s="95">
        <v>5.9297975184692986E-2</v>
      </c>
      <c r="H413">
        <v>1.3270868478474996E-2</v>
      </c>
      <c r="I413">
        <v>1.3270868478474996E-2</v>
      </c>
      <c r="J413">
        <v>1.3270868478474996E-2</v>
      </c>
      <c r="K413">
        <v>1.3270868478474996E-2</v>
      </c>
      <c r="L413">
        <v>0.70560566666666658</v>
      </c>
      <c r="M413">
        <v>1.3270868478474996E-2</v>
      </c>
      <c r="N413">
        <v>6.7835770401562081E-3</v>
      </c>
      <c r="O413">
        <v>6.7835770401562081E-3</v>
      </c>
      <c r="P413">
        <v>6.7835770401562081E-3</v>
      </c>
      <c r="Q413">
        <v>1.8901571983158016E-2</v>
      </c>
      <c r="R413">
        <v>2.1233049512649704E-2</v>
      </c>
      <c r="S413">
        <v>2.0741156182243595E-2</v>
      </c>
    </row>
    <row r="414" spans="1:19">
      <c r="A414" s="97" t="s">
        <v>867</v>
      </c>
      <c r="B414">
        <v>0.86439255113263891</v>
      </c>
      <c r="C414">
        <v>0.83491398176562692</v>
      </c>
      <c r="D414">
        <v>0.83676650107207051</v>
      </c>
      <c r="E414">
        <v>0.28132732295012641</v>
      </c>
      <c r="F414" s="95">
        <v>0.31354675592265679</v>
      </c>
      <c r="G414" s="95">
        <v>0.26286159023222749</v>
      </c>
      <c r="H414">
        <v>0.45330810407797001</v>
      </c>
      <c r="I414">
        <v>0.50519578649560359</v>
      </c>
      <c r="J414">
        <v>0.49559399492680506</v>
      </c>
      <c r="K414">
        <v>0.5430191616559068</v>
      </c>
      <c r="L414">
        <v>1.9507727807794151</v>
      </c>
      <c r="M414">
        <v>0.53993158569698096</v>
      </c>
      <c r="N414">
        <v>0.36828994328668363</v>
      </c>
      <c r="O414">
        <v>0.39038975321649455</v>
      </c>
      <c r="P414">
        <v>0.40186361107444324</v>
      </c>
      <c r="Q414">
        <v>1.7828451772638677E-2</v>
      </c>
      <c r="R414">
        <v>1.619294236948849E-2</v>
      </c>
      <c r="S414">
        <v>1.5922140862877313E-2</v>
      </c>
    </row>
    <row r="415" spans="1:19">
      <c r="A415" s="97" t="s">
        <v>900</v>
      </c>
      <c r="B415">
        <v>2.9112196462541765E-2</v>
      </c>
      <c r="C415">
        <v>3.6149030564307828E-2</v>
      </c>
      <c r="D415">
        <v>2.0363029239894883E-2</v>
      </c>
      <c r="E415">
        <v>4.0710465890103686E-2</v>
      </c>
      <c r="F415" s="95">
        <v>3.5582895633995942E-2</v>
      </c>
      <c r="G415" s="95">
        <v>3.3018344205714485E-2</v>
      </c>
      <c r="H415">
        <v>5.1118011552735831E-3</v>
      </c>
      <c r="I415">
        <v>2.8355651856907423E-3</v>
      </c>
      <c r="J415">
        <v>2.6752099655594276E-3</v>
      </c>
      <c r="K415">
        <v>2.8397229370880461E-2</v>
      </c>
      <c r="L415">
        <v>11.528589487526103</v>
      </c>
      <c r="M415">
        <v>4.6070862900008558E-2</v>
      </c>
      <c r="N415">
        <v>3.1554337769273848E-2</v>
      </c>
      <c r="O415">
        <v>3.4735534202778195E-2</v>
      </c>
      <c r="P415">
        <v>2.4119353078060589E-2</v>
      </c>
      <c r="Q415">
        <v>2.1670101092143637E-2</v>
      </c>
      <c r="R415">
        <v>2.9498780259947736E-2</v>
      </c>
      <c r="S415">
        <v>2.2635517053663057E-2</v>
      </c>
    </row>
    <row r="416" spans="1:19">
      <c r="A416" s="97" t="s">
        <v>1841</v>
      </c>
      <c r="B416">
        <v>0.92443018317141634</v>
      </c>
      <c r="C416">
        <v>0.92443018317141634</v>
      </c>
      <c r="D416">
        <v>0.92443018317141634</v>
      </c>
      <c r="E416">
        <v>0.92443125076950439</v>
      </c>
      <c r="F416" s="95">
        <v>0.92443125076950439</v>
      </c>
      <c r="G416" s="95">
        <v>0.92443125076950439</v>
      </c>
      <c r="H416">
        <v>1.2152067864109768</v>
      </c>
      <c r="I416">
        <v>1.2548736197990991</v>
      </c>
      <c r="J416">
        <v>1.2385162355614039</v>
      </c>
      <c r="K416">
        <v>1.0464366350147081</v>
      </c>
      <c r="L416">
        <v>6.3044792004126204</v>
      </c>
      <c r="M416">
        <v>1.2345693955295416</v>
      </c>
      <c r="N416">
        <v>9.206833905123403E-2</v>
      </c>
      <c r="O416">
        <v>7.9170620534157354E-2</v>
      </c>
      <c r="P416">
        <v>9.405642473052872E-2</v>
      </c>
      <c r="Q416">
        <v>2.1331850398885277</v>
      </c>
      <c r="R416">
        <v>2.0592991542139312</v>
      </c>
      <c r="S416">
        <v>1.9591226377914388</v>
      </c>
    </row>
    <row r="417" spans="1:19">
      <c r="A417" s="97" t="s">
        <v>132</v>
      </c>
      <c r="B417">
        <v>1.0222704319702571</v>
      </c>
      <c r="C417">
        <v>1.1562949493609251</v>
      </c>
      <c r="D417">
        <v>0.9464336435210764</v>
      </c>
      <c r="E417">
        <v>1.6137588719193527</v>
      </c>
      <c r="F417" s="95">
        <v>1.2445691975363549</v>
      </c>
      <c r="G417" s="95">
        <v>0.77415653526911665</v>
      </c>
      <c r="H417">
        <v>1.4729789427183038</v>
      </c>
      <c r="I417">
        <v>1.9367284023921605</v>
      </c>
      <c r="J417">
        <v>0.80018145458172818</v>
      </c>
      <c r="K417">
        <v>1.9858018914977604</v>
      </c>
      <c r="L417">
        <v>0.23124260378947165</v>
      </c>
      <c r="M417">
        <v>0.80018145458172818</v>
      </c>
      <c r="N417">
        <v>0.48152152005423526</v>
      </c>
      <c r="O417">
        <v>0.3694193524744856</v>
      </c>
      <c r="P417">
        <v>0.51712015439959447</v>
      </c>
      <c r="Q417">
        <v>0.84172200824813337</v>
      </c>
      <c r="R417">
        <v>1.0256866430738525</v>
      </c>
      <c r="S417">
        <v>0.56335472183591107</v>
      </c>
    </row>
    <row r="418" spans="1:19">
      <c r="A418" s="97" t="s">
        <v>129</v>
      </c>
      <c r="B418">
        <v>2.1028271988999108</v>
      </c>
      <c r="C418">
        <v>1.5134412841061231</v>
      </c>
      <c r="D418">
        <v>2.4490636994287973</v>
      </c>
      <c r="E418">
        <v>2.2523156293891389</v>
      </c>
      <c r="F418" s="95">
        <v>2.3033420950364292</v>
      </c>
      <c r="G418" s="95">
        <v>2.3754501975208155</v>
      </c>
      <c r="H418">
        <v>0.86052667909672276</v>
      </c>
      <c r="I418">
        <v>0.77982693917783485</v>
      </c>
      <c r="J418">
        <v>0.7934978979745736</v>
      </c>
      <c r="K418">
        <v>0.68474201942889024</v>
      </c>
      <c r="L418">
        <v>19.467419293353771</v>
      </c>
      <c r="M418">
        <v>0.70840427916560267</v>
      </c>
      <c r="N418">
        <v>0.16341813020123019</v>
      </c>
      <c r="O418">
        <v>0.13215334409529908</v>
      </c>
      <c r="P418">
        <v>0.1634379609785967</v>
      </c>
      <c r="Q418">
        <v>0.91993125445248713</v>
      </c>
      <c r="R418">
        <v>0.96052085344248783</v>
      </c>
      <c r="S418">
        <v>0.87541919579326444</v>
      </c>
    </row>
    <row r="419" spans="1:19">
      <c r="A419" s="97" t="s">
        <v>1304</v>
      </c>
      <c r="B419">
        <v>0.77284271100544155</v>
      </c>
      <c r="C419">
        <v>0.79439804859078444</v>
      </c>
      <c r="D419">
        <v>0.86380134479614035</v>
      </c>
      <c r="E419">
        <v>0.82159968050362431</v>
      </c>
      <c r="F419" s="95">
        <v>0.97288399748967136</v>
      </c>
      <c r="G419" s="95">
        <v>0.93700995364797801</v>
      </c>
      <c r="H419">
        <v>1.0361851319524737</v>
      </c>
      <c r="I419">
        <v>1.055324483855173</v>
      </c>
      <c r="J419">
        <v>0.99448097174398065</v>
      </c>
      <c r="K419">
        <v>1.125778739413053</v>
      </c>
      <c r="L419">
        <v>2.2460088394619073</v>
      </c>
      <c r="M419">
        <v>1.2022995898314666</v>
      </c>
      <c r="N419">
        <v>0.48148905133253322</v>
      </c>
      <c r="O419">
        <v>0.30591968716284224</v>
      </c>
      <c r="P419">
        <v>0.43121281373473769</v>
      </c>
      <c r="Q419">
        <v>1.1543409203868749</v>
      </c>
      <c r="R419">
        <v>1.1414052153403986</v>
      </c>
      <c r="S419">
        <v>1.1370848241435623</v>
      </c>
    </row>
    <row r="420" spans="1:19">
      <c r="A420" s="97" t="s">
        <v>232</v>
      </c>
      <c r="B420">
        <v>0.8817453132509685</v>
      </c>
      <c r="C420">
        <v>1.0973864665918522</v>
      </c>
      <c r="D420">
        <v>0.93849480088950044</v>
      </c>
      <c r="E420">
        <v>1.0304974960741857</v>
      </c>
      <c r="F420" s="95">
        <v>1.0071053196648492</v>
      </c>
      <c r="G420" s="95">
        <v>1.0823363250190541</v>
      </c>
      <c r="H420">
        <v>0.87366432224211699</v>
      </c>
      <c r="I420">
        <v>0.91430669160672318</v>
      </c>
      <c r="J420">
        <v>1.0389906830228415</v>
      </c>
      <c r="K420">
        <v>1.0775981570423818</v>
      </c>
      <c r="L420">
        <v>0.88101486977827204</v>
      </c>
      <c r="M420">
        <v>1.0067389247044294</v>
      </c>
      <c r="N420">
        <v>0.86671826405004082</v>
      </c>
      <c r="O420">
        <v>0.77243353709122775</v>
      </c>
      <c r="P420">
        <v>0.86012633162017937</v>
      </c>
      <c r="Q420">
        <v>1.2779286352708212</v>
      </c>
      <c r="R420">
        <v>1.2350521887321197</v>
      </c>
      <c r="S420">
        <v>1.2287654049838563</v>
      </c>
    </row>
    <row r="421" spans="1:19">
      <c r="A421" s="97" t="s">
        <v>1978</v>
      </c>
      <c r="B421">
        <v>7.0229858051856793</v>
      </c>
      <c r="C421">
        <v>6.5378640006139683</v>
      </c>
      <c r="D421">
        <v>7.4896030455959099</v>
      </c>
      <c r="E421">
        <v>27.380660978719231</v>
      </c>
      <c r="F421" s="95">
        <v>25.500840116374096</v>
      </c>
      <c r="G421" s="95">
        <v>25.288411624333953</v>
      </c>
      <c r="H421">
        <v>1</v>
      </c>
      <c r="I421">
        <v>1</v>
      </c>
      <c r="J421">
        <v>1</v>
      </c>
      <c r="K421">
        <v>1</v>
      </c>
      <c r="L421">
        <v>0.15295500000000001</v>
      </c>
      <c r="M421">
        <v>1</v>
      </c>
      <c r="N421">
        <v>1</v>
      </c>
      <c r="O421">
        <v>1</v>
      </c>
      <c r="P421">
        <v>1</v>
      </c>
      <c r="Q421">
        <v>1.1303324507208001</v>
      </c>
      <c r="R421">
        <v>1</v>
      </c>
      <c r="S421">
        <v>1</v>
      </c>
    </row>
    <row r="422" spans="1:19">
      <c r="A422" s="97" t="s">
        <v>167</v>
      </c>
      <c r="B422">
        <v>1.1624927290786942</v>
      </c>
      <c r="C422">
        <v>1.3778431296888747</v>
      </c>
      <c r="D422">
        <v>1.0931957860818087</v>
      </c>
      <c r="E422">
        <v>2.0169268670986589</v>
      </c>
      <c r="F422" s="95">
        <v>1.2695053585219604</v>
      </c>
      <c r="G422" s="95">
        <v>2.0224554880713033</v>
      </c>
      <c r="H422">
        <v>1.1318514531875774</v>
      </c>
      <c r="I422">
        <v>1.5362770519877813</v>
      </c>
      <c r="J422">
        <v>1.3810455654500191</v>
      </c>
      <c r="K422">
        <v>1.4448579126747592</v>
      </c>
      <c r="L422">
        <v>0.87511442399154649</v>
      </c>
      <c r="M422">
        <v>1.0075088582909888</v>
      </c>
      <c r="N422">
        <v>1.0470662743910093</v>
      </c>
      <c r="O422">
        <v>0.99715672393709809</v>
      </c>
      <c r="P422">
        <v>1.2651318385930497</v>
      </c>
      <c r="Q422">
        <v>0.69937634600726506</v>
      </c>
      <c r="R422">
        <v>0.65508474737356326</v>
      </c>
      <c r="S422">
        <v>0.76397614110052803</v>
      </c>
    </row>
    <row r="423" spans="1:19">
      <c r="A423" s="97" t="s">
        <v>804</v>
      </c>
      <c r="B423">
        <v>1.466764459406227E-2</v>
      </c>
      <c r="C423">
        <v>1.4138196779910076E-2</v>
      </c>
      <c r="D423">
        <v>1.6230184513135255E-2</v>
      </c>
      <c r="E423">
        <v>0.18947665894303226</v>
      </c>
      <c r="F423" s="95">
        <v>0.19706356680283685</v>
      </c>
      <c r="G423" s="95">
        <v>0.17914013346960725</v>
      </c>
      <c r="H423">
        <v>0.38973574858100618</v>
      </c>
      <c r="I423">
        <v>0.3633616211482758</v>
      </c>
      <c r="J423">
        <v>0.37564133100613539</v>
      </c>
      <c r="K423">
        <v>0.79888619587233156</v>
      </c>
      <c r="L423">
        <v>2.8726907685443996</v>
      </c>
      <c r="M423">
        <v>0.76465584057592151</v>
      </c>
      <c r="N423">
        <v>0.12294162546223124</v>
      </c>
      <c r="O423">
        <v>0.11970073214544201</v>
      </c>
      <c r="P423">
        <v>0.11996112530439293</v>
      </c>
      <c r="Q423">
        <v>1.748651483186835E-2</v>
      </c>
      <c r="R423">
        <v>1.5862481561590945E-2</v>
      </c>
      <c r="S423">
        <v>1.7253264415868778E-2</v>
      </c>
    </row>
    <row r="424" spans="1:19">
      <c r="A424" s="97" t="s">
        <v>852</v>
      </c>
      <c r="B424">
        <v>0.68726792714876417</v>
      </c>
      <c r="C424">
        <v>0.765715234921582</v>
      </c>
      <c r="D424">
        <v>0.67931254235944805</v>
      </c>
      <c r="E424">
        <v>5.0752484688857104E-2</v>
      </c>
      <c r="F424" s="95">
        <v>4.6488143489916922E-2</v>
      </c>
      <c r="G424" s="95">
        <v>4.7179807827980313E-2</v>
      </c>
      <c r="H424">
        <v>0.13412691161931733</v>
      </c>
      <c r="I424">
        <v>0.15725966699403876</v>
      </c>
      <c r="J424">
        <v>0.17955843918546335</v>
      </c>
      <c r="K424">
        <v>0.20429798258293333</v>
      </c>
      <c r="L424">
        <v>1.7778149123550935</v>
      </c>
      <c r="M424">
        <v>0.20592924194321996</v>
      </c>
      <c r="N424">
        <v>7.608203311360584E-2</v>
      </c>
      <c r="O424">
        <v>8.4557011692076578E-2</v>
      </c>
      <c r="P424">
        <v>8.1116977679907415E-2</v>
      </c>
      <c r="Q424">
        <v>2.8001163449711229E-2</v>
      </c>
      <c r="R424">
        <v>1.4229002711424013E-2</v>
      </c>
      <c r="S424">
        <v>1.3369795736842459E-2</v>
      </c>
    </row>
    <row r="425" spans="1:19">
      <c r="A425" s="97" t="s">
        <v>864</v>
      </c>
      <c r="B425">
        <v>0.83945455052327089</v>
      </c>
      <c r="C425">
        <v>0.84264113858712864</v>
      </c>
      <c r="D425">
        <v>0.82531591177388097</v>
      </c>
      <c r="E425">
        <v>0.12214089509170112</v>
      </c>
      <c r="F425" s="95">
        <v>0.13341388973668877</v>
      </c>
      <c r="G425" s="95">
        <v>0.12208346050331566</v>
      </c>
      <c r="H425">
        <v>0.29199266630195325</v>
      </c>
      <c r="I425">
        <v>0.31990167521771917</v>
      </c>
      <c r="J425">
        <v>0.30945780905770859</v>
      </c>
      <c r="K425">
        <v>0.40164860349237802</v>
      </c>
      <c r="L425">
        <v>2.0309394652619024</v>
      </c>
      <c r="M425">
        <v>0.39259133854775041</v>
      </c>
      <c r="N425">
        <v>0.15509194346373381</v>
      </c>
      <c r="O425">
        <v>0.17561377190117294</v>
      </c>
      <c r="P425">
        <v>0.17682355679011258</v>
      </c>
      <c r="Q425">
        <v>1.1218193283481096E-2</v>
      </c>
      <c r="R425">
        <v>9.7260814355601757E-3</v>
      </c>
      <c r="S425">
        <v>1.2126936045356515E-2</v>
      </c>
    </row>
    <row r="426" spans="1:19">
      <c r="A426" s="97" t="s">
        <v>873</v>
      </c>
      <c r="B426">
        <v>1.0468304238400139</v>
      </c>
      <c r="C426">
        <v>0.86528557457567923</v>
      </c>
      <c r="D426">
        <v>1.0294122562820012</v>
      </c>
      <c r="E426">
        <v>8.6808679769474206E-2</v>
      </c>
      <c r="F426" s="95">
        <v>8.3796784982069439E-2</v>
      </c>
      <c r="G426" s="95">
        <v>8.6262424315657754E-2</v>
      </c>
      <c r="H426">
        <v>1.9254351240670851E-2</v>
      </c>
      <c r="I426">
        <v>1.4616709679786909E-2</v>
      </c>
      <c r="J426">
        <v>2.1389686515922723E-2</v>
      </c>
      <c r="K426">
        <v>0.40112147794122716</v>
      </c>
      <c r="L426">
        <v>2.668879775509946</v>
      </c>
      <c r="M426">
        <v>0.38177774564258249</v>
      </c>
      <c r="N426">
        <v>7.8764891637805243E-2</v>
      </c>
      <c r="O426">
        <v>7.8392946623676518E-2</v>
      </c>
      <c r="P426">
        <v>7.4101188231482623E-2</v>
      </c>
      <c r="Q426">
        <v>4.2144510129914756E-2</v>
      </c>
      <c r="R426">
        <v>4.2144510129914756E-2</v>
      </c>
      <c r="S426">
        <v>4.2144510129914756E-2</v>
      </c>
    </row>
    <row r="427" spans="1:19">
      <c r="A427" s="97" t="s">
        <v>870</v>
      </c>
      <c r="B427">
        <v>0.19986972410169285</v>
      </c>
      <c r="C427">
        <v>0.11913751760822504</v>
      </c>
      <c r="D427">
        <v>0.13445901339583313</v>
      </c>
      <c r="E427">
        <v>0.11913791316961973</v>
      </c>
      <c r="F427" s="95">
        <v>0.11913791316961973</v>
      </c>
      <c r="G427" s="95">
        <v>0.11913791316961973</v>
      </c>
      <c r="H427">
        <v>4.1681464386156837E-2</v>
      </c>
      <c r="I427">
        <v>4.1681464386156837E-2</v>
      </c>
      <c r="J427">
        <v>4.1681464386156837E-2</v>
      </c>
      <c r="K427">
        <v>4.4516642226933453E-2</v>
      </c>
      <c r="L427">
        <v>3.5953520300137272</v>
      </c>
      <c r="M427">
        <v>4.1681464386156837E-2</v>
      </c>
      <c r="N427">
        <v>0.1285873136357859</v>
      </c>
      <c r="O427">
        <v>0.1285873136357859</v>
      </c>
      <c r="P427">
        <v>0.1285873136357859</v>
      </c>
      <c r="Q427">
        <v>0.12096807323540425</v>
      </c>
      <c r="R427">
        <v>0.12096807323540425</v>
      </c>
      <c r="S427">
        <v>0.12096807323540425</v>
      </c>
    </row>
    <row r="428" spans="1:19">
      <c r="A428" s="97" t="s">
        <v>891</v>
      </c>
      <c r="B428">
        <v>1.4825000904643511</v>
      </c>
      <c r="C428">
        <v>1.3963132183067826</v>
      </c>
      <c r="D428">
        <v>1.4391106938185314</v>
      </c>
      <c r="E428">
        <v>0.16939178993512574</v>
      </c>
      <c r="F428" s="95">
        <v>0.18661954378737983</v>
      </c>
      <c r="G428" s="95">
        <v>0.16836745932966923</v>
      </c>
      <c r="H428">
        <v>0.69195396687083621</v>
      </c>
      <c r="I428">
        <v>0.70495324196473952</v>
      </c>
      <c r="J428">
        <v>0.71388900976553571</v>
      </c>
      <c r="K428">
        <v>1.3816071263682204</v>
      </c>
      <c r="L428">
        <v>1.5004757578584569</v>
      </c>
      <c r="M428">
        <v>1.3446095324621015</v>
      </c>
      <c r="N428">
        <v>0.41366798603473626</v>
      </c>
      <c r="O428">
        <v>0.39626418572004829</v>
      </c>
      <c r="P428">
        <v>0.41293695856242912</v>
      </c>
      <c r="Q428">
        <v>1.8265932531031634E-2</v>
      </c>
      <c r="R428">
        <v>1.4779641801955255E-2</v>
      </c>
      <c r="S428">
        <v>1.4779641801955255E-2</v>
      </c>
    </row>
    <row r="429" spans="1:19">
      <c r="A429" s="97" t="s">
        <v>888</v>
      </c>
      <c r="B429">
        <v>1.2177423942276788</v>
      </c>
      <c r="C429">
        <v>0.8181803280761778</v>
      </c>
      <c r="D429">
        <v>1.2804279085247128</v>
      </c>
      <c r="E429">
        <v>0.21061465553108796</v>
      </c>
      <c r="F429" s="95">
        <v>0.21061465553108796</v>
      </c>
      <c r="G429" s="95">
        <v>0.21061465553108796</v>
      </c>
      <c r="H429">
        <v>8.8897801922542499E-2</v>
      </c>
      <c r="I429">
        <v>8.8897801922542499E-2</v>
      </c>
      <c r="J429">
        <v>8.8897801922542499E-2</v>
      </c>
      <c r="K429">
        <v>0.53623587930465544</v>
      </c>
      <c r="L429">
        <v>2.1772284270010505</v>
      </c>
      <c r="M429">
        <v>0.54477948465608506</v>
      </c>
      <c r="N429">
        <v>0.32306204493016094</v>
      </c>
      <c r="O429">
        <v>0.26679899546349167</v>
      </c>
      <c r="P429">
        <v>0.24853081985257666</v>
      </c>
      <c r="Q429">
        <v>0.35815903913853797</v>
      </c>
      <c r="R429">
        <v>0.35815903913853797</v>
      </c>
      <c r="S429">
        <v>0.35815903913853797</v>
      </c>
    </row>
    <row r="430" spans="1:19">
      <c r="A430" s="97" t="s">
        <v>814</v>
      </c>
      <c r="B430">
        <v>1.0918519567544755</v>
      </c>
      <c r="C430">
        <v>1.2089723246793154</v>
      </c>
      <c r="D430">
        <v>1.2083113520931035</v>
      </c>
      <c r="E430">
        <v>6.1570662231273859E-2</v>
      </c>
      <c r="F430" s="95">
        <v>7.2185347037664147E-2</v>
      </c>
      <c r="G430" s="95">
        <v>5.5401334217077026E-2</v>
      </c>
      <c r="H430">
        <v>0.16246083735791556</v>
      </c>
      <c r="I430">
        <v>0.17613453951422869</v>
      </c>
      <c r="J430">
        <v>0.19746697648950748</v>
      </c>
      <c r="K430">
        <v>0.5624248060910656</v>
      </c>
      <c r="L430">
        <v>1.6085403598886023</v>
      </c>
      <c r="M430">
        <v>0.54537739934242024</v>
      </c>
      <c r="N430">
        <v>0.18357417563662015</v>
      </c>
      <c r="O430">
        <v>0.19858361968914273</v>
      </c>
      <c r="P430">
        <v>0.24872858020617619</v>
      </c>
      <c r="Q430">
        <v>0.7045630831151859</v>
      </c>
      <c r="R430">
        <v>0.48538981367019912</v>
      </c>
      <c r="S430">
        <v>0.59110765847113067</v>
      </c>
    </row>
    <row r="431" spans="1:19">
      <c r="A431" s="97" t="s">
        <v>894</v>
      </c>
      <c r="B431">
        <v>5.9623260971304201E-2</v>
      </c>
      <c r="C431">
        <v>6.236701947114829E-2</v>
      </c>
      <c r="D431">
        <v>5.598181410671673E-2</v>
      </c>
      <c r="E431">
        <v>2.0443895974972794E-2</v>
      </c>
      <c r="F431" s="95">
        <v>1.9582268360734761E-2</v>
      </c>
      <c r="G431" s="95">
        <v>1.954323653223021E-2</v>
      </c>
      <c r="H431">
        <v>3.6776232238090963E-2</v>
      </c>
      <c r="I431">
        <v>3.4796343198678144E-2</v>
      </c>
      <c r="J431">
        <v>3.3256659133581543E-2</v>
      </c>
      <c r="K431">
        <v>0.43144479199281621</v>
      </c>
      <c r="L431">
        <v>4.1397023052482194</v>
      </c>
      <c r="M431">
        <v>0.4488427052559027</v>
      </c>
      <c r="N431">
        <v>0.1879162100138661</v>
      </c>
      <c r="O431">
        <v>0.18548934005849191</v>
      </c>
      <c r="P431">
        <v>0.19576539046085098</v>
      </c>
      <c r="Q431">
        <v>2.4649002135856551E-2</v>
      </c>
      <c r="R431">
        <v>1.775822150402399E-2</v>
      </c>
      <c r="S431">
        <v>1.995320513922097E-2</v>
      </c>
    </row>
    <row r="432" spans="1:19">
      <c r="A432" s="97" t="s">
        <v>897</v>
      </c>
      <c r="B432">
        <v>0.44739577673724523</v>
      </c>
      <c r="C432">
        <v>0.44038701473637709</v>
      </c>
      <c r="D432">
        <v>0.402781979813568</v>
      </c>
      <c r="E432">
        <v>0.81630941836901849</v>
      </c>
      <c r="F432" s="95">
        <v>0.83182008028815202</v>
      </c>
      <c r="G432" s="95">
        <v>0.83984135930594106</v>
      </c>
      <c r="H432">
        <v>4.7982166806771469E-2</v>
      </c>
      <c r="I432">
        <v>5.0574264529816178E-2</v>
      </c>
      <c r="J432">
        <v>4.7250094739410782E-2</v>
      </c>
      <c r="K432">
        <v>0.71317038281735456</v>
      </c>
      <c r="L432">
        <v>3.9215649827626899</v>
      </c>
      <c r="M432">
        <v>0.72151133888380625</v>
      </c>
      <c r="N432">
        <v>0.19760808589481116</v>
      </c>
      <c r="O432">
        <v>0.21263291180534119</v>
      </c>
      <c r="P432">
        <v>0.21650284203664899</v>
      </c>
      <c r="Q432">
        <v>3.0993168605750118E-2</v>
      </c>
      <c r="R432">
        <v>2.7563941603457598E-2</v>
      </c>
      <c r="S432">
        <v>3.5649038164998446E-2</v>
      </c>
    </row>
    <row r="433" spans="1:19">
      <c r="A433" s="97" t="s">
        <v>876</v>
      </c>
      <c r="B433">
        <v>0.73435803148449619</v>
      </c>
      <c r="C433">
        <v>0.73825688660111233</v>
      </c>
      <c r="D433">
        <v>0.731139392483662</v>
      </c>
      <c r="E433">
        <v>0.92523433505652453</v>
      </c>
      <c r="F433" s="95">
        <v>0.94085572534984574</v>
      </c>
      <c r="G433" s="95">
        <v>0.92326592058171908</v>
      </c>
      <c r="H433">
        <v>6.5364503942885829E-2</v>
      </c>
      <c r="I433">
        <v>6.193918346387417E-2</v>
      </c>
      <c r="J433">
        <v>6.5117602669779395E-2</v>
      </c>
      <c r="K433">
        <v>1.6070027228689696E-2</v>
      </c>
      <c r="L433">
        <v>1.7253860000000001</v>
      </c>
      <c r="M433">
        <v>1.6566148096715749E-2</v>
      </c>
      <c r="N433">
        <v>4.1946152234435763E-2</v>
      </c>
      <c r="O433">
        <v>4.0692182718101794E-2</v>
      </c>
      <c r="P433">
        <v>3.5857821099820573E-2</v>
      </c>
      <c r="Q433">
        <v>0.73698301358555174</v>
      </c>
      <c r="R433">
        <v>0.65467450163673102</v>
      </c>
      <c r="S433">
        <v>0.67787038606636008</v>
      </c>
    </row>
    <row r="434" spans="1:19">
      <c r="A434" s="97" t="s">
        <v>879</v>
      </c>
      <c r="B434">
        <v>1.2565538048986364</v>
      </c>
      <c r="C434">
        <v>1.1020410877572802</v>
      </c>
      <c r="D434">
        <v>1.2587891304889272</v>
      </c>
      <c r="E434">
        <v>1.5877390335194073</v>
      </c>
      <c r="F434" s="95">
        <v>1.7986545802898621</v>
      </c>
      <c r="G434" s="95">
        <v>1.9418710098954859</v>
      </c>
      <c r="H434">
        <v>0.89920340168504453</v>
      </c>
      <c r="I434">
        <v>0.78993466800517886</v>
      </c>
      <c r="J434">
        <v>0.80738148226014683</v>
      </c>
      <c r="K434">
        <v>0.5216742611774835</v>
      </c>
      <c r="L434">
        <v>2.7748119999877026</v>
      </c>
      <c r="M434">
        <v>0.53357331568728372</v>
      </c>
      <c r="N434">
        <v>0.14844956498753845</v>
      </c>
      <c r="O434">
        <v>0.12423179909260877</v>
      </c>
      <c r="P434">
        <v>0.13127873097226728</v>
      </c>
      <c r="Q434">
        <v>1.3784553360780314</v>
      </c>
      <c r="R434">
        <v>1.3192286904250852</v>
      </c>
      <c r="S434">
        <v>1.1773134324788737</v>
      </c>
    </row>
    <row r="435" spans="1:19">
      <c r="A435" s="97" t="s">
        <v>882</v>
      </c>
      <c r="B435">
        <v>2.6308450068041775</v>
      </c>
      <c r="C435">
        <v>2.9397490894488332</v>
      </c>
      <c r="D435">
        <v>2.9103748405057832</v>
      </c>
      <c r="E435">
        <v>1.8539939177480473</v>
      </c>
      <c r="F435" s="95">
        <v>2.0420155170435668</v>
      </c>
      <c r="G435" s="95">
        <v>1.9765858630107598</v>
      </c>
      <c r="H435">
        <v>10.176730672056594</v>
      </c>
      <c r="I435">
        <v>7.8862340287302395</v>
      </c>
      <c r="J435">
        <v>9.0964231574388226</v>
      </c>
      <c r="K435">
        <v>3.2672525806684476</v>
      </c>
      <c r="L435">
        <v>5.5856716153442509E-2</v>
      </c>
      <c r="M435">
        <v>3.5912979138092838</v>
      </c>
      <c r="N435">
        <v>0.39600492715530516</v>
      </c>
      <c r="O435">
        <v>0.37564246028131631</v>
      </c>
      <c r="P435">
        <v>0.34750541076253799</v>
      </c>
      <c r="Q435">
        <v>49.615400070870429</v>
      </c>
      <c r="R435">
        <v>45.301582894655127</v>
      </c>
      <c r="S435">
        <v>48.037491917483436</v>
      </c>
    </row>
    <row r="436" spans="1:19">
      <c r="A436" s="97" t="s">
        <v>1998</v>
      </c>
      <c r="B436">
        <v>0.92483549043594115</v>
      </c>
      <c r="C436">
        <v>0.95066170800763472</v>
      </c>
      <c r="D436">
        <v>0.99670027812221962</v>
      </c>
      <c r="E436">
        <v>1.3520556070605807</v>
      </c>
      <c r="F436" s="95">
        <v>1.6222029188530793</v>
      </c>
      <c r="G436" s="95">
        <v>1.534472028040625</v>
      </c>
      <c r="H436">
        <v>0.80155044732420411</v>
      </c>
      <c r="I436">
        <v>1.0176173725963176</v>
      </c>
      <c r="J436">
        <v>1.0252303297367618</v>
      </c>
      <c r="K436">
        <v>0.77089710802457245</v>
      </c>
      <c r="L436">
        <v>0.32686463261705234</v>
      </c>
      <c r="M436">
        <v>0.92049512373648323</v>
      </c>
      <c r="N436">
        <v>0.28221722576015384</v>
      </c>
      <c r="O436">
        <v>0.30310414791887325</v>
      </c>
      <c r="P436">
        <v>0.2942175832402027</v>
      </c>
      <c r="Q436">
        <v>2.0377068078849558</v>
      </c>
      <c r="R436">
        <v>1.9484597484549224</v>
      </c>
      <c r="S436">
        <v>2.184160272374629</v>
      </c>
    </row>
    <row r="437" spans="1:19">
      <c r="A437" s="97" t="s">
        <v>912</v>
      </c>
      <c r="B437">
        <v>0.6546898369076678</v>
      </c>
      <c r="C437">
        <v>0.62427373427188382</v>
      </c>
      <c r="D437">
        <v>0.60814063774384985</v>
      </c>
      <c r="E437">
        <v>0.79755842370042862</v>
      </c>
      <c r="F437" s="95">
        <v>0.77966861051643266</v>
      </c>
      <c r="G437" s="95">
        <v>0.74346884790693502</v>
      </c>
      <c r="H437">
        <v>1</v>
      </c>
      <c r="I437">
        <v>1</v>
      </c>
      <c r="J437">
        <v>1</v>
      </c>
      <c r="K437">
        <v>1</v>
      </c>
      <c r="L437">
        <v>0.111757</v>
      </c>
      <c r="M437">
        <v>1</v>
      </c>
      <c r="N437">
        <v>0.43224298462974464</v>
      </c>
      <c r="O437">
        <v>0.43224298462974464</v>
      </c>
      <c r="P437">
        <v>0.43224298462974464</v>
      </c>
      <c r="Q437">
        <v>19.681292926376813</v>
      </c>
      <c r="R437">
        <v>16.011819932078552</v>
      </c>
      <c r="S437">
        <v>16.972274510339396</v>
      </c>
    </row>
    <row r="438" spans="1:19">
      <c r="A438" s="97" t="s">
        <v>1531</v>
      </c>
      <c r="B438">
        <v>1.0000022252035787</v>
      </c>
      <c r="C438">
        <v>1.0000022252035787</v>
      </c>
      <c r="D438">
        <v>1.0000022252035787</v>
      </c>
      <c r="E438">
        <v>1</v>
      </c>
      <c r="F438" s="95">
        <v>1</v>
      </c>
      <c r="G438" s="95">
        <v>1</v>
      </c>
      <c r="H438">
        <v>0.95084976779813835</v>
      </c>
      <c r="I438">
        <v>0.97575778044795869</v>
      </c>
      <c r="J438">
        <v>1.0119572069619458</v>
      </c>
      <c r="K438">
        <v>0.92615259376824122</v>
      </c>
      <c r="L438">
        <v>2.9280984777748329</v>
      </c>
      <c r="M438">
        <v>0.9914168318008213</v>
      </c>
      <c r="N438">
        <v>3.3749087693460654E-2</v>
      </c>
      <c r="O438">
        <v>2.5860015467062882E-2</v>
      </c>
      <c r="P438">
        <v>2.9616923707787811E-2</v>
      </c>
      <c r="Q438">
        <v>0.94857820120900693</v>
      </c>
      <c r="R438">
        <v>0.88108550557107956</v>
      </c>
      <c r="S438">
        <v>0.88842790103775915</v>
      </c>
    </row>
    <row r="439" spans="1:19">
      <c r="A439" s="97" t="s">
        <v>551</v>
      </c>
      <c r="B439">
        <v>0.83944094967639837</v>
      </c>
      <c r="C439">
        <v>0.90500007019922069</v>
      </c>
      <c r="D439">
        <v>0.87467572121702952</v>
      </c>
      <c r="E439">
        <v>1.0538645385467069</v>
      </c>
      <c r="F439" s="95">
        <v>1.7009139187307871</v>
      </c>
      <c r="G439" s="95">
        <v>0.89653472327825146</v>
      </c>
      <c r="H439">
        <v>2.9717717385288092</v>
      </c>
      <c r="I439">
        <v>4.4463214252055785</v>
      </c>
      <c r="J439">
        <v>2.6396633252503068</v>
      </c>
      <c r="K439">
        <v>3.7648153494724585</v>
      </c>
      <c r="L439">
        <v>0.27207097956172771</v>
      </c>
      <c r="M439">
        <v>2.8133860599959006</v>
      </c>
      <c r="N439">
        <v>0.27781310541680004</v>
      </c>
      <c r="O439">
        <v>0.27781310541680004</v>
      </c>
      <c r="P439">
        <v>0.27781310541680004</v>
      </c>
      <c r="Q439">
        <v>1.9879894977371373</v>
      </c>
      <c r="R439">
        <v>1.1089468720908211</v>
      </c>
      <c r="S439">
        <v>1.6585384283682001</v>
      </c>
    </row>
    <row r="440" spans="1:19">
      <c r="A440" s="97" t="s">
        <v>1213</v>
      </c>
      <c r="B440">
        <v>1.4173119709523581</v>
      </c>
      <c r="C440">
        <v>0.58373187698515794</v>
      </c>
      <c r="D440">
        <v>0.58373187698515794</v>
      </c>
      <c r="E440">
        <v>0.58373151512722232</v>
      </c>
      <c r="F440" s="95">
        <v>0.58373151512722232</v>
      </c>
      <c r="G440" s="95">
        <v>0.58373151512722232</v>
      </c>
      <c r="H440">
        <v>1</v>
      </c>
      <c r="I440">
        <v>1</v>
      </c>
      <c r="J440">
        <v>1</v>
      </c>
      <c r="K440">
        <v>1</v>
      </c>
      <c r="L440">
        <v>0.28155200000000002</v>
      </c>
      <c r="M440">
        <v>1</v>
      </c>
      <c r="N440">
        <v>0.42454347682546179</v>
      </c>
      <c r="O440">
        <v>0.29199783315051547</v>
      </c>
      <c r="P440">
        <v>0.29199783315051547</v>
      </c>
      <c r="Q440">
        <v>1.2621113200465204</v>
      </c>
      <c r="R440">
        <v>1.1783291453802158</v>
      </c>
      <c r="S440">
        <v>1.177371370671755</v>
      </c>
    </row>
    <row r="441" spans="1:19">
      <c r="A441" s="97" t="s">
        <v>1211</v>
      </c>
      <c r="B441">
        <v>1.2982919214859558</v>
      </c>
      <c r="C441">
        <v>1.024660232162391</v>
      </c>
      <c r="D441">
        <v>1.063034113631508</v>
      </c>
      <c r="E441">
        <v>0.89573912125034061</v>
      </c>
      <c r="F441" s="95">
        <v>0.93082573497628851</v>
      </c>
      <c r="G441" s="95">
        <v>0.81259313960000679</v>
      </c>
      <c r="H441">
        <v>1</v>
      </c>
      <c r="I441">
        <v>1</v>
      </c>
      <c r="J441">
        <v>1</v>
      </c>
      <c r="K441">
        <v>1</v>
      </c>
      <c r="L441">
        <v>0.61034900000000003</v>
      </c>
      <c r="M441">
        <v>1</v>
      </c>
      <c r="N441">
        <v>0.54626273101084655</v>
      </c>
      <c r="O441">
        <v>0.54626273101084655</v>
      </c>
      <c r="P441">
        <v>0.54626273101084655</v>
      </c>
      <c r="Q441">
        <v>0.97833767796425364</v>
      </c>
      <c r="R441">
        <v>1.0815153804574351</v>
      </c>
      <c r="S441">
        <v>1.0511055416663124</v>
      </c>
    </row>
    <row r="442" spans="1:19">
      <c r="A442" s="97" t="s">
        <v>2000</v>
      </c>
      <c r="B442">
        <v>1.0470829526172918</v>
      </c>
      <c r="C442">
        <v>0.87970425953368414</v>
      </c>
      <c r="D442">
        <v>1.0160049366299848</v>
      </c>
      <c r="E442">
        <v>1.1020260447168542</v>
      </c>
      <c r="F442" s="95">
        <v>1.1833060023619228</v>
      </c>
      <c r="G442" s="95">
        <v>1.1787555991025156</v>
      </c>
      <c r="H442">
        <v>1.2828056100534957</v>
      </c>
      <c r="I442">
        <v>1.0275881099889956</v>
      </c>
      <c r="J442">
        <v>1.0115281372024441</v>
      </c>
      <c r="K442">
        <v>0.82840608387709758</v>
      </c>
      <c r="L442">
        <v>1.3691304567582938</v>
      </c>
      <c r="M442">
        <v>0.98672867653574814</v>
      </c>
      <c r="N442">
        <v>0.26731094496874613</v>
      </c>
      <c r="O442">
        <v>0.16781468317195733</v>
      </c>
      <c r="P442">
        <v>0.1879899497487437</v>
      </c>
      <c r="Q442">
        <v>0.81955170975611402</v>
      </c>
      <c r="R442">
        <v>1.0111245189390676</v>
      </c>
      <c r="S442">
        <v>0.67953140770258758</v>
      </c>
    </row>
    <row r="443" spans="1:19">
      <c r="A443" s="97" t="s">
        <v>187</v>
      </c>
      <c r="B443">
        <v>1.0000011709582093</v>
      </c>
      <c r="C443">
        <v>1.0000011709582093</v>
      </c>
      <c r="D443">
        <v>1.0000011709582093</v>
      </c>
      <c r="E443">
        <v>1</v>
      </c>
      <c r="F443" s="95">
        <v>1</v>
      </c>
      <c r="G443" s="95">
        <v>1</v>
      </c>
      <c r="H443">
        <v>2.3506458399445247</v>
      </c>
      <c r="I443">
        <v>0.60741628762502498</v>
      </c>
      <c r="J443">
        <v>1.9853625283546652</v>
      </c>
      <c r="K443">
        <v>0.60181234794259719</v>
      </c>
      <c r="L443">
        <v>1.9941731074525428</v>
      </c>
      <c r="M443">
        <v>2.1473337799560426</v>
      </c>
      <c r="N443">
        <v>0.9525959311952038</v>
      </c>
      <c r="O443">
        <v>0.9525959311952038</v>
      </c>
      <c r="P443">
        <v>0.9525959311952038</v>
      </c>
      <c r="Q443">
        <v>1</v>
      </c>
      <c r="R443">
        <v>1</v>
      </c>
      <c r="S443">
        <v>1</v>
      </c>
    </row>
    <row r="444" spans="1:19">
      <c r="A444" s="97" t="s">
        <v>1991</v>
      </c>
      <c r="B444">
        <v>0.8114740537088877</v>
      </c>
      <c r="C444">
        <v>0.76577288415465072</v>
      </c>
      <c r="D444">
        <v>0.91484235793482127</v>
      </c>
      <c r="E444">
        <v>0.69084057943589217</v>
      </c>
      <c r="F444" s="95">
        <v>0.65345889039225147</v>
      </c>
      <c r="G444" s="95">
        <v>0.77517212450365391</v>
      </c>
      <c r="H444">
        <v>0.85324279082213139</v>
      </c>
      <c r="I444">
        <v>0.78393292878910059</v>
      </c>
      <c r="J444">
        <v>0.83212598951933936</v>
      </c>
      <c r="K444">
        <v>0.83667750410388886</v>
      </c>
      <c r="L444">
        <v>1.4481266605795533</v>
      </c>
      <c r="M444">
        <v>0.88374562108131527</v>
      </c>
      <c r="N444">
        <v>0.2260597902160382</v>
      </c>
      <c r="O444">
        <v>0.2260597902160382</v>
      </c>
      <c r="P444">
        <v>0.2260597902160382</v>
      </c>
      <c r="Q444">
        <v>0.59639512944016682</v>
      </c>
      <c r="R444">
        <v>0.62550598272568536</v>
      </c>
      <c r="S444">
        <v>0.55911120486587207</v>
      </c>
    </row>
    <row r="445" spans="1:19">
      <c r="A445" s="97" t="s">
        <v>1527</v>
      </c>
      <c r="B445">
        <v>1.0000047790989666</v>
      </c>
      <c r="C445">
        <v>1.0000047790989666</v>
      </c>
      <c r="D445">
        <v>1.0000047790989666</v>
      </c>
      <c r="E445">
        <v>0.99999999999999989</v>
      </c>
      <c r="F445" s="95">
        <v>0.99999999999999989</v>
      </c>
      <c r="G445" s="95">
        <v>0.99999999999999989</v>
      </c>
      <c r="H445">
        <v>0.92696582347571355</v>
      </c>
      <c r="I445">
        <v>0.96879208307810372</v>
      </c>
      <c r="J445">
        <v>0.97635799982680138</v>
      </c>
      <c r="K445">
        <v>0.88596146252674446</v>
      </c>
      <c r="L445">
        <v>2.6707109734229246</v>
      </c>
      <c r="M445">
        <v>0.97890830884321622</v>
      </c>
      <c r="N445">
        <v>3.8422338642855436E-2</v>
      </c>
      <c r="O445">
        <v>3.3841065287872556E-2</v>
      </c>
      <c r="P445">
        <v>4.5845635215825471E-2</v>
      </c>
      <c r="Q445">
        <v>1.1030766066681394</v>
      </c>
      <c r="R445">
        <v>0.92464222942953767</v>
      </c>
      <c r="S445">
        <v>0.98879800812263641</v>
      </c>
    </row>
    <row r="446" spans="1:19">
      <c r="A446" s="97" t="s">
        <v>1528</v>
      </c>
      <c r="B446">
        <v>1.0000002218286772</v>
      </c>
      <c r="C446">
        <v>1.0000002218286772</v>
      </c>
      <c r="D446">
        <v>1.0000002218286772</v>
      </c>
      <c r="E446">
        <v>1</v>
      </c>
      <c r="F446" s="95">
        <v>1</v>
      </c>
      <c r="G446" s="95">
        <v>1</v>
      </c>
      <c r="H446">
        <v>1.0301424709320079</v>
      </c>
      <c r="I446">
        <v>1.0333614878440021</v>
      </c>
      <c r="J446">
        <v>1.0356780066927906</v>
      </c>
      <c r="K446">
        <v>1.0005030844056693</v>
      </c>
      <c r="L446">
        <v>2.4858274189903207</v>
      </c>
      <c r="M446">
        <v>1.0143985810769542</v>
      </c>
      <c r="N446">
        <v>0.76843256306526719</v>
      </c>
      <c r="O446">
        <v>0.76843256306526719</v>
      </c>
      <c r="P446">
        <v>0.76843256306526719</v>
      </c>
      <c r="Q446">
        <v>1.0502119803272474</v>
      </c>
      <c r="R446">
        <v>0.92010669829305147</v>
      </c>
      <c r="S446">
        <v>0.9478113706227157</v>
      </c>
    </row>
    <row r="447" spans="1:19">
      <c r="A447" s="97" t="s">
        <v>1910</v>
      </c>
      <c r="B447">
        <v>0.96557545651697241</v>
      </c>
      <c r="C447">
        <v>0.95098380045288067</v>
      </c>
      <c r="D447">
        <v>0.9344423537133556</v>
      </c>
      <c r="E447">
        <v>1.0157295884015483</v>
      </c>
      <c r="F447" s="95">
        <v>0.97098199851139333</v>
      </c>
      <c r="G447" s="95">
        <v>1.005166060784346</v>
      </c>
      <c r="H447">
        <v>1.1865850171772181</v>
      </c>
      <c r="I447">
        <v>1.1845076683211002</v>
      </c>
      <c r="J447">
        <v>1.2048053769829747</v>
      </c>
      <c r="K447">
        <v>1.3952044513341941</v>
      </c>
      <c r="L447">
        <v>0.30113292686117094</v>
      </c>
      <c r="M447">
        <v>1.3442792492952651</v>
      </c>
      <c r="N447">
        <v>0.2196958779105169</v>
      </c>
      <c r="O447">
        <v>0.2196958779105169</v>
      </c>
      <c r="P447">
        <v>0.2196958779105169</v>
      </c>
      <c r="Q447">
        <v>1.4467205732969091</v>
      </c>
      <c r="R447">
        <v>1.2591720082780489</v>
      </c>
      <c r="S447">
        <v>1.268719170783285</v>
      </c>
    </row>
    <row r="448" spans="1:19">
      <c r="A448" s="97" t="s">
        <v>493</v>
      </c>
      <c r="B448">
        <v>5.3659586560892425E-2</v>
      </c>
      <c r="C448">
        <v>5.3659586560892425E-2</v>
      </c>
      <c r="D448">
        <v>5.3659586560892425E-2</v>
      </c>
      <c r="E448">
        <v>1.2342422424942854</v>
      </c>
      <c r="F448" s="95">
        <v>1.2177581587243131</v>
      </c>
      <c r="G448" s="95">
        <v>1.2350082052733184</v>
      </c>
      <c r="H448">
        <v>1.5752399400402619</v>
      </c>
      <c r="I448">
        <v>0.92496271771267269</v>
      </c>
      <c r="J448">
        <v>1.2933829596118984</v>
      </c>
      <c r="K448">
        <v>1.2446728930573594</v>
      </c>
      <c r="L448">
        <v>0.44561346446422523</v>
      </c>
      <c r="M448">
        <v>1.1195777016781603</v>
      </c>
      <c r="N448">
        <v>1.1202574657743687</v>
      </c>
      <c r="O448">
        <v>1.1493561044102174</v>
      </c>
      <c r="P448">
        <v>1.170983189830815</v>
      </c>
      <c r="Q448">
        <v>46.514044204709904</v>
      </c>
      <c r="R448">
        <v>48.081272201026174</v>
      </c>
      <c r="S448">
        <v>46.116481384028411</v>
      </c>
    </row>
    <row r="449" spans="1:19">
      <c r="A449" s="97" t="s">
        <v>1863</v>
      </c>
      <c r="B449">
        <v>0.94120640422955182</v>
      </c>
      <c r="C449">
        <v>0.94614553205278673</v>
      </c>
      <c r="D449">
        <v>0.90569123065661594</v>
      </c>
      <c r="E449">
        <v>0.6797794594785086</v>
      </c>
      <c r="F449" s="95">
        <v>0.6797794594785086</v>
      </c>
      <c r="G449" s="95">
        <v>0.6797794594785086</v>
      </c>
      <c r="H449">
        <v>1</v>
      </c>
      <c r="I449">
        <v>1</v>
      </c>
      <c r="J449">
        <v>1</v>
      </c>
      <c r="K449">
        <v>1</v>
      </c>
      <c r="L449">
        <v>0.66870200000000002</v>
      </c>
      <c r="M449">
        <v>1</v>
      </c>
      <c r="N449">
        <v>1.0558651031074302</v>
      </c>
      <c r="O449">
        <v>0.99662981255806682</v>
      </c>
      <c r="P449">
        <v>0.94578103998186569</v>
      </c>
      <c r="Q449">
        <v>1.6945061767272795</v>
      </c>
      <c r="R449">
        <v>1.5261747735542759</v>
      </c>
      <c r="S449">
        <v>1.6190946412665281</v>
      </c>
    </row>
    <row r="450" spans="1:19">
      <c r="A450" s="97" t="s">
        <v>335</v>
      </c>
      <c r="B450">
        <v>1.352872076284483</v>
      </c>
      <c r="C450">
        <v>1.2428286687822763</v>
      </c>
      <c r="D450">
        <v>1.316376245893073</v>
      </c>
      <c r="E450">
        <v>3.4994284097955815</v>
      </c>
      <c r="F450" s="95">
        <v>3.5727842992199661</v>
      </c>
      <c r="G450" s="95">
        <v>3.4553417682960004</v>
      </c>
      <c r="H450">
        <v>1.2278998652326396</v>
      </c>
      <c r="I450">
        <v>1.2865236668808706</v>
      </c>
      <c r="J450">
        <v>1.3307551605423729</v>
      </c>
      <c r="K450">
        <v>1.2615705534325385</v>
      </c>
      <c r="L450">
        <v>0.35329613455806924</v>
      </c>
      <c r="M450">
        <v>1.2901768897143695</v>
      </c>
      <c r="N450">
        <v>0.23713078337235899</v>
      </c>
      <c r="O450">
        <v>0.2187960434055361</v>
      </c>
      <c r="P450">
        <v>0.22951942461373481</v>
      </c>
      <c r="Q450">
        <v>0.84552203083030053</v>
      </c>
      <c r="R450">
        <v>0.85013347787044291</v>
      </c>
      <c r="S450">
        <v>0.81494936415602937</v>
      </c>
    </row>
    <row r="451" spans="1:19">
      <c r="A451" s="97" t="s">
        <v>1939</v>
      </c>
      <c r="B451">
        <v>0.6205568836667068</v>
      </c>
      <c r="C451">
        <v>0.57011175247564139</v>
      </c>
      <c r="D451">
        <v>0.6135449838880962</v>
      </c>
      <c r="E451">
        <v>0.57466573834776369</v>
      </c>
      <c r="F451" s="95">
        <v>0.60578670399139412</v>
      </c>
      <c r="G451" s="95">
        <v>0.48730674734950891</v>
      </c>
      <c r="H451">
        <v>1.1686748516057024</v>
      </c>
      <c r="I451">
        <v>0.98983224257182967</v>
      </c>
      <c r="J451">
        <v>0.99123797202915465</v>
      </c>
      <c r="K451">
        <v>0.68624752676170675</v>
      </c>
      <c r="L451">
        <v>0.46451460671083877</v>
      </c>
      <c r="M451">
        <v>0.39559129420120748</v>
      </c>
      <c r="N451">
        <v>0.25908101709588188</v>
      </c>
      <c r="O451">
        <v>0.1669271097260755</v>
      </c>
      <c r="P451">
        <v>0.24438503901903</v>
      </c>
      <c r="Q451">
        <v>0.66566165911565867</v>
      </c>
      <c r="R451">
        <v>0.63165992850418551</v>
      </c>
      <c r="S451">
        <v>0.59219772091958756</v>
      </c>
    </row>
    <row r="452" spans="1:19">
      <c r="A452" s="97" t="s">
        <v>161</v>
      </c>
      <c r="B452">
        <v>0.97275866580692794</v>
      </c>
      <c r="C452">
        <v>0.97275866580692794</v>
      </c>
      <c r="D452">
        <v>0.97275866580692794</v>
      </c>
      <c r="E452">
        <v>0.97275992516956655</v>
      </c>
      <c r="F452" s="95">
        <v>0.97275992516956655</v>
      </c>
      <c r="G452" s="95">
        <v>0.97275992516956655</v>
      </c>
      <c r="H452">
        <v>1.6216988948654456</v>
      </c>
      <c r="I452">
        <v>1.0571128561848004</v>
      </c>
      <c r="J452">
        <v>1.5887327258380401</v>
      </c>
      <c r="K452">
        <v>1.2252433812832479</v>
      </c>
      <c r="L452">
        <v>4.8235355442689336</v>
      </c>
      <c r="M452">
        <v>1.3513132608829197</v>
      </c>
      <c r="N452">
        <v>0.51240433176194611</v>
      </c>
      <c r="O452">
        <v>0.51240433176194611</v>
      </c>
      <c r="P452">
        <v>0.51240433176194611</v>
      </c>
      <c r="Q452">
        <v>36.114288996272954</v>
      </c>
      <c r="R452">
        <v>40.080082706078315</v>
      </c>
      <c r="S452">
        <v>38.466173245018318</v>
      </c>
    </row>
    <row r="453" spans="1:19">
      <c r="A453" s="97" t="s">
        <v>1948</v>
      </c>
      <c r="B453">
        <v>1.1565887387555975</v>
      </c>
      <c r="C453">
        <v>0.99999965981444794</v>
      </c>
      <c r="D453">
        <v>0.99999965981444794</v>
      </c>
      <c r="E453">
        <v>1</v>
      </c>
      <c r="F453" s="95">
        <v>1</v>
      </c>
      <c r="G453" s="95">
        <v>1</v>
      </c>
      <c r="H453">
        <v>1.0124358905585655</v>
      </c>
      <c r="I453">
        <v>1.234718105042693</v>
      </c>
      <c r="J453">
        <v>1.0751109597699406</v>
      </c>
      <c r="K453">
        <v>1.1971690390172567</v>
      </c>
      <c r="L453">
        <v>0.29453818843281765</v>
      </c>
      <c r="M453">
        <v>1.4708402622452241</v>
      </c>
      <c r="N453">
        <v>0.14419757880777503</v>
      </c>
      <c r="O453">
        <v>0.14419757880777503</v>
      </c>
      <c r="P453">
        <v>0.14419757880777503</v>
      </c>
      <c r="Q453">
        <v>1.0483891142361919</v>
      </c>
      <c r="R453">
        <v>1.0302353130377109</v>
      </c>
      <c r="S453">
        <v>0.97241007976909133</v>
      </c>
    </row>
    <row r="454" spans="1:19">
      <c r="A454" s="97" t="s">
        <v>1373</v>
      </c>
      <c r="B454">
        <v>1.0000026202338588</v>
      </c>
      <c r="C454">
        <v>1.0000026202338588</v>
      </c>
      <c r="D454">
        <v>1.0000026202338588</v>
      </c>
      <c r="E454">
        <v>1</v>
      </c>
      <c r="F454" s="95">
        <v>1</v>
      </c>
      <c r="G454" s="95">
        <v>1</v>
      </c>
      <c r="H454">
        <v>0.1170801756719153</v>
      </c>
      <c r="I454">
        <v>0.1170801756719153</v>
      </c>
      <c r="J454">
        <v>0.1170801756719153</v>
      </c>
      <c r="K454">
        <v>0.1170801756719153</v>
      </c>
      <c r="L454">
        <v>1.074503</v>
      </c>
      <c r="M454">
        <v>0.1170801756719153</v>
      </c>
      <c r="N454">
        <v>1</v>
      </c>
      <c r="O454">
        <v>1</v>
      </c>
      <c r="P454">
        <v>1</v>
      </c>
      <c r="Q454">
        <v>1</v>
      </c>
      <c r="R454">
        <v>1</v>
      </c>
      <c r="S454">
        <v>1</v>
      </c>
    </row>
    <row r="455" spans="1:19">
      <c r="A455" s="97" t="s">
        <v>1434</v>
      </c>
      <c r="B455">
        <v>0.99999947833789926</v>
      </c>
      <c r="C455">
        <v>0.99999947833789926</v>
      </c>
      <c r="D455">
        <v>0.99999947833789926</v>
      </c>
      <c r="E455">
        <v>1</v>
      </c>
      <c r="F455" s="95">
        <v>1</v>
      </c>
      <c r="G455" s="95">
        <v>1</v>
      </c>
      <c r="H455">
        <v>0.62792753914787047</v>
      </c>
      <c r="I455">
        <v>0.42213760901389691</v>
      </c>
      <c r="J455">
        <v>0.3291984486550617</v>
      </c>
      <c r="K455">
        <v>0.75615077740697834</v>
      </c>
      <c r="L455">
        <v>1.2911340293108453</v>
      </c>
      <c r="M455">
        <v>0.85604518049301692</v>
      </c>
      <c r="N455">
        <v>1</v>
      </c>
      <c r="O455">
        <v>1</v>
      </c>
      <c r="P455">
        <v>1</v>
      </c>
      <c r="Q455">
        <v>1</v>
      </c>
      <c r="R455">
        <v>1</v>
      </c>
      <c r="S455">
        <v>1</v>
      </c>
    </row>
    <row r="456" spans="1:19">
      <c r="A456" s="97" t="s">
        <v>837</v>
      </c>
      <c r="B456">
        <v>1.0353683177472106</v>
      </c>
      <c r="C456">
        <v>0.82454973841547086</v>
      </c>
      <c r="D456">
        <v>1.0414951303427773</v>
      </c>
      <c r="E456">
        <v>0.98754470574066222</v>
      </c>
      <c r="F456" s="95">
        <v>1.0486021437809931</v>
      </c>
      <c r="G456" s="95">
        <v>1.0370674081405031</v>
      </c>
      <c r="H456">
        <v>1.2018098339340959</v>
      </c>
      <c r="I456">
        <v>1.0517874867222734</v>
      </c>
      <c r="J456">
        <v>1.0222195134692738</v>
      </c>
      <c r="K456">
        <v>0.90526523528421576</v>
      </c>
      <c r="L456">
        <v>0.21068742349320344</v>
      </c>
      <c r="M456">
        <v>1.0311351803158793</v>
      </c>
      <c r="N456">
        <v>4.5003334892851007E-2</v>
      </c>
      <c r="O456">
        <v>4.5025483137592068E-2</v>
      </c>
      <c r="P456">
        <v>4.4524299999451566E-2</v>
      </c>
      <c r="Q456">
        <v>1.2732125659738818</v>
      </c>
      <c r="R456">
        <v>1.1879819001405809</v>
      </c>
      <c r="S456">
        <v>1.1640811776176296</v>
      </c>
    </row>
    <row r="457" spans="1:19">
      <c r="A457" s="97" t="s">
        <v>1178</v>
      </c>
      <c r="B457">
        <v>1.4454514422480504</v>
      </c>
      <c r="C457">
        <v>0.47934358307434993</v>
      </c>
      <c r="D457">
        <v>0.41077617578193959</v>
      </c>
      <c r="E457">
        <v>1.1155231570668096</v>
      </c>
      <c r="F457" s="95">
        <v>1.1208276374872748</v>
      </c>
      <c r="G457" s="95">
        <v>1.1270376807070186</v>
      </c>
      <c r="H457">
        <v>1.2838112774692103</v>
      </c>
      <c r="I457">
        <v>0.9842912340014488</v>
      </c>
      <c r="J457">
        <v>0.8085365853658536</v>
      </c>
      <c r="K457">
        <v>1.1396975368268534</v>
      </c>
      <c r="L457">
        <v>7.8340083324725418E-2</v>
      </c>
      <c r="M457">
        <v>0.8085365853658536</v>
      </c>
      <c r="N457">
        <v>0.55856438735739333</v>
      </c>
      <c r="O457">
        <v>0.13030026483081769</v>
      </c>
      <c r="P457">
        <v>0.24650427212388093</v>
      </c>
      <c r="Q457">
        <v>0.57458291719059806</v>
      </c>
      <c r="R457">
        <v>0.56985025948997403</v>
      </c>
      <c r="S457">
        <v>0.59882737818559606</v>
      </c>
    </row>
    <row r="458" spans="1:19">
      <c r="A458" s="97" t="s">
        <v>1942</v>
      </c>
      <c r="B458">
        <v>0.93039708132931653</v>
      </c>
      <c r="C458">
        <v>0.7385843889626077</v>
      </c>
      <c r="D458">
        <v>0.81445346257304518</v>
      </c>
      <c r="E458">
        <v>1.1779397212111828</v>
      </c>
      <c r="F458" s="95">
        <v>1.1919034114973561</v>
      </c>
      <c r="G458" s="95">
        <v>1.1394797797885248</v>
      </c>
      <c r="H458">
        <v>1.0558096564108237</v>
      </c>
      <c r="I458">
        <v>1.0401103441096675</v>
      </c>
      <c r="J458">
        <v>1.0165841471428292</v>
      </c>
      <c r="K458">
        <v>0.9864737379717764</v>
      </c>
      <c r="L458">
        <v>0.18409815995040296</v>
      </c>
      <c r="M458">
        <v>1.1380602598551732</v>
      </c>
      <c r="N458">
        <v>2.6911577987035817E-2</v>
      </c>
      <c r="O458">
        <v>2.2434256593226204E-2</v>
      </c>
      <c r="P458">
        <v>2.2434256593226204E-2</v>
      </c>
      <c r="Q458">
        <v>0.88758696604382969</v>
      </c>
      <c r="R458">
        <v>0.77761128123744505</v>
      </c>
      <c r="S458">
        <v>0.77090496300537237</v>
      </c>
    </row>
    <row r="459" spans="1:19">
      <c r="A459" s="97" t="s">
        <v>2003</v>
      </c>
      <c r="B459">
        <v>0.88431554049778061</v>
      </c>
      <c r="C459">
        <v>0.84209802799935329</v>
      </c>
      <c r="D459">
        <v>0.88117407916488599</v>
      </c>
      <c r="E459">
        <v>0.57207365157627676</v>
      </c>
      <c r="F459" s="95">
        <v>0.58250796904591051</v>
      </c>
      <c r="G459" s="95">
        <v>0.55609723844314607</v>
      </c>
      <c r="H459">
        <v>1</v>
      </c>
      <c r="I459">
        <v>1</v>
      </c>
      <c r="J459">
        <v>1</v>
      </c>
      <c r="K459">
        <v>1</v>
      </c>
      <c r="L459">
        <v>0.50204599999999999</v>
      </c>
      <c r="M459">
        <v>1</v>
      </c>
      <c r="N459">
        <v>1</v>
      </c>
      <c r="O459">
        <v>1</v>
      </c>
      <c r="P459">
        <v>1</v>
      </c>
      <c r="Q459">
        <v>1</v>
      </c>
      <c r="R459">
        <v>1</v>
      </c>
      <c r="S459">
        <v>1</v>
      </c>
    </row>
    <row r="460" spans="1:19">
      <c r="A460" s="97" t="s">
        <v>2007</v>
      </c>
      <c r="B460">
        <v>0.88529383959187657</v>
      </c>
      <c r="C460">
        <v>0.80942601175965845</v>
      </c>
      <c r="D460">
        <v>0.85614627552167732</v>
      </c>
      <c r="E460">
        <v>0.5464415792240358</v>
      </c>
      <c r="F460" s="95">
        <v>0.54080564452086588</v>
      </c>
      <c r="G460" s="95">
        <v>0.55724945839685469</v>
      </c>
      <c r="H460">
        <v>1</v>
      </c>
      <c r="I460">
        <v>1</v>
      </c>
      <c r="J460">
        <v>1</v>
      </c>
      <c r="K460">
        <v>1</v>
      </c>
      <c r="L460">
        <v>0.32337199999999999</v>
      </c>
      <c r="M460">
        <v>1</v>
      </c>
      <c r="N460">
        <v>1</v>
      </c>
      <c r="O460">
        <v>1</v>
      </c>
      <c r="P460">
        <v>1</v>
      </c>
      <c r="Q460">
        <v>1</v>
      </c>
      <c r="R460">
        <v>1</v>
      </c>
      <c r="S460">
        <v>1</v>
      </c>
    </row>
    <row r="461" spans="1:19">
      <c r="A461" s="97" t="s">
        <v>2011</v>
      </c>
      <c r="B461">
        <v>0.83156595527761945</v>
      </c>
      <c r="C461">
        <v>0.77190492310795211</v>
      </c>
      <c r="D461">
        <v>0.75097392509985872</v>
      </c>
      <c r="E461">
        <v>0.44900526315789474</v>
      </c>
      <c r="F461" s="95">
        <v>0.41968781954887219</v>
      </c>
      <c r="G461" s="95">
        <v>0.42221639097744357</v>
      </c>
      <c r="H461">
        <v>1</v>
      </c>
      <c r="I461">
        <v>1</v>
      </c>
      <c r="J461">
        <v>1</v>
      </c>
      <c r="K461">
        <v>1</v>
      </c>
      <c r="L461">
        <v>0.27448499999999998</v>
      </c>
      <c r="M461">
        <v>1</v>
      </c>
      <c r="N461">
        <v>1</v>
      </c>
      <c r="O461">
        <v>1</v>
      </c>
      <c r="P461">
        <v>1</v>
      </c>
      <c r="Q461">
        <v>1</v>
      </c>
      <c r="R461">
        <v>1</v>
      </c>
      <c r="S461">
        <v>1</v>
      </c>
    </row>
    <row r="462" spans="1:19">
      <c r="A462" s="97" t="s">
        <v>641</v>
      </c>
      <c r="B462">
        <v>1.0145098948164508</v>
      </c>
      <c r="C462">
        <v>1.1197738823037142</v>
      </c>
      <c r="D462">
        <v>0.78781137701370696</v>
      </c>
      <c r="E462">
        <v>1.0818543904437214</v>
      </c>
      <c r="F462" s="95">
        <v>1.1382446340731371</v>
      </c>
      <c r="G462" s="95">
        <v>1.0990619466426184</v>
      </c>
      <c r="H462">
        <v>1.3023967484937036</v>
      </c>
      <c r="I462">
        <v>1.2528222237028717</v>
      </c>
      <c r="J462">
        <v>1.2449095270276702</v>
      </c>
      <c r="K462">
        <v>1.3452474323951304</v>
      </c>
      <c r="L462">
        <v>2.1015241746022704</v>
      </c>
      <c r="M462">
        <v>1.2199183316041462</v>
      </c>
      <c r="N462">
        <v>1.281082010538886</v>
      </c>
      <c r="O462">
        <v>1.2576353288787669</v>
      </c>
      <c r="P462">
        <v>1.2978289642160592</v>
      </c>
      <c r="Q462">
        <v>2.0479294417755338</v>
      </c>
      <c r="R462">
        <v>1.4683716736056482</v>
      </c>
      <c r="S462">
        <v>0.74897208252035608</v>
      </c>
    </row>
    <row r="463" spans="1:19">
      <c r="A463" s="97" t="s">
        <v>264</v>
      </c>
      <c r="B463">
        <v>1.155506454192704</v>
      </c>
      <c r="C463">
        <v>1.5569763042595419</v>
      </c>
      <c r="D463">
        <v>1.1331979257148455</v>
      </c>
      <c r="E463">
        <v>1.8234839267368343</v>
      </c>
      <c r="F463" s="95">
        <v>1.5848385690031379</v>
      </c>
      <c r="G463" s="95">
        <v>1.7142828875694098</v>
      </c>
      <c r="H463">
        <v>0.70437375054827489</v>
      </c>
      <c r="I463">
        <v>0.89957049983859361</v>
      </c>
      <c r="J463">
        <v>0.82649684497606402</v>
      </c>
      <c r="K463">
        <v>0.84265195721500918</v>
      </c>
      <c r="L463">
        <v>0.90206875269387987</v>
      </c>
      <c r="M463">
        <v>0.82090444019496145</v>
      </c>
      <c r="N463">
        <v>0.48693278635706572</v>
      </c>
      <c r="O463">
        <v>0.49388291411312485</v>
      </c>
      <c r="P463">
        <v>0.46366468643339193</v>
      </c>
      <c r="Q463">
        <v>1.0200698698414636</v>
      </c>
      <c r="R463">
        <v>0.83822558261344327</v>
      </c>
      <c r="S463">
        <v>0.97194506583628648</v>
      </c>
    </row>
    <row r="464" spans="1:19">
      <c r="A464" s="97" t="s">
        <v>623</v>
      </c>
      <c r="B464">
        <v>1.0460464428760183</v>
      </c>
      <c r="C464">
        <v>0.94538275529095028</v>
      </c>
      <c r="D464">
        <v>0.94082442103693509</v>
      </c>
      <c r="E464">
        <v>1.1097462326100578</v>
      </c>
      <c r="F464" s="95">
        <v>1.0973624119451888</v>
      </c>
      <c r="G464" s="95">
        <v>1.0365662505130431</v>
      </c>
      <c r="H464">
        <v>1.3261829834785703</v>
      </c>
      <c r="I464">
        <v>1.4274650604583108</v>
      </c>
      <c r="J464">
        <v>1.4361955612124737</v>
      </c>
      <c r="K464">
        <v>1.2829288581321816</v>
      </c>
      <c r="L464">
        <v>0.28762779608624323</v>
      </c>
      <c r="M464">
        <v>1.3924303088309724</v>
      </c>
      <c r="N464">
        <v>0.21469494218783733</v>
      </c>
      <c r="O464">
        <v>0.23136225770032523</v>
      </c>
      <c r="P464">
        <v>0.23759790198652997</v>
      </c>
      <c r="Q464">
        <v>9.6366618884637276</v>
      </c>
      <c r="R464">
        <v>8.695934411238067</v>
      </c>
      <c r="S464">
        <v>9.1257640813751895</v>
      </c>
    </row>
    <row r="465" spans="1:19">
      <c r="A465" s="97" t="s">
        <v>1198</v>
      </c>
      <c r="B465">
        <v>0.91142277311458286</v>
      </c>
      <c r="C465">
        <v>0.91142277311458286</v>
      </c>
      <c r="D465">
        <v>0.91142277311458286</v>
      </c>
      <c r="E465">
        <v>0.91142236304677915</v>
      </c>
      <c r="F465" s="95">
        <v>0.91142236304677915</v>
      </c>
      <c r="G465" s="95">
        <v>0.91142236304677915</v>
      </c>
      <c r="H465">
        <v>2.2710874197260478</v>
      </c>
      <c r="I465">
        <v>1.7926750064961579</v>
      </c>
      <c r="J465">
        <v>2.6513794869891236</v>
      </c>
      <c r="K465">
        <v>1.8259377111251347</v>
      </c>
      <c r="L465">
        <v>1.4642005495097514</v>
      </c>
      <c r="M465">
        <v>2.6936777163220609</v>
      </c>
      <c r="N465">
        <v>2.1286291860553819</v>
      </c>
      <c r="O465">
        <v>2.2579205126249144</v>
      </c>
      <c r="P465">
        <v>2.1839743687542912</v>
      </c>
      <c r="Q465">
        <v>1</v>
      </c>
      <c r="R465">
        <v>1</v>
      </c>
      <c r="S465">
        <v>1</v>
      </c>
    </row>
    <row r="466" spans="1:19">
      <c r="A466" s="97" t="s">
        <v>377</v>
      </c>
      <c r="B466">
        <v>0.85861767145663026</v>
      </c>
      <c r="C466">
        <v>0.73643381408619402</v>
      </c>
      <c r="D466">
        <v>0.9214864219309945</v>
      </c>
      <c r="E466">
        <v>0.50081243409859322</v>
      </c>
      <c r="F466" s="95">
        <v>0.93311726484667334</v>
      </c>
      <c r="G466" s="95">
        <v>0.73128120110854333</v>
      </c>
      <c r="H466">
        <v>0.51822301723780229</v>
      </c>
      <c r="I466">
        <v>0.53580105759611263</v>
      </c>
      <c r="J466">
        <v>0.45712125473129034</v>
      </c>
      <c r="K466">
        <v>0.47254214940043426</v>
      </c>
      <c r="L466">
        <v>2.1107577414322471</v>
      </c>
      <c r="M466">
        <v>0.50978529969065089</v>
      </c>
      <c r="N466">
        <v>1.1632491579610715</v>
      </c>
      <c r="O466">
        <v>1.1221360074222932</v>
      </c>
      <c r="P466">
        <v>1.1085953072000558</v>
      </c>
      <c r="Q466">
        <v>0.12367231346240926</v>
      </c>
      <c r="R466">
        <v>0.1150068342444657</v>
      </c>
      <c r="S466">
        <v>0.11141291765411927</v>
      </c>
    </row>
    <row r="467" spans="1:19">
      <c r="A467" s="97" t="s">
        <v>626</v>
      </c>
      <c r="B467">
        <v>1.003442931174201</v>
      </c>
      <c r="C467">
        <v>0.81893187193443173</v>
      </c>
      <c r="D467">
        <v>0.60690353669891961</v>
      </c>
      <c r="E467">
        <v>0.72482108506952758</v>
      </c>
      <c r="F467" s="95">
        <v>0.56617316323893929</v>
      </c>
      <c r="G467" s="95">
        <v>0.68666698567340734</v>
      </c>
      <c r="H467">
        <v>0.51870985390899949</v>
      </c>
      <c r="I467">
        <v>0.64141892922714339</v>
      </c>
      <c r="J467">
        <v>0.60853188276946879</v>
      </c>
      <c r="K467">
        <v>0.61654084708580803</v>
      </c>
      <c r="L467">
        <v>0.79962260786167494</v>
      </c>
      <c r="M467">
        <v>0.51870985390899949</v>
      </c>
      <c r="N467">
        <v>0.59038522336440535</v>
      </c>
      <c r="O467">
        <v>0.59038522336440535</v>
      </c>
      <c r="P467">
        <v>0.59038522336440535</v>
      </c>
      <c r="Q467">
        <v>1.9839066082597743</v>
      </c>
      <c r="R467">
        <v>2.1080073216861934</v>
      </c>
      <c r="S467">
        <v>1.7257431349187204</v>
      </c>
    </row>
    <row r="468" spans="1:19">
      <c r="A468" s="97" t="s">
        <v>500</v>
      </c>
      <c r="B468">
        <v>3.3797046532286932</v>
      </c>
      <c r="C468">
        <v>3.0786578103905908</v>
      </c>
      <c r="D468">
        <v>3.4182262519578925</v>
      </c>
      <c r="E468">
        <v>1.2883376853345798</v>
      </c>
      <c r="F468" s="95">
        <v>1.3590887913121772</v>
      </c>
      <c r="G468" s="95">
        <v>1.2293182563830602</v>
      </c>
      <c r="H468">
        <v>0.90043355142326009</v>
      </c>
      <c r="I468">
        <v>0.83780306033014951</v>
      </c>
      <c r="J468">
        <v>0.81088560885608862</v>
      </c>
      <c r="K468">
        <v>0.87943634825909534</v>
      </c>
      <c r="L468">
        <v>1.3121734191273409</v>
      </c>
      <c r="M468">
        <v>1.0894795568606215</v>
      </c>
      <c r="N468">
        <v>9.8727243559175407E-2</v>
      </c>
      <c r="O468">
        <v>7.6571292167258276E-2</v>
      </c>
      <c r="P468">
        <v>7.6571292167258276E-2</v>
      </c>
      <c r="Q468">
        <v>0.15208359285202566</v>
      </c>
      <c r="R468">
        <v>0.12669012624983747</v>
      </c>
      <c r="S468">
        <v>0.13985625066976221</v>
      </c>
    </row>
    <row r="469" spans="1:19">
      <c r="A469" s="97" t="s">
        <v>834</v>
      </c>
      <c r="B469">
        <v>1.2588517474367895</v>
      </c>
      <c r="C469">
        <v>0.90707177999187794</v>
      </c>
      <c r="D469">
        <v>1.2162841392631485</v>
      </c>
      <c r="E469">
        <v>1.4642851486716553</v>
      </c>
      <c r="F469" s="95">
        <v>1.632197014688997</v>
      </c>
      <c r="G469" s="95">
        <v>1.3743180108484776</v>
      </c>
      <c r="H469">
        <v>1.0611399369955585</v>
      </c>
      <c r="I469">
        <v>0.9673932414675035</v>
      </c>
      <c r="J469">
        <v>0.91946394506102314</v>
      </c>
      <c r="K469">
        <v>0.8804684584138075</v>
      </c>
      <c r="L469">
        <v>1.1370106338658827</v>
      </c>
      <c r="M469">
        <v>1.001915893715335</v>
      </c>
      <c r="N469">
        <v>2.3356314351682908E-2</v>
      </c>
      <c r="O469">
        <v>2.1315136095602857E-2</v>
      </c>
      <c r="P469">
        <v>1.3252737770835537E-2</v>
      </c>
      <c r="Q469">
        <v>1.3006173627704165</v>
      </c>
      <c r="R469">
        <v>1.3384046287070488</v>
      </c>
      <c r="S469">
        <v>1.3027498586788113</v>
      </c>
    </row>
    <row r="470" spans="1:19">
      <c r="A470" s="97" t="s">
        <v>250</v>
      </c>
      <c r="B470">
        <v>0.89673676468686481</v>
      </c>
      <c r="C470">
        <v>0.80972259950415815</v>
      </c>
      <c r="D470">
        <v>0.82690279242739206</v>
      </c>
      <c r="E470">
        <v>0.76382839836752925</v>
      </c>
      <c r="F470" s="95">
        <v>0.75807087298109477</v>
      </c>
      <c r="G470" s="95">
        <v>0.7175542055024654</v>
      </c>
      <c r="H470">
        <v>0.52871135593760765</v>
      </c>
      <c r="I470">
        <v>0.51185988001949567</v>
      </c>
      <c r="J470">
        <v>0.53930872280434317</v>
      </c>
      <c r="K470">
        <v>0.42468270152002635</v>
      </c>
      <c r="L470">
        <v>0.4565855856760303</v>
      </c>
      <c r="M470">
        <v>0.42458704508151296</v>
      </c>
      <c r="N470">
        <v>0.25480508875286939</v>
      </c>
      <c r="O470">
        <v>0.25850088048946218</v>
      </c>
      <c r="P470">
        <v>0.26656776177679059</v>
      </c>
      <c r="Q470">
        <v>0.92320569250136164</v>
      </c>
      <c r="R470">
        <v>0.83161097074290014</v>
      </c>
      <c r="S470">
        <v>0.86428941303413442</v>
      </c>
    </row>
    <row r="471" spans="1:19">
      <c r="A471" s="97" t="s">
        <v>2065</v>
      </c>
      <c r="B471">
        <v>1.1199280917165957</v>
      </c>
      <c r="C471">
        <v>0.87592291215350571</v>
      </c>
      <c r="D471">
        <v>0.919266875180767</v>
      </c>
      <c r="E471">
        <v>3.8704621163120176</v>
      </c>
      <c r="F471" s="95">
        <v>4.3150078120529312</v>
      </c>
      <c r="G471" s="95">
        <v>4.1888349203101241</v>
      </c>
      <c r="H471">
        <v>3.9230044271857403</v>
      </c>
      <c r="I471">
        <v>1.9973375697414202</v>
      </c>
      <c r="J471">
        <v>1.8759858192756069</v>
      </c>
      <c r="K471">
        <v>2.3117856564554602</v>
      </c>
      <c r="L471">
        <v>0.1456653211164553</v>
      </c>
      <c r="M471">
        <v>0.75383862299823368</v>
      </c>
      <c r="N471">
        <v>0.32701175116393266</v>
      </c>
      <c r="O471">
        <v>0.32701175116393266</v>
      </c>
      <c r="P471">
        <v>0.32701175116393266</v>
      </c>
      <c r="Q471">
        <v>1.4040309265558053</v>
      </c>
      <c r="R471">
        <v>1.1821551869715616</v>
      </c>
      <c r="S471">
        <v>1.3162128684004204</v>
      </c>
    </row>
    <row r="472" spans="1:19">
      <c r="A472" s="97" t="s">
        <v>507</v>
      </c>
      <c r="B472">
        <v>1.7022774365110005</v>
      </c>
      <c r="C472">
        <v>1.7223499749834981</v>
      </c>
      <c r="D472">
        <v>1.6609393607040739</v>
      </c>
      <c r="E472">
        <v>0.73148711057071858</v>
      </c>
      <c r="F472" s="95">
        <v>0.94849738869512967</v>
      </c>
      <c r="G472" s="95">
        <v>0.98021523267099697</v>
      </c>
      <c r="H472">
        <v>0.47513134828367126</v>
      </c>
      <c r="I472">
        <v>0.45344925160002242</v>
      </c>
      <c r="J472">
        <v>0.46724508778710439</v>
      </c>
      <c r="K472">
        <v>0.46752593890902983</v>
      </c>
      <c r="L472">
        <v>2.1163766919732923</v>
      </c>
      <c r="M472">
        <v>0.45921255066453465</v>
      </c>
      <c r="N472">
        <v>0.29432952636279719</v>
      </c>
      <c r="O472">
        <v>0.310415709812499</v>
      </c>
      <c r="P472">
        <v>0.29999865354722982</v>
      </c>
      <c r="Q472">
        <v>0.57765234287078282</v>
      </c>
      <c r="R472">
        <v>0.55425409136053316</v>
      </c>
      <c r="S472">
        <v>0.54820739811185693</v>
      </c>
    </row>
    <row r="473" spans="1:19">
      <c r="A473" s="97" t="s">
        <v>564</v>
      </c>
      <c r="B473">
        <v>0.99999960083274841</v>
      </c>
      <c r="C473">
        <v>0.99999960083274841</v>
      </c>
      <c r="D473">
        <v>0.99999960083274841</v>
      </c>
      <c r="E473">
        <v>1</v>
      </c>
      <c r="F473" s="95">
        <v>1</v>
      </c>
      <c r="G473" s="95">
        <v>1</v>
      </c>
      <c r="H473">
        <v>1.1842355458987621</v>
      </c>
      <c r="I473">
        <v>1.1243502458633505</v>
      </c>
      <c r="J473">
        <v>1.3149697106038682</v>
      </c>
      <c r="K473">
        <v>1.0321701779390156</v>
      </c>
      <c r="L473">
        <v>0.99779379603510487</v>
      </c>
      <c r="M473">
        <v>0.95973463393542457</v>
      </c>
      <c r="N473">
        <v>1</v>
      </c>
      <c r="O473">
        <v>1</v>
      </c>
      <c r="P473">
        <v>1</v>
      </c>
      <c r="Q473">
        <v>8.9146092577628995</v>
      </c>
      <c r="R473">
        <v>9.4588826041786902</v>
      </c>
      <c r="S473">
        <v>8.6952579937665941</v>
      </c>
    </row>
    <row r="474" spans="1:19">
      <c r="A474" s="97" t="s">
        <v>2032</v>
      </c>
      <c r="B474">
        <v>0.48648884799670605</v>
      </c>
      <c r="C474">
        <v>0.44665075116601455</v>
      </c>
      <c r="D474">
        <v>0.51305131040201524</v>
      </c>
      <c r="E474">
        <v>1.4685116026175109</v>
      </c>
      <c r="F474" s="95">
        <v>1.4378791465473102</v>
      </c>
      <c r="G474" s="95">
        <v>1.3803025369071076</v>
      </c>
      <c r="H474">
        <v>1.3034303271428049</v>
      </c>
      <c r="I474">
        <v>1.412531120556404</v>
      </c>
      <c r="J474">
        <v>1.3198307420384794</v>
      </c>
      <c r="K474">
        <v>1.5047872577803083</v>
      </c>
      <c r="L474">
        <v>0.47873079485178177</v>
      </c>
      <c r="M474">
        <v>1.4645519789360657</v>
      </c>
      <c r="N474">
        <v>0.5116339121179817</v>
      </c>
      <c r="O474">
        <v>0.57105312525725249</v>
      </c>
      <c r="P474">
        <v>0.56438865283609652</v>
      </c>
      <c r="Q474">
        <v>3.6802651821378989</v>
      </c>
      <c r="R474">
        <v>3.0141084811210375</v>
      </c>
      <c r="S474">
        <v>3.0726828968777822</v>
      </c>
    </row>
    <row r="475" spans="1:19">
      <c r="A475" s="97" t="s">
        <v>1450</v>
      </c>
      <c r="B475">
        <v>0.99999966562963927</v>
      </c>
      <c r="C475">
        <v>0.99999966562963927</v>
      </c>
      <c r="D475">
        <v>0.99999966562963927</v>
      </c>
      <c r="E475">
        <v>1</v>
      </c>
      <c r="F475" s="95">
        <v>1</v>
      </c>
      <c r="G475" s="95">
        <v>1</v>
      </c>
      <c r="H475">
        <v>0.67062480846936612</v>
      </c>
      <c r="I475">
        <v>0.75202398516407654</v>
      </c>
      <c r="J475">
        <v>0.67335062506121079</v>
      </c>
      <c r="K475">
        <v>1.0951707426491726</v>
      </c>
      <c r="L475">
        <v>1.029732585141985</v>
      </c>
      <c r="M475">
        <v>1.0818601139232107</v>
      </c>
      <c r="N475">
        <v>1</v>
      </c>
      <c r="O475">
        <v>1</v>
      </c>
      <c r="P475">
        <v>1</v>
      </c>
      <c r="Q475">
        <v>1</v>
      </c>
      <c r="R475">
        <v>1</v>
      </c>
      <c r="S475">
        <v>1</v>
      </c>
    </row>
    <row r="476" spans="1:19">
      <c r="A476" s="97" t="s">
        <v>344</v>
      </c>
      <c r="B476">
        <v>0.74014214333065675</v>
      </c>
      <c r="C476">
        <v>0.72686521201732657</v>
      </c>
      <c r="D476">
        <v>0.74204851163516772</v>
      </c>
      <c r="E476">
        <v>0.76251645334651819</v>
      </c>
      <c r="F476" s="95">
        <v>0.75825447905881649</v>
      </c>
      <c r="G476" s="95">
        <v>0.74276048008184203</v>
      </c>
      <c r="H476">
        <v>1.0331894394955405</v>
      </c>
      <c r="I476">
        <v>0.93368568492450499</v>
      </c>
      <c r="J476">
        <v>0.85973309994673464</v>
      </c>
      <c r="K476">
        <v>0.86399969870172721</v>
      </c>
      <c r="L476">
        <v>0.22745031079905761</v>
      </c>
      <c r="M476">
        <v>0.91383228088172774</v>
      </c>
      <c r="N476">
        <v>0.23511356306014169</v>
      </c>
      <c r="O476">
        <v>0.23412689933488987</v>
      </c>
      <c r="P476">
        <v>0.2432225701998102</v>
      </c>
      <c r="Q476">
        <v>0.73909511824288676</v>
      </c>
      <c r="R476">
        <v>0.69889515182601369</v>
      </c>
      <c r="S476">
        <v>0.70300564398398646</v>
      </c>
    </row>
    <row r="477" spans="1:19">
      <c r="A477" s="97" t="s">
        <v>341</v>
      </c>
      <c r="B477">
        <v>0.96438373240653086</v>
      </c>
      <c r="C477">
        <v>0.90205907525197593</v>
      </c>
      <c r="D477">
        <v>0.74657531406094546</v>
      </c>
      <c r="E477">
        <v>1.3601933151677454</v>
      </c>
      <c r="F477" s="95">
        <v>1.22322499043574</v>
      </c>
      <c r="G477" s="95">
        <v>1.5934279089013983</v>
      </c>
      <c r="H477">
        <v>1.1405492278841596</v>
      </c>
      <c r="I477">
        <v>1.0067589066150797</v>
      </c>
      <c r="J477">
        <v>1.2425195609212762</v>
      </c>
      <c r="K477">
        <v>1.3093871988610608</v>
      </c>
      <c r="L477">
        <v>0.55170311778544667</v>
      </c>
      <c r="M477">
        <v>1.1127100221390889</v>
      </c>
      <c r="N477">
        <v>0.37524910309897563</v>
      </c>
      <c r="O477">
        <v>0.37524910309897563</v>
      </c>
      <c r="P477">
        <v>0.38379214623139235</v>
      </c>
      <c r="Q477">
        <v>2.0769133505984221</v>
      </c>
      <c r="R477">
        <v>2.021535908173905</v>
      </c>
      <c r="S477">
        <v>1.7954370296491067</v>
      </c>
    </row>
    <row r="478" spans="1:19">
      <c r="A478" s="97" t="s">
        <v>321</v>
      </c>
      <c r="B478">
        <v>0.75894686384636789</v>
      </c>
      <c r="C478">
        <v>0.75696648239172337</v>
      </c>
      <c r="D478">
        <v>0.64202502070674305</v>
      </c>
      <c r="E478">
        <v>1.4953009249333478</v>
      </c>
      <c r="F478" s="95">
        <v>1.6011489150256899</v>
      </c>
      <c r="G478" s="95">
        <v>1.5254370543382578</v>
      </c>
      <c r="H478">
        <v>1.0703040785941029</v>
      </c>
      <c r="I478">
        <v>1.1174268297087637</v>
      </c>
      <c r="J478">
        <v>1.1657499227462989</v>
      </c>
      <c r="K478">
        <v>1.1329241228193387</v>
      </c>
      <c r="L478">
        <v>0.75136364638582454</v>
      </c>
      <c r="M478">
        <v>1.0206855312847392</v>
      </c>
      <c r="N478">
        <v>0.33491275183942282</v>
      </c>
      <c r="O478">
        <v>0.3633608034046798</v>
      </c>
      <c r="P478">
        <v>0.39277644427750402</v>
      </c>
      <c r="Q478">
        <v>1.6725531082090881</v>
      </c>
      <c r="R478">
        <v>1.2137184642209016</v>
      </c>
      <c r="S478">
        <v>1.6140977831548233</v>
      </c>
    </row>
    <row r="479" spans="1:19">
      <c r="A479" s="97" t="s">
        <v>987</v>
      </c>
      <c r="B479">
        <v>1.3318138087650062</v>
      </c>
      <c r="C479">
        <v>1.1248943918450234</v>
      </c>
      <c r="D479">
        <v>1.3975628307447083</v>
      </c>
      <c r="E479">
        <v>0.9719790052478311</v>
      </c>
      <c r="F479" s="95">
        <v>1.0263722598949976</v>
      </c>
      <c r="G479" s="95">
        <v>1.0226799050076225</v>
      </c>
      <c r="H479">
        <v>1.0517483795207971</v>
      </c>
      <c r="I479">
        <v>0.90791845574849539</v>
      </c>
      <c r="J479">
        <v>0.88794015869443643</v>
      </c>
      <c r="K479">
        <v>0.86790615592697651</v>
      </c>
      <c r="L479">
        <v>0.4769190737654202</v>
      </c>
      <c r="M479">
        <v>0.83808354520072992</v>
      </c>
      <c r="N479">
        <v>0.13044120682724381</v>
      </c>
      <c r="O479">
        <v>0.13509881251154351</v>
      </c>
      <c r="P479">
        <v>0.13508142933194267</v>
      </c>
      <c r="Q479">
        <v>8.2613488035618507E-2</v>
      </c>
      <c r="R479">
        <v>7.7143609329032983E-2</v>
      </c>
      <c r="S479">
        <v>8.2491497331785235E-2</v>
      </c>
    </row>
    <row r="480" spans="1:19">
      <c r="A480" s="97" t="s">
        <v>1925</v>
      </c>
      <c r="B480">
        <v>1.0000000888877165</v>
      </c>
      <c r="C480">
        <v>1.0000000888877165</v>
      </c>
      <c r="D480">
        <v>1.0000000888877165</v>
      </c>
      <c r="E480">
        <v>1</v>
      </c>
      <c r="F480" s="95">
        <v>1</v>
      </c>
      <c r="G480" s="95">
        <v>1</v>
      </c>
      <c r="H480">
        <v>1.4214393177012892</v>
      </c>
      <c r="I480">
        <v>1.5242731026222605</v>
      </c>
      <c r="J480">
        <v>1.3735345530930625</v>
      </c>
      <c r="K480">
        <v>1.6786487716480492</v>
      </c>
      <c r="L480">
        <v>0.86095139400787801</v>
      </c>
      <c r="M480">
        <v>1.766109957850803</v>
      </c>
      <c r="N480">
        <v>1</v>
      </c>
      <c r="O480">
        <v>1</v>
      </c>
      <c r="P480">
        <v>1</v>
      </c>
      <c r="Q480">
        <v>1</v>
      </c>
      <c r="R480">
        <v>1</v>
      </c>
      <c r="S480">
        <v>1</v>
      </c>
    </row>
    <row r="481" spans="1:19">
      <c r="A481" s="97" t="s">
        <v>980</v>
      </c>
      <c r="B481">
        <v>5.1143814178332532</v>
      </c>
      <c r="C481">
        <v>5.3631455130430865</v>
      </c>
      <c r="D481">
        <v>4.7111999154816626</v>
      </c>
      <c r="E481">
        <v>10.552361627338543</v>
      </c>
      <c r="F481" s="95">
        <v>7.5821390050670052</v>
      </c>
      <c r="G481" s="95">
        <v>10.803178322844973</v>
      </c>
      <c r="H481">
        <v>1.5005392785419371</v>
      </c>
      <c r="I481">
        <v>1.6972492877083665</v>
      </c>
      <c r="J481">
        <v>1.9383577205623119</v>
      </c>
      <c r="K481">
        <v>1</v>
      </c>
      <c r="L481">
        <v>0.38291900000000001</v>
      </c>
      <c r="M481">
        <v>2.0808056011845846</v>
      </c>
      <c r="N481">
        <v>0.4264992458435039</v>
      </c>
      <c r="O481">
        <v>0.49077777425966013</v>
      </c>
      <c r="P481">
        <v>0.48870852139271403</v>
      </c>
      <c r="Q481">
        <v>5.0356268834479856</v>
      </c>
      <c r="R481">
        <v>3.1372767519386779</v>
      </c>
      <c r="S481">
        <v>3.7035610070700962</v>
      </c>
    </row>
    <row r="482" spans="1:19">
      <c r="A482" s="97" t="s">
        <v>215</v>
      </c>
      <c r="B482">
        <v>1.2482593848987322</v>
      </c>
      <c r="C482">
        <v>1.5575435617409179</v>
      </c>
      <c r="D482">
        <v>2.1964113140113284</v>
      </c>
      <c r="E482">
        <v>2.7476698029509117</v>
      </c>
      <c r="F482" s="95">
        <v>2.4696341293180901</v>
      </c>
      <c r="G482" s="95">
        <v>2.8121948774544476</v>
      </c>
      <c r="H482">
        <v>31.508898890977125</v>
      </c>
      <c r="I482">
        <v>32.02718697674235</v>
      </c>
      <c r="J482">
        <v>30.501873995369952</v>
      </c>
      <c r="K482">
        <v>27.564486038414191</v>
      </c>
      <c r="L482">
        <v>2.1442464016064187</v>
      </c>
      <c r="M482">
        <v>29.025709659330012</v>
      </c>
      <c r="N482">
        <v>1.1168975107390682</v>
      </c>
      <c r="O482">
        <v>1.2085513272386827</v>
      </c>
      <c r="P482">
        <v>1.1195065535851967</v>
      </c>
      <c r="Q482">
        <v>1597.5091336624041</v>
      </c>
      <c r="R482">
        <v>1330.0786563799602</v>
      </c>
      <c r="S482">
        <v>1447.747434801197</v>
      </c>
    </row>
    <row r="483" spans="1:19">
      <c r="A483" s="97" t="s">
        <v>338</v>
      </c>
      <c r="B483">
        <v>0.99999919154181094</v>
      </c>
      <c r="C483">
        <v>0.99999919154181094</v>
      </c>
      <c r="D483">
        <v>0.99999919154181094</v>
      </c>
      <c r="E483">
        <v>1</v>
      </c>
      <c r="F483" s="95">
        <v>1</v>
      </c>
      <c r="G483" s="95">
        <v>1</v>
      </c>
      <c r="H483">
        <v>1.0722969510964357</v>
      </c>
      <c r="I483">
        <v>1.1010818878796109</v>
      </c>
      <c r="J483">
        <v>1.0712438436531488</v>
      </c>
      <c r="K483">
        <v>1.2260634641249275</v>
      </c>
      <c r="L483">
        <v>15.142054667822922</v>
      </c>
      <c r="M483">
        <v>1.2247470798208189</v>
      </c>
      <c r="N483">
        <v>0.8201989708930939</v>
      </c>
      <c r="O483">
        <v>0.69488104945387807</v>
      </c>
      <c r="P483">
        <v>0.79713416987676777</v>
      </c>
      <c r="Q483">
        <v>0.41007865675044269</v>
      </c>
      <c r="R483">
        <v>1.2855210902590068</v>
      </c>
      <c r="S483">
        <v>1.0350411623853102</v>
      </c>
    </row>
    <row r="484" spans="1:19">
      <c r="A484" s="97" t="s">
        <v>1442</v>
      </c>
      <c r="B484">
        <v>1.0000003979008716</v>
      </c>
      <c r="C484">
        <v>1.0000003979008716</v>
      </c>
      <c r="D484">
        <v>1.0000003979008716</v>
      </c>
      <c r="E484">
        <v>1</v>
      </c>
      <c r="F484" s="95">
        <v>1</v>
      </c>
      <c r="G484" s="95">
        <v>1</v>
      </c>
      <c r="H484">
        <v>0.64833757767429123</v>
      </c>
      <c r="I484">
        <v>0.68825339428454091</v>
      </c>
      <c r="J484">
        <v>0.6198011576166671</v>
      </c>
      <c r="K484">
        <v>1.0313624952352163</v>
      </c>
      <c r="L484">
        <v>1.1673412651343524</v>
      </c>
      <c r="M484">
        <v>0.98045036592587942</v>
      </c>
      <c r="N484">
        <v>1</v>
      </c>
      <c r="O484">
        <v>1</v>
      </c>
      <c r="P484">
        <v>1</v>
      </c>
      <c r="Q484">
        <v>1</v>
      </c>
      <c r="R484">
        <v>1</v>
      </c>
      <c r="S484">
        <v>1</v>
      </c>
    </row>
    <row r="485" spans="1:19">
      <c r="A485" s="97" t="s">
        <v>1430</v>
      </c>
      <c r="B485">
        <v>0.99999973169601231</v>
      </c>
      <c r="C485">
        <v>0.99999973169601231</v>
      </c>
      <c r="D485">
        <v>0.99999973169601231</v>
      </c>
      <c r="E485">
        <v>1</v>
      </c>
      <c r="F485" s="95">
        <v>1</v>
      </c>
      <c r="G485" s="95">
        <v>1</v>
      </c>
      <c r="H485">
        <v>0.70105279909107143</v>
      </c>
      <c r="I485">
        <v>0.7623999267231848</v>
      </c>
      <c r="J485">
        <v>0.6809729162599587</v>
      </c>
      <c r="K485">
        <v>1.1559445353722546</v>
      </c>
      <c r="L485">
        <v>1.0834473122853441</v>
      </c>
      <c r="M485">
        <v>1.1145866197645706</v>
      </c>
      <c r="N485">
        <v>1</v>
      </c>
      <c r="O485">
        <v>1</v>
      </c>
      <c r="P485">
        <v>1</v>
      </c>
      <c r="Q485">
        <v>1</v>
      </c>
      <c r="R485">
        <v>1</v>
      </c>
      <c r="S485">
        <v>1</v>
      </c>
    </row>
    <row r="486" spans="1:19">
      <c r="A486" s="97" t="s">
        <v>1446</v>
      </c>
      <c r="B486">
        <v>0.99999959806930849</v>
      </c>
      <c r="C486">
        <v>0.99999959806930849</v>
      </c>
      <c r="D486">
        <v>0.99999959806930849</v>
      </c>
      <c r="E486">
        <v>1</v>
      </c>
      <c r="F486" s="95">
        <v>1</v>
      </c>
      <c r="G486" s="95">
        <v>1</v>
      </c>
      <c r="H486">
        <v>0.63377044691540285</v>
      </c>
      <c r="I486">
        <v>0.56897426129193562</v>
      </c>
      <c r="J486">
        <v>0.55974547013024123</v>
      </c>
      <c r="K486">
        <v>1.0959484154384629</v>
      </c>
      <c r="L486">
        <v>1.1723699600276891</v>
      </c>
      <c r="M486">
        <v>1.065909307364461</v>
      </c>
      <c r="N486">
        <v>1</v>
      </c>
      <c r="O486">
        <v>1</v>
      </c>
      <c r="P486">
        <v>1</v>
      </c>
      <c r="Q486">
        <v>1</v>
      </c>
      <c r="R486">
        <v>1</v>
      </c>
      <c r="S486">
        <v>1</v>
      </c>
    </row>
    <row r="487" spans="1:19">
      <c r="A487" s="97" t="s">
        <v>1436</v>
      </c>
      <c r="B487">
        <v>0.99999982959119627</v>
      </c>
      <c r="C487">
        <v>0.99999982959119627</v>
      </c>
      <c r="D487">
        <v>0.99999982959119627</v>
      </c>
      <c r="E487">
        <v>1</v>
      </c>
      <c r="F487" s="95">
        <v>1</v>
      </c>
      <c r="G487" s="95">
        <v>1</v>
      </c>
      <c r="H487">
        <v>0.5823399800029565</v>
      </c>
      <c r="I487">
        <v>0.51620482187150452</v>
      </c>
      <c r="J487">
        <v>0.55475558328396157</v>
      </c>
      <c r="K487">
        <v>0.84726559635537013</v>
      </c>
      <c r="L487">
        <v>1.2903722335746066</v>
      </c>
      <c r="M487">
        <v>0.89869280094793913</v>
      </c>
      <c r="N487">
        <v>1</v>
      </c>
      <c r="O487">
        <v>1</v>
      </c>
      <c r="P487">
        <v>1</v>
      </c>
      <c r="Q487">
        <v>1</v>
      </c>
      <c r="R487">
        <v>1</v>
      </c>
      <c r="S487">
        <v>1</v>
      </c>
    </row>
    <row r="488" spans="1:19">
      <c r="A488" s="97" t="s">
        <v>1237</v>
      </c>
      <c r="B488">
        <v>1.1144651480692318</v>
      </c>
      <c r="C488">
        <v>0.55686541462032779</v>
      </c>
      <c r="D488">
        <v>0.66276037872073379</v>
      </c>
      <c r="E488">
        <v>1.1860895714837709</v>
      </c>
      <c r="F488" s="95">
        <v>0.68123826310707181</v>
      </c>
      <c r="G488" s="95">
        <v>0.64178237816936134</v>
      </c>
      <c r="H488">
        <v>1</v>
      </c>
      <c r="I488">
        <v>1</v>
      </c>
      <c r="J488">
        <v>1</v>
      </c>
      <c r="K488">
        <v>1</v>
      </c>
      <c r="L488">
        <v>0.21839800000000001</v>
      </c>
      <c r="M488">
        <v>1</v>
      </c>
      <c r="N488">
        <v>0.37484639513710927</v>
      </c>
      <c r="O488">
        <v>0.28811810614745564</v>
      </c>
      <c r="P488">
        <v>0.23479961396755133</v>
      </c>
      <c r="Q488">
        <v>1.1330457256389217</v>
      </c>
      <c r="R488">
        <v>0.54683676814436888</v>
      </c>
      <c r="S488">
        <v>1.0293502927694191</v>
      </c>
    </row>
    <row r="489" spans="1:19">
      <c r="A489" s="97" t="s">
        <v>92</v>
      </c>
      <c r="B489">
        <v>0.87490920874510658</v>
      </c>
      <c r="C489">
        <v>1.0388541908925972</v>
      </c>
      <c r="D489">
        <v>0.90218609674729666</v>
      </c>
      <c r="E489">
        <v>1.3409798189702258</v>
      </c>
      <c r="F489" s="95">
        <v>1.3242541636703997</v>
      </c>
      <c r="G489" s="95">
        <v>1.3678078781529257</v>
      </c>
      <c r="H489">
        <v>2.1949048037054695</v>
      </c>
      <c r="I489">
        <v>2.1135741137852118</v>
      </c>
      <c r="J489">
        <v>2.0133607291316671</v>
      </c>
      <c r="K489">
        <v>2.3414647018156169</v>
      </c>
      <c r="L489">
        <v>0.12019186100981048</v>
      </c>
      <c r="M489">
        <v>1.5420269255194325</v>
      </c>
      <c r="N489">
        <v>0.52840988539071088</v>
      </c>
      <c r="O489">
        <v>0.49219825908157661</v>
      </c>
      <c r="P489">
        <v>0.51914296032585139</v>
      </c>
      <c r="Q489">
        <v>1.2158749432087548</v>
      </c>
      <c r="R489">
        <v>1.0669553349201959</v>
      </c>
      <c r="S489">
        <v>1.0783564860540455</v>
      </c>
    </row>
    <row r="490" spans="1:19">
      <c r="A490" s="97" t="s">
        <v>371</v>
      </c>
      <c r="B490">
        <v>1.0000001392464575</v>
      </c>
      <c r="C490">
        <v>1.0000001392464575</v>
      </c>
      <c r="D490">
        <v>1.0000001392464575</v>
      </c>
      <c r="E490">
        <v>1</v>
      </c>
      <c r="F490" s="95">
        <v>1</v>
      </c>
      <c r="G490" s="95">
        <v>1</v>
      </c>
      <c r="H490">
        <v>1</v>
      </c>
      <c r="I490">
        <v>1</v>
      </c>
      <c r="J490">
        <v>1</v>
      </c>
      <c r="K490">
        <v>1</v>
      </c>
      <c r="L490">
        <v>0.86894400000000005</v>
      </c>
      <c r="M490">
        <v>1</v>
      </c>
      <c r="N490">
        <v>1</v>
      </c>
      <c r="O490">
        <v>1</v>
      </c>
      <c r="P490">
        <v>1</v>
      </c>
      <c r="Q490">
        <v>0.84089862921786873</v>
      </c>
      <c r="R490">
        <v>0.84089862921786873</v>
      </c>
      <c r="S490">
        <v>0.84089862921786873</v>
      </c>
    </row>
    <row r="491" spans="1:19">
      <c r="A491" s="97" t="s">
        <v>359</v>
      </c>
      <c r="B491">
        <v>1.0000000848263007</v>
      </c>
      <c r="C491">
        <v>1.0000000848263007</v>
      </c>
      <c r="D491">
        <v>1.0000000848263007</v>
      </c>
      <c r="E491">
        <v>1</v>
      </c>
      <c r="F491" s="95">
        <v>1</v>
      </c>
      <c r="G491" s="95">
        <v>1</v>
      </c>
      <c r="H491">
        <v>1.3978400744509945</v>
      </c>
      <c r="I491">
        <v>1.2171445250963875</v>
      </c>
      <c r="J491">
        <v>1.3975570953119789</v>
      </c>
      <c r="K491">
        <v>0.77181780302720826</v>
      </c>
      <c r="L491">
        <v>1.619584304867264</v>
      </c>
      <c r="M491">
        <v>0.77181780302720826</v>
      </c>
      <c r="N491">
        <v>1</v>
      </c>
      <c r="O491">
        <v>1</v>
      </c>
      <c r="P491">
        <v>1</v>
      </c>
      <c r="Q491">
        <v>1</v>
      </c>
      <c r="R491">
        <v>1</v>
      </c>
      <c r="S491">
        <v>1</v>
      </c>
    </row>
    <row r="492" spans="1:19">
      <c r="A492" s="97" t="s">
        <v>983</v>
      </c>
      <c r="B492">
        <v>1.347805524083197</v>
      </c>
      <c r="C492">
        <v>1.3559987503284572</v>
      </c>
      <c r="D492">
        <v>1.1983931546233564</v>
      </c>
      <c r="E492">
        <v>1.5760697998348761</v>
      </c>
      <c r="F492" s="95">
        <v>1.4224514420766088</v>
      </c>
      <c r="G492" s="95">
        <v>1.6974487015062787</v>
      </c>
      <c r="H492">
        <v>0.90622041593640901</v>
      </c>
      <c r="I492">
        <v>0.91794916026109885</v>
      </c>
      <c r="J492">
        <v>0.92525840773912216</v>
      </c>
      <c r="K492">
        <v>0.89263486192953656</v>
      </c>
      <c r="L492">
        <v>0.47114561388618337</v>
      </c>
      <c r="M492">
        <v>1.2578943736803612</v>
      </c>
      <c r="N492">
        <v>0.30105267187157569</v>
      </c>
      <c r="O492">
        <v>0.34222389231698597</v>
      </c>
      <c r="P492">
        <v>0.32360865546379319</v>
      </c>
      <c r="Q492">
        <v>1.2190022033871044</v>
      </c>
      <c r="R492">
        <v>0.83707078180034411</v>
      </c>
      <c r="S492">
        <v>0.96932788651752244</v>
      </c>
    </row>
    <row r="493" spans="1:19">
      <c r="A493" s="97" t="s">
        <v>1090</v>
      </c>
      <c r="B493">
        <v>5.0332463939914414</v>
      </c>
      <c r="C493">
        <v>5.1178167684900462</v>
      </c>
      <c r="D493">
        <v>5.782339073949136</v>
      </c>
      <c r="E493">
        <v>3.2474765475510794</v>
      </c>
      <c r="F493" s="95">
        <v>3.5396012546194218</v>
      </c>
      <c r="G493" s="95">
        <v>3.6530229591532035</v>
      </c>
      <c r="H493">
        <v>13.832459209952173</v>
      </c>
      <c r="I493">
        <v>17.599406223530316</v>
      </c>
      <c r="J493">
        <v>17.87641064690834</v>
      </c>
      <c r="K493">
        <v>13.733921405898407</v>
      </c>
      <c r="L493">
        <v>8.7522417267056535E-2</v>
      </c>
      <c r="M493">
        <v>19.442568810479212</v>
      </c>
      <c r="N493">
        <v>0.33026523807883262</v>
      </c>
      <c r="O493">
        <v>0.37354968859694454</v>
      </c>
      <c r="P493">
        <v>0.38125724916455178</v>
      </c>
      <c r="Q493">
        <v>0.51235432496872413</v>
      </c>
      <c r="R493">
        <v>0.45203173097430766</v>
      </c>
      <c r="S493">
        <v>0.55308157801751434</v>
      </c>
    </row>
    <row r="494" spans="1:19">
      <c r="A494" s="97" t="s">
        <v>821</v>
      </c>
      <c r="B494">
        <v>1.0837452463983888</v>
      </c>
      <c r="C494">
        <v>0.99895115124249978</v>
      </c>
      <c r="D494">
        <v>0.99319152196408866</v>
      </c>
      <c r="E494">
        <v>1.0514109930187665</v>
      </c>
      <c r="F494" s="95">
        <v>0.98205154096013725</v>
      </c>
      <c r="G494" s="95">
        <v>1.022959191324595</v>
      </c>
      <c r="H494">
        <v>0.85476665783619854</v>
      </c>
      <c r="I494">
        <v>0.91829281841724419</v>
      </c>
      <c r="J494">
        <v>0.96516472559544986</v>
      </c>
      <c r="K494">
        <v>0.96110375081109523</v>
      </c>
      <c r="L494">
        <v>2.2122648030513279</v>
      </c>
      <c r="M494">
        <v>0.90705958324068903</v>
      </c>
      <c r="N494">
        <v>0.41604230736189529</v>
      </c>
      <c r="O494">
        <v>0.35830204908165891</v>
      </c>
      <c r="P494">
        <v>0.33736720175434565</v>
      </c>
      <c r="Q494">
        <v>1.2002335353081852</v>
      </c>
      <c r="R494">
        <v>1.0903622331768588</v>
      </c>
      <c r="S494">
        <v>1.12270198541219</v>
      </c>
    </row>
    <row r="495" spans="1:19">
      <c r="A495" s="97" t="s">
        <v>1326</v>
      </c>
      <c r="B495">
        <v>0.99996700796396187</v>
      </c>
      <c r="C495">
        <v>0.99996700796396187</v>
      </c>
      <c r="D495">
        <v>0.99996700796396187</v>
      </c>
      <c r="E495">
        <v>1</v>
      </c>
      <c r="F495" s="95">
        <v>1</v>
      </c>
      <c r="G495" s="95">
        <v>1</v>
      </c>
      <c r="H495">
        <v>0.54751361708963531</v>
      </c>
      <c r="I495">
        <v>0.53960079651162118</v>
      </c>
      <c r="J495">
        <v>0.52285030273682409</v>
      </c>
      <c r="K495">
        <v>0.78563412934414911</v>
      </c>
      <c r="L495">
        <v>1.2783520502583159</v>
      </c>
      <c r="M495">
        <v>0.82335459444591474</v>
      </c>
      <c r="N495">
        <v>1</v>
      </c>
      <c r="O495">
        <v>1</v>
      </c>
      <c r="P495">
        <v>1</v>
      </c>
      <c r="Q495">
        <v>1</v>
      </c>
      <c r="R495">
        <v>1</v>
      </c>
      <c r="S495">
        <v>1</v>
      </c>
    </row>
    <row r="496" spans="1:19">
      <c r="A496" s="97" t="s">
        <v>1322</v>
      </c>
      <c r="B496">
        <v>1.0000003209370965</v>
      </c>
      <c r="C496">
        <v>1.0000003209370965</v>
      </c>
      <c r="D496">
        <v>1.0000003209370965</v>
      </c>
      <c r="E496">
        <v>1</v>
      </c>
      <c r="F496" s="95">
        <v>1</v>
      </c>
      <c r="G496" s="95">
        <v>1</v>
      </c>
      <c r="H496">
        <v>0.54109807596378523</v>
      </c>
      <c r="I496">
        <v>0.67215044925144951</v>
      </c>
      <c r="J496">
        <v>0.57360897654683263</v>
      </c>
      <c r="K496">
        <v>1.1719515224464161</v>
      </c>
      <c r="L496">
        <v>1.0226293298362914</v>
      </c>
      <c r="M496">
        <v>1.0992412507548111</v>
      </c>
      <c r="N496">
        <v>1</v>
      </c>
      <c r="O496">
        <v>1</v>
      </c>
      <c r="P496">
        <v>1</v>
      </c>
      <c r="Q496">
        <v>1</v>
      </c>
      <c r="R496">
        <v>1</v>
      </c>
      <c r="S496">
        <v>1</v>
      </c>
    </row>
    <row r="497" spans="1:19">
      <c r="A497" s="97" t="s">
        <v>1439</v>
      </c>
      <c r="B497">
        <v>1.0000000477955282</v>
      </c>
      <c r="C497">
        <v>1.0000000477955282</v>
      </c>
      <c r="D497">
        <v>1.0000000477955282</v>
      </c>
      <c r="E497">
        <v>1</v>
      </c>
      <c r="F497" s="95">
        <v>1</v>
      </c>
      <c r="G497" s="95">
        <v>1</v>
      </c>
      <c r="H497">
        <v>0.54093543019786072</v>
      </c>
      <c r="I497">
        <v>0.34451137130948206</v>
      </c>
      <c r="J497">
        <v>0.47327746648777136</v>
      </c>
      <c r="K497">
        <v>0.95152377122801035</v>
      </c>
      <c r="L497">
        <v>1.1771802595687235</v>
      </c>
      <c r="M497">
        <v>0.98348156003079124</v>
      </c>
      <c r="N497">
        <v>1</v>
      </c>
      <c r="O497">
        <v>1</v>
      </c>
      <c r="P497">
        <v>1</v>
      </c>
      <c r="Q497">
        <v>1</v>
      </c>
      <c r="R497">
        <v>1</v>
      </c>
      <c r="S497">
        <v>1</v>
      </c>
    </row>
    <row r="498" spans="1:19">
      <c r="A498" s="97" t="s">
        <v>732</v>
      </c>
      <c r="B498">
        <v>1.1478017212546654</v>
      </c>
      <c r="C498">
        <v>1.080941881545407</v>
      </c>
      <c r="D498">
        <v>1.1076680918376978</v>
      </c>
      <c r="E498">
        <v>1.9510579299863804</v>
      </c>
      <c r="F498" s="95">
        <v>2.0500621138288051</v>
      </c>
      <c r="G498" s="95">
        <v>2.0495398136041074</v>
      </c>
      <c r="H498">
        <v>0.77571707989082195</v>
      </c>
      <c r="I498">
        <v>0.86198951683899183</v>
      </c>
      <c r="J498">
        <v>0.87125621125448005</v>
      </c>
      <c r="K498">
        <v>0.92257894601135249</v>
      </c>
      <c r="L498">
        <v>1.0819041604139508</v>
      </c>
      <c r="M498">
        <v>0.86326676071798236</v>
      </c>
      <c r="N498">
        <v>0.21776433135399972</v>
      </c>
      <c r="O498">
        <v>0.22439225524483941</v>
      </c>
      <c r="P498">
        <v>0.29344525087619105</v>
      </c>
      <c r="Q498">
        <v>6.0785241482027352</v>
      </c>
      <c r="R498">
        <v>4.9632730136406931</v>
      </c>
      <c r="S498">
        <v>5.4335606565799415</v>
      </c>
    </row>
    <row r="499" spans="1:19">
      <c r="A499" s="97" t="s">
        <v>1086</v>
      </c>
      <c r="B499">
        <v>1.010385555783947</v>
      </c>
      <c r="C499">
        <v>1.0259132915836706</v>
      </c>
      <c r="D499">
        <v>0.9737184938387583</v>
      </c>
      <c r="E499">
        <v>0.74564603868466572</v>
      </c>
      <c r="F499" s="95">
        <v>1.2297773417251396</v>
      </c>
      <c r="G499" s="95">
        <v>1.1790312746396772</v>
      </c>
      <c r="H499">
        <v>0.80806998864953872</v>
      </c>
      <c r="I499">
        <v>0.75870867194190295</v>
      </c>
      <c r="J499">
        <v>0.8730222937131431</v>
      </c>
      <c r="K499">
        <v>0.77453911580041046</v>
      </c>
      <c r="L499">
        <v>0.94215383718340706</v>
      </c>
      <c r="M499">
        <v>0.75514829330458066</v>
      </c>
      <c r="N499">
        <v>0.57517687842773912</v>
      </c>
      <c r="O499">
        <v>0.55337516738971582</v>
      </c>
      <c r="P499">
        <v>0.57662623266042556</v>
      </c>
      <c r="Q499">
        <v>0.86264734980669955</v>
      </c>
      <c r="R499">
        <v>0.79553743385409759</v>
      </c>
      <c r="S499">
        <v>0.82680304781501779</v>
      </c>
    </row>
    <row r="500" spans="1:19">
      <c r="A500" s="97" t="s">
        <v>1134</v>
      </c>
      <c r="B500">
        <v>5.4948090557313956</v>
      </c>
      <c r="C500">
        <v>3.8404554204118933</v>
      </c>
      <c r="D500">
        <v>3.9485028826685995</v>
      </c>
      <c r="E500">
        <v>0.483344573378161</v>
      </c>
      <c r="F500" s="95">
        <v>0.53161269511972165</v>
      </c>
      <c r="G500" s="95">
        <v>0.5094216614903545</v>
      </c>
      <c r="H500">
        <v>0.16791271598273017</v>
      </c>
      <c r="I500">
        <v>0.22256975853359107</v>
      </c>
      <c r="J500">
        <v>0.15520898713082754</v>
      </c>
      <c r="K500">
        <v>0.25854838022906629</v>
      </c>
      <c r="L500">
        <v>3.6044433895673356</v>
      </c>
      <c r="M500">
        <v>0.19925566628106497</v>
      </c>
      <c r="N500">
        <v>1.0996413180279268</v>
      </c>
      <c r="O500">
        <v>1.2051357016882895</v>
      </c>
      <c r="P500">
        <v>0.95927984379779951</v>
      </c>
      <c r="Q500">
        <v>1.6345047671102222</v>
      </c>
      <c r="R500">
        <v>1.1652584784317013</v>
      </c>
      <c r="S500">
        <v>0.93629702010801785</v>
      </c>
    </row>
    <row r="501" spans="1:19">
      <c r="A501" s="97" t="s">
        <v>1420</v>
      </c>
      <c r="B501">
        <v>1.0000003725842423</v>
      </c>
      <c r="C501">
        <v>1.0000003725842423</v>
      </c>
      <c r="D501">
        <v>1.0000003725842423</v>
      </c>
      <c r="E501">
        <v>1</v>
      </c>
      <c r="F501" s="95">
        <v>1</v>
      </c>
      <c r="G501" s="95">
        <v>1</v>
      </c>
      <c r="H501">
        <v>0.6335908612495198</v>
      </c>
      <c r="I501">
        <v>0.5684154146009327</v>
      </c>
      <c r="J501">
        <v>0.58721622987329769</v>
      </c>
      <c r="K501">
        <v>0.9103592527798845</v>
      </c>
      <c r="L501">
        <v>1.4384804636204778</v>
      </c>
      <c r="M501">
        <v>0.94924421542511705</v>
      </c>
      <c r="N501">
        <v>1</v>
      </c>
      <c r="O501">
        <v>1</v>
      </c>
      <c r="P501">
        <v>1</v>
      </c>
      <c r="Q501">
        <v>1</v>
      </c>
      <c r="R501">
        <v>1</v>
      </c>
      <c r="S501">
        <v>1</v>
      </c>
    </row>
    <row r="502" spans="1:19">
      <c r="A502" s="97" t="s">
        <v>1432</v>
      </c>
      <c r="B502">
        <v>1.0000000377432869</v>
      </c>
      <c r="C502">
        <v>1.0000000377432869</v>
      </c>
      <c r="D502">
        <v>1.0000000377432869</v>
      </c>
      <c r="E502">
        <v>0.99999999999999989</v>
      </c>
      <c r="F502" s="95">
        <v>0.99999999999999989</v>
      </c>
      <c r="G502" s="95">
        <v>0.99999999999999989</v>
      </c>
      <c r="H502">
        <v>0.39540531805775186</v>
      </c>
      <c r="I502">
        <v>0.60231475479955587</v>
      </c>
      <c r="J502">
        <v>0.59010565982280316</v>
      </c>
      <c r="K502">
        <v>1.078588637581491</v>
      </c>
      <c r="L502">
        <v>0.91555572309224376</v>
      </c>
      <c r="M502">
        <v>1.0033331202653355</v>
      </c>
      <c r="N502">
        <v>0.99999999999999989</v>
      </c>
      <c r="O502">
        <v>0.99999999999999989</v>
      </c>
      <c r="P502">
        <v>0.99999999999999989</v>
      </c>
      <c r="Q502">
        <v>0.99999999999999989</v>
      </c>
      <c r="R502">
        <v>0.99999999999999989</v>
      </c>
      <c r="S502">
        <v>0.99999999999999989</v>
      </c>
    </row>
    <row r="503" spans="1:19">
      <c r="A503" s="97" t="s">
        <v>1448</v>
      </c>
      <c r="B503">
        <v>0.99999989898376906</v>
      </c>
      <c r="C503">
        <v>0.99999989898376906</v>
      </c>
      <c r="D503">
        <v>0.99999989898376906</v>
      </c>
      <c r="E503">
        <v>1</v>
      </c>
      <c r="F503" s="95">
        <v>1</v>
      </c>
      <c r="G503" s="95">
        <v>1</v>
      </c>
      <c r="H503">
        <v>0.65865313107769474</v>
      </c>
      <c r="I503">
        <v>0.62885042257923007</v>
      </c>
      <c r="J503">
        <v>0.69048919029338607</v>
      </c>
      <c r="K503">
        <v>1.1239948563757782</v>
      </c>
      <c r="L503">
        <v>1.1196937360176347</v>
      </c>
      <c r="M503">
        <v>0.55298008257663189</v>
      </c>
      <c r="N503">
        <v>1</v>
      </c>
      <c r="O503">
        <v>1</v>
      </c>
      <c r="P503">
        <v>1</v>
      </c>
      <c r="Q503">
        <v>1</v>
      </c>
      <c r="R503">
        <v>1</v>
      </c>
      <c r="S503">
        <v>1</v>
      </c>
    </row>
    <row r="504" spans="1:19">
      <c r="A504" s="97" t="s">
        <v>1714</v>
      </c>
      <c r="B504">
        <v>1.6209140225463301E-2</v>
      </c>
      <c r="C504">
        <v>1.6209140225463301E-2</v>
      </c>
      <c r="D504">
        <v>1.6209140225463301E-2</v>
      </c>
      <c r="E504">
        <v>0.4149835263026993</v>
      </c>
      <c r="F504" s="95">
        <v>0.44187440042175741</v>
      </c>
      <c r="G504" s="95">
        <v>0.39451216057509586</v>
      </c>
      <c r="H504">
        <v>2.8244874312637793</v>
      </c>
      <c r="I504">
        <v>2.8030566733192477</v>
      </c>
      <c r="J504">
        <v>2.754468972647687</v>
      </c>
      <c r="K504">
        <v>3.5290576917590037</v>
      </c>
      <c r="L504">
        <v>0.72496377885077468</v>
      </c>
      <c r="M504">
        <v>3.5337059552611891</v>
      </c>
      <c r="N504">
        <v>0.20531206674099894</v>
      </c>
      <c r="O504">
        <v>0.18335907475204916</v>
      </c>
      <c r="P504">
        <v>0.17073174921959694</v>
      </c>
      <c r="Q504">
        <v>1.0664628686595177</v>
      </c>
      <c r="R504">
        <v>1.0827203495438391</v>
      </c>
      <c r="S504">
        <v>0.98466591793719904</v>
      </c>
    </row>
    <row r="505" spans="1:19">
      <c r="A505" s="97" t="s">
        <v>1334</v>
      </c>
      <c r="B505">
        <v>1.0000219504374954</v>
      </c>
      <c r="C505">
        <v>1.0000219504374954</v>
      </c>
      <c r="D505">
        <v>1.0000219504374954</v>
      </c>
      <c r="E505">
        <v>0.99999999999999989</v>
      </c>
      <c r="F505" s="95">
        <v>0.99999999999999989</v>
      </c>
      <c r="G505" s="95">
        <v>0.99999999999999989</v>
      </c>
      <c r="H505">
        <v>0.41677780166533224</v>
      </c>
      <c r="I505">
        <v>0.428883679923102</v>
      </c>
      <c r="J505">
        <v>0.38896969826739353</v>
      </c>
      <c r="K505">
        <v>0.82824137798331998</v>
      </c>
      <c r="L505">
        <v>1.2854453161858828</v>
      </c>
      <c r="M505">
        <v>0.86619182194943478</v>
      </c>
      <c r="N505">
        <v>1.2980402472708139</v>
      </c>
      <c r="O505">
        <v>0.99999999999999989</v>
      </c>
      <c r="P505">
        <v>0.99999999999999989</v>
      </c>
      <c r="Q505">
        <v>0.99999999999999989</v>
      </c>
      <c r="R505">
        <v>0.99999999999999989</v>
      </c>
      <c r="S505">
        <v>0.99999999999999989</v>
      </c>
    </row>
    <row r="506" spans="1:19">
      <c r="A506" s="97" t="s">
        <v>1313</v>
      </c>
      <c r="B506">
        <v>1.0000001770742331</v>
      </c>
      <c r="C506">
        <v>1.0000001770742331</v>
      </c>
      <c r="D506">
        <v>1.0000001770742331</v>
      </c>
      <c r="E506">
        <v>1</v>
      </c>
      <c r="F506" s="95">
        <v>1</v>
      </c>
      <c r="G506" s="95">
        <v>1</v>
      </c>
      <c r="H506">
        <v>0.46244013299903952</v>
      </c>
      <c r="I506">
        <v>0.49016168448545283</v>
      </c>
      <c r="J506">
        <v>0.45372514588371776</v>
      </c>
      <c r="K506">
        <v>0.75249468289111254</v>
      </c>
      <c r="L506">
        <v>1.3358287079690303</v>
      </c>
      <c r="M506">
        <v>0.93295339645187969</v>
      </c>
      <c r="N506">
        <v>1</v>
      </c>
      <c r="O506">
        <v>1</v>
      </c>
      <c r="P506">
        <v>1</v>
      </c>
      <c r="Q506">
        <v>1</v>
      </c>
      <c r="R506">
        <v>1</v>
      </c>
      <c r="S506">
        <v>1</v>
      </c>
    </row>
    <row r="507" spans="1:19">
      <c r="A507" s="97" t="s">
        <v>1339</v>
      </c>
      <c r="B507">
        <v>0.99999974093307509</v>
      </c>
      <c r="C507">
        <v>0.99999974093307509</v>
      </c>
      <c r="D507">
        <v>0.99999974093307509</v>
      </c>
      <c r="E507">
        <v>1</v>
      </c>
      <c r="F507" s="95">
        <v>1</v>
      </c>
      <c r="G507" s="95">
        <v>1</v>
      </c>
      <c r="H507">
        <v>1</v>
      </c>
      <c r="I507">
        <v>1</v>
      </c>
      <c r="J507">
        <v>1</v>
      </c>
      <c r="K507">
        <v>1</v>
      </c>
      <c r="L507">
        <v>0.98204100000000005</v>
      </c>
      <c r="M507">
        <v>1</v>
      </c>
      <c r="N507">
        <v>1</v>
      </c>
      <c r="O507">
        <v>1</v>
      </c>
      <c r="P507">
        <v>1</v>
      </c>
      <c r="Q507">
        <v>1</v>
      </c>
      <c r="R507">
        <v>1</v>
      </c>
      <c r="S507">
        <v>1</v>
      </c>
    </row>
    <row r="508" spans="1:19">
      <c r="A508" s="97" t="s">
        <v>1386</v>
      </c>
      <c r="B508">
        <v>0.99999953866000102</v>
      </c>
      <c r="C508">
        <v>0.99999953866000102</v>
      </c>
      <c r="D508">
        <v>0.99999953866000102</v>
      </c>
      <c r="E508">
        <v>1</v>
      </c>
      <c r="F508" s="95">
        <v>1</v>
      </c>
      <c r="G508" s="95">
        <v>1</v>
      </c>
      <c r="H508">
        <v>0.55611556279893548</v>
      </c>
      <c r="I508">
        <v>0.51014712902702353</v>
      </c>
      <c r="J508">
        <v>0.52884284355801403</v>
      </c>
      <c r="K508">
        <v>0.91137389632614774</v>
      </c>
      <c r="L508">
        <v>1.2599889075482773</v>
      </c>
      <c r="M508">
        <v>1.04635393367458</v>
      </c>
      <c r="N508">
        <v>1</v>
      </c>
      <c r="O508">
        <v>1</v>
      </c>
      <c r="P508">
        <v>1</v>
      </c>
      <c r="Q508">
        <v>1</v>
      </c>
      <c r="R508">
        <v>1</v>
      </c>
      <c r="S508">
        <v>1</v>
      </c>
    </row>
    <row r="509" spans="1:19">
      <c r="A509" s="97" t="s">
        <v>1444</v>
      </c>
      <c r="B509">
        <v>1.0000000708936181</v>
      </c>
      <c r="C509">
        <v>1.0000000708936181</v>
      </c>
      <c r="D509">
        <v>1.0000000708936181</v>
      </c>
      <c r="E509">
        <v>1</v>
      </c>
      <c r="F509" s="95">
        <v>1</v>
      </c>
      <c r="G509" s="95">
        <v>1</v>
      </c>
      <c r="H509">
        <v>0.39115369089082697</v>
      </c>
      <c r="I509">
        <v>0.54270599611336934</v>
      </c>
      <c r="J509">
        <v>0.53882124315849744</v>
      </c>
      <c r="K509">
        <v>0.98496042959472008</v>
      </c>
      <c r="L509">
        <v>1.1133594478015956</v>
      </c>
      <c r="M509">
        <v>0.95643781860513144</v>
      </c>
      <c r="N509">
        <v>1</v>
      </c>
      <c r="O509">
        <v>1</v>
      </c>
      <c r="P509">
        <v>1</v>
      </c>
      <c r="Q509">
        <v>1</v>
      </c>
      <c r="R509">
        <v>1</v>
      </c>
      <c r="S509">
        <v>1</v>
      </c>
    </row>
    <row r="510" spans="1:19">
      <c r="A510" s="97" t="s">
        <v>1783</v>
      </c>
      <c r="B510">
        <v>0.14323094360642455</v>
      </c>
      <c r="C510">
        <v>0.14323094360642455</v>
      </c>
      <c r="D510">
        <v>0.14323094360642455</v>
      </c>
      <c r="E510">
        <v>0.14323106698521751</v>
      </c>
      <c r="F510" s="95">
        <v>0.14323106698521751</v>
      </c>
      <c r="G510" s="95">
        <v>0.14323106698521751</v>
      </c>
      <c r="H510">
        <v>1.528010685657589</v>
      </c>
      <c r="I510">
        <v>1.471744529883287</v>
      </c>
      <c r="J510">
        <v>1.5191935494399331</v>
      </c>
      <c r="K510">
        <v>1.52686999007807</v>
      </c>
      <c r="L510">
        <v>0.4107612331603504</v>
      </c>
      <c r="M510">
        <v>1.5240182511292726</v>
      </c>
      <c r="N510">
        <v>0.60446993071750221</v>
      </c>
      <c r="O510">
        <v>0.63458474094868489</v>
      </c>
      <c r="P510">
        <v>0.63559081458637157</v>
      </c>
      <c r="Q510">
        <v>1.4713449295585412</v>
      </c>
      <c r="R510">
        <v>1.3187133561295534</v>
      </c>
      <c r="S510">
        <v>1.3334346376627726</v>
      </c>
    </row>
    <row r="511" spans="1:19">
      <c r="A511" s="97" t="s">
        <v>1785</v>
      </c>
      <c r="B511">
        <v>0.10131839683697923</v>
      </c>
      <c r="C511">
        <v>0.10088367705266757</v>
      </c>
      <c r="D511">
        <v>9.657664113886319E-2</v>
      </c>
      <c r="E511">
        <v>0.10050463634880892</v>
      </c>
      <c r="F511" s="95">
        <v>9.873161007886519E-2</v>
      </c>
      <c r="G511" s="95">
        <v>9.4595302139572235E-2</v>
      </c>
      <c r="H511">
        <v>1.7370772141029751</v>
      </c>
      <c r="I511">
        <v>1.784264435461292</v>
      </c>
      <c r="J511">
        <v>1.7965517601765923</v>
      </c>
      <c r="K511">
        <v>1.963635283511123</v>
      </c>
      <c r="L511">
        <v>0.66334517969697171</v>
      </c>
      <c r="M511">
        <v>1.9493924820582949</v>
      </c>
      <c r="N511">
        <v>0.817188722025883</v>
      </c>
      <c r="O511">
        <v>0.81479473470217811</v>
      </c>
      <c r="P511">
        <v>0.84295671526958615</v>
      </c>
      <c r="Q511">
        <v>0.95694613518892446</v>
      </c>
      <c r="R511">
        <v>0.90070644176944126</v>
      </c>
      <c r="S511">
        <v>0.88365318628582379</v>
      </c>
    </row>
    <row r="512" spans="1:19">
      <c r="A512" s="97" t="s">
        <v>1786</v>
      </c>
      <c r="B512">
        <v>1.0569681716728219E-2</v>
      </c>
      <c r="C512">
        <v>1.0569681716728219E-2</v>
      </c>
      <c r="D512">
        <v>1.0569681716728219E-2</v>
      </c>
      <c r="E512">
        <v>1.056964652570282E-2</v>
      </c>
      <c r="F512" s="95">
        <v>1.056964652570282E-2</v>
      </c>
      <c r="G512" s="95">
        <v>1.056964652570282E-2</v>
      </c>
      <c r="H512">
        <v>1.704193298469882</v>
      </c>
      <c r="I512">
        <v>1.7850517571609961</v>
      </c>
      <c r="J512">
        <v>1.8097018672749836</v>
      </c>
      <c r="K512">
        <v>1.8761145902827099</v>
      </c>
      <c r="L512">
        <v>0.55608330397493999</v>
      </c>
      <c r="M512">
        <v>1.7933874218979777</v>
      </c>
      <c r="N512">
        <v>0.9168633348326084</v>
      </c>
      <c r="O512">
        <v>0.93463364168367769</v>
      </c>
      <c r="P512">
        <v>0.92098520395906058</v>
      </c>
      <c r="Q512">
        <v>2.852116214962368</v>
      </c>
      <c r="R512">
        <v>2.5210847098354963</v>
      </c>
      <c r="S512">
        <v>2.616414280468804</v>
      </c>
    </row>
    <row r="513" spans="1:19">
      <c r="A513" s="97" t="s">
        <v>1788</v>
      </c>
      <c r="B513">
        <v>3.3243874764133513E-2</v>
      </c>
      <c r="C513">
        <v>3.3243874764133513E-2</v>
      </c>
      <c r="D513">
        <v>3.3243874764133513E-2</v>
      </c>
      <c r="E513">
        <v>3.3243838785300961E-2</v>
      </c>
      <c r="F513" s="95">
        <v>3.3243838785300961E-2</v>
      </c>
      <c r="G513" s="95">
        <v>3.3243838785300961E-2</v>
      </c>
      <c r="H513">
        <v>3.7908847342162497</v>
      </c>
      <c r="I513">
        <v>3.6507436785854566</v>
      </c>
      <c r="J513">
        <v>3.6127477707230415</v>
      </c>
      <c r="K513">
        <v>3.4949200039866093</v>
      </c>
      <c r="L513">
        <v>0.17749676653325105</v>
      </c>
      <c r="M513">
        <v>3.4873219949463854</v>
      </c>
      <c r="N513">
        <v>0.90873333028515713</v>
      </c>
      <c r="O513">
        <v>0.87902661566051454</v>
      </c>
      <c r="P513">
        <v>0.8810703163499104</v>
      </c>
      <c r="Q513">
        <v>0.25179027374563995</v>
      </c>
      <c r="R513">
        <v>0.24530043746607497</v>
      </c>
      <c r="S513">
        <v>0.23464304397236471</v>
      </c>
    </row>
    <row r="514" spans="1:19">
      <c r="A514" s="97" t="s">
        <v>1771</v>
      </c>
      <c r="B514">
        <v>0.4562683436519534</v>
      </c>
      <c r="C514">
        <v>0.4562683436519534</v>
      </c>
      <c r="D514">
        <v>0.4562683436519534</v>
      </c>
      <c r="E514">
        <v>0.45626812070967393</v>
      </c>
      <c r="F514" s="95">
        <v>0.45626812070967393</v>
      </c>
      <c r="G514" s="95">
        <v>0.45626812070967393</v>
      </c>
      <c r="H514">
        <v>1.4550095559866287</v>
      </c>
      <c r="I514">
        <v>1.4174484441994804</v>
      </c>
      <c r="J514">
        <v>1.4303701423734636</v>
      </c>
      <c r="K514">
        <v>1.432846825050285</v>
      </c>
      <c r="L514">
        <v>0.70770509608688492</v>
      </c>
      <c r="M514">
        <v>1.395736669935506</v>
      </c>
      <c r="N514">
        <v>1.6478378340080932</v>
      </c>
      <c r="O514">
        <v>1.6385915819391195</v>
      </c>
      <c r="P514">
        <v>1.6270934557833139</v>
      </c>
      <c r="Q514">
        <v>1.5490008184948962</v>
      </c>
      <c r="R514">
        <v>1.3996511744629594</v>
      </c>
      <c r="S514">
        <v>1.4297227541581088</v>
      </c>
    </row>
    <row r="515" spans="1:19">
      <c r="A515" s="97" t="s">
        <v>1774</v>
      </c>
      <c r="B515">
        <v>6.9047750780095798E-2</v>
      </c>
      <c r="C515">
        <v>6.9047750780095798E-2</v>
      </c>
      <c r="D515">
        <v>6.9047750780095798E-2</v>
      </c>
      <c r="E515">
        <v>6.9047426288836491E-2</v>
      </c>
      <c r="F515" s="95">
        <v>6.9047426288836491E-2</v>
      </c>
      <c r="G515" s="95">
        <v>6.9047426288836491E-2</v>
      </c>
      <c r="H515">
        <v>2.3475739054509166</v>
      </c>
      <c r="I515">
        <v>2.3890482724211051</v>
      </c>
      <c r="J515">
        <v>2.1788449544717472</v>
      </c>
      <c r="K515">
        <v>2.1192715479605835</v>
      </c>
      <c r="L515">
        <v>8.2734088592247304E-2</v>
      </c>
      <c r="M515">
        <v>2.165897467880753</v>
      </c>
      <c r="N515">
        <v>0.75463680360444063</v>
      </c>
      <c r="O515">
        <v>0.78966937020927275</v>
      </c>
      <c r="P515">
        <v>0.80027255127723185</v>
      </c>
      <c r="Q515">
        <v>0.76610384787434282</v>
      </c>
      <c r="R515">
        <v>0.70334765349155837</v>
      </c>
      <c r="S515">
        <v>0.72258632185751293</v>
      </c>
    </row>
    <row r="516" spans="1:19">
      <c r="A516" s="97" t="s">
        <v>1768</v>
      </c>
      <c r="B516">
        <v>0.38324049919147357</v>
      </c>
      <c r="C516">
        <v>0.38324049919147357</v>
      </c>
      <c r="D516">
        <v>0.38324049919147357</v>
      </c>
      <c r="E516">
        <v>0.38324052830202499</v>
      </c>
      <c r="F516" s="95">
        <v>0.38324052830202499</v>
      </c>
      <c r="G516" s="95">
        <v>0.38324052830202499</v>
      </c>
      <c r="H516">
        <v>1.6509665055580995</v>
      </c>
      <c r="I516">
        <v>1.6850939086960706</v>
      </c>
      <c r="J516">
        <v>1.7317049408895875</v>
      </c>
      <c r="K516">
        <v>1.8306814104826548</v>
      </c>
      <c r="L516">
        <v>0.56792514199720212</v>
      </c>
      <c r="M516">
        <v>1.768541534799742</v>
      </c>
      <c r="N516">
        <v>0.70917801659063984</v>
      </c>
      <c r="O516">
        <v>0.69055189850814125</v>
      </c>
      <c r="P516">
        <v>0.73182557913020896</v>
      </c>
      <c r="Q516">
        <v>0.9751627933293483</v>
      </c>
      <c r="R516">
        <v>0.93309544719887239</v>
      </c>
      <c r="S516">
        <v>0.92763784234570001</v>
      </c>
    </row>
    <row r="517" spans="1:19">
      <c r="A517" s="97" t="s">
        <v>1777</v>
      </c>
      <c r="B517">
        <v>0.64788949088507486</v>
      </c>
      <c r="C517">
        <v>0.64788949088507486</v>
      </c>
      <c r="D517">
        <v>0.64788949088507486</v>
      </c>
      <c r="E517">
        <v>0.64788939549933822</v>
      </c>
      <c r="F517" s="95">
        <v>0.64788939549933822</v>
      </c>
      <c r="G517" s="95">
        <v>0.64788939549933822</v>
      </c>
      <c r="H517">
        <v>0.77109013671030668</v>
      </c>
      <c r="I517">
        <v>1.4882188996923458</v>
      </c>
      <c r="J517">
        <v>1.4480873865726056</v>
      </c>
      <c r="K517">
        <v>1.7675774210877566</v>
      </c>
      <c r="L517">
        <v>0.4469767437478343</v>
      </c>
      <c r="M517">
        <v>1.7040527373633065</v>
      </c>
      <c r="N517">
        <v>0.7366204408903928</v>
      </c>
      <c r="O517">
        <v>0.82360191649105263</v>
      </c>
      <c r="P517">
        <v>0.85514872125808761</v>
      </c>
      <c r="Q517">
        <v>2.746508151259186</v>
      </c>
      <c r="R517">
        <v>2.0538729202230721</v>
      </c>
      <c r="S517">
        <v>3.3246420999141382</v>
      </c>
    </row>
    <row r="518" spans="1:19">
      <c r="A518" s="97" t="s">
        <v>1781</v>
      </c>
      <c r="B518">
        <v>2.9723358022467727E-2</v>
      </c>
      <c r="C518">
        <v>2.9723358022467727E-2</v>
      </c>
      <c r="D518">
        <v>2.9723358022467727E-2</v>
      </c>
      <c r="E518">
        <v>2.9723351938698583E-2</v>
      </c>
      <c r="F518" s="95">
        <v>2.9723351938698583E-2</v>
      </c>
      <c r="G518" s="95">
        <v>2.9723351938698583E-2</v>
      </c>
      <c r="H518">
        <v>2.0538883891040358</v>
      </c>
      <c r="I518">
        <v>2.1692223674997337</v>
      </c>
      <c r="J518">
        <v>2.04417846322578</v>
      </c>
      <c r="K518">
        <v>2.1505820290459345</v>
      </c>
      <c r="L518">
        <v>0.4649904009677005</v>
      </c>
      <c r="M518">
        <v>2.1124198676187</v>
      </c>
      <c r="N518">
        <v>0.55224674908735782</v>
      </c>
      <c r="O518">
        <v>0.56469386453461923</v>
      </c>
      <c r="P518">
        <v>0.58021752533554982</v>
      </c>
      <c r="Q518">
        <v>0.66822907905512996</v>
      </c>
      <c r="R518">
        <v>0.59460029196928965</v>
      </c>
      <c r="S518">
        <v>0.6141322870781224</v>
      </c>
    </row>
    <row r="519" spans="1:19">
      <c r="A519" s="97" t="s">
        <v>1382</v>
      </c>
      <c r="B519">
        <v>0.9999997136729325</v>
      </c>
      <c r="C519">
        <v>0.9999997136729325</v>
      </c>
      <c r="D519">
        <v>0.9999997136729325</v>
      </c>
      <c r="E519">
        <v>0.99999999999999989</v>
      </c>
      <c r="F519" s="95">
        <v>0.99999999999999989</v>
      </c>
      <c r="G519" s="95">
        <v>0.99999999999999989</v>
      </c>
      <c r="H519">
        <v>0.44853270754594621</v>
      </c>
      <c r="I519">
        <v>0.61994667133191972</v>
      </c>
      <c r="J519">
        <v>0.57779560762406912</v>
      </c>
      <c r="K519">
        <v>0.81909667027620514</v>
      </c>
      <c r="L519">
        <v>1.1609057080885847</v>
      </c>
      <c r="M519">
        <v>1.0350071939408017</v>
      </c>
      <c r="N519">
        <v>0.99999999999999989</v>
      </c>
      <c r="O519">
        <v>0.99999999999999989</v>
      </c>
      <c r="P519">
        <v>0.99999999999999989</v>
      </c>
      <c r="Q519">
        <v>0.99999999999999989</v>
      </c>
      <c r="R519">
        <v>0.99999999999999989</v>
      </c>
      <c r="S519">
        <v>0.99999999999999989</v>
      </c>
    </row>
    <row r="520" spans="1:19">
      <c r="A520" s="97" t="s">
        <v>1332</v>
      </c>
      <c r="B520">
        <v>0.99999977571384457</v>
      </c>
      <c r="C520">
        <v>0.99999977571384457</v>
      </c>
      <c r="D520">
        <v>0.99999977571384457</v>
      </c>
      <c r="E520">
        <v>1</v>
      </c>
      <c r="F520" s="95">
        <v>1</v>
      </c>
      <c r="G520" s="95">
        <v>1</v>
      </c>
      <c r="H520">
        <v>0.44177000582967457</v>
      </c>
      <c r="I520">
        <v>0.44177000582967457</v>
      </c>
      <c r="J520">
        <v>0.44177000582967457</v>
      </c>
      <c r="K520">
        <v>0.76647511767033483</v>
      </c>
      <c r="L520">
        <v>1.2570310213441258</v>
      </c>
      <c r="M520">
        <v>0.95959599472734169</v>
      </c>
      <c r="N520">
        <v>1</v>
      </c>
      <c r="O520">
        <v>1</v>
      </c>
      <c r="P520">
        <v>1</v>
      </c>
      <c r="Q520">
        <v>1</v>
      </c>
      <c r="R520">
        <v>1</v>
      </c>
      <c r="S520">
        <v>1</v>
      </c>
    </row>
    <row r="521" spans="1:19">
      <c r="A521" s="97" t="s">
        <v>1337</v>
      </c>
      <c r="B521">
        <v>1.0000002174877138</v>
      </c>
      <c r="C521">
        <v>1.0000002174877138</v>
      </c>
      <c r="D521">
        <v>1.0000002174877138</v>
      </c>
      <c r="E521">
        <v>1</v>
      </c>
      <c r="F521" s="95">
        <v>1</v>
      </c>
      <c r="G521" s="95">
        <v>1</v>
      </c>
      <c r="H521">
        <v>1</v>
      </c>
      <c r="I521">
        <v>1</v>
      </c>
      <c r="J521">
        <v>1</v>
      </c>
      <c r="K521">
        <v>1</v>
      </c>
      <c r="L521">
        <v>0.91367399999999999</v>
      </c>
      <c r="M521">
        <v>1</v>
      </c>
      <c r="N521">
        <v>1</v>
      </c>
      <c r="O521">
        <v>1</v>
      </c>
      <c r="P521">
        <v>1</v>
      </c>
      <c r="Q521">
        <v>1</v>
      </c>
      <c r="R521">
        <v>1</v>
      </c>
      <c r="S521">
        <v>1</v>
      </c>
    </row>
    <row r="522" spans="1:19">
      <c r="A522" s="97" t="s">
        <v>1384</v>
      </c>
      <c r="B522">
        <v>0.99999929223095985</v>
      </c>
      <c r="C522">
        <v>0.99999929223095985</v>
      </c>
      <c r="D522">
        <v>0.99999929223095985</v>
      </c>
      <c r="E522">
        <v>1</v>
      </c>
      <c r="F522" s="95">
        <v>1</v>
      </c>
      <c r="G522" s="95">
        <v>1</v>
      </c>
      <c r="H522">
        <v>0.47749629077431244</v>
      </c>
      <c r="I522">
        <v>0.37671081242306831</v>
      </c>
      <c r="J522">
        <v>0.44831758539269495</v>
      </c>
      <c r="K522">
        <v>0.80378336994927446</v>
      </c>
      <c r="L522">
        <v>1.3652658676793148</v>
      </c>
      <c r="M522">
        <v>0.77743599321511581</v>
      </c>
      <c r="N522">
        <v>1</v>
      </c>
      <c r="O522">
        <v>1</v>
      </c>
      <c r="P522">
        <v>1</v>
      </c>
      <c r="Q522">
        <v>1</v>
      </c>
      <c r="R522">
        <v>1</v>
      </c>
      <c r="S522">
        <v>1</v>
      </c>
    </row>
    <row r="523" spans="1:19">
      <c r="A523" s="97" t="s">
        <v>2078</v>
      </c>
      <c r="B523">
        <v>1.0000023635448834</v>
      </c>
      <c r="C523">
        <v>1.0000023635448834</v>
      </c>
      <c r="D523">
        <v>1.0000023635448834</v>
      </c>
      <c r="E523">
        <v>10.847583268560902</v>
      </c>
      <c r="F523" s="95">
        <v>11.181348418113252</v>
      </c>
      <c r="G523" s="95">
        <v>10.563592135187264</v>
      </c>
      <c r="H523">
        <v>20.391585341278752</v>
      </c>
      <c r="I523">
        <v>20.082807956933529</v>
      </c>
      <c r="J523">
        <v>18.546290698678646</v>
      </c>
      <c r="K523">
        <v>15.125845640095577</v>
      </c>
      <c r="L523">
        <v>7.5753979464301846E-2</v>
      </c>
      <c r="M523">
        <v>16.347727207300576</v>
      </c>
      <c r="N523">
        <v>14.393873967239545</v>
      </c>
      <c r="O523">
        <v>14.271266948786597</v>
      </c>
      <c r="P523">
        <v>14.317154618994158</v>
      </c>
      <c r="Q523">
        <v>3.8179318881883875</v>
      </c>
      <c r="R523">
        <v>4.0458444885856588</v>
      </c>
      <c r="S523">
        <v>4.0486369001353024</v>
      </c>
    </row>
    <row r="524" spans="1:19">
      <c r="A524" s="97" t="s">
        <v>348</v>
      </c>
      <c r="B524">
        <v>0.91215455684905067</v>
      </c>
      <c r="C524">
        <v>0.92718587575266209</v>
      </c>
      <c r="D524">
        <v>0.91953458475790484</v>
      </c>
      <c r="E524">
        <v>0.88210058035879313</v>
      </c>
      <c r="F524" s="95">
        <v>0.90246858640976568</v>
      </c>
      <c r="G524" s="95">
        <v>0.88693311229843119</v>
      </c>
      <c r="H524">
        <v>1.1264144968060372</v>
      </c>
      <c r="I524">
        <v>0.99959834083869525</v>
      </c>
      <c r="J524">
        <v>1.0082031159481861</v>
      </c>
      <c r="K524">
        <v>1.1368653592146019</v>
      </c>
      <c r="L524">
        <v>0.12745220779714911</v>
      </c>
      <c r="M524">
        <v>0.98744042699458545</v>
      </c>
      <c r="N524">
        <v>0.23842765459224477</v>
      </c>
      <c r="O524">
        <v>0.24519153799063134</v>
      </c>
      <c r="P524">
        <v>0.23144350904791344</v>
      </c>
      <c r="Q524">
        <v>3.3393765070586032</v>
      </c>
      <c r="R524">
        <v>2.2851814150220848</v>
      </c>
      <c r="S524">
        <v>2.8914039196614074</v>
      </c>
    </row>
    <row r="525" spans="1:19">
      <c r="A525" s="97" t="s">
        <v>1068</v>
      </c>
      <c r="B525">
        <v>1.8075238587043267</v>
      </c>
      <c r="C525">
        <v>1.6728895043371179</v>
      </c>
      <c r="D525">
        <v>1.5055109150764483</v>
      </c>
      <c r="E525">
        <v>4.6080183621573889</v>
      </c>
      <c r="F525" s="95">
        <v>3.2520741089228893</v>
      </c>
      <c r="G525" s="95">
        <v>4.2683049444715824</v>
      </c>
      <c r="H525">
        <v>3.1635742419209412</v>
      </c>
      <c r="I525">
        <v>2.6693475675187477</v>
      </c>
      <c r="J525">
        <v>2.2879269145811101</v>
      </c>
      <c r="K525">
        <v>4.148275656205846</v>
      </c>
      <c r="L525">
        <v>0.18555589449521481</v>
      </c>
      <c r="M525">
        <v>2.7759814959671676</v>
      </c>
      <c r="N525">
        <v>0.55847109288203245</v>
      </c>
      <c r="O525">
        <v>0.53831370306917026</v>
      </c>
      <c r="P525">
        <v>0.54367286851150809</v>
      </c>
      <c r="Q525">
        <v>14.282267659166765</v>
      </c>
      <c r="R525">
        <v>13.755738987916628</v>
      </c>
      <c r="S525">
        <v>11.826340559492099</v>
      </c>
    </row>
    <row r="526" spans="1:19">
      <c r="A526" s="97" t="s">
        <v>911</v>
      </c>
      <c r="B526">
        <v>0.96101396463326016</v>
      </c>
      <c r="C526">
        <v>0.96101396463326016</v>
      </c>
      <c r="D526">
        <v>0.96101396463326016</v>
      </c>
      <c r="E526">
        <v>1.4528216361173769</v>
      </c>
      <c r="F526" s="95">
        <v>1.3253723321960476</v>
      </c>
      <c r="G526" s="95">
        <v>1.3178524025503435</v>
      </c>
      <c r="H526">
        <v>1</v>
      </c>
      <c r="I526">
        <v>1</v>
      </c>
      <c r="J526">
        <v>1</v>
      </c>
      <c r="K526">
        <v>1</v>
      </c>
      <c r="L526">
        <v>0.70811599999999997</v>
      </c>
      <c r="M526">
        <v>1</v>
      </c>
      <c r="N526">
        <v>1</v>
      </c>
      <c r="O526">
        <v>1</v>
      </c>
      <c r="P526">
        <v>1</v>
      </c>
      <c r="Q526">
        <v>10.137895486050308</v>
      </c>
      <c r="R526">
        <v>8.4322356789000672</v>
      </c>
      <c r="S526">
        <v>8.9216710256511647</v>
      </c>
    </row>
    <row r="527" spans="1:19">
      <c r="A527" s="97" t="s">
        <v>68</v>
      </c>
      <c r="B527">
        <v>0.91411866000949871</v>
      </c>
      <c r="C527">
        <v>1.3036218161563191</v>
      </c>
      <c r="D527">
        <v>1.175749509184433</v>
      </c>
      <c r="E527">
        <v>1.1196693958440576</v>
      </c>
      <c r="F527" s="95">
        <v>1.1976753447929458</v>
      </c>
      <c r="G527" s="95">
        <v>0.94324632619118642</v>
      </c>
      <c r="H527">
        <v>0.64623811697461653</v>
      </c>
      <c r="I527">
        <v>0.64623811697461653</v>
      </c>
      <c r="J527">
        <v>0.64623811697461653</v>
      </c>
      <c r="K527">
        <v>0.64623811697461653</v>
      </c>
      <c r="L527">
        <v>5.0386999999999994E-2</v>
      </c>
      <c r="M527">
        <v>0.64623811697461653</v>
      </c>
      <c r="N527">
        <v>0.41235166346292207</v>
      </c>
      <c r="O527">
        <v>0.97063727090928065</v>
      </c>
      <c r="P527">
        <v>0.24375399032069903</v>
      </c>
      <c r="Q527">
        <v>1.0122585366908861</v>
      </c>
      <c r="R527">
        <v>0.77919281492680081</v>
      </c>
      <c r="S527">
        <v>1.2412322710590136</v>
      </c>
    </row>
    <row r="528" spans="1:19">
      <c r="A528" s="97" t="s">
        <v>1143</v>
      </c>
      <c r="B528">
        <v>1.0000004367724666</v>
      </c>
      <c r="C528">
        <v>1.0000004367724666</v>
      </c>
      <c r="D528">
        <v>1.0000004367724666</v>
      </c>
      <c r="E528">
        <v>1</v>
      </c>
      <c r="F528" s="95">
        <v>1</v>
      </c>
      <c r="G528" s="95">
        <v>1</v>
      </c>
      <c r="H528">
        <v>0.75619998409637745</v>
      </c>
      <c r="I528">
        <v>0.75619998409637745</v>
      </c>
      <c r="J528">
        <v>0.75619998409637745</v>
      </c>
      <c r="K528">
        <v>0.75619998409637745</v>
      </c>
      <c r="L528">
        <v>0.92641366666666658</v>
      </c>
      <c r="M528">
        <v>0.75619998409637745</v>
      </c>
      <c r="N528">
        <v>1</v>
      </c>
      <c r="O528">
        <v>1</v>
      </c>
      <c r="P528">
        <v>1</v>
      </c>
      <c r="Q528">
        <v>1</v>
      </c>
      <c r="R528">
        <v>1</v>
      </c>
      <c r="S528">
        <v>1</v>
      </c>
    </row>
    <row r="529" spans="1:19">
      <c r="A529" s="97" t="s">
        <v>1163</v>
      </c>
      <c r="B529">
        <v>1.6850421322535751</v>
      </c>
      <c r="C529">
        <v>1.9874159942591296</v>
      </c>
      <c r="D529">
        <v>2.0554918425181703</v>
      </c>
      <c r="E529">
        <v>2.2922255843320389</v>
      </c>
      <c r="F529" s="95">
        <v>2.5069754264849542</v>
      </c>
      <c r="G529" s="95">
        <v>2.5093375485454241</v>
      </c>
      <c r="H529">
        <v>1.5691272849487465</v>
      </c>
      <c r="I529">
        <v>0.6925643084315154</v>
      </c>
      <c r="J529">
        <v>1.6700773630586727</v>
      </c>
      <c r="K529">
        <v>1.015200316174045</v>
      </c>
      <c r="L529">
        <v>1.1348272667425854</v>
      </c>
      <c r="M529">
        <v>1.849837556248483</v>
      </c>
      <c r="N529">
        <v>0.40210888076841267</v>
      </c>
      <c r="O529">
        <v>0.65004098742653926</v>
      </c>
      <c r="P529">
        <v>0.46013560504850376</v>
      </c>
      <c r="Q529">
        <v>0.71182971647924631</v>
      </c>
      <c r="R529">
        <v>0.79878577887904589</v>
      </c>
      <c r="S529">
        <v>1.0894717049136298</v>
      </c>
    </row>
    <row r="530" spans="1:19">
      <c r="A530" s="97" t="s">
        <v>481</v>
      </c>
      <c r="B530">
        <v>0.92617478529622754</v>
      </c>
      <c r="C530">
        <v>0.90483106580158001</v>
      </c>
      <c r="D530">
        <v>0.98513601759612723</v>
      </c>
      <c r="E530">
        <v>1.3135759839414547</v>
      </c>
      <c r="F530" s="95">
        <v>1.4414572612552039</v>
      </c>
      <c r="G530" s="95">
        <v>1.3654175609629953</v>
      </c>
      <c r="H530">
        <v>1.0707557934712526</v>
      </c>
      <c r="I530">
        <v>0.84653034274483896</v>
      </c>
      <c r="J530">
        <v>0.87918737412120251</v>
      </c>
      <c r="K530">
        <v>1.0254892793916606</v>
      </c>
      <c r="L530">
        <v>0.16219282184857972</v>
      </c>
      <c r="M530">
        <v>0.84114621992479943</v>
      </c>
      <c r="N530">
        <v>0.36082682014646278</v>
      </c>
      <c r="O530">
        <v>0.28147961146863798</v>
      </c>
      <c r="P530">
        <v>0.26921941516705589</v>
      </c>
      <c r="Q530">
        <v>1.0044093490728883</v>
      </c>
      <c r="R530">
        <v>1.0452515103847653</v>
      </c>
      <c r="S530">
        <v>0.93185780806280982</v>
      </c>
    </row>
    <row r="531" spans="1:19">
      <c r="A531" s="97" t="s">
        <v>1696</v>
      </c>
      <c r="B531">
        <v>6.0742527764336725</v>
      </c>
      <c r="C531">
        <v>5.7076568043649409</v>
      </c>
      <c r="D531">
        <v>5.9031529012023753</v>
      </c>
      <c r="E531">
        <v>10.95488852767159</v>
      </c>
      <c r="F531" s="95">
        <v>10.443062422411284</v>
      </c>
      <c r="G531" s="95">
        <v>10.573701356452334</v>
      </c>
      <c r="H531">
        <v>1.0759142159228932</v>
      </c>
      <c r="I531">
        <v>1.0443404264395195</v>
      </c>
      <c r="J531">
        <v>1.0425109281581646</v>
      </c>
      <c r="K531">
        <v>1.0298593539870096</v>
      </c>
      <c r="L531">
        <v>1.2660961858064039</v>
      </c>
      <c r="M531">
        <v>1.038373719435395</v>
      </c>
      <c r="N531">
        <v>0.60612190825242596</v>
      </c>
      <c r="O531">
        <v>0.61214830139016652</v>
      </c>
      <c r="P531">
        <v>0.65883731064619178</v>
      </c>
      <c r="Q531">
        <v>1.2785067692118739</v>
      </c>
      <c r="R531">
        <v>1.0902483774109895</v>
      </c>
      <c r="S531">
        <v>1.0864970212882097</v>
      </c>
    </row>
    <row r="532" spans="1:19">
      <c r="A532" s="97" t="s">
        <v>778</v>
      </c>
      <c r="B532">
        <v>1.0080919150596714</v>
      </c>
      <c r="C532">
        <v>0.46802161368345674</v>
      </c>
      <c r="D532">
        <v>0.71231962989336672</v>
      </c>
      <c r="E532">
        <v>0.85909340982112625</v>
      </c>
      <c r="F532" s="95">
        <v>0.77238262914360067</v>
      </c>
      <c r="G532" s="95">
        <v>0.76124025025589626</v>
      </c>
      <c r="H532">
        <v>0.83642686477730499</v>
      </c>
      <c r="I532">
        <v>0.85296761201515869</v>
      </c>
      <c r="J532">
        <v>0.84728016537409034</v>
      </c>
      <c r="K532">
        <v>0.70918245145223924</v>
      </c>
      <c r="L532">
        <v>1.0331050895290546</v>
      </c>
      <c r="M532">
        <v>0.4540960882217695</v>
      </c>
      <c r="N532">
        <v>0.19583962745624517</v>
      </c>
      <c r="O532">
        <v>0.26227413749165623</v>
      </c>
      <c r="P532">
        <v>0.1820728348729595</v>
      </c>
      <c r="Q532">
        <v>0.5968976752685492</v>
      </c>
      <c r="R532">
        <v>0.5495645622764016</v>
      </c>
      <c r="S532">
        <v>0.53026029946610154</v>
      </c>
    </row>
    <row r="533" spans="1:19">
      <c r="A533" s="97" t="s">
        <v>141</v>
      </c>
      <c r="B533">
        <v>0.83552075171355833</v>
      </c>
      <c r="C533">
        <v>0.84536409799976786</v>
      </c>
      <c r="D533">
        <v>0.85838599731395238</v>
      </c>
      <c r="E533">
        <v>0.89610847213135358</v>
      </c>
      <c r="F533" s="95">
        <v>0.90426224409868894</v>
      </c>
      <c r="G533" s="95">
        <v>0.92783605773644728</v>
      </c>
      <c r="H533">
        <v>0.96175596887142834</v>
      </c>
      <c r="I533">
        <v>0.89279445777016764</v>
      </c>
      <c r="J533">
        <v>0.88238937167328579</v>
      </c>
      <c r="K533">
        <v>0.88390415488501939</v>
      </c>
      <c r="L533">
        <v>0.40487647673355825</v>
      </c>
      <c r="M533">
        <v>0.90363387108882076</v>
      </c>
      <c r="N533">
        <v>0.43527725961732272</v>
      </c>
      <c r="O533">
        <v>0.47544774560500175</v>
      </c>
      <c r="P533">
        <v>0.493847918583046</v>
      </c>
      <c r="Q533">
        <v>1.0000728968185231</v>
      </c>
      <c r="R533">
        <v>0.8361741440036955</v>
      </c>
      <c r="S533">
        <v>0.92470552572319431</v>
      </c>
    </row>
    <row r="534" spans="1:19">
      <c r="A534" s="97" t="s">
        <v>1270</v>
      </c>
      <c r="B534">
        <v>0.46550832907270862</v>
      </c>
      <c r="C534">
        <v>0.45958925908398723</v>
      </c>
      <c r="D534">
        <v>0.36932493195487487</v>
      </c>
      <c r="E534">
        <v>0.2242721311963812</v>
      </c>
      <c r="F534" s="95">
        <v>0.2242721311963812</v>
      </c>
      <c r="G534" s="95">
        <v>0.2242721311963812</v>
      </c>
      <c r="H534">
        <v>1</v>
      </c>
      <c r="I534">
        <v>1</v>
      </c>
      <c r="J534">
        <v>1</v>
      </c>
      <c r="K534">
        <v>1</v>
      </c>
      <c r="L534">
        <v>0.48177900000000001</v>
      </c>
      <c r="M534">
        <v>1</v>
      </c>
      <c r="N534">
        <v>1</v>
      </c>
      <c r="O534">
        <v>1</v>
      </c>
      <c r="P534">
        <v>1</v>
      </c>
      <c r="Q534">
        <v>1</v>
      </c>
      <c r="R534">
        <v>1</v>
      </c>
      <c r="S534">
        <v>1</v>
      </c>
    </row>
    <row r="535" spans="1:19">
      <c r="A535" s="97" t="s">
        <v>1301</v>
      </c>
      <c r="B535">
        <v>0.94471710771499195</v>
      </c>
      <c r="C535">
        <v>0.95626390778104753</v>
      </c>
      <c r="D535">
        <v>0.95650502039763463</v>
      </c>
      <c r="E535">
        <v>1.0631151662216733</v>
      </c>
      <c r="F535" s="95">
        <v>1.0330955836979798</v>
      </c>
      <c r="G535" s="95">
        <v>1.0189424711590873</v>
      </c>
      <c r="H535">
        <v>0.94931764896449922</v>
      </c>
      <c r="I535">
        <v>1.0030008643718222</v>
      </c>
      <c r="J535">
        <v>0.99526201358138977</v>
      </c>
      <c r="K535">
        <v>1.0593735468708763</v>
      </c>
      <c r="L535">
        <v>0.67440422890518115</v>
      </c>
      <c r="M535">
        <v>0.97129000861579018</v>
      </c>
      <c r="N535">
        <v>0.43937487884995213</v>
      </c>
      <c r="O535">
        <v>0.47249206303469743</v>
      </c>
      <c r="P535">
        <v>0.46841749223329965</v>
      </c>
      <c r="Q535">
        <v>1.080819889129625</v>
      </c>
      <c r="R535">
        <v>0.97394797521721022</v>
      </c>
      <c r="S535">
        <v>0.97156610526885601</v>
      </c>
    </row>
    <row r="536" spans="1:19">
      <c r="A536" s="97" t="s">
        <v>278</v>
      </c>
      <c r="B536">
        <v>0.84376675120104672</v>
      </c>
      <c r="C536">
        <v>0.92415288380321348</v>
      </c>
      <c r="D536">
        <v>0.94899986907157929</v>
      </c>
      <c r="E536">
        <v>0.93780073350966575</v>
      </c>
      <c r="F536" s="95">
        <v>0.93565414196323737</v>
      </c>
      <c r="G536" s="95">
        <v>0.97622026045310784</v>
      </c>
      <c r="H536">
        <v>1.0830279357131725</v>
      </c>
      <c r="I536">
        <v>1.0971859850560439</v>
      </c>
      <c r="J536">
        <v>1.153250117718424</v>
      </c>
      <c r="K536">
        <v>1.1155802219641633</v>
      </c>
      <c r="L536">
        <v>0.57903231635165242</v>
      </c>
      <c r="M536">
        <v>1.1333427172931296</v>
      </c>
      <c r="N536">
        <v>0.19198130999432375</v>
      </c>
      <c r="O536">
        <v>0.18945935865420174</v>
      </c>
      <c r="P536">
        <v>0.17514252391881988</v>
      </c>
      <c r="Q536">
        <v>1.0699405338564514</v>
      </c>
      <c r="R536">
        <v>0.87374616746484302</v>
      </c>
      <c r="S536">
        <v>0.88580621072353116</v>
      </c>
    </row>
    <row r="537" spans="1:19">
      <c r="A537" s="97" t="s">
        <v>681</v>
      </c>
      <c r="B537">
        <v>5.0411908988870966</v>
      </c>
      <c r="C537">
        <v>4.8697940722080775</v>
      </c>
      <c r="D537">
        <v>4.9891279810973188</v>
      </c>
      <c r="E537">
        <v>16.363055626079596</v>
      </c>
      <c r="F537" s="95">
        <v>16.609852578443999</v>
      </c>
      <c r="G537" s="95">
        <v>16.237696917860045</v>
      </c>
      <c r="H537">
        <v>1.1376947476770323</v>
      </c>
      <c r="I537">
        <v>1.0962762493610525</v>
      </c>
      <c r="J537">
        <v>1.1242169830477617</v>
      </c>
      <c r="K537">
        <v>1.135545783647147</v>
      </c>
      <c r="L537">
        <v>0.49522441815938389</v>
      </c>
      <c r="M537">
        <v>1.057813364329578</v>
      </c>
      <c r="N537">
        <v>0.32511611929307127</v>
      </c>
      <c r="O537">
        <v>0.35452827434184153</v>
      </c>
      <c r="P537">
        <v>0.33514301137628028</v>
      </c>
      <c r="Q537">
        <v>1.238328287288639</v>
      </c>
      <c r="R537">
        <v>1.1465226226678265</v>
      </c>
      <c r="S537">
        <v>1.1381438156106307</v>
      </c>
    </row>
    <row r="538" spans="1:19">
      <c r="A538" s="97" t="s">
        <v>1720</v>
      </c>
      <c r="B538">
        <v>0.60924371948938028</v>
      </c>
      <c r="C538">
        <v>0.64754081068223901</v>
      </c>
      <c r="D538">
        <v>0.6399658865388298</v>
      </c>
      <c r="E538">
        <v>7.6737085719372142E-2</v>
      </c>
      <c r="F538" s="95">
        <v>8.8938966857549762E-2</v>
      </c>
      <c r="G538" s="95">
        <v>8.8010562857905816E-2</v>
      </c>
      <c r="H538">
        <v>0.87319404934011113</v>
      </c>
      <c r="I538">
        <v>0.89837440226145171</v>
      </c>
      <c r="J538">
        <v>0.89265010277695078</v>
      </c>
      <c r="K538">
        <v>0.92204323447852821</v>
      </c>
      <c r="L538">
        <v>1.8264154402178594</v>
      </c>
      <c r="M538">
        <v>0.91144214177838212</v>
      </c>
      <c r="N538">
        <v>0.49569337863895641</v>
      </c>
      <c r="O538">
        <v>0.53258970825853236</v>
      </c>
      <c r="P538">
        <v>0.51190582989022015</v>
      </c>
      <c r="Q538">
        <v>2.1249530756651684</v>
      </c>
      <c r="R538">
        <v>1.8272335983379784</v>
      </c>
      <c r="S538">
        <v>1.8968323502792315</v>
      </c>
    </row>
    <row r="539" spans="1:19">
      <c r="A539" s="97" t="s">
        <v>995</v>
      </c>
      <c r="B539">
        <v>1.0373364589879703</v>
      </c>
      <c r="C539">
        <v>1.0205725109937782</v>
      </c>
      <c r="D539">
        <v>1.0616419885051014</v>
      </c>
      <c r="E539">
        <v>0.79590755874272257</v>
      </c>
      <c r="F539" s="95">
        <v>0.80490059679826365</v>
      </c>
      <c r="G539" s="95">
        <v>0.69237653744695016</v>
      </c>
      <c r="H539">
        <v>1.022560024088212</v>
      </c>
      <c r="I539">
        <v>0.88619396725362576</v>
      </c>
      <c r="J539">
        <v>0.87824667558646297</v>
      </c>
      <c r="K539">
        <v>0.92030163515407004</v>
      </c>
      <c r="L539">
        <v>6.3929452858301596</v>
      </c>
      <c r="M539">
        <v>0.82621392964501716</v>
      </c>
      <c r="N539">
        <v>0.13681136151176976</v>
      </c>
      <c r="O539">
        <v>0.14614795527645888</v>
      </c>
      <c r="P539">
        <v>0.14980696204202998</v>
      </c>
      <c r="Q539">
        <v>0.64462991843953121</v>
      </c>
      <c r="R539">
        <v>0.60871495623493599</v>
      </c>
      <c r="S539">
        <v>0.59210158121348255</v>
      </c>
    </row>
    <row r="540" spans="1:19">
      <c r="A540" s="97" t="s">
        <v>1192</v>
      </c>
      <c r="B540">
        <v>0.99999979554463181</v>
      </c>
      <c r="C540">
        <v>0.99999979554463181</v>
      </c>
      <c r="D540">
        <v>0.99999979554463181</v>
      </c>
      <c r="E540">
        <v>1</v>
      </c>
      <c r="F540" s="95">
        <v>1</v>
      </c>
      <c r="G540" s="95">
        <v>1</v>
      </c>
      <c r="H540">
        <v>0.94207553600485905</v>
      </c>
      <c r="I540">
        <v>1.5207320194522651</v>
      </c>
      <c r="J540">
        <v>1.1601347256352688</v>
      </c>
      <c r="K540">
        <v>1.0063513608495978</v>
      </c>
      <c r="L540">
        <v>1.2451237696366262</v>
      </c>
      <c r="M540">
        <v>1.1410458311175238</v>
      </c>
      <c r="N540">
        <v>1</v>
      </c>
      <c r="O540">
        <v>1</v>
      </c>
      <c r="P540">
        <v>1</v>
      </c>
      <c r="Q540">
        <v>1</v>
      </c>
      <c r="R540">
        <v>1</v>
      </c>
      <c r="S540">
        <v>1</v>
      </c>
    </row>
    <row r="541" spans="1:19">
      <c r="A541" s="97" t="s">
        <v>1196</v>
      </c>
      <c r="B541">
        <v>1.7371129861615187</v>
      </c>
      <c r="C541">
        <v>1.5168837970859401</v>
      </c>
      <c r="D541">
        <v>1.6886385970949072</v>
      </c>
      <c r="E541">
        <v>0.82910451875310109</v>
      </c>
      <c r="F541" s="95">
        <v>0.38274089909526932</v>
      </c>
      <c r="G541" s="95">
        <v>0.38274089909526932</v>
      </c>
      <c r="H541">
        <v>0.66798162627218238</v>
      </c>
      <c r="I541">
        <v>0.78621220927354973</v>
      </c>
      <c r="J541">
        <v>0.43365985482591418</v>
      </c>
      <c r="K541">
        <v>1.3494299661599858</v>
      </c>
      <c r="L541">
        <v>5.4234033506947723</v>
      </c>
      <c r="M541">
        <v>1.3001249026021315</v>
      </c>
      <c r="N541">
        <v>0.29563593005301364</v>
      </c>
      <c r="O541">
        <v>0.23108319781995007</v>
      </c>
      <c r="P541">
        <v>0.1045210208746741</v>
      </c>
      <c r="Q541">
        <v>0.95703657224811767</v>
      </c>
      <c r="R541">
        <v>0.98929275726066712</v>
      </c>
      <c r="S541">
        <v>1.4824345643599859</v>
      </c>
    </row>
    <row r="542" spans="1:19">
      <c r="A542" s="97" t="s">
        <v>2087</v>
      </c>
      <c r="B542">
        <v>0.51875458255985929</v>
      </c>
      <c r="C542">
        <v>0.58925034388661457</v>
      </c>
      <c r="D542">
        <v>0.56283937610121648</v>
      </c>
      <c r="E542">
        <v>0.46656645219811782</v>
      </c>
      <c r="F542" s="95">
        <v>0.53510946403632631</v>
      </c>
      <c r="G542" s="95">
        <v>0.477721502833585</v>
      </c>
      <c r="H542">
        <v>1.0000000000000002</v>
      </c>
      <c r="I542">
        <v>1.0000000000000002</v>
      </c>
      <c r="J542">
        <v>1.0000000000000002</v>
      </c>
      <c r="K542">
        <v>1.0000000000000002</v>
      </c>
      <c r="L542">
        <v>0.18036299999999997</v>
      </c>
      <c r="M542">
        <v>1.0000000000000002</v>
      </c>
      <c r="N542">
        <v>0.38872034339697192</v>
      </c>
      <c r="O542">
        <v>0.38872034339697192</v>
      </c>
      <c r="P542">
        <v>0.38872034339697192</v>
      </c>
      <c r="Q542">
        <v>1.0000000000000002</v>
      </c>
      <c r="R542">
        <v>1.1575378542162196</v>
      </c>
      <c r="S542">
        <v>1.0000000000000002</v>
      </c>
    </row>
    <row r="543" spans="1:19">
      <c r="A543" s="97" t="s">
        <v>639</v>
      </c>
      <c r="B543">
        <v>1.3336772916773298</v>
      </c>
      <c r="C543">
        <v>0.14401405632891512</v>
      </c>
      <c r="D543">
        <v>0.75788017279338116</v>
      </c>
      <c r="E543">
        <v>1.4294047336120006</v>
      </c>
      <c r="F543" s="95">
        <v>0.60804668605220114</v>
      </c>
      <c r="G543" s="95">
        <v>0.48744338119137165</v>
      </c>
      <c r="H543">
        <v>1.8726125796725457</v>
      </c>
      <c r="I543">
        <v>7.5709818303418039E-2</v>
      </c>
      <c r="J543">
        <v>1.3780203910270661</v>
      </c>
      <c r="K543">
        <v>1.530596186741974</v>
      </c>
      <c r="L543">
        <v>0.46816332498860352</v>
      </c>
      <c r="M543">
        <v>1.5298465436492552</v>
      </c>
      <c r="N543">
        <v>0.12231916840509305</v>
      </c>
      <c r="O543">
        <v>0.12231916840509305</v>
      </c>
      <c r="P543">
        <v>0.12231916840509305</v>
      </c>
      <c r="Q543">
        <v>8.1755493916811486E-2</v>
      </c>
      <c r="R543">
        <v>1.6200685697959569</v>
      </c>
      <c r="S543">
        <v>8.1755493916811486E-2</v>
      </c>
    </row>
    <row r="544" spans="1:19">
      <c r="A544" s="97" t="s">
        <v>1954</v>
      </c>
      <c r="B544">
        <v>1.0056830280586271</v>
      </c>
      <c r="C544">
        <v>0.90946394851128642</v>
      </c>
      <c r="D544">
        <v>1.0467717787846296</v>
      </c>
      <c r="E544">
        <v>0.99767785689514255</v>
      </c>
      <c r="F544" s="95">
        <v>0.97820227590305009</v>
      </c>
      <c r="G544" s="95">
        <v>1.0014977316008187</v>
      </c>
      <c r="H544">
        <v>9.146407737045525</v>
      </c>
      <c r="I544">
        <v>8.6913637819259382</v>
      </c>
      <c r="J544">
        <v>8.8362087030694063</v>
      </c>
      <c r="K544">
        <v>7.2955533534133288</v>
      </c>
      <c r="L544">
        <v>0.94941338435409295</v>
      </c>
      <c r="M544">
        <v>7.664272759336682</v>
      </c>
      <c r="N544">
        <v>0.45672982079203084</v>
      </c>
      <c r="O544">
        <v>0.50730089359832031</v>
      </c>
      <c r="P544">
        <v>0.48130890180184582</v>
      </c>
      <c r="Q544">
        <v>0.41431464327024559</v>
      </c>
      <c r="R544">
        <v>0.36761208369972781</v>
      </c>
      <c r="S544">
        <v>0.36475151024235414</v>
      </c>
    </row>
    <row r="545" spans="1:19">
      <c r="A545" s="97" t="s">
        <v>916</v>
      </c>
      <c r="B545">
        <v>0.87631150409223368</v>
      </c>
      <c r="C545">
        <v>1.0919140762641459</v>
      </c>
      <c r="D545">
        <v>0.93567244659962201</v>
      </c>
      <c r="E545">
        <v>0.77713849656008704</v>
      </c>
      <c r="F545" s="95">
        <v>0.97662665260203874</v>
      </c>
      <c r="G545" s="95">
        <v>0.76878208327834163</v>
      </c>
      <c r="H545">
        <v>0.65600546423745676</v>
      </c>
      <c r="I545">
        <v>0.93124910290485596</v>
      </c>
      <c r="J545">
        <v>0.92186981850218519</v>
      </c>
      <c r="K545">
        <v>0.82052033993100415</v>
      </c>
      <c r="L545">
        <v>0.76070143496075338</v>
      </c>
      <c r="M545">
        <v>0.94979113150301175</v>
      </c>
      <c r="N545">
        <v>4.9998201995066271E-2</v>
      </c>
      <c r="O545">
        <v>5.3189301151442353E-2</v>
      </c>
      <c r="P545">
        <v>5.077350172248872E-2</v>
      </c>
      <c r="Q545">
        <v>1.8044796259185039</v>
      </c>
      <c r="R545">
        <v>1.6091148964595858</v>
      </c>
      <c r="S545">
        <v>1.5699465597862394</v>
      </c>
    </row>
    <row r="546" spans="1:19">
      <c r="A546" s="97" t="s">
        <v>678</v>
      </c>
      <c r="B546">
        <v>1.0000002470961693</v>
      </c>
      <c r="C546">
        <v>1.2690832913278627</v>
      </c>
      <c r="D546">
        <v>1.0000002470961693</v>
      </c>
      <c r="E546">
        <v>4.702862283284265</v>
      </c>
      <c r="F546" s="95">
        <v>5.4577199869152766</v>
      </c>
      <c r="G546" s="95">
        <v>5.2359666339548578</v>
      </c>
      <c r="H546">
        <v>16.355904481517829</v>
      </c>
      <c r="I546">
        <v>17.250850507033036</v>
      </c>
      <c r="J546">
        <v>16.600196270853779</v>
      </c>
      <c r="K546">
        <v>15.726087667648022</v>
      </c>
      <c r="L546">
        <v>6.3102471572855964E-2</v>
      </c>
      <c r="M546">
        <v>16.938992476283939</v>
      </c>
      <c r="N546">
        <v>1</v>
      </c>
      <c r="O546">
        <v>1</v>
      </c>
      <c r="P546">
        <v>1</v>
      </c>
      <c r="Q546">
        <v>1.9755479228001309</v>
      </c>
      <c r="R546">
        <v>1</v>
      </c>
      <c r="S546">
        <v>1</v>
      </c>
    </row>
    <row r="547" spans="1:19">
      <c r="A547" s="97" t="s">
        <v>2088</v>
      </c>
      <c r="B547">
        <v>1.4553276775339408</v>
      </c>
      <c r="C547">
        <v>0.9267546642057376</v>
      </c>
      <c r="D547">
        <v>1.3911988177751962</v>
      </c>
      <c r="E547">
        <v>1.2588707295230444</v>
      </c>
      <c r="F547" s="95">
        <v>1.3723651163045125</v>
      </c>
      <c r="G547" s="95">
        <v>1.2939910507338679</v>
      </c>
      <c r="H547">
        <v>0.98790407005250214</v>
      </c>
      <c r="I547">
        <v>1.0713962000121913</v>
      </c>
      <c r="J547">
        <v>0.96287571193452715</v>
      </c>
      <c r="K547">
        <v>0.38768462592462033</v>
      </c>
      <c r="L547">
        <v>2.5948720499316384</v>
      </c>
      <c r="M547">
        <v>1.0143268127330598</v>
      </c>
      <c r="N547">
        <v>0.12943764647666989</v>
      </c>
      <c r="O547">
        <v>0.12892333437884151</v>
      </c>
      <c r="P547">
        <v>0.13878780145215242</v>
      </c>
      <c r="Q547">
        <v>1.0959643936274419</v>
      </c>
      <c r="R547">
        <v>0.91778648620504766</v>
      </c>
      <c r="S547">
        <v>0.94578460317988422</v>
      </c>
    </row>
    <row r="548" spans="1:19">
      <c r="A548" s="97" t="s">
        <v>465</v>
      </c>
      <c r="B548">
        <v>0.95254182749379279</v>
      </c>
      <c r="C548">
        <v>0.88428063699517212</v>
      </c>
      <c r="D548">
        <v>0.87615830798530481</v>
      </c>
      <c r="E548">
        <v>0.95589812310470834</v>
      </c>
      <c r="F548" s="95">
        <v>1.0174223432319618</v>
      </c>
      <c r="G548" s="95">
        <v>0.95841379758681</v>
      </c>
      <c r="H548">
        <v>0.90389474964806482</v>
      </c>
      <c r="I548">
        <v>0.7737291228558022</v>
      </c>
      <c r="J548">
        <v>0.79140061523488425</v>
      </c>
      <c r="K548">
        <v>0.87220146335528947</v>
      </c>
      <c r="L548">
        <v>0.2564682695434547</v>
      </c>
      <c r="M548">
        <v>0.73237630129129816</v>
      </c>
      <c r="N548">
        <v>0.28052232784453501</v>
      </c>
      <c r="O548">
        <v>0.26979444853470547</v>
      </c>
      <c r="P548">
        <v>0.28250795336921292</v>
      </c>
      <c r="Q548">
        <v>1.1289092041390889</v>
      </c>
      <c r="R548">
        <v>1.0169682994359854</v>
      </c>
      <c r="S548">
        <v>1.0783443392929448</v>
      </c>
    </row>
    <row r="549" spans="1:19">
      <c r="A549" s="97" t="s">
        <v>583</v>
      </c>
      <c r="B549">
        <v>1.4303570648671329</v>
      </c>
      <c r="C549">
        <v>1.3660614249306651</v>
      </c>
      <c r="D549">
        <v>1.3691722097943626</v>
      </c>
      <c r="E549">
        <v>1.4216251423594182</v>
      </c>
      <c r="F549" s="95">
        <v>1.4577188191924584</v>
      </c>
      <c r="G549" s="95">
        <v>1.485007891192119</v>
      </c>
      <c r="H549">
        <v>0.76187515305974218</v>
      </c>
      <c r="I549">
        <v>0.75322826344123972</v>
      </c>
      <c r="J549">
        <v>0.77683287744013563</v>
      </c>
      <c r="K549">
        <v>0.76131977967698705</v>
      </c>
      <c r="L549">
        <v>0.4152552034496369</v>
      </c>
      <c r="M549">
        <v>0.76158625928216539</v>
      </c>
      <c r="N549">
        <v>0.11937026853979135</v>
      </c>
      <c r="O549">
        <v>0.12102282110191417</v>
      </c>
      <c r="P549">
        <v>0.12332434241213572</v>
      </c>
      <c r="Q549">
        <v>1.4515229514640335</v>
      </c>
      <c r="R549">
        <v>1.3164197380640492</v>
      </c>
      <c r="S549">
        <v>1.2682850724085544</v>
      </c>
    </row>
    <row r="550" spans="1:19">
      <c r="A550" s="97" t="s">
        <v>2040</v>
      </c>
      <c r="B550">
        <v>0.69252907619513016</v>
      </c>
      <c r="C550">
        <v>0.6764781097576642</v>
      </c>
      <c r="D550">
        <v>0.71267720772877241</v>
      </c>
      <c r="E550">
        <v>0.58634035594266087</v>
      </c>
      <c r="F550" s="95">
        <v>0.56290816295967938</v>
      </c>
      <c r="G550" s="95">
        <v>0.58745095455171703</v>
      </c>
      <c r="H550">
        <v>8.4918330415057408</v>
      </c>
      <c r="I550">
        <v>8.4267095844369067</v>
      </c>
      <c r="J550">
        <v>8.3571378260033296</v>
      </c>
      <c r="K550">
        <v>10.066057636476433</v>
      </c>
      <c r="L550">
        <v>0.76426971490031681</v>
      </c>
      <c r="M550">
        <v>10.081527810010757</v>
      </c>
      <c r="N550">
        <v>0.71898577344635795</v>
      </c>
      <c r="O550">
        <v>0.82404434458792353</v>
      </c>
      <c r="P550">
        <v>0.74602191287795883</v>
      </c>
      <c r="Q550">
        <v>0.14998866095266009</v>
      </c>
      <c r="R550">
        <v>0.13377079405260828</v>
      </c>
      <c r="S550">
        <v>0.13466661972765001</v>
      </c>
    </row>
    <row r="551" spans="1:19">
      <c r="A551" s="97" t="s">
        <v>2081</v>
      </c>
      <c r="B551">
        <v>1.1015502146392928</v>
      </c>
      <c r="C551">
        <v>0.81802522186542637</v>
      </c>
      <c r="D551">
        <v>1.0001898208182793</v>
      </c>
      <c r="E551">
        <v>0.9660822000430288</v>
      </c>
      <c r="F551" s="95">
        <v>1.2092565611517052</v>
      </c>
      <c r="G551" s="95">
        <v>1.1256304939321184</v>
      </c>
      <c r="H551">
        <v>1</v>
      </c>
      <c r="I551">
        <v>1</v>
      </c>
      <c r="J551">
        <v>1</v>
      </c>
      <c r="K551">
        <v>1</v>
      </c>
      <c r="L551">
        <v>0.68438600000000005</v>
      </c>
      <c r="M551">
        <v>1</v>
      </c>
      <c r="N551">
        <v>1</v>
      </c>
      <c r="O551">
        <v>1</v>
      </c>
      <c r="P551">
        <v>1</v>
      </c>
      <c r="Q551">
        <v>1</v>
      </c>
      <c r="R551">
        <v>1.5244467046309744</v>
      </c>
      <c r="S551">
        <v>1</v>
      </c>
    </row>
    <row r="552" spans="1:19">
      <c r="A552" s="97" t="s">
        <v>2042</v>
      </c>
      <c r="B552">
        <v>0.95811722034263413</v>
      </c>
      <c r="C552">
        <v>1.092607911048183</v>
      </c>
      <c r="D552">
        <v>0.62273697945495488</v>
      </c>
      <c r="E552">
        <v>6.7133948161578277E-2</v>
      </c>
      <c r="F552" s="95">
        <v>6.7133948161578277E-2</v>
      </c>
      <c r="G552" s="95">
        <v>6.7133948161578277E-2</v>
      </c>
      <c r="H552">
        <v>0.61684586334275748</v>
      </c>
      <c r="I552">
        <v>1.1051550859524941</v>
      </c>
      <c r="J552">
        <v>0.53235342674948927</v>
      </c>
      <c r="K552">
        <v>0.55331015126813465</v>
      </c>
      <c r="L552">
        <v>0.68374852536667696</v>
      </c>
      <c r="M552">
        <v>1.2027054914666611</v>
      </c>
      <c r="N552">
        <v>0.26292021332472643</v>
      </c>
      <c r="O552">
        <v>0.25886632797382614</v>
      </c>
      <c r="P552">
        <v>0.22201368980830916</v>
      </c>
      <c r="Q552">
        <v>0.97023768717162018</v>
      </c>
      <c r="R552">
        <v>0.85182701894376178</v>
      </c>
      <c r="S552">
        <v>1.1192362954305488</v>
      </c>
    </row>
    <row r="553" spans="1:19">
      <c r="A553" s="97" t="s">
        <v>1981</v>
      </c>
      <c r="B553">
        <v>1.1274185973874753</v>
      </c>
      <c r="C553">
        <v>1.0611293685828969</v>
      </c>
      <c r="D553">
        <v>1.0577251324900736</v>
      </c>
      <c r="E553">
        <v>0.68139012804318422</v>
      </c>
      <c r="F553" s="95">
        <v>0.70762925068395766</v>
      </c>
      <c r="G553" s="95">
        <v>0.71415698110164305</v>
      </c>
      <c r="H553">
        <v>1</v>
      </c>
      <c r="I553">
        <v>1</v>
      </c>
      <c r="J553">
        <v>1</v>
      </c>
      <c r="K553">
        <v>1</v>
      </c>
      <c r="L553">
        <v>6.0478999999999998E-2</v>
      </c>
      <c r="M553">
        <v>1</v>
      </c>
      <c r="N553">
        <v>7.0777283486743864E-2</v>
      </c>
      <c r="O553">
        <v>7.0777283486743864E-2</v>
      </c>
      <c r="P553">
        <v>7.0777283486743864E-2</v>
      </c>
      <c r="Q553">
        <v>1.3169270447455159</v>
      </c>
      <c r="R553">
        <v>1.1897519433242159</v>
      </c>
      <c r="S553">
        <v>1.2136655439906128</v>
      </c>
    </row>
    <row r="554" spans="1:19">
      <c r="A554" s="97" t="s">
        <v>236</v>
      </c>
      <c r="B554">
        <v>2.9745970604061642</v>
      </c>
      <c r="C554">
        <v>0.9999999204653115</v>
      </c>
      <c r="D554">
        <v>1.4447948580420804</v>
      </c>
      <c r="E554">
        <v>3.4909780474745675</v>
      </c>
      <c r="F554" s="95">
        <v>1</v>
      </c>
      <c r="G554" s="95">
        <v>1</v>
      </c>
      <c r="H554">
        <v>1.3288877359728408</v>
      </c>
      <c r="I554">
        <v>0.50701829265533827</v>
      </c>
      <c r="J554">
        <v>1.1142668836427856</v>
      </c>
      <c r="K554">
        <v>0.50701829265533827</v>
      </c>
      <c r="L554">
        <v>1.6539679379380094</v>
      </c>
      <c r="M554">
        <v>0.50701829265533827</v>
      </c>
      <c r="N554">
        <v>2.9440627045035401</v>
      </c>
      <c r="O554">
        <v>2.9648134927717296</v>
      </c>
      <c r="P554">
        <v>3.152263668272949</v>
      </c>
      <c r="Q554">
        <v>6.3625855196620869</v>
      </c>
      <c r="R554">
        <v>5.7882562912725328</v>
      </c>
      <c r="S554">
        <v>5.4050776369801898</v>
      </c>
    </row>
    <row r="555" spans="1:19">
      <c r="A555" s="97" t="s">
        <v>1909</v>
      </c>
      <c r="B555">
        <v>1.0123714094770631</v>
      </c>
      <c r="C555">
        <v>0.98137834532580515</v>
      </c>
      <c r="D555">
        <v>0.97282682603604276</v>
      </c>
      <c r="E555">
        <v>0.93306212792868393</v>
      </c>
      <c r="F555" s="95">
        <v>0.99090036275580906</v>
      </c>
      <c r="G555" s="95">
        <v>0.97662931004777509</v>
      </c>
      <c r="H555">
        <v>1</v>
      </c>
      <c r="I555">
        <v>1</v>
      </c>
      <c r="J555">
        <v>1</v>
      </c>
      <c r="K555">
        <v>1.0532841328413285</v>
      </c>
      <c r="L555">
        <v>2.5729049887892375E-2</v>
      </c>
      <c r="M555">
        <v>1</v>
      </c>
      <c r="N555">
        <v>3.7230780925933633E-2</v>
      </c>
      <c r="O555">
        <v>3.7230780925933633E-2</v>
      </c>
      <c r="P555">
        <v>3.7230780925933633E-2</v>
      </c>
      <c r="Q555">
        <v>1.3611370899995954</v>
      </c>
      <c r="R555">
        <v>1.1898727550075794</v>
      </c>
      <c r="S555">
        <v>1.2072889225226255</v>
      </c>
    </row>
    <row r="556" spans="1:19">
      <c r="A556" s="97" t="s">
        <v>1912</v>
      </c>
      <c r="B556">
        <v>1.7315439862914721</v>
      </c>
      <c r="C556">
        <v>0.80425785526832982</v>
      </c>
      <c r="D556">
        <v>1.4600943782802596</v>
      </c>
      <c r="E556">
        <v>0.80425827767988689</v>
      </c>
      <c r="F556" s="95">
        <v>0.80425827767988689</v>
      </c>
      <c r="G556" s="95">
        <v>0.80425827767988689</v>
      </c>
      <c r="H556">
        <v>1.4735670633526219</v>
      </c>
      <c r="I556">
        <v>1.1561626391008004</v>
      </c>
      <c r="J556">
        <v>1.1416188126578632</v>
      </c>
      <c r="K556">
        <v>1.5386303187219197</v>
      </c>
      <c r="L556">
        <v>0.65595873662386162</v>
      </c>
      <c r="M556">
        <v>1.5056768815364416</v>
      </c>
      <c r="N556">
        <v>1</v>
      </c>
      <c r="O556">
        <v>1</v>
      </c>
      <c r="P556">
        <v>1</v>
      </c>
      <c r="Q556">
        <v>1</v>
      </c>
      <c r="R556">
        <v>1.1150447538287145</v>
      </c>
      <c r="S556">
        <v>1</v>
      </c>
    </row>
    <row r="557" spans="1:19">
      <c r="A557" s="97" t="s">
        <v>1418</v>
      </c>
      <c r="B557">
        <v>0.99999994145974302</v>
      </c>
      <c r="C557">
        <v>0.99999994145974302</v>
      </c>
      <c r="D557">
        <v>0.99999994145974302</v>
      </c>
      <c r="E557">
        <v>1</v>
      </c>
      <c r="F557" s="95">
        <v>1</v>
      </c>
      <c r="G557" s="95">
        <v>1</v>
      </c>
      <c r="H557">
        <v>1</v>
      </c>
      <c r="I557">
        <v>1</v>
      </c>
      <c r="J557">
        <v>1</v>
      </c>
      <c r="K557">
        <v>1.1307177570177998</v>
      </c>
      <c r="L557">
        <v>0.78215274723600003</v>
      </c>
      <c r="M557">
        <v>1.2906069014489017</v>
      </c>
      <c r="N557">
        <v>1</v>
      </c>
      <c r="O557">
        <v>1</v>
      </c>
      <c r="P557">
        <v>1</v>
      </c>
      <c r="Q557">
        <v>1</v>
      </c>
      <c r="R557">
        <v>1</v>
      </c>
      <c r="S557">
        <v>1</v>
      </c>
    </row>
    <row r="558" spans="1:19">
      <c r="A558" s="97" t="s">
        <v>1773</v>
      </c>
      <c r="B558">
        <v>0.29608288462016058</v>
      </c>
      <c r="C558">
        <v>0.29608288462016058</v>
      </c>
      <c r="D558">
        <v>0.29608288462016058</v>
      </c>
      <c r="E558">
        <v>0.29608276539050066</v>
      </c>
      <c r="F558" s="95">
        <v>0.29608276539050066</v>
      </c>
      <c r="G558" s="95">
        <v>0.29608276539050066</v>
      </c>
      <c r="H558">
        <v>1.556221604978145</v>
      </c>
      <c r="I558">
        <v>1.6112209231387578</v>
      </c>
      <c r="J558">
        <v>1.5967831535430526</v>
      </c>
      <c r="K558">
        <v>1.6550495589575751</v>
      </c>
      <c r="L558">
        <v>0.73367712370184446</v>
      </c>
      <c r="M558">
        <v>1.6602975690631525</v>
      </c>
      <c r="N558">
        <v>1.4916540552300932</v>
      </c>
      <c r="O558">
        <v>1.5051869532155695</v>
      </c>
      <c r="P558">
        <v>1.5371250830541752</v>
      </c>
      <c r="Q558">
        <v>0.15208230958928051</v>
      </c>
      <c r="R558">
        <v>0.14498882724042486</v>
      </c>
      <c r="S558">
        <v>0.13190154807123783</v>
      </c>
    </row>
    <row r="559" spans="1:19">
      <c r="A559" s="97" t="s">
        <v>1770</v>
      </c>
      <c r="B559">
        <v>0.39910066023116703</v>
      </c>
      <c r="C559">
        <v>0.39910066023116703</v>
      </c>
      <c r="D559">
        <v>0.39910066023116703</v>
      </c>
      <c r="E559">
        <v>0.39910053368524073</v>
      </c>
      <c r="F559" s="95">
        <v>0.39910053368524073</v>
      </c>
      <c r="G559" s="95">
        <v>0.39910053368524073</v>
      </c>
      <c r="H559">
        <v>1.1632644666270229</v>
      </c>
      <c r="I559">
        <v>1.0825072600153571</v>
      </c>
      <c r="J559">
        <v>1.111403708814207</v>
      </c>
      <c r="K559">
        <v>1.2176593739355346</v>
      </c>
      <c r="L559">
        <v>0.98768836814594407</v>
      </c>
      <c r="M559">
        <v>1.2170823975659462</v>
      </c>
      <c r="N559">
        <v>7.8398165549053944</v>
      </c>
      <c r="O559">
        <v>6.7627653440396367</v>
      </c>
      <c r="P559">
        <v>1</v>
      </c>
      <c r="Q559">
        <v>1.6175567647828475</v>
      </c>
      <c r="R559">
        <v>1.3727216861440874</v>
      </c>
      <c r="S559">
        <v>1.3428054437526766</v>
      </c>
    </row>
    <row r="560" spans="1:19">
      <c r="A560" s="97" t="s">
        <v>1780</v>
      </c>
      <c r="B560">
        <v>2.3524203742420244E-2</v>
      </c>
      <c r="C560">
        <v>2.3524203742420244E-2</v>
      </c>
      <c r="D560">
        <v>2.3524203742420244E-2</v>
      </c>
      <c r="E560">
        <v>2.3524248846777212E-2</v>
      </c>
      <c r="F560" s="95">
        <v>2.3524248846777212E-2</v>
      </c>
      <c r="G560" s="95">
        <v>2.3524248846777212E-2</v>
      </c>
      <c r="H560">
        <v>1.665241959656738</v>
      </c>
      <c r="I560">
        <v>1.6857027876150403</v>
      </c>
      <c r="J560">
        <v>1.6585410260110793</v>
      </c>
      <c r="K560">
        <v>1.8670459717796997</v>
      </c>
      <c r="L560">
        <v>0.59906237816621555</v>
      </c>
      <c r="M560">
        <v>1.8250135994760037</v>
      </c>
      <c r="N560">
        <v>0.6255697199974668</v>
      </c>
      <c r="O560">
        <v>0.65586801175548359</v>
      </c>
      <c r="P560">
        <v>0.8133584604694637</v>
      </c>
      <c r="Q560">
        <v>0.1645861311590322</v>
      </c>
      <c r="R560">
        <v>0.14574523528585409</v>
      </c>
      <c r="S560">
        <v>0.15142765224287136</v>
      </c>
    </row>
    <row r="561" spans="1:19">
      <c r="A561" s="97" t="s">
        <v>1776</v>
      </c>
      <c r="B561">
        <v>8.4512341150947592E-2</v>
      </c>
      <c r="C561">
        <v>8.4512341150947592E-2</v>
      </c>
      <c r="D561">
        <v>8.4512341150947592E-2</v>
      </c>
      <c r="E561">
        <v>8.4512435862440005E-2</v>
      </c>
      <c r="F561" s="95">
        <v>8.4512435862440005E-2</v>
      </c>
      <c r="G561" s="95">
        <v>8.4512435862440005E-2</v>
      </c>
      <c r="H561">
        <v>1.8164258194940748</v>
      </c>
      <c r="I561">
        <v>1.7875164301806343</v>
      </c>
      <c r="J561">
        <v>1.8407245454339696</v>
      </c>
      <c r="K561">
        <v>1.7724406871169167</v>
      </c>
      <c r="L561">
        <v>0.6268542626423641</v>
      </c>
      <c r="M561">
        <v>1.7333510723159806</v>
      </c>
      <c r="N561">
        <v>0.74476183797090689</v>
      </c>
      <c r="O561">
        <v>0.70413560495134764</v>
      </c>
      <c r="P561">
        <v>0.73053680673987331</v>
      </c>
      <c r="Q561">
        <v>1.7974833602011497</v>
      </c>
      <c r="R561">
        <v>1.4543910947345371</v>
      </c>
      <c r="S561">
        <v>1.6631729066698882</v>
      </c>
    </row>
    <row r="562" spans="1:19">
      <c r="A562" s="97" t="s">
        <v>1779</v>
      </c>
      <c r="B562">
        <v>0.1086917344210194</v>
      </c>
      <c r="C562">
        <v>9.9011219997150846E-2</v>
      </c>
      <c r="D562">
        <v>0.11037394400007192</v>
      </c>
      <c r="E562">
        <v>9.9010947544276709E-2</v>
      </c>
      <c r="F562" s="95">
        <v>9.9010947544276709E-2</v>
      </c>
      <c r="G562" s="95">
        <v>9.9010947544276709E-2</v>
      </c>
      <c r="H562">
        <v>1.3216650865426298</v>
      </c>
      <c r="I562">
        <v>1.3470225528930366</v>
      </c>
      <c r="J562">
        <v>1.3529555074665265</v>
      </c>
      <c r="K562">
        <v>1.3647883749863428</v>
      </c>
      <c r="L562">
        <v>0.77502785002149865</v>
      </c>
      <c r="M562">
        <v>1.457604949018972</v>
      </c>
      <c r="N562">
        <v>0.58484060067380395</v>
      </c>
      <c r="O562">
        <v>0.63532072024803132</v>
      </c>
      <c r="P562">
        <v>0.64438166637142458</v>
      </c>
      <c r="Q562">
        <v>3.8195874696560246</v>
      </c>
      <c r="R562">
        <v>3.5208228046136716</v>
      </c>
      <c r="S562">
        <v>3.6239871726062445</v>
      </c>
    </row>
    <row r="563" spans="1:19">
      <c r="A563" s="97" t="s">
        <v>1784</v>
      </c>
      <c r="B563">
        <v>0.11912152101562841</v>
      </c>
      <c r="C563">
        <v>0.11912152101562841</v>
      </c>
      <c r="D563">
        <v>0.11912152101562841</v>
      </c>
      <c r="E563">
        <v>0.11912158590650446</v>
      </c>
      <c r="F563" s="95">
        <v>0.11912158590650446</v>
      </c>
      <c r="G563" s="95">
        <v>0.11912158590650446</v>
      </c>
      <c r="H563">
        <v>1.9136766684053039</v>
      </c>
      <c r="I563">
        <v>1.8958963348470554</v>
      </c>
      <c r="J563">
        <v>2.0149296429918238</v>
      </c>
      <c r="K563">
        <v>2.2288007883105796</v>
      </c>
      <c r="L563">
        <v>0.44867177239200245</v>
      </c>
      <c r="M563">
        <v>2.1284038878044482</v>
      </c>
      <c r="N563">
        <v>0.58942906489781333</v>
      </c>
      <c r="O563">
        <v>0.58785743522854828</v>
      </c>
      <c r="P563">
        <v>0.59043007988605534</v>
      </c>
      <c r="Q563">
        <v>0.9812722755947314</v>
      </c>
      <c r="R563">
        <v>0.90485442057103593</v>
      </c>
      <c r="S563">
        <v>0.90940640053715172</v>
      </c>
    </row>
    <row r="564" spans="1:19">
      <c r="A564" s="97" t="s">
        <v>2049</v>
      </c>
      <c r="B564">
        <v>0.98419988717276763</v>
      </c>
      <c r="C564">
        <v>0.94260967611142799</v>
      </c>
      <c r="D564">
        <v>1.0091217484216555</v>
      </c>
      <c r="E564">
        <v>0.79865963262236961</v>
      </c>
      <c r="F564" s="95">
        <v>0.91866339233496064</v>
      </c>
      <c r="G564" s="95">
        <v>0.82851712161178281</v>
      </c>
      <c r="H564">
        <v>0.91853431105461769</v>
      </c>
      <c r="I564">
        <v>1.0377067172088246</v>
      </c>
      <c r="J564">
        <v>1.0342880056163359</v>
      </c>
      <c r="K564">
        <v>1.1532158615982333</v>
      </c>
      <c r="L564">
        <v>6.8504676904559343</v>
      </c>
      <c r="M564">
        <v>1.2766393192993983</v>
      </c>
      <c r="N564">
        <v>0.10597903402557647</v>
      </c>
      <c r="O564">
        <v>0.12627247182649595</v>
      </c>
      <c r="P564">
        <v>0.14862505546783006</v>
      </c>
      <c r="Q564">
        <v>1.2534316773332794</v>
      </c>
      <c r="R564">
        <v>1.1092431059839325</v>
      </c>
      <c r="S564">
        <v>1.1080742400505088</v>
      </c>
    </row>
    <row r="565" spans="1:19">
      <c r="A565" s="97" t="s">
        <v>1514</v>
      </c>
      <c r="B565">
        <v>0.99999973510190632</v>
      </c>
      <c r="C565">
        <v>0.99999973510190632</v>
      </c>
      <c r="D565">
        <v>0.99999973510190632</v>
      </c>
      <c r="E565">
        <v>1</v>
      </c>
      <c r="F565" s="95">
        <v>1</v>
      </c>
      <c r="G565" s="95">
        <v>1</v>
      </c>
      <c r="H565">
        <v>0.80071400155108696</v>
      </c>
      <c r="I565">
        <v>0.81331416721282079</v>
      </c>
      <c r="J565">
        <v>0.79808394520467774</v>
      </c>
      <c r="K565">
        <v>0.73522323192930084</v>
      </c>
      <c r="L565">
        <v>7.2105800929176596</v>
      </c>
      <c r="M565">
        <v>0.81273505642085486</v>
      </c>
      <c r="N565">
        <v>0.88760794928818398</v>
      </c>
      <c r="O565">
        <v>0.88760794928818398</v>
      </c>
      <c r="P565">
        <v>0.88760794928818398</v>
      </c>
      <c r="Q565">
        <v>0.84368750257464487</v>
      </c>
      <c r="R565">
        <v>0.86808118203768359</v>
      </c>
      <c r="S565">
        <v>0.77504581206621403</v>
      </c>
    </row>
    <row r="566" spans="1:19">
      <c r="A566" s="97" t="s">
        <v>1616</v>
      </c>
      <c r="B566">
        <v>0.31746111825350098</v>
      </c>
      <c r="C566">
        <v>0.32442197464853145</v>
      </c>
      <c r="D566">
        <v>0.29689949558397855</v>
      </c>
      <c r="E566">
        <v>0.20409509896320405</v>
      </c>
      <c r="F566" s="95">
        <v>0.20028982818890997</v>
      </c>
      <c r="G566" s="95">
        <v>0.20774703134688699</v>
      </c>
      <c r="H566">
        <v>0.38935784896990921</v>
      </c>
      <c r="I566">
        <v>0.38935784896990921</v>
      </c>
      <c r="J566">
        <v>0.38935784896990921</v>
      </c>
      <c r="K566">
        <v>0.38935784896990921</v>
      </c>
      <c r="L566">
        <v>0.53451599999999999</v>
      </c>
      <c r="M566">
        <v>0.38935784896990921</v>
      </c>
      <c r="N566">
        <v>0.38479850534843296</v>
      </c>
      <c r="O566">
        <v>0.38090414168561781</v>
      </c>
      <c r="P566">
        <v>0.37361809814776525</v>
      </c>
      <c r="Q566">
        <v>3.0455616716799701E-2</v>
      </c>
      <c r="R566">
        <v>4.5093682067056565E-2</v>
      </c>
      <c r="S566">
        <v>3.1373010989268285E-2</v>
      </c>
    </row>
    <row r="567" spans="1:19">
      <c r="A567" s="97" t="s">
        <v>513</v>
      </c>
      <c r="B567">
        <v>1.0000019858815266</v>
      </c>
      <c r="C567">
        <v>1.0000019858815266</v>
      </c>
      <c r="D567">
        <v>1.0000019858815266</v>
      </c>
      <c r="E567">
        <v>1</v>
      </c>
      <c r="F567" s="95">
        <v>1</v>
      </c>
      <c r="G567" s="95">
        <v>1</v>
      </c>
      <c r="H567">
        <v>1</v>
      </c>
      <c r="I567">
        <v>1</v>
      </c>
      <c r="J567">
        <v>1</v>
      </c>
      <c r="K567">
        <v>1</v>
      </c>
      <c r="L567">
        <v>0.13501099999999999</v>
      </c>
      <c r="M567">
        <v>1</v>
      </c>
      <c r="N567">
        <v>1</v>
      </c>
      <c r="O567">
        <v>1</v>
      </c>
      <c r="P567">
        <v>1</v>
      </c>
      <c r="Q567">
        <v>7.4068038900534034</v>
      </c>
      <c r="R567">
        <v>6.9157105717311929</v>
      </c>
      <c r="S567">
        <v>6.4541407737147347</v>
      </c>
    </row>
    <row r="568" spans="1:19">
      <c r="A568" s="97" t="s">
        <v>739</v>
      </c>
      <c r="B568">
        <v>0.80238753809425722</v>
      </c>
      <c r="C568">
        <v>0.80238753809425722</v>
      </c>
      <c r="D568">
        <v>0.80238753809425722</v>
      </c>
      <c r="E568">
        <v>0.80238760645933416</v>
      </c>
      <c r="F568" s="95">
        <v>0.80238760645933416</v>
      </c>
      <c r="G568" s="95">
        <v>0.80238760645933416</v>
      </c>
      <c r="H568">
        <v>0.93943387363377107</v>
      </c>
      <c r="I568">
        <v>0.9388511196149304</v>
      </c>
      <c r="J568">
        <v>0.95385335039338359</v>
      </c>
      <c r="K568">
        <v>1.0854280048192675</v>
      </c>
      <c r="L568">
        <v>0.96000563406644757</v>
      </c>
      <c r="M568">
        <v>1.0263349784096025</v>
      </c>
      <c r="N568">
        <v>1.9333325509860713</v>
      </c>
      <c r="O568">
        <v>1.9044582058721344</v>
      </c>
      <c r="P568">
        <v>1.9298283630174986</v>
      </c>
      <c r="Q568">
        <v>1.1560924954617122</v>
      </c>
      <c r="R568">
        <v>1.0586236230939361</v>
      </c>
      <c r="S568">
        <v>1.0511523846823265</v>
      </c>
    </row>
    <row r="569" spans="1:19">
      <c r="A569" s="97" t="s">
        <v>827</v>
      </c>
      <c r="B569">
        <v>1.2615248661740628</v>
      </c>
      <c r="C569">
        <v>1.2310554956588424</v>
      </c>
      <c r="D569">
        <v>1.2180745064473153</v>
      </c>
      <c r="E569">
        <v>1.2598243019112105</v>
      </c>
      <c r="F569" s="95">
        <v>1.2670648022037878</v>
      </c>
      <c r="G569" s="95">
        <v>1.3005816581575584</v>
      </c>
      <c r="H569">
        <v>0.92439076663178732</v>
      </c>
      <c r="I569">
        <v>0.92988994087316101</v>
      </c>
      <c r="J569">
        <v>0.98924622735467282</v>
      </c>
      <c r="K569">
        <v>0.94065379912003122</v>
      </c>
      <c r="L569">
        <v>0.12771755146514843</v>
      </c>
      <c r="M569">
        <v>0.94811966566230899</v>
      </c>
      <c r="N569">
        <v>1.0445307254050342E-2</v>
      </c>
      <c r="O569">
        <v>8.4751532718312286E-3</v>
      </c>
      <c r="P569">
        <v>1.0641749478672559E-2</v>
      </c>
      <c r="Q569">
        <v>1.2181287304501429</v>
      </c>
      <c r="R569">
        <v>1.1003851803760463</v>
      </c>
      <c r="S569">
        <v>1.1302223064461059</v>
      </c>
    </row>
    <row r="570" spans="1:19">
      <c r="A570" s="97" t="s">
        <v>835</v>
      </c>
      <c r="B570">
        <v>0.9676769404930613</v>
      </c>
      <c r="C570">
        <v>0.88030271144007377</v>
      </c>
      <c r="D570">
        <v>0.89277765243323082</v>
      </c>
      <c r="E570">
        <v>0.90507526628885493</v>
      </c>
      <c r="F570" s="95">
        <v>0.86704613649415363</v>
      </c>
      <c r="G570" s="95">
        <v>0.91988402085996668</v>
      </c>
      <c r="H570">
        <v>0.96292358448982851</v>
      </c>
      <c r="I570">
        <v>1.0539810597459494</v>
      </c>
      <c r="J570">
        <v>1.0865054029145016</v>
      </c>
      <c r="K570">
        <v>1.0062083427945556</v>
      </c>
      <c r="L570">
        <v>0.36383419261188504</v>
      </c>
      <c r="M570">
        <v>0.96433675718273737</v>
      </c>
      <c r="N570">
        <v>7.0244482653169835E-2</v>
      </c>
      <c r="O570">
        <v>6.6143959288747015E-2</v>
      </c>
      <c r="P570">
        <v>6.7789575175416908E-2</v>
      </c>
      <c r="Q570">
        <v>1.1000981143842794</v>
      </c>
      <c r="R570">
        <v>0.92018672058720363</v>
      </c>
      <c r="S570">
        <v>1.0281269403474957</v>
      </c>
    </row>
    <row r="571" spans="1:19">
      <c r="A571" s="97" t="s">
        <v>836</v>
      </c>
      <c r="B571">
        <v>1.3583651461327642</v>
      </c>
      <c r="C571">
        <v>1.2839861973046565</v>
      </c>
      <c r="D571">
        <v>1.3489067896442426</v>
      </c>
      <c r="E571">
        <v>1.3756946438270452</v>
      </c>
      <c r="F571" s="95">
        <v>1.3854837819422523</v>
      </c>
      <c r="G571" s="95">
        <v>1.4175228587159043</v>
      </c>
      <c r="H571">
        <v>0.86861592875439142</v>
      </c>
      <c r="I571">
        <v>0.87079516887524888</v>
      </c>
      <c r="J571">
        <v>0.88687142641892491</v>
      </c>
      <c r="K571">
        <v>0.83272349503168164</v>
      </c>
      <c r="L571">
        <v>0.65264400877667461</v>
      </c>
      <c r="M571">
        <v>0.85105353730005795</v>
      </c>
      <c r="N571">
        <v>1.1022498204877898E-2</v>
      </c>
      <c r="O571">
        <v>1.1224093115564207E-2</v>
      </c>
      <c r="P571">
        <v>1.2395350424710003E-2</v>
      </c>
      <c r="Q571">
        <v>1.196821109662531</v>
      </c>
      <c r="R571">
        <v>1.0794999766329161</v>
      </c>
      <c r="S571">
        <v>1.1078360307543056</v>
      </c>
    </row>
    <row r="572" spans="1:19">
      <c r="A572" s="97" t="s">
        <v>611</v>
      </c>
      <c r="B572">
        <v>0.67712303046129341</v>
      </c>
      <c r="C572">
        <v>0.60229937057688354</v>
      </c>
      <c r="D572">
        <v>0.60295168505194541</v>
      </c>
      <c r="E572">
        <v>0.36450734323352829</v>
      </c>
      <c r="F572" s="95">
        <v>0.3449283986547042</v>
      </c>
      <c r="G572" s="95">
        <v>0.38433563973826479</v>
      </c>
      <c r="H572">
        <v>0.70262677207634372</v>
      </c>
      <c r="I572">
        <v>0.70608982195736625</v>
      </c>
      <c r="J572">
        <v>0.82429536443526075</v>
      </c>
      <c r="K572">
        <v>0.57903887980643998</v>
      </c>
      <c r="L572">
        <v>0.62547786103943059</v>
      </c>
      <c r="M572">
        <v>0.54933527660451709</v>
      </c>
      <c r="N572">
        <v>2.2026099129602471E-2</v>
      </c>
      <c r="O572">
        <v>2.2026099129602471E-2</v>
      </c>
      <c r="P572">
        <v>2.5014864919046972E-2</v>
      </c>
      <c r="Q572">
        <v>0.64322930280377089</v>
      </c>
      <c r="R572">
        <v>0.57984101289310386</v>
      </c>
      <c r="S572">
        <v>0.56715461209224971</v>
      </c>
    </row>
    <row r="573" spans="1:19">
      <c r="A573" s="97" t="s">
        <v>621</v>
      </c>
      <c r="B573">
        <v>1.0580396322000654</v>
      </c>
      <c r="C573">
        <v>0.70059791732506171</v>
      </c>
      <c r="D573">
        <v>1.0523191210491536</v>
      </c>
      <c r="E573">
        <v>0.88237100994762674</v>
      </c>
      <c r="F573" s="95">
        <v>1.1918910787107972</v>
      </c>
      <c r="G573" s="95">
        <v>1.2823532395186883</v>
      </c>
      <c r="H573">
        <v>1.5245031719076982</v>
      </c>
      <c r="I573">
        <v>0.70808914548362767</v>
      </c>
      <c r="J573">
        <v>1.2866618774340017</v>
      </c>
      <c r="K573">
        <v>1.2984634453871307</v>
      </c>
      <c r="L573">
        <v>0.18139209142678447</v>
      </c>
      <c r="M573">
        <v>1.8945733171792627</v>
      </c>
      <c r="N573">
        <v>0.18081192616526442</v>
      </c>
      <c r="O573">
        <v>0.17001363801399955</v>
      </c>
      <c r="P573">
        <v>0.13378267447324688</v>
      </c>
      <c r="Q573">
        <v>0.43306071532533563</v>
      </c>
      <c r="R573">
        <v>0.36907747870421959</v>
      </c>
      <c r="S573">
        <v>0.53766616614943663</v>
      </c>
    </row>
    <row r="574" spans="1:19">
      <c r="A574" s="97" t="s">
        <v>908</v>
      </c>
      <c r="B574">
        <v>0.13360003480199875</v>
      </c>
      <c r="C574">
        <v>0.13846436148999741</v>
      </c>
      <c r="D574">
        <v>0.15139450008642943</v>
      </c>
      <c r="E574">
        <v>0.37408029605823773</v>
      </c>
      <c r="F574" s="95">
        <v>0.29874613493048957</v>
      </c>
      <c r="G574" s="95">
        <v>0.33119567599152722</v>
      </c>
      <c r="H574">
        <v>0.81283741071543758</v>
      </c>
      <c r="I574">
        <v>0.84812378785858966</v>
      </c>
      <c r="J574">
        <v>0.8329201481016415</v>
      </c>
      <c r="K574">
        <v>0.87114727168738681</v>
      </c>
      <c r="L574">
        <v>1.709057754512803</v>
      </c>
      <c r="M574">
        <v>0.93184443307259301</v>
      </c>
      <c r="N574">
        <v>8.2946450227443555E-2</v>
      </c>
      <c r="O574">
        <v>7.1743041645319736E-2</v>
      </c>
      <c r="P574">
        <v>5.6063589207085422E-2</v>
      </c>
      <c r="Q574">
        <v>8.7594421847762921E-2</v>
      </c>
      <c r="R574">
        <v>8.5713048488206253E-2</v>
      </c>
      <c r="S574">
        <v>8.451807236315971E-2</v>
      </c>
    </row>
    <row r="575" spans="1:19">
      <c r="A575" s="97" t="s">
        <v>515</v>
      </c>
      <c r="B575">
        <v>0.31127399113122528</v>
      </c>
      <c r="C575">
        <v>0.31127399113122528</v>
      </c>
      <c r="D575">
        <v>0.31127399113122528</v>
      </c>
      <c r="E575">
        <v>94.2168349566616</v>
      </c>
      <c r="F575" s="95">
        <v>97.6224823518899</v>
      </c>
      <c r="G575" s="95">
        <v>100.2012331337682</v>
      </c>
      <c r="H575">
        <v>143.8254549896177</v>
      </c>
      <c r="I575">
        <v>153.4768535483083</v>
      </c>
      <c r="J575">
        <v>154.82887504580432</v>
      </c>
      <c r="K575">
        <v>191.83449370953952</v>
      </c>
      <c r="L575">
        <v>8.5900922620051959E-3</v>
      </c>
      <c r="M575">
        <v>203.92793453035301</v>
      </c>
      <c r="N575">
        <v>1.6131005728091026</v>
      </c>
      <c r="O575">
        <v>1.6550676070607488</v>
      </c>
      <c r="P575">
        <v>1.7623816389354321</v>
      </c>
      <c r="Q575">
        <v>195.54064760592485</v>
      </c>
      <c r="R575">
        <v>164.02859111264206</v>
      </c>
      <c r="S575">
        <v>172.23561832586975</v>
      </c>
    </row>
    <row r="576" spans="1:19">
      <c r="A576" s="97" t="s">
        <v>2089</v>
      </c>
      <c r="B576">
        <v>0.75349953783833679</v>
      </c>
      <c r="C576">
        <v>0.80663481213115185</v>
      </c>
      <c r="D576">
        <v>0.8959266388808117</v>
      </c>
      <c r="E576">
        <v>0.60400671253515636</v>
      </c>
      <c r="F576" s="95">
        <v>0.83462206899197766</v>
      </c>
      <c r="G576" s="95">
        <v>0.77062448682633244</v>
      </c>
      <c r="H576">
        <v>0.84107038938844736</v>
      </c>
      <c r="I576">
        <v>1.0590246772463701</v>
      </c>
      <c r="J576">
        <v>1.0867463003368212</v>
      </c>
      <c r="K576">
        <v>0.93859144272034845</v>
      </c>
      <c r="L576">
        <v>0.23318026357204838</v>
      </c>
      <c r="M576">
        <v>1.1229517789323999</v>
      </c>
      <c r="N576">
        <v>0.17120264636399102</v>
      </c>
      <c r="O576">
        <v>0.21063184464839863</v>
      </c>
      <c r="P576">
        <v>0.21690260072478376</v>
      </c>
      <c r="Q576">
        <v>0.94164531191211875</v>
      </c>
      <c r="R576">
        <v>0.84594783946880736</v>
      </c>
      <c r="S576">
        <v>1.0648787518751013</v>
      </c>
    </row>
    <row r="577" spans="1:19">
      <c r="A577" s="97" t="s">
        <v>291</v>
      </c>
      <c r="B577">
        <v>0.96421757404130382</v>
      </c>
      <c r="C577">
        <v>0.90085705124348958</v>
      </c>
      <c r="D577">
        <v>0.93932667429578587</v>
      </c>
      <c r="E577">
        <v>0.95157345286085604</v>
      </c>
      <c r="F577" s="95">
        <v>0.96438232577455407</v>
      </c>
      <c r="G577" s="95">
        <v>0.94157638854082393</v>
      </c>
      <c r="H577">
        <v>0.9961920880050773</v>
      </c>
      <c r="I577">
        <v>0.98989044239731783</v>
      </c>
      <c r="J577">
        <v>0.97990268669346314</v>
      </c>
      <c r="K577">
        <v>1.0296876101826387</v>
      </c>
      <c r="L577">
        <v>0.15365048431721681</v>
      </c>
      <c r="M577">
        <v>1.0446564224859127</v>
      </c>
      <c r="N577">
        <v>0.24192912091524757</v>
      </c>
      <c r="O577">
        <v>0.24863393065470665</v>
      </c>
      <c r="P577">
        <v>0.25142861964009439</v>
      </c>
      <c r="Q577">
        <v>0.99677733555851256</v>
      </c>
      <c r="R577">
        <v>0.83241668609332575</v>
      </c>
      <c r="S577">
        <v>0.88369221715556134</v>
      </c>
    </row>
    <row r="578" spans="1:19">
      <c r="A578" s="97" t="s">
        <v>292</v>
      </c>
      <c r="B578">
        <v>0.94632641369596782</v>
      </c>
      <c r="C578">
        <v>0.80811204427192806</v>
      </c>
      <c r="D578">
        <v>0.89288355585623647</v>
      </c>
      <c r="E578">
        <v>0.92785621451448774</v>
      </c>
      <c r="F578" s="95">
        <v>0.90399927837919891</v>
      </c>
      <c r="G578" s="95">
        <v>0.91557748085735668</v>
      </c>
      <c r="H578">
        <v>1.0732404999580571</v>
      </c>
      <c r="I578">
        <v>1.0630358191426894</v>
      </c>
      <c r="J578">
        <v>1.0179829712272461</v>
      </c>
      <c r="K578">
        <v>1.0398771076251991</v>
      </c>
      <c r="L578">
        <v>0.17331855723951561</v>
      </c>
      <c r="M578">
        <v>0.97918379330593075</v>
      </c>
      <c r="N578">
        <v>0.33430280692135178</v>
      </c>
      <c r="O578">
        <v>0.30338901518940581</v>
      </c>
      <c r="P578">
        <v>0.29947037995876524</v>
      </c>
      <c r="Q578">
        <v>1.0305458357213961</v>
      </c>
      <c r="R578">
        <v>1.0078524722539985</v>
      </c>
      <c r="S578">
        <v>0.98464485350250497</v>
      </c>
    </row>
    <row r="579" spans="1:19">
      <c r="A579" s="97" t="s">
        <v>290</v>
      </c>
      <c r="B579">
        <v>1.081866744349395</v>
      </c>
      <c r="C579">
        <v>1.2044645162205285</v>
      </c>
      <c r="D579">
        <v>0.95322402713656318</v>
      </c>
      <c r="E579">
        <v>0.8926262356398611</v>
      </c>
      <c r="F579" s="95">
        <v>0.9058553744768012</v>
      </c>
      <c r="G579" s="95">
        <v>0.90666429186332997</v>
      </c>
      <c r="H579">
        <v>1.2593189846918751</v>
      </c>
      <c r="I579">
        <v>1.3212776396702866</v>
      </c>
      <c r="J579">
        <v>1.2562671725762136</v>
      </c>
      <c r="K579">
        <v>1.3470953813947404</v>
      </c>
      <c r="L579">
        <v>9.4878953461831714E-2</v>
      </c>
      <c r="M579">
        <v>1.2340311396048673</v>
      </c>
      <c r="N579">
        <v>0.17521376299576308</v>
      </c>
      <c r="O579">
        <v>0.18941670035998767</v>
      </c>
      <c r="P579">
        <v>0.20358297592411786</v>
      </c>
      <c r="Q579">
        <v>1.465472701948884</v>
      </c>
      <c r="R579">
        <v>1.1817005320329084</v>
      </c>
      <c r="S579">
        <v>1.346734405746336</v>
      </c>
    </row>
    <row r="580" spans="1:19">
      <c r="A580" s="97" t="s">
        <v>416</v>
      </c>
      <c r="B580">
        <v>0.98615200846808027</v>
      </c>
      <c r="C580">
        <v>0.95643064797376753</v>
      </c>
      <c r="D580">
        <v>0.95036712727600225</v>
      </c>
      <c r="E580">
        <v>0.9262885244277943</v>
      </c>
      <c r="F580" s="95">
        <v>0.95366274797558326</v>
      </c>
      <c r="G580" s="95">
        <v>0.96954490335914212</v>
      </c>
      <c r="H580">
        <v>0.98430975699064749</v>
      </c>
      <c r="I580">
        <v>1.0225893491224163</v>
      </c>
      <c r="J580">
        <v>1.0299844142249479</v>
      </c>
      <c r="K580">
        <v>1.0853176089711596</v>
      </c>
      <c r="L580">
        <v>0.29255952117186884</v>
      </c>
      <c r="M580">
        <v>1.093542086341184</v>
      </c>
      <c r="N580">
        <v>0.39924438275842311</v>
      </c>
      <c r="O580">
        <v>0.43833289040850187</v>
      </c>
      <c r="P580">
        <v>0.4535154302177406</v>
      </c>
      <c r="Q580">
        <v>0.97179923608072749</v>
      </c>
      <c r="R580">
        <v>0.85301614464562725</v>
      </c>
      <c r="S580">
        <v>0.88346522054281129</v>
      </c>
    </row>
    <row r="581" spans="1:19">
      <c r="A581" s="97" t="s">
        <v>443</v>
      </c>
      <c r="B581">
        <v>0.9292845401179245</v>
      </c>
      <c r="C581">
        <v>1.5509560017700452</v>
      </c>
      <c r="D581">
        <v>0.89724404570257765</v>
      </c>
      <c r="E581">
        <v>0.91486133231215128</v>
      </c>
      <c r="F581" s="95">
        <v>0.90214018448571931</v>
      </c>
      <c r="G581" s="95">
        <v>0.88805957812442582</v>
      </c>
      <c r="H581">
        <v>0.79441512372382761</v>
      </c>
      <c r="I581">
        <v>1.4979537982349886</v>
      </c>
      <c r="J581">
        <v>1.5017044471361827</v>
      </c>
      <c r="K581">
        <v>1.5645613427928706</v>
      </c>
      <c r="L581">
        <v>0.13049344529729254</v>
      </c>
      <c r="M581">
        <v>1.548749783699602</v>
      </c>
      <c r="N581">
        <v>0.17026613065396526</v>
      </c>
      <c r="O581">
        <v>0.35300342319485439</v>
      </c>
      <c r="P581">
        <v>0.38193223036183171</v>
      </c>
      <c r="Q581">
        <v>1.2763595682504463</v>
      </c>
      <c r="R581">
        <v>0.59602084563040225</v>
      </c>
      <c r="S581">
        <v>1.1768735567603563</v>
      </c>
    </row>
    <row r="582" spans="1:19">
      <c r="A582" s="97" t="s">
        <v>205</v>
      </c>
      <c r="B582">
        <v>1.2189603558254258</v>
      </c>
      <c r="C582">
        <v>1.3668142467899898</v>
      </c>
      <c r="D582">
        <v>1.1422307473344588</v>
      </c>
      <c r="E582">
        <v>0.12494432254977976</v>
      </c>
      <c r="F582" s="95">
        <v>1.0496733589587079</v>
      </c>
      <c r="G582" s="95">
        <v>1.1260158041473514</v>
      </c>
      <c r="H582">
        <v>1.2322292424064736</v>
      </c>
      <c r="I582">
        <v>0.41634752110941714</v>
      </c>
      <c r="J582">
        <v>0.87265450920605137</v>
      </c>
      <c r="K582">
        <v>0.99058413715257421</v>
      </c>
      <c r="L582">
        <v>0.52495288436049903</v>
      </c>
      <c r="M582">
        <v>0.77167838190453841</v>
      </c>
      <c r="N582">
        <v>0.57354788341918528</v>
      </c>
      <c r="O582">
        <v>0.5064508764793143</v>
      </c>
      <c r="P582">
        <v>0.36458702271358634</v>
      </c>
      <c r="Q582">
        <v>1.7684858722660355</v>
      </c>
      <c r="R582">
        <v>2.0010683236049323</v>
      </c>
      <c r="S582">
        <v>1.9899267669079397</v>
      </c>
    </row>
    <row r="583" spans="1:19">
      <c r="A583" s="97" t="s">
        <v>1123</v>
      </c>
      <c r="B583">
        <v>1.0110818593962341</v>
      </c>
      <c r="C583">
        <v>0.80674795616889305</v>
      </c>
      <c r="D583">
        <v>1.0133581399965708</v>
      </c>
      <c r="E583">
        <v>1.1181585285583107</v>
      </c>
      <c r="F583" s="95">
        <v>1.3323911704736526</v>
      </c>
      <c r="G583" s="95">
        <v>1.3440292371978617</v>
      </c>
      <c r="H583">
        <v>1.2714139830508473</v>
      </c>
      <c r="I583">
        <v>0.96753940677966088</v>
      </c>
      <c r="J583">
        <v>0.96753940677966088</v>
      </c>
      <c r="K583">
        <v>0.96753940677966088</v>
      </c>
      <c r="L583">
        <v>0.78666666666666674</v>
      </c>
      <c r="M583">
        <v>0.96753940677966088</v>
      </c>
      <c r="N583">
        <v>0.9617329565091508</v>
      </c>
      <c r="O583">
        <v>0.93700471725796497</v>
      </c>
      <c r="P583">
        <v>0.64960437373411983</v>
      </c>
      <c r="Q583">
        <v>0.92121953859281469</v>
      </c>
      <c r="R583">
        <v>0.92310533811848261</v>
      </c>
      <c r="S583">
        <v>0.89540890753033597</v>
      </c>
    </row>
    <row r="584" spans="1:19">
      <c r="A584" s="97" t="s">
        <v>541</v>
      </c>
      <c r="B584">
        <v>0.42680902760032902</v>
      </c>
      <c r="C584">
        <v>0.37048088872587548</v>
      </c>
      <c r="D584">
        <v>0.41950473582942654</v>
      </c>
      <c r="E584">
        <v>2.3200770928820735</v>
      </c>
      <c r="F584" s="95">
        <v>2.4445244462302731</v>
      </c>
      <c r="G584" s="95">
        <v>2.2220082833044872</v>
      </c>
      <c r="H584">
        <v>1.3050375613229281</v>
      </c>
      <c r="I584">
        <v>1.2519812867613633</v>
      </c>
      <c r="J584">
        <v>1.3752346072806991</v>
      </c>
      <c r="K584">
        <v>1.2760914262321799</v>
      </c>
      <c r="L584">
        <v>0.79839498883572069</v>
      </c>
      <c r="M584">
        <v>1.2720592336989394</v>
      </c>
      <c r="N584">
        <v>0.30904837430400334</v>
      </c>
      <c r="O584">
        <v>0.38298969167848262</v>
      </c>
      <c r="P584">
        <v>0.43456285562224228</v>
      </c>
      <c r="Q584">
        <v>1.65832919805298</v>
      </c>
      <c r="R584">
        <v>1.4053779525983718</v>
      </c>
      <c r="S584">
        <v>1.4306130568156363</v>
      </c>
    </row>
    <row r="585" spans="1:19">
      <c r="A585" s="97" t="s">
        <v>2083</v>
      </c>
      <c r="B585">
        <v>1.7823673655487089</v>
      </c>
      <c r="C585">
        <v>1.6389830967825831</v>
      </c>
      <c r="D585">
        <v>1.4681005783329766</v>
      </c>
      <c r="E585">
        <v>1.670723453800008</v>
      </c>
      <c r="F585" s="95">
        <v>2.4978871375960003</v>
      </c>
      <c r="G585" s="95">
        <v>1.8678612677174422</v>
      </c>
      <c r="H585">
        <v>0.79473056772336803</v>
      </c>
      <c r="I585">
        <v>0.80507283358480286</v>
      </c>
      <c r="J585">
        <v>0.44862599182333573</v>
      </c>
      <c r="K585">
        <v>0.44862599182333573</v>
      </c>
      <c r="L585">
        <v>0.83995133333333338</v>
      </c>
      <c r="M585">
        <v>0.58963416134426827</v>
      </c>
      <c r="N585">
        <v>1.0742745271522758</v>
      </c>
      <c r="O585">
        <v>1.1365490397440259</v>
      </c>
      <c r="P585">
        <v>1.2726364251682114</v>
      </c>
      <c r="Q585">
        <v>2.3434827316154077E-2</v>
      </c>
      <c r="R585">
        <v>2.4795765335115617E-2</v>
      </c>
      <c r="S585">
        <v>1.5394413834153731E-2</v>
      </c>
    </row>
    <row r="586" spans="1:19">
      <c r="A586" s="97" t="s">
        <v>907</v>
      </c>
      <c r="B586">
        <v>0.43450032526188687</v>
      </c>
      <c r="C586">
        <v>0.37850406074228249</v>
      </c>
      <c r="D586">
        <v>0.43947418182617393</v>
      </c>
      <c r="E586">
        <v>0.43069883474508858</v>
      </c>
      <c r="F586" s="95">
        <v>0.38470976815818442</v>
      </c>
      <c r="G586" s="95">
        <v>0.32450853735370677</v>
      </c>
      <c r="H586">
        <v>0.99999999999999989</v>
      </c>
      <c r="I586">
        <v>0.99999999999999989</v>
      </c>
      <c r="J586">
        <v>0.99999999999999989</v>
      </c>
      <c r="K586">
        <v>0.99999999999999989</v>
      </c>
      <c r="L586">
        <v>8.4985000000000019E-2</v>
      </c>
      <c r="M586">
        <v>0.99999999999999989</v>
      </c>
      <c r="N586">
        <v>6.8325345003396779E-2</v>
      </c>
      <c r="O586">
        <v>6.8325345003396779E-2</v>
      </c>
      <c r="P586">
        <v>6.8325345003396779E-2</v>
      </c>
      <c r="Q586">
        <v>7.8156277608596628E-2</v>
      </c>
      <c r="R586">
        <v>7.8156277608596628E-2</v>
      </c>
      <c r="S586">
        <v>7.8156277608596628E-2</v>
      </c>
    </row>
    <row r="587" spans="1:19">
      <c r="A587" s="97" t="s">
        <v>906</v>
      </c>
      <c r="B587">
        <v>0.8086699968119796</v>
      </c>
      <c r="C587">
        <v>0.78832692876656585</v>
      </c>
      <c r="D587">
        <v>0.82216526335346851</v>
      </c>
      <c r="E587">
        <v>0.33275119824475491</v>
      </c>
      <c r="F587" s="95">
        <v>0.33433919299033449</v>
      </c>
      <c r="G587" s="95">
        <v>0.32641088789450146</v>
      </c>
      <c r="H587">
        <v>1.0302202844344657</v>
      </c>
      <c r="I587">
        <v>1.0029188280960355</v>
      </c>
      <c r="J587">
        <v>0.9995891375867566</v>
      </c>
      <c r="K587">
        <v>1.0204007061885774</v>
      </c>
      <c r="L587">
        <v>1.0550561102816802</v>
      </c>
      <c r="M587">
        <v>1.0458417481008895</v>
      </c>
      <c r="N587">
        <v>0.14877975467955426</v>
      </c>
      <c r="O587">
        <v>0.14300072294774244</v>
      </c>
      <c r="P587">
        <v>0.14647601116995745</v>
      </c>
      <c r="Q587">
        <v>0.27193146171188631</v>
      </c>
      <c r="R587">
        <v>0.24794644505488814</v>
      </c>
      <c r="S587">
        <v>0.2499807429897537</v>
      </c>
    </row>
    <row r="588" spans="1:19">
      <c r="A588" s="97" t="s">
        <v>909</v>
      </c>
      <c r="B588">
        <v>0.41333786491711427</v>
      </c>
      <c r="C588">
        <v>0.39079741493406589</v>
      </c>
      <c r="D588">
        <v>0.3969358098049986</v>
      </c>
      <c r="E588">
        <v>0.82834073140670406</v>
      </c>
      <c r="F588" s="95">
        <v>0.84205146926883789</v>
      </c>
      <c r="G588" s="95">
        <v>0.82535629602747773</v>
      </c>
      <c r="H588">
        <v>1.5468793309373199</v>
      </c>
      <c r="I588">
        <v>1.6051550978702454</v>
      </c>
      <c r="J588">
        <v>1.5928396294432956</v>
      </c>
      <c r="K588">
        <v>1.4882776967483815</v>
      </c>
      <c r="L588">
        <v>2.0625162943088617</v>
      </c>
      <c r="M588">
        <v>1.4704012746744421</v>
      </c>
      <c r="N588">
        <v>0.16134006626333541</v>
      </c>
      <c r="O588">
        <v>0.16310931962949055</v>
      </c>
      <c r="P588">
        <v>0.16552781981727382</v>
      </c>
      <c r="Q588">
        <v>0.10810075300659701</v>
      </c>
      <c r="R588">
        <v>8.5109385033440885E-2</v>
      </c>
      <c r="S588">
        <v>9.6352201173548105E-2</v>
      </c>
    </row>
    <row r="589" spans="1:19">
      <c r="A589" s="97" t="s">
        <v>279</v>
      </c>
      <c r="B589">
        <v>0.66404000994333912</v>
      </c>
      <c r="C589">
        <v>1.0960840223159096</v>
      </c>
      <c r="D589">
        <v>1.0066868231448787</v>
      </c>
      <c r="E589">
        <v>2.0555360053237686</v>
      </c>
      <c r="F589" s="95">
        <v>1.0025329752419523</v>
      </c>
      <c r="G589" s="95">
        <v>1.3004609896733779</v>
      </c>
      <c r="H589">
        <v>0.69623249260588249</v>
      </c>
      <c r="I589">
        <v>0.74447686369677923</v>
      </c>
      <c r="J589">
        <v>0.93649191536579424</v>
      </c>
      <c r="K589">
        <v>0.96206298870027174</v>
      </c>
      <c r="L589">
        <v>0.66688564837814845</v>
      </c>
      <c r="M589">
        <v>0.79199828767806735</v>
      </c>
      <c r="N589">
        <v>0.15716213858768008</v>
      </c>
      <c r="O589">
        <v>0.15716213858768008</v>
      </c>
      <c r="P589">
        <v>0.15716213858768008</v>
      </c>
      <c r="Q589">
        <v>2.8300266704820847</v>
      </c>
      <c r="R589">
        <v>3.1080509263720866</v>
      </c>
      <c r="S589">
        <v>3.4748744075114861</v>
      </c>
    </row>
    <row r="590" spans="1:19">
      <c r="A590" s="97" t="s">
        <v>2090</v>
      </c>
      <c r="B590">
        <v>0.91299564201132544</v>
      </c>
      <c r="C590">
        <v>0.86434571415862227</v>
      </c>
      <c r="D590">
        <v>0.8793496879785293</v>
      </c>
      <c r="E590">
        <v>1.1215866233418288</v>
      </c>
      <c r="F590" s="95">
        <v>1.0674053872100133</v>
      </c>
      <c r="G590" s="95">
        <v>1.0328088707529102</v>
      </c>
      <c r="H590">
        <v>0.54040053131705323</v>
      </c>
      <c r="I590">
        <v>0.68278839276591397</v>
      </c>
      <c r="J590">
        <v>0.55191069786451419</v>
      </c>
      <c r="K590">
        <v>0.57935015837335246</v>
      </c>
      <c r="L590">
        <v>0.1569327265833054</v>
      </c>
      <c r="M590">
        <v>0.4644886073362624</v>
      </c>
      <c r="N590">
        <v>8.2628586585062197E-2</v>
      </c>
      <c r="O590">
        <v>6.6788023846212144E-2</v>
      </c>
      <c r="P590">
        <v>7.7829933347527511E-2</v>
      </c>
      <c r="Q590">
        <v>0.45355307477553919</v>
      </c>
      <c r="R590">
        <v>0.36860298730605029</v>
      </c>
      <c r="S590">
        <v>0.3931231952276234</v>
      </c>
    </row>
    <row r="591" spans="1:19">
      <c r="A591" s="97" t="s">
        <v>919</v>
      </c>
      <c r="B591">
        <v>1.3994569751394332</v>
      </c>
      <c r="C591">
        <v>1.470161952783384</v>
      </c>
      <c r="D591">
        <v>1.4017227564898977</v>
      </c>
      <c r="E591">
        <v>1.412953880048037</v>
      </c>
      <c r="F591" s="95">
        <v>1.5357149097936156</v>
      </c>
      <c r="G591" s="95">
        <v>1.412364896002686</v>
      </c>
      <c r="H591">
        <v>0.60261761584718776</v>
      </c>
      <c r="I591">
        <v>0.48499924200313305</v>
      </c>
      <c r="J591">
        <v>0.49735206427813428</v>
      </c>
      <c r="K591">
        <v>0.74007024104300367</v>
      </c>
      <c r="L591">
        <v>0.24925742148478175</v>
      </c>
      <c r="M591">
        <v>1.1840643792005661</v>
      </c>
      <c r="N591">
        <v>0.15298145519297479</v>
      </c>
      <c r="O591">
        <v>0.12489680402808466</v>
      </c>
      <c r="P591">
        <v>0.12489680402808466</v>
      </c>
      <c r="Q591">
        <v>1.2109264486595603</v>
      </c>
      <c r="R591">
        <v>0.88373923383399944</v>
      </c>
      <c r="S591">
        <v>1.0946969823587274</v>
      </c>
    </row>
    <row r="592" spans="1:19">
      <c r="A592" s="97" t="s">
        <v>362</v>
      </c>
      <c r="B592">
        <v>1.4534492555503062</v>
      </c>
      <c r="C592">
        <v>1.3818220877024077</v>
      </c>
      <c r="D592">
        <v>1.3702380840397135</v>
      </c>
      <c r="E592">
        <v>3.3934093229535103</v>
      </c>
      <c r="F592" s="95">
        <v>3.5181667697165273</v>
      </c>
      <c r="G592" s="95">
        <v>3.4246396670093744</v>
      </c>
      <c r="H592">
        <v>1.7737506169627792</v>
      </c>
      <c r="I592">
        <v>1.7727296215189492</v>
      </c>
      <c r="J592">
        <v>1.7936912103517892</v>
      </c>
      <c r="K592">
        <v>1</v>
      </c>
      <c r="L592">
        <v>0.56121699999999997</v>
      </c>
      <c r="M592">
        <v>1</v>
      </c>
      <c r="N592">
        <v>1.8667396033976165</v>
      </c>
      <c r="O592">
        <v>2.0113806246068813</v>
      </c>
      <c r="P592">
        <v>2.0131695939360359</v>
      </c>
      <c r="Q592">
        <v>1.3843084100987368</v>
      </c>
      <c r="R592">
        <v>1.2295061848790692</v>
      </c>
      <c r="S592">
        <v>1.3569489902249434</v>
      </c>
    </row>
    <row r="593" spans="1:19">
      <c r="A593" s="97" t="s">
        <v>752</v>
      </c>
      <c r="B593">
        <v>29.564953755184746</v>
      </c>
      <c r="C593">
        <v>31.027612179717124</v>
      </c>
      <c r="D593">
        <v>30.855583503225848</v>
      </c>
      <c r="E593">
        <v>8.1161341170137327</v>
      </c>
      <c r="F593" s="95">
        <v>9.0446194687463155</v>
      </c>
      <c r="G593" s="95">
        <v>8.7325664243027692</v>
      </c>
      <c r="H593">
        <v>3.2990719790166794</v>
      </c>
      <c r="I593">
        <v>4.0584127045458933</v>
      </c>
      <c r="J593">
        <v>3.9138483777815911</v>
      </c>
      <c r="K593">
        <v>5.1334390984809133</v>
      </c>
      <c r="L593">
        <v>0.51157497919418715</v>
      </c>
      <c r="M593">
        <v>4.928527837788387</v>
      </c>
      <c r="N593">
        <v>0.54115800617425613</v>
      </c>
      <c r="O593">
        <v>0.54115800617425613</v>
      </c>
      <c r="P593">
        <v>0.54115800617425613</v>
      </c>
      <c r="Q593">
        <v>0.87744245187261816</v>
      </c>
      <c r="R593">
        <v>0.83442549139268574</v>
      </c>
      <c r="S593">
        <v>0.9776333768941502</v>
      </c>
    </row>
    <row r="594" spans="1:19">
      <c r="A594" s="97" t="s">
        <v>742</v>
      </c>
      <c r="B594">
        <v>1.212357202200693</v>
      </c>
      <c r="C594">
        <v>1.0699761827643739</v>
      </c>
      <c r="D594">
        <v>1.2567513947022153</v>
      </c>
      <c r="E594">
        <v>1.3257532804430576</v>
      </c>
      <c r="F594" s="95">
        <v>1.3153029711231414</v>
      </c>
      <c r="G594" s="95">
        <v>1.2151586358284721</v>
      </c>
      <c r="H594">
        <v>1.7817791264145357</v>
      </c>
      <c r="I594">
        <v>1.8471441085356246</v>
      </c>
      <c r="J594">
        <v>1.7171042162304724</v>
      </c>
      <c r="K594">
        <v>1.7497056535828961</v>
      </c>
      <c r="L594">
        <v>0.74900312364905475</v>
      </c>
      <c r="M594">
        <v>1.4872240022090233</v>
      </c>
      <c r="N594">
        <v>7.2891033125064827E-2</v>
      </c>
      <c r="O594">
        <v>5.7583187854363595E-2</v>
      </c>
      <c r="P594">
        <v>6.8456591356011121E-2</v>
      </c>
      <c r="Q594">
        <v>0.89103626927380031</v>
      </c>
      <c r="R594">
        <v>1.010545742951662</v>
      </c>
      <c r="S594">
        <v>0.82677478792411407</v>
      </c>
    </row>
    <row r="595" spans="1:19">
      <c r="A595" s="97" t="s">
        <v>744</v>
      </c>
      <c r="B595">
        <v>1.1840677843626011</v>
      </c>
      <c r="C595">
        <v>1.2248078175011972</v>
      </c>
      <c r="D595">
        <v>1.1366195435924638</v>
      </c>
      <c r="E595">
        <v>1.28871522898766</v>
      </c>
      <c r="F595" s="95">
        <v>1.2999959745213538</v>
      </c>
      <c r="G595" s="95">
        <v>1.3266047645866228</v>
      </c>
      <c r="H595">
        <v>3.9749967505495816</v>
      </c>
      <c r="I595">
        <v>4.0221663379541468</v>
      </c>
      <c r="J595">
        <v>4.1079292241442644</v>
      </c>
      <c r="K595">
        <v>4.889270032155431</v>
      </c>
      <c r="L595">
        <v>0.86158014842614927</v>
      </c>
      <c r="M595">
        <v>4.9245155493266584</v>
      </c>
      <c r="N595">
        <v>9.7695666012593385E-2</v>
      </c>
      <c r="O595">
        <v>0.10562005881751053</v>
      </c>
      <c r="P595">
        <v>0.11303700051084921</v>
      </c>
      <c r="Q595">
        <v>1.010296685981201</v>
      </c>
      <c r="R595">
        <v>0.78165303999936653</v>
      </c>
      <c r="S595">
        <v>0.88942793473108095</v>
      </c>
    </row>
    <row r="596" spans="1:19">
      <c r="A596" s="97" t="s">
        <v>746</v>
      </c>
      <c r="B596">
        <v>1.0968345984730659</v>
      </c>
      <c r="C596">
        <v>1.0817852656113789</v>
      </c>
      <c r="D596">
        <v>1.1197699173562135</v>
      </c>
      <c r="E596">
        <v>1.2933674434778719</v>
      </c>
      <c r="F596" s="95">
        <v>1.3522282501337197</v>
      </c>
      <c r="G596" s="95">
        <v>1.3223378748358663</v>
      </c>
      <c r="H596">
        <v>4.1093868470133765</v>
      </c>
      <c r="I596">
        <v>4.006674451682172</v>
      </c>
      <c r="J596">
        <v>4.0061376176745673</v>
      </c>
      <c r="K596">
        <v>4.4717221302901669</v>
      </c>
      <c r="L596">
        <v>0.36909024127867762</v>
      </c>
      <c r="M596">
        <v>4.5097017527353627</v>
      </c>
      <c r="N596">
        <v>4.0989100912319804E-2</v>
      </c>
      <c r="O596">
        <v>4.3291663764886142E-2</v>
      </c>
      <c r="P596">
        <v>4.2981535970471482E-2</v>
      </c>
      <c r="Q596">
        <v>0.86642139015654807</v>
      </c>
      <c r="R596">
        <v>0.76771075114024889</v>
      </c>
      <c r="S596">
        <v>0.78222306995374558</v>
      </c>
    </row>
    <row r="597" spans="1:19">
      <c r="A597" s="97" t="s">
        <v>748</v>
      </c>
      <c r="B597">
        <v>1.1826866020364029</v>
      </c>
      <c r="C597">
        <v>1.1689835643466451</v>
      </c>
      <c r="D597">
        <v>1.151136538792277</v>
      </c>
      <c r="E597">
        <v>1.7096114556311628</v>
      </c>
      <c r="F597" s="95">
        <v>1.7175384479417999</v>
      </c>
      <c r="G597" s="95">
        <v>1.6731019745786135</v>
      </c>
      <c r="H597">
        <v>4.5040204899629126</v>
      </c>
      <c r="I597">
        <v>4.5797761405026041</v>
      </c>
      <c r="J597">
        <v>4.5081896652086417</v>
      </c>
      <c r="K597">
        <v>4.7593240973273243</v>
      </c>
      <c r="L597">
        <v>0.51556165325616909</v>
      </c>
      <c r="M597">
        <v>4.8705826001629893</v>
      </c>
      <c r="N597">
        <v>6.6752225057147688E-2</v>
      </c>
      <c r="O597">
        <v>6.0089563975605657E-2</v>
      </c>
      <c r="P597">
        <v>7.1466333510918065E-2</v>
      </c>
      <c r="Q597">
        <v>0.76022250411374115</v>
      </c>
      <c r="R597">
        <v>0.75299084322253973</v>
      </c>
      <c r="S597">
        <v>0.77749242132610585</v>
      </c>
    </row>
    <row r="598" spans="1:19">
      <c r="A598" s="97" t="s">
        <v>750</v>
      </c>
      <c r="B598">
        <v>1.1763944087109686</v>
      </c>
      <c r="C598">
        <v>1.1723757792481375</v>
      </c>
      <c r="D598">
        <v>1.1739227851089085</v>
      </c>
      <c r="E598">
        <v>1.1190315934784201</v>
      </c>
      <c r="F598" s="95">
        <v>1.174728982127357</v>
      </c>
      <c r="G598" s="95">
        <v>1.1330565461561792</v>
      </c>
      <c r="H598">
        <v>2.1303709293924182</v>
      </c>
      <c r="I598">
        <v>2.1428890727944374</v>
      </c>
      <c r="J598">
        <v>2.1824052415940036</v>
      </c>
      <c r="K598">
        <v>2.281558263636227</v>
      </c>
      <c r="L598">
        <v>0.62121315181367665</v>
      </c>
      <c r="M598">
        <v>2.3396530617057905</v>
      </c>
      <c r="N598">
        <v>6.1481234748586737E-2</v>
      </c>
      <c r="O598">
        <v>8.5126938405427385E-2</v>
      </c>
      <c r="P598">
        <v>9.0733336054413832E-2</v>
      </c>
      <c r="Q598">
        <v>1.084869022171786</v>
      </c>
      <c r="R598">
        <v>0.95038156010684827</v>
      </c>
      <c r="S598">
        <v>1.0361894866236374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D6660B-D491-4557-8A99-73DCD2292EA9}">
  <dimension ref="A1:AQ598"/>
  <sheetViews>
    <sheetView topLeftCell="AB1" workbookViewId="0">
      <selection activeCell="AO1" sqref="AO1:AQ1048576"/>
    </sheetView>
  </sheetViews>
  <sheetFormatPr baseColWidth="10" defaultColWidth="8.83203125" defaultRowHeight="15"/>
  <cols>
    <col min="1" max="1" width="36.1640625" customWidth="1"/>
    <col min="2" max="2" width="11.33203125" customWidth="1"/>
    <col min="3" max="3" width="10.6640625" customWidth="1"/>
    <col min="6" max="6" width="17.6640625" customWidth="1"/>
    <col min="7" max="7" width="14.33203125" customWidth="1"/>
    <col min="8" max="8" width="15.33203125" customWidth="1"/>
    <col min="13" max="13" width="14.1640625" customWidth="1"/>
    <col min="14" max="14" width="13.5" customWidth="1"/>
    <col min="15" max="15" width="13.83203125" customWidth="1"/>
    <col min="20" max="21" width="13.83203125" customWidth="1"/>
    <col min="22" max="22" width="12.1640625" customWidth="1"/>
    <col min="24" max="24" width="9.83203125" customWidth="1"/>
    <col min="25" max="25" width="10.5" customWidth="1"/>
    <col min="27" max="27" width="16" customWidth="1"/>
    <col min="28" max="28" width="15.6640625" customWidth="1"/>
    <col min="29" max="29" width="15.5" customWidth="1"/>
    <col min="34" max="35" width="15.83203125" customWidth="1"/>
    <col min="36" max="36" width="16.33203125" customWidth="1"/>
    <col min="41" max="41" width="14.83203125" customWidth="1"/>
    <col min="42" max="42" width="14.6640625" customWidth="1"/>
    <col min="43" max="43" width="15.33203125" customWidth="1"/>
  </cols>
  <sheetData>
    <row r="1" spans="1:43">
      <c r="A1" s="97" t="s">
        <v>2239</v>
      </c>
      <c r="B1" t="s">
        <v>2241</v>
      </c>
      <c r="C1" t="s">
        <v>2242</v>
      </c>
      <c r="D1" t="s">
        <v>2243</v>
      </c>
      <c r="E1" t="s">
        <v>2240</v>
      </c>
      <c r="F1" t="s">
        <v>2244</v>
      </c>
      <c r="G1" t="s">
        <v>2245</v>
      </c>
      <c r="H1" t="s">
        <v>2246</v>
      </c>
      <c r="I1" t="s">
        <v>2247</v>
      </c>
      <c r="J1" t="s">
        <v>2248</v>
      </c>
      <c r="K1" t="s">
        <v>2249</v>
      </c>
      <c r="L1" t="s">
        <v>2240</v>
      </c>
      <c r="M1" t="s">
        <v>2250</v>
      </c>
      <c r="N1" t="s">
        <v>2251</v>
      </c>
      <c r="O1" t="s">
        <v>2252</v>
      </c>
      <c r="P1" t="s">
        <v>2253</v>
      </c>
      <c r="Q1" t="s">
        <v>2254</v>
      </c>
      <c r="R1" t="s">
        <v>2255</v>
      </c>
      <c r="S1" t="s">
        <v>2256</v>
      </c>
      <c r="T1" t="s">
        <v>2257</v>
      </c>
      <c r="U1" t="s">
        <v>2258</v>
      </c>
      <c r="V1" t="s">
        <v>2259</v>
      </c>
      <c r="W1" t="s">
        <v>2260</v>
      </c>
      <c r="X1" t="s">
        <v>2261</v>
      </c>
      <c r="Y1" t="s">
        <v>2262</v>
      </c>
      <c r="Z1" t="s">
        <v>2263</v>
      </c>
      <c r="AA1" t="s">
        <v>2264</v>
      </c>
      <c r="AB1" t="s">
        <v>2265</v>
      </c>
      <c r="AC1" t="s">
        <v>2266</v>
      </c>
      <c r="AD1" t="s">
        <v>2267</v>
      </c>
      <c r="AE1" t="s">
        <v>2268</v>
      </c>
      <c r="AF1" t="s">
        <v>2269</v>
      </c>
      <c r="AG1" t="s">
        <v>2270</v>
      </c>
      <c r="AH1" t="s">
        <v>2271</v>
      </c>
      <c r="AI1" t="s">
        <v>2272</v>
      </c>
      <c r="AJ1" t="s">
        <v>2273</v>
      </c>
      <c r="AK1" t="s">
        <v>2274</v>
      </c>
      <c r="AL1" t="s">
        <v>2275</v>
      </c>
      <c r="AM1" t="s">
        <v>2276</v>
      </c>
      <c r="AN1" t="s">
        <v>2277</v>
      </c>
      <c r="AO1" t="s">
        <v>2278</v>
      </c>
      <c r="AP1" t="s">
        <v>2279</v>
      </c>
      <c r="AQ1" t="s">
        <v>2280</v>
      </c>
    </row>
    <row r="2" spans="1:43">
      <c r="A2" s="97" t="s">
        <v>1459</v>
      </c>
      <c r="B2">
        <v>2.2781248288553142</v>
      </c>
      <c r="C2">
        <v>2.2609051107929941</v>
      </c>
      <c r="D2">
        <v>2.4621898377040661</v>
      </c>
      <c r="E2">
        <v>1.3679180804481648</v>
      </c>
      <c r="F2" s="95">
        <f>B2/E2</f>
        <v>1.6653956559364598</v>
      </c>
      <c r="G2" s="95">
        <f>C2/E2</f>
        <v>1.6528073889134238</v>
      </c>
      <c r="H2">
        <f>D2/E2</f>
        <v>1.7999541587295858</v>
      </c>
      <c r="I2" s="95">
        <v>65.747489999999999</v>
      </c>
      <c r="J2" s="95">
        <v>83.489159999999998</v>
      </c>
      <c r="K2" s="95">
        <v>77.844949999999997</v>
      </c>
      <c r="L2">
        <v>1.3679180000000002</v>
      </c>
      <c r="M2" s="95">
        <f>I2/L2</f>
        <v>48.063911725702852</v>
      </c>
      <c r="N2" s="95">
        <f>J2/L2</f>
        <v>61.033746174843806</v>
      </c>
      <c r="O2">
        <f>K2/L2</f>
        <v>56.907614345304317</v>
      </c>
      <c r="P2" s="95">
        <v>0.26527899999999999</v>
      </c>
      <c r="Q2" s="95">
        <v>0.23500099999999999</v>
      </c>
      <c r="R2" s="95">
        <v>0.230381</v>
      </c>
      <c r="S2">
        <v>0.27146566666666666</v>
      </c>
      <c r="T2" s="95">
        <f>P2/S2</f>
        <v>0.97721013215913122</v>
      </c>
      <c r="U2" s="95">
        <f>Q2/S2</f>
        <v>0.86567484899870695</v>
      </c>
      <c r="V2">
        <f>R2/S2</f>
        <v>0.84865612225978238</v>
      </c>
      <c r="W2" s="95">
        <v>0.19007599999999999</v>
      </c>
      <c r="X2" s="95">
        <v>0.23722599999999999</v>
      </c>
      <c r="Y2" s="95">
        <v>0.236954</v>
      </c>
      <c r="Z2">
        <v>0.27146566666666666</v>
      </c>
      <c r="AA2" s="95">
        <f>W2/Z2</f>
        <v>0.70018430814455357</v>
      </c>
      <c r="AB2" s="95">
        <f>X2/AA2</f>
        <v>0.33880507923497266</v>
      </c>
      <c r="AC2">
        <f>Y2/Z2</f>
        <v>0.87286912893834334</v>
      </c>
      <c r="AD2" s="95">
        <v>0.58471499999999998</v>
      </c>
      <c r="AE2" s="95">
        <v>0.62408399999999997</v>
      </c>
      <c r="AF2" s="95">
        <v>0.67962699999999998</v>
      </c>
      <c r="AG2">
        <v>1.1037320000000002</v>
      </c>
      <c r="AH2" s="95">
        <f>AD2/AG2</f>
        <v>0.52976175375906465</v>
      </c>
      <c r="AI2" s="95">
        <f>AE2/AG2</f>
        <v>0.56543073862133186</v>
      </c>
      <c r="AJ2">
        <f>AF2/AG2</f>
        <v>0.61575364309451919</v>
      </c>
      <c r="AK2" s="95">
        <v>76.335459999999998</v>
      </c>
      <c r="AL2" s="95">
        <v>64.864630000000005</v>
      </c>
      <c r="AM2" s="95">
        <v>68.668930000000003</v>
      </c>
      <c r="AN2">
        <v>1.0491293333333334</v>
      </c>
      <c r="AO2" s="95">
        <f>AK2/AN2</f>
        <v>72.760771789178833</v>
      </c>
      <c r="AP2" s="95">
        <f>AL2/AN2</f>
        <v>61.827105523691394</v>
      </c>
      <c r="AQ2">
        <f>AM2/AN2</f>
        <v>65.453255207174962</v>
      </c>
    </row>
    <row r="3" spans="1:43">
      <c r="A3" s="97" t="s">
        <v>137</v>
      </c>
      <c r="B3">
        <v>0.38569238616353418</v>
      </c>
      <c r="C3">
        <v>0.38569238616353418</v>
      </c>
      <c r="D3">
        <v>1.4894540658412081</v>
      </c>
      <c r="E3">
        <v>0.77583112872117799</v>
      </c>
      <c r="F3" s="95">
        <f t="shared" ref="F3:F66" si="0">B3/E3</f>
        <v>0.49713445605009515</v>
      </c>
      <c r="G3" s="95">
        <f t="shared" ref="G3:G66" si="1">C3/E3</f>
        <v>0.49713445605009515</v>
      </c>
      <c r="H3">
        <f t="shared" ref="H3:H66" si="2">D3/E3</f>
        <v>1.9198173554808413</v>
      </c>
      <c r="I3" s="95">
        <v>1.581769</v>
      </c>
      <c r="J3" s="95">
        <v>1.6951940000000001</v>
      </c>
      <c r="K3" s="95">
        <v>0.38569199999999998</v>
      </c>
      <c r="L3">
        <v>0.77583099999999983</v>
      </c>
      <c r="M3" s="95">
        <f t="shared" ref="M3:M66" si="3">I3/L3</f>
        <v>2.0388061317477653</v>
      </c>
      <c r="N3" s="95">
        <f t="shared" ref="N3:N66" si="4">J3/L3</f>
        <v>2.1850042083907457</v>
      </c>
      <c r="O3">
        <f t="shared" ref="O3:O66" si="5">K3/L3</f>
        <v>0.49713404078981127</v>
      </c>
      <c r="P3" s="95">
        <v>0.38569199999999998</v>
      </c>
      <c r="Q3" s="95">
        <v>0.38569199999999998</v>
      </c>
      <c r="R3" s="95">
        <v>0.38569199999999998</v>
      </c>
      <c r="S3">
        <v>0.79957633333333333</v>
      </c>
      <c r="T3" s="95">
        <f t="shared" ref="T3:T66" si="6">P3/S3</f>
        <v>0.4823704553536477</v>
      </c>
      <c r="U3" s="95">
        <f t="shared" ref="U3:U66" si="7">Q3/S3</f>
        <v>0.4823704553536477</v>
      </c>
      <c r="V3">
        <f t="shared" ref="V3:V66" si="8">R3/S3</f>
        <v>0.4823704553536477</v>
      </c>
      <c r="W3" s="95">
        <v>0.49560999999999999</v>
      </c>
      <c r="X3" s="95">
        <v>0.38569199999999998</v>
      </c>
      <c r="Y3" s="95">
        <v>0.38569199999999998</v>
      </c>
      <c r="Z3">
        <v>0.79957633333333333</v>
      </c>
      <c r="AA3" s="95">
        <f t="shared" ref="AA3:AA66" si="9">W3/Z3</f>
        <v>0.61984075733440502</v>
      </c>
      <c r="AB3" s="95">
        <f t="shared" ref="AB3:AB66" si="10">X3/AA3</f>
        <v>0.62224368990940448</v>
      </c>
      <c r="AC3">
        <f t="shared" ref="AC3:AC66" si="11">Y3/Z3</f>
        <v>0.4823704553536477</v>
      </c>
      <c r="AD3" s="95">
        <v>0.38569199999999998</v>
      </c>
      <c r="AE3" s="95">
        <v>0.38569199999999998</v>
      </c>
      <c r="AF3" s="95">
        <v>0.38569199999999998</v>
      </c>
      <c r="AG3">
        <v>0.38569199999999998</v>
      </c>
      <c r="AH3" s="95">
        <f t="shared" ref="AH3:AH66" si="12">AD3/AG3</f>
        <v>1</v>
      </c>
      <c r="AI3" s="95">
        <f t="shared" ref="AI3:AI66" si="13">AE3/AG3</f>
        <v>1</v>
      </c>
      <c r="AJ3">
        <f t="shared" ref="AJ3:AJ66" si="14">AF3/AG3</f>
        <v>1</v>
      </c>
      <c r="AK3" s="95">
        <v>2.487241</v>
      </c>
      <c r="AL3" s="95">
        <v>2.095291</v>
      </c>
      <c r="AM3" s="95">
        <v>2.535736</v>
      </c>
      <c r="AN3">
        <v>0.97614766666666675</v>
      </c>
      <c r="AO3" s="95">
        <f t="shared" ref="AO3:AO66" si="15">AK3/AN3</f>
        <v>2.5480171545083854</v>
      </c>
      <c r="AP3" s="95">
        <f t="shared" ref="AP3:AP66" si="16">AL3/AN3</f>
        <v>2.1464897899668869</v>
      </c>
      <c r="AQ3">
        <f t="shared" ref="AQ3:AQ66" si="17">AM3/AN3</f>
        <v>2.5976971380354676</v>
      </c>
    </row>
    <row r="4" spans="1:43">
      <c r="A4" s="97" t="s">
        <v>182</v>
      </c>
      <c r="B4">
        <v>2.8108012070636249E-2</v>
      </c>
      <c r="C4">
        <v>2.8108012070636249E-2</v>
      </c>
      <c r="D4">
        <v>2.8108012070636249E-2</v>
      </c>
      <c r="E4">
        <v>2.8108004023545418E-2</v>
      </c>
      <c r="F4" s="95">
        <f t="shared" si="0"/>
        <v>1.0000002862917916</v>
      </c>
      <c r="G4" s="95">
        <f t="shared" si="1"/>
        <v>1.0000002862917916</v>
      </c>
      <c r="H4">
        <f t="shared" si="2"/>
        <v>1.0000002862917916</v>
      </c>
      <c r="I4" s="95">
        <v>2.8108000000000001E-2</v>
      </c>
      <c r="J4" s="95">
        <v>2.8108000000000001E-2</v>
      </c>
      <c r="K4" s="95">
        <v>2.8108000000000001E-2</v>
      </c>
      <c r="L4">
        <v>2.8108000000000005E-2</v>
      </c>
      <c r="M4" s="95">
        <f t="shared" si="3"/>
        <v>0.99999999999999989</v>
      </c>
      <c r="N4" s="95">
        <f t="shared" si="4"/>
        <v>0.99999999999999989</v>
      </c>
      <c r="O4">
        <f t="shared" si="5"/>
        <v>0.99999999999999989</v>
      </c>
      <c r="P4" s="95">
        <v>2.8108000000000001E-2</v>
      </c>
      <c r="Q4" s="95">
        <v>2.8108000000000001E-2</v>
      </c>
      <c r="R4" s="95">
        <v>2.8108000000000001E-2</v>
      </c>
      <c r="S4">
        <v>2.8108000000000005E-2</v>
      </c>
      <c r="T4" s="95">
        <f t="shared" si="6"/>
        <v>0.99999999999999989</v>
      </c>
      <c r="U4" s="95">
        <f t="shared" si="7"/>
        <v>0.99999999999999989</v>
      </c>
      <c r="V4">
        <f t="shared" si="8"/>
        <v>0.99999999999999989</v>
      </c>
      <c r="W4" s="95">
        <v>2.8108000000000001E-2</v>
      </c>
      <c r="X4" s="95">
        <v>2.8108000000000001E-2</v>
      </c>
      <c r="Y4" s="95">
        <v>2.8108000000000001E-2</v>
      </c>
      <c r="Z4">
        <v>2.8108000000000005E-2</v>
      </c>
      <c r="AA4" s="95">
        <f t="shared" si="9"/>
        <v>0.99999999999999989</v>
      </c>
      <c r="AB4" s="95">
        <f t="shared" si="10"/>
        <v>2.8108000000000005E-2</v>
      </c>
      <c r="AC4">
        <f t="shared" si="11"/>
        <v>0.99999999999999989</v>
      </c>
      <c r="AD4" s="95">
        <v>2.8108000000000001E-2</v>
      </c>
      <c r="AE4" s="95">
        <v>2.8108000000000001E-2</v>
      </c>
      <c r="AF4" s="95">
        <v>2.8108000000000001E-2</v>
      </c>
      <c r="AG4">
        <v>1.0819203333333334</v>
      </c>
      <c r="AH4" s="95">
        <f t="shared" si="12"/>
        <v>2.5979731717769732E-2</v>
      </c>
      <c r="AI4" s="95">
        <f t="shared" si="13"/>
        <v>2.5979731717769732E-2</v>
      </c>
      <c r="AJ4">
        <f t="shared" si="14"/>
        <v>2.5979731717769732E-2</v>
      </c>
      <c r="AK4" s="95">
        <v>1.4505650000000001</v>
      </c>
      <c r="AL4" s="95">
        <v>0.93183800000000006</v>
      </c>
      <c r="AM4" s="95">
        <v>1.8908199999999999</v>
      </c>
      <c r="AN4">
        <v>1.1735010000000001</v>
      </c>
      <c r="AO4" s="95">
        <f t="shared" si="15"/>
        <v>1.236100352705281</v>
      </c>
      <c r="AP4" s="95">
        <f t="shared" si="16"/>
        <v>0.79406664331773036</v>
      </c>
      <c r="AQ4">
        <f t="shared" si="17"/>
        <v>1.6112640722078633</v>
      </c>
    </row>
    <row r="5" spans="1:43">
      <c r="A5" s="97" t="s">
        <v>666</v>
      </c>
      <c r="B5">
        <v>1.5224386898600391</v>
      </c>
      <c r="C5">
        <v>1.495365330958913</v>
      </c>
      <c r="D5">
        <v>1.4591392916809769</v>
      </c>
      <c r="E5">
        <v>1.6686312454903316</v>
      </c>
      <c r="F5" s="95">
        <f t="shared" si="0"/>
        <v>0.91238773933701967</v>
      </c>
      <c r="G5" s="95">
        <f t="shared" si="1"/>
        <v>0.89616284904187804</v>
      </c>
      <c r="H5">
        <f t="shared" si="2"/>
        <v>0.87445281611768277</v>
      </c>
      <c r="I5" s="95">
        <v>1.660669</v>
      </c>
      <c r="J5" s="95">
        <v>1.6634850000000001</v>
      </c>
      <c r="K5" s="95">
        <v>1.663165</v>
      </c>
      <c r="L5">
        <v>1.6686313333333331</v>
      </c>
      <c r="M5" s="95">
        <f t="shared" si="3"/>
        <v>0.99522822496840735</v>
      </c>
      <c r="N5" s="95">
        <f t="shared" si="4"/>
        <v>0.99691583561297958</v>
      </c>
      <c r="O5">
        <f t="shared" si="5"/>
        <v>0.99672406167609628</v>
      </c>
      <c r="P5" s="95">
        <v>1.041757</v>
      </c>
      <c r="Q5" s="95">
        <v>0.99264600000000003</v>
      </c>
      <c r="R5" s="95">
        <v>0.96892999999999996</v>
      </c>
      <c r="S5">
        <v>0.91643466666666662</v>
      </c>
      <c r="T5" s="95">
        <f t="shared" si="6"/>
        <v>1.1367498828794489</v>
      </c>
      <c r="U5" s="95">
        <f t="shared" si="7"/>
        <v>1.0831606835766434</v>
      </c>
      <c r="V5">
        <f t="shared" si="8"/>
        <v>1.0572821339509928</v>
      </c>
      <c r="W5" s="95">
        <v>1.0073559999999999</v>
      </c>
      <c r="X5" s="95">
        <v>0.97665500000000005</v>
      </c>
      <c r="Y5" s="95">
        <v>0.94963699999999995</v>
      </c>
      <c r="Z5">
        <v>0.91643466666666662</v>
      </c>
      <c r="AA5" s="95">
        <f t="shared" si="9"/>
        <v>1.0992120187509276</v>
      </c>
      <c r="AB5" s="95">
        <f t="shared" si="10"/>
        <v>0.88850465910098653</v>
      </c>
      <c r="AC5">
        <f t="shared" si="11"/>
        <v>1.036229896730227</v>
      </c>
      <c r="AD5" s="95">
        <v>0.44772699999999999</v>
      </c>
      <c r="AE5" s="95">
        <v>0.482628</v>
      </c>
      <c r="AF5" s="95">
        <v>0.60964499999999999</v>
      </c>
      <c r="AG5">
        <v>1.1159526666666666</v>
      </c>
      <c r="AH5" s="95">
        <f t="shared" si="12"/>
        <v>0.40120608460693374</v>
      </c>
      <c r="AI5" s="95">
        <f t="shared" si="13"/>
        <v>0.4324807085605184</v>
      </c>
      <c r="AJ5">
        <f t="shared" si="14"/>
        <v>0.54630005215274968</v>
      </c>
      <c r="AK5" s="95">
        <v>0.52635100000000001</v>
      </c>
      <c r="AL5" s="95">
        <v>0.506463</v>
      </c>
      <c r="AM5" s="95">
        <v>0.44570500000000002</v>
      </c>
      <c r="AN5">
        <v>1.298999</v>
      </c>
      <c r="AO5" s="95">
        <f t="shared" si="15"/>
        <v>0.40519738660306898</v>
      </c>
      <c r="AP5" s="95">
        <f t="shared" si="16"/>
        <v>0.38988713617177534</v>
      </c>
      <c r="AQ5">
        <f t="shared" si="17"/>
        <v>0.34311419793240794</v>
      </c>
    </row>
    <row r="6" spans="1:43">
      <c r="A6" s="97" t="s">
        <v>674</v>
      </c>
      <c r="B6">
        <v>0.58826420624458209</v>
      </c>
      <c r="C6">
        <v>0.55274606651741887</v>
      </c>
      <c r="D6">
        <v>0.56276423594494729</v>
      </c>
      <c r="E6">
        <v>1.0060544266344682</v>
      </c>
      <c r="F6" s="95">
        <f t="shared" si="0"/>
        <v>0.58472403745838031</v>
      </c>
      <c r="G6" s="95">
        <f t="shared" si="1"/>
        <v>0.54941964558170886</v>
      </c>
      <c r="H6">
        <f t="shared" si="2"/>
        <v>0.55937752575429756</v>
      </c>
      <c r="I6" s="95">
        <v>0.33789999999999998</v>
      </c>
      <c r="J6" s="95">
        <v>0.33988400000000002</v>
      </c>
      <c r="K6" s="95">
        <v>0.34366200000000002</v>
      </c>
      <c r="L6">
        <v>1.0060543333333332</v>
      </c>
      <c r="M6" s="95">
        <f t="shared" si="3"/>
        <v>0.33586655193904374</v>
      </c>
      <c r="N6" s="95">
        <f t="shared" si="4"/>
        <v>0.33783861242749325</v>
      </c>
      <c r="O6">
        <f t="shared" si="5"/>
        <v>0.34159387680519582</v>
      </c>
      <c r="P6" s="95">
        <v>1.006013</v>
      </c>
      <c r="Q6" s="95">
        <v>0.99640700000000004</v>
      </c>
      <c r="R6" s="95">
        <v>0.99073500000000003</v>
      </c>
      <c r="S6">
        <v>1.037129</v>
      </c>
      <c r="T6" s="95">
        <f t="shared" si="6"/>
        <v>0.96999794625355196</v>
      </c>
      <c r="U6" s="95">
        <f t="shared" si="7"/>
        <v>0.9607358390325601</v>
      </c>
      <c r="V6">
        <f t="shared" si="8"/>
        <v>0.9552668954392366</v>
      </c>
      <c r="W6" s="95">
        <v>1.0357179999999999</v>
      </c>
      <c r="X6" s="95">
        <v>1.089026</v>
      </c>
      <c r="Y6" s="95">
        <v>1.046818</v>
      </c>
      <c r="Z6">
        <v>1.037129</v>
      </c>
      <c r="AA6" s="95">
        <f t="shared" si="9"/>
        <v>0.99863951350314184</v>
      </c>
      <c r="AB6" s="95">
        <f t="shared" si="10"/>
        <v>1.0905096236176257</v>
      </c>
      <c r="AC6">
        <f t="shared" si="11"/>
        <v>1.009342135838454</v>
      </c>
      <c r="AD6" s="95">
        <v>0.37669200000000003</v>
      </c>
      <c r="AE6" s="95">
        <v>0.39830900000000002</v>
      </c>
      <c r="AF6" s="95">
        <v>0.39743099999999998</v>
      </c>
      <c r="AG6">
        <v>1.0870533333333334</v>
      </c>
      <c r="AH6" s="95">
        <f t="shared" si="12"/>
        <v>0.34652577610420832</v>
      </c>
      <c r="AI6" s="95">
        <f t="shared" si="13"/>
        <v>0.36641164493615769</v>
      </c>
      <c r="AJ6">
        <f t="shared" si="14"/>
        <v>0.36560395687424102</v>
      </c>
      <c r="AK6" s="95">
        <v>1.377996</v>
      </c>
      <c r="AL6" s="95">
        <v>1.1893279999999999</v>
      </c>
      <c r="AM6" s="95">
        <v>1.25322</v>
      </c>
      <c r="AN6">
        <v>1.1849939999999999</v>
      </c>
      <c r="AO6" s="95">
        <f t="shared" si="15"/>
        <v>1.1628717107428392</v>
      </c>
      <c r="AP6" s="95">
        <f t="shared" si="16"/>
        <v>1.0036574024847384</v>
      </c>
      <c r="AQ6">
        <f t="shared" si="17"/>
        <v>1.0575749750631649</v>
      </c>
    </row>
    <row r="7" spans="1:43">
      <c r="A7" s="97" t="s">
        <v>1601</v>
      </c>
      <c r="B7">
        <v>3.4904111429285449</v>
      </c>
      <c r="C7">
        <v>3.4029977093423081</v>
      </c>
      <c r="D7">
        <v>3.4202541948471561</v>
      </c>
      <c r="E7">
        <v>2.1439894365173049</v>
      </c>
      <c r="F7" s="95">
        <f t="shared" si="0"/>
        <v>1.6279982930318755</v>
      </c>
      <c r="G7" s="95">
        <f t="shared" si="1"/>
        <v>1.5872269011129716</v>
      </c>
      <c r="H7">
        <f t="shared" si="2"/>
        <v>1.5952756746801025</v>
      </c>
      <c r="I7" s="95">
        <v>4.825933</v>
      </c>
      <c r="J7" s="95">
        <v>3.8184909999999999</v>
      </c>
      <c r="K7" s="95">
        <v>4.6161950000000003</v>
      </c>
      <c r="L7">
        <v>2.1439893333333333</v>
      </c>
      <c r="M7" s="95">
        <f t="shared" si="3"/>
        <v>2.2509127843919621</v>
      </c>
      <c r="N7" s="95">
        <f t="shared" si="4"/>
        <v>1.7810214540868363</v>
      </c>
      <c r="O7">
        <f t="shared" si="5"/>
        <v>2.1530867379937213</v>
      </c>
      <c r="P7" s="95">
        <v>0.60501099999999997</v>
      </c>
      <c r="Q7" s="95">
        <v>0.53124099999999996</v>
      </c>
      <c r="R7" s="95">
        <v>0.48352099999999998</v>
      </c>
      <c r="S7">
        <v>0.282412</v>
      </c>
      <c r="T7" s="95">
        <f t="shared" si="6"/>
        <v>2.1422991940852372</v>
      </c>
      <c r="U7" s="95">
        <f t="shared" si="7"/>
        <v>1.8810850813704798</v>
      </c>
      <c r="V7">
        <f t="shared" si="8"/>
        <v>1.7121120915541832</v>
      </c>
      <c r="W7" s="95">
        <v>0.42177799999999999</v>
      </c>
      <c r="X7" s="95">
        <v>0.51473199999999997</v>
      </c>
      <c r="Y7" s="95">
        <v>0.48536800000000002</v>
      </c>
      <c r="Z7">
        <v>0.282412</v>
      </c>
      <c r="AA7" s="95">
        <f t="shared" si="9"/>
        <v>1.4934846961177286</v>
      </c>
      <c r="AB7" s="95">
        <f t="shared" si="10"/>
        <v>0.34465167359132054</v>
      </c>
      <c r="AC7">
        <f t="shared" si="11"/>
        <v>1.7186521819186154</v>
      </c>
      <c r="AD7" s="95">
        <v>1.3068360000000001</v>
      </c>
      <c r="AE7" s="95">
        <v>1.4213359999999999</v>
      </c>
      <c r="AF7" s="95">
        <v>1.260635</v>
      </c>
      <c r="AG7">
        <v>1.2260666666666664</v>
      </c>
      <c r="AH7" s="95">
        <f t="shared" si="12"/>
        <v>1.0658767875591324</v>
      </c>
      <c r="AI7" s="95">
        <f t="shared" si="13"/>
        <v>1.159264857810886</v>
      </c>
      <c r="AJ7">
        <f t="shared" si="14"/>
        <v>1.0281944973084662</v>
      </c>
      <c r="AK7" s="95">
        <v>1.730143</v>
      </c>
      <c r="AL7" s="95">
        <v>1.5949420000000001</v>
      </c>
      <c r="AM7" s="95">
        <v>1.519911</v>
      </c>
      <c r="AN7">
        <v>0.73023199999999999</v>
      </c>
      <c r="AO7" s="95">
        <f t="shared" si="15"/>
        <v>2.3693059192147152</v>
      </c>
      <c r="AP7" s="95">
        <f t="shared" si="16"/>
        <v>2.1841579114582763</v>
      </c>
      <c r="AQ7">
        <f t="shared" si="17"/>
        <v>2.0814083743248721</v>
      </c>
    </row>
    <row r="8" spans="1:43">
      <c r="A8" s="97" t="s">
        <v>1589</v>
      </c>
      <c r="B8">
        <v>0.43494181981382818</v>
      </c>
      <c r="C8">
        <v>0.42291602341464951</v>
      </c>
      <c r="D8">
        <v>0.42592654840605187</v>
      </c>
      <c r="E8">
        <v>1.908086424850026</v>
      </c>
      <c r="F8" s="95">
        <f t="shared" si="0"/>
        <v>0.22794660354444596</v>
      </c>
      <c r="G8" s="95">
        <f t="shared" si="1"/>
        <v>0.22164406072324022</v>
      </c>
      <c r="H8">
        <f t="shared" si="2"/>
        <v>0.22322183254331854</v>
      </c>
      <c r="I8" s="95">
        <v>4.5389999999999996E-3</v>
      </c>
      <c r="J8" s="95">
        <v>4.5389999999999996E-3</v>
      </c>
      <c r="K8" s="95">
        <v>4.5389999999999996E-3</v>
      </c>
      <c r="L8">
        <v>1.9080863333333333</v>
      </c>
      <c r="M8" s="95">
        <f t="shared" si="3"/>
        <v>2.3788231804326111E-3</v>
      </c>
      <c r="N8" s="95">
        <f t="shared" si="4"/>
        <v>2.3788231804326111E-3</v>
      </c>
      <c r="O8">
        <f t="shared" si="5"/>
        <v>2.3788231804326111E-3</v>
      </c>
      <c r="P8" s="95">
        <v>2.5821E-2</v>
      </c>
      <c r="Q8" s="95">
        <v>2.5385999999999999E-2</v>
      </c>
      <c r="R8" s="95">
        <v>2.6013999999999999E-2</v>
      </c>
      <c r="S8">
        <v>4.5389999999999996E-3</v>
      </c>
      <c r="T8" s="95">
        <f t="shared" si="6"/>
        <v>5.6886979510905489</v>
      </c>
      <c r="U8" s="95">
        <f t="shared" si="7"/>
        <v>5.5928618638466627</v>
      </c>
      <c r="V8">
        <f t="shared" si="8"/>
        <v>5.731218330028641</v>
      </c>
      <c r="W8" s="95">
        <v>1.8984000000000001E-2</v>
      </c>
      <c r="X8" s="95">
        <v>2.0218E-2</v>
      </c>
      <c r="Y8" s="95">
        <v>2.0226000000000001E-2</v>
      </c>
      <c r="Z8">
        <v>4.5389999999999996E-3</v>
      </c>
      <c r="AA8" s="95">
        <f t="shared" si="9"/>
        <v>4.182419035029743</v>
      </c>
      <c r="AB8" s="95">
        <f t="shared" si="10"/>
        <v>4.8340445638432351E-3</v>
      </c>
      <c r="AC8">
        <f t="shared" si="11"/>
        <v>4.4560475875743562</v>
      </c>
      <c r="AD8" s="95">
        <v>1.394452</v>
      </c>
      <c r="AE8" s="95">
        <v>1.4366159999999999</v>
      </c>
      <c r="AF8" s="95">
        <v>1.4365840000000001</v>
      </c>
      <c r="AG8">
        <v>1.884374</v>
      </c>
      <c r="AH8" s="95">
        <f t="shared" si="12"/>
        <v>0.74000808756648095</v>
      </c>
      <c r="AI8" s="95">
        <f t="shared" si="13"/>
        <v>0.76238368816381452</v>
      </c>
      <c r="AJ8">
        <f t="shared" si="14"/>
        <v>0.7623667063969255</v>
      </c>
      <c r="AK8" s="95">
        <v>5.4237320000000002</v>
      </c>
      <c r="AL8" s="95">
        <v>4.9022490000000003</v>
      </c>
      <c r="AM8" s="95">
        <v>4.906218</v>
      </c>
      <c r="AN8">
        <v>1.7732546666666664</v>
      </c>
      <c r="AO8" s="95">
        <f t="shared" si="15"/>
        <v>3.0586311723602781</v>
      </c>
      <c r="AP8" s="95">
        <f t="shared" si="16"/>
        <v>2.7645487656971253</v>
      </c>
      <c r="AQ8">
        <f t="shared" si="17"/>
        <v>2.7667870228829705</v>
      </c>
    </row>
    <row r="9" spans="1:43">
      <c r="A9" s="97" t="s">
        <v>1724</v>
      </c>
      <c r="B9">
        <v>0.60566391456730007</v>
      </c>
      <c r="C9">
        <v>0.56054832403776911</v>
      </c>
      <c r="D9">
        <v>0.58408742960291937</v>
      </c>
      <c r="E9">
        <v>1.3844011392473046</v>
      </c>
      <c r="F9" s="95">
        <f t="shared" si="0"/>
        <v>0.43749163258894602</v>
      </c>
      <c r="G9" s="95">
        <f t="shared" si="1"/>
        <v>0.4049031080273004</v>
      </c>
      <c r="H9">
        <f t="shared" si="2"/>
        <v>0.42190620409376883</v>
      </c>
      <c r="I9" s="95">
        <v>4.2139999999999999E-3</v>
      </c>
      <c r="J9" s="95">
        <v>4.2139999999999999E-3</v>
      </c>
      <c r="K9" s="95">
        <v>4.2139999999999999E-3</v>
      </c>
      <c r="L9">
        <v>1.3844009999999998</v>
      </c>
      <c r="M9" s="95">
        <f t="shared" si="3"/>
        <v>3.0439157440654845E-3</v>
      </c>
      <c r="N9" s="95">
        <f t="shared" si="4"/>
        <v>3.0439157440654845E-3</v>
      </c>
      <c r="O9">
        <f t="shared" si="5"/>
        <v>3.0439157440654845E-3</v>
      </c>
      <c r="P9" s="95">
        <v>6.8859999999999998E-3</v>
      </c>
      <c r="Q9" s="95">
        <v>4.7559999999999998E-3</v>
      </c>
      <c r="R9" s="95">
        <v>4.2139999999999999E-3</v>
      </c>
      <c r="S9">
        <v>4.2139999999999999E-3</v>
      </c>
      <c r="T9" s="95">
        <f t="shared" si="6"/>
        <v>1.6340768865685809</v>
      </c>
      <c r="U9" s="95">
        <f t="shared" si="7"/>
        <v>1.1286188894162317</v>
      </c>
      <c r="V9">
        <f t="shared" si="8"/>
        <v>1</v>
      </c>
      <c r="W9" s="95">
        <v>4.2139999999999999E-3</v>
      </c>
      <c r="X9" s="95">
        <v>5.875E-3</v>
      </c>
      <c r="Y9" s="95">
        <v>4.2139999999999999E-3</v>
      </c>
      <c r="Z9">
        <v>4.2139999999999999E-3</v>
      </c>
      <c r="AA9" s="95">
        <f t="shared" si="9"/>
        <v>1</v>
      </c>
      <c r="AB9" s="95">
        <f t="shared" si="10"/>
        <v>5.875E-3</v>
      </c>
      <c r="AC9">
        <f t="shared" si="11"/>
        <v>1</v>
      </c>
      <c r="AD9" s="95">
        <v>0.522679</v>
      </c>
      <c r="AE9" s="95">
        <v>0.55807300000000004</v>
      </c>
      <c r="AF9" s="95">
        <v>0.553122</v>
      </c>
      <c r="AG9">
        <v>1.0520223333333334</v>
      </c>
      <c r="AH9" s="95">
        <f t="shared" si="12"/>
        <v>0.49683260843321764</v>
      </c>
      <c r="AI9" s="95">
        <f t="shared" si="13"/>
        <v>0.53047638088798499</v>
      </c>
      <c r="AJ9">
        <f t="shared" si="14"/>
        <v>0.52577020703299393</v>
      </c>
      <c r="AK9" s="95">
        <v>5.9433170000000004</v>
      </c>
      <c r="AL9" s="95">
        <v>5.4272989999999997</v>
      </c>
      <c r="AM9" s="95">
        <v>5.3589969999999996</v>
      </c>
      <c r="AN9">
        <v>1.0954790000000001</v>
      </c>
      <c r="AO9" s="95">
        <f t="shared" si="15"/>
        <v>5.4253134930016911</v>
      </c>
      <c r="AP9" s="95">
        <f t="shared" si="16"/>
        <v>4.9542702324736476</v>
      </c>
      <c r="AQ9">
        <f t="shared" si="17"/>
        <v>4.8919212508865977</v>
      </c>
    </row>
    <row r="10" spans="1:43">
      <c r="A10" s="97" t="s">
        <v>1628</v>
      </c>
      <c r="B10">
        <v>0.58106605858694405</v>
      </c>
      <c r="C10">
        <v>0.55911685797650623</v>
      </c>
      <c r="D10">
        <v>0.57719765011717172</v>
      </c>
      <c r="E10">
        <v>2.6480386252864681</v>
      </c>
      <c r="F10" s="95">
        <f t="shared" si="0"/>
        <v>0.21943262195583857</v>
      </c>
      <c r="G10" s="95">
        <f t="shared" si="1"/>
        <v>0.21114376982171862</v>
      </c>
      <c r="H10">
        <f t="shared" si="2"/>
        <v>0.21797176393328846</v>
      </c>
      <c r="I10" s="95">
        <v>6.5409999999999999E-3</v>
      </c>
      <c r="J10" s="95">
        <v>6.5409999999999999E-3</v>
      </c>
      <c r="K10" s="95">
        <v>6.5409999999999999E-3</v>
      </c>
      <c r="L10">
        <v>2.6480386666666669</v>
      </c>
      <c r="M10" s="95">
        <f t="shared" si="3"/>
        <v>2.4701300937700304E-3</v>
      </c>
      <c r="N10" s="95">
        <f t="shared" si="4"/>
        <v>2.4701300937700304E-3</v>
      </c>
      <c r="O10">
        <f t="shared" si="5"/>
        <v>2.4701300937700304E-3</v>
      </c>
      <c r="P10" s="95">
        <v>5.7526000000000001E-2</v>
      </c>
      <c r="Q10" s="95">
        <v>5.3115000000000002E-2</v>
      </c>
      <c r="R10" s="95">
        <v>5.3427000000000002E-2</v>
      </c>
      <c r="S10">
        <v>6.5410000000000008E-3</v>
      </c>
      <c r="T10" s="95">
        <f t="shared" si="6"/>
        <v>8.7946797125821732</v>
      </c>
      <c r="U10" s="95">
        <f t="shared" si="7"/>
        <v>8.1203179941904899</v>
      </c>
      <c r="V10">
        <f t="shared" si="8"/>
        <v>8.1680171227641019</v>
      </c>
      <c r="W10" s="95">
        <v>5.2606E-2</v>
      </c>
      <c r="X10" s="95">
        <v>5.1726000000000001E-2</v>
      </c>
      <c r="Y10" s="95">
        <v>4.9502999999999998E-2</v>
      </c>
      <c r="Z10">
        <v>6.5410000000000008E-3</v>
      </c>
      <c r="AA10" s="95">
        <f t="shared" si="9"/>
        <v>8.0425011466136667</v>
      </c>
      <c r="AB10" s="95">
        <f t="shared" si="10"/>
        <v>6.431581302513022E-3</v>
      </c>
      <c r="AC10">
        <f t="shared" si="11"/>
        <v>7.568108851857513</v>
      </c>
      <c r="AD10" s="95">
        <v>1.0564389999999999</v>
      </c>
      <c r="AE10" s="95">
        <v>1.0848739999999999</v>
      </c>
      <c r="AF10" s="95">
        <v>1.080551</v>
      </c>
      <c r="AG10">
        <v>1.8745586666666669</v>
      </c>
      <c r="AH10" s="95">
        <f t="shared" si="12"/>
        <v>0.56356678443068187</v>
      </c>
      <c r="AI10" s="95">
        <f t="shared" si="13"/>
        <v>0.5787356881868726</v>
      </c>
      <c r="AJ10">
        <f t="shared" si="14"/>
        <v>0.57642954537210178</v>
      </c>
      <c r="AK10" s="95">
        <v>4.6171689999999996</v>
      </c>
      <c r="AL10" s="95">
        <v>4.1272659999999997</v>
      </c>
      <c r="AM10" s="95">
        <v>4.141521</v>
      </c>
      <c r="AN10">
        <v>1.7876106666666665</v>
      </c>
      <c r="AO10" s="95">
        <f t="shared" si="15"/>
        <v>2.5828716991321006</v>
      </c>
      <c r="AP10" s="95">
        <f t="shared" si="16"/>
        <v>2.3088170578530152</v>
      </c>
      <c r="AQ10">
        <f t="shared" si="17"/>
        <v>2.31679138932564</v>
      </c>
    </row>
    <row r="11" spans="1:43">
      <c r="A11" s="97" t="s">
        <v>1678</v>
      </c>
      <c r="B11">
        <v>0.88491464466384218</v>
      </c>
      <c r="C11">
        <v>0.87921464383489822</v>
      </c>
      <c r="D11">
        <v>0.90169560373687929</v>
      </c>
      <c r="E11">
        <v>2.4492790470179377</v>
      </c>
      <c r="F11" s="95">
        <f t="shared" si="0"/>
        <v>0.36129596819163962</v>
      </c>
      <c r="G11" s="95">
        <f t="shared" si="1"/>
        <v>0.358968752419356</v>
      </c>
      <c r="H11">
        <f t="shared" si="2"/>
        <v>0.36814735537574522</v>
      </c>
      <c r="I11" s="95">
        <v>2.3452000000000001E-2</v>
      </c>
      <c r="J11" s="95">
        <v>2.3452000000000001E-2</v>
      </c>
      <c r="K11" s="95">
        <v>2.3452000000000001E-2</v>
      </c>
      <c r="L11">
        <v>2.4492789999999998</v>
      </c>
      <c r="M11" s="95">
        <f t="shared" si="3"/>
        <v>9.5750627021258111E-3</v>
      </c>
      <c r="N11" s="95">
        <f t="shared" si="4"/>
        <v>9.5750627021258111E-3</v>
      </c>
      <c r="O11">
        <f t="shared" si="5"/>
        <v>9.5750627021258111E-3</v>
      </c>
      <c r="P11" s="95">
        <v>7.7798000000000006E-2</v>
      </c>
      <c r="Q11" s="95">
        <v>7.7301999999999996E-2</v>
      </c>
      <c r="R11" s="95">
        <v>7.4682999999999999E-2</v>
      </c>
      <c r="S11">
        <v>2.3452000000000001E-2</v>
      </c>
      <c r="T11" s="95">
        <f t="shared" si="6"/>
        <v>3.3173290124509638</v>
      </c>
      <c r="U11" s="95">
        <f t="shared" si="7"/>
        <v>3.2961794303257714</v>
      </c>
      <c r="V11">
        <f t="shared" si="8"/>
        <v>3.1845045198703734</v>
      </c>
      <c r="W11" s="95">
        <v>7.8299999999999995E-2</v>
      </c>
      <c r="X11" s="95">
        <v>7.8012999999999999E-2</v>
      </c>
      <c r="Y11" s="95">
        <v>8.14E-2</v>
      </c>
      <c r="Z11">
        <v>2.3452000000000001E-2</v>
      </c>
      <c r="AA11" s="95">
        <f t="shared" si="9"/>
        <v>3.3387344362954114</v>
      </c>
      <c r="AB11" s="95">
        <f t="shared" si="10"/>
        <v>2.3366039284802045E-2</v>
      </c>
      <c r="AC11">
        <f t="shared" si="11"/>
        <v>3.4709193245778609</v>
      </c>
      <c r="AD11" s="95">
        <v>0.997479</v>
      </c>
      <c r="AE11" s="95">
        <v>1</v>
      </c>
      <c r="AF11" s="95">
        <v>1.021714</v>
      </c>
      <c r="AG11">
        <v>1.8354873333333332</v>
      </c>
      <c r="AH11" s="95">
        <f t="shared" si="12"/>
        <v>0.54344096082021454</v>
      </c>
      <c r="AI11" s="95">
        <f t="shared" si="13"/>
        <v>0.54481443801845908</v>
      </c>
      <c r="AJ11">
        <f t="shared" si="14"/>
        <v>0.55664453872559194</v>
      </c>
      <c r="AK11" s="95">
        <v>8.5187089999999994</v>
      </c>
      <c r="AL11" s="95">
        <v>7.2927819999999999</v>
      </c>
      <c r="AM11" s="95">
        <v>7.6790269999999996</v>
      </c>
      <c r="AN11">
        <v>1.8384426666666667</v>
      </c>
      <c r="AO11" s="95">
        <f t="shared" si="15"/>
        <v>4.6336549702936978</v>
      </c>
      <c r="AP11" s="95">
        <f t="shared" si="16"/>
        <v>3.9668259077247989</v>
      </c>
      <c r="AQ11">
        <f t="shared" si="17"/>
        <v>4.1769194869280666</v>
      </c>
    </row>
    <row r="12" spans="1:43">
      <c r="A12" s="97" t="s">
        <v>1070</v>
      </c>
      <c r="B12">
        <v>4.7050002249582121</v>
      </c>
      <c r="C12">
        <v>4.9325673531177143</v>
      </c>
      <c r="D12">
        <v>4.9603711097580998</v>
      </c>
      <c r="E12">
        <v>3.1126120569036644</v>
      </c>
      <c r="F12" s="95">
        <f t="shared" si="0"/>
        <v>1.5115922379477669</v>
      </c>
      <c r="G12" s="95">
        <f t="shared" si="1"/>
        <v>1.5847035425367106</v>
      </c>
      <c r="H12">
        <f t="shared" si="2"/>
        <v>1.593636154803221</v>
      </c>
      <c r="I12" s="95">
        <v>3.4402919999999999</v>
      </c>
      <c r="J12" s="95">
        <v>2.6940629999999999</v>
      </c>
      <c r="K12" s="95">
        <v>2.52291</v>
      </c>
      <c r="L12">
        <v>3.1126119999999999</v>
      </c>
      <c r="M12" s="95">
        <f t="shared" si="3"/>
        <v>1.1052749266532418</v>
      </c>
      <c r="N12" s="95">
        <f t="shared" si="4"/>
        <v>0.86553126441715189</v>
      </c>
      <c r="O12">
        <f t="shared" si="5"/>
        <v>0.81054432740090965</v>
      </c>
      <c r="P12" s="95">
        <v>3.6657630000000001</v>
      </c>
      <c r="Q12" s="95">
        <v>3.569369</v>
      </c>
      <c r="R12" s="95">
        <v>3.6179570000000001</v>
      </c>
      <c r="S12">
        <v>0.22494133333333333</v>
      </c>
      <c r="T12" s="95">
        <f t="shared" si="6"/>
        <v>16.296529169087052</v>
      </c>
      <c r="U12" s="95">
        <f t="shared" si="7"/>
        <v>15.867999656206656</v>
      </c>
      <c r="V12">
        <f t="shared" si="8"/>
        <v>16.084002643652273</v>
      </c>
      <c r="W12" s="95">
        <v>4.0806050000000003</v>
      </c>
      <c r="X12" s="95">
        <v>3.924639</v>
      </c>
      <c r="Y12" s="95">
        <v>4.110182</v>
      </c>
      <c r="Z12">
        <v>0.22494133333333333</v>
      </c>
      <c r="AA12" s="95">
        <f t="shared" si="9"/>
        <v>18.140752255402891</v>
      </c>
      <c r="AB12" s="95">
        <f t="shared" si="10"/>
        <v>0.21634378468682952</v>
      </c>
      <c r="AC12">
        <f t="shared" si="11"/>
        <v>18.272239872915012</v>
      </c>
      <c r="AD12" s="95">
        <v>0.65197700000000003</v>
      </c>
      <c r="AE12" s="95">
        <v>0.88863300000000001</v>
      </c>
      <c r="AF12" s="95">
        <v>0.84609800000000002</v>
      </c>
      <c r="AG12">
        <v>0.55376866666666669</v>
      </c>
      <c r="AH12" s="95">
        <f t="shared" si="12"/>
        <v>1.1773454137889106</v>
      </c>
      <c r="AI12" s="95">
        <f t="shared" si="13"/>
        <v>1.6047007595229295</v>
      </c>
      <c r="AJ12">
        <f t="shared" si="14"/>
        <v>1.5278907076721566</v>
      </c>
      <c r="AK12" s="95">
        <v>6.2996650000000001</v>
      </c>
      <c r="AL12" s="95">
        <v>6.9310739999999997</v>
      </c>
      <c r="AM12" s="95">
        <v>6.6003970000000001</v>
      </c>
      <c r="AN12">
        <v>1.3222246666666664</v>
      </c>
      <c r="AO12" s="95">
        <f t="shared" si="15"/>
        <v>4.7644437127931374</v>
      </c>
      <c r="AP12" s="95">
        <f t="shared" si="16"/>
        <v>5.2419790484420963</v>
      </c>
      <c r="AQ12">
        <f t="shared" si="17"/>
        <v>4.9918876620564241</v>
      </c>
    </row>
    <row r="13" spans="1:43">
      <c r="A13" s="97" t="s">
        <v>373</v>
      </c>
      <c r="B13">
        <v>0.76227568526917766</v>
      </c>
      <c r="C13">
        <v>0.67675094735832264</v>
      </c>
      <c r="D13">
        <v>0.71223224802400509</v>
      </c>
      <c r="E13">
        <v>0.54952363271099935</v>
      </c>
      <c r="F13" s="95">
        <f t="shared" si="0"/>
        <v>1.3871572392775817</v>
      </c>
      <c r="G13" s="95">
        <f t="shared" si="1"/>
        <v>1.2315229174397193</v>
      </c>
      <c r="H13">
        <f t="shared" si="2"/>
        <v>1.2960902964451322</v>
      </c>
      <c r="I13" s="95">
        <v>0.91278300000000001</v>
      </c>
      <c r="J13" s="95">
        <v>0.84832399999999997</v>
      </c>
      <c r="K13" s="95">
        <v>0.87360800000000005</v>
      </c>
      <c r="L13">
        <v>0.54952366666666663</v>
      </c>
      <c r="M13" s="95">
        <f t="shared" si="3"/>
        <v>1.6610440193355338</v>
      </c>
      <c r="N13" s="95">
        <f t="shared" si="4"/>
        <v>1.5437442488069972</v>
      </c>
      <c r="O13">
        <f t="shared" si="5"/>
        <v>1.5897550060021681</v>
      </c>
      <c r="P13" s="95">
        <v>1.349923</v>
      </c>
      <c r="Q13" s="95">
        <v>1.384663</v>
      </c>
      <c r="R13" s="95">
        <v>1.3729849999999999</v>
      </c>
      <c r="S13">
        <v>0.54915800000000004</v>
      </c>
      <c r="T13" s="95">
        <f t="shared" si="6"/>
        <v>2.4581686873358848</v>
      </c>
      <c r="U13" s="95">
        <f t="shared" si="7"/>
        <v>2.5214291697471398</v>
      </c>
      <c r="V13">
        <f t="shared" si="8"/>
        <v>2.5001638872601326</v>
      </c>
      <c r="W13" s="95">
        <v>1.539229</v>
      </c>
      <c r="X13" s="95">
        <v>1.5802639999999999</v>
      </c>
      <c r="Y13" s="95">
        <v>1.6065799999999999</v>
      </c>
      <c r="Z13">
        <v>0.54915800000000004</v>
      </c>
      <c r="AA13" s="95">
        <f t="shared" si="9"/>
        <v>2.8028891502991851</v>
      </c>
      <c r="AB13" s="95">
        <f t="shared" si="10"/>
        <v>0.56379825075541068</v>
      </c>
      <c r="AC13">
        <f t="shared" si="11"/>
        <v>2.9255332709347761</v>
      </c>
      <c r="AD13" s="95">
        <v>0.44508399999999998</v>
      </c>
      <c r="AE13" s="95">
        <v>0.44675500000000001</v>
      </c>
      <c r="AF13" s="95">
        <v>0.46623399999999998</v>
      </c>
      <c r="AG13">
        <v>1.0983166666666666</v>
      </c>
      <c r="AH13" s="95">
        <f t="shared" si="12"/>
        <v>0.40524196118302253</v>
      </c>
      <c r="AI13" s="95">
        <f t="shared" si="13"/>
        <v>0.40676338032443593</v>
      </c>
      <c r="AJ13">
        <f t="shared" si="14"/>
        <v>0.42449870255997818</v>
      </c>
      <c r="AK13" s="95">
        <v>1.371316</v>
      </c>
      <c r="AL13" s="95">
        <v>1.1390279999999999</v>
      </c>
      <c r="AM13" s="95">
        <v>1.2474829999999999</v>
      </c>
      <c r="AN13">
        <v>3.3187336666666667</v>
      </c>
      <c r="AO13" s="95">
        <f t="shared" si="15"/>
        <v>0.4132045948047855</v>
      </c>
      <c r="AP13" s="95">
        <f t="shared" si="16"/>
        <v>0.34321163262975501</v>
      </c>
      <c r="AQ13">
        <f t="shared" si="17"/>
        <v>0.37589126615663943</v>
      </c>
    </row>
    <row r="14" spans="1:43">
      <c r="A14" s="97" t="s">
        <v>1674</v>
      </c>
      <c r="B14">
        <v>0.80994098411588644</v>
      </c>
      <c r="C14">
        <v>0.77697962929819608</v>
      </c>
      <c r="D14">
        <v>0.79840822514101328</v>
      </c>
      <c r="E14">
        <v>1.1214118190415674</v>
      </c>
      <c r="F14" s="95">
        <f t="shared" si="0"/>
        <v>0.72225115730286804</v>
      </c>
      <c r="G14" s="95">
        <f t="shared" si="1"/>
        <v>0.69285842730126934</v>
      </c>
      <c r="H14">
        <f t="shared" si="2"/>
        <v>0.71196701477908952</v>
      </c>
      <c r="I14" s="95">
        <v>0.28447299999999998</v>
      </c>
      <c r="J14" s="95">
        <v>0.28447299999999998</v>
      </c>
      <c r="K14" s="95">
        <v>0.28447299999999998</v>
      </c>
      <c r="L14">
        <v>1.1214116666666667</v>
      </c>
      <c r="M14" s="95">
        <f t="shared" si="3"/>
        <v>0.25367401504353887</v>
      </c>
      <c r="N14" s="95">
        <f t="shared" si="4"/>
        <v>0.25367401504353887</v>
      </c>
      <c r="O14">
        <f t="shared" si="5"/>
        <v>0.25367401504353887</v>
      </c>
      <c r="P14" s="95">
        <v>1.42971</v>
      </c>
      <c r="Q14" s="95">
        <v>1.3611819999999999</v>
      </c>
      <c r="R14" s="95">
        <v>1.373272</v>
      </c>
      <c r="S14">
        <v>1.4171096666666667</v>
      </c>
      <c r="T14" s="95">
        <f t="shared" si="6"/>
        <v>1.0088915724941541</v>
      </c>
      <c r="U14" s="95">
        <f t="shared" si="7"/>
        <v>0.96053398831283099</v>
      </c>
      <c r="V14">
        <f t="shared" si="8"/>
        <v>0.96906543812534862</v>
      </c>
      <c r="W14" s="95">
        <v>1.4437530000000001</v>
      </c>
      <c r="X14" s="95">
        <v>1.5350999999999999</v>
      </c>
      <c r="Y14" s="95">
        <v>1.4576359999999999</v>
      </c>
      <c r="Z14">
        <v>1.4171096666666667</v>
      </c>
      <c r="AA14" s="95">
        <f t="shared" si="9"/>
        <v>1.0188011795840783</v>
      </c>
      <c r="AB14" s="95">
        <f t="shared" si="10"/>
        <v>1.506770929168632</v>
      </c>
      <c r="AC14">
        <f t="shared" si="11"/>
        <v>1.0285978808038614</v>
      </c>
      <c r="AD14" s="95">
        <v>0.28447299999999998</v>
      </c>
      <c r="AE14" s="95">
        <v>0.30209000000000003</v>
      </c>
      <c r="AF14" s="95">
        <v>0.32764199999999999</v>
      </c>
      <c r="AG14">
        <v>0.80538433333333337</v>
      </c>
      <c r="AH14" s="95">
        <f t="shared" si="12"/>
        <v>0.35321397279063033</v>
      </c>
      <c r="AI14" s="95">
        <f t="shared" si="13"/>
        <v>0.37508800146348348</v>
      </c>
      <c r="AJ14">
        <f t="shared" si="14"/>
        <v>0.40681446911681501</v>
      </c>
      <c r="AK14" s="95">
        <v>5.1809180000000001</v>
      </c>
      <c r="AL14" s="95">
        <v>5.0949939999999998</v>
      </c>
      <c r="AM14" s="95">
        <v>4.8949740000000004</v>
      </c>
      <c r="AN14">
        <v>0.87843900000000008</v>
      </c>
      <c r="AO14" s="95">
        <f t="shared" si="15"/>
        <v>5.8978688332371396</v>
      </c>
      <c r="AP14" s="95">
        <f t="shared" si="16"/>
        <v>5.8000544147060857</v>
      </c>
      <c r="AQ14">
        <f t="shared" si="17"/>
        <v>5.5723550525420658</v>
      </c>
    </row>
    <row r="15" spans="1:43">
      <c r="A15" s="97" t="s">
        <v>477</v>
      </c>
      <c r="B15">
        <v>0.40629796054364592</v>
      </c>
      <c r="C15">
        <v>0.15632876731620679</v>
      </c>
      <c r="D15">
        <v>0.15632876731620679</v>
      </c>
      <c r="E15">
        <v>0.20718692243873557</v>
      </c>
      <c r="F15" s="95">
        <f t="shared" si="0"/>
        <v>1.9610212640896134</v>
      </c>
      <c r="G15" s="95">
        <f t="shared" si="1"/>
        <v>0.75453009039425567</v>
      </c>
      <c r="H15">
        <f t="shared" si="2"/>
        <v>0.75453009039425567</v>
      </c>
      <c r="I15" s="95">
        <v>0.156329</v>
      </c>
      <c r="J15" s="95">
        <v>0.156329</v>
      </c>
      <c r="K15" s="95">
        <v>0.156329</v>
      </c>
      <c r="L15">
        <v>0.20718700000000001</v>
      </c>
      <c r="M15" s="95">
        <f t="shared" si="3"/>
        <v>0.75453093099470525</v>
      </c>
      <c r="N15" s="95">
        <f t="shared" si="4"/>
        <v>0.75453093099470525</v>
      </c>
      <c r="O15">
        <f t="shared" si="5"/>
        <v>0.75453093099470525</v>
      </c>
      <c r="P15" s="95">
        <v>2.1457099999999998</v>
      </c>
      <c r="Q15" s="95">
        <v>1.278521</v>
      </c>
      <c r="R15" s="95">
        <v>1.303158</v>
      </c>
      <c r="S15">
        <v>1.9387973333333335</v>
      </c>
      <c r="T15" s="95">
        <f t="shared" si="6"/>
        <v>1.1067221741588253</v>
      </c>
      <c r="U15" s="95">
        <f t="shared" si="7"/>
        <v>0.65944025093219294</v>
      </c>
      <c r="V15">
        <f t="shared" si="8"/>
        <v>0.67214761315949811</v>
      </c>
      <c r="W15" s="95">
        <v>3.0432619999999999</v>
      </c>
      <c r="X15" s="95">
        <v>1.869035</v>
      </c>
      <c r="Y15" s="95">
        <v>2.323871</v>
      </c>
      <c r="Z15">
        <v>1.9387973333333335</v>
      </c>
      <c r="AA15" s="95">
        <f t="shared" si="9"/>
        <v>1.5696648368954498</v>
      </c>
      <c r="AB15" s="95">
        <f t="shared" si="10"/>
        <v>1.1907223478973112</v>
      </c>
      <c r="AC15">
        <f t="shared" si="11"/>
        <v>1.1986147082246175</v>
      </c>
      <c r="AD15" s="95">
        <v>0.243922</v>
      </c>
      <c r="AE15" s="95">
        <v>0.156329</v>
      </c>
      <c r="AF15" s="95">
        <v>0.156329</v>
      </c>
      <c r="AG15">
        <v>0.20505966666666664</v>
      </c>
      <c r="AH15" s="95">
        <f t="shared" si="12"/>
        <v>1.1895171974335927</v>
      </c>
      <c r="AI15" s="95">
        <f t="shared" si="13"/>
        <v>0.76235859806657902</v>
      </c>
      <c r="AJ15">
        <f t="shared" si="14"/>
        <v>0.76235859806657902</v>
      </c>
      <c r="AK15" s="95">
        <v>0.71051799999999998</v>
      </c>
      <c r="AL15" s="95">
        <v>0.80452999999999997</v>
      </c>
      <c r="AM15" s="95">
        <v>0.42279699999999998</v>
      </c>
      <c r="AN15">
        <v>0.27613333333333334</v>
      </c>
      <c r="AO15" s="95">
        <f t="shared" si="15"/>
        <v>2.5730975374215355</v>
      </c>
      <c r="AP15" s="95">
        <f t="shared" si="16"/>
        <v>2.9135562530178656</v>
      </c>
      <c r="AQ15">
        <f t="shared" si="17"/>
        <v>1.5311335103814581</v>
      </c>
    </row>
    <row r="16" spans="1:43">
      <c r="A16" s="97" t="s">
        <v>1454</v>
      </c>
      <c r="B16">
        <v>0.92514113707967571</v>
      </c>
      <c r="C16">
        <v>0.93106073280411605</v>
      </c>
      <c r="D16">
        <v>1.003108146618036</v>
      </c>
      <c r="E16">
        <v>0.99217439713957079</v>
      </c>
      <c r="F16" s="95">
        <f t="shared" si="0"/>
        <v>0.93243802676913323</v>
      </c>
      <c r="G16" s="95">
        <f t="shared" si="1"/>
        <v>0.93840431227449039</v>
      </c>
      <c r="H16">
        <f t="shared" si="2"/>
        <v>1.0110199875243577</v>
      </c>
      <c r="I16" s="95">
        <v>1.612106</v>
      </c>
      <c r="J16" s="95">
        <v>1.8491439999999999</v>
      </c>
      <c r="K16" s="95">
        <v>1.6966490000000001</v>
      </c>
      <c r="L16">
        <v>0.99217433333333338</v>
      </c>
      <c r="M16" s="95">
        <f t="shared" si="3"/>
        <v>1.6248213099646802</v>
      </c>
      <c r="N16" s="95">
        <f t="shared" si="4"/>
        <v>1.8637289212950814</v>
      </c>
      <c r="O16">
        <f t="shared" si="5"/>
        <v>1.7100311336415004</v>
      </c>
      <c r="P16" s="95">
        <v>0.3513</v>
      </c>
      <c r="Q16" s="95">
        <v>0.36091899999999999</v>
      </c>
      <c r="R16" s="95">
        <v>0.34551700000000002</v>
      </c>
      <c r="S16">
        <v>0.32575466666666669</v>
      </c>
      <c r="T16" s="95">
        <f t="shared" si="6"/>
        <v>1.0784189328574467</v>
      </c>
      <c r="U16" s="95">
        <f t="shared" si="7"/>
        <v>1.1079472895757951</v>
      </c>
      <c r="V16">
        <f t="shared" si="8"/>
        <v>1.0606663092061102</v>
      </c>
      <c r="W16" s="95">
        <v>0.34398000000000001</v>
      </c>
      <c r="X16" s="95">
        <v>0.36109799999999997</v>
      </c>
      <c r="Y16" s="95">
        <v>0.38805800000000001</v>
      </c>
      <c r="Z16">
        <v>0.32575466666666669</v>
      </c>
      <c r="AA16" s="95">
        <f t="shared" si="9"/>
        <v>1.0559480345126802</v>
      </c>
      <c r="AB16" s="95">
        <f t="shared" si="10"/>
        <v>0.34196569167974883</v>
      </c>
      <c r="AC16">
        <f t="shared" si="11"/>
        <v>1.191258452168503</v>
      </c>
      <c r="AD16" s="95">
        <v>0.50780400000000003</v>
      </c>
      <c r="AE16" s="95">
        <v>0.51570400000000005</v>
      </c>
      <c r="AF16" s="95">
        <v>0.49634</v>
      </c>
      <c r="AG16">
        <v>1.0414386666666668</v>
      </c>
      <c r="AH16" s="95">
        <f t="shared" si="12"/>
        <v>0.48759856557403281</v>
      </c>
      <c r="AI16" s="95">
        <f t="shared" si="13"/>
        <v>0.49518422592337008</v>
      </c>
      <c r="AJ16">
        <f t="shared" si="14"/>
        <v>0.4765907161759565</v>
      </c>
      <c r="AK16" s="95">
        <v>1.395324</v>
      </c>
      <c r="AL16" s="95">
        <v>1.4223330000000001</v>
      </c>
      <c r="AM16" s="95">
        <v>1.4480980000000001</v>
      </c>
      <c r="AN16">
        <v>1.2013233333333333</v>
      </c>
      <c r="AO16" s="95">
        <f t="shared" si="15"/>
        <v>1.1614891355921386</v>
      </c>
      <c r="AP16" s="95">
        <f t="shared" si="16"/>
        <v>1.1839718421629482</v>
      </c>
      <c r="AQ16">
        <f t="shared" si="17"/>
        <v>1.2054190240207328</v>
      </c>
    </row>
    <row r="17" spans="1:43">
      <c r="A17" s="97" t="s">
        <v>938</v>
      </c>
      <c r="B17">
        <v>5.267476134868921E-2</v>
      </c>
      <c r="C17">
        <v>5.267476134868921E-2</v>
      </c>
      <c r="D17">
        <v>5.267476134868921E-2</v>
      </c>
      <c r="E17">
        <v>5.2674920449563067E-2</v>
      </c>
      <c r="F17" s="95">
        <f t="shared" si="0"/>
        <v>0.99999697957068567</v>
      </c>
      <c r="G17" s="95">
        <f t="shared" si="1"/>
        <v>0.99999697957068567</v>
      </c>
      <c r="H17">
        <f t="shared" si="2"/>
        <v>0.99999697957068567</v>
      </c>
      <c r="I17" s="95">
        <v>1.8166359999999999</v>
      </c>
      <c r="J17" s="95">
        <v>1.949627</v>
      </c>
      <c r="K17" s="95">
        <v>1.9640219999999999</v>
      </c>
      <c r="L17">
        <v>5.2675E-2</v>
      </c>
      <c r="M17" s="95">
        <f t="shared" si="3"/>
        <v>34.487631703844329</v>
      </c>
      <c r="N17" s="95">
        <f t="shared" si="4"/>
        <v>37.012377788324635</v>
      </c>
      <c r="O17">
        <f t="shared" si="5"/>
        <v>37.285657332700524</v>
      </c>
      <c r="P17" s="95">
        <v>0.97681499999999999</v>
      </c>
      <c r="Q17" s="95">
        <v>1.023185</v>
      </c>
      <c r="R17" s="95">
        <v>1.0422260000000001</v>
      </c>
      <c r="S17">
        <v>1.4150076666666667</v>
      </c>
      <c r="T17" s="95">
        <f t="shared" si="6"/>
        <v>0.69032488163197225</v>
      </c>
      <c r="U17" s="95">
        <f t="shared" si="7"/>
        <v>0.7230950220999981</v>
      </c>
      <c r="V17">
        <f t="shared" si="8"/>
        <v>0.73655148629347833</v>
      </c>
      <c r="W17" s="95">
        <v>0.55922899999999998</v>
      </c>
      <c r="X17" s="95">
        <v>0.55876499999999996</v>
      </c>
      <c r="Y17" s="95">
        <v>0.596391</v>
      </c>
      <c r="Z17">
        <v>1.4150076666666667</v>
      </c>
      <c r="AA17" s="95">
        <f t="shared" si="9"/>
        <v>0.39521269967206302</v>
      </c>
      <c r="AB17" s="95">
        <f t="shared" si="10"/>
        <v>1.4138336153257431</v>
      </c>
      <c r="AC17">
        <f t="shared" si="11"/>
        <v>0.42147545490330679</v>
      </c>
      <c r="AD17" s="95">
        <v>5.2675E-2</v>
      </c>
      <c r="AE17" s="95">
        <v>6.2079000000000002E-2</v>
      </c>
      <c r="AF17" s="95">
        <v>5.4988000000000002E-2</v>
      </c>
      <c r="AG17">
        <v>0.31412533333333331</v>
      </c>
      <c r="AH17" s="95">
        <f t="shared" si="12"/>
        <v>0.16768784434238565</v>
      </c>
      <c r="AI17" s="95">
        <f t="shared" si="13"/>
        <v>0.19762493951458868</v>
      </c>
      <c r="AJ17">
        <f t="shared" si="14"/>
        <v>0.17505114731274993</v>
      </c>
      <c r="AK17" s="95">
        <v>3.8214109999999999</v>
      </c>
      <c r="AL17" s="95">
        <v>3.1462759999999999</v>
      </c>
      <c r="AM17" s="95">
        <v>3.0024289999999998</v>
      </c>
      <c r="AN17">
        <v>0.38386533333333334</v>
      </c>
      <c r="AO17" s="95">
        <f t="shared" si="15"/>
        <v>9.9550823379032227</v>
      </c>
      <c r="AP17" s="95">
        <f t="shared" si="16"/>
        <v>8.196301480727616</v>
      </c>
      <c r="AQ17">
        <f t="shared" si="17"/>
        <v>7.8215685014536342</v>
      </c>
    </row>
    <row r="18" spans="1:43">
      <c r="A18" s="97" t="s">
        <v>64</v>
      </c>
      <c r="B18">
        <v>0.9541992993785996</v>
      </c>
      <c r="C18">
        <v>0.89655096051316507</v>
      </c>
      <c r="D18">
        <v>0.86154537827204569</v>
      </c>
      <c r="E18">
        <v>0.84754385391910103</v>
      </c>
      <c r="F18" s="95">
        <f t="shared" si="0"/>
        <v>1.125840621657884</v>
      </c>
      <c r="G18" s="95">
        <f t="shared" si="1"/>
        <v>1.0578225024787233</v>
      </c>
      <c r="H18">
        <f t="shared" si="2"/>
        <v>1.016520117853726</v>
      </c>
      <c r="I18" s="95">
        <v>1.1564239999999999</v>
      </c>
      <c r="J18" s="95">
        <v>1.173832</v>
      </c>
      <c r="K18" s="95">
        <v>1.18624</v>
      </c>
      <c r="L18">
        <v>0.84754400000000008</v>
      </c>
      <c r="M18" s="95">
        <f t="shared" si="3"/>
        <v>1.3644412561471733</v>
      </c>
      <c r="N18" s="95">
        <f t="shared" si="4"/>
        <v>1.3849806027769649</v>
      </c>
      <c r="O18">
        <f t="shared" si="5"/>
        <v>1.3996205506734751</v>
      </c>
      <c r="P18" s="95">
        <v>0.16534299999999999</v>
      </c>
      <c r="Q18" s="95">
        <v>0.17857899999999999</v>
      </c>
      <c r="R18" s="95">
        <v>0.13977999999999999</v>
      </c>
      <c r="S18">
        <v>0.14575266666666667</v>
      </c>
      <c r="T18" s="95">
        <f t="shared" si="6"/>
        <v>1.1344080611446787</v>
      </c>
      <c r="U18" s="95">
        <f t="shared" si="7"/>
        <v>1.2252194356649848</v>
      </c>
      <c r="V18">
        <f t="shared" si="8"/>
        <v>0.95902190468785009</v>
      </c>
      <c r="W18" s="95">
        <v>0.131519</v>
      </c>
      <c r="X18" s="95">
        <v>0.16697400000000001</v>
      </c>
      <c r="Y18" s="95">
        <v>0.135046</v>
      </c>
      <c r="Z18">
        <v>0.14575266666666667</v>
      </c>
      <c r="AA18" s="95">
        <f t="shared" si="9"/>
        <v>0.90234369639892231</v>
      </c>
      <c r="AB18" s="95">
        <f t="shared" si="10"/>
        <v>0.185044790212821</v>
      </c>
      <c r="AC18">
        <f t="shared" si="11"/>
        <v>0.92654222449903711</v>
      </c>
      <c r="AD18" s="95">
        <v>0.12594</v>
      </c>
      <c r="AE18" s="95">
        <v>0.13020000000000001</v>
      </c>
      <c r="AF18" s="95">
        <v>0.14186000000000001</v>
      </c>
      <c r="AG18">
        <v>1.1357550000000001</v>
      </c>
      <c r="AH18" s="95">
        <f t="shared" si="12"/>
        <v>0.11088659085806357</v>
      </c>
      <c r="AI18" s="95">
        <f t="shared" si="13"/>
        <v>0.11463739979132824</v>
      </c>
      <c r="AJ18">
        <f t="shared" si="14"/>
        <v>0.12490369842087422</v>
      </c>
      <c r="AK18" s="95">
        <v>1.4417500000000001</v>
      </c>
      <c r="AL18" s="95">
        <v>1.303641</v>
      </c>
      <c r="AM18" s="95">
        <v>1.236046</v>
      </c>
      <c r="AN18">
        <v>1.3015763333333334</v>
      </c>
      <c r="AO18" s="95">
        <f t="shared" si="15"/>
        <v>1.1076953099690146</v>
      </c>
      <c r="AP18" s="95">
        <f t="shared" si="16"/>
        <v>1.0015862816600076</v>
      </c>
      <c r="AQ18">
        <f t="shared" si="17"/>
        <v>0.9496531001255144</v>
      </c>
    </row>
    <row r="19" spans="1:43">
      <c r="A19" s="97" t="s">
        <v>1483</v>
      </c>
      <c r="B19">
        <v>1.4141790263447549</v>
      </c>
      <c r="C19">
        <v>1.2573031426706369</v>
      </c>
      <c r="D19">
        <v>1.2972686560505899</v>
      </c>
      <c r="E19">
        <v>1.3059593340301063</v>
      </c>
      <c r="F19" s="95">
        <f t="shared" si="0"/>
        <v>1.0828660506454588</v>
      </c>
      <c r="G19" s="95">
        <f t="shared" si="1"/>
        <v>0.96274295064814952</v>
      </c>
      <c r="H19">
        <f t="shared" si="2"/>
        <v>0.99334536860906875</v>
      </c>
      <c r="I19" s="95">
        <v>1.499922</v>
      </c>
      <c r="J19" s="95">
        <v>1.5295650000000001</v>
      </c>
      <c r="K19" s="95">
        <v>1.3657319999999999</v>
      </c>
      <c r="L19">
        <v>1.3059593333333332</v>
      </c>
      <c r="M19" s="95">
        <f t="shared" si="3"/>
        <v>1.1485212148004609</v>
      </c>
      <c r="N19" s="95">
        <f t="shared" si="4"/>
        <v>1.1712194713566886</v>
      </c>
      <c r="O19">
        <f t="shared" si="5"/>
        <v>1.0457691638177606</v>
      </c>
      <c r="P19" s="95">
        <v>0.77758799999999995</v>
      </c>
      <c r="Q19" s="95">
        <v>0.72456100000000001</v>
      </c>
      <c r="R19" s="95">
        <v>0.75954500000000003</v>
      </c>
      <c r="S19">
        <v>1.1152926666666667</v>
      </c>
      <c r="T19" s="95">
        <f t="shared" si="6"/>
        <v>0.6972053374331042</v>
      </c>
      <c r="U19" s="95">
        <f t="shared" si="7"/>
        <v>0.64965996967014339</v>
      </c>
      <c r="V19">
        <f t="shared" si="8"/>
        <v>0.68102752102736563</v>
      </c>
      <c r="W19" s="95">
        <v>0.88407899999999995</v>
      </c>
      <c r="X19" s="95">
        <v>0.75786399999999998</v>
      </c>
      <c r="Y19" s="95">
        <v>0.81482900000000003</v>
      </c>
      <c r="Z19">
        <v>1.1152926666666667</v>
      </c>
      <c r="AA19" s="95">
        <f t="shared" si="9"/>
        <v>0.79268789836329945</v>
      </c>
      <c r="AB19" s="95">
        <f t="shared" si="10"/>
        <v>0.95606858836220154</v>
      </c>
      <c r="AC19">
        <f t="shared" si="11"/>
        <v>0.73059657285770729</v>
      </c>
      <c r="AD19" s="95">
        <v>0.163664</v>
      </c>
      <c r="AE19" s="95">
        <v>0.163664</v>
      </c>
      <c r="AF19" s="95">
        <v>0.163664</v>
      </c>
      <c r="AG19">
        <v>1.621016</v>
      </c>
      <c r="AH19" s="95">
        <f t="shared" si="12"/>
        <v>0.10096383996209785</v>
      </c>
      <c r="AI19" s="95">
        <f t="shared" si="13"/>
        <v>0.10096383996209785</v>
      </c>
      <c r="AJ19">
        <f t="shared" si="14"/>
        <v>0.10096383996209785</v>
      </c>
      <c r="AK19" s="95">
        <v>1.9015150000000001</v>
      </c>
      <c r="AL19" s="95">
        <v>1.6160300000000001</v>
      </c>
      <c r="AM19" s="95">
        <v>1.658091</v>
      </c>
      <c r="AN19">
        <v>1.7896973333333335</v>
      </c>
      <c r="AO19" s="95">
        <f t="shared" si="15"/>
        <v>1.0624785345455059</v>
      </c>
      <c r="AP19" s="95">
        <f t="shared" si="16"/>
        <v>0.90296273559849594</v>
      </c>
      <c r="AQ19">
        <f t="shared" si="17"/>
        <v>0.92646447481250083</v>
      </c>
    </row>
    <row r="20" spans="1:43">
      <c r="A20" s="97" t="s">
        <v>305</v>
      </c>
      <c r="B20">
        <v>3.9929406921800208</v>
      </c>
      <c r="C20">
        <v>3.3794553122167188</v>
      </c>
      <c r="D20">
        <v>3.6144991701372011</v>
      </c>
      <c r="E20">
        <v>1.0920570641322642</v>
      </c>
      <c r="F20" s="95">
        <f t="shared" si="0"/>
        <v>3.6563480273375317</v>
      </c>
      <c r="G20" s="95">
        <f t="shared" si="1"/>
        <v>3.0945775850110859</v>
      </c>
      <c r="H20">
        <f t="shared" si="2"/>
        <v>3.3098079659502408</v>
      </c>
      <c r="I20" s="95">
        <v>0.60830899999999999</v>
      </c>
      <c r="J20" s="95">
        <v>0.98319500000000004</v>
      </c>
      <c r="K20" s="95">
        <v>0.97017699999999996</v>
      </c>
      <c r="L20">
        <v>1.0920570000000001</v>
      </c>
      <c r="M20" s="95">
        <f t="shared" si="3"/>
        <v>0.55703044804437862</v>
      </c>
      <c r="N20" s="95">
        <f t="shared" si="4"/>
        <v>0.90031472716167749</v>
      </c>
      <c r="O20">
        <f t="shared" si="5"/>
        <v>0.88839410397076335</v>
      </c>
      <c r="P20" s="95">
        <v>0.90104099999999998</v>
      </c>
      <c r="Q20" s="95">
        <v>0.60830899999999999</v>
      </c>
      <c r="R20" s="95">
        <v>0.60830899999999999</v>
      </c>
      <c r="S20">
        <v>0.60830899999999999</v>
      </c>
      <c r="T20" s="95">
        <f t="shared" si="6"/>
        <v>1.4812225365726959</v>
      </c>
      <c r="U20" s="95">
        <f t="shared" si="7"/>
        <v>1</v>
      </c>
      <c r="V20">
        <f t="shared" si="8"/>
        <v>1</v>
      </c>
      <c r="W20" s="95">
        <v>0.60830899999999999</v>
      </c>
      <c r="X20" s="95">
        <v>0.98602999999999996</v>
      </c>
      <c r="Y20" s="95">
        <v>0.88024400000000003</v>
      </c>
      <c r="Z20">
        <v>0.60830899999999999</v>
      </c>
      <c r="AA20" s="95">
        <f t="shared" si="9"/>
        <v>1</v>
      </c>
      <c r="AB20" s="95">
        <f t="shared" si="10"/>
        <v>0.98602999999999996</v>
      </c>
      <c r="AC20">
        <f t="shared" si="11"/>
        <v>1.4470343197289537</v>
      </c>
      <c r="AD20" s="95">
        <v>0.60830899999999999</v>
      </c>
      <c r="AE20" s="95">
        <v>0.60830899999999999</v>
      </c>
      <c r="AF20" s="95">
        <v>0.60830899999999999</v>
      </c>
      <c r="AG20">
        <v>0.78575366666666657</v>
      </c>
      <c r="AH20" s="95">
        <f t="shared" si="12"/>
        <v>0.77417265207374164</v>
      </c>
      <c r="AI20" s="95">
        <f t="shared" si="13"/>
        <v>0.77417265207374164</v>
      </c>
      <c r="AJ20">
        <f t="shared" si="14"/>
        <v>0.77417265207374164</v>
      </c>
      <c r="AK20" s="95">
        <v>8.5896319999999999</v>
      </c>
      <c r="AL20" s="95">
        <v>7.945214</v>
      </c>
      <c r="AM20" s="95">
        <v>7.561909</v>
      </c>
      <c r="AN20">
        <v>0.84957433333333332</v>
      </c>
      <c r="AO20" s="95">
        <f t="shared" si="15"/>
        <v>10.110512597877447</v>
      </c>
      <c r="AP20" s="95">
        <f t="shared" si="16"/>
        <v>9.3519939200925322</v>
      </c>
      <c r="AQ20">
        <f t="shared" si="17"/>
        <v>8.9008209209082345</v>
      </c>
    </row>
    <row r="21" spans="1:43">
      <c r="A21" s="97" t="s">
        <v>1759</v>
      </c>
      <c r="B21">
        <v>4.970104343250268E-3</v>
      </c>
      <c r="C21">
        <v>4.970104343250268E-3</v>
      </c>
      <c r="D21">
        <v>4.970104343250268E-3</v>
      </c>
      <c r="E21">
        <v>4.9700347810834218E-3</v>
      </c>
      <c r="F21" s="95">
        <f t="shared" si="0"/>
        <v>1.0000139963138912</v>
      </c>
      <c r="G21" s="95">
        <f t="shared" si="1"/>
        <v>1.0000139963138912</v>
      </c>
      <c r="H21">
        <f t="shared" si="2"/>
        <v>1.0000139963138912</v>
      </c>
      <c r="I21" s="95">
        <v>4.9699999999999996E-3</v>
      </c>
      <c r="J21" s="95">
        <v>4.9699999999999996E-3</v>
      </c>
      <c r="K21" s="95">
        <v>4.9699999999999996E-3</v>
      </c>
      <c r="L21">
        <v>4.9699999999999996E-3</v>
      </c>
      <c r="M21" s="95">
        <f t="shared" si="3"/>
        <v>1</v>
      </c>
      <c r="N21" s="95">
        <f t="shared" si="4"/>
        <v>1</v>
      </c>
      <c r="O21">
        <f t="shared" si="5"/>
        <v>1</v>
      </c>
      <c r="P21" s="95">
        <v>4.9699999999999996E-3</v>
      </c>
      <c r="Q21" s="95">
        <v>4.9699999999999996E-3</v>
      </c>
      <c r="R21" s="95">
        <v>4.9699999999999996E-3</v>
      </c>
      <c r="S21">
        <v>4.9699999999999996E-3</v>
      </c>
      <c r="T21" s="95">
        <f t="shared" si="6"/>
        <v>1</v>
      </c>
      <c r="U21" s="95">
        <f t="shared" si="7"/>
        <v>1</v>
      </c>
      <c r="V21">
        <f t="shared" si="8"/>
        <v>1</v>
      </c>
      <c r="W21" s="95">
        <v>4.9699999999999996E-3</v>
      </c>
      <c r="X21" s="95">
        <v>4.9699999999999996E-3</v>
      </c>
      <c r="Y21" s="95">
        <v>4.9699999999999996E-3</v>
      </c>
      <c r="Z21">
        <v>4.9699999999999996E-3</v>
      </c>
      <c r="AA21" s="95">
        <f t="shared" si="9"/>
        <v>1</v>
      </c>
      <c r="AB21" s="95">
        <f t="shared" si="10"/>
        <v>4.9699999999999996E-3</v>
      </c>
      <c r="AC21">
        <f t="shared" si="11"/>
        <v>1</v>
      </c>
      <c r="AD21" s="95">
        <v>4.9699999999999996E-3</v>
      </c>
      <c r="AE21" s="95">
        <v>4.9699999999999996E-3</v>
      </c>
      <c r="AF21" s="95">
        <v>4.9699999999999996E-3</v>
      </c>
      <c r="AG21">
        <v>4.9699999999999996E-3</v>
      </c>
      <c r="AH21" s="95">
        <f t="shared" si="12"/>
        <v>1</v>
      </c>
      <c r="AI21" s="95">
        <f t="shared" si="13"/>
        <v>1</v>
      </c>
      <c r="AJ21">
        <f t="shared" si="14"/>
        <v>1</v>
      </c>
      <c r="AK21" s="95">
        <v>4.9699999999999996E-3</v>
      </c>
      <c r="AL21" s="95">
        <v>4.9699999999999996E-3</v>
      </c>
      <c r="AM21" s="95">
        <v>4.9699999999999996E-3</v>
      </c>
      <c r="AN21">
        <v>4.9699999999999996E-3</v>
      </c>
      <c r="AO21" s="95">
        <f t="shared" si="15"/>
        <v>1</v>
      </c>
      <c r="AP21" s="95">
        <f t="shared" si="16"/>
        <v>1</v>
      </c>
      <c r="AQ21">
        <f t="shared" si="17"/>
        <v>1</v>
      </c>
    </row>
    <row r="22" spans="1:43">
      <c r="A22" s="97" t="s">
        <v>1543</v>
      </c>
      <c r="B22">
        <v>0.89651638394838395</v>
      </c>
      <c r="C22">
        <v>0.99730258813252137</v>
      </c>
      <c r="D22">
        <v>0.91044404077122654</v>
      </c>
      <c r="E22">
        <v>0.52941300716766548</v>
      </c>
      <c r="F22" s="95">
        <f t="shared" si="0"/>
        <v>1.693415862116241</v>
      </c>
      <c r="G22" s="95">
        <f t="shared" si="1"/>
        <v>1.8837893565706725</v>
      </c>
      <c r="H22">
        <f t="shared" si="2"/>
        <v>1.7197235965962738</v>
      </c>
      <c r="I22" s="95">
        <v>0.52475300000000002</v>
      </c>
      <c r="J22" s="95">
        <v>0.54823299999999997</v>
      </c>
      <c r="K22" s="95">
        <v>0.54328399999999999</v>
      </c>
      <c r="L22">
        <v>0.52941300000000002</v>
      </c>
      <c r="M22" s="95">
        <f t="shared" si="3"/>
        <v>0.99119779831624832</v>
      </c>
      <c r="N22" s="95">
        <f t="shared" si="4"/>
        <v>1.0355488059416749</v>
      </c>
      <c r="O22">
        <f t="shared" si="5"/>
        <v>1.0262007166427722</v>
      </c>
      <c r="P22" s="95">
        <v>3.1957949999999999</v>
      </c>
      <c r="Q22" s="95">
        <v>3.6225520000000002</v>
      </c>
      <c r="R22" s="95">
        <v>3.5483880000000001</v>
      </c>
      <c r="S22">
        <v>3.2111520000000002</v>
      </c>
      <c r="T22" s="95">
        <f t="shared" si="6"/>
        <v>0.99521760414953875</v>
      </c>
      <c r="U22" s="95">
        <f t="shared" si="7"/>
        <v>1.1281160156853365</v>
      </c>
      <c r="V22">
        <f t="shared" si="8"/>
        <v>1.1050202544133694</v>
      </c>
      <c r="W22" s="95">
        <v>3.4005290000000001</v>
      </c>
      <c r="X22" s="95">
        <v>3.300341</v>
      </c>
      <c r="Y22" s="95">
        <v>3.5216449999999999</v>
      </c>
      <c r="Z22">
        <v>3.2111520000000002</v>
      </c>
      <c r="AA22" s="95">
        <f t="shared" si="9"/>
        <v>1.0589747853729752</v>
      </c>
      <c r="AB22" s="95">
        <f t="shared" si="10"/>
        <v>3.1165435150919167</v>
      </c>
      <c r="AC22">
        <f t="shared" si="11"/>
        <v>1.0966920905643831</v>
      </c>
      <c r="AD22" s="95">
        <v>0.32336700000000002</v>
      </c>
      <c r="AE22" s="95">
        <v>0.36629400000000001</v>
      </c>
      <c r="AF22" s="95">
        <v>0.35629699999999997</v>
      </c>
      <c r="AG22">
        <v>1.0973236666666666</v>
      </c>
      <c r="AH22" s="95">
        <f t="shared" si="12"/>
        <v>0.29468698235798557</v>
      </c>
      <c r="AI22" s="95">
        <f t="shared" si="13"/>
        <v>0.33380670728873374</v>
      </c>
      <c r="AJ22">
        <f t="shared" si="14"/>
        <v>0.3246963597188432</v>
      </c>
      <c r="AK22" s="95">
        <v>0.94671300000000003</v>
      </c>
      <c r="AL22" s="95">
        <v>0.79378000000000004</v>
      </c>
      <c r="AM22" s="95">
        <v>0.88080999999999998</v>
      </c>
      <c r="AN22">
        <v>1.0340706666666666</v>
      </c>
      <c r="AO22" s="95">
        <f t="shared" si="15"/>
        <v>0.91552060271831848</v>
      </c>
      <c r="AP22" s="95">
        <f t="shared" si="16"/>
        <v>0.76762645492957937</v>
      </c>
      <c r="AQ22">
        <f t="shared" si="17"/>
        <v>0.85178898153962401</v>
      </c>
    </row>
    <row r="23" spans="1:43">
      <c r="A23" s="97" t="s">
        <v>1636</v>
      </c>
      <c r="B23">
        <v>5.8305893886668354</v>
      </c>
      <c r="C23">
        <v>5.2181732854926377</v>
      </c>
      <c r="D23">
        <v>5.7628145742961294</v>
      </c>
      <c r="E23">
        <v>0.76048572121950953</v>
      </c>
      <c r="F23" s="95">
        <f t="shared" si="0"/>
        <v>7.6669281565430882</v>
      </c>
      <c r="G23" s="95">
        <f t="shared" si="1"/>
        <v>6.8616321646707741</v>
      </c>
      <c r="H23">
        <f t="shared" si="2"/>
        <v>7.5778077266919892</v>
      </c>
      <c r="I23" s="95">
        <v>3.3541539999999999</v>
      </c>
      <c r="J23" s="95">
        <v>3.3161860000000001</v>
      </c>
      <c r="K23" s="95">
        <v>3.2606290000000002</v>
      </c>
      <c r="L23">
        <v>0.76048566666666673</v>
      </c>
      <c r="M23" s="95">
        <f t="shared" si="3"/>
        <v>4.4105420351994358</v>
      </c>
      <c r="N23" s="95">
        <f t="shared" si="4"/>
        <v>4.3606160449221703</v>
      </c>
      <c r="O23">
        <f t="shared" si="5"/>
        <v>4.2875614136054283</v>
      </c>
      <c r="P23" s="95">
        <v>1.313488</v>
      </c>
      <c r="Q23" s="95">
        <v>1.121062</v>
      </c>
      <c r="R23" s="95">
        <v>1.100484</v>
      </c>
      <c r="S23">
        <v>8.0123333333333331E-3</v>
      </c>
      <c r="T23" s="95">
        <f t="shared" si="6"/>
        <v>163.9332695427882</v>
      </c>
      <c r="U23" s="95">
        <f t="shared" si="7"/>
        <v>139.91704455630904</v>
      </c>
      <c r="V23">
        <f t="shared" si="8"/>
        <v>137.34875400424346</v>
      </c>
      <c r="W23" s="95">
        <v>1.0357400000000001</v>
      </c>
      <c r="X23" s="95">
        <v>1.169384</v>
      </c>
      <c r="Y23" s="95">
        <v>1.0517639999999999</v>
      </c>
      <c r="Z23">
        <v>8.0123333333333331E-3</v>
      </c>
      <c r="AA23" s="95">
        <f t="shared" si="9"/>
        <v>129.26821150725965</v>
      </c>
      <c r="AB23" s="95">
        <f t="shared" si="10"/>
        <v>9.0461837938736224E-3</v>
      </c>
      <c r="AC23">
        <f t="shared" si="11"/>
        <v>131.26812830220078</v>
      </c>
      <c r="AD23" s="95">
        <v>0.72322799999999998</v>
      </c>
      <c r="AE23" s="95">
        <v>0.73875299999999999</v>
      </c>
      <c r="AF23" s="95">
        <v>0.75209499999999996</v>
      </c>
      <c r="AG23">
        <v>1.057987</v>
      </c>
      <c r="AH23" s="95">
        <f t="shared" si="12"/>
        <v>0.68358873974821999</v>
      </c>
      <c r="AI23" s="95">
        <f t="shared" si="13"/>
        <v>0.69826283309719306</v>
      </c>
      <c r="AJ23">
        <f t="shared" si="14"/>
        <v>0.71087357406092888</v>
      </c>
      <c r="AK23" s="95">
        <v>4.0022359999999999</v>
      </c>
      <c r="AL23" s="95">
        <v>4.0884939999999999</v>
      </c>
      <c r="AM23" s="95">
        <v>3.7692459999999999</v>
      </c>
      <c r="AN23">
        <v>1.0911323333333334</v>
      </c>
      <c r="AO23" s="95">
        <f t="shared" si="15"/>
        <v>3.6679657249029063</v>
      </c>
      <c r="AP23" s="95">
        <f t="shared" si="16"/>
        <v>3.7470193807839376</v>
      </c>
      <c r="AQ23">
        <f t="shared" si="17"/>
        <v>3.4544352548743702</v>
      </c>
    </row>
    <row r="24" spans="1:43">
      <c r="A24" s="97" t="s">
        <v>1792</v>
      </c>
      <c r="B24">
        <v>0.20946457883653491</v>
      </c>
      <c r="C24">
        <v>0.17459638130425659</v>
      </c>
      <c r="D24">
        <v>0.19336239661394461</v>
      </c>
      <c r="E24">
        <v>0.41585492633260662</v>
      </c>
      <c r="F24" s="95">
        <f t="shared" si="0"/>
        <v>0.50369627861280208</v>
      </c>
      <c r="G24" s="95">
        <f t="shared" si="1"/>
        <v>0.41984925571042037</v>
      </c>
      <c r="H24">
        <f t="shared" si="2"/>
        <v>0.46497560656355108</v>
      </c>
      <c r="I24" s="95">
        <v>0.53037999999999996</v>
      </c>
      <c r="J24" s="95">
        <v>0.44475599999999998</v>
      </c>
      <c r="K24" s="95">
        <v>0.427286</v>
      </c>
      <c r="L24">
        <v>0.41585500000000003</v>
      </c>
      <c r="M24" s="95">
        <f t="shared" si="3"/>
        <v>1.2753964723280951</v>
      </c>
      <c r="N24" s="95">
        <f t="shared" si="4"/>
        <v>1.0694977816787099</v>
      </c>
      <c r="O24">
        <f t="shared" si="5"/>
        <v>1.0274879465198206</v>
      </c>
      <c r="P24" s="95">
        <v>2.7508029999999999</v>
      </c>
      <c r="Q24" s="95">
        <v>2.9415110000000002</v>
      </c>
      <c r="R24" s="95">
        <v>2.8730920000000002</v>
      </c>
      <c r="S24">
        <v>2.9559710000000003</v>
      </c>
      <c r="T24" s="95">
        <f t="shared" si="6"/>
        <v>0.93059201189727492</v>
      </c>
      <c r="U24" s="95">
        <f t="shared" si="7"/>
        <v>0.99510820640662578</v>
      </c>
      <c r="V24">
        <f t="shared" si="8"/>
        <v>0.97196217418912423</v>
      </c>
      <c r="W24" s="95">
        <v>2.6239560000000002</v>
      </c>
      <c r="X24" s="95">
        <v>2.7410749999999999</v>
      </c>
      <c r="Y24" s="95">
        <v>2.74552</v>
      </c>
      <c r="Z24">
        <v>2.9559710000000003</v>
      </c>
      <c r="AA24" s="95">
        <f t="shared" si="9"/>
        <v>0.88767988589874525</v>
      </c>
      <c r="AB24" s="95">
        <f t="shared" si="10"/>
        <v>3.0879093280622847</v>
      </c>
      <c r="AC24">
        <f t="shared" si="11"/>
        <v>0.92880478191430149</v>
      </c>
      <c r="AD24" s="95">
        <v>0.57139499999999999</v>
      </c>
      <c r="AE24" s="95">
        <v>0.68024499999999999</v>
      </c>
      <c r="AF24" s="95">
        <v>0.62948300000000001</v>
      </c>
      <c r="AG24">
        <v>1.013738</v>
      </c>
      <c r="AH24" s="95">
        <f t="shared" si="12"/>
        <v>0.56365155493825814</v>
      </c>
      <c r="AI24" s="95">
        <f t="shared" si="13"/>
        <v>0.6710264387839856</v>
      </c>
      <c r="AJ24">
        <f t="shared" si="14"/>
        <v>0.62095235652604519</v>
      </c>
      <c r="AK24" s="95">
        <v>1.237501</v>
      </c>
      <c r="AL24" s="95">
        <v>1.2475590000000001</v>
      </c>
      <c r="AM24" s="95">
        <v>1.0439149999999999</v>
      </c>
      <c r="AN24">
        <v>1.0219689999999999</v>
      </c>
      <c r="AO24" s="95">
        <f t="shared" si="15"/>
        <v>1.2108987650310332</v>
      </c>
      <c r="AP24" s="95">
        <f t="shared" si="16"/>
        <v>1.2207405508386264</v>
      </c>
      <c r="AQ24">
        <f t="shared" si="17"/>
        <v>1.0214742325843544</v>
      </c>
    </row>
    <row r="25" spans="1:43">
      <c r="A25" s="97" t="s">
        <v>363</v>
      </c>
      <c r="B25">
        <v>0.73092613076593171</v>
      </c>
      <c r="C25">
        <v>0.68123141128630871</v>
      </c>
      <c r="D25">
        <v>0.68624670089579343</v>
      </c>
      <c r="E25">
        <v>0.59573619971879899</v>
      </c>
      <c r="F25" s="95">
        <f t="shared" si="0"/>
        <v>1.2269291862924319</v>
      </c>
      <c r="G25" s="95">
        <f t="shared" si="1"/>
        <v>1.1435118624785021</v>
      </c>
      <c r="H25">
        <f t="shared" si="2"/>
        <v>1.1519305041723458</v>
      </c>
      <c r="I25" s="95">
        <v>0.54050100000000001</v>
      </c>
      <c r="J25" s="95">
        <v>0.54547599999999996</v>
      </c>
      <c r="K25" s="95">
        <v>0.549566</v>
      </c>
      <c r="L25">
        <v>0.59573633333333342</v>
      </c>
      <c r="M25" s="95">
        <f t="shared" si="3"/>
        <v>0.90728224846674332</v>
      </c>
      <c r="N25" s="95">
        <f t="shared" si="4"/>
        <v>0.91563325833744102</v>
      </c>
      <c r="O25">
        <f t="shared" si="5"/>
        <v>0.9224987116783766</v>
      </c>
      <c r="P25" s="95">
        <v>1.724154</v>
      </c>
      <c r="Q25" s="95">
        <v>1.803121</v>
      </c>
      <c r="R25" s="95">
        <v>1.861497</v>
      </c>
      <c r="S25">
        <v>0.84236066666666665</v>
      </c>
      <c r="T25" s="95">
        <f t="shared" si="6"/>
        <v>2.0468120939486729</v>
      </c>
      <c r="U25" s="95">
        <f t="shared" si="7"/>
        <v>2.1405569744076369</v>
      </c>
      <c r="V25">
        <f t="shared" si="8"/>
        <v>2.2098574561490287</v>
      </c>
      <c r="W25" s="95">
        <v>1.613178</v>
      </c>
      <c r="X25" s="95">
        <v>1.548414</v>
      </c>
      <c r="Y25" s="95">
        <v>1.5880240000000001</v>
      </c>
      <c r="Z25">
        <v>0.84236066666666665</v>
      </c>
      <c r="AA25" s="95">
        <f t="shared" si="9"/>
        <v>1.9150680508190869</v>
      </c>
      <c r="AB25" s="95">
        <f t="shared" si="10"/>
        <v>0.80854254726756747</v>
      </c>
      <c r="AC25">
        <f t="shared" si="11"/>
        <v>1.8852067325080866</v>
      </c>
      <c r="AD25" s="95">
        <v>2.1649050000000001</v>
      </c>
      <c r="AE25" s="95">
        <v>2.0753499999999998</v>
      </c>
      <c r="AF25" s="95">
        <v>2.1172870000000001</v>
      </c>
      <c r="AG25">
        <v>1.9420209999999998</v>
      </c>
      <c r="AH25" s="95">
        <f t="shared" si="12"/>
        <v>1.1147690987893542</v>
      </c>
      <c r="AI25" s="95">
        <f t="shared" si="13"/>
        <v>1.0686547673789315</v>
      </c>
      <c r="AJ25">
        <f t="shared" si="14"/>
        <v>1.0902492815474192</v>
      </c>
      <c r="AK25" s="95">
        <v>0.94846399999999997</v>
      </c>
      <c r="AL25" s="95">
        <v>0.84297299999999997</v>
      </c>
      <c r="AM25" s="95">
        <v>0.86553899999999995</v>
      </c>
      <c r="AN25">
        <v>4.566073666666667</v>
      </c>
      <c r="AO25" s="95">
        <f t="shared" si="15"/>
        <v>0.20771981996786296</v>
      </c>
      <c r="AP25" s="95">
        <f t="shared" si="16"/>
        <v>0.18461660094402038</v>
      </c>
      <c r="AQ25">
        <f t="shared" si="17"/>
        <v>0.18955870254976903</v>
      </c>
    </row>
    <row r="26" spans="1:43">
      <c r="A26" s="97" t="s">
        <v>240</v>
      </c>
      <c r="B26">
        <v>1.0830832386510021</v>
      </c>
      <c r="C26">
        <v>1.220053704270601</v>
      </c>
      <c r="D26">
        <v>1.02305367459706</v>
      </c>
      <c r="E26">
        <v>1.0093863334988662</v>
      </c>
      <c r="F26" s="95">
        <f t="shared" si="0"/>
        <v>1.0730115939817395</v>
      </c>
      <c r="G26" s="95">
        <f t="shared" si="1"/>
        <v>1.2087083644589205</v>
      </c>
      <c r="H26">
        <f t="shared" si="2"/>
        <v>1.0135402478165305</v>
      </c>
      <c r="I26" s="95">
        <v>1.034106</v>
      </c>
      <c r="J26" s="95">
        <v>1.088166</v>
      </c>
      <c r="K26" s="95">
        <v>1.0090539999999999</v>
      </c>
      <c r="L26">
        <v>1.0093863333333333</v>
      </c>
      <c r="M26" s="95">
        <f t="shared" si="3"/>
        <v>1.0244897972662599</v>
      </c>
      <c r="N26" s="95">
        <f t="shared" si="4"/>
        <v>1.0780470906580533</v>
      </c>
      <c r="O26">
        <f t="shared" si="5"/>
        <v>0.99967075705073605</v>
      </c>
      <c r="P26" s="95">
        <v>0.717615</v>
      </c>
      <c r="Q26" s="95">
        <v>0.80062299999999997</v>
      </c>
      <c r="R26" s="95">
        <v>0.75538099999999997</v>
      </c>
      <c r="S26">
        <v>0.64737333333333336</v>
      </c>
      <c r="T26" s="95">
        <f t="shared" si="6"/>
        <v>1.1085025642081849</v>
      </c>
      <c r="U26" s="95">
        <f t="shared" si="7"/>
        <v>1.2367253310814985</v>
      </c>
      <c r="V26">
        <f t="shared" si="8"/>
        <v>1.1668398451177064</v>
      </c>
      <c r="W26" s="95">
        <v>0.84461900000000001</v>
      </c>
      <c r="X26" s="95">
        <v>0.77276199999999995</v>
      </c>
      <c r="Y26" s="95">
        <v>0.78896900000000003</v>
      </c>
      <c r="Z26">
        <v>0.64737333333333336</v>
      </c>
      <c r="AA26" s="95">
        <f t="shared" si="9"/>
        <v>1.3046861162029122</v>
      </c>
      <c r="AB26" s="95">
        <f t="shared" si="10"/>
        <v>0.5922972509656228</v>
      </c>
      <c r="AC26">
        <f t="shared" si="11"/>
        <v>1.2187233538607296</v>
      </c>
      <c r="AD26" s="95">
        <v>0.62490400000000002</v>
      </c>
      <c r="AE26" s="95">
        <v>0.64693400000000001</v>
      </c>
      <c r="AF26" s="95">
        <v>0.62204300000000001</v>
      </c>
      <c r="AG26">
        <v>1.0569323333333334</v>
      </c>
      <c r="AH26" s="95">
        <f t="shared" si="12"/>
        <v>0.59124314801609812</v>
      </c>
      <c r="AI26" s="95">
        <f t="shared" si="13"/>
        <v>0.61208648803439636</v>
      </c>
      <c r="AJ26">
        <f t="shared" si="14"/>
        <v>0.58853625760337225</v>
      </c>
      <c r="AK26" s="95">
        <v>1.4530920000000001</v>
      </c>
      <c r="AL26" s="95">
        <v>1.2655160000000001</v>
      </c>
      <c r="AM26" s="95">
        <v>1.3370249999999999</v>
      </c>
      <c r="AN26">
        <v>1.0691406666666667</v>
      </c>
      <c r="AO26" s="95">
        <f t="shared" si="15"/>
        <v>1.3591214377153988</v>
      </c>
      <c r="AP26" s="95">
        <f t="shared" si="16"/>
        <v>1.1836758617980421</v>
      </c>
      <c r="AQ26">
        <f t="shared" si="17"/>
        <v>1.2505604189283479</v>
      </c>
    </row>
    <row r="27" spans="1:43">
      <c r="A27" s="97" t="s">
        <v>670</v>
      </c>
      <c r="B27">
        <v>0.97830645937760197</v>
      </c>
      <c r="C27">
        <v>0.99542937256162811</v>
      </c>
      <c r="D27">
        <v>0.93735323041131058</v>
      </c>
      <c r="E27">
        <v>1.076604888061057</v>
      </c>
      <c r="F27" s="95">
        <f t="shared" si="0"/>
        <v>0.90869591084572499</v>
      </c>
      <c r="G27" s="95">
        <f t="shared" si="1"/>
        <v>0.92460045797709101</v>
      </c>
      <c r="H27">
        <f t="shared" si="2"/>
        <v>0.87065667340547215</v>
      </c>
      <c r="I27" s="95">
        <v>1.040732</v>
      </c>
      <c r="J27" s="95">
        <v>1.0045710000000001</v>
      </c>
      <c r="K27" s="95">
        <v>1.0290900000000001</v>
      </c>
      <c r="L27">
        <v>1.076605</v>
      </c>
      <c r="M27" s="95">
        <f t="shared" si="3"/>
        <v>0.96667951569981558</v>
      </c>
      <c r="N27" s="95">
        <f t="shared" si="4"/>
        <v>0.9330915238179277</v>
      </c>
      <c r="O27">
        <f t="shared" si="5"/>
        <v>0.95586589324775573</v>
      </c>
      <c r="P27" s="95">
        <v>0.31505300000000003</v>
      </c>
      <c r="Q27" s="95">
        <v>0.33892800000000001</v>
      </c>
      <c r="R27" s="95">
        <v>0.33007700000000001</v>
      </c>
      <c r="S27">
        <v>0.35178633333333337</v>
      </c>
      <c r="T27" s="95">
        <f t="shared" si="6"/>
        <v>0.89558055600037523</v>
      </c>
      <c r="U27" s="95">
        <f t="shared" si="7"/>
        <v>0.96344845687581182</v>
      </c>
      <c r="V27">
        <f t="shared" si="8"/>
        <v>0.93828829810519443</v>
      </c>
      <c r="W27" s="95">
        <v>0.36790600000000001</v>
      </c>
      <c r="X27" s="95">
        <v>0.38805400000000001</v>
      </c>
      <c r="Y27" s="95">
        <v>0.35298200000000002</v>
      </c>
      <c r="Z27">
        <v>0.35178633333333337</v>
      </c>
      <c r="AA27" s="95">
        <f t="shared" si="9"/>
        <v>1.0458223220723943</v>
      </c>
      <c r="AB27" s="95">
        <f t="shared" si="10"/>
        <v>0.37105155609132046</v>
      </c>
      <c r="AC27">
        <f t="shared" si="11"/>
        <v>1.0033988434267391</v>
      </c>
      <c r="AD27" s="95">
        <v>0.59054700000000004</v>
      </c>
      <c r="AE27" s="95">
        <v>0.566415</v>
      </c>
      <c r="AF27" s="95">
        <v>0.56331200000000003</v>
      </c>
      <c r="AG27">
        <v>1.396496</v>
      </c>
      <c r="AH27" s="95">
        <f t="shared" si="12"/>
        <v>0.42287768815664351</v>
      </c>
      <c r="AI27" s="95">
        <f t="shared" si="13"/>
        <v>0.40559729494391678</v>
      </c>
      <c r="AJ27">
        <f t="shared" si="14"/>
        <v>0.40337530504920893</v>
      </c>
      <c r="AK27" s="95">
        <v>1.9823550000000001</v>
      </c>
      <c r="AL27" s="95">
        <v>1.8421289999999999</v>
      </c>
      <c r="AM27" s="95">
        <v>1.853979</v>
      </c>
      <c r="AN27">
        <v>1.3978773333333334</v>
      </c>
      <c r="AO27" s="95">
        <f t="shared" si="15"/>
        <v>1.418117994139686</v>
      </c>
      <c r="AP27" s="95">
        <f t="shared" si="16"/>
        <v>1.3178044711600825</v>
      </c>
      <c r="AQ27">
        <f t="shared" si="17"/>
        <v>1.3262816098312871</v>
      </c>
    </row>
    <row r="28" spans="1:43">
      <c r="A28" s="97" t="s">
        <v>496</v>
      </c>
      <c r="B28">
        <v>5.2934239171659493E-2</v>
      </c>
      <c r="C28">
        <v>5.2934239171659493E-2</v>
      </c>
      <c r="D28">
        <v>5.2934239171659493E-2</v>
      </c>
      <c r="E28">
        <v>0.75562555415808585</v>
      </c>
      <c r="F28" s="95">
        <f t="shared" si="0"/>
        <v>7.0053532308920585E-2</v>
      </c>
      <c r="G28" s="95">
        <f t="shared" si="1"/>
        <v>7.0053532308920585E-2</v>
      </c>
      <c r="H28">
        <f t="shared" si="2"/>
        <v>7.0053532308920585E-2</v>
      </c>
      <c r="I28" s="95">
        <v>3.0584829999999998</v>
      </c>
      <c r="J28" s="95">
        <v>3.0784959999999999</v>
      </c>
      <c r="K28" s="95">
        <v>3.0871209999999998</v>
      </c>
      <c r="L28">
        <v>0.75562566666666664</v>
      </c>
      <c r="M28" s="95">
        <f t="shared" si="3"/>
        <v>4.0476166108703735</v>
      </c>
      <c r="N28" s="95">
        <f t="shared" si="4"/>
        <v>4.0741019473045954</v>
      </c>
      <c r="O28">
        <f t="shared" si="5"/>
        <v>4.0855163292935606</v>
      </c>
      <c r="P28" s="95">
        <v>1.2462880000000001</v>
      </c>
      <c r="Q28" s="95">
        <v>1.2446459999999999</v>
      </c>
      <c r="R28" s="95">
        <v>1.2247859999999999</v>
      </c>
      <c r="S28">
        <v>0.47396900000000003</v>
      </c>
      <c r="T28" s="95">
        <f t="shared" si="6"/>
        <v>2.6294715477172557</v>
      </c>
      <c r="U28" s="95">
        <f t="shared" si="7"/>
        <v>2.6260071861239869</v>
      </c>
      <c r="V28">
        <f t="shared" si="8"/>
        <v>2.5841057115549746</v>
      </c>
      <c r="W28" s="95">
        <v>1.425135</v>
      </c>
      <c r="X28" s="95">
        <v>1.4579260000000001</v>
      </c>
      <c r="Y28" s="95">
        <v>1.42191</v>
      </c>
      <c r="Z28">
        <v>0.47396900000000003</v>
      </c>
      <c r="AA28" s="95">
        <f t="shared" si="9"/>
        <v>3.0068105719994342</v>
      </c>
      <c r="AB28" s="95">
        <f t="shared" si="10"/>
        <v>0.4848745755973996</v>
      </c>
      <c r="AC28">
        <f t="shared" si="11"/>
        <v>3.0000063295278805</v>
      </c>
      <c r="AD28" s="95">
        <v>0.401036</v>
      </c>
      <c r="AE28" s="95">
        <v>0.44409100000000001</v>
      </c>
      <c r="AF28" s="95">
        <v>0.436616</v>
      </c>
      <c r="AG28">
        <v>0.75314666666666674</v>
      </c>
      <c r="AH28" s="95">
        <f t="shared" si="12"/>
        <v>0.53248061466558083</v>
      </c>
      <c r="AI28" s="95">
        <f t="shared" si="13"/>
        <v>0.58964743476259596</v>
      </c>
      <c r="AJ28">
        <f t="shared" si="14"/>
        <v>0.57972240909251849</v>
      </c>
      <c r="AK28" s="95">
        <v>3.2766389999999999</v>
      </c>
      <c r="AL28" s="95">
        <v>3.0749499999999999</v>
      </c>
      <c r="AM28" s="95">
        <v>3.0727630000000001</v>
      </c>
      <c r="AN28">
        <v>5.7028666666666672E-2</v>
      </c>
      <c r="AO28" s="95">
        <f t="shared" si="15"/>
        <v>57.455998737477053</v>
      </c>
      <c r="AP28" s="95">
        <f t="shared" si="16"/>
        <v>53.919373882141137</v>
      </c>
      <c r="AQ28">
        <f t="shared" si="17"/>
        <v>53.881024747787663</v>
      </c>
    </row>
    <row r="29" spans="1:43">
      <c r="A29" s="97" t="s">
        <v>509</v>
      </c>
      <c r="B29">
        <v>5.4421523523496627E-2</v>
      </c>
      <c r="C29">
        <v>5.4421523523496627E-2</v>
      </c>
      <c r="D29">
        <v>5.4421523523496627E-2</v>
      </c>
      <c r="E29">
        <v>2.03476406038539</v>
      </c>
      <c r="F29" s="95">
        <f t="shared" si="0"/>
        <v>2.6745864340256255E-2</v>
      </c>
      <c r="G29" s="95">
        <f t="shared" si="1"/>
        <v>2.6745864340256255E-2</v>
      </c>
      <c r="H29">
        <f t="shared" si="2"/>
        <v>2.6745864340256255E-2</v>
      </c>
      <c r="I29" s="95">
        <v>5.4421999999999998E-2</v>
      </c>
      <c r="J29" s="95">
        <v>5.4421999999999998E-2</v>
      </c>
      <c r="K29" s="95">
        <v>5.4421999999999998E-2</v>
      </c>
      <c r="L29">
        <v>2.034764</v>
      </c>
      <c r="M29" s="95">
        <f t="shared" si="3"/>
        <v>2.6746099301933786E-2</v>
      </c>
      <c r="N29" s="95">
        <f t="shared" si="4"/>
        <v>2.6746099301933786E-2</v>
      </c>
      <c r="O29">
        <f t="shared" si="5"/>
        <v>2.6746099301933786E-2</v>
      </c>
      <c r="P29" s="95">
        <v>5.4421999999999998E-2</v>
      </c>
      <c r="Q29" s="95">
        <v>5.4421999999999998E-2</v>
      </c>
      <c r="R29" s="95">
        <v>5.4421999999999998E-2</v>
      </c>
      <c r="S29">
        <v>0.83735766666666667</v>
      </c>
      <c r="T29" s="95">
        <f t="shared" si="6"/>
        <v>6.4992538035319833E-2</v>
      </c>
      <c r="U29" s="95">
        <f t="shared" si="7"/>
        <v>6.4992538035319833E-2</v>
      </c>
      <c r="V29">
        <f t="shared" si="8"/>
        <v>6.4992538035319833E-2</v>
      </c>
      <c r="W29" s="95">
        <v>5.4421999999999998E-2</v>
      </c>
      <c r="X29" s="95">
        <v>5.4421999999999998E-2</v>
      </c>
      <c r="Y29" s="95">
        <v>5.4421999999999998E-2</v>
      </c>
      <c r="Z29">
        <v>0.83735766666666667</v>
      </c>
      <c r="AA29" s="95">
        <f t="shared" si="9"/>
        <v>6.4992538035319833E-2</v>
      </c>
      <c r="AB29" s="95">
        <f t="shared" si="10"/>
        <v>0.83735766666666667</v>
      </c>
      <c r="AC29">
        <f t="shared" si="11"/>
        <v>6.4992538035319833E-2</v>
      </c>
      <c r="AD29" s="95">
        <v>6.4464999999999995E-2</v>
      </c>
      <c r="AE29" s="95">
        <v>5.4421999999999998E-2</v>
      </c>
      <c r="AF29" s="95">
        <v>5.4421999999999998E-2</v>
      </c>
      <c r="AG29">
        <v>1.5925886666666667</v>
      </c>
      <c r="AH29" s="95">
        <f t="shared" si="12"/>
        <v>4.0478123039094004E-2</v>
      </c>
      <c r="AI29" s="95">
        <f t="shared" si="13"/>
        <v>3.417203772641858E-2</v>
      </c>
      <c r="AJ29">
        <f t="shared" si="14"/>
        <v>3.417203772641858E-2</v>
      </c>
      <c r="AK29" s="95">
        <v>5.4421999999999998E-2</v>
      </c>
      <c r="AL29" s="95">
        <v>5.4421999999999998E-2</v>
      </c>
      <c r="AM29" s="95">
        <v>5.4421999999999998E-2</v>
      </c>
      <c r="AN29">
        <v>1.0681976666666666</v>
      </c>
      <c r="AO29" s="95">
        <f t="shared" si="15"/>
        <v>5.0947499417242692E-2</v>
      </c>
      <c r="AP29" s="95">
        <f t="shared" si="16"/>
        <v>5.0947499417242692E-2</v>
      </c>
      <c r="AQ29">
        <f t="shared" si="17"/>
        <v>5.0947499417242692E-2</v>
      </c>
    </row>
    <row r="30" spans="1:43">
      <c r="A30" s="97" t="s">
        <v>2145</v>
      </c>
      <c r="B30">
        <v>2.1590150373546448</v>
      </c>
      <c r="C30">
        <v>2.1588660986409658</v>
      </c>
      <c r="D30">
        <v>2.1395697959280091</v>
      </c>
      <c r="E30">
        <v>1.4561268632673754</v>
      </c>
      <c r="F30" s="95">
        <f t="shared" si="0"/>
        <v>1.4827108075666375</v>
      </c>
      <c r="G30" s="95">
        <f t="shared" si="1"/>
        <v>1.4826085234062143</v>
      </c>
      <c r="H30">
        <f t="shared" si="2"/>
        <v>1.4693567228936832</v>
      </c>
      <c r="I30" s="95">
        <v>6.5886E-2</v>
      </c>
      <c r="J30" s="95">
        <v>5.1949000000000002E-2</v>
      </c>
      <c r="K30" s="95">
        <v>7.3188000000000003E-2</v>
      </c>
      <c r="L30">
        <v>1.4561270000000002</v>
      </c>
      <c r="M30" s="95">
        <f t="shared" si="3"/>
        <v>4.5247426907131037E-2</v>
      </c>
      <c r="N30" s="95">
        <f t="shared" si="4"/>
        <v>3.5676146380089098E-2</v>
      </c>
      <c r="O30">
        <f t="shared" si="5"/>
        <v>5.0262099391055859E-2</v>
      </c>
      <c r="P30" s="95">
        <v>1.0442670000000001</v>
      </c>
      <c r="Q30" s="95">
        <v>1</v>
      </c>
      <c r="R30" s="95">
        <v>1.026443</v>
      </c>
      <c r="S30">
        <v>0.96064700000000014</v>
      </c>
      <c r="T30" s="95">
        <f t="shared" si="6"/>
        <v>1.087045501625467</v>
      </c>
      <c r="U30" s="95">
        <f t="shared" si="7"/>
        <v>1.0409650995631068</v>
      </c>
      <c r="V30">
        <f t="shared" si="8"/>
        <v>1.068491339690854</v>
      </c>
      <c r="W30" s="95">
        <v>1.1115649999999999</v>
      </c>
      <c r="X30" s="95">
        <v>1.1636390000000001</v>
      </c>
      <c r="Y30" s="95">
        <v>1.0698620000000001</v>
      </c>
      <c r="Z30">
        <v>0.96064700000000014</v>
      </c>
      <c r="AA30" s="95">
        <f t="shared" si="9"/>
        <v>1.1571003708958647</v>
      </c>
      <c r="AB30" s="95">
        <f t="shared" si="10"/>
        <v>1.0056508746074231</v>
      </c>
      <c r="AC30">
        <f t="shared" si="11"/>
        <v>1.1136890033487847</v>
      </c>
      <c r="AD30" s="95">
        <v>0.51665000000000005</v>
      </c>
      <c r="AE30" s="95">
        <v>0.54130999999999996</v>
      </c>
      <c r="AF30" s="95">
        <v>0.51539699999999999</v>
      </c>
      <c r="AG30">
        <v>0.91207299999999991</v>
      </c>
      <c r="AH30" s="95">
        <f t="shared" si="12"/>
        <v>0.56645685158973036</v>
      </c>
      <c r="AI30" s="95">
        <f t="shared" si="13"/>
        <v>0.59349416110333275</v>
      </c>
      <c r="AJ30">
        <f t="shared" si="14"/>
        <v>0.56508305804469605</v>
      </c>
      <c r="AK30" s="95">
        <v>3.7850060000000001</v>
      </c>
      <c r="AL30" s="95">
        <v>3.5322330000000002</v>
      </c>
      <c r="AM30" s="95">
        <v>3.2463850000000001</v>
      </c>
      <c r="AN30">
        <v>1.0457293333333333</v>
      </c>
      <c r="AO30" s="95">
        <f t="shared" si="15"/>
        <v>3.6194891731066168</v>
      </c>
      <c r="AP30" s="95">
        <f t="shared" si="16"/>
        <v>3.3777698371917784</v>
      </c>
      <c r="AQ30">
        <f t="shared" si="17"/>
        <v>3.1044218580461229</v>
      </c>
    </row>
    <row r="31" spans="1:43">
      <c r="A31" s="97" t="s">
        <v>1612</v>
      </c>
      <c r="B31">
        <v>2.673015337901361</v>
      </c>
      <c r="C31">
        <v>2.9124594609467809</v>
      </c>
      <c r="D31">
        <v>2.6725302334744252</v>
      </c>
      <c r="E31">
        <v>0.71692360100276498</v>
      </c>
      <c r="F31" s="95">
        <f t="shared" si="0"/>
        <v>3.7284521449183705</v>
      </c>
      <c r="G31" s="95">
        <f t="shared" si="1"/>
        <v>4.0624404844157844</v>
      </c>
      <c r="H31">
        <f t="shared" si="2"/>
        <v>3.7277754976071962</v>
      </c>
      <c r="I31" s="95">
        <v>5.2488E-2</v>
      </c>
      <c r="J31" s="95">
        <v>5.2488E-2</v>
      </c>
      <c r="K31" s="95">
        <v>5.2488E-2</v>
      </c>
      <c r="L31">
        <v>0.71692366666666663</v>
      </c>
      <c r="M31" s="95">
        <f t="shared" si="3"/>
        <v>7.3212815311346491E-2</v>
      </c>
      <c r="N31" s="95">
        <f t="shared" si="4"/>
        <v>7.3212815311346491E-2</v>
      </c>
      <c r="O31">
        <f t="shared" si="5"/>
        <v>7.3212815311346491E-2</v>
      </c>
      <c r="P31" s="95">
        <v>2.080009</v>
      </c>
      <c r="Q31" s="95">
        <v>2.0333049999999999</v>
      </c>
      <c r="R31" s="95">
        <v>1.9362429999999999</v>
      </c>
      <c r="S31">
        <v>1.2204613333333334</v>
      </c>
      <c r="T31" s="95">
        <f t="shared" si="6"/>
        <v>1.704280949498878</v>
      </c>
      <c r="U31" s="95">
        <f t="shared" si="7"/>
        <v>1.6660134528364137</v>
      </c>
      <c r="V31">
        <f t="shared" si="8"/>
        <v>1.5864845096826772</v>
      </c>
      <c r="W31" s="95">
        <v>1.925899</v>
      </c>
      <c r="X31" s="95">
        <v>2.2036950000000002</v>
      </c>
      <c r="Y31" s="95">
        <v>1.922663</v>
      </c>
      <c r="Z31">
        <v>1.2204613333333334</v>
      </c>
      <c r="AA31" s="95">
        <f t="shared" si="9"/>
        <v>1.5780090260950503</v>
      </c>
      <c r="AB31" s="95">
        <f t="shared" si="10"/>
        <v>1.3965034189020298</v>
      </c>
      <c r="AC31">
        <f t="shared" si="11"/>
        <v>1.5753575697058817</v>
      </c>
      <c r="AD31" s="95">
        <v>0.50124999999999997</v>
      </c>
      <c r="AE31" s="95">
        <v>0.49232500000000001</v>
      </c>
      <c r="AF31" s="95">
        <v>0.49339699999999997</v>
      </c>
      <c r="AG31">
        <v>1.0577209999999999</v>
      </c>
      <c r="AH31" s="95">
        <f t="shared" si="12"/>
        <v>0.47389623539666886</v>
      </c>
      <c r="AI31" s="95">
        <f t="shared" si="13"/>
        <v>0.46545828247713722</v>
      </c>
      <c r="AJ31">
        <f t="shared" si="14"/>
        <v>0.46647178225637953</v>
      </c>
      <c r="AK31" s="95">
        <v>0.59421800000000002</v>
      </c>
      <c r="AL31" s="95">
        <v>0.59131500000000004</v>
      </c>
      <c r="AM31" s="95">
        <v>0.57738500000000004</v>
      </c>
      <c r="AN31">
        <v>1.0649583333333335</v>
      </c>
      <c r="AO31" s="95">
        <f t="shared" si="15"/>
        <v>0.55797300363864</v>
      </c>
      <c r="AP31" s="95">
        <f t="shared" si="16"/>
        <v>0.55524707539418594</v>
      </c>
      <c r="AQ31">
        <f t="shared" si="17"/>
        <v>0.54216675143784965</v>
      </c>
    </row>
    <row r="32" spans="1:43">
      <c r="A32" s="97" t="s">
        <v>697</v>
      </c>
      <c r="B32">
        <v>0.12528444128295441</v>
      </c>
      <c r="C32">
        <v>0.12528444128295441</v>
      </c>
      <c r="D32">
        <v>0.12528444128295441</v>
      </c>
      <c r="E32">
        <v>3.6007007667929103</v>
      </c>
      <c r="F32" s="95">
        <f t="shared" si="0"/>
        <v>3.4794460688979539E-2</v>
      </c>
      <c r="G32" s="95">
        <f t="shared" si="1"/>
        <v>3.4794460688979539E-2</v>
      </c>
      <c r="H32">
        <f t="shared" si="2"/>
        <v>3.4794460688979539E-2</v>
      </c>
      <c r="I32" s="95">
        <v>0.12528400000000001</v>
      </c>
      <c r="J32" s="95">
        <v>0.12645700000000001</v>
      </c>
      <c r="K32" s="95">
        <v>0.142234</v>
      </c>
      <c r="L32">
        <v>3.600700666666667</v>
      </c>
      <c r="M32" s="95">
        <f t="shared" si="3"/>
        <v>3.4794339101778524E-2</v>
      </c>
      <c r="N32" s="95">
        <f t="shared" si="4"/>
        <v>3.5120109030631258E-2</v>
      </c>
      <c r="O32">
        <f t="shared" si="5"/>
        <v>3.9501756232259239E-2</v>
      </c>
      <c r="P32" s="95">
        <v>0.12528400000000001</v>
      </c>
      <c r="Q32" s="95">
        <v>0.12528400000000001</v>
      </c>
      <c r="R32" s="95">
        <v>0.12528400000000001</v>
      </c>
      <c r="S32">
        <v>1.8785063333333332</v>
      </c>
      <c r="T32" s="95">
        <f t="shared" si="6"/>
        <v>6.6693413685589564E-2</v>
      </c>
      <c r="U32" s="95">
        <f t="shared" si="7"/>
        <v>6.6693413685589564E-2</v>
      </c>
      <c r="V32">
        <f t="shared" si="8"/>
        <v>6.6693413685589564E-2</v>
      </c>
      <c r="W32" s="95">
        <v>0.12528400000000001</v>
      </c>
      <c r="X32" s="95">
        <v>0.12528400000000001</v>
      </c>
      <c r="Y32" s="95">
        <v>0.12528400000000001</v>
      </c>
      <c r="Z32">
        <v>1.8785063333333332</v>
      </c>
      <c r="AA32" s="95">
        <f t="shared" si="9"/>
        <v>6.6693413685589564E-2</v>
      </c>
      <c r="AB32" s="95">
        <f t="shared" si="10"/>
        <v>1.8785063333333334</v>
      </c>
      <c r="AC32">
        <f t="shared" si="11"/>
        <v>6.6693413685589564E-2</v>
      </c>
      <c r="AD32" s="95">
        <v>0.15761</v>
      </c>
      <c r="AE32" s="95">
        <v>0.13953199999999999</v>
      </c>
      <c r="AF32" s="95">
        <v>0.12528400000000001</v>
      </c>
      <c r="AG32">
        <v>2.8466156666666667</v>
      </c>
      <c r="AH32" s="95">
        <f t="shared" si="12"/>
        <v>5.5367502485700271E-2</v>
      </c>
      <c r="AI32" s="95">
        <f t="shared" si="13"/>
        <v>4.9016803228441909E-2</v>
      </c>
      <c r="AJ32">
        <f t="shared" si="14"/>
        <v>4.4011561331251017E-2</v>
      </c>
      <c r="AK32" s="95">
        <v>0.163267</v>
      </c>
      <c r="AL32" s="95">
        <v>0.18026800000000001</v>
      </c>
      <c r="AM32" s="95">
        <v>0.177313</v>
      </c>
      <c r="AN32">
        <v>1.0254596666666667</v>
      </c>
      <c r="AO32" s="95">
        <f t="shared" si="15"/>
        <v>0.15921347792323376</v>
      </c>
      <c r="AP32" s="95">
        <f t="shared" si="16"/>
        <v>0.17579238448838716</v>
      </c>
      <c r="AQ32">
        <f t="shared" si="17"/>
        <v>0.17291074994335873</v>
      </c>
    </row>
    <row r="33" spans="1:43">
      <c r="A33" s="97" t="s">
        <v>1605</v>
      </c>
      <c r="B33">
        <v>4.9980122287645409E-2</v>
      </c>
      <c r="C33">
        <v>4.9980122287645409E-2</v>
      </c>
      <c r="D33">
        <v>4.9980122287645409E-2</v>
      </c>
      <c r="E33">
        <v>0.85557139030165785</v>
      </c>
      <c r="F33" s="95">
        <f t="shared" si="0"/>
        <v>5.8417243556991065E-2</v>
      </c>
      <c r="G33" s="95">
        <f t="shared" si="1"/>
        <v>5.8417243556991065E-2</v>
      </c>
      <c r="H33">
        <f t="shared" si="2"/>
        <v>5.8417243556991065E-2</v>
      </c>
      <c r="I33" s="95">
        <v>4.9979999999999997E-2</v>
      </c>
      <c r="J33" s="95">
        <v>4.9979999999999997E-2</v>
      </c>
      <c r="K33" s="95">
        <v>4.9979999999999997E-2</v>
      </c>
      <c r="L33">
        <v>0.85557133333333335</v>
      </c>
      <c r="M33" s="95">
        <f t="shared" si="3"/>
        <v>5.8417104515734897E-2</v>
      </c>
      <c r="N33" s="95">
        <f t="shared" si="4"/>
        <v>5.8417104515734897E-2</v>
      </c>
      <c r="O33">
        <f t="shared" si="5"/>
        <v>5.8417104515734897E-2</v>
      </c>
      <c r="P33" s="95">
        <v>4.9979999999999997E-2</v>
      </c>
      <c r="Q33" s="95">
        <v>4.9979999999999997E-2</v>
      </c>
      <c r="R33" s="95">
        <v>4.9979999999999997E-2</v>
      </c>
      <c r="S33">
        <v>2.2634750000000001</v>
      </c>
      <c r="T33" s="95">
        <f t="shared" si="6"/>
        <v>2.2081092126045126E-2</v>
      </c>
      <c r="U33" s="95">
        <f t="shared" si="7"/>
        <v>2.2081092126045126E-2</v>
      </c>
      <c r="V33">
        <f t="shared" si="8"/>
        <v>2.2081092126045126E-2</v>
      </c>
      <c r="W33" s="95">
        <v>4.9979999999999997E-2</v>
      </c>
      <c r="X33" s="95">
        <v>4.9979999999999997E-2</v>
      </c>
      <c r="Y33" s="95">
        <v>4.9979999999999997E-2</v>
      </c>
      <c r="Z33">
        <v>2.2634750000000001</v>
      </c>
      <c r="AA33" s="95">
        <f t="shared" si="9"/>
        <v>2.2081092126045126E-2</v>
      </c>
      <c r="AB33" s="95">
        <f t="shared" si="10"/>
        <v>2.2634750000000001</v>
      </c>
      <c r="AC33">
        <f t="shared" si="11"/>
        <v>2.2081092126045126E-2</v>
      </c>
      <c r="AD33" s="95">
        <v>4.9979999999999997E-2</v>
      </c>
      <c r="AE33" s="95">
        <v>4.9979999999999997E-2</v>
      </c>
      <c r="AF33" s="95">
        <v>4.9979999999999997E-2</v>
      </c>
      <c r="AG33">
        <v>1.0534103333333333</v>
      </c>
      <c r="AH33" s="95">
        <f t="shared" si="12"/>
        <v>4.7445898733352081E-2</v>
      </c>
      <c r="AI33" s="95">
        <f t="shared" si="13"/>
        <v>4.7445898733352081E-2</v>
      </c>
      <c r="AJ33">
        <f t="shared" si="14"/>
        <v>4.7445898733352081E-2</v>
      </c>
      <c r="AK33" s="95">
        <v>0.11135200000000001</v>
      </c>
      <c r="AL33" s="95">
        <v>0.12654099999999999</v>
      </c>
      <c r="AM33" s="95">
        <v>0.11430800000000001</v>
      </c>
      <c r="AN33">
        <v>1.0721646666666667</v>
      </c>
      <c r="AO33" s="95">
        <f t="shared" si="15"/>
        <v>0.10385718114195146</v>
      </c>
      <c r="AP33" s="95">
        <f t="shared" si="16"/>
        <v>0.11802384832678064</v>
      </c>
      <c r="AQ33">
        <f t="shared" si="17"/>
        <v>0.10661422032809638</v>
      </c>
    </row>
    <row r="34" spans="1:43">
      <c r="A34" s="97" t="s">
        <v>1572</v>
      </c>
      <c r="B34">
        <v>0.62714330250441652</v>
      </c>
      <c r="C34">
        <v>0.62714330250441652</v>
      </c>
      <c r="D34">
        <v>0.62714330250441652</v>
      </c>
      <c r="E34">
        <v>0.62714310083480551</v>
      </c>
      <c r="F34" s="95">
        <f t="shared" si="0"/>
        <v>1.000000321568731</v>
      </c>
      <c r="G34" s="95">
        <f t="shared" si="1"/>
        <v>1.000000321568731</v>
      </c>
      <c r="H34">
        <f t="shared" si="2"/>
        <v>1.000000321568731</v>
      </c>
      <c r="I34" s="95">
        <v>0.62714300000000001</v>
      </c>
      <c r="J34" s="95">
        <v>0.62714300000000001</v>
      </c>
      <c r="K34" s="95">
        <v>0.62714300000000001</v>
      </c>
      <c r="L34">
        <v>0.62714300000000001</v>
      </c>
      <c r="M34" s="95">
        <f t="shared" si="3"/>
        <v>1</v>
      </c>
      <c r="N34" s="95">
        <f t="shared" si="4"/>
        <v>1</v>
      </c>
      <c r="O34">
        <f t="shared" si="5"/>
        <v>1</v>
      </c>
      <c r="P34" s="95">
        <v>0.62714300000000001</v>
      </c>
      <c r="Q34" s="95">
        <v>0.62714300000000001</v>
      </c>
      <c r="R34" s="95">
        <v>0.62714300000000001</v>
      </c>
      <c r="S34">
        <v>0.69912033333333345</v>
      </c>
      <c r="T34" s="95">
        <f t="shared" si="6"/>
        <v>0.89704585905812095</v>
      </c>
      <c r="U34" s="95">
        <f t="shared" si="7"/>
        <v>0.89704585905812095</v>
      </c>
      <c r="V34">
        <f t="shared" si="8"/>
        <v>0.89704585905812095</v>
      </c>
      <c r="W34" s="95">
        <v>0.62714300000000001</v>
      </c>
      <c r="X34" s="95">
        <v>0.62714300000000001</v>
      </c>
      <c r="Y34" s="95">
        <v>0.62714300000000001</v>
      </c>
      <c r="Z34">
        <v>0.69912033333333345</v>
      </c>
      <c r="AA34" s="95">
        <f t="shared" si="9"/>
        <v>0.89704585905812095</v>
      </c>
      <c r="AB34" s="95">
        <f t="shared" si="10"/>
        <v>0.69912033333333345</v>
      </c>
      <c r="AC34">
        <f t="shared" si="11"/>
        <v>0.89704585905812095</v>
      </c>
      <c r="AD34" s="95">
        <v>0.62714300000000001</v>
      </c>
      <c r="AE34" s="95">
        <v>0.62714300000000001</v>
      </c>
      <c r="AF34" s="95">
        <v>0.62714300000000001</v>
      </c>
      <c r="AG34">
        <v>0.62714300000000001</v>
      </c>
      <c r="AH34" s="95">
        <f t="shared" si="12"/>
        <v>1</v>
      </c>
      <c r="AI34" s="95">
        <f t="shared" si="13"/>
        <v>1</v>
      </c>
      <c r="AJ34">
        <f t="shared" si="14"/>
        <v>1</v>
      </c>
      <c r="AK34" s="95">
        <v>0.88681500000000002</v>
      </c>
      <c r="AL34" s="95">
        <v>0.62714300000000001</v>
      </c>
      <c r="AM34" s="95">
        <v>0.70522300000000004</v>
      </c>
      <c r="AN34">
        <v>0.73743766666666666</v>
      </c>
      <c r="AO34" s="95">
        <f t="shared" si="15"/>
        <v>1.2025626572731798</v>
      </c>
      <c r="AP34" s="95">
        <f t="shared" si="16"/>
        <v>0.85043526842720718</v>
      </c>
      <c r="AQ34">
        <f t="shared" si="17"/>
        <v>0.95631540383300195</v>
      </c>
    </row>
    <row r="35" spans="1:43">
      <c r="A35" s="97" t="s">
        <v>1153</v>
      </c>
      <c r="B35">
        <v>1.034072742669996</v>
      </c>
      <c r="C35">
        <v>1.116291489159458</v>
      </c>
      <c r="D35">
        <v>0.70884439566896817</v>
      </c>
      <c r="E35">
        <v>0.70184575390371828</v>
      </c>
      <c r="F35" s="95">
        <f t="shared" si="0"/>
        <v>1.4733618276072862</v>
      </c>
      <c r="G35" s="95">
        <f t="shared" si="1"/>
        <v>1.5905082889660038</v>
      </c>
      <c r="H35">
        <f t="shared" si="2"/>
        <v>1.0099717661983747</v>
      </c>
      <c r="I35" s="95">
        <v>0.97970000000000002</v>
      </c>
      <c r="J35" s="95">
        <v>0.24566199999999999</v>
      </c>
      <c r="K35" s="95">
        <v>0.24566199999999999</v>
      </c>
      <c r="L35">
        <v>0.7018456666666667</v>
      </c>
      <c r="M35" s="95">
        <f t="shared" si="3"/>
        <v>1.3958909294873469</v>
      </c>
      <c r="N35" s="95">
        <f t="shared" si="4"/>
        <v>0.35002282078158681</v>
      </c>
      <c r="O35">
        <f t="shared" si="5"/>
        <v>0.35002282078158681</v>
      </c>
      <c r="P35" s="95">
        <v>1.136944</v>
      </c>
      <c r="Q35" s="95">
        <v>2.2948469999999999</v>
      </c>
      <c r="R35" s="95">
        <v>1.467584</v>
      </c>
      <c r="S35">
        <v>7.0072853333333329</v>
      </c>
      <c r="T35" s="95">
        <f t="shared" si="6"/>
        <v>0.16225170603394867</v>
      </c>
      <c r="U35" s="95">
        <f t="shared" si="7"/>
        <v>0.32749444197505684</v>
      </c>
      <c r="V35">
        <f t="shared" si="8"/>
        <v>0.20943688321335663</v>
      </c>
      <c r="W35" s="95">
        <v>3.70974</v>
      </c>
      <c r="X35" s="95">
        <v>2.8498950000000001</v>
      </c>
      <c r="Y35" s="95">
        <v>3.0613329999999999</v>
      </c>
      <c r="Z35">
        <v>7.0072853333333329</v>
      </c>
      <c r="AA35" s="95">
        <f t="shared" si="9"/>
        <v>0.52941186544137686</v>
      </c>
      <c r="AB35" s="95">
        <f t="shared" si="10"/>
        <v>5.3831339757071923</v>
      </c>
      <c r="AC35">
        <f t="shared" si="11"/>
        <v>0.43687859911132493</v>
      </c>
      <c r="AD35" s="95">
        <v>0.24566199999999999</v>
      </c>
      <c r="AE35" s="95">
        <v>0.24566199999999999</v>
      </c>
      <c r="AF35" s="95">
        <v>0.24566199999999999</v>
      </c>
      <c r="AG35">
        <v>0.55636733333333332</v>
      </c>
      <c r="AH35" s="95">
        <f t="shared" si="12"/>
        <v>0.44154641238222708</v>
      </c>
      <c r="AI35" s="95">
        <f t="shared" si="13"/>
        <v>0.44154641238222708</v>
      </c>
      <c r="AJ35">
        <f t="shared" si="14"/>
        <v>0.44154641238222708</v>
      </c>
      <c r="AK35" s="95">
        <v>1.129445</v>
      </c>
      <c r="AL35" s="95">
        <v>0.24566199999999999</v>
      </c>
      <c r="AM35" s="95">
        <v>0.59177299999999999</v>
      </c>
      <c r="AN35">
        <v>0.46663133333333334</v>
      </c>
      <c r="AO35" s="95">
        <f t="shared" si="15"/>
        <v>2.4204225462785041</v>
      </c>
      <c r="AP35" s="95">
        <f t="shared" si="16"/>
        <v>0.52645843185269736</v>
      </c>
      <c r="AQ35">
        <f t="shared" si="17"/>
        <v>1.2681810194200418</v>
      </c>
    </row>
    <row r="36" spans="1:43">
      <c r="A36" s="97" t="s">
        <v>571</v>
      </c>
      <c r="B36">
        <v>0.95540196699729263</v>
      </c>
      <c r="C36">
        <v>0.97768183287495414</v>
      </c>
      <c r="D36">
        <v>0.92202198224168852</v>
      </c>
      <c r="E36">
        <v>0.98930924227161332</v>
      </c>
      <c r="F36" s="95">
        <f t="shared" si="0"/>
        <v>0.96572631304195222</v>
      </c>
      <c r="G36" s="95">
        <f t="shared" si="1"/>
        <v>0.98824694150237513</v>
      </c>
      <c r="H36">
        <f t="shared" si="2"/>
        <v>0.93198561465429919</v>
      </c>
      <c r="I36" s="95">
        <v>0.996309</v>
      </c>
      <c r="J36" s="95">
        <v>1.0062180000000001</v>
      </c>
      <c r="K36" s="95">
        <v>1.006904</v>
      </c>
      <c r="L36">
        <v>0.98930933333333337</v>
      </c>
      <c r="M36" s="95">
        <f t="shared" si="3"/>
        <v>1.0070753064090503</v>
      </c>
      <c r="N36" s="95">
        <f t="shared" si="4"/>
        <v>1.0170913849662122</v>
      </c>
      <c r="O36">
        <f t="shared" si="5"/>
        <v>1.017784798013968</v>
      </c>
      <c r="P36" s="95">
        <v>1.019498</v>
      </c>
      <c r="Q36" s="95">
        <v>1.0511790000000001</v>
      </c>
      <c r="R36" s="95">
        <v>1.064783</v>
      </c>
      <c r="S36">
        <v>0.76579033333333335</v>
      </c>
      <c r="T36" s="95">
        <f t="shared" si="6"/>
        <v>1.3313017357666654</v>
      </c>
      <c r="U36" s="95">
        <f t="shared" si="7"/>
        <v>1.3726720673326163</v>
      </c>
      <c r="V36">
        <f t="shared" si="8"/>
        <v>1.3904367209301414</v>
      </c>
      <c r="W36" s="95">
        <v>1.0646610000000001</v>
      </c>
      <c r="X36" s="95">
        <v>1.0231440000000001</v>
      </c>
      <c r="Y36" s="95">
        <v>1.0262389999999999</v>
      </c>
      <c r="Z36">
        <v>0.76579033333333335</v>
      </c>
      <c r="AA36" s="95">
        <f t="shared" si="9"/>
        <v>1.3902774083942038</v>
      </c>
      <c r="AB36" s="95">
        <f t="shared" si="10"/>
        <v>0.73592794777680404</v>
      </c>
      <c r="AC36">
        <f t="shared" si="11"/>
        <v>1.340104406297459</v>
      </c>
      <c r="AD36" s="95">
        <v>0.50895299999999999</v>
      </c>
      <c r="AE36" s="95">
        <v>0.54374199999999995</v>
      </c>
      <c r="AF36" s="95">
        <v>0.54114600000000002</v>
      </c>
      <c r="AG36">
        <v>1.0836833333333333</v>
      </c>
      <c r="AH36" s="95">
        <f t="shared" si="12"/>
        <v>0.46965103581919687</v>
      </c>
      <c r="AI36" s="95">
        <f t="shared" si="13"/>
        <v>0.5017535873025637</v>
      </c>
      <c r="AJ36">
        <f t="shared" si="14"/>
        <v>0.49935805355192942</v>
      </c>
      <c r="AK36" s="95">
        <v>0.91711200000000004</v>
      </c>
      <c r="AL36" s="95">
        <v>0.83212399999999997</v>
      </c>
      <c r="AM36" s="95">
        <v>0.88442699999999996</v>
      </c>
      <c r="AN36">
        <v>1.1298613333333334</v>
      </c>
      <c r="AO36" s="95">
        <f t="shared" si="15"/>
        <v>0.81170314705285374</v>
      </c>
      <c r="AP36" s="95">
        <f t="shared" si="16"/>
        <v>0.73648329706536253</v>
      </c>
      <c r="AQ36">
        <f t="shared" si="17"/>
        <v>0.7827748183847929</v>
      </c>
    </row>
    <row r="37" spans="1:43">
      <c r="A37" s="97" t="s">
        <v>94</v>
      </c>
      <c r="B37">
        <v>1.2329964694538349</v>
      </c>
      <c r="C37">
        <v>1.2114022763639429</v>
      </c>
      <c r="D37">
        <v>1.1497965352493811</v>
      </c>
      <c r="E37">
        <v>1.0463654292771054</v>
      </c>
      <c r="F37" s="95">
        <f t="shared" si="0"/>
        <v>1.1783612445086855</v>
      </c>
      <c r="G37" s="95">
        <f t="shared" si="1"/>
        <v>1.1577239102794663</v>
      </c>
      <c r="H37">
        <f t="shared" si="2"/>
        <v>1.0988479770817088</v>
      </c>
      <c r="I37" s="95">
        <v>1.0874490000000001</v>
      </c>
      <c r="J37" s="95">
        <v>1.1100429999999999</v>
      </c>
      <c r="K37" s="95">
        <v>1.097467</v>
      </c>
      <c r="L37">
        <v>1.0463653333333331</v>
      </c>
      <c r="M37" s="95">
        <f t="shared" si="3"/>
        <v>1.0392632146324932</v>
      </c>
      <c r="N37" s="95">
        <f t="shared" si="4"/>
        <v>1.0608560553739039</v>
      </c>
      <c r="O37">
        <f t="shared" si="5"/>
        <v>1.0488373085754628</v>
      </c>
      <c r="P37" s="95">
        <v>0.97256900000000002</v>
      </c>
      <c r="Q37" s="95">
        <v>0.98886099999999999</v>
      </c>
      <c r="R37" s="95">
        <v>1.011139</v>
      </c>
      <c r="S37">
        <v>0.80775933333333327</v>
      </c>
      <c r="T37" s="95">
        <f t="shared" si="6"/>
        <v>1.2040331319807303</v>
      </c>
      <c r="U37" s="95">
        <f t="shared" si="7"/>
        <v>1.2242025058618946</v>
      </c>
      <c r="V37">
        <f t="shared" si="8"/>
        <v>1.251782502874206</v>
      </c>
      <c r="W37" s="95">
        <v>0.97757899999999998</v>
      </c>
      <c r="X37" s="95">
        <v>0.95299599999999995</v>
      </c>
      <c r="Y37" s="95">
        <v>0.97599100000000005</v>
      </c>
      <c r="Z37">
        <v>0.80775933333333327</v>
      </c>
      <c r="AA37" s="95">
        <f t="shared" si="9"/>
        <v>1.2102354744276143</v>
      </c>
      <c r="AB37" s="95">
        <f t="shared" si="10"/>
        <v>0.78744675737647107</v>
      </c>
      <c r="AC37">
        <f t="shared" si="11"/>
        <v>1.208269542330678</v>
      </c>
      <c r="AD37" s="95">
        <v>0.43887999999999999</v>
      </c>
      <c r="AE37" s="95">
        <v>0.45275700000000002</v>
      </c>
      <c r="AF37" s="95">
        <v>0.46528599999999998</v>
      </c>
      <c r="AG37">
        <v>1.2606753333333334</v>
      </c>
      <c r="AH37" s="95">
        <f t="shared" si="12"/>
        <v>0.34813086953923639</v>
      </c>
      <c r="AI37" s="95">
        <f t="shared" si="13"/>
        <v>0.35913846176625969</v>
      </c>
      <c r="AJ37">
        <f t="shared" si="14"/>
        <v>0.36907678582854797</v>
      </c>
      <c r="AK37" s="95">
        <v>1.145046</v>
      </c>
      <c r="AL37" s="95">
        <v>0.98128499999999996</v>
      </c>
      <c r="AM37" s="95">
        <v>1.0297529999999999</v>
      </c>
      <c r="AN37">
        <v>1.3027866666666665</v>
      </c>
      <c r="AO37" s="95">
        <f t="shared" si="15"/>
        <v>0.87892057026476589</v>
      </c>
      <c r="AP37" s="95">
        <f t="shared" si="16"/>
        <v>0.75322002067363303</v>
      </c>
      <c r="AQ37">
        <f t="shared" si="17"/>
        <v>0.79042334892384536</v>
      </c>
    </row>
    <row r="38" spans="1:43">
      <c r="A38" s="97" t="s">
        <v>2146</v>
      </c>
      <c r="B38">
        <v>14.783386717613849</v>
      </c>
      <c r="C38">
        <v>14.30637228321309</v>
      </c>
      <c r="D38">
        <v>14.62489688328723</v>
      </c>
      <c r="E38">
        <v>0.4124808154210271</v>
      </c>
      <c r="F38" s="95">
        <f t="shared" si="0"/>
        <v>35.840180112435441</v>
      </c>
      <c r="G38" s="95">
        <f t="shared" si="1"/>
        <v>34.683727699215055</v>
      </c>
      <c r="H38">
        <f t="shared" si="2"/>
        <v>35.455944462191084</v>
      </c>
      <c r="I38" s="95">
        <v>31.847999999999999</v>
      </c>
      <c r="J38" s="95">
        <v>31.250769999999999</v>
      </c>
      <c r="K38" s="95">
        <v>30.71819</v>
      </c>
      <c r="L38">
        <v>0.41248066666666672</v>
      </c>
      <c r="M38" s="95">
        <f t="shared" si="3"/>
        <v>77.2108915003693</v>
      </c>
      <c r="N38" s="95">
        <f t="shared" si="4"/>
        <v>75.762993336253331</v>
      </c>
      <c r="O38">
        <f t="shared" si="5"/>
        <v>74.471829790810389</v>
      </c>
      <c r="P38" s="95">
        <v>7.2201310000000003</v>
      </c>
      <c r="Q38" s="95">
        <v>7.1377620000000004</v>
      </c>
      <c r="R38" s="95">
        <v>7.1014989999999996</v>
      </c>
      <c r="S38">
        <v>0.2252086666666667</v>
      </c>
      <c r="T38" s="95">
        <f t="shared" si="6"/>
        <v>32.059738671987162</v>
      </c>
      <c r="U38" s="95">
        <f t="shared" si="7"/>
        <v>31.693993422396414</v>
      </c>
      <c r="V38">
        <f t="shared" si="8"/>
        <v>31.532973864238492</v>
      </c>
      <c r="W38" s="95">
        <v>8.831372</v>
      </c>
      <c r="X38" s="95">
        <v>8.9630109999999998</v>
      </c>
      <c r="Y38" s="95">
        <v>8.8900020000000008</v>
      </c>
      <c r="Z38">
        <v>0.2252086666666667</v>
      </c>
      <c r="AA38" s="95">
        <f t="shared" si="9"/>
        <v>39.214174706124389</v>
      </c>
      <c r="AB38" s="95">
        <f t="shared" si="10"/>
        <v>0.22856559055927742</v>
      </c>
      <c r="AC38">
        <f t="shared" si="11"/>
        <v>39.474511046052108</v>
      </c>
      <c r="AD38" s="95">
        <v>0.28063100000000002</v>
      </c>
      <c r="AE38" s="95">
        <v>0.28023399999999998</v>
      </c>
      <c r="AF38" s="95">
        <v>0.28320099999999998</v>
      </c>
      <c r="AG38">
        <v>0.48867966666666668</v>
      </c>
      <c r="AH38" s="95">
        <f t="shared" si="12"/>
        <v>0.57426371331185599</v>
      </c>
      <c r="AI38" s="95">
        <f t="shared" si="13"/>
        <v>0.57345132018998124</v>
      </c>
      <c r="AJ38">
        <f t="shared" si="14"/>
        <v>0.57952278213608233</v>
      </c>
      <c r="AK38" s="95">
        <v>15.26286</v>
      </c>
      <c r="AL38" s="95">
        <v>14.13706</v>
      </c>
      <c r="AM38" s="95">
        <v>13.91907</v>
      </c>
      <c r="AN38">
        <v>0.464669</v>
      </c>
      <c r="AO38" s="95">
        <f t="shared" si="15"/>
        <v>32.84673606373569</v>
      </c>
      <c r="AP38" s="95">
        <f t="shared" si="16"/>
        <v>30.423936178225791</v>
      </c>
      <c r="AQ38">
        <f t="shared" si="17"/>
        <v>29.954806539708912</v>
      </c>
    </row>
    <row r="39" spans="1:43">
      <c r="A39" s="97" t="s">
        <v>293</v>
      </c>
      <c r="B39">
        <v>10.048616413009499</v>
      </c>
      <c r="C39">
        <v>5.7452533101332124</v>
      </c>
      <c r="D39">
        <v>8.8965743773172541</v>
      </c>
      <c r="E39">
        <v>2.8529651105802487</v>
      </c>
      <c r="F39" s="95">
        <f t="shared" si="0"/>
        <v>3.5221658953150561</v>
      </c>
      <c r="G39" s="95">
        <f t="shared" si="1"/>
        <v>2.0137832351425837</v>
      </c>
      <c r="H39">
        <f t="shared" si="2"/>
        <v>3.118360734354662</v>
      </c>
      <c r="I39" s="95">
        <v>9.9061839999999997</v>
      </c>
      <c r="J39" s="95">
        <v>3.5064120000000001</v>
      </c>
      <c r="K39" s="95">
        <v>7.9304880000000004</v>
      </c>
      <c r="L39">
        <v>2.8529649999999998</v>
      </c>
      <c r="M39" s="95">
        <f t="shared" si="3"/>
        <v>3.4722416854044829</v>
      </c>
      <c r="N39" s="95">
        <f t="shared" si="4"/>
        <v>1.2290413657370491</v>
      </c>
      <c r="O39">
        <f t="shared" si="5"/>
        <v>2.7797354681883588</v>
      </c>
      <c r="P39" s="95">
        <v>6.9854820000000002</v>
      </c>
      <c r="Q39" s="95">
        <v>3.654468</v>
      </c>
      <c r="R39" s="95">
        <v>3.0395620000000001</v>
      </c>
      <c r="S39">
        <v>0.26258999999999999</v>
      </c>
      <c r="T39" s="95">
        <f t="shared" si="6"/>
        <v>26.602239232263226</v>
      </c>
      <c r="U39" s="95">
        <f t="shared" si="7"/>
        <v>13.917011310407862</v>
      </c>
      <c r="V39">
        <f t="shared" si="8"/>
        <v>11.575315130050651</v>
      </c>
      <c r="W39" s="95">
        <v>5.8917780000000004</v>
      </c>
      <c r="X39" s="95">
        <v>9.7219420000000003</v>
      </c>
      <c r="Y39" s="95">
        <v>3.1441520000000001</v>
      </c>
      <c r="Z39">
        <v>0.26258999999999999</v>
      </c>
      <c r="AA39" s="95">
        <f t="shared" si="9"/>
        <v>22.437175825431282</v>
      </c>
      <c r="AB39" s="95">
        <f t="shared" si="10"/>
        <v>0.43329615436630503</v>
      </c>
      <c r="AC39">
        <f t="shared" si="11"/>
        <v>11.973616664762558</v>
      </c>
      <c r="AD39" s="95">
        <v>1.349156</v>
      </c>
      <c r="AE39" s="95">
        <v>0.85749600000000004</v>
      </c>
      <c r="AF39" s="95">
        <v>0.75610999999999995</v>
      </c>
      <c r="AG39">
        <v>0.38899400000000001</v>
      </c>
      <c r="AH39" s="95">
        <f t="shared" si="12"/>
        <v>3.4683208481364751</v>
      </c>
      <c r="AI39" s="95">
        <f t="shared" si="13"/>
        <v>2.2043938981063977</v>
      </c>
      <c r="AJ39">
        <f t="shared" si="14"/>
        <v>1.9437574872620142</v>
      </c>
      <c r="AK39" s="95">
        <v>2.0334319999999999</v>
      </c>
      <c r="AL39" s="95">
        <v>1.352079</v>
      </c>
      <c r="AM39" s="95">
        <v>1.6968049999999999</v>
      </c>
      <c r="AN39">
        <v>0.96434066666666673</v>
      </c>
      <c r="AO39" s="95">
        <f t="shared" si="15"/>
        <v>2.1086241307532396</v>
      </c>
      <c r="AP39" s="95">
        <f t="shared" si="16"/>
        <v>1.4020760989719401</v>
      </c>
      <c r="AQ39">
        <f t="shared" si="17"/>
        <v>1.7595493570391096</v>
      </c>
    </row>
    <row r="40" spans="1:43">
      <c r="A40" s="97" t="s">
        <v>1710</v>
      </c>
      <c r="B40">
        <v>0.63085093342085596</v>
      </c>
      <c r="C40">
        <v>0.43873904154820142</v>
      </c>
      <c r="D40">
        <v>1.119808903920384</v>
      </c>
      <c r="E40">
        <v>1.3060520888512785</v>
      </c>
      <c r="F40" s="95">
        <f t="shared" si="0"/>
        <v>0.48302126600150602</v>
      </c>
      <c r="G40" s="95">
        <f t="shared" si="1"/>
        <v>0.33592767493223702</v>
      </c>
      <c r="H40">
        <f t="shared" si="2"/>
        <v>0.85739987974392173</v>
      </c>
      <c r="I40" s="95">
        <v>0.82647400000000004</v>
      </c>
      <c r="J40" s="95">
        <v>1.669529</v>
      </c>
      <c r="K40" s="95">
        <v>0.45765</v>
      </c>
      <c r="L40">
        <v>1.306052</v>
      </c>
      <c r="M40" s="95">
        <f t="shared" si="3"/>
        <v>0.63280328807735076</v>
      </c>
      <c r="N40" s="95">
        <f t="shared" si="4"/>
        <v>1.2783020890439278</v>
      </c>
      <c r="O40">
        <f t="shared" si="5"/>
        <v>0.35040718133734339</v>
      </c>
      <c r="P40" s="95">
        <v>1.2045300000000001</v>
      </c>
      <c r="Q40" s="95">
        <v>3.3742380000000001</v>
      </c>
      <c r="R40" s="95">
        <v>0.83210499999999998</v>
      </c>
      <c r="S40">
        <v>0.981151</v>
      </c>
      <c r="T40" s="95">
        <f t="shared" si="6"/>
        <v>1.2276703585890449</v>
      </c>
      <c r="U40" s="95">
        <f t="shared" si="7"/>
        <v>3.439060858114602</v>
      </c>
      <c r="V40">
        <f t="shared" si="8"/>
        <v>0.84809066086667595</v>
      </c>
      <c r="W40" s="95">
        <v>0.68955599999999995</v>
      </c>
      <c r="X40" s="95">
        <v>0.90512800000000004</v>
      </c>
      <c r="Y40" s="95">
        <v>0.73726700000000001</v>
      </c>
      <c r="Z40">
        <v>0.981151</v>
      </c>
      <c r="AA40" s="95">
        <f t="shared" si="9"/>
        <v>0.70280313631642832</v>
      </c>
      <c r="AB40" s="95">
        <f t="shared" si="10"/>
        <v>1.287882698907703</v>
      </c>
      <c r="AC40">
        <f t="shared" si="11"/>
        <v>0.75143071759596636</v>
      </c>
      <c r="AD40" s="95">
        <v>0.58216999999999997</v>
      </c>
      <c r="AE40" s="95">
        <v>0.18215799999999999</v>
      </c>
      <c r="AF40" s="95">
        <v>0.40860600000000002</v>
      </c>
      <c r="AG40">
        <v>0.66927799999999993</v>
      </c>
      <c r="AH40" s="95">
        <f t="shared" si="12"/>
        <v>0.86984780614333657</v>
      </c>
      <c r="AI40" s="95">
        <f t="shared" si="13"/>
        <v>0.27217090655900839</v>
      </c>
      <c r="AJ40">
        <f t="shared" si="14"/>
        <v>0.61051760255080856</v>
      </c>
      <c r="AK40" s="95">
        <v>3.7772359999999998</v>
      </c>
      <c r="AL40" s="95">
        <v>5.2464370000000002</v>
      </c>
      <c r="AM40" s="95">
        <v>3.7295639999999999</v>
      </c>
      <c r="AN40">
        <v>2.5899253333333334</v>
      </c>
      <c r="AO40" s="95">
        <f t="shared" si="15"/>
        <v>1.4584343229457322</v>
      </c>
      <c r="AP40" s="95">
        <f t="shared" si="16"/>
        <v>2.0257097501909964</v>
      </c>
      <c r="AQ40">
        <f t="shared" si="17"/>
        <v>1.4400276146957132</v>
      </c>
    </row>
    <row r="41" spans="1:43">
      <c r="A41" s="97" t="s">
        <v>178</v>
      </c>
      <c r="B41">
        <v>0.39544933979557428</v>
      </c>
      <c r="C41">
        <v>0.35661294543995342</v>
      </c>
      <c r="D41">
        <v>0.40351546999492932</v>
      </c>
      <c r="E41">
        <v>0.23746088671328766</v>
      </c>
      <c r="F41" s="95">
        <f t="shared" si="0"/>
        <v>1.6653241098734852</v>
      </c>
      <c r="G41" s="95">
        <f t="shared" si="1"/>
        <v>1.5017755150157885</v>
      </c>
      <c r="H41">
        <f t="shared" si="2"/>
        <v>1.6992923574910146</v>
      </c>
      <c r="I41" s="95">
        <v>0.23746100000000001</v>
      </c>
      <c r="J41" s="95">
        <v>0.23746100000000001</v>
      </c>
      <c r="K41" s="95">
        <v>0.23746100000000001</v>
      </c>
      <c r="L41">
        <v>0.23746100000000001</v>
      </c>
      <c r="M41" s="95">
        <f t="shared" si="3"/>
        <v>1</v>
      </c>
      <c r="N41" s="95">
        <f t="shared" si="4"/>
        <v>1</v>
      </c>
      <c r="O41">
        <f t="shared" si="5"/>
        <v>1</v>
      </c>
      <c r="P41" s="95">
        <v>0.23746100000000001</v>
      </c>
      <c r="Q41" s="95">
        <v>0.23746100000000001</v>
      </c>
      <c r="R41" s="95">
        <v>0.23746100000000001</v>
      </c>
      <c r="S41">
        <v>0.23746100000000001</v>
      </c>
      <c r="T41" s="95">
        <f t="shared" si="6"/>
        <v>1</v>
      </c>
      <c r="U41" s="95">
        <f t="shared" si="7"/>
        <v>1</v>
      </c>
      <c r="V41">
        <f t="shared" si="8"/>
        <v>1</v>
      </c>
      <c r="W41" s="95">
        <v>0.23746100000000001</v>
      </c>
      <c r="X41" s="95">
        <v>0.23746100000000001</v>
      </c>
      <c r="Y41" s="95">
        <v>0.23746100000000001</v>
      </c>
      <c r="Z41">
        <v>0.23746100000000001</v>
      </c>
      <c r="AA41" s="95">
        <f t="shared" si="9"/>
        <v>1</v>
      </c>
      <c r="AB41" s="95">
        <f t="shared" si="10"/>
        <v>0.23746100000000001</v>
      </c>
      <c r="AC41">
        <f t="shared" si="11"/>
        <v>1</v>
      </c>
      <c r="AD41" s="95">
        <v>0.23746100000000001</v>
      </c>
      <c r="AE41" s="95">
        <v>0.23746100000000001</v>
      </c>
      <c r="AF41" s="95">
        <v>0.23746100000000001</v>
      </c>
      <c r="AG41">
        <v>0.23746100000000001</v>
      </c>
      <c r="AH41" s="95">
        <f t="shared" si="12"/>
        <v>1</v>
      </c>
      <c r="AI41" s="95">
        <f t="shared" si="13"/>
        <v>1</v>
      </c>
      <c r="AJ41">
        <f t="shared" si="14"/>
        <v>1</v>
      </c>
      <c r="AK41" s="95">
        <v>1</v>
      </c>
      <c r="AL41" s="95">
        <v>1.133982</v>
      </c>
      <c r="AM41" s="95">
        <v>0.97695900000000002</v>
      </c>
      <c r="AN41">
        <v>0.23746100000000001</v>
      </c>
      <c r="AO41" s="95">
        <f t="shared" si="15"/>
        <v>4.2112178420877528</v>
      </c>
      <c r="AP41" s="95">
        <f t="shared" si="16"/>
        <v>4.7754452310063549</v>
      </c>
      <c r="AQ41">
        <f t="shared" si="17"/>
        <v>4.1141871717882097</v>
      </c>
    </row>
    <row r="42" spans="1:43">
      <c r="A42" s="97" t="s">
        <v>1858</v>
      </c>
      <c r="B42">
        <v>0.25722048842589201</v>
      </c>
      <c r="C42">
        <v>0.25722048842589201</v>
      </c>
      <c r="D42">
        <v>0.25722048842589201</v>
      </c>
      <c r="E42">
        <v>1.1054727945237</v>
      </c>
      <c r="F42" s="95">
        <f t="shared" si="0"/>
        <v>0.23267916650695789</v>
      </c>
      <c r="G42" s="95">
        <f t="shared" si="1"/>
        <v>0.23267916650695789</v>
      </c>
      <c r="H42">
        <f t="shared" si="2"/>
        <v>0.23267916650695789</v>
      </c>
      <c r="I42" s="95">
        <v>0.75056</v>
      </c>
      <c r="J42" s="95">
        <v>0.79835100000000003</v>
      </c>
      <c r="K42" s="95">
        <v>0.84823199999999999</v>
      </c>
      <c r="L42">
        <v>1.1054726666666665</v>
      </c>
      <c r="M42" s="95">
        <f t="shared" si="3"/>
        <v>0.67894939660802722</v>
      </c>
      <c r="N42" s="95">
        <f t="shared" si="4"/>
        <v>0.72218067806892872</v>
      </c>
      <c r="O42">
        <f t="shared" si="5"/>
        <v>0.76730255353818499</v>
      </c>
      <c r="P42" s="95">
        <v>1.010343</v>
      </c>
      <c r="Q42" s="95">
        <v>1.066856</v>
      </c>
      <c r="R42" s="95">
        <v>0.86948000000000003</v>
      </c>
      <c r="S42">
        <v>0.83971200000000001</v>
      </c>
      <c r="T42" s="95">
        <f t="shared" si="6"/>
        <v>1.2032018120498456</v>
      </c>
      <c r="U42" s="95">
        <f t="shared" si="7"/>
        <v>1.270502267444076</v>
      </c>
      <c r="V42">
        <f t="shared" si="8"/>
        <v>1.0354502496093898</v>
      </c>
      <c r="W42" s="95">
        <v>0.83477199999999996</v>
      </c>
      <c r="X42" s="95">
        <v>1.1980679999999999</v>
      </c>
      <c r="Y42" s="95">
        <v>0.98965700000000001</v>
      </c>
      <c r="Z42">
        <v>0.83971200000000001</v>
      </c>
      <c r="AA42" s="95">
        <f t="shared" si="9"/>
        <v>0.9941170306009679</v>
      </c>
      <c r="AB42" s="95">
        <f t="shared" si="10"/>
        <v>1.2051579070884026</v>
      </c>
      <c r="AC42">
        <f t="shared" si="11"/>
        <v>1.1785671754125224</v>
      </c>
      <c r="AD42" s="95">
        <v>0.52068899999999996</v>
      </c>
      <c r="AE42" s="95">
        <v>0.427116</v>
      </c>
      <c r="AF42" s="95">
        <v>0.49723299999999998</v>
      </c>
      <c r="AG42">
        <v>1.2077263333333335</v>
      </c>
      <c r="AH42" s="95">
        <f t="shared" si="12"/>
        <v>0.43113161121766264</v>
      </c>
      <c r="AI42" s="95">
        <f t="shared" si="13"/>
        <v>0.35365296608309993</v>
      </c>
      <c r="AJ42">
        <f t="shared" si="14"/>
        <v>0.41170999279914122</v>
      </c>
      <c r="AK42" s="95">
        <v>1.207533</v>
      </c>
      <c r="AL42" s="95">
        <v>1.598997</v>
      </c>
      <c r="AM42" s="95">
        <v>1.6206290000000001</v>
      </c>
      <c r="AN42">
        <v>0.42136766666666664</v>
      </c>
      <c r="AO42" s="95">
        <f t="shared" si="15"/>
        <v>2.8657466994382581</v>
      </c>
      <c r="AP42" s="95">
        <f t="shared" si="16"/>
        <v>3.7947785900357807</v>
      </c>
      <c r="AQ42">
        <f t="shared" si="17"/>
        <v>3.8461161788240363</v>
      </c>
    </row>
    <row r="43" spans="1:43">
      <c r="A43" s="97" t="s">
        <v>1074</v>
      </c>
      <c r="B43">
        <v>1.3997145601944581</v>
      </c>
      <c r="C43">
        <v>1.5106506348710509</v>
      </c>
      <c r="D43">
        <v>1.5465999222313831</v>
      </c>
      <c r="E43">
        <v>1.1110786465123883</v>
      </c>
      <c r="F43" s="95">
        <f t="shared" si="0"/>
        <v>1.2597799125994198</v>
      </c>
      <c r="G43" s="95">
        <f t="shared" si="1"/>
        <v>1.3596252971046614</v>
      </c>
      <c r="H43">
        <f t="shared" si="2"/>
        <v>1.3919806010907247</v>
      </c>
      <c r="I43" s="95">
        <v>5.4354800000000001</v>
      </c>
      <c r="J43" s="95">
        <v>5.6052</v>
      </c>
      <c r="K43" s="95">
        <v>5.8117460000000003</v>
      </c>
      <c r="L43">
        <v>1.1110786666666668</v>
      </c>
      <c r="M43" s="95">
        <f t="shared" si="3"/>
        <v>4.8920748485855787</v>
      </c>
      <c r="N43" s="95">
        <f t="shared" si="4"/>
        <v>5.0448273089574212</v>
      </c>
      <c r="O43">
        <f t="shared" si="5"/>
        <v>5.2307241371448043</v>
      </c>
      <c r="P43" s="95">
        <v>0.47975200000000001</v>
      </c>
      <c r="Q43" s="95">
        <v>0.50092899999999996</v>
      </c>
      <c r="R43" s="95">
        <v>0.50718300000000005</v>
      </c>
      <c r="S43">
        <v>0.42840699999999998</v>
      </c>
      <c r="T43" s="95">
        <f t="shared" si="6"/>
        <v>1.119850982827078</v>
      </c>
      <c r="U43" s="95">
        <f t="shared" si="7"/>
        <v>1.1692829482244687</v>
      </c>
      <c r="V43">
        <f t="shared" si="8"/>
        <v>1.18388121575978</v>
      </c>
      <c r="W43" s="95">
        <v>0.52010800000000001</v>
      </c>
      <c r="X43" s="95">
        <v>0.52468899999999996</v>
      </c>
      <c r="Y43" s="95">
        <v>0.59172999999999998</v>
      </c>
      <c r="Z43">
        <v>0.42840699999999998</v>
      </c>
      <c r="AA43" s="95">
        <f t="shared" si="9"/>
        <v>1.2140511242813494</v>
      </c>
      <c r="AB43" s="95">
        <f t="shared" si="10"/>
        <v>0.43218031720911804</v>
      </c>
      <c r="AC43">
        <f t="shared" si="11"/>
        <v>1.3812332664965792</v>
      </c>
      <c r="AD43" s="95">
        <v>0.93648399999999998</v>
      </c>
      <c r="AE43" s="95">
        <v>0.93666099999999997</v>
      </c>
      <c r="AF43" s="95">
        <v>0.972051</v>
      </c>
      <c r="AG43">
        <v>1.1074226666666667</v>
      </c>
      <c r="AH43" s="95">
        <f t="shared" si="12"/>
        <v>0.84564279582502078</v>
      </c>
      <c r="AI43" s="95">
        <f t="shared" si="13"/>
        <v>0.84580262639859272</v>
      </c>
      <c r="AJ43">
        <f t="shared" si="14"/>
        <v>0.87775971113709073</v>
      </c>
      <c r="AK43" s="95">
        <v>2.827232</v>
      </c>
      <c r="AL43" s="95">
        <v>2.8771230000000001</v>
      </c>
      <c r="AM43" s="95">
        <v>2.763989</v>
      </c>
      <c r="AN43">
        <v>1.191813</v>
      </c>
      <c r="AO43" s="95">
        <f t="shared" si="15"/>
        <v>2.3722110767377096</v>
      </c>
      <c r="AP43" s="95">
        <f t="shared" si="16"/>
        <v>2.4140725096974105</v>
      </c>
      <c r="AQ43">
        <f t="shared" si="17"/>
        <v>2.3191465439628534</v>
      </c>
    </row>
    <row r="44" spans="1:43">
      <c r="A44" s="97" t="s">
        <v>1231</v>
      </c>
      <c r="B44">
        <v>0.40394539998054502</v>
      </c>
      <c r="C44">
        <v>0.4470670769346487</v>
      </c>
      <c r="D44">
        <v>0.49074058336982662</v>
      </c>
      <c r="E44">
        <v>0.78247720527779452</v>
      </c>
      <c r="F44" s="95">
        <f t="shared" si="0"/>
        <v>0.51623919170544608</v>
      </c>
      <c r="G44" s="95">
        <f t="shared" si="1"/>
        <v>0.5713483714531099</v>
      </c>
      <c r="H44">
        <f t="shared" si="2"/>
        <v>0.62716278513903068</v>
      </c>
      <c r="I44" s="95">
        <v>0.33330100000000001</v>
      </c>
      <c r="J44" s="95">
        <v>0.33330100000000001</v>
      </c>
      <c r="K44" s="95">
        <v>0.33330100000000001</v>
      </c>
      <c r="L44">
        <v>0.78247733333333336</v>
      </c>
      <c r="M44" s="95">
        <f t="shared" si="3"/>
        <v>0.42595610863275274</v>
      </c>
      <c r="N44" s="95">
        <f t="shared" si="4"/>
        <v>0.42595610863275274</v>
      </c>
      <c r="O44">
        <f t="shared" si="5"/>
        <v>0.42595610863275274</v>
      </c>
      <c r="P44" s="95">
        <v>1.1663650000000001</v>
      </c>
      <c r="Q44" s="95">
        <v>1.062535</v>
      </c>
      <c r="R44" s="95">
        <v>1.019333</v>
      </c>
      <c r="S44">
        <v>1.4965140000000001</v>
      </c>
      <c r="T44" s="95">
        <f t="shared" si="6"/>
        <v>0.77938796429568991</v>
      </c>
      <c r="U44" s="95">
        <f t="shared" si="7"/>
        <v>0.71000672228926687</v>
      </c>
      <c r="V44">
        <f t="shared" si="8"/>
        <v>0.68113829873960419</v>
      </c>
      <c r="W44" s="95">
        <v>1.2862739999999999</v>
      </c>
      <c r="X44" s="95">
        <v>1.3485860000000001</v>
      </c>
      <c r="Y44" s="95">
        <v>1.328902</v>
      </c>
      <c r="Z44">
        <v>1.4965140000000001</v>
      </c>
      <c r="AA44" s="95">
        <f t="shared" si="9"/>
        <v>0.85951350939583582</v>
      </c>
      <c r="AB44" s="95">
        <f t="shared" si="10"/>
        <v>1.5690108244464245</v>
      </c>
      <c r="AC44">
        <f t="shared" si="11"/>
        <v>0.88799837488991074</v>
      </c>
      <c r="AD44" s="95">
        <v>0.44713599999999998</v>
      </c>
      <c r="AE44" s="95">
        <v>0.52368899999999996</v>
      </c>
      <c r="AF44" s="95">
        <v>0.43098799999999998</v>
      </c>
      <c r="AG44">
        <v>1.0847686666666665</v>
      </c>
      <c r="AH44" s="95">
        <f t="shared" si="12"/>
        <v>0.41219479667861603</v>
      </c>
      <c r="AI44" s="95">
        <f t="shared" si="13"/>
        <v>0.4827656034804349</v>
      </c>
      <c r="AJ44">
        <f t="shared" si="14"/>
        <v>0.39730867349290455</v>
      </c>
      <c r="AK44" s="95">
        <v>1.700758</v>
      </c>
      <c r="AL44" s="95">
        <v>1.473085</v>
      </c>
      <c r="AM44" s="95">
        <v>1.625073</v>
      </c>
      <c r="AN44">
        <v>1.0261613333333333</v>
      </c>
      <c r="AO44" s="95">
        <f t="shared" si="15"/>
        <v>1.657398251866828</v>
      </c>
      <c r="AP44" s="95">
        <f t="shared" si="16"/>
        <v>1.4355296308182859</v>
      </c>
      <c r="AQ44">
        <f t="shared" si="17"/>
        <v>1.5836427930111057</v>
      </c>
    </row>
    <row r="45" spans="1:43">
      <c r="A45" s="97" t="s">
        <v>1464</v>
      </c>
      <c r="B45">
        <v>0.49867899352611789</v>
      </c>
      <c r="C45">
        <v>0.49867899352611789</v>
      </c>
      <c r="D45">
        <v>0.49867899352611789</v>
      </c>
      <c r="E45">
        <v>0.49867899784203934</v>
      </c>
      <c r="F45" s="95">
        <f t="shared" si="0"/>
        <v>0.99999999134529127</v>
      </c>
      <c r="G45" s="95">
        <f t="shared" si="1"/>
        <v>0.99999999134529127</v>
      </c>
      <c r="H45">
        <f t="shared" si="2"/>
        <v>0.99999999134529127</v>
      </c>
      <c r="I45" s="95">
        <v>0.49867899999999998</v>
      </c>
      <c r="J45" s="95">
        <v>0.49867899999999998</v>
      </c>
      <c r="K45" s="95">
        <v>0.49867899999999998</v>
      </c>
      <c r="L45">
        <v>0.49867899999999993</v>
      </c>
      <c r="M45" s="95">
        <f t="shared" si="3"/>
        <v>1.0000000000000002</v>
      </c>
      <c r="N45" s="95">
        <f t="shared" si="4"/>
        <v>1.0000000000000002</v>
      </c>
      <c r="O45">
        <f t="shared" si="5"/>
        <v>1.0000000000000002</v>
      </c>
      <c r="P45" s="95">
        <v>0.68380600000000002</v>
      </c>
      <c r="Q45" s="95">
        <v>0.49867899999999998</v>
      </c>
      <c r="R45" s="95">
        <v>0.49867899999999998</v>
      </c>
      <c r="S45">
        <v>1.2750773333333332</v>
      </c>
      <c r="T45" s="95">
        <f t="shared" si="6"/>
        <v>0.53628590370466422</v>
      </c>
      <c r="U45" s="95">
        <f t="shared" si="7"/>
        <v>0.39109706287095791</v>
      </c>
      <c r="V45">
        <f t="shared" si="8"/>
        <v>0.39109706287095791</v>
      </c>
      <c r="W45" s="95">
        <v>1.0681830000000001</v>
      </c>
      <c r="X45" s="95">
        <v>1.1706780000000001</v>
      </c>
      <c r="Y45" s="95">
        <v>0.49867899999999998</v>
      </c>
      <c r="Z45">
        <v>1.2750773333333332</v>
      </c>
      <c r="AA45" s="95">
        <f t="shared" si="9"/>
        <v>0.83773977630637841</v>
      </c>
      <c r="AB45" s="95">
        <f t="shared" si="10"/>
        <v>1.3974243949136056</v>
      </c>
      <c r="AC45">
        <f t="shared" si="11"/>
        <v>0.39109706287095791</v>
      </c>
      <c r="AD45" s="95">
        <v>0.49867899999999998</v>
      </c>
      <c r="AE45" s="95">
        <v>0.49867899999999998</v>
      </c>
      <c r="AF45" s="95">
        <v>0.49867899999999998</v>
      </c>
      <c r="AG45">
        <v>0.49867899999999993</v>
      </c>
      <c r="AH45" s="95">
        <f t="shared" si="12"/>
        <v>1.0000000000000002</v>
      </c>
      <c r="AI45" s="95">
        <f t="shared" si="13"/>
        <v>1.0000000000000002</v>
      </c>
      <c r="AJ45">
        <f t="shared" si="14"/>
        <v>1.0000000000000002</v>
      </c>
      <c r="AK45" s="95">
        <v>0.49867899999999998</v>
      </c>
      <c r="AL45" s="95">
        <v>0.49867899999999998</v>
      </c>
      <c r="AM45" s="95">
        <v>0.49867899999999998</v>
      </c>
      <c r="AN45">
        <v>0.49867899999999993</v>
      </c>
      <c r="AO45" s="95">
        <f t="shared" si="15"/>
        <v>1.0000000000000002</v>
      </c>
      <c r="AP45" s="95">
        <f t="shared" si="16"/>
        <v>1.0000000000000002</v>
      </c>
      <c r="AQ45">
        <f t="shared" si="17"/>
        <v>1.0000000000000002</v>
      </c>
    </row>
    <row r="46" spans="1:43">
      <c r="A46" s="97" t="s">
        <v>2147</v>
      </c>
      <c r="B46">
        <v>0.487896391203821</v>
      </c>
      <c r="C46">
        <v>0.50170385874144752</v>
      </c>
      <c r="D46">
        <v>0.47560320665537992</v>
      </c>
      <c r="E46">
        <v>0.57976654574345898</v>
      </c>
      <c r="F46" s="95">
        <f t="shared" si="0"/>
        <v>0.84153940027389984</v>
      </c>
      <c r="G46" s="95">
        <f t="shared" si="1"/>
        <v>0.8653549647265204</v>
      </c>
      <c r="H46">
        <f t="shared" si="2"/>
        <v>0.82033571986374954</v>
      </c>
      <c r="I46" s="95">
        <v>0.44840000000000002</v>
      </c>
      <c r="J46" s="95">
        <v>0.45029999999999998</v>
      </c>
      <c r="K46" s="95">
        <v>0.47060400000000002</v>
      </c>
      <c r="L46">
        <v>0.57976666666666665</v>
      </c>
      <c r="M46" s="95">
        <f t="shared" si="3"/>
        <v>0.77341459207727248</v>
      </c>
      <c r="N46" s="95">
        <f t="shared" si="4"/>
        <v>0.77669177255217614</v>
      </c>
      <c r="O46">
        <f t="shared" si="5"/>
        <v>0.81171275800609444</v>
      </c>
      <c r="P46" s="95">
        <v>3.2391559999999999</v>
      </c>
      <c r="Q46" s="95">
        <v>3.2597079999999998</v>
      </c>
      <c r="R46" s="95">
        <v>3.3211810000000002</v>
      </c>
      <c r="S46">
        <v>4.1359746666666668</v>
      </c>
      <c r="T46" s="95">
        <f t="shared" si="6"/>
        <v>0.78316630566080192</v>
      </c>
      <c r="U46" s="95">
        <f t="shared" si="7"/>
        <v>0.788135388321205</v>
      </c>
      <c r="V46">
        <f t="shared" si="8"/>
        <v>0.80299839038343568</v>
      </c>
      <c r="W46" s="95">
        <v>3.041731</v>
      </c>
      <c r="X46" s="95">
        <v>3.1372200000000001</v>
      </c>
      <c r="Y46" s="95">
        <v>3.0967199999999999</v>
      </c>
      <c r="Z46">
        <v>4.1359746666666668</v>
      </c>
      <c r="AA46" s="95">
        <f t="shared" si="9"/>
        <v>0.73543269607389594</v>
      </c>
      <c r="AB46" s="95">
        <f t="shared" si="10"/>
        <v>4.2658152360481587</v>
      </c>
      <c r="AC46">
        <f t="shared" si="11"/>
        <v>0.74872799027460191</v>
      </c>
      <c r="AD46" s="95">
        <v>0.111051</v>
      </c>
      <c r="AE46" s="95">
        <v>0.115714</v>
      </c>
      <c r="AF46" s="95">
        <v>0.11657099999999999</v>
      </c>
      <c r="AG46">
        <v>1.0777706666666667</v>
      </c>
      <c r="AH46" s="95">
        <f t="shared" si="12"/>
        <v>0.10303769014558446</v>
      </c>
      <c r="AI46" s="95">
        <f t="shared" si="13"/>
        <v>0.10736421353707901</v>
      </c>
      <c r="AJ46">
        <f t="shared" si="14"/>
        <v>0.10815937342267</v>
      </c>
      <c r="AK46" s="95">
        <v>0.95476700000000003</v>
      </c>
      <c r="AL46" s="95">
        <v>0.88787400000000005</v>
      </c>
      <c r="AM46" s="95">
        <v>0.90071100000000004</v>
      </c>
      <c r="AN46">
        <v>1.0850596666666668</v>
      </c>
      <c r="AO46" s="95">
        <f t="shared" si="15"/>
        <v>0.8799211963458845</v>
      </c>
      <c r="AP46" s="95">
        <f t="shared" si="16"/>
        <v>0.81827205201311504</v>
      </c>
      <c r="AQ46">
        <f t="shared" si="17"/>
        <v>0.830102737821791</v>
      </c>
    </row>
    <row r="47" spans="1:43">
      <c r="A47" s="97" t="s">
        <v>657</v>
      </c>
      <c r="B47">
        <v>4.9799899270451503E-2</v>
      </c>
      <c r="C47">
        <v>5.2963168727991138E-2</v>
      </c>
      <c r="D47">
        <v>5.1411529080006589E-2</v>
      </c>
      <c r="E47">
        <v>6.9180404439282098E-2</v>
      </c>
      <c r="F47" s="95">
        <f t="shared" si="0"/>
        <v>0.71985556710874132</v>
      </c>
      <c r="G47" s="95">
        <f t="shared" si="1"/>
        <v>0.76558050154904167</v>
      </c>
      <c r="H47">
        <f t="shared" si="2"/>
        <v>0.74315161203096458</v>
      </c>
      <c r="I47" s="95">
        <v>5.7848999999999998E-2</v>
      </c>
      <c r="J47" s="95">
        <v>5.8873000000000002E-2</v>
      </c>
      <c r="K47" s="95">
        <v>5.6536000000000003E-2</v>
      </c>
      <c r="L47">
        <v>6.918033333333333E-2</v>
      </c>
      <c r="M47" s="95">
        <f t="shared" si="3"/>
        <v>0.83620585811960046</v>
      </c>
      <c r="N47" s="95">
        <f t="shared" si="4"/>
        <v>0.85100775268501172</v>
      </c>
      <c r="O47">
        <f t="shared" si="5"/>
        <v>0.81722647573250595</v>
      </c>
      <c r="P47" s="95">
        <v>2.956302</v>
      </c>
      <c r="Q47" s="95">
        <v>2.9693450000000001</v>
      </c>
      <c r="R47" s="95">
        <v>3.0620370000000001</v>
      </c>
      <c r="S47">
        <v>2.9263676666666663</v>
      </c>
      <c r="T47" s="95">
        <f t="shared" si="6"/>
        <v>1.010229177172201</v>
      </c>
      <c r="U47" s="95">
        <f t="shared" si="7"/>
        <v>1.0146862384460009</v>
      </c>
      <c r="V47">
        <f t="shared" si="8"/>
        <v>1.0463610006625963</v>
      </c>
      <c r="W47" s="95">
        <v>2.953233</v>
      </c>
      <c r="X47" s="95">
        <v>2.974415</v>
      </c>
      <c r="Y47" s="95">
        <v>2.9971049999999999</v>
      </c>
      <c r="Z47">
        <v>2.9263676666666663</v>
      </c>
      <c r="AA47" s="95">
        <f t="shared" si="9"/>
        <v>1.009180436771274</v>
      </c>
      <c r="AB47" s="95">
        <f t="shared" si="10"/>
        <v>2.9473569756427387</v>
      </c>
      <c r="AC47">
        <f t="shared" si="11"/>
        <v>1.0241724012122879</v>
      </c>
      <c r="AD47" s="95">
        <v>8.2008999999999999E-2</v>
      </c>
      <c r="AE47" s="95">
        <v>8.6919999999999997E-2</v>
      </c>
      <c r="AF47" s="95">
        <v>9.3203999999999995E-2</v>
      </c>
      <c r="AG47">
        <v>1.0115216666666667</v>
      </c>
      <c r="AH47" s="95">
        <f t="shared" si="12"/>
        <v>8.107488223188497E-2</v>
      </c>
      <c r="AI47" s="95">
        <f t="shared" si="13"/>
        <v>8.5929943830499594E-2</v>
      </c>
      <c r="AJ47">
        <f t="shared" si="14"/>
        <v>9.2142366368820575E-2</v>
      </c>
      <c r="AK47" s="95">
        <v>1.211082</v>
      </c>
      <c r="AL47" s="95">
        <v>1.0742609999999999</v>
      </c>
      <c r="AM47" s="95">
        <v>1.0915649999999999</v>
      </c>
      <c r="AN47">
        <v>0.97242333333333342</v>
      </c>
      <c r="AO47" s="95">
        <f t="shared" si="15"/>
        <v>1.2454267174447342</v>
      </c>
      <c r="AP47" s="95">
        <f t="shared" si="16"/>
        <v>1.1047256510367567</v>
      </c>
      <c r="AQ47">
        <f t="shared" si="17"/>
        <v>1.1225203700720192</v>
      </c>
    </row>
    <row r="48" spans="1:43">
      <c r="A48" s="97" t="s">
        <v>723</v>
      </c>
      <c r="B48">
        <v>0.17146360776281361</v>
      </c>
      <c r="C48">
        <v>0.17146360776281361</v>
      </c>
      <c r="D48">
        <v>0.17146360776281361</v>
      </c>
      <c r="E48">
        <v>2.1741440273158785</v>
      </c>
      <c r="F48" s="95">
        <f t="shared" si="0"/>
        <v>7.8864879975084512E-2</v>
      </c>
      <c r="G48" s="95">
        <f t="shared" si="1"/>
        <v>7.8864879975084512E-2</v>
      </c>
      <c r="H48">
        <f t="shared" si="2"/>
        <v>7.8864879975084512E-2</v>
      </c>
      <c r="I48" s="95">
        <v>0.17146400000000001</v>
      </c>
      <c r="J48" s="95">
        <v>0.17146400000000001</v>
      </c>
      <c r="K48" s="95">
        <v>0.17146400000000001</v>
      </c>
      <c r="L48">
        <v>2.1741439999999996</v>
      </c>
      <c r="M48" s="95">
        <f t="shared" si="3"/>
        <v>7.8865061375879439E-2</v>
      </c>
      <c r="N48" s="95">
        <f t="shared" si="4"/>
        <v>7.8865061375879439E-2</v>
      </c>
      <c r="O48">
        <f t="shared" si="5"/>
        <v>7.8865061375879439E-2</v>
      </c>
      <c r="P48" s="95">
        <v>0.25868400000000003</v>
      </c>
      <c r="Q48" s="95">
        <v>0.45961099999999999</v>
      </c>
      <c r="R48" s="95">
        <v>0.43730200000000002</v>
      </c>
      <c r="S48">
        <v>0.87361233333333332</v>
      </c>
      <c r="T48" s="95">
        <f t="shared" si="6"/>
        <v>0.29610845695478205</v>
      </c>
      <c r="U48" s="95">
        <f t="shared" si="7"/>
        <v>0.52610406522801689</v>
      </c>
      <c r="V48">
        <f t="shared" si="8"/>
        <v>0.50056756677351555</v>
      </c>
      <c r="W48" s="95">
        <v>0.17146400000000001</v>
      </c>
      <c r="X48" s="95">
        <v>0.30388599999999999</v>
      </c>
      <c r="Y48" s="95">
        <v>0.214174</v>
      </c>
      <c r="Z48">
        <v>0.87361233333333332</v>
      </c>
      <c r="AA48" s="95">
        <f t="shared" si="9"/>
        <v>0.19627012286532891</v>
      </c>
      <c r="AB48" s="95">
        <f t="shared" si="10"/>
        <v>1.5483049358893606</v>
      </c>
      <c r="AC48">
        <f t="shared" si="11"/>
        <v>0.24515908467409459</v>
      </c>
      <c r="AD48" s="95">
        <v>1.072497</v>
      </c>
      <c r="AE48" s="95">
        <v>1.0970930000000001</v>
      </c>
      <c r="AF48" s="95">
        <v>1.0504249999999999</v>
      </c>
      <c r="AG48">
        <v>1.6242716666666668</v>
      </c>
      <c r="AH48" s="95">
        <f t="shared" si="12"/>
        <v>0.66029410104836728</v>
      </c>
      <c r="AI48" s="95">
        <f t="shared" si="13"/>
        <v>0.67543688812318958</v>
      </c>
      <c r="AJ48">
        <f t="shared" si="14"/>
        <v>0.64670524122093687</v>
      </c>
      <c r="AK48" s="95">
        <v>2.5016729999999998</v>
      </c>
      <c r="AL48" s="95">
        <v>2.2879049999999999</v>
      </c>
      <c r="AM48" s="95">
        <v>2.3610180000000001</v>
      </c>
      <c r="AN48">
        <v>0.68956533333333325</v>
      </c>
      <c r="AO48" s="95">
        <f t="shared" si="15"/>
        <v>3.6278984442373363</v>
      </c>
      <c r="AP48" s="95">
        <f t="shared" si="16"/>
        <v>3.3178944610517931</v>
      </c>
      <c r="AQ48">
        <f t="shared" si="17"/>
        <v>3.4239221229218799</v>
      </c>
    </row>
    <row r="49" spans="1:43">
      <c r="A49" s="97" t="s">
        <v>547</v>
      </c>
      <c r="B49">
        <v>0.53033665622827864</v>
      </c>
      <c r="C49">
        <v>1.334823074423424</v>
      </c>
      <c r="D49">
        <v>0.66903558329411039</v>
      </c>
      <c r="E49">
        <v>9.6215935016784493E-2</v>
      </c>
      <c r="F49" s="95">
        <f t="shared" si="0"/>
        <v>5.5119420305562015</v>
      </c>
      <c r="G49" s="95">
        <f t="shared" si="1"/>
        <v>13.87320171227946</v>
      </c>
      <c r="H49">
        <f t="shared" si="2"/>
        <v>6.9534800361021256</v>
      </c>
      <c r="I49" s="95">
        <v>0.23563000000000001</v>
      </c>
      <c r="J49" s="95">
        <v>0.136351</v>
      </c>
      <c r="K49" s="95">
        <v>0.13674800000000001</v>
      </c>
      <c r="L49">
        <v>9.621600000000001E-2</v>
      </c>
      <c r="M49" s="95">
        <f t="shared" si="3"/>
        <v>2.4489689864471602</v>
      </c>
      <c r="N49" s="95">
        <f t="shared" si="4"/>
        <v>1.4171343643468861</v>
      </c>
      <c r="O49">
        <f t="shared" si="5"/>
        <v>1.4212604972146003</v>
      </c>
      <c r="P49" s="95">
        <v>13.542020000000001</v>
      </c>
      <c r="Q49" s="95">
        <v>16.98095</v>
      </c>
      <c r="R49" s="95">
        <v>16.90305</v>
      </c>
      <c r="S49">
        <v>6.5626973333333334</v>
      </c>
      <c r="T49" s="95">
        <f t="shared" si="6"/>
        <v>2.063483856129888</v>
      </c>
      <c r="U49" s="95">
        <f t="shared" si="7"/>
        <v>2.5874955277535272</v>
      </c>
      <c r="V49">
        <f t="shared" si="8"/>
        <v>2.5756254084956534</v>
      </c>
      <c r="W49" s="95">
        <v>16.04081</v>
      </c>
      <c r="X49" s="95">
        <v>14.786289999999999</v>
      </c>
      <c r="Y49" s="95">
        <v>15.23265</v>
      </c>
      <c r="Z49">
        <v>6.5626973333333334</v>
      </c>
      <c r="AA49" s="95">
        <f t="shared" si="9"/>
        <v>2.4442404068408456</v>
      </c>
      <c r="AB49" s="95">
        <f t="shared" si="10"/>
        <v>6.0494417646548602</v>
      </c>
      <c r="AC49">
        <f t="shared" si="11"/>
        <v>2.3210959192998488</v>
      </c>
      <c r="AD49" s="95">
        <v>0.80464199999999997</v>
      </c>
      <c r="AE49" s="95">
        <v>1.9908110000000001</v>
      </c>
      <c r="AF49" s="95">
        <v>2.284853</v>
      </c>
      <c r="AG49">
        <v>0.16244700000000001</v>
      </c>
      <c r="AH49" s="95">
        <f t="shared" si="12"/>
        <v>4.9532586012668745</v>
      </c>
      <c r="AI49" s="95">
        <f t="shared" si="13"/>
        <v>12.255141676977722</v>
      </c>
      <c r="AJ49">
        <f t="shared" si="14"/>
        <v>14.065221272168769</v>
      </c>
      <c r="AK49" s="95">
        <v>1.331005</v>
      </c>
      <c r="AL49" s="95">
        <v>0.21554100000000001</v>
      </c>
      <c r="AM49" s="95">
        <v>0.84670999999999996</v>
      </c>
      <c r="AN49">
        <v>0.132656</v>
      </c>
      <c r="AO49" s="95">
        <f t="shared" si="15"/>
        <v>10.033507719213606</v>
      </c>
      <c r="AP49" s="95">
        <f t="shared" si="16"/>
        <v>1.6248115426365941</v>
      </c>
      <c r="AQ49">
        <f t="shared" si="17"/>
        <v>6.3827493667832584</v>
      </c>
    </row>
    <row r="50" spans="1:43">
      <c r="A50" s="97" t="s">
        <v>2148</v>
      </c>
      <c r="B50">
        <v>4.0250105247550181</v>
      </c>
      <c r="C50">
        <v>3.4031927737958751</v>
      </c>
      <c r="D50">
        <v>4.2495621304751889</v>
      </c>
      <c r="E50">
        <v>0.65826443714492744</v>
      </c>
      <c r="F50" s="95">
        <f t="shared" si="0"/>
        <v>6.1145799433014902</v>
      </c>
      <c r="G50" s="95">
        <f t="shared" si="1"/>
        <v>5.1699477926476645</v>
      </c>
      <c r="H50">
        <f t="shared" si="2"/>
        <v>6.4557066897107491</v>
      </c>
      <c r="I50" s="95">
        <v>1.192815</v>
      </c>
      <c r="J50" s="95">
        <v>1.1454439999999999</v>
      </c>
      <c r="K50" s="95">
        <v>1.1531709999999999</v>
      </c>
      <c r="L50">
        <v>0.65826433333333334</v>
      </c>
      <c r="M50" s="95">
        <f t="shared" si="3"/>
        <v>1.8120608083986522</v>
      </c>
      <c r="N50" s="95">
        <f t="shared" si="4"/>
        <v>1.7400973165288716</v>
      </c>
      <c r="O50">
        <f t="shared" si="5"/>
        <v>1.7518357620267035</v>
      </c>
      <c r="P50" s="95">
        <v>1.572786</v>
      </c>
      <c r="Q50" s="95">
        <v>1.207335</v>
      </c>
      <c r="R50" s="95">
        <v>1.27054</v>
      </c>
      <c r="S50">
        <v>2.2007176666666664</v>
      </c>
      <c r="T50" s="95">
        <f t="shared" si="6"/>
        <v>0.71466959338870228</v>
      </c>
      <c r="U50" s="95">
        <f t="shared" si="7"/>
        <v>0.54860967323841192</v>
      </c>
      <c r="V50">
        <f t="shared" si="8"/>
        <v>0.57732984982323199</v>
      </c>
      <c r="W50" s="95">
        <v>9.6020999999999995E-2</v>
      </c>
      <c r="X50" s="95">
        <v>1.681114</v>
      </c>
      <c r="Y50" s="95">
        <v>1.3083130000000001</v>
      </c>
      <c r="Z50">
        <v>2.2007176666666664</v>
      </c>
      <c r="AA50" s="95">
        <f t="shared" si="9"/>
        <v>4.3631675909358666E-2</v>
      </c>
      <c r="AB50" s="95">
        <f t="shared" si="10"/>
        <v>38.529668296317119</v>
      </c>
      <c r="AC50">
        <f t="shared" si="11"/>
        <v>0.59449379619042464</v>
      </c>
      <c r="AD50" s="95">
        <v>0.103672</v>
      </c>
      <c r="AE50" s="95">
        <v>9.6020999999999995E-2</v>
      </c>
      <c r="AF50" s="95">
        <v>9.8305000000000003E-2</v>
      </c>
      <c r="AG50">
        <v>0.462945</v>
      </c>
      <c r="AH50" s="95">
        <f t="shared" si="12"/>
        <v>0.22394020888010455</v>
      </c>
      <c r="AI50" s="95">
        <f t="shared" si="13"/>
        <v>0.20741340764021643</v>
      </c>
      <c r="AJ50">
        <f t="shared" si="14"/>
        <v>0.21234703906511573</v>
      </c>
      <c r="AK50" s="95">
        <v>6.1459429999999999</v>
      </c>
      <c r="AL50" s="95">
        <v>6.2485390000000001</v>
      </c>
      <c r="AM50" s="95">
        <v>5.3546199999999997</v>
      </c>
      <c r="AN50">
        <v>0.50870533333333334</v>
      </c>
      <c r="AO50" s="95">
        <f t="shared" si="15"/>
        <v>12.081538362745688</v>
      </c>
      <c r="AP50" s="95">
        <f t="shared" si="16"/>
        <v>12.28321896893814</v>
      </c>
      <c r="AQ50">
        <f t="shared" si="17"/>
        <v>10.525975744963029</v>
      </c>
    </row>
    <row r="51" spans="1:43">
      <c r="A51" s="97" t="s">
        <v>926</v>
      </c>
      <c r="B51">
        <v>0.468195877173187</v>
      </c>
      <c r="C51">
        <v>0.40684463459117032</v>
      </c>
      <c r="D51">
        <v>0.40527370087958692</v>
      </c>
      <c r="E51">
        <v>5.1687115112984516E-2</v>
      </c>
      <c r="F51" s="95">
        <f t="shared" si="0"/>
        <v>9.058270637657813</v>
      </c>
      <c r="G51" s="95">
        <f t="shared" si="1"/>
        <v>7.8712970089709131</v>
      </c>
      <c r="H51">
        <f t="shared" si="2"/>
        <v>7.840903869246449</v>
      </c>
      <c r="I51" s="95">
        <v>13.36088</v>
      </c>
      <c r="J51" s="95">
        <v>11.721550000000001</v>
      </c>
      <c r="K51" s="95">
        <v>13.571709999999999</v>
      </c>
      <c r="L51">
        <v>5.1687000000000004E-2</v>
      </c>
      <c r="M51" s="95">
        <f t="shared" si="3"/>
        <v>258.49594675643777</v>
      </c>
      <c r="N51" s="95">
        <f t="shared" si="4"/>
        <v>226.77946098632151</v>
      </c>
      <c r="O51">
        <f t="shared" si="5"/>
        <v>262.57492212742079</v>
      </c>
      <c r="P51" s="95">
        <v>1.173584</v>
      </c>
      <c r="Q51" s="95">
        <v>1.1857150000000001</v>
      </c>
      <c r="R51" s="95">
        <v>0.96978500000000001</v>
      </c>
      <c r="S51">
        <v>0.22424466666666665</v>
      </c>
      <c r="T51" s="95">
        <f t="shared" si="6"/>
        <v>5.2334979352909174</v>
      </c>
      <c r="U51" s="95">
        <f t="shared" si="7"/>
        <v>5.2875950970220034</v>
      </c>
      <c r="V51">
        <f t="shared" si="8"/>
        <v>4.3246736451554408</v>
      </c>
      <c r="W51" s="95">
        <v>1.1513370000000001</v>
      </c>
      <c r="X51" s="95">
        <v>1.3733649999999999</v>
      </c>
      <c r="Y51" s="95">
        <v>1.0302150000000001</v>
      </c>
      <c r="Z51">
        <v>0.22424466666666665</v>
      </c>
      <c r="AA51" s="95">
        <f t="shared" si="9"/>
        <v>5.1342893327823482</v>
      </c>
      <c r="AB51" s="95">
        <f t="shared" si="10"/>
        <v>0.26748882094179777</v>
      </c>
      <c r="AC51">
        <f t="shared" si="11"/>
        <v>4.5941560854661736</v>
      </c>
      <c r="AD51" s="95">
        <v>0.31537999999999999</v>
      </c>
      <c r="AE51" s="95">
        <v>0.32790999999999998</v>
      </c>
      <c r="AF51" s="95">
        <v>0.30875399999999997</v>
      </c>
      <c r="AG51">
        <v>5.1687000000000004E-2</v>
      </c>
      <c r="AH51" s="95">
        <f t="shared" si="12"/>
        <v>6.101727707160407</v>
      </c>
      <c r="AI51" s="95">
        <f t="shared" si="13"/>
        <v>6.3441484319074419</v>
      </c>
      <c r="AJ51">
        <f t="shared" si="14"/>
        <v>5.973532996691624</v>
      </c>
      <c r="AK51" s="95">
        <v>0.15435099999999999</v>
      </c>
      <c r="AL51" s="95">
        <v>0.222331</v>
      </c>
      <c r="AM51" s="95">
        <v>0.164655</v>
      </c>
      <c r="AN51">
        <v>5.1687000000000004E-2</v>
      </c>
      <c r="AO51" s="95">
        <f t="shared" si="15"/>
        <v>2.9862634705051554</v>
      </c>
      <c r="AP51" s="95">
        <f t="shared" si="16"/>
        <v>4.3014878015748641</v>
      </c>
      <c r="AQ51">
        <f t="shared" si="17"/>
        <v>3.1856172732021588</v>
      </c>
    </row>
    <row r="52" spans="1:43">
      <c r="A52" s="97" t="s">
        <v>1837</v>
      </c>
      <c r="B52">
        <v>0.86201540284233613</v>
      </c>
      <c r="C52">
        <v>0.86201540284233613</v>
      </c>
      <c r="D52">
        <v>0.86201540284233613</v>
      </c>
      <c r="E52">
        <v>0.86201513428077858</v>
      </c>
      <c r="F52" s="95">
        <f t="shared" si="0"/>
        <v>1.0000003115508613</v>
      </c>
      <c r="G52" s="95">
        <f t="shared" si="1"/>
        <v>1.0000003115508613</v>
      </c>
      <c r="H52">
        <f t="shared" si="2"/>
        <v>1.0000003115508613</v>
      </c>
      <c r="I52" s="95">
        <v>1.554214</v>
      </c>
      <c r="J52" s="95">
        <v>1.42702</v>
      </c>
      <c r="K52" s="95">
        <v>1.488267</v>
      </c>
      <c r="L52">
        <v>0.86201499999999998</v>
      </c>
      <c r="M52" s="95">
        <f t="shared" si="3"/>
        <v>1.8030011078693526</v>
      </c>
      <c r="N52" s="95">
        <f t="shared" si="4"/>
        <v>1.6554468309716188</v>
      </c>
      <c r="O52">
        <f t="shared" si="5"/>
        <v>1.7264977987622026</v>
      </c>
      <c r="P52" s="95">
        <v>0.86201499999999998</v>
      </c>
      <c r="Q52" s="95">
        <v>0.86201499999999998</v>
      </c>
      <c r="R52" s="95">
        <v>0.86201499999999998</v>
      </c>
      <c r="S52">
        <v>0.86201499999999998</v>
      </c>
      <c r="T52" s="95">
        <f t="shared" si="6"/>
        <v>1</v>
      </c>
      <c r="U52" s="95">
        <f t="shared" si="7"/>
        <v>1</v>
      </c>
      <c r="V52">
        <f t="shared" si="8"/>
        <v>1</v>
      </c>
      <c r="W52" s="95">
        <v>0.86201499999999998</v>
      </c>
      <c r="X52" s="95">
        <v>0.86201499999999998</v>
      </c>
      <c r="Y52" s="95">
        <v>0.86201499999999998</v>
      </c>
      <c r="Z52">
        <v>0.86201499999999998</v>
      </c>
      <c r="AA52" s="95">
        <f t="shared" si="9"/>
        <v>1</v>
      </c>
      <c r="AB52" s="95">
        <f t="shared" si="10"/>
        <v>0.86201499999999998</v>
      </c>
      <c r="AC52">
        <f t="shared" si="11"/>
        <v>1</v>
      </c>
      <c r="AD52" s="95">
        <v>0.86201499999999998</v>
      </c>
      <c r="AE52" s="95">
        <v>0.86201499999999998</v>
      </c>
      <c r="AF52" s="95">
        <v>0.86201499999999998</v>
      </c>
      <c r="AG52">
        <v>0.86201499999999998</v>
      </c>
      <c r="AH52" s="95">
        <f t="shared" si="12"/>
        <v>1</v>
      </c>
      <c r="AI52" s="95">
        <f t="shared" si="13"/>
        <v>1</v>
      </c>
      <c r="AJ52">
        <f t="shared" si="14"/>
        <v>1</v>
      </c>
      <c r="AK52" s="95">
        <v>0.86201499999999998</v>
      </c>
      <c r="AL52" s="95">
        <v>0.86201499999999998</v>
      </c>
      <c r="AM52" s="95">
        <v>0.86201499999999998</v>
      </c>
      <c r="AN52">
        <v>0.86201499999999998</v>
      </c>
      <c r="AO52" s="95">
        <f t="shared" si="15"/>
        <v>1</v>
      </c>
      <c r="AP52" s="95">
        <f t="shared" si="16"/>
        <v>1</v>
      </c>
      <c r="AQ52">
        <f t="shared" si="17"/>
        <v>1</v>
      </c>
    </row>
    <row r="53" spans="1:43">
      <c r="A53" s="97" t="s">
        <v>1509</v>
      </c>
      <c r="B53">
        <v>1.6826991839497789</v>
      </c>
      <c r="C53">
        <v>1.6366838761454761</v>
      </c>
      <c r="D53">
        <v>1.341929354504346</v>
      </c>
      <c r="E53">
        <v>0.65060754517470498</v>
      </c>
      <c r="F53" s="95">
        <f t="shared" si="0"/>
        <v>2.5863505525407495</v>
      </c>
      <c r="G53" s="95">
        <f t="shared" si="1"/>
        <v>2.5156238784565339</v>
      </c>
      <c r="H53">
        <f t="shared" si="2"/>
        <v>2.0625788379752086</v>
      </c>
      <c r="I53" s="95">
        <v>0.57039300000000004</v>
      </c>
      <c r="J53" s="95">
        <v>0.43455899999999997</v>
      </c>
      <c r="K53" s="95">
        <v>0.81101699999999999</v>
      </c>
      <c r="L53">
        <v>0.65060766666666658</v>
      </c>
      <c r="M53" s="95">
        <f t="shared" si="3"/>
        <v>0.87670808264888789</v>
      </c>
      <c r="N53" s="95">
        <f t="shared" si="4"/>
        <v>0.66792788075558085</v>
      </c>
      <c r="O53">
        <f t="shared" si="5"/>
        <v>1.2465530942098748</v>
      </c>
      <c r="P53" s="95">
        <v>1.90771</v>
      </c>
      <c r="Q53" s="95">
        <v>4.0601469999999997</v>
      </c>
      <c r="R53" s="95">
        <v>1.3758360000000001</v>
      </c>
      <c r="S53">
        <v>2.7480000000000001E-2</v>
      </c>
      <c r="T53" s="95">
        <f t="shared" si="6"/>
        <v>69.421761280931591</v>
      </c>
      <c r="U53" s="95">
        <f t="shared" si="7"/>
        <v>147.74916302765646</v>
      </c>
      <c r="V53">
        <f t="shared" si="8"/>
        <v>50.066812227074237</v>
      </c>
      <c r="W53" s="95">
        <v>4.2292769999999997</v>
      </c>
      <c r="X53" s="95">
        <v>2.290826</v>
      </c>
      <c r="Y53" s="95">
        <v>1.4144490000000001</v>
      </c>
      <c r="Z53">
        <v>2.7480000000000001E-2</v>
      </c>
      <c r="AA53" s="95">
        <f t="shared" si="9"/>
        <v>153.90382096069868</v>
      </c>
      <c r="AB53" s="95">
        <f t="shared" si="10"/>
        <v>1.4884789641350047E-2</v>
      </c>
      <c r="AC53">
        <f t="shared" si="11"/>
        <v>51.471943231441045</v>
      </c>
      <c r="AD53" s="95">
        <v>0.58663299999999996</v>
      </c>
      <c r="AE53" s="95">
        <v>0.84856200000000004</v>
      </c>
      <c r="AF53" s="95">
        <v>0.65877799999999997</v>
      </c>
      <c r="AG53">
        <v>1.2421850000000001</v>
      </c>
      <c r="AH53" s="95">
        <f t="shared" si="12"/>
        <v>0.47225896303690668</v>
      </c>
      <c r="AI53" s="95">
        <f t="shared" si="13"/>
        <v>0.68312046917327129</v>
      </c>
      <c r="AJ53">
        <f t="shared" si="14"/>
        <v>0.53033807363637453</v>
      </c>
      <c r="AK53" s="95">
        <v>1.329798</v>
      </c>
      <c r="AL53" s="95">
        <v>1.01068</v>
      </c>
      <c r="AM53" s="95">
        <v>0.64469900000000002</v>
      </c>
      <c r="AN53">
        <v>0.99625333333333332</v>
      </c>
      <c r="AO53" s="95">
        <f t="shared" si="15"/>
        <v>1.3347990470964548</v>
      </c>
      <c r="AP53" s="95">
        <f t="shared" si="16"/>
        <v>1.0144809218538793</v>
      </c>
      <c r="AQ53">
        <f t="shared" si="17"/>
        <v>0.64712355625744455</v>
      </c>
    </row>
    <row r="54" spans="1:43">
      <c r="A54" s="97" t="s">
        <v>522</v>
      </c>
      <c r="B54">
        <v>0.89243258060273356</v>
      </c>
      <c r="C54">
        <v>0.94906802298935566</v>
      </c>
      <c r="D54">
        <v>0.94358052132164116</v>
      </c>
      <c r="E54">
        <v>2.0417784226457045</v>
      </c>
      <c r="F54" s="95">
        <f t="shared" si="0"/>
        <v>0.43708591035374611</v>
      </c>
      <c r="G54" s="95">
        <f t="shared" si="1"/>
        <v>0.46482420054158874</v>
      </c>
      <c r="H54">
        <f t="shared" si="2"/>
        <v>0.46213659173602406</v>
      </c>
      <c r="I54" s="95">
        <v>2.1847989999999999</v>
      </c>
      <c r="J54" s="95">
        <v>2.0668730000000002</v>
      </c>
      <c r="K54" s="95">
        <v>2.178947</v>
      </c>
      <c r="L54">
        <v>2.0417783333333333</v>
      </c>
      <c r="M54" s="95">
        <f t="shared" si="3"/>
        <v>1.0700471076275828</v>
      </c>
      <c r="N54" s="95">
        <f t="shared" si="4"/>
        <v>1.0122905930859294</v>
      </c>
      <c r="O54">
        <f t="shared" si="5"/>
        <v>1.0671809786730033</v>
      </c>
      <c r="P54" s="95">
        <v>0.43692900000000001</v>
      </c>
      <c r="Q54" s="95">
        <v>0.41372100000000001</v>
      </c>
      <c r="R54" s="95">
        <v>0.41523199999999999</v>
      </c>
      <c r="S54">
        <v>0.39948733333333331</v>
      </c>
      <c r="T54" s="95">
        <f t="shared" si="6"/>
        <v>1.093724289964972</v>
      </c>
      <c r="U54" s="95">
        <f t="shared" si="7"/>
        <v>1.0356298322349813</v>
      </c>
      <c r="V54">
        <f t="shared" si="8"/>
        <v>1.0394121799439615</v>
      </c>
      <c r="W54" s="95">
        <v>0.39413999999999999</v>
      </c>
      <c r="X54" s="95">
        <v>0.44221500000000002</v>
      </c>
      <c r="Y54" s="95">
        <v>0.40983900000000001</v>
      </c>
      <c r="Z54">
        <v>0.39948733333333331</v>
      </c>
      <c r="AA54" s="95">
        <f t="shared" si="9"/>
        <v>0.98661451093151065</v>
      </c>
      <c r="AB54" s="95">
        <f t="shared" si="10"/>
        <v>0.44821457124372049</v>
      </c>
      <c r="AC54">
        <f t="shared" si="11"/>
        <v>1.0259123776974157</v>
      </c>
      <c r="AD54" s="95">
        <v>4.3971000000000003E-2</v>
      </c>
      <c r="AE54" s="95">
        <v>4.3971000000000003E-2</v>
      </c>
      <c r="AF54" s="95">
        <v>4.3971000000000003E-2</v>
      </c>
      <c r="AG54">
        <v>1.70831</v>
      </c>
      <c r="AH54" s="95">
        <f t="shared" si="12"/>
        <v>2.5739473514760202E-2</v>
      </c>
      <c r="AI54" s="95">
        <f t="shared" si="13"/>
        <v>2.5739473514760202E-2</v>
      </c>
      <c r="AJ54">
        <f t="shared" si="14"/>
        <v>2.5739473514760202E-2</v>
      </c>
      <c r="AK54" s="95">
        <v>1.2576369999999999</v>
      </c>
      <c r="AL54" s="95">
        <v>1.050932</v>
      </c>
      <c r="AM54" s="95">
        <v>1.056297</v>
      </c>
      <c r="AN54">
        <v>1.2715443333333332</v>
      </c>
      <c r="AO54" s="95">
        <f t="shared" si="15"/>
        <v>0.98906264377202213</v>
      </c>
      <c r="AP54" s="95">
        <f t="shared" si="16"/>
        <v>0.8265004785519342</v>
      </c>
      <c r="AQ54">
        <f t="shared" si="17"/>
        <v>0.83071975731348224</v>
      </c>
    </row>
    <row r="55" spans="1:43">
      <c r="A55" s="97" t="s">
        <v>518</v>
      </c>
      <c r="B55">
        <v>0.14966636074131021</v>
      </c>
      <c r="C55">
        <v>0.14966636074131021</v>
      </c>
      <c r="D55">
        <v>0.14966636074131021</v>
      </c>
      <c r="E55">
        <v>0.14966612024710338</v>
      </c>
      <c r="F55" s="95">
        <f t="shared" si="0"/>
        <v>1.0000016068713911</v>
      </c>
      <c r="G55" s="95">
        <f t="shared" si="1"/>
        <v>1.0000016068713911</v>
      </c>
      <c r="H55">
        <f t="shared" si="2"/>
        <v>1.0000016068713911</v>
      </c>
      <c r="I55" s="95">
        <v>0.97882800000000003</v>
      </c>
      <c r="J55" s="95">
        <v>0.83565900000000004</v>
      </c>
      <c r="K55" s="95">
        <v>0.67744499999999996</v>
      </c>
      <c r="L55">
        <v>0.14966599999999999</v>
      </c>
      <c r="M55" s="95">
        <f t="shared" si="3"/>
        <v>6.5400825838867886</v>
      </c>
      <c r="N55" s="95">
        <f t="shared" si="4"/>
        <v>5.5834925768043515</v>
      </c>
      <c r="O55">
        <f t="shared" si="5"/>
        <v>4.5263787366536157</v>
      </c>
      <c r="P55" s="95">
        <v>0.14966599999999999</v>
      </c>
      <c r="Q55" s="95">
        <v>0.14966599999999999</v>
      </c>
      <c r="R55" s="95">
        <v>0.14966599999999999</v>
      </c>
      <c r="S55">
        <v>0.14966599999999999</v>
      </c>
      <c r="T55" s="95">
        <f t="shared" si="6"/>
        <v>1</v>
      </c>
      <c r="U55" s="95">
        <f t="shared" si="7"/>
        <v>1</v>
      </c>
      <c r="V55">
        <f t="shared" si="8"/>
        <v>1</v>
      </c>
      <c r="W55" s="95">
        <v>0.14966599999999999</v>
      </c>
      <c r="X55" s="95">
        <v>0.14966599999999999</v>
      </c>
      <c r="Y55" s="95">
        <v>0.14966599999999999</v>
      </c>
      <c r="Z55">
        <v>0.14966599999999999</v>
      </c>
      <c r="AA55" s="95">
        <f t="shared" si="9"/>
        <v>1</v>
      </c>
      <c r="AB55" s="95">
        <f t="shared" si="10"/>
        <v>0.14966599999999999</v>
      </c>
      <c r="AC55">
        <f t="shared" si="11"/>
        <v>1</v>
      </c>
      <c r="AD55" s="95">
        <v>0.14966599999999999</v>
      </c>
      <c r="AE55" s="95">
        <v>0.14966599999999999</v>
      </c>
      <c r="AF55" s="95">
        <v>0.14966599999999999</v>
      </c>
      <c r="AG55">
        <v>0.34700633333333331</v>
      </c>
      <c r="AH55" s="95">
        <f t="shared" si="12"/>
        <v>0.43130624897336167</v>
      </c>
      <c r="AI55" s="95">
        <f t="shared" si="13"/>
        <v>0.43130624897336167</v>
      </c>
      <c r="AJ55">
        <f t="shared" si="14"/>
        <v>0.43130624897336167</v>
      </c>
      <c r="AK55" s="95">
        <v>0.36205100000000001</v>
      </c>
      <c r="AL55" s="95">
        <v>1.021172</v>
      </c>
      <c r="AM55" s="95">
        <v>1.1704909999999999</v>
      </c>
      <c r="AN55">
        <v>0.14966599999999999</v>
      </c>
      <c r="AO55" s="95">
        <f t="shared" si="15"/>
        <v>2.4190597730947578</v>
      </c>
      <c r="AP55" s="95">
        <f t="shared" si="16"/>
        <v>6.8230058931220183</v>
      </c>
      <c r="AQ55">
        <f t="shared" si="17"/>
        <v>7.8206873972712572</v>
      </c>
    </row>
    <row r="56" spans="1:43">
      <c r="A56" s="97" t="s">
        <v>1078</v>
      </c>
      <c r="B56">
        <v>5.7399679632764649</v>
      </c>
      <c r="C56">
        <v>6.3120592317367148</v>
      </c>
      <c r="D56">
        <v>5.9628120215793157</v>
      </c>
      <c r="E56">
        <v>0.61929693968813704</v>
      </c>
      <c r="F56" s="95">
        <f t="shared" si="0"/>
        <v>9.2685230548159563</v>
      </c>
      <c r="G56" s="95">
        <f t="shared" si="1"/>
        <v>10.192298439122458</v>
      </c>
      <c r="H56">
        <f t="shared" si="2"/>
        <v>9.6283569955666888</v>
      </c>
      <c r="I56" s="95">
        <v>0.155054</v>
      </c>
      <c r="J56" s="95">
        <v>0.213951</v>
      </c>
      <c r="K56" s="95">
        <v>0.20780199999999999</v>
      </c>
      <c r="L56">
        <v>0.61929699999999999</v>
      </c>
      <c r="M56" s="95">
        <f t="shared" si="3"/>
        <v>0.2503709851654376</v>
      </c>
      <c r="N56" s="95">
        <f t="shared" si="4"/>
        <v>0.34547398098166149</v>
      </c>
      <c r="O56">
        <f t="shared" si="5"/>
        <v>0.33554498084117956</v>
      </c>
      <c r="P56" s="95">
        <v>3.8109060000000001</v>
      </c>
      <c r="Q56" s="95">
        <v>3.5200339999999999</v>
      </c>
      <c r="R56" s="95">
        <v>3.3710059999999999</v>
      </c>
      <c r="S56">
        <v>0.6559370000000001</v>
      </c>
      <c r="T56" s="95">
        <f t="shared" si="6"/>
        <v>5.8098658865104413</v>
      </c>
      <c r="U56" s="95">
        <f t="shared" si="7"/>
        <v>5.366420860539959</v>
      </c>
      <c r="V56">
        <f t="shared" si="8"/>
        <v>5.1392222118892503</v>
      </c>
      <c r="W56" s="95">
        <v>2.1046640000000001</v>
      </c>
      <c r="X56" s="95">
        <v>1.9734609999999999</v>
      </c>
      <c r="Y56" s="95">
        <v>1.8091809999999999</v>
      </c>
      <c r="Z56">
        <v>0.6559370000000001</v>
      </c>
      <c r="AA56" s="95">
        <f t="shared" si="9"/>
        <v>3.2086374148736843</v>
      </c>
      <c r="AB56" s="95">
        <f t="shared" si="10"/>
        <v>0.61504643399468995</v>
      </c>
      <c r="AC56">
        <f t="shared" si="11"/>
        <v>2.7581627503860884</v>
      </c>
      <c r="AD56" s="95">
        <v>0.63456000000000001</v>
      </c>
      <c r="AE56" s="95">
        <v>0.735178</v>
      </c>
      <c r="AF56" s="95">
        <v>0.66976999999999998</v>
      </c>
      <c r="AG56">
        <v>0.95870699999999998</v>
      </c>
      <c r="AH56" s="95">
        <f t="shared" si="12"/>
        <v>0.66189148509398599</v>
      </c>
      <c r="AI56" s="95">
        <f t="shared" si="13"/>
        <v>0.76684325868070224</v>
      </c>
      <c r="AJ56">
        <f t="shared" si="14"/>
        <v>0.69861803449854853</v>
      </c>
      <c r="AK56" s="95">
        <v>5.2010569999999996</v>
      </c>
      <c r="AL56" s="95">
        <v>4.8590070000000001</v>
      </c>
      <c r="AM56" s="95">
        <v>5.0695499999999996</v>
      </c>
      <c r="AN56">
        <v>0.99832066666666675</v>
      </c>
      <c r="AO56" s="95">
        <f t="shared" si="15"/>
        <v>5.2098060008774727</v>
      </c>
      <c r="AP56" s="95">
        <f t="shared" si="16"/>
        <v>4.8671806186522568</v>
      </c>
      <c r="AQ56">
        <f t="shared" si="17"/>
        <v>5.078077785294103</v>
      </c>
    </row>
    <row r="57" spans="1:43">
      <c r="A57" s="97" t="s">
        <v>759</v>
      </c>
      <c r="B57">
        <v>1.1343652860334901</v>
      </c>
      <c r="C57">
        <v>0.83025035695266369</v>
      </c>
      <c r="D57">
        <v>0.96824479179998413</v>
      </c>
      <c r="E57">
        <v>1.1856537348463423</v>
      </c>
      <c r="F57" s="95">
        <f t="shared" si="0"/>
        <v>0.95674247269208068</v>
      </c>
      <c r="G57" s="95">
        <f t="shared" si="1"/>
        <v>0.70024690392449362</v>
      </c>
      <c r="H57">
        <f t="shared" si="2"/>
        <v>0.81663369611488312</v>
      </c>
      <c r="I57" s="95">
        <v>0.95598099999999997</v>
      </c>
      <c r="J57" s="95">
        <v>1.4890319999999999</v>
      </c>
      <c r="K57" s="95">
        <v>1.086219</v>
      </c>
      <c r="L57">
        <v>1.1856536666666666</v>
      </c>
      <c r="M57" s="95">
        <f t="shared" si="3"/>
        <v>0.80629025732922011</v>
      </c>
      <c r="N57" s="95">
        <f t="shared" si="4"/>
        <v>1.2558743264264072</v>
      </c>
      <c r="O57">
        <f t="shared" si="5"/>
        <v>0.91613515020265901</v>
      </c>
      <c r="P57" s="95">
        <v>0.57815300000000003</v>
      </c>
      <c r="Q57" s="95">
        <v>0.378085</v>
      </c>
      <c r="R57" s="95">
        <v>0.32779599999999998</v>
      </c>
      <c r="S57">
        <v>0.39601366666666671</v>
      </c>
      <c r="T57" s="95">
        <f t="shared" si="6"/>
        <v>1.459931938375864</v>
      </c>
      <c r="U57" s="95">
        <f t="shared" si="7"/>
        <v>0.95472715167237487</v>
      </c>
      <c r="V57">
        <f t="shared" si="8"/>
        <v>0.8277391100138799</v>
      </c>
      <c r="W57" s="95">
        <v>0.42097699999999999</v>
      </c>
      <c r="X57" s="95">
        <v>0.63000400000000001</v>
      </c>
      <c r="Y57" s="95">
        <v>0.30930800000000003</v>
      </c>
      <c r="Z57">
        <v>0.39601366666666671</v>
      </c>
      <c r="AA57" s="95">
        <f t="shared" si="9"/>
        <v>1.0630365450350618</v>
      </c>
      <c r="AB57" s="95">
        <f t="shared" si="10"/>
        <v>0.59264566485738335</v>
      </c>
      <c r="AC57">
        <f t="shared" si="11"/>
        <v>0.78105385251855786</v>
      </c>
      <c r="AD57" s="95">
        <v>0.38255</v>
      </c>
      <c r="AE57" s="95">
        <v>0.17510600000000001</v>
      </c>
      <c r="AF57" s="95">
        <v>0.40326899999999999</v>
      </c>
      <c r="AG57">
        <v>1.2218143333333333</v>
      </c>
      <c r="AH57" s="95">
        <f t="shared" si="12"/>
        <v>0.31309994453603562</v>
      </c>
      <c r="AI57" s="95">
        <f t="shared" si="13"/>
        <v>0.14331637403719005</v>
      </c>
      <c r="AJ57">
        <f t="shared" si="14"/>
        <v>0.33005751282996354</v>
      </c>
      <c r="AK57" s="95">
        <v>2.2891089999999998</v>
      </c>
      <c r="AL57" s="95">
        <v>2.8358840000000001</v>
      </c>
      <c r="AM57" s="95">
        <v>2.4499279999999999</v>
      </c>
      <c r="AN57">
        <v>0.90562133333333339</v>
      </c>
      <c r="AO57" s="95">
        <f t="shared" si="15"/>
        <v>2.5276668246919973</v>
      </c>
      <c r="AP57" s="95">
        <f t="shared" si="16"/>
        <v>3.1314235824833334</v>
      </c>
      <c r="AQ57">
        <f t="shared" si="17"/>
        <v>2.7052454594709192</v>
      </c>
    </row>
    <row r="58" spans="1:43">
      <c r="A58" s="97" t="s">
        <v>1958</v>
      </c>
      <c r="B58">
        <v>9.7561108519390789</v>
      </c>
      <c r="C58">
        <v>9.7510046386776263</v>
      </c>
      <c r="D58">
        <v>10.07683032141863</v>
      </c>
      <c r="E58">
        <v>2.7802060473666708</v>
      </c>
      <c r="F58" s="95">
        <f t="shared" si="0"/>
        <v>3.5091323037656794</v>
      </c>
      <c r="G58" s="95">
        <f t="shared" si="1"/>
        <v>3.5072956725324334</v>
      </c>
      <c r="H58">
        <f t="shared" si="2"/>
        <v>3.6244904693172315</v>
      </c>
      <c r="I58" s="95">
        <v>10.598470000000001</v>
      </c>
      <c r="J58" s="95">
        <v>10.961080000000001</v>
      </c>
      <c r="K58" s="95">
        <v>10.94547</v>
      </c>
      <c r="L58">
        <v>2.7802059999999997</v>
      </c>
      <c r="M58" s="95">
        <f t="shared" si="3"/>
        <v>3.8121167999781318</v>
      </c>
      <c r="N58" s="95">
        <f t="shared" si="4"/>
        <v>3.9425423871468523</v>
      </c>
      <c r="O58">
        <f t="shared" si="5"/>
        <v>3.9369276952858892</v>
      </c>
      <c r="P58" s="95">
        <v>4.9063000000000002E-2</v>
      </c>
      <c r="Q58" s="95">
        <v>5.3630999999999998E-2</v>
      </c>
      <c r="R58" s="95">
        <v>4.9383000000000003E-2</v>
      </c>
      <c r="S58">
        <v>0.52401366666666671</v>
      </c>
      <c r="T58" s="95">
        <f t="shared" si="6"/>
        <v>9.3629237405385729E-2</v>
      </c>
      <c r="U58" s="95">
        <f t="shared" si="7"/>
        <v>0.10234656729690891</v>
      </c>
      <c r="V58">
        <f t="shared" si="8"/>
        <v>9.4239908501114161E-2</v>
      </c>
      <c r="W58" s="95">
        <v>5.0826000000000003E-2</v>
      </c>
      <c r="X58" s="95">
        <v>5.314E-2</v>
      </c>
      <c r="Y58" s="95">
        <v>4.5504000000000003E-2</v>
      </c>
      <c r="Z58">
        <v>0.52401366666666671</v>
      </c>
      <c r="AA58" s="95">
        <f t="shared" si="9"/>
        <v>9.6993653473414501E-2</v>
      </c>
      <c r="AB58" s="95">
        <f t="shared" si="10"/>
        <v>0.54787089770327524</v>
      </c>
      <c r="AC58">
        <f t="shared" si="11"/>
        <v>8.6837429812581218E-2</v>
      </c>
      <c r="AD58" s="95">
        <v>1.5421000000000001E-2</v>
      </c>
      <c r="AE58" s="95">
        <v>1.0599000000000001E-2</v>
      </c>
      <c r="AF58" s="95">
        <v>7.54E-4</v>
      </c>
      <c r="AG58">
        <v>1.0626383333333334</v>
      </c>
      <c r="AH58" s="95">
        <f t="shared" si="12"/>
        <v>1.4511992948369076E-2</v>
      </c>
      <c r="AI58" s="95">
        <f t="shared" si="13"/>
        <v>9.9742308060283922E-3</v>
      </c>
      <c r="AJ58">
        <f t="shared" si="14"/>
        <v>7.0955467758707493E-4</v>
      </c>
      <c r="AK58" s="95">
        <v>4.5104999999999999E-2</v>
      </c>
      <c r="AL58" s="95">
        <v>6.3435000000000005E-2</v>
      </c>
      <c r="AM58" s="95">
        <v>7.54E-4</v>
      </c>
      <c r="AN58">
        <v>1.3086929999999999</v>
      </c>
      <c r="AO58" s="95">
        <f t="shared" si="15"/>
        <v>3.4465684465340617E-2</v>
      </c>
      <c r="AP58" s="95">
        <f t="shared" si="16"/>
        <v>4.8472025142642323E-2</v>
      </c>
      <c r="AQ58">
        <f t="shared" si="17"/>
        <v>5.7614734700957369E-4</v>
      </c>
    </row>
    <row r="59" spans="1:43">
      <c r="A59" s="97" t="s">
        <v>1158</v>
      </c>
      <c r="B59">
        <v>1.0715006492995689</v>
      </c>
      <c r="C59">
        <v>1.331507406657545</v>
      </c>
      <c r="D59">
        <v>1.306636718503168</v>
      </c>
      <c r="E59">
        <v>1.010048770388243</v>
      </c>
      <c r="F59" s="95">
        <f t="shared" si="0"/>
        <v>1.0608405066298976</v>
      </c>
      <c r="G59" s="95">
        <f t="shared" si="1"/>
        <v>1.3182605094858335</v>
      </c>
      <c r="H59">
        <f t="shared" si="2"/>
        <v>1.2936372547643638</v>
      </c>
      <c r="I59" s="95">
        <v>2.227344</v>
      </c>
      <c r="J59" s="95">
        <v>1.944075</v>
      </c>
      <c r="K59" s="95">
        <v>1.9620770000000001</v>
      </c>
      <c r="L59">
        <v>1.0100486666666668</v>
      </c>
      <c r="M59" s="95">
        <f t="shared" si="3"/>
        <v>2.2051848326780292</v>
      </c>
      <c r="N59" s="95">
        <f t="shared" si="4"/>
        <v>1.9247339897153468</v>
      </c>
      <c r="O59">
        <f t="shared" si="5"/>
        <v>1.9425568932982105</v>
      </c>
      <c r="P59" s="95">
        <v>0.37959700000000002</v>
      </c>
      <c r="Q59" s="95">
        <v>0.46650999999999998</v>
      </c>
      <c r="R59" s="95">
        <v>0.36550100000000002</v>
      </c>
      <c r="S59">
        <v>0.42872033333333331</v>
      </c>
      <c r="T59" s="95">
        <f t="shared" si="6"/>
        <v>0.88541869952517616</v>
      </c>
      <c r="U59" s="95">
        <f t="shared" si="7"/>
        <v>1.0881452633068489</v>
      </c>
      <c r="V59">
        <f t="shared" si="8"/>
        <v>0.85253945656881225</v>
      </c>
      <c r="W59" s="95">
        <v>0.53220100000000004</v>
      </c>
      <c r="X59" s="95">
        <v>0.39912999999999998</v>
      </c>
      <c r="Y59" s="95">
        <v>0.37285800000000002</v>
      </c>
      <c r="Z59">
        <v>0.42872033333333331</v>
      </c>
      <c r="AA59" s="95">
        <f t="shared" si="9"/>
        <v>1.2413710258669017</v>
      </c>
      <c r="AB59" s="95">
        <f t="shared" si="10"/>
        <v>0.32152353461067024</v>
      </c>
      <c r="AC59">
        <f t="shared" si="11"/>
        <v>0.86969982762655695</v>
      </c>
      <c r="AD59" s="95">
        <v>0.54198000000000002</v>
      </c>
      <c r="AE59" s="95">
        <v>0.72186300000000003</v>
      </c>
      <c r="AF59" s="95">
        <v>0.72180500000000003</v>
      </c>
      <c r="AG59">
        <v>1.2778293333333333</v>
      </c>
      <c r="AH59" s="95">
        <f t="shared" si="12"/>
        <v>0.42414114769630168</v>
      </c>
      <c r="AI59" s="95">
        <f t="shared" si="13"/>
        <v>0.5649134678392107</v>
      </c>
      <c r="AJ59">
        <f t="shared" si="14"/>
        <v>0.56486807836622943</v>
      </c>
      <c r="AK59" s="95">
        <v>1.384941</v>
      </c>
      <c r="AL59" s="95">
        <v>1.3063929999999999</v>
      </c>
      <c r="AM59" s="95">
        <v>1.4085669999999999</v>
      </c>
      <c r="AN59">
        <v>1.384061</v>
      </c>
      <c r="AO59" s="95">
        <f t="shared" si="15"/>
        <v>1.0006358101268658</v>
      </c>
      <c r="AP59" s="95">
        <f t="shared" si="16"/>
        <v>0.94388397621203102</v>
      </c>
      <c r="AQ59">
        <f t="shared" si="17"/>
        <v>1.0177058670101968</v>
      </c>
    </row>
    <row r="60" spans="1:43">
      <c r="A60" s="97" t="s">
        <v>37</v>
      </c>
      <c r="B60">
        <v>1.0595105592597041</v>
      </c>
      <c r="C60">
        <v>1.0872784209072961</v>
      </c>
      <c r="D60">
        <v>1.018053130218358</v>
      </c>
      <c r="E60">
        <v>0.95094162326054732</v>
      </c>
      <c r="F60" s="95">
        <f t="shared" si="0"/>
        <v>1.1141699273052117</v>
      </c>
      <c r="G60" s="95">
        <f t="shared" si="1"/>
        <v>1.1433703124480796</v>
      </c>
      <c r="H60">
        <f t="shared" si="2"/>
        <v>1.0705737400869064</v>
      </c>
      <c r="I60" s="95">
        <v>1.4724159999999999</v>
      </c>
      <c r="J60" s="95">
        <v>1.467786</v>
      </c>
      <c r="K60" s="95">
        <v>1.439986</v>
      </c>
      <c r="L60">
        <v>0.95094166666666669</v>
      </c>
      <c r="M60" s="95">
        <f t="shared" si="3"/>
        <v>1.5483767844154477</v>
      </c>
      <c r="N60" s="95">
        <f t="shared" si="4"/>
        <v>1.5435079263537019</v>
      </c>
      <c r="O60">
        <f t="shared" si="5"/>
        <v>1.5142737461989431</v>
      </c>
      <c r="P60" s="95">
        <v>1.280341</v>
      </c>
      <c r="Q60" s="95">
        <v>1.27034</v>
      </c>
      <c r="R60" s="95">
        <v>1.2761400000000001</v>
      </c>
      <c r="S60">
        <v>0.89984266666666668</v>
      </c>
      <c r="T60" s="95">
        <f t="shared" si="6"/>
        <v>1.4228498463435089</v>
      </c>
      <c r="U60" s="95">
        <f t="shared" si="7"/>
        <v>1.4117356812005655</v>
      </c>
      <c r="V60">
        <f t="shared" si="8"/>
        <v>1.4181812524263502</v>
      </c>
      <c r="W60" s="95">
        <v>1.2483040000000001</v>
      </c>
      <c r="X60" s="95">
        <v>1.226726</v>
      </c>
      <c r="Y60" s="95">
        <v>1.2198850000000001</v>
      </c>
      <c r="Z60">
        <v>0.89984266666666668</v>
      </c>
      <c r="AA60" s="95">
        <f t="shared" si="9"/>
        <v>1.3872469557641189</v>
      </c>
      <c r="AB60" s="95">
        <f t="shared" si="10"/>
        <v>0.88428811820624875</v>
      </c>
      <c r="AC60">
        <f t="shared" si="11"/>
        <v>1.3556647680631577</v>
      </c>
      <c r="AD60" s="95">
        <v>0.412912</v>
      </c>
      <c r="AE60" s="95">
        <v>0.42801499999999998</v>
      </c>
      <c r="AF60" s="95">
        <v>0.443241</v>
      </c>
      <c r="AG60">
        <v>1.1859143333333335</v>
      </c>
      <c r="AH60" s="95">
        <f t="shared" si="12"/>
        <v>0.34818029295539332</v>
      </c>
      <c r="AI60" s="95">
        <f t="shared" si="13"/>
        <v>0.36091561419697821</v>
      </c>
      <c r="AJ60">
        <f t="shared" si="14"/>
        <v>0.37375465287964865</v>
      </c>
      <c r="AK60" s="95">
        <v>0.100497</v>
      </c>
      <c r="AL60" s="95">
        <v>8.6749000000000007E-2</v>
      </c>
      <c r="AM60" s="95">
        <v>9.2168E-2</v>
      </c>
      <c r="AN60">
        <v>1.2025703333333333</v>
      </c>
      <c r="AO60" s="95">
        <f t="shared" si="15"/>
        <v>8.356850091373727E-2</v>
      </c>
      <c r="AP60" s="95">
        <f t="shared" si="16"/>
        <v>7.2136321340595194E-2</v>
      </c>
      <c r="AQ60">
        <f t="shared" si="17"/>
        <v>7.6642502683834712E-2</v>
      </c>
    </row>
    <row r="61" spans="1:43">
      <c r="A61" s="97" t="s">
        <v>1487</v>
      </c>
      <c r="B61">
        <v>0.58169792475862836</v>
      </c>
      <c r="C61">
        <v>0.30482299411829977</v>
      </c>
      <c r="D61">
        <v>0.30482299411829977</v>
      </c>
      <c r="E61">
        <v>0.60892236621906559</v>
      </c>
      <c r="F61" s="95">
        <f t="shared" si="0"/>
        <v>0.95529078422676461</v>
      </c>
      <c r="G61" s="95">
        <f t="shared" si="1"/>
        <v>0.50059418249162624</v>
      </c>
      <c r="H61">
        <f t="shared" si="2"/>
        <v>0.50059418249162624</v>
      </c>
      <c r="I61" s="95">
        <v>0.30482300000000001</v>
      </c>
      <c r="J61" s="95">
        <v>0.30482300000000001</v>
      </c>
      <c r="K61" s="95">
        <v>0.30482300000000001</v>
      </c>
      <c r="L61">
        <v>0.60892233333333323</v>
      </c>
      <c r="M61" s="95">
        <f t="shared" si="3"/>
        <v>0.500594219186136</v>
      </c>
      <c r="N61" s="95">
        <f t="shared" si="4"/>
        <v>0.500594219186136</v>
      </c>
      <c r="O61">
        <f t="shared" si="5"/>
        <v>0.500594219186136</v>
      </c>
      <c r="P61" s="95">
        <v>1.066967</v>
      </c>
      <c r="Q61" s="95">
        <v>0.78452599999999995</v>
      </c>
      <c r="R61" s="95">
        <v>0.77115100000000003</v>
      </c>
      <c r="S61">
        <v>0.71496599999999999</v>
      </c>
      <c r="T61" s="95">
        <f t="shared" si="6"/>
        <v>1.4923325025245955</v>
      </c>
      <c r="U61" s="95">
        <f t="shared" si="7"/>
        <v>1.097291339728043</v>
      </c>
      <c r="V61">
        <f t="shared" si="8"/>
        <v>1.0785841564493976</v>
      </c>
      <c r="W61" s="95">
        <v>1.0636159999999999</v>
      </c>
      <c r="X61" s="95">
        <v>1.310718</v>
      </c>
      <c r="Y61" s="95">
        <v>1.0925579999999999</v>
      </c>
      <c r="Z61">
        <v>0.71496599999999999</v>
      </c>
      <c r="AA61" s="95">
        <f t="shared" si="9"/>
        <v>1.487645566362596</v>
      </c>
      <c r="AB61" s="95">
        <f t="shared" si="10"/>
        <v>0.88106873682607278</v>
      </c>
      <c r="AC61">
        <f t="shared" si="11"/>
        <v>1.5281258129757218</v>
      </c>
      <c r="AD61" s="95">
        <v>0.30482300000000001</v>
      </c>
      <c r="AE61" s="95">
        <v>0.30482300000000001</v>
      </c>
      <c r="AF61" s="95">
        <v>0.30482300000000001</v>
      </c>
      <c r="AG61">
        <v>1.6100413333333332</v>
      </c>
      <c r="AH61" s="95">
        <f t="shared" si="12"/>
        <v>0.18932619535233466</v>
      </c>
      <c r="AI61" s="95">
        <f t="shared" si="13"/>
        <v>0.18932619535233466</v>
      </c>
      <c r="AJ61">
        <f t="shared" si="14"/>
        <v>0.18932619535233466</v>
      </c>
      <c r="AK61" s="95">
        <v>1.9782</v>
      </c>
      <c r="AL61" s="95">
        <v>1.5721320000000001</v>
      </c>
      <c r="AM61" s="95">
        <v>1.9939009999999999</v>
      </c>
      <c r="AN61">
        <v>1.6013553333333335</v>
      </c>
      <c r="AO61" s="95">
        <f t="shared" si="15"/>
        <v>1.2353285737539825</v>
      </c>
      <c r="AP61" s="95">
        <f t="shared" si="16"/>
        <v>0.98175087519613591</v>
      </c>
      <c r="AQ61">
        <f t="shared" si="17"/>
        <v>1.245133393254797</v>
      </c>
    </row>
    <row r="62" spans="1:43">
      <c r="A62" s="97" t="s">
        <v>649</v>
      </c>
      <c r="B62">
        <v>0.15336137074916001</v>
      </c>
      <c r="C62">
        <v>8.7297773026688452E-2</v>
      </c>
      <c r="D62">
        <v>0.14830834769390011</v>
      </c>
      <c r="E62">
        <v>0.15748651707622352</v>
      </c>
      <c r="F62" s="95">
        <f t="shared" si="0"/>
        <v>0.97380635241893798</v>
      </c>
      <c r="G62" s="95">
        <f t="shared" si="1"/>
        <v>0.55431902773261732</v>
      </c>
      <c r="H62">
        <f t="shared" si="2"/>
        <v>0.94172091965256188</v>
      </c>
      <c r="I62" s="95">
        <v>0.17111000000000001</v>
      </c>
      <c r="J62" s="95">
        <v>0.15016099999999999</v>
      </c>
      <c r="K62" s="95">
        <v>0.15074100000000001</v>
      </c>
      <c r="L62">
        <v>0.15748666666666666</v>
      </c>
      <c r="M62" s="95">
        <f t="shared" si="3"/>
        <v>1.0865046776446685</v>
      </c>
      <c r="N62" s="95">
        <f t="shared" si="4"/>
        <v>0.95348389281632306</v>
      </c>
      <c r="O62">
        <f t="shared" si="5"/>
        <v>0.95716674427464765</v>
      </c>
      <c r="P62" s="95">
        <v>1.2897780000000001</v>
      </c>
      <c r="Q62" s="95">
        <v>0.85042099999999998</v>
      </c>
      <c r="R62" s="95">
        <v>0.91001600000000005</v>
      </c>
      <c r="S62">
        <v>1.0445506666666666</v>
      </c>
      <c r="T62" s="95">
        <f t="shared" si="6"/>
        <v>1.2347682512289178</v>
      </c>
      <c r="U62" s="95">
        <f t="shared" si="7"/>
        <v>0.81415007154591512</v>
      </c>
      <c r="V62">
        <f t="shared" si="8"/>
        <v>0.87120331166319687</v>
      </c>
      <c r="W62" s="95">
        <v>0.92555299999999996</v>
      </c>
      <c r="X62" s="95">
        <v>1.445292</v>
      </c>
      <c r="Y62" s="95">
        <v>1.0406280000000001</v>
      </c>
      <c r="Z62">
        <v>1.0445506666666666</v>
      </c>
      <c r="AA62" s="95">
        <f t="shared" si="9"/>
        <v>0.88607764997517269</v>
      </c>
      <c r="AB62" s="95">
        <f t="shared" si="10"/>
        <v>1.631112126618357</v>
      </c>
      <c r="AC62">
        <f t="shared" si="11"/>
        <v>0.9962446372475311</v>
      </c>
      <c r="AD62" s="95">
        <v>0.29020499999999999</v>
      </c>
      <c r="AE62" s="95">
        <v>0.21054800000000001</v>
      </c>
      <c r="AF62" s="95">
        <v>0.21395400000000001</v>
      </c>
      <c r="AG62">
        <v>1.0480509999999998</v>
      </c>
      <c r="AH62" s="95">
        <f t="shared" si="12"/>
        <v>0.27689969285845828</v>
      </c>
      <c r="AI62" s="95">
        <f t="shared" si="13"/>
        <v>0.20089480378340371</v>
      </c>
      <c r="AJ62">
        <f t="shared" si="14"/>
        <v>0.20414464563270301</v>
      </c>
      <c r="AK62" s="95">
        <v>0.94669400000000004</v>
      </c>
      <c r="AL62" s="95">
        <v>1.478205</v>
      </c>
      <c r="AM62" s="95">
        <v>0.93923900000000005</v>
      </c>
      <c r="AN62">
        <v>1.3837336666666669</v>
      </c>
      <c r="AO62" s="95">
        <f t="shared" si="15"/>
        <v>0.68415911443459365</v>
      </c>
      <c r="AP62" s="95">
        <f t="shared" si="16"/>
        <v>1.0682727721447358</v>
      </c>
      <c r="AQ62">
        <f t="shared" si="17"/>
        <v>0.67877151696581295</v>
      </c>
    </row>
    <row r="63" spans="1:43">
      <c r="A63" s="97" t="s">
        <v>2149</v>
      </c>
      <c r="B63">
        <v>3.1886646757969248</v>
      </c>
      <c r="C63">
        <v>2.4117333031927148</v>
      </c>
      <c r="D63">
        <v>2.584991755804841</v>
      </c>
      <c r="E63">
        <v>1.2424760719118166</v>
      </c>
      <c r="F63" s="95">
        <f t="shared" si="0"/>
        <v>2.5663791423286555</v>
      </c>
      <c r="G63" s="95">
        <f t="shared" si="1"/>
        <v>1.9410702207582513</v>
      </c>
      <c r="H63">
        <f t="shared" si="2"/>
        <v>2.0805163288394564</v>
      </c>
      <c r="I63" s="95">
        <v>2.9153999999999999E-2</v>
      </c>
      <c r="J63" s="95">
        <v>2.5115999999999999E-2</v>
      </c>
      <c r="K63" s="95">
        <v>2.9760000000000002E-2</v>
      </c>
      <c r="L63">
        <v>1.2424760000000001</v>
      </c>
      <c r="M63" s="95">
        <f t="shared" si="3"/>
        <v>2.3464437140033285E-2</v>
      </c>
      <c r="N63" s="95">
        <f t="shared" si="4"/>
        <v>2.0214474967725733E-2</v>
      </c>
      <c r="O63">
        <f t="shared" si="5"/>
        <v>2.3952172919235459E-2</v>
      </c>
      <c r="P63" s="95">
        <v>1.0650580000000001</v>
      </c>
      <c r="Q63" s="95">
        <v>1.6088039999999999</v>
      </c>
      <c r="R63" s="95">
        <v>0.92263700000000004</v>
      </c>
      <c r="S63">
        <v>1.4368923333333334</v>
      </c>
      <c r="T63" s="95">
        <f t="shared" si="6"/>
        <v>0.74122324637174164</v>
      </c>
      <c r="U63" s="95">
        <f t="shared" si="7"/>
        <v>1.1196412999628595</v>
      </c>
      <c r="V63">
        <f t="shared" si="8"/>
        <v>0.64210586875333042</v>
      </c>
      <c r="W63" s="95">
        <v>1</v>
      </c>
      <c r="X63" s="95">
        <v>1.050208</v>
      </c>
      <c r="Y63" s="95">
        <v>0.98365599999999997</v>
      </c>
      <c r="Z63">
        <v>1.4368923333333334</v>
      </c>
      <c r="AA63" s="95">
        <f t="shared" si="9"/>
        <v>0.69594636758912809</v>
      </c>
      <c r="AB63" s="95">
        <f t="shared" si="10"/>
        <v>1.5090358236053334</v>
      </c>
      <c r="AC63">
        <f t="shared" si="11"/>
        <v>0.68457182015725138</v>
      </c>
      <c r="AD63" s="95">
        <v>0.65607700000000002</v>
      </c>
      <c r="AE63" s="95">
        <v>0.41850599999999999</v>
      </c>
      <c r="AF63" s="95">
        <v>0.68647899999999995</v>
      </c>
      <c r="AG63">
        <v>1.090176</v>
      </c>
      <c r="AH63" s="95">
        <f t="shared" si="12"/>
        <v>0.60180833186568039</v>
      </c>
      <c r="AI63" s="95">
        <f t="shared" si="13"/>
        <v>0.38388847305389218</v>
      </c>
      <c r="AJ63">
        <f t="shared" si="14"/>
        <v>0.62969557209111182</v>
      </c>
      <c r="AK63" s="95">
        <v>5.7575260000000004</v>
      </c>
      <c r="AL63" s="95">
        <v>4.9787030000000003</v>
      </c>
      <c r="AM63" s="95">
        <v>4.7771540000000003</v>
      </c>
      <c r="AN63">
        <v>0.97066966666666665</v>
      </c>
      <c r="AO63" s="95">
        <f t="shared" si="15"/>
        <v>5.931498838087383</v>
      </c>
      <c r="AP63" s="95">
        <f t="shared" si="16"/>
        <v>5.1291424580075136</v>
      </c>
      <c r="AQ63">
        <f t="shared" si="17"/>
        <v>4.9215033332657976</v>
      </c>
    </row>
    <row r="64" spans="1:43">
      <c r="A64" s="97" t="s">
        <v>1647</v>
      </c>
      <c r="B64">
        <v>1.525708830337791</v>
      </c>
      <c r="C64">
        <v>1.394325671232473</v>
      </c>
      <c r="D64">
        <v>1.5563761555814399</v>
      </c>
      <c r="E64">
        <v>0.10124710132256019</v>
      </c>
      <c r="F64" s="95">
        <f t="shared" si="0"/>
        <v>15.069160602209042</v>
      </c>
      <c r="G64" s="95">
        <f t="shared" si="1"/>
        <v>13.771512003986478</v>
      </c>
      <c r="H64">
        <f t="shared" si="2"/>
        <v>15.372056436687767</v>
      </c>
      <c r="I64" s="95">
        <v>9.1607999999999995E-2</v>
      </c>
      <c r="J64" s="95">
        <v>9.1607999999999995E-2</v>
      </c>
      <c r="K64" s="95">
        <v>9.1607999999999995E-2</v>
      </c>
      <c r="L64">
        <v>0.10124699999999999</v>
      </c>
      <c r="M64" s="95">
        <f t="shared" si="3"/>
        <v>0.90479717917567937</v>
      </c>
      <c r="N64" s="95">
        <f t="shared" si="4"/>
        <v>0.90479717917567937</v>
      </c>
      <c r="O64">
        <f t="shared" si="5"/>
        <v>0.90479717917567937</v>
      </c>
      <c r="P64" s="95">
        <v>1.8693029999999999</v>
      </c>
      <c r="Q64" s="95">
        <v>1.969935</v>
      </c>
      <c r="R64" s="95">
        <v>1.9068069999999999</v>
      </c>
      <c r="S64">
        <v>0.23862399999999998</v>
      </c>
      <c r="T64" s="95">
        <f t="shared" si="6"/>
        <v>7.8336755732868451</v>
      </c>
      <c r="U64" s="95">
        <f t="shared" si="7"/>
        <v>8.2553934222877849</v>
      </c>
      <c r="V64">
        <f t="shared" si="8"/>
        <v>7.9908433351213626</v>
      </c>
      <c r="W64" s="95">
        <v>2.1076869999999999</v>
      </c>
      <c r="X64" s="95">
        <v>2.211957</v>
      </c>
      <c r="Y64" s="95">
        <v>2.2209599999999998</v>
      </c>
      <c r="Z64">
        <v>0.23862399999999998</v>
      </c>
      <c r="AA64" s="95">
        <f t="shared" si="9"/>
        <v>8.8326698068928522</v>
      </c>
      <c r="AB64" s="95">
        <f t="shared" si="10"/>
        <v>0.25042903769297814</v>
      </c>
      <c r="AC64">
        <f t="shared" si="11"/>
        <v>9.3073622100040225</v>
      </c>
      <c r="AD64" s="95">
        <v>0.11455600000000001</v>
      </c>
      <c r="AE64" s="95">
        <v>9.9940000000000001E-2</v>
      </c>
      <c r="AF64" s="95">
        <v>9.1607999999999995E-2</v>
      </c>
      <c r="AG64">
        <v>0.20929833333333334</v>
      </c>
      <c r="AH64" s="95">
        <f t="shared" si="12"/>
        <v>0.54733355099180592</v>
      </c>
      <c r="AI64" s="95">
        <f t="shared" si="13"/>
        <v>0.47750021898565842</v>
      </c>
      <c r="AJ64">
        <f t="shared" si="14"/>
        <v>0.43769101521751247</v>
      </c>
      <c r="AK64" s="95">
        <v>9.1607999999999995E-2</v>
      </c>
      <c r="AL64" s="95">
        <v>9.1607999999999995E-2</v>
      </c>
      <c r="AM64" s="95">
        <v>9.1607999999999995E-2</v>
      </c>
      <c r="AN64">
        <v>0.14113699999999998</v>
      </c>
      <c r="AO64" s="95">
        <f t="shared" si="15"/>
        <v>0.64907146956503259</v>
      </c>
      <c r="AP64" s="95">
        <f t="shared" si="16"/>
        <v>0.64907146956503259</v>
      </c>
      <c r="AQ64">
        <f t="shared" si="17"/>
        <v>0.64907146956503259</v>
      </c>
    </row>
    <row r="65" spans="1:43">
      <c r="A65" s="97" t="s">
        <v>194</v>
      </c>
      <c r="B65">
        <v>0.49682782410426501</v>
      </c>
      <c r="C65">
        <v>0.48173020251865101</v>
      </c>
      <c r="D65">
        <v>0.46115594690368272</v>
      </c>
      <c r="E65">
        <v>0.26542568204396039</v>
      </c>
      <c r="F65" s="95">
        <f t="shared" si="0"/>
        <v>1.8718151924047022</v>
      </c>
      <c r="G65" s="95">
        <f t="shared" si="1"/>
        <v>1.8149344057779073</v>
      </c>
      <c r="H65">
        <f t="shared" si="2"/>
        <v>1.7374202200497879</v>
      </c>
      <c r="I65" s="95">
        <v>0.28934100000000001</v>
      </c>
      <c r="J65" s="95">
        <v>0.32802500000000001</v>
      </c>
      <c r="K65" s="95">
        <v>0.29264699999999999</v>
      </c>
      <c r="L65">
        <v>0.26542566666666673</v>
      </c>
      <c r="M65" s="95">
        <f t="shared" si="3"/>
        <v>1.0901018113043575</v>
      </c>
      <c r="N65" s="95">
        <f t="shared" si="4"/>
        <v>1.2358450639664336</v>
      </c>
      <c r="O65">
        <f t="shared" si="5"/>
        <v>1.1025572759228255</v>
      </c>
      <c r="P65" s="95">
        <v>12.347759999999999</v>
      </c>
      <c r="Q65" s="95">
        <v>12.35568</v>
      </c>
      <c r="R65" s="95">
        <v>12.77979</v>
      </c>
      <c r="S65">
        <v>12.465760000000001</v>
      </c>
      <c r="T65" s="95">
        <f t="shared" si="6"/>
        <v>0.99053407092708334</v>
      </c>
      <c r="U65" s="95">
        <f t="shared" si="7"/>
        <v>0.99116941125129943</v>
      </c>
      <c r="V65">
        <f t="shared" si="8"/>
        <v>1.0251914042946437</v>
      </c>
      <c r="W65" s="95">
        <v>12.59047</v>
      </c>
      <c r="X65" s="95">
        <v>11.651630000000001</v>
      </c>
      <c r="Y65" s="95">
        <v>12.38349</v>
      </c>
      <c r="Z65">
        <v>12.465760000000001</v>
      </c>
      <c r="AA65" s="95">
        <f t="shared" si="9"/>
        <v>1.0100042035142662</v>
      </c>
      <c r="AB65" s="95">
        <f t="shared" si="10"/>
        <v>11.536219314195579</v>
      </c>
      <c r="AC65">
        <f t="shared" si="11"/>
        <v>0.99340032216246732</v>
      </c>
      <c r="AD65" s="95">
        <v>0.23589199999999999</v>
      </c>
      <c r="AE65" s="95">
        <v>0.250635</v>
      </c>
      <c r="AF65" s="95">
        <v>0.25962299999999999</v>
      </c>
      <c r="AG65">
        <v>1.2228036666666666</v>
      </c>
      <c r="AH65" s="95">
        <f t="shared" si="12"/>
        <v>0.19291077253884584</v>
      </c>
      <c r="AI65" s="95">
        <f t="shared" si="13"/>
        <v>0.20496749137433073</v>
      </c>
      <c r="AJ65">
        <f t="shared" si="14"/>
        <v>0.21231781280777973</v>
      </c>
      <c r="AK65" s="95">
        <v>435.12290000000002</v>
      </c>
      <c r="AL65" s="95">
        <v>376.25319999999999</v>
      </c>
      <c r="AM65" s="95">
        <v>405.56920000000002</v>
      </c>
      <c r="AN65">
        <v>1.0082570000000002</v>
      </c>
      <c r="AO65" s="95">
        <f t="shared" si="15"/>
        <v>431.55951310033049</v>
      </c>
      <c r="AP65" s="95">
        <f t="shared" si="16"/>
        <v>373.17191946101036</v>
      </c>
      <c r="AQ65">
        <f t="shared" si="17"/>
        <v>402.24783958851754</v>
      </c>
    </row>
    <row r="66" spans="1:43">
      <c r="A66" s="97" t="s">
        <v>143</v>
      </c>
      <c r="B66">
        <v>1.089315750412529</v>
      </c>
      <c r="C66">
        <v>1.0844019974928121</v>
      </c>
      <c r="D66">
        <v>1.067686499179245</v>
      </c>
      <c r="E66">
        <v>0.80171918521180174</v>
      </c>
      <c r="F66" s="95">
        <f t="shared" si="0"/>
        <v>1.3587248135077978</v>
      </c>
      <c r="G66" s="95">
        <f t="shared" si="1"/>
        <v>1.3525957935088331</v>
      </c>
      <c r="H66">
        <f t="shared" si="2"/>
        <v>1.331746225952144</v>
      </c>
      <c r="I66" s="95">
        <v>1.3389009999999999</v>
      </c>
      <c r="J66" s="95">
        <v>1.3750530000000001</v>
      </c>
      <c r="K66" s="95">
        <v>1.323642</v>
      </c>
      <c r="L66">
        <v>0.80171933333333334</v>
      </c>
      <c r="M66" s="95">
        <f t="shared" si="3"/>
        <v>1.6700370620142209</v>
      </c>
      <c r="N66" s="95">
        <f t="shared" si="4"/>
        <v>1.7151301494537989</v>
      </c>
      <c r="O66">
        <f t="shared" si="5"/>
        <v>1.6510042167707901</v>
      </c>
      <c r="P66" s="95">
        <v>1.163451</v>
      </c>
      <c r="Q66" s="95">
        <v>1.147632</v>
      </c>
      <c r="R66" s="95">
        <v>1.1773210000000001</v>
      </c>
      <c r="S66">
        <v>0.59692699999999999</v>
      </c>
      <c r="T66" s="95">
        <f t="shared" si="6"/>
        <v>1.9490674739122205</v>
      </c>
      <c r="U66" s="95">
        <f t="shared" si="7"/>
        <v>1.9225667460175198</v>
      </c>
      <c r="V66">
        <f t="shared" si="8"/>
        <v>1.9723031459458193</v>
      </c>
      <c r="W66" s="95">
        <v>1.1025959999999999</v>
      </c>
      <c r="X66" s="95">
        <v>1.099378</v>
      </c>
      <c r="Y66" s="95">
        <v>1.0935600000000001</v>
      </c>
      <c r="Z66">
        <v>0.59692699999999999</v>
      </c>
      <c r="AA66" s="95">
        <f t="shared" si="9"/>
        <v>1.8471203346472851</v>
      </c>
      <c r="AB66" s="95">
        <f t="shared" si="10"/>
        <v>0.59518482871876921</v>
      </c>
      <c r="AC66">
        <f t="shared" si="11"/>
        <v>1.8319828052676459</v>
      </c>
      <c r="AD66" s="95">
        <v>0.50770999999999999</v>
      </c>
      <c r="AE66" s="95">
        <v>0.53708400000000001</v>
      </c>
      <c r="AF66" s="95">
        <v>0.56607600000000002</v>
      </c>
      <c r="AG66">
        <v>1.0590056666666665</v>
      </c>
      <c r="AH66" s="95">
        <f t="shared" si="12"/>
        <v>0.47942141952655593</v>
      </c>
      <c r="AI66" s="95">
        <f t="shared" si="13"/>
        <v>0.50715875930157128</v>
      </c>
      <c r="AJ66">
        <f t="shared" si="14"/>
        <v>0.53453538334859407</v>
      </c>
      <c r="AK66" s="95">
        <v>2.4275999999999999E-2</v>
      </c>
      <c r="AL66" s="95">
        <v>2.3604E-2</v>
      </c>
      <c r="AM66" s="95">
        <v>2.2641000000000001E-2</v>
      </c>
      <c r="AN66">
        <v>0.96417633333333319</v>
      </c>
      <c r="AO66" s="95">
        <f t="shared" si="15"/>
        <v>2.5177967100762002E-2</v>
      </c>
      <c r="AP66" s="95">
        <f t="shared" si="16"/>
        <v>2.4480999153336062E-2</v>
      </c>
      <c r="AQ66">
        <f t="shared" si="17"/>
        <v>2.3482219192962287E-2</v>
      </c>
    </row>
    <row r="67" spans="1:43">
      <c r="A67" s="97" t="s">
        <v>1478</v>
      </c>
      <c r="B67">
        <v>0.76260374570894707</v>
      </c>
      <c r="C67">
        <v>0.76260374570894707</v>
      </c>
      <c r="D67">
        <v>0.76260374570894707</v>
      </c>
      <c r="E67">
        <v>0.76260391523631565</v>
      </c>
      <c r="F67" s="95">
        <f t="shared" ref="F67:F130" si="18">B67/E67</f>
        <v>0.99999977769932047</v>
      </c>
      <c r="G67" s="95">
        <f t="shared" ref="G67:G130" si="19">C67/E67</f>
        <v>0.99999977769932047</v>
      </c>
      <c r="H67">
        <f t="shared" ref="H67:H130" si="20">D67/E67</f>
        <v>0.99999977769932047</v>
      </c>
      <c r="I67" s="95">
        <v>0.76260399999999995</v>
      </c>
      <c r="J67" s="95">
        <v>0.76260399999999995</v>
      </c>
      <c r="K67" s="95">
        <v>0.76260399999999995</v>
      </c>
      <c r="L67">
        <v>0.76260399999999995</v>
      </c>
      <c r="M67" s="95">
        <f t="shared" ref="M67:M130" si="21">I67/L67</f>
        <v>1</v>
      </c>
      <c r="N67" s="95">
        <f t="shared" ref="N67:N130" si="22">J67/L67</f>
        <v>1</v>
      </c>
      <c r="O67">
        <f t="shared" ref="O67:O130" si="23">K67/L67</f>
        <v>1</v>
      </c>
      <c r="P67" s="95">
        <v>1.0713250000000001</v>
      </c>
      <c r="Q67" s="95">
        <v>0.992178</v>
      </c>
      <c r="R67" s="95">
        <v>1.0625560000000001</v>
      </c>
      <c r="S67">
        <v>0.95425466666666658</v>
      </c>
      <c r="T67" s="95">
        <f t="shared" ref="T67:T130" si="24">P67/S67</f>
        <v>1.1226824844800343</v>
      </c>
      <c r="U67" s="95">
        <f t="shared" ref="U67:U130" si="25">Q67/S67</f>
        <v>1.0397413129409201</v>
      </c>
      <c r="V67">
        <f t="shared" ref="V67:V130" si="26">R67/S67</f>
        <v>1.1134931136482087</v>
      </c>
      <c r="W67" s="95">
        <v>1.337218</v>
      </c>
      <c r="X67" s="95">
        <v>1.0930949999999999</v>
      </c>
      <c r="Y67" s="95">
        <v>1.2211620000000001</v>
      </c>
      <c r="Z67">
        <v>0.95425466666666658</v>
      </c>
      <c r="AA67" s="95">
        <f t="shared" ref="AA67:AA130" si="27">W67/Z67</f>
        <v>1.4013219392167851</v>
      </c>
      <c r="AB67" s="95">
        <f t="shared" ref="AB67:AB130" si="28">X67/AA67</f>
        <v>0.78004559081615699</v>
      </c>
      <c r="AC67">
        <f t="shared" ref="AC67:AC130" si="29">Y67/Z67</f>
        <v>1.2797024134717359</v>
      </c>
      <c r="AD67" s="95">
        <v>0.76260399999999995</v>
      </c>
      <c r="AE67" s="95">
        <v>0.76260399999999995</v>
      </c>
      <c r="AF67" s="95">
        <v>0.76260399999999995</v>
      </c>
      <c r="AG67">
        <v>0.76260399999999995</v>
      </c>
      <c r="AH67" s="95">
        <f t="shared" ref="AH67:AH130" si="30">AD67/AG67</f>
        <v>1</v>
      </c>
      <c r="AI67" s="95">
        <f t="shared" ref="AI67:AI130" si="31">AE67/AG67</f>
        <v>1</v>
      </c>
      <c r="AJ67">
        <f t="shared" ref="AJ67:AJ130" si="32">AF67/AG67</f>
        <v>1</v>
      </c>
      <c r="AK67" s="95">
        <v>0.76260399999999995</v>
      </c>
      <c r="AL67" s="95">
        <v>0.76260399999999995</v>
      </c>
      <c r="AM67" s="95">
        <v>0.76260399999999995</v>
      </c>
      <c r="AN67">
        <v>0.76260399999999995</v>
      </c>
      <c r="AO67" s="95">
        <f t="shared" ref="AO67:AO130" si="33">AK67/AN67</f>
        <v>1</v>
      </c>
      <c r="AP67" s="95">
        <f t="shared" ref="AP67:AP130" si="34">AL67/AN67</f>
        <v>1</v>
      </c>
      <c r="AQ67">
        <f t="shared" ref="AQ67:AQ130" si="35">AM67/AN67</f>
        <v>1</v>
      </c>
    </row>
    <row r="68" spans="1:43">
      <c r="A68" s="97" t="s">
        <v>556</v>
      </c>
      <c r="B68">
        <v>0.117079135451649</v>
      </c>
      <c r="C68">
        <v>0.117079135451649</v>
      </c>
      <c r="D68">
        <v>0.117079135451649</v>
      </c>
      <c r="E68">
        <v>0.11707904515054966</v>
      </c>
      <c r="F68" s="95">
        <f t="shared" si="18"/>
        <v>1.0000007712831893</v>
      </c>
      <c r="G68" s="95">
        <f t="shared" si="19"/>
        <v>1.0000007712831893</v>
      </c>
      <c r="H68">
        <f t="shared" si="20"/>
        <v>1.0000007712831893</v>
      </c>
      <c r="I68" s="95">
        <v>0.117079</v>
      </c>
      <c r="J68" s="95">
        <v>0.117079</v>
      </c>
      <c r="K68" s="95">
        <v>0.117079</v>
      </c>
      <c r="L68">
        <v>0.117079</v>
      </c>
      <c r="M68" s="95">
        <f t="shared" si="21"/>
        <v>1</v>
      </c>
      <c r="N68" s="95">
        <f t="shared" si="22"/>
        <v>1</v>
      </c>
      <c r="O68">
        <f t="shared" si="23"/>
        <v>1</v>
      </c>
      <c r="P68" s="95">
        <v>8.2393160000000005</v>
      </c>
      <c r="Q68" s="95">
        <v>7.5706870000000004</v>
      </c>
      <c r="R68" s="95">
        <v>7.4771919999999996</v>
      </c>
      <c r="S68">
        <v>7.9504459999999995</v>
      </c>
      <c r="T68" s="95">
        <f t="shared" si="24"/>
        <v>1.0363338107069717</v>
      </c>
      <c r="U68" s="95">
        <f t="shared" si="25"/>
        <v>0.95223425201554746</v>
      </c>
      <c r="V68">
        <f t="shared" si="26"/>
        <v>0.94047453438461193</v>
      </c>
      <c r="W68" s="95">
        <v>7.0746450000000003</v>
      </c>
      <c r="X68" s="95">
        <v>7.418577</v>
      </c>
      <c r="Y68" s="95">
        <v>6.9359789999999997</v>
      </c>
      <c r="Z68">
        <v>7.9504459999999995</v>
      </c>
      <c r="AA68" s="95">
        <f t="shared" si="27"/>
        <v>0.88984253210448827</v>
      </c>
      <c r="AB68" s="95">
        <f t="shared" si="28"/>
        <v>8.3369548345312019</v>
      </c>
      <c r="AC68">
        <f t="shared" si="29"/>
        <v>0.8724012464206411</v>
      </c>
      <c r="AD68" s="95">
        <v>0.25402799999999998</v>
      </c>
      <c r="AE68" s="95">
        <v>0.25165100000000001</v>
      </c>
      <c r="AF68" s="95">
        <v>0.23206599999999999</v>
      </c>
      <c r="AG68">
        <v>0.53668833333333332</v>
      </c>
      <c r="AH68" s="95">
        <f t="shared" si="30"/>
        <v>0.47332498998487638</v>
      </c>
      <c r="AI68" s="95">
        <f t="shared" si="31"/>
        <v>0.4688959762494061</v>
      </c>
      <c r="AJ68">
        <f t="shared" si="32"/>
        <v>0.43240366072177211</v>
      </c>
      <c r="AK68" s="95">
        <v>1.1127499999999999</v>
      </c>
      <c r="AL68" s="95">
        <v>1.1013660000000001</v>
      </c>
      <c r="AM68" s="95">
        <v>1</v>
      </c>
      <c r="AN68">
        <v>0.13204266666666667</v>
      </c>
      <c r="AO68" s="95">
        <f t="shared" si="33"/>
        <v>8.4272002988932861</v>
      </c>
      <c r="AP68" s="95">
        <f t="shared" si="34"/>
        <v>8.3409857419823901</v>
      </c>
      <c r="AQ68">
        <f t="shared" si="35"/>
        <v>7.5733096372889568</v>
      </c>
    </row>
    <row r="69" spans="1:43">
      <c r="A69" s="97" t="s">
        <v>1539</v>
      </c>
      <c r="B69">
        <v>6.3798704929833158E-3</v>
      </c>
      <c r="C69">
        <v>6.3798704929833158E-3</v>
      </c>
      <c r="D69">
        <v>6.3798704929833158E-3</v>
      </c>
      <c r="E69">
        <v>0.80951709125024107</v>
      </c>
      <c r="F69" s="95">
        <f t="shared" si="18"/>
        <v>7.8810818967763405E-3</v>
      </c>
      <c r="G69" s="95">
        <f t="shared" si="19"/>
        <v>7.8810818967763405E-3</v>
      </c>
      <c r="H69">
        <f t="shared" si="20"/>
        <v>7.8810818967763405E-3</v>
      </c>
      <c r="I69" s="95">
        <v>6.3800000000000003E-3</v>
      </c>
      <c r="J69" s="95">
        <v>6.3800000000000003E-3</v>
      </c>
      <c r="K69" s="95">
        <v>6.3800000000000003E-3</v>
      </c>
      <c r="L69">
        <v>0.80951700000000004</v>
      </c>
      <c r="M69" s="95">
        <f t="shared" si="21"/>
        <v>7.8812427657479703E-3</v>
      </c>
      <c r="N69" s="95">
        <f t="shared" si="22"/>
        <v>7.8812427657479703E-3</v>
      </c>
      <c r="O69">
        <f t="shared" si="23"/>
        <v>7.8812427657479703E-3</v>
      </c>
      <c r="P69" s="95">
        <v>6.3800000000000003E-3</v>
      </c>
      <c r="Q69" s="95">
        <v>6.3800000000000003E-3</v>
      </c>
      <c r="R69" s="95">
        <v>6.3800000000000003E-3</v>
      </c>
      <c r="S69">
        <v>6.3363276666666666</v>
      </c>
      <c r="T69" s="95">
        <f t="shared" si="24"/>
        <v>1.0068923729375737E-3</v>
      </c>
      <c r="U69" s="95">
        <f t="shared" si="25"/>
        <v>1.0068923729375737E-3</v>
      </c>
      <c r="V69">
        <f t="shared" si="26"/>
        <v>1.0068923729375737E-3</v>
      </c>
      <c r="W69" s="95">
        <v>6.3800000000000003E-3</v>
      </c>
      <c r="X69" s="95">
        <v>6.3800000000000003E-3</v>
      </c>
      <c r="Y69" s="95">
        <v>6.3800000000000003E-3</v>
      </c>
      <c r="Z69">
        <v>6.3363276666666666</v>
      </c>
      <c r="AA69" s="95">
        <f t="shared" si="27"/>
        <v>1.0068923729375737E-3</v>
      </c>
      <c r="AB69" s="95">
        <f t="shared" si="28"/>
        <v>6.3363276666666675</v>
      </c>
      <c r="AC69">
        <f t="shared" si="29"/>
        <v>1.0068923729375737E-3</v>
      </c>
      <c r="AD69" s="95">
        <v>6.3800000000000003E-3</v>
      </c>
      <c r="AE69" s="95">
        <v>6.3800000000000003E-3</v>
      </c>
      <c r="AF69" s="95">
        <v>6.3800000000000003E-3</v>
      </c>
      <c r="AG69">
        <v>0.98749533333333328</v>
      </c>
      <c r="AH69" s="95">
        <f t="shared" si="30"/>
        <v>6.4607900256743837E-3</v>
      </c>
      <c r="AI69" s="95">
        <f t="shared" si="31"/>
        <v>6.4607900256743837E-3</v>
      </c>
      <c r="AJ69">
        <f t="shared" si="32"/>
        <v>6.4607900256743837E-3</v>
      </c>
      <c r="AK69" s="95">
        <v>9.1342000000000007E-2</v>
      </c>
      <c r="AL69" s="95">
        <v>8.9856000000000005E-2</v>
      </c>
      <c r="AM69" s="95">
        <v>9.2749999999999999E-2</v>
      </c>
      <c r="AN69">
        <v>1.0200739999999999</v>
      </c>
      <c r="AO69" s="95">
        <f t="shared" si="33"/>
        <v>8.9544484027629379E-2</v>
      </c>
      <c r="AP69" s="95">
        <f t="shared" si="34"/>
        <v>8.8087726968827759E-2</v>
      </c>
      <c r="AQ69">
        <f t="shared" si="35"/>
        <v>9.0924776045659433E-2</v>
      </c>
    </row>
    <row r="70" spans="1:43">
      <c r="A70" s="97" t="s">
        <v>1272</v>
      </c>
      <c r="B70">
        <v>0.27448359265695582</v>
      </c>
      <c r="C70">
        <v>0.25137411607022608</v>
      </c>
      <c r="D70">
        <v>0.23834732583601101</v>
      </c>
      <c r="E70">
        <v>0.2451259278346142</v>
      </c>
      <c r="F70" s="95">
        <f t="shared" si="18"/>
        <v>1.1197656448735571</v>
      </c>
      <c r="G70" s="95">
        <f t="shared" si="19"/>
        <v>1.0254897076405052</v>
      </c>
      <c r="H70">
        <f t="shared" si="20"/>
        <v>0.97234645042046841</v>
      </c>
      <c r="I70" s="95">
        <v>0.49384400000000001</v>
      </c>
      <c r="J70" s="95">
        <v>0.444442</v>
      </c>
      <c r="K70" s="95">
        <v>0.41204200000000002</v>
      </c>
      <c r="L70">
        <v>0.24512600000000004</v>
      </c>
      <c r="M70" s="95">
        <f t="shared" si="21"/>
        <v>2.0146536883072375</v>
      </c>
      <c r="N70" s="95">
        <f t="shared" si="22"/>
        <v>1.8131165196674361</v>
      </c>
      <c r="O70">
        <f t="shared" si="23"/>
        <v>1.680939598410613</v>
      </c>
      <c r="P70" s="95">
        <v>4.7718680000000004</v>
      </c>
      <c r="Q70" s="95">
        <v>4.9164640000000004</v>
      </c>
      <c r="R70" s="95">
        <v>5.1442920000000001</v>
      </c>
      <c r="S70">
        <v>4.7768086666666667</v>
      </c>
      <c r="T70" s="95">
        <f t="shared" si="24"/>
        <v>0.99896569718164707</v>
      </c>
      <c r="U70" s="95">
        <f t="shared" si="25"/>
        <v>1.0292361162187365</v>
      </c>
      <c r="V70">
        <f t="shared" si="26"/>
        <v>1.0769307206917644</v>
      </c>
      <c r="W70" s="95">
        <v>4.6217769999999998</v>
      </c>
      <c r="X70" s="95">
        <v>4.9994779999999999</v>
      </c>
      <c r="Y70" s="95">
        <v>5.1213790000000001</v>
      </c>
      <c r="Z70">
        <v>4.7768086666666667</v>
      </c>
      <c r="AA70" s="95">
        <f t="shared" si="27"/>
        <v>0.96754492853178264</v>
      </c>
      <c r="AB70" s="95">
        <f t="shared" si="28"/>
        <v>5.1671791692263245</v>
      </c>
      <c r="AC70">
        <f t="shared" si="29"/>
        <v>1.0721340035529998</v>
      </c>
      <c r="AD70" s="95">
        <v>0.19081200000000001</v>
      </c>
      <c r="AE70" s="95">
        <v>0.21182899999999999</v>
      </c>
      <c r="AF70" s="95">
        <v>0.197131</v>
      </c>
      <c r="AG70">
        <v>1.0297240000000001</v>
      </c>
      <c r="AH70" s="95">
        <f t="shared" si="30"/>
        <v>0.18530402321398742</v>
      </c>
      <c r="AI70" s="95">
        <f t="shared" si="31"/>
        <v>0.20571434675699504</v>
      </c>
      <c r="AJ70">
        <f t="shared" si="32"/>
        <v>0.19144061903966497</v>
      </c>
      <c r="AK70" s="95">
        <v>1.2800210000000001</v>
      </c>
      <c r="AL70" s="95">
        <v>1.252183</v>
      </c>
      <c r="AM70" s="95">
        <v>1.4699450000000001</v>
      </c>
      <c r="AN70">
        <v>1.1843570000000001</v>
      </c>
      <c r="AO70" s="95">
        <f t="shared" si="33"/>
        <v>1.0807729426178085</v>
      </c>
      <c r="AP70" s="95">
        <f t="shared" si="34"/>
        <v>1.0572682054481883</v>
      </c>
      <c r="AQ70">
        <f t="shared" si="35"/>
        <v>1.2411333744808364</v>
      </c>
    </row>
    <row r="71" spans="1:43">
      <c r="A71" s="97" t="s">
        <v>1276</v>
      </c>
      <c r="B71">
        <v>0.86223937271244289</v>
      </c>
      <c r="C71">
        <v>0.83388083081704656</v>
      </c>
      <c r="D71">
        <v>0.91428320408155639</v>
      </c>
      <c r="E71">
        <v>0.88890660095284491</v>
      </c>
      <c r="F71" s="95">
        <f t="shared" si="18"/>
        <v>0.96999996601238347</v>
      </c>
      <c r="G71" s="95">
        <f t="shared" si="19"/>
        <v>0.93809724207603518</v>
      </c>
      <c r="H71">
        <f t="shared" si="20"/>
        <v>1.0285481096681131</v>
      </c>
      <c r="I71" s="95">
        <v>9.0312339999999995</v>
      </c>
      <c r="J71" s="95">
        <v>7.5636289999999997</v>
      </c>
      <c r="K71" s="95">
        <v>9.3673559999999991</v>
      </c>
      <c r="L71">
        <v>0.88890666666666662</v>
      </c>
      <c r="M71" s="95">
        <f t="shared" si="21"/>
        <v>10.159935051298975</v>
      </c>
      <c r="N71" s="95">
        <f t="shared" si="22"/>
        <v>8.5089124467510651</v>
      </c>
      <c r="O71">
        <f t="shared" si="23"/>
        <v>10.538064738705225</v>
      </c>
      <c r="P71" s="95">
        <v>2.3461120000000002</v>
      </c>
      <c r="Q71" s="95">
        <v>1.9173210000000001</v>
      </c>
      <c r="R71" s="95">
        <v>1.755973</v>
      </c>
      <c r="S71">
        <v>1.7755216666666669</v>
      </c>
      <c r="T71" s="95">
        <f t="shared" si="24"/>
        <v>1.3213648946365997</v>
      </c>
      <c r="U71" s="95">
        <f t="shared" si="25"/>
        <v>1.0798634767434547</v>
      </c>
      <c r="V71">
        <f t="shared" si="26"/>
        <v>0.9889899024981389</v>
      </c>
      <c r="W71" s="95">
        <v>2.1891630000000002</v>
      </c>
      <c r="X71" s="95">
        <v>2.4210250000000002</v>
      </c>
      <c r="Y71" s="95">
        <v>1.931883</v>
      </c>
      <c r="Z71">
        <v>1.7755216666666669</v>
      </c>
      <c r="AA71" s="95">
        <f t="shared" si="27"/>
        <v>1.2329689020973178</v>
      </c>
      <c r="AB71" s="95">
        <f t="shared" si="28"/>
        <v>1.9635734493236308</v>
      </c>
      <c r="AC71">
        <f t="shared" si="29"/>
        <v>1.0880650100017553</v>
      </c>
      <c r="AD71" s="95">
        <v>1.3306929999999999</v>
      </c>
      <c r="AE71" s="95">
        <v>1.119049</v>
      </c>
      <c r="AF71" s="95">
        <v>1.0914440000000001</v>
      </c>
      <c r="AG71">
        <v>0.80824833333333324</v>
      </c>
      <c r="AH71" s="95">
        <f t="shared" si="30"/>
        <v>1.6463912700098362</v>
      </c>
      <c r="AI71" s="95">
        <f t="shared" si="31"/>
        <v>1.3845361058585544</v>
      </c>
      <c r="AJ71">
        <f t="shared" si="32"/>
        <v>1.3503819989318466</v>
      </c>
      <c r="AK71" s="95">
        <v>0.77461800000000003</v>
      </c>
      <c r="AL71" s="95">
        <v>1.0560419999999999</v>
      </c>
      <c r="AM71" s="95">
        <v>0.886652</v>
      </c>
      <c r="AN71">
        <v>0.82432000000000005</v>
      </c>
      <c r="AO71" s="95">
        <f t="shared" si="33"/>
        <v>0.93970545419254659</v>
      </c>
      <c r="AP71" s="95">
        <f t="shared" si="34"/>
        <v>1.2811068517080744</v>
      </c>
      <c r="AQ71">
        <f t="shared" si="35"/>
        <v>1.0756162655279502</v>
      </c>
    </row>
    <row r="72" spans="1:43">
      <c r="A72" s="97" t="s">
        <v>436</v>
      </c>
      <c r="B72">
        <v>1.2083637245112011</v>
      </c>
      <c r="C72">
        <v>1.1465696753962149</v>
      </c>
      <c r="D72">
        <v>1.2277547676818401</v>
      </c>
      <c r="E72">
        <v>1.0259481154925756</v>
      </c>
      <c r="F72" s="95">
        <f t="shared" si="18"/>
        <v>1.1778019826383175</v>
      </c>
      <c r="G72" s="95">
        <f t="shared" si="19"/>
        <v>1.1175708187209124</v>
      </c>
      <c r="H72">
        <f t="shared" si="20"/>
        <v>1.1967025906494049</v>
      </c>
      <c r="I72" s="95">
        <v>1.171764</v>
      </c>
      <c r="J72" s="95">
        <v>1.1383350000000001</v>
      </c>
      <c r="K72" s="95">
        <v>1.1294599999999999</v>
      </c>
      <c r="L72">
        <v>1.0259480000000001</v>
      </c>
      <c r="M72" s="95">
        <f t="shared" si="21"/>
        <v>1.1421280610713214</v>
      </c>
      <c r="N72" s="95">
        <f t="shared" si="22"/>
        <v>1.1095445383196809</v>
      </c>
      <c r="O72">
        <f t="shared" si="23"/>
        <v>1.100894002425074</v>
      </c>
      <c r="P72" s="95">
        <v>1.2700929999999999</v>
      </c>
      <c r="Q72" s="95">
        <v>1.1814340000000001</v>
      </c>
      <c r="R72" s="95">
        <v>1.1352960000000001</v>
      </c>
      <c r="S72">
        <v>0.84287166666666657</v>
      </c>
      <c r="T72" s="95">
        <f t="shared" si="24"/>
        <v>1.5068640342638164</v>
      </c>
      <c r="U72" s="95">
        <f t="shared" si="25"/>
        <v>1.4016772027374673</v>
      </c>
      <c r="V72">
        <f t="shared" si="26"/>
        <v>1.3469381459811005</v>
      </c>
      <c r="W72" s="95">
        <v>1.1338630000000001</v>
      </c>
      <c r="X72" s="95">
        <v>1.224785</v>
      </c>
      <c r="Y72" s="95">
        <v>1.1098110000000001</v>
      </c>
      <c r="Z72">
        <v>0.84287166666666657</v>
      </c>
      <c r="AA72" s="95">
        <f t="shared" si="27"/>
        <v>1.3452380057857762</v>
      </c>
      <c r="AB72" s="95">
        <f t="shared" si="28"/>
        <v>0.91045970655919906</v>
      </c>
      <c r="AC72">
        <f t="shared" si="29"/>
        <v>1.3167022263175694</v>
      </c>
      <c r="AD72" s="95">
        <v>0.93072500000000002</v>
      </c>
      <c r="AE72" s="95">
        <v>0.91303999999999996</v>
      </c>
      <c r="AF72" s="95">
        <v>0.91794600000000004</v>
      </c>
      <c r="AG72">
        <v>0.9467053333333334</v>
      </c>
      <c r="AH72" s="95">
        <f t="shared" si="30"/>
        <v>0.9831200556596984</v>
      </c>
      <c r="AI72" s="95">
        <f t="shared" si="31"/>
        <v>0.96443948064093143</v>
      </c>
      <c r="AJ72">
        <f t="shared" si="32"/>
        <v>0.96962166334051136</v>
      </c>
      <c r="AK72" s="95">
        <v>1.2372879999999999</v>
      </c>
      <c r="AL72" s="95">
        <v>1.2262949999999999</v>
      </c>
      <c r="AM72" s="95">
        <v>1.1654420000000001</v>
      </c>
      <c r="AN72">
        <v>0.92138133333333327</v>
      </c>
      <c r="AO72" s="95">
        <f t="shared" si="33"/>
        <v>1.3428620216602318</v>
      </c>
      <c r="AP72" s="95">
        <f t="shared" si="34"/>
        <v>1.3309310224069368</v>
      </c>
      <c r="AQ72">
        <f t="shared" si="35"/>
        <v>1.2648856210096147</v>
      </c>
    </row>
    <row r="73" spans="1:43">
      <c r="A73" s="97" t="s">
        <v>257</v>
      </c>
      <c r="B73">
        <v>1.064982317845105</v>
      </c>
      <c r="C73">
        <v>0.89766193760702562</v>
      </c>
      <c r="D73">
        <v>0.80033833663378962</v>
      </c>
      <c r="E73">
        <v>1.2279209875252317</v>
      </c>
      <c r="F73" s="95">
        <f t="shared" si="18"/>
        <v>0.86730524900587014</v>
      </c>
      <c r="G73" s="95">
        <f t="shared" si="19"/>
        <v>0.73104210020563731</v>
      </c>
      <c r="H73">
        <f t="shared" si="20"/>
        <v>0.65178325377987234</v>
      </c>
      <c r="I73" s="95">
        <v>2.6593900000000001</v>
      </c>
      <c r="J73" s="95">
        <v>1.871094</v>
      </c>
      <c r="K73" s="95">
        <v>2.0352890000000001</v>
      </c>
      <c r="L73">
        <v>1.227921</v>
      </c>
      <c r="M73" s="95">
        <f t="shared" si="21"/>
        <v>2.1657663644485274</v>
      </c>
      <c r="N73" s="95">
        <f t="shared" si="22"/>
        <v>1.5237902112595192</v>
      </c>
      <c r="O73">
        <f t="shared" si="23"/>
        <v>1.6575080970192708</v>
      </c>
      <c r="P73" s="95">
        <v>0.35593900000000001</v>
      </c>
      <c r="Q73" s="95">
        <v>0.453428</v>
      </c>
      <c r="R73" s="95">
        <v>0.35593900000000001</v>
      </c>
      <c r="S73">
        <v>0.35593900000000001</v>
      </c>
      <c r="T73" s="95">
        <f t="shared" si="24"/>
        <v>1</v>
      </c>
      <c r="U73" s="95">
        <f t="shared" si="25"/>
        <v>1.2738924366253768</v>
      </c>
      <c r="V73">
        <f t="shared" si="26"/>
        <v>1</v>
      </c>
      <c r="W73" s="95">
        <v>0.39091399999999998</v>
      </c>
      <c r="X73" s="95">
        <v>0.35593900000000001</v>
      </c>
      <c r="Y73" s="95">
        <v>0.47713800000000001</v>
      </c>
      <c r="Z73">
        <v>0.35593900000000001</v>
      </c>
      <c r="AA73" s="95">
        <f t="shared" si="27"/>
        <v>1.0982612189167245</v>
      </c>
      <c r="AB73" s="95">
        <f t="shared" si="28"/>
        <v>0.32409320648787204</v>
      </c>
      <c r="AC73">
        <f t="shared" si="29"/>
        <v>1.3405049741669219</v>
      </c>
      <c r="AD73" s="95">
        <v>0.59635400000000005</v>
      </c>
      <c r="AE73" s="95">
        <v>0.35593900000000001</v>
      </c>
      <c r="AF73" s="95">
        <v>0.35593900000000001</v>
      </c>
      <c r="AG73">
        <v>1.1125316666666667</v>
      </c>
      <c r="AH73" s="95">
        <f t="shared" si="30"/>
        <v>0.53603328144966667</v>
      </c>
      <c r="AI73" s="95">
        <f t="shared" si="31"/>
        <v>0.31993606174505895</v>
      </c>
      <c r="AJ73">
        <f t="shared" si="32"/>
        <v>0.31993606174505895</v>
      </c>
      <c r="AK73" s="95">
        <v>1</v>
      </c>
      <c r="AL73" s="95">
        <v>1.736742</v>
      </c>
      <c r="AM73" s="95">
        <v>1.3385180000000001</v>
      </c>
      <c r="AN73">
        <v>1.0417873333333334</v>
      </c>
      <c r="AO73" s="95">
        <f t="shared" si="33"/>
        <v>0.95988880648065722</v>
      </c>
      <c r="AP73" s="95">
        <f t="shared" si="34"/>
        <v>1.6670792055448296</v>
      </c>
      <c r="AQ73">
        <f t="shared" si="35"/>
        <v>1.2848284454728764</v>
      </c>
    </row>
    <row r="74" spans="1:43">
      <c r="A74" s="97" t="s">
        <v>566</v>
      </c>
      <c r="B74">
        <v>1.272516913410219</v>
      </c>
      <c r="C74">
        <v>1.388583995102753</v>
      </c>
      <c r="D74">
        <v>1.5128340395490489</v>
      </c>
      <c r="E74">
        <v>0.69378638883331423</v>
      </c>
      <c r="F74" s="95">
        <f t="shared" si="18"/>
        <v>1.8341624077550875</v>
      </c>
      <c r="G74" s="95">
        <f t="shared" si="19"/>
        <v>2.0014575342676078</v>
      </c>
      <c r="H74">
        <f t="shared" si="20"/>
        <v>2.1805473037501679</v>
      </c>
      <c r="I74" s="95">
        <v>1.012678</v>
      </c>
      <c r="J74" s="95">
        <v>1.3197620000000001</v>
      </c>
      <c r="K74" s="95">
        <v>1.274572</v>
      </c>
      <c r="L74">
        <v>0.69378633333333328</v>
      </c>
      <c r="M74" s="95">
        <f t="shared" si="21"/>
        <v>1.4596395912478337</v>
      </c>
      <c r="N74" s="95">
        <f t="shared" si="22"/>
        <v>1.9022600137698498</v>
      </c>
      <c r="O74">
        <f t="shared" si="23"/>
        <v>1.8371246863227346</v>
      </c>
      <c r="P74" s="95">
        <v>0.68326299999999995</v>
      </c>
      <c r="Q74" s="95">
        <v>0.75011700000000003</v>
      </c>
      <c r="R74" s="95">
        <v>0.752807</v>
      </c>
      <c r="S74">
        <v>0.71467400000000003</v>
      </c>
      <c r="T74" s="95">
        <f t="shared" si="24"/>
        <v>0.95604849203972708</v>
      </c>
      <c r="U74" s="95">
        <f t="shared" si="25"/>
        <v>1.0495932411141304</v>
      </c>
      <c r="V74">
        <f t="shared" si="26"/>
        <v>1.0533571950287823</v>
      </c>
      <c r="W74" s="95">
        <v>0.70211299999999999</v>
      </c>
      <c r="X74" s="95">
        <v>0.662605</v>
      </c>
      <c r="Y74" s="95">
        <v>0.68814799999999998</v>
      </c>
      <c r="Z74">
        <v>0.71467400000000003</v>
      </c>
      <c r="AA74" s="95">
        <f t="shared" si="27"/>
        <v>0.98242415422976059</v>
      </c>
      <c r="AB74" s="95">
        <f t="shared" si="28"/>
        <v>0.67445919071431526</v>
      </c>
      <c r="AC74">
        <f t="shared" si="29"/>
        <v>0.96288377637916023</v>
      </c>
      <c r="AD74" s="95">
        <v>0.21610499999999999</v>
      </c>
      <c r="AE74" s="95">
        <v>0.25404500000000002</v>
      </c>
      <c r="AF74" s="95">
        <v>0.24921699999999999</v>
      </c>
      <c r="AG74">
        <v>0.94245900000000005</v>
      </c>
      <c r="AH74" s="95">
        <f t="shared" si="30"/>
        <v>0.22929909948337274</v>
      </c>
      <c r="AI74" s="95">
        <f t="shared" si="31"/>
        <v>0.26955549259967809</v>
      </c>
      <c r="AJ74">
        <f t="shared" si="32"/>
        <v>0.26443272333332268</v>
      </c>
      <c r="AK74" s="95">
        <v>1.2644329999999999</v>
      </c>
      <c r="AL74" s="95">
        <v>1.1336599999999999</v>
      </c>
      <c r="AM74" s="95">
        <v>1.2263809999999999</v>
      </c>
      <c r="AN74">
        <v>1.6465129999999999</v>
      </c>
      <c r="AO74" s="95">
        <f t="shared" si="33"/>
        <v>0.76794595609023431</v>
      </c>
      <c r="AP74" s="95">
        <f t="shared" si="34"/>
        <v>0.68852174261606192</v>
      </c>
      <c r="AQ74">
        <f t="shared" si="35"/>
        <v>0.7448352973830149</v>
      </c>
    </row>
    <row r="75" spans="1:43">
      <c r="A75" s="97" t="s">
        <v>589</v>
      </c>
      <c r="B75">
        <v>1.2249817542417369</v>
      </c>
      <c r="C75">
        <v>1.29019203796369</v>
      </c>
      <c r="D75">
        <v>1.270708877327974</v>
      </c>
      <c r="E75">
        <v>1.4241817148824196</v>
      </c>
      <c r="F75" s="95">
        <f t="shared" si="18"/>
        <v>0.86013023579850645</v>
      </c>
      <c r="G75" s="95">
        <f t="shared" si="19"/>
        <v>0.90591813143044608</v>
      </c>
      <c r="H75">
        <f t="shared" si="20"/>
        <v>0.89223788232169776</v>
      </c>
      <c r="I75" s="95">
        <v>1.20357</v>
      </c>
      <c r="J75" s="95">
        <v>1.1619409999999999</v>
      </c>
      <c r="K75" s="95">
        <v>1.2091670000000001</v>
      </c>
      <c r="L75">
        <v>1.4241816666666667</v>
      </c>
      <c r="M75" s="95">
        <f t="shared" si="21"/>
        <v>0.84509583866290472</v>
      </c>
      <c r="N75" s="95">
        <f t="shared" si="22"/>
        <v>0.81586571937802865</v>
      </c>
      <c r="O75">
        <f t="shared" si="23"/>
        <v>0.84902581482465378</v>
      </c>
      <c r="P75" s="95">
        <v>0.42851800000000001</v>
      </c>
      <c r="Q75" s="95">
        <v>0.44415300000000002</v>
      </c>
      <c r="R75" s="95">
        <v>0.42790899999999998</v>
      </c>
      <c r="S75">
        <v>0.43294499999999997</v>
      </c>
      <c r="T75" s="95">
        <f t="shared" si="24"/>
        <v>0.98977468269641655</v>
      </c>
      <c r="U75" s="95">
        <f t="shared" si="25"/>
        <v>1.0258878148494615</v>
      </c>
      <c r="V75">
        <f t="shared" si="26"/>
        <v>0.98836803751053837</v>
      </c>
      <c r="W75" s="95">
        <v>0.44436799999999999</v>
      </c>
      <c r="X75" s="95">
        <v>0.42167399999999999</v>
      </c>
      <c r="Y75" s="95">
        <v>0.436448</v>
      </c>
      <c r="Z75">
        <v>0.43294499999999997</v>
      </c>
      <c r="AA75" s="95">
        <f t="shared" si="27"/>
        <v>1.026384413724607</v>
      </c>
      <c r="AB75" s="95">
        <f t="shared" si="28"/>
        <v>0.41083437585514709</v>
      </c>
      <c r="AC75">
        <f t="shared" si="29"/>
        <v>1.0080910970215617</v>
      </c>
      <c r="AD75" s="95">
        <v>0.80225500000000005</v>
      </c>
      <c r="AE75" s="95">
        <v>0.82571399999999995</v>
      </c>
      <c r="AF75" s="95">
        <v>0.838059</v>
      </c>
      <c r="AG75">
        <v>2.0330336666666668</v>
      </c>
      <c r="AH75" s="95">
        <f t="shared" si="30"/>
        <v>0.39460979577154076</v>
      </c>
      <c r="AI75" s="95">
        <f t="shared" si="31"/>
        <v>0.40614870945734455</v>
      </c>
      <c r="AJ75">
        <f t="shared" si="32"/>
        <v>0.41222091583661258</v>
      </c>
      <c r="AK75" s="95">
        <v>15.154590000000001</v>
      </c>
      <c r="AL75" s="95">
        <v>13.506959999999999</v>
      </c>
      <c r="AM75" s="95">
        <v>14.31753</v>
      </c>
      <c r="AN75">
        <v>2.030224</v>
      </c>
      <c r="AO75" s="95">
        <f t="shared" si="33"/>
        <v>7.4644916028970201</v>
      </c>
      <c r="AP75" s="95">
        <f t="shared" si="34"/>
        <v>6.6529407592462704</v>
      </c>
      <c r="AQ75">
        <f t="shared" si="35"/>
        <v>7.0521922704095701</v>
      </c>
    </row>
    <row r="76" spans="1:43">
      <c r="A76" s="97" t="s">
        <v>253</v>
      </c>
      <c r="B76">
        <v>1.2480450754343211</v>
      </c>
      <c r="C76">
        <v>1.1931681983598359</v>
      </c>
      <c r="D76">
        <v>1.223054638396001</v>
      </c>
      <c r="E76">
        <v>1.4147483265690048</v>
      </c>
      <c r="F76" s="95">
        <f t="shared" si="18"/>
        <v>0.88216755729341179</v>
      </c>
      <c r="G76" s="95">
        <f t="shared" si="19"/>
        <v>0.84337841293190507</v>
      </c>
      <c r="H76">
        <f t="shared" si="20"/>
        <v>0.86450332926854045</v>
      </c>
      <c r="I76" s="95">
        <v>1.043547</v>
      </c>
      <c r="J76" s="95">
        <v>1.3038909999999999</v>
      </c>
      <c r="K76" s="95">
        <v>1.1089580000000001</v>
      </c>
      <c r="L76">
        <v>1.4147483333333335</v>
      </c>
      <c r="M76" s="95">
        <f t="shared" si="21"/>
        <v>0.73762023634356633</v>
      </c>
      <c r="N76" s="95">
        <f t="shared" si="22"/>
        <v>0.92164165829258193</v>
      </c>
      <c r="O76">
        <f t="shared" si="23"/>
        <v>0.78385531466727298</v>
      </c>
      <c r="P76" s="95">
        <v>0.48675499999999999</v>
      </c>
      <c r="Q76" s="95">
        <v>0.49342900000000001</v>
      </c>
      <c r="R76" s="95">
        <v>0.47535500000000003</v>
      </c>
      <c r="S76">
        <v>0.50844333333333336</v>
      </c>
      <c r="T76" s="95">
        <f t="shared" si="24"/>
        <v>0.95734365678246669</v>
      </c>
      <c r="U76" s="95">
        <f t="shared" si="25"/>
        <v>0.97046999665646116</v>
      </c>
      <c r="V76">
        <f t="shared" si="26"/>
        <v>0.93492227911337222</v>
      </c>
      <c r="W76" s="95">
        <v>0.58333400000000002</v>
      </c>
      <c r="X76" s="95">
        <v>0.52001200000000003</v>
      </c>
      <c r="Y76" s="95">
        <v>0.57707699999999995</v>
      </c>
      <c r="Z76">
        <v>0.50844333333333336</v>
      </c>
      <c r="AA76" s="95">
        <f t="shared" si="27"/>
        <v>1.147294028177509</v>
      </c>
      <c r="AB76" s="95">
        <f t="shared" si="28"/>
        <v>0.4532508556904507</v>
      </c>
      <c r="AC76">
        <f t="shared" si="29"/>
        <v>1.1349878386971999</v>
      </c>
      <c r="AD76" s="95">
        <v>1.232008</v>
      </c>
      <c r="AE76" s="95">
        <v>1.3135209999999999</v>
      </c>
      <c r="AF76" s="95">
        <v>1.3431500000000001</v>
      </c>
      <c r="AG76">
        <v>1.0331210000000002</v>
      </c>
      <c r="AH76" s="95">
        <f t="shared" si="30"/>
        <v>1.1925108481968711</v>
      </c>
      <c r="AI76" s="95">
        <f t="shared" si="31"/>
        <v>1.2714106092122799</v>
      </c>
      <c r="AJ76">
        <f t="shared" si="32"/>
        <v>1.3000897281150996</v>
      </c>
      <c r="AK76" s="95">
        <v>1.124487</v>
      </c>
      <c r="AL76" s="95">
        <v>0.95094699999999999</v>
      </c>
      <c r="AM76" s="95">
        <v>0.96975</v>
      </c>
      <c r="AN76">
        <v>1.0119476666666667</v>
      </c>
      <c r="AO76" s="95">
        <f t="shared" si="33"/>
        <v>1.1112106258459347</v>
      </c>
      <c r="AP76" s="95">
        <f t="shared" si="34"/>
        <v>0.93971954412662306</v>
      </c>
      <c r="AQ76">
        <f t="shared" si="35"/>
        <v>0.95830054452750024</v>
      </c>
    </row>
    <row r="77" spans="1:43">
      <c r="A77" s="97" t="s">
        <v>408</v>
      </c>
      <c r="B77">
        <v>0.9938224096458228</v>
      </c>
      <c r="C77">
        <v>1.0917759599302299</v>
      </c>
      <c r="D77">
        <v>0.97065266176286458</v>
      </c>
      <c r="E77">
        <v>0.78952950086257401</v>
      </c>
      <c r="F77" s="95">
        <f t="shared" si="18"/>
        <v>1.2587527236918385</v>
      </c>
      <c r="G77" s="95">
        <f t="shared" si="19"/>
        <v>1.3828184491364117</v>
      </c>
      <c r="H77">
        <f t="shared" si="20"/>
        <v>1.2294064511869545</v>
      </c>
      <c r="I77" s="95">
        <v>0.96792900000000004</v>
      </c>
      <c r="J77" s="95">
        <v>1.014724</v>
      </c>
      <c r="K77" s="95">
        <v>1.0134369999999999</v>
      </c>
      <c r="L77">
        <v>0.78952966666666669</v>
      </c>
      <c r="M77" s="95">
        <f t="shared" si="21"/>
        <v>1.2259564660648175</v>
      </c>
      <c r="N77" s="95">
        <f t="shared" si="22"/>
        <v>1.2852259298679509</v>
      </c>
      <c r="O77">
        <f t="shared" si="23"/>
        <v>1.2835958454590475</v>
      </c>
      <c r="P77" s="95">
        <v>0.931836</v>
      </c>
      <c r="Q77" s="95">
        <v>1.0532429999999999</v>
      </c>
      <c r="R77" s="95">
        <v>1.090935</v>
      </c>
      <c r="S77">
        <v>0.85830566666666674</v>
      </c>
      <c r="T77" s="95">
        <f t="shared" si="24"/>
        <v>1.0856691691421509</v>
      </c>
      <c r="U77" s="95">
        <f t="shared" si="25"/>
        <v>1.2271187770324246</v>
      </c>
      <c r="V77">
        <f t="shared" si="26"/>
        <v>1.2710332022352564</v>
      </c>
      <c r="W77" s="95">
        <v>1.0463769999999999</v>
      </c>
      <c r="X77" s="95">
        <v>0.93733900000000003</v>
      </c>
      <c r="Y77" s="95">
        <v>1.029471</v>
      </c>
      <c r="Z77">
        <v>0.85830566666666674</v>
      </c>
      <c r="AA77" s="95">
        <f t="shared" si="27"/>
        <v>1.2191192958841002</v>
      </c>
      <c r="AB77" s="95">
        <f t="shared" si="28"/>
        <v>0.76886569113012504</v>
      </c>
      <c r="AC77">
        <f t="shared" si="29"/>
        <v>1.1994223503126509</v>
      </c>
      <c r="AD77" s="95">
        <v>0.52904399999999996</v>
      </c>
      <c r="AE77" s="95">
        <v>0.60320300000000004</v>
      </c>
      <c r="AF77" s="95">
        <v>0.60006700000000002</v>
      </c>
      <c r="AG77">
        <v>1.235846</v>
      </c>
      <c r="AH77" s="95">
        <f t="shared" si="30"/>
        <v>0.4280824633489933</v>
      </c>
      <c r="AI77" s="95">
        <f t="shared" si="31"/>
        <v>0.48808913084639999</v>
      </c>
      <c r="AJ77">
        <f t="shared" si="32"/>
        <v>0.48555159785280694</v>
      </c>
      <c r="AK77" s="95">
        <v>1.3794660000000001</v>
      </c>
      <c r="AL77" s="95">
        <v>1.2232799999999999</v>
      </c>
      <c r="AM77" s="95">
        <v>1.3669100000000001</v>
      </c>
      <c r="AN77">
        <v>1.243649</v>
      </c>
      <c r="AO77" s="95">
        <f t="shared" si="33"/>
        <v>1.1092084663759632</v>
      </c>
      <c r="AP77" s="95">
        <f t="shared" si="34"/>
        <v>0.98362158454676518</v>
      </c>
      <c r="AQ77">
        <f t="shared" si="35"/>
        <v>1.0991123701301573</v>
      </c>
    </row>
    <row r="78" spans="1:43">
      <c r="A78" s="97" t="s">
        <v>220</v>
      </c>
      <c r="B78">
        <v>1.021776214974202</v>
      </c>
      <c r="C78">
        <v>1.134528376622256</v>
      </c>
      <c r="D78">
        <v>0.97968663194628225</v>
      </c>
      <c r="E78">
        <v>1.0638351239276049</v>
      </c>
      <c r="F78" s="95">
        <f t="shared" si="18"/>
        <v>0.96046482391169374</v>
      </c>
      <c r="G78" s="95">
        <f t="shared" si="19"/>
        <v>1.0664513241804392</v>
      </c>
      <c r="H78">
        <f t="shared" si="20"/>
        <v>0.92090081433798465</v>
      </c>
      <c r="I78" s="95">
        <v>0.96199100000000004</v>
      </c>
      <c r="J78" s="95">
        <v>1.018354</v>
      </c>
      <c r="K78" s="95">
        <v>0.98164600000000002</v>
      </c>
      <c r="L78">
        <v>1.0638350000000001</v>
      </c>
      <c r="M78" s="95">
        <f t="shared" si="21"/>
        <v>0.90426710909116537</v>
      </c>
      <c r="N78" s="95">
        <f t="shared" si="22"/>
        <v>0.9572480694844594</v>
      </c>
      <c r="O78">
        <f t="shared" si="23"/>
        <v>0.92274271856067902</v>
      </c>
      <c r="P78" s="95">
        <v>0.61709199999999997</v>
      </c>
      <c r="Q78" s="95">
        <v>0.64069799999999999</v>
      </c>
      <c r="R78" s="95">
        <v>0.64512499999999995</v>
      </c>
      <c r="S78">
        <v>0.56068200000000001</v>
      </c>
      <c r="T78" s="95">
        <f t="shared" si="24"/>
        <v>1.1006096147192168</v>
      </c>
      <c r="U78" s="95">
        <f t="shared" si="25"/>
        <v>1.1427119115648443</v>
      </c>
      <c r="V78">
        <f t="shared" si="26"/>
        <v>1.1506076528228122</v>
      </c>
      <c r="W78" s="95">
        <v>0.61492500000000005</v>
      </c>
      <c r="X78" s="95">
        <v>0.58791400000000005</v>
      </c>
      <c r="Y78" s="95">
        <v>0.59095299999999995</v>
      </c>
      <c r="Z78">
        <v>0.56068200000000001</v>
      </c>
      <c r="AA78" s="95">
        <f t="shared" si="27"/>
        <v>1.0967446788018878</v>
      </c>
      <c r="AB78" s="95">
        <f t="shared" si="28"/>
        <v>0.53605366076838645</v>
      </c>
      <c r="AC78">
        <f t="shared" si="29"/>
        <v>1.0539896055161391</v>
      </c>
      <c r="AD78" s="95">
        <v>0.40501900000000002</v>
      </c>
      <c r="AE78" s="95">
        <v>0.43294300000000002</v>
      </c>
      <c r="AF78" s="95">
        <v>0.42826199999999998</v>
      </c>
      <c r="AG78">
        <v>1.677702</v>
      </c>
      <c r="AH78" s="95">
        <f t="shared" si="30"/>
        <v>0.24141295653220896</v>
      </c>
      <c r="AI78" s="95">
        <f t="shared" si="31"/>
        <v>0.25805715198527512</v>
      </c>
      <c r="AJ78">
        <f t="shared" si="32"/>
        <v>0.25526702596766288</v>
      </c>
      <c r="AK78" s="95">
        <v>2.0301010000000002</v>
      </c>
      <c r="AL78" s="95">
        <v>1.6434930000000001</v>
      </c>
      <c r="AM78" s="95">
        <v>1.8570800000000001</v>
      </c>
      <c r="AN78">
        <v>1.748877</v>
      </c>
      <c r="AO78" s="95">
        <f t="shared" si="33"/>
        <v>1.1608026179085209</v>
      </c>
      <c r="AP78" s="95">
        <f t="shared" si="34"/>
        <v>0.93974190294686255</v>
      </c>
      <c r="AQ78">
        <f t="shared" si="35"/>
        <v>1.061869988569808</v>
      </c>
    </row>
    <row r="79" spans="1:43">
      <c r="A79" s="97" t="s">
        <v>1082</v>
      </c>
      <c r="B79">
        <v>1.0153699986393669</v>
      </c>
      <c r="C79">
        <v>1.0441166817988079</v>
      </c>
      <c r="D79">
        <v>0.97132491782831887</v>
      </c>
      <c r="E79">
        <v>0.59151054934790059</v>
      </c>
      <c r="F79" s="95">
        <f t="shared" si="18"/>
        <v>1.7165712424888144</v>
      </c>
      <c r="G79" s="95">
        <f t="shared" si="19"/>
        <v>1.7651700091399456</v>
      </c>
      <c r="H79">
        <f t="shared" si="20"/>
        <v>1.6421092048132317</v>
      </c>
      <c r="I79" s="95">
        <v>0.96908300000000003</v>
      </c>
      <c r="J79" s="95">
        <v>1.0010559999999999</v>
      </c>
      <c r="K79" s="95">
        <v>0.99332699999999996</v>
      </c>
      <c r="L79">
        <v>0.59151066666666663</v>
      </c>
      <c r="M79" s="95">
        <f t="shared" si="21"/>
        <v>1.63831872290835</v>
      </c>
      <c r="N79" s="95">
        <f t="shared" si="22"/>
        <v>1.6923718479013059</v>
      </c>
      <c r="O79">
        <f t="shared" si="23"/>
        <v>1.6793053041590684</v>
      </c>
      <c r="P79" s="95">
        <v>1.281372</v>
      </c>
      <c r="Q79" s="95">
        <v>1.319909</v>
      </c>
      <c r="R79" s="95">
        <v>1.323407</v>
      </c>
      <c r="S79">
        <v>1.8417893333333331</v>
      </c>
      <c r="T79" s="95">
        <f t="shared" si="24"/>
        <v>0.69572126236659715</v>
      </c>
      <c r="U79" s="95">
        <f t="shared" si="25"/>
        <v>0.71664493659064887</v>
      </c>
      <c r="V79">
        <f t="shared" si="26"/>
        <v>0.71854417660506964</v>
      </c>
      <c r="W79" s="95">
        <v>1.3964540000000001</v>
      </c>
      <c r="X79" s="95">
        <v>1.3433079999999999</v>
      </c>
      <c r="Y79" s="95">
        <v>1.3700760000000001</v>
      </c>
      <c r="Z79">
        <v>1.8417893333333331</v>
      </c>
      <c r="AA79" s="95">
        <f t="shared" si="27"/>
        <v>0.7582050643504652</v>
      </c>
      <c r="AB79" s="95">
        <f t="shared" si="28"/>
        <v>1.7716948397736929</v>
      </c>
      <c r="AC79">
        <f t="shared" si="29"/>
        <v>0.74388312235492748</v>
      </c>
      <c r="AD79" s="95">
        <v>1.722316</v>
      </c>
      <c r="AE79" s="95">
        <v>1.7495780000000001</v>
      </c>
      <c r="AF79" s="95">
        <v>1.819815</v>
      </c>
      <c r="AG79">
        <v>1.1094723333333334</v>
      </c>
      <c r="AH79" s="95">
        <f t="shared" si="30"/>
        <v>1.5523739964073011</v>
      </c>
      <c r="AI79" s="95">
        <f t="shared" si="31"/>
        <v>1.57694603771102</v>
      </c>
      <c r="AJ79">
        <f t="shared" si="32"/>
        <v>1.6402527087200911</v>
      </c>
      <c r="AK79" s="95">
        <v>1.2119519999999999</v>
      </c>
      <c r="AL79" s="95">
        <v>1.1141730000000001</v>
      </c>
      <c r="AM79" s="95">
        <v>1.1412329999999999</v>
      </c>
      <c r="AN79">
        <v>0.97774266666666654</v>
      </c>
      <c r="AO79" s="95">
        <f t="shared" si="33"/>
        <v>1.2395408744223089</v>
      </c>
      <c r="AP79" s="95">
        <f t="shared" si="34"/>
        <v>1.1395360333393791</v>
      </c>
      <c r="AQ79">
        <f t="shared" si="35"/>
        <v>1.1672120271591573</v>
      </c>
    </row>
    <row r="80" spans="1:43">
      <c r="A80" s="97" t="s">
        <v>485</v>
      </c>
      <c r="B80">
        <v>8.2965298478248784E-3</v>
      </c>
      <c r="C80">
        <v>8.84787237995735E-3</v>
      </c>
      <c r="D80">
        <v>9.6251170157821715E-3</v>
      </c>
      <c r="E80">
        <v>0.97827382772781435</v>
      </c>
      <c r="F80" s="95">
        <f t="shared" si="18"/>
        <v>8.4807848402678795E-3</v>
      </c>
      <c r="G80" s="95">
        <f t="shared" si="19"/>
        <v>9.0443719633263031E-3</v>
      </c>
      <c r="H80">
        <f t="shared" si="20"/>
        <v>9.8388781780433896E-3</v>
      </c>
      <c r="I80" s="95">
        <v>1.149057</v>
      </c>
      <c r="J80" s="95">
        <v>1.14228</v>
      </c>
      <c r="K80" s="95">
        <v>1.1791259999999999</v>
      </c>
      <c r="L80">
        <v>0.9782736666666666</v>
      </c>
      <c r="M80" s="95">
        <f t="shared" si="21"/>
        <v>1.174576234802736</v>
      </c>
      <c r="N80" s="95">
        <f t="shared" si="22"/>
        <v>1.1676487254248216</v>
      </c>
      <c r="O80">
        <f t="shared" si="23"/>
        <v>1.2053130327198831</v>
      </c>
      <c r="P80" s="95">
        <v>1.7405569999999999</v>
      </c>
      <c r="Q80" s="95">
        <v>1.768834</v>
      </c>
      <c r="R80" s="95">
        <v>1.7486269999999999</v>
      </c>
      <c r="S80">
        <v>1.0555096666666666</v>
      </c>
      <c r="T80" s="95">
        <f t="shared" si="24"/>
        <v>1.6490204258353549</v>
      </c>
      <c r="U80" s="95">
        <f t="shared" si="25"/>
        <v>1.6758103273331779</v>
      </c>
      <c r="V80">
        <f t="shared" si="26"/>
        <v>1.6566660213754556</v>
      </c>
      <c r="W80" s="95">
        <v>0.79264599999999996</v>
      </c>
      <c r="X80" s="95">
        <v>1.6699919999999999</v>
      </c>
      <c r="Y80" s="95">
        <v>1.6647909999999999</v>
      </c>
      <c r="Z80">
        <v>1.0555096666666666</v>
      </c>
      <c r="AA80" s="95">
        <f t="shared" si="27"/>
        <v>0.75096043649055488</v>
      </c>
      <c r="AB80" s="95">
        <f t="shared" si="28"/>
        <v>2.2238082312356333</v>
      </c>
      <c r="AC80">
        <f t="shared" si="29"/>
        <v>1.5772389894423833</v>
      </c>
      <c r="AD80" s="95">
        <v>0.55854199999999998</v>
      </c>
      <c r="AE80" s="95">
        <v>0.58348100000000003</v>
      </c>
      <c r="AF80" s="95">
        <v>0.58874499999999996</v>
      </c>
      <c r="AG80">
        <v>1.1228136666666666</v>
      </c>
      <c r="AH80" s="95">
        <f t="shared" si="30"/>
        <v>0.49744852292202835</v>
      </c>
      <c r="AI80" s="95">
        <f t="shared" si="31"/>
        <v>0.51965968826528364</v>
      </c>
      <c r="AJ80">
        <f t="shared" si="32"/>
        <v>0.52434791050221752</v>
      </c>
      <c r="AK80" s="95">
        <v>1.7305120000000001</v>
      </c>
      <c r="AL80" s="95">
        <v>1.6055429999999999</v>
      </c>
      <c r="AM80" s="95">
        <v>1.6357820000000001</v>
      </c>
      <c r="AN80">
        <v>0.19872199999999998</v>
      </c>
      <c r="AO80" s="95">
        <f t="shared" si="33"/>
        <v>8.7082054327150509</v>
      </c>
      <c r="AP80" s="95">
        <f t="shared" si="34"/>
        <v>8.0793419953502887</v>
      </c>
      <c r="AQ80">
        <f t="shared" si="35"/>
        <v>8.2315093447127161</v>
      </c>
    </row>
    <row r="81" spans="1:43">
      <c r="A81" s="97" t="s">
        <v>1205</v>
      </c>
      <c r="B81">
        <v>0.81401529986878574</v>
      </c>
      <c r="C81">
        <v>0.44021498192746161</v>
      </c>
      <c r="D81">
        <v>0.76732049724687867</v>
      </c>
      <c r="E81">
        <v>0.45978204801220368</v>
      </c>
      <c r="F81" s="95">
        <f t="shared" si="18"/>
        <v>1.7704373265290685</v>
      </c>
      <c r="G81" s="95">
        <f t="shared" si="19"/>
        <v>0.95744273581507311</v>
      </c>
      <c r="H81">
        <f t="shared" si="20"/>
        <v>1.6688787667206011</v>
      </c>
      <c r="I81" s="95">
        <v>0.68917700000000004</v>
      </c>
      <c r="J81" s="95">
        <v>0.37323000000000001</v>
      </c>
      <c r="K81" s="95">
        <v>0.65619799999999995</v>
      </c>
      <c r="L81">
        <v>0.45978199999999997</v>
      </c>
      <c r="M81" s="95">
        <f t="shared" si="21"/>
        <v>1.4989212278862594</v>
      </c>
      <c r="N81" s="95">
        <f t="shared" si="22"/>
        <v>0.81175426615222002</v>
      </c>
      <c r="O81">
        <f t="shared" si="23"/>
        <v>1.4271937570413804</v>
      </c>
      <c r="P81" s="95">
        <v>2.0173350000000001</v>
      </c>
      <c r="Q81" s="95">
        <v>2.3405</v>
      </c>
      <c r="R81" s="95">
        <v>2.3001520000000002</v>
      </c>
      <c r="S81">
        <v>1.0496166666666669</v>
      </c>
      <c r="T81" s="95">
        <f t="shared" si="24"/>
        <v>1.9219731012909471</v>
      </c>
      <c r="U81" s="95">
        <f t="shared" si="25"/>
        <v>2.2298616955396411</v>
      </c>
      <c r="V81">
        <f t="shared" si="26"/>
        <v>2.1914209949664163</v>
      </c>
      <c r="W81" s="95">
        <v>2.309876</v>
      </c>
      <c r="X81" s="95">
        <v>0.37323000000000001</v>
      </c>
      <c r="Y81" s="95">
        <v>2.3862320000000001</v>
      </c>
      <c r="Z81">
        <v>1.0496166666666669</v>
      </c>
      <c r="AA81" s="95">
        <f t="shared" si="27"/>
        <v>2.2006853295647613</v>
      </c>
      <c r="AB81" s="95">
        <f t="shared" si="28"/>
        <v>0.16959716820296852</v>
      </c>
      <c r="AC81">
        <f t="shared" si="29"/>
        <v>2.2734318878320652</v>
      </c>
      <c r="AD81" s="95">
        <v>0.50755499999999998</v>
      </c>
      <c r="AE81" s="95">
        <v>0.55065699999999995</v>
      </c>
      <c r="AF81" s="95">
        <v>0.602468</v>
      </c>
      <c r="AG81">
        <v>1.0546606666666667</v>
      </c>
      <c r="AH81" s="95">
        <f t="shared" si="30"/>
        <v>0.48124957727319556</v>
      </c>
      <c r="AI81" s="95">
        <f t="shared" si="31"/>
        <v>0.52211769852040868</v>
      </c>
      <c r="AJ81">
        <f t="shared" si="32"/>
        <v>0.57124345208032157</v>
      </c>
      <c r="AK81" s="95">
        <v>1.286654</v>
      </c>
      <c r="AL81" s="95">
        <v>0.37323000000000001</v>
      </c>
      <c r="AM81" s="95">
        <v>1.2643869999999999</v>
      </c>
      <c r="AN81">
        <v>1.0308143333333335</v>
      </c>
      <c r="AO81" s="95">
        <f t="shared" si="33"/>
        <v>1.2481918017567339</v>
      </c>
      <c r="AP81" s="95">
        <f t="shared" si="34"/>
        <v>0.36207296302631925</v>
      </c>
      <c r="AQ81">
        <f t="shared" si="35"/>
        <v>1.2265904335180953</v>
      </c>
    </row>
    <row r="82" spans="1:43">
      <c r="A82" s="97" t="s">
        <v>1803</v>
      </c>
      <c r="B82">
        <v>5.1094328116726873E-2</v>
      </c>
      <c r="C82">
        <v>4.835963225650463E-2</v>
      </c>
      <c r="D82">
        <v>5.551504559873225E-2</v>
      </c>
      <c r="E82">
        <v>2.2477855187149611</v>
      </c>
      <c r="F82" s="95">
        <f t="shared" si="18"/>
        <v>2.2730962403360016E-2</v>
      </c>
      <c r="G82" s="95">
        <f t="shared" si="19"/>
        <v>2.1514344608889284E-2</v>
      </c>
      <c r="H82">
        <f t="shared" si="20"/>
        <v>2.4697661381175597E-2</v>
      </c>
      <c r="I82" s="95">
        <v>8.7733000000000005E-2</v>
      </c>
      <c r="J82" s="95">
        <v>8.7411000000000003E-2</v>
      </c>
      <c r="K82" s="95">
        <v>0.116907</v>
      </c>
      <c r="L82">
        <v>2.2477856666666667</v>
      </c>
      <c r="M82" s="95">
        <f t="shared" si="21"/>
        <v>3.9030856589677816E-2</v>
      </c>
      <c r="N82" s="95">
        <f t="shared" si="22"/>
        <v>3.8887604497285254E-2</v>
      </c>
      <c r="O82">
        <f t="shared" si="23"/>
        <v>5.2009852066263136E-2</v>
      </c>
      <c r="P82" s="95">
        <v>6.9280000000000001E-3</v>
      </c>
      <c r="Q82" s="95">
        <v>6.9280000000000001E-3</v>
      </c>
      <c r="R82" s="95">
        <v>6.9280000000000001E-3</v>
      </c>
      <c r="S82">
        <v>1.0070509999999999</v>
      </c>
      <c r="T82" s="95">
        <f t="shared" si="24"/>
        <v>6.8794926969934994E-3</v>
      </c>
      <c r="U82" s="95">
        <f t="shared" si="25"/>
        <v>6.8794926969934994E-3</v>
      </c>
      <c r="V82">
        <f t="shared" si="26"/>
        <v>6.8794926969934994E-3</v>
      </c>
      <c r="W82" s="95">
        <v>6.9280000000000001E-3</v>
      </c>
      <c r="X82" s="95">
        <v>6.9280000000000001E-3</v>
      </c>
      <c r="Y82" s="95">
        <v>6.9280000000000001E-3</v>
      </c>
      <c r="Z82">
        <v>1.0070509999999999</v>
      </c>
      <c r="AA82" s="95">
        <f t="shared" si="27"/>
        <v>6.8794926969934994E-3</v>
      </c>
      <c r="AB82" s="95">
        <f t="shared" si="28"/>
        <v>1.0070509999999999</v>
      </c>
      <c r="AC82">
        <f t="shared" si="29"/>
        <v>6.8794926969934994E-3</v>
      </c>
      <c r="AD82" s="95">
        <v>0.24823400000000001</v>
      </c>
      <c r="AE82" s="95">
        <v>0.210895</v>
      </c>
      <c r="AF82" s="95">
        <v>0.15841</v>
      </c>
      <c r="AG82">
        <v>1.6997989999999998</v>
      </c>
      <c r="AH82" s="95">
        <f t="shared" si="30"/>
        <v>0.14603726675918743</v>
      </c>
      <c r="AI82" s="95">
        <f t="shared" si="31"/>
        <v>0.12407055187113301</v>
      </c>
      <c r="AJ82">
        <f t="shared" si="32"/>
        <v>9.3193371686887697E-2</v>
      </c>
      <c r="AK82" s="95">
        <v>6.9280000000000001E-3</v>
      </c>
      <c r="AL82" s="95">
        <v>7.2100000000000003E-3</v>
      </c>
      <c r="AM82" s="95">
        <v>1.9838000000000001E-2</v>
      </c>
      <c r="AN82">
        <v>1.7629556666666666</v>
      </c>
      <c r="AO82" s="95">
        <f t="shared" si="33"/>
        <v>3.929764163099583E-3</v>
      </c>
      <c r="AP82" s="95">
        <f t="shared" si="34"/>
        <v>4.089722808306581E-3</v>
      </c>
      <c r="AQ82">
        <f t="shared" si="35"/>
        <v>1.1252693629845486E-2</v>
      </c>
    </row>
    <row r="83" spans="1:43">
      <c r="A83" s="97" t="s">
        <v>579</v>
      </c>
      <c r="B83">
        <v>1.1239759895315049</v>
      </c>
      <c r="C83">
        <v>1.0095875221716331</v>
      </c>
      <c r="D83">
        <v>1.084024707281696</v>
      </c>
      <c r="E83">
        <v>1.2621731530522371</v>
      </c>
      <c r="F83" s="95">
        <f t="shared" si="18"/>
        <v>0.89050855408662566</v>
      </c>
      <c r="G83" s="95">
        <f t="shared" si="19"/>
        <v>0.79988036485343439</v>
      </c>
      <c r="H83">
        <f t="shared" si="20"/>
        <v>0.85885577954202597</v>
      </c>
      <c r="I83" s="95">
        <v>1.3313120000000001</v>
      </c>
      <c r="J83" s="95">
        <v>1.363483</v>
      </c>
      <c r="K83" s="95">
        <v>1.319272</v>
      </c>
      <c r="L83">
        <v>1.262173</v>
      </c>
      <c r="M83" s="95">
        <f t="shared" si="21"/>
        <v>1.0547777523366448</v>
      </c>
      <c r="N83" s="95">
        <f t="shared" si="22"/>
        <v>1.0802663343297632</v>
      </c>
      <c r="O83">
        <f t="shared" si="23"/>
        <v>1.045238647950796</v>
      </c>
      <c r="P83" s="95">
        <v>0.44647799999999999</v>
      </c>
      <c r="Q83" s="95">
        <v>0.43685400000000002</v>
      </c>
      <c r="R83" s="95">
        <v>0.44504100000000002</v>
      </c>
      <c r="S83">
        <v>0.52681466666666665</v>
      </c>
      <c r="T83" s="95">
        <f t="shared" si="24"/>
        <v>0.84750487837595001</v>
      </c>
      <c r="U83" s="95">
        <f t="shared" si="25"/>
        <v>0.82923659427350804</v>
      </c>
      <c r="V83">
        <f t="shared" si="26"/>
        <v>0.84477716388559165</v>
      </c>
      <c r="W83" s="95">
        <v>0.43513200000000002</v>
      </c>
      <c r="X83" s="95">
        <v>0.467555</v>
      </c>
      <c r="Y83" s="95">
        <v>0.450077</v>
      </c>
      <c r="Z83">
        <v>0.52681466666666665</v>
      </c>
      <c r="AA83" s="95">
        <f t="shared" si="27"/>
        <v>0.82596789256689895</v>
      </c>
      <c r="AB83" s="95">
        <f t="shared" si="28"/>
        <v>0.56606921916414632</v>
      </c>
      <c r="AC83">
        <f t="shared" si="29"/>
        <v>0.85433650290677809</v>
      </c>
      <c r="AD83" s="95">
        <v>0.58300200000000002</v>
      </c>
      <c r="AE83" s="95">
        <v>0.61039200000000005</v>
      </c>
      <c r="AF83" s="95">
        <v>0.60014999999999996</v>
      </c>
      <c r="AG83">
        <v>1.5081766666666665</v>
      </c>
      <c r="AH83" s="95">
        <f t="shared" si="30"/>
        <v>0.3865608140514043</v>
      </c>
      <c r="AI83" s="95">
        <f t="shared" si="31"/>
        <v>0.40472181640966032</v>
      </c>
      <c r="AJ83">
        <f t="shared" si="32"/>
        <v>0.39793083480494107</v>
      </c>
      <c r="AK83" s="95">
        <v>2.557099</v>
      </c>
      <c r="AL83" s="95">
        <v>2.223363</v>
      </c>
      <c r="AM83" s="95">
        <v>2.348414</v>
      </c>
      <c r="AN83">
        <v>1.5895366666666666</v>
      </c>
      <c r="AO83" s="95">
        <f t="shared" si="33"/>
        <v>1.6087071494628415</v>
      </c>
      <c r="AP83" s="95">
        <f t="shared" si="34"/>
        <v>1.3987491113762711</v>
      </c>
      <c r="AQ83">
        <f t="shared" si="35"/>
        <v>1.4774204642442976</v>
      </c>
    </row>
    <row r="84" spans="1:43">
      <c r="A84" s="97" t="s">
        <v>1662</v>
      </c>
      <c r="B84">
        <v>4.3492502340927823E-2</v>
      </c>
      <c r="C84">
        <v>4.3492502340927823E-2</v>
      </c>
      <c r="D84">
        <v>4.3492502340927823E-2</v>
      </c>
      <c r="E84">
        <v>1.1063845654595565</v>
      </c>
      <c r="F84" s="95">
        <f t="shared" si="18"/>
        <v>3.9310474584271192E-2</v>
      </c>
      <c r="G84" s="95">
        <f t="shared" si="19"/>
        <v>3.9310474584271192E-2</v>
      </c>
      <c r="H84">
        <f t="shared" si="20"/>
        <v>3.9310474584271192E-2</v>
      </c>
      <c r="I84" s="95">
        <v>4.3492999999999997E-2</v>
      </c>
      <c r="J84" s="95">
        <v>4.3492999999999997E-2</v>
      </c>
      <c r="K84" s="95">
        <v>4.3492999999999997E-2</v>
      </c>
      <c r="L84">
        <v>1.1063846666666668</v>
      </c>
      <c r="M84" s="95">
        <f t="shared" si="21"/>
        <v>3.931092079487724E-2</v>
      </c>
      <c r="N84" s="95">
        <f t="shared" si="22"/>
        <v>3.931092079487724E-2</v>
      </c>
      <c r="O84">
        <f t="shared" si="23"/>
        <v>3.931092079487724E-2</v>
      </c>
      <c r="P84" s="95">
        <v>0.89684200000000003</v>
      </c>
      <c r="Q84" s="95">
        <v>0.93344499999999997</v>
      </c>
      <c r="R84" s="95">
        <v>0.91112599999999999</v>
      </c>
      <c r="S84">
        <v>0.37550900000000004</v>
      </c>
      <c r="T84" s="95">
        <f t="shared" si="24"/>
        <v>2.3883368973846166</v>
      </c>
      <c r="U84" s="95">
        <f t="shared" si="25"/>
        <v>2.4858125903773276</v>
      </c>
      <c r="V84">
        <f t="shared" si="26"/>
        <v>2.4263759324010872</v>
      </c>
      <c r="W84" s="95">
        <v>0.87122599999999994</v>
      </c>
      <c r="X84" s="95">
        <v>0.80752100000000004</v>
      </c>
      <c r="Y84" s="95">
        <v>0.81249199999999999</v>
      </c>
      <c r="Z84">
        <v>0.37550900000000004</v>
      </c>
      <c r="AA84" s="95">
        <f t="shared" si="27"/>
        <v>2.3201201569070244</v>
      </c>
      <c r="AB84" s="95">
        <f t="shared" si="28"/>
        <v>0.34805137035510886</v>
      </c>
      <c r="AC84">
        <f t="shared" si="29"/>
        <v>2.1637084597173435</v>
      </c>
      <c r="AD84" s="95">
        <v>0.488236</v>
      </c>
      <c r="AE84" s="95">
        <v>0.48628700000000002</v>
      </c>
      <c r="AF84" s="95">
        <v>0.48803299999999999</v>
      </c>
      <c r="AG84">
        <v>1.8089410000000001</v>
      </c>
      <c r="AH84" s="95">
        <f t="shared" si="30"/>
        <v>0.2699015611896684</v>
      </c>
      <c r="AI84" s="95">
        <f t="shared" si="31"/>
        <v>0.26882413522607979</v>
      </c>
      <c r="AJ84">
        <f t="shared" si="32"/>
        <v>0.26978934083532852</v>
      </c>
      <c r="AK84" s="95">
        <v>5.698639</v>
      </c>
      <c r="AL84" s="95">
        <v>4.741066</v>
      </c>
      <c r="AM84" s="95">
        <v>5.3488990000000003</v>
      </c>
      <c r="AN84">
        <v>1.8921376666666667</v>
      </c>
      <c r="AO84" s="95">
        <f t="shared" si="33"/>
        <v>3.0117465025888706</v>
      </c>
      <c r="AP84" s="95">
        <f t="shared" si="34"/>
        <v>2.505666518627168</v>
      </c>
      <c r="AQ84">
        <f t="shared" si="35"/>
        <v>2.8269079434494988</v>
      </c>
    </row>
    <row r="85" spans="1:43">
      <c r="A85" s="97" t="s">
        <v>715</v>
      </c>
      <c r="B85">
        <v>2.3640727210026622</v>
      </c>
      <c r="C85">
        <v>0.60864828165917684</v>
      </c>
      <c r="D85">
        <v>2.1788486200467712</v>
      </c>
      <c r="E85">
        <v>3.1475682446520756</v>
      </c>
      <c r="F85" s="95">
        <f t="shared" si="18"/>
        <v>0.75107909892640978</v>
      </c>
      <c r="G85" s="95">
        <f t="shared" si="19"/>
        <v>0.19337095635442061</v>
      </c>
      <c r="H85">
        <f t="shared" si="20"/>
        <v>0.69223236819369283</v>
      </c>
      <c r="I85" s="95">
        <v>0.59344200000000003</v>
      </c>
      <c r="J85" s="95">
        <v>8.7027999999999994E-2</v>
      </c>
      <c r="K85" s="95">
        <v>0.63441000000000003</v>
      </c>
      <c r="L85">
        <v>3.1475683333333335</v>
      </c>
      <c r="M85" s="95">
        <f t="shared" si="21"/>
        <v>0.18853983048289658</v>
      </c>
      <c r="N85" s="95">
        <f t="shared" si="22"/>
        <v>2.7649280582206049E-2</v>
      </c>
      <c r="O85">
        <f t="shared" si="23"/>
        <v>0.20155559238586823</v>
      </c>
      <c r="P85" s="95">
        <v>0.31148900000000002</v>
      </c>
      <c r="Q85" s="95">
        <v>0.229745</v>
      </c>
      <c r="R85" s="95">
        <v>8.7027999999999994E-2</v>
      </c>
      <c r="S85">
        <v>8.7027999999999994E-2</v>
      </c>
      <c r="T85" s="95">
        <f t="shared" si="24"/>
        <v>3.5791814128786141</v>
      </c>
      <c r="U85" s="95">
        <f t="shared" si="25"/>
        <v>2.6398975042515054</v>
      </c>
      <c r="V85">
        <f t="shared" si="26"/>
        <v>1</v>
      </c>
      <c r="W85" s="95">
        <v>0.24574199999999999</v>
      </c>
      <c r="X85" s="95">
        <v>0.16456699999999999</v>
      </c>
      <c r="Y85" s="95">
        <v>0.27804099999999998</v>
      </c>
      <c r="Z85">
        <v>8.7027999999999994E-2</v>
      </c>
      <c r="AA85" s="95">
        <f t="shared" si="27"/>
        <v>2.8237119088109575</v>
      </c>
      <c r="AB85" s="95">
        <f t="shared" si="28"/>
        <v>5.8280378917726715E-2</v>
      </c>
      <c r="AC85">
        <f t="shared" si="29"/>
        <v>3.1948453371328767</v>
      </c>
      <c r="AD85" s="95">
        <v>4.273695</v>
      </c>
      <c r="AE85" s="95">
        <v>4.5345259999999996</v>
      </c>
      <c r="AF85" s="95">
        <v>4.7781840000000004</v>
      </c>
      <c r="AG85">
        <v>1.5928686666666667</v>
      </c>
      <c r="AH85" s="95">
        <f t="shared" si="30"/>
        <v>2.6830178089593493</v>
      </c>
      <c r="AI85" s="95">
        <f t="shared" si="31"/>
        <v>2.8467670278738191</v>
      </c>
      <c r="AJ85">
        <f t="shared" si="32"/>
        <v>2.9997350691812636</v>
      </c>
      <c r="AK85" s="95">
        <v>0.93589199999999995</v>
      </c>
      <c r="AL85" s="95">
        <v>2.2143139999999999</v>
      </c>
      <c r="AM85" s="95">
        <v>0.99241800000000002</v>
      </c>
      <c r="AN85">
        <v>0.94349133333333324</v>
      </c>
      <c r="AO85" s="95">
        <f t="shared" si="33"/>
        <v>0.99194551866577829</v>
      </c>
      <c r="AP85" s="95">
        <f t="shared" si="34"/>
        <v>2.3469362375347735</v>
      </c>
      <c r="AQ85">
        <f t="shared" si="35"/>
        <v>1.05185703878573</v>
      </c>
    </row>
    <row r="86" spans="1:43">
      <c r="A86" s="97" t="s">
        <v>1130</v>
      </c>
      <c r="B86">
        <v>0.97468947480682522</v>
      </c>
      <c r="C86">
        <v>0.99982772754196636</v>
      </c>
      <c r="D86">
        <v>1.1430056118607881</v>
      </c>
      <c r="E86">
        <v>1.3974677740064794</v>
      </c>
      <c r="F86" s="95">
        <f t="shared" si="18"/>
        <v>0.69746830154976158</v>
      </c>
      <c r="G86" s="95">
        <f t="shared" si="19"/>
        <v>0.71545673262683096</v>
      </c>
      <c r="H86">
        <f t="shared" si="20"/>
        <v>0.81791196414056877</v>
      </c>
      <c r="I86" s="95">
        <v>0.93368099999999998</v>
      </c>
      <c r="J86" s="95">
        <v>0.98069799999999996</v>
      </c>
      <c r="K86" s="95">
        <v>0.96820399999999995</v>
      </c>
      <c r="L86">
        <v>1.3974676666666666</v>
      </c>
      <c r="M86" s="95">
        <f t="shared" si="21"/>
        <v>0.66812350816464927</v>
      </c>
      <c r="N86" s="95">
        <f t="shared" si="22"/>
        <v>0.70176793595463038</v>
      </c>
      <c r="O86">
        <f t="shared" si="23"/>
        <v>0.69282747865603567</v>
      </c>
      <c r="P86" s="95">
        <v>1.023701</v>
      </c>
      <c r="Q86" s="95">
        <v>1.04548</v>
      </c>
      <c r="R86" s="95">
        <v>0.98435399999999995</v>
      </c>
      <c r="S86">
        <v>2.904344</v>
      </c>
      <c r="T86" s="95">
        <f t="shared" si="24"/>
        <v>0.35247236553245759</v>
      </c>
      <c r="U86" s="95">
        <f t="shared" si="25"/>
        <v>0.35997113289610322</v>
      </c>
      <c r="V86">
        <f t="shared" si="26"/>
        <v>0.33892472792479128</v>
      </c>
      <c r="W86" s="95">
        <v>1.1136509999999999</v>
      </c>
      <c r="X86" s="95">
        <v>0.95101800000000003</v>
      </c>
      <c r="Y86" s="95">
        <v>0.98403700000000005</v>
      </c>
      <c r="Z86">
        <v>2.904344</v>
      </c>
      <c r="AA86" s="95">
        <f t="shared" si="27"/>
        <v>0.38344321471561216</v>
      </c>
      <c r="AB86" s="95">
        <f t="shared" si="28"/>
        <v>2.4802055780419541</v>
      </c>
      <c r="AC86">
        <f t="shared" si="29"/>
        <v>0.33881558107441817</v>
      </c>
      <c r="AD86" s="95">
        <v>0.94087799999999999</v>
      </c>
      <c r="AE86" s="95">
        <v>0.92502799999999996</v>
      </c>
      <c r="AF86" s="95">
        <v>0.90115500000000004</v>
      </c>
      <c r="AG86">
        <v>0.98556100000000002</v>
      </c>
      <c r="AH86" s="95">
        <f t="shared" si="30"/>
        <v>0.95466236995985021</v>
      </c>
      <c r="AI86" s="95">
        <f t="shared" si="31"/>
        <v>0.93858015891456736</v>
      </c>
      <c r="AJ86">
        <f t="shared" si="32"/>
        <v>0.91435740659380804</v>
      </c>
      <c r="AK86" s="95">
        <v>0.969661</v>
      </c>
      <c r="AL86" s="95">
        <v>1.191049</v>
      </c>
      <c r="AM86" s="95">
        <v>0.98731400000000002</v>
      </c>
      <c r="AN86">
        <v>0.98949533333333328</v>
      </c>
      <c r="AO86" s="95">
        <f t="shared" si="33"/>
        <v>0.97995510169156941</v>
      </c>
      <c r="AP86" s="95">
        <f t="shared" si="34"/>
        <v>1.2036933979139535</v>
      </c>
      <c r="AQ86">
        <f t="shared" si="35"/>
        <v>0.9977955092259152</v>
      </c>
    </row>
    <row r="87" spans="1:43">
      <c r="A87" s="97" t="s">
        <v>282</v>
      </c>
      <c r="B87">
        <v>0.89438648123619524</v>
      </c>
      <c r="C87">
        <v>0.91158598602974716</v>
      </c>
      <c r="D87">
        <v>0.88410328493721713</v>
      </c>
      <c r="E87">
        <v>0.9493527016278186</v>
      </c>
      <c r="F87" s="95">
        <f t="shared" si="18"/>
        <v>0.9421013704418022</v>
      </c>
      <c r="G87" s="95">
        <f t="shared" si="19"/>
        <v>0.96021845670917216</v>
      </c>
      <c r="H87">
        <f t="shared" si="20"/>
        <v>0.93126957285872702</v>
      </c>
      <c r="I87" s="95">
        <v>0.88376399999999999</v>
      </c>
      <c r="J87" s="95">
        <v>0.87456500000000004</v>
      </c>
      <c r="K87" s="95">
        <v>0.88592499999999996</v>
      </c>
      <c r="L87">
        <v>0.94935266666666662</v>
      </c>
      <c r="M87" s="95">
        <f t="shared" si="21"/>
        <v>0.93091222159099296</v>
      </c>
      <c r="N87" s="95">
        <f t="shared" si="22"/>
        <v>0.92122246105943073</v>
      </c>
      <c r="O87">
        <f t="shared" si="23"/>
        <v>0.93318850950366883</v>
      </c>
      <c r="P87" s="95">
        <v>0.99151599999999995</v>
      </c>
      <c r="Q87" s="95">
        <v>1.0475479999999999</v>
      </c>
      <c r="R87" s="95">
        <v>1.0609679999999999</v>
      </c>
      <c r="S87">
        <v>0.91120533333333331</v>
      </c>
      <c r="T87" s="95">
        <f t="shared" si="24"/>
        <v>1.088136739029915</v>
      </c>
      <c r="U87" s="95">
        <f t="shared" si="25"/>
        <v>1.1496289164242526</v>
      </c>
      <c r="V87">
        <f t="shared" si="26"/>
        <v>1.1643566616525509</v>
      </c>
      <c r="W87" s="95">
        <v>1.0123500000000001</v>
      </c>
      <c r="X87" s="95">
        <v>0.99172400000000005</v>
      </c>
      <c r="Y87" s="95">
        <v>1.0251619999999999</v>
      </c>
      <c r="Z87">
        <v>0.91120533333333331</v>
      </c>
      <c r="AA87" s="95">
        <f t="shared" si="27"/>
        <v>1.1110009599007324</v>
      </c>
      <c r="AB87" s="95">
        <f t="shared" si="28"/>
        <v>0.89264009284799384</v>
      </c>
      <c r="AC87">
        <f t="shared" si="29"/>
        <v>1.1250614570590749</v>
      </c>
      <c r="AD87" s="95">
        <v>0.56733500000000003</v>
      </c>
      <c r="AE87" s="95">
        <v>0.59464600000000001</v>
      </c>
      <c r="AF87" s="95">
        <v>0.61292800000000003</v>
      </c>
      <c r="AG87">
        <v>1.2161016666666666</v>
      </c>
      <c r="AH87" s="95">
        <f t="shared" si="30"/>
        <v>0.46651938365898687</v>
      </c>
      <c r="AI87" s="95">
        <f t="shared" si="31"/>
        <v>0.4889772099646274</v>
      </c>
      <c r="AJ87">
        <f t="shared" si="32"/>
        <v>0.50401049254379782</v>
      </c>
      <c r="AK87" s="95">
        <v>1.2442899999999999</v>
      </c>
      <c r="AL87" s="95">
        <v>1.1322220000000001</v>
      </c>
      <c r="AM87" s="95">
        <v>1.199478</v>
      </c>
      <c r="AN87">
        <v>1.2395796666666665</v>
      </c>
      <c r="AO87" s="95">
        <f t="shared" si="33"/>
        <v>1.0037999440132799</v>
      </c>
      <c r="AP87" s="95">
        <f t="shared" si="34"/>
        <v>0.91339187826841317</v>
      </c>
      <c r="AQ87">
        <f t="shared" si="35"/>
        <v>0.96764897993647858</v>
      </c>
    </row>
    <row r="88" spans="1:43">
      <c r="A88" s="97" t="s">
        <v>1095</v>
      </c>
      <c r="B88">
        <v>1.0691942889473141</v>
      </c>
      <c r="C88">
        <v>1.08317487698334</v>
      </c>
      <c r="D88">
        <v>1.020326864276845</v>
      </c>
      <c r="E88">
        <v>1.0274361099602782</v>
      </c>
      <c r="F88" s="95">
        <f t="shared" si="18"/>
        <v>1.0406430906819599</v>
      </c>
      <c r="G88" s="95">
        <f t="shared" si="19"/>
        <v>1.054250348496333</v>
      </c>
      <c r="H88">
        <f t="shared" si="20"/>
        <v>0.99308059584969421</v>
      </c>
      <c r="I88" s="95">
        <v>1.0318210000000001</v>
      </c>
      <c r="J88" s="95">
        <v>1.0847279999999999</v>
      </c>
      <c r="K88" s="95">
        <v>1.033377</v>
      </c>
      <c r="L88">
        <v>1.027436</v>
      </c>
      <c r="M88" s="95">
        <f t="shared" si="21"/>
        <v>1.0042679057381678</v>
      </c>
      <c r="N88" s="95">
        <f t="shared" si="22"/>
        <v>1.0557621107300112</v>
      </c>
      <c r="O88">
        <f t="shared" si="23"/>
        <v>1.0057823552999894</v>
      </c>
      <c r="P88" s="95">
        <v>0.232433</v>
      </c>
      <c r="Q88" s="95">
        <v>0.23708199999999999</v>
      </c>
      <c r="R88" s="95">
        <v>0.239201</v>
      </c>
      <c r="S88">
        <v>0.28754533333333332</v>
      </c>
      <c r="T88" s="95">
        <f t="shared" si="24"/>
        <v>0.80833514947208329</v>
      </c>
      <c r="U88" s="95">
        <f t="shared" si="25"/>
        <v>0.82450303488377485</v>
      </c>
      <c r="V88">
        <f t="shared" si="26"/>
        <v>0.83187230767090636</v>
      </c>
      <c r="W88" s="95">
        <v>0.22764999999999999</v>
      </c>
      <c r="X88" s="95">
        <v>0.23238700000000001</v>
      </c>
      <c r="Y88" s="95">
        <v>0.22325999999999999</v>
      </c>
      <c r="Z88">
        <v>0.28754533333333332</v>
      </c>
      <c r="AA88" s="95">
        <f t="shared" si="27"/>
        <v>0.79170125058541496</v>
      </c>
      <c r="AB88" s="95">
        <f t="shared" si="28"/>
        <v>0.29352865089977304</v>
      </c>
      <c r="AC88">
        <f t="shared" si="29"/>
        <v>0.77643409271117825</v>
      </c>
      <c r="AD88" s="95">
        <v>0.13630900000000001</v>
      </c>
      <c r="AE88" s="95">
        <v>0.139042</v>
      </c>
      <c r="AF88" s="95">
        <v>0.14763499999999999</v>
      </c>
      <c r="AG88">
        <v>1.027069</v>
      </c>
      <c r="AH88" s="95">
        <f t="shared" si="30"/>
        <v>0.1327164971389459</v>
      </c>
      <c r="AI88" s="95">
        <f t="shared" si="31"/>
        <v>0.13537746733666384</v>
      </c>
      <c r="AJ88">
        <f t="shared" si="32"/>
        <v>0.14374399383098896</v>
      </c>
      <c r="AK88" s="95">
        <v>1.161683</v>
      </c>
      <c r="AL88" s="95">
        <v>0.96359600000000001</v>
      </c>
      <c r="AM88" s="95">
        <v>1.037712</v>
      </c>
      <c r="AN88">
        <v>1.0672273333333333</v>
      </c>
      <c r="AO88" s="95">
        <f t="shared" si="33"/>
        <v>1.0885056667089361</v>
      </c>
      <c r="AP88" s="95">
        <f t="shared" si="34"/>
        <v>0.9028966649404907</v>
      </c>
      <c r="AQ88">
        <f t="shared" si="35"/>
        <v>0.97234391173139623</v>
      </c>
    </row>
    <row r="89" spans="1:43">
      <c r="A89" s="97" t="s">
        <v>942</v>
      </c>
      <c r="B89">
        <v>0.30714380455023038</v>
      </c>
      <c r="C89">
        <v>0.30714380455023038</v>
      </c>
      <c r="D89">
        <v>0.30714380455023038</v>
      </c>
      <c r="E89">
        <v>0.30714393485007679</v>
      </c>
      <c r="F89" s="95">
        <f t="shared" si="18"/>
        <v>0.99999957576943044</v>
      </c>
      <c r="G89" s="95">
        <f t="shared" si="19"/>
        <v>0.99999957576943044</v>
      </c>
      <c r="H89">
        <f t="shared" si="20"/>
        <v>0.99999957576943044</v>
      </c>
      <c r="I89" s="95">
        <v>0.30714399999999997</v>
      </c>
      <c r="J89" s="95">
        <v>0.30714399999999997</v>
      </c>
      <c r="K89" s="95">
        <v>0.30714399999999997</v>
      </c>
      <c r="L89">
        <v>0.30714399999999997</v>
      </c>
      <c r="M89" s="95">
        <f t="shared" si="21"/>
        <v>1</v>
      </c>
      <c r="N89" s="95">
        <f t="shared" si="22"/>
        <v>1</v>
      </c>
      <c r="O89">
        <f t="shared" si="23"/>
        <v>1</v>
      </c>
      <c r="P89" s="95">
        <v>0.30714399999999997</v>
      </c>
      <c r="Q89" s="95">
        <v>0.30714399999999997</v>
      </c>
      <c r="R89" s="95">
        <v>0.30714399999999997</v>
      </c>
      <c r="S89">
        <v>0.30714399999999997</v>
      </c>
      <c r="T89" s="95">
        <f t="shared" si="24"/>
        <v>1</v>
      </c>
      <c r="U89" s="95">
        <f t="shared" si="25"/>
        <v>1</v>
      </c>
      <c r="V89">
        <f t="shared" si="26"/>
        <v>1</v>
      </c>
      <c r="W89" s="95">
        <v>0.30714399999999997</v>
      </c>
      <c r="X89" s="95">
        <v>0.30714399999999997</v>
      </c>
      <c r="Y89" s="95">
        <v>0.30714399999999997</v>
      </c>
      <c r="Z89">
        <v>0.30714399999999997</v>
      </c>
      <c r="AA89" s="95">
        <f t="shared" si="27"/>
        <v>1</v>
      </c>
      <c r="AB89" s="95">
        <f t="shared" si="28"/>
        <v>0.30714399999999997</v>
      </c>
      <c r="AC89">
        <f t="shared" si="29"/>
        <v>1</v>
      </c>
      <c r="AD89" s="95">
        <v>0.30714399999999997</v>
      </c>
      <c r="AE89" s="95">
        <v>0.30714399999999997</v>
      </c>
      <c r="AF89" s="95">
        <v>0.30714399999999997</v>
      </c>
      <c r="AG89">
        <v>0.30714399999999997</v>
      </c>
      <c r="AH89" s="95">
        <f t="shared" si="30"/>
        <v>1</v>
      </c>
      <c r="AI89" s="95">
        <f t="shared" si="31"/>
        <v>1</v>
      </c>
      <c r="AJ89">
        <f t="shared" si="32"/>
        <v>1</v>
      </c>
      <c r="AK89" s="95">
        <v>1.8007059999999999</v>
      </c>
      <c r="AL89" s="95">
        <v>1.309099</v>
      </c>
      <c r="AM89" s="95">
        <v>1.4174659999999999</v>
      </c>
      <c r="AN89">
        <v>0.30714399999999997</v>
      </c>
      <c r="AO89" s="95">
        <f t="shared" si="33"/>
        <v>5.8627419060766286</v>
      </c>
      <c r="AP89" s="95">
        <f t="shared" si="34"/>
        <v>4.2621669314718833</v>
      </c>
      <c r="AQ89">
        <f t="shared" si="35"/>
        <v>4.6149884093454538</v>
      </c>
    </row>
    <row r="90" spans="1:43">
      <c r="A90" s="97" t="s">
        <v>597</v>
      </c>
      <c r="B90">
        <v>1.2089431950070759</v>
      </c>
      <c r="C90">
        <v>1.1288687364697869</v>
      </c>
      <c r="D90">
        <v>1.2055040476677961</v>
      </c>
      <c r="E90">
        <v>1.0370531685929467</v>
      </c>
      <c r="F90" s="95">
        <f t="shared" si="18"/>
        <v>1.1657485186100403</v>
      </c>
      <c r="G90" s="95">
        <f t="shared" si="19"/>
        <v>1.0885350632517847</v>
      </c>
      <c r="H90">
        <f t="shared" si="20"/>
        <v>1.1624322495474366</v>
      </c>
      <c r="I90" s="95">
        <v>1.6848129999999999</v>
      </c>
      <c r="J90" s="95">
        <v>1.711714</v>
      </c>
      <c r="K90" s="95">
        <v>1.7069989999999999</v>
      </c>
      <c r="L90">
        <v>1.0370533333333334</v>
      </c>
      <c r="M90" s="95">
        <f t="shared" si="21"/>
        <v>1.6246155774694968</v>
      </c>
      <c r="N90" s="95">
        <f t="shared" si="22"/>
        <v>1.6505554198434023</v>
      </c>
      <c r="O90">
        <f t="shared" si="23"/>
        <v>1.6460088841461062</v>
      </c>
      <c r="P90" s="95">
        <v>0.76561999999999997</v>
      </c>
      <c r="Q90" s="95">
        <v>0.81078300000000003</v>
      </c>
      <c r="R90" s="95">
        <v>0.82284400000000002</v>
      </c>
      <c r="S90">
        <v>0.65100866666666668</v>
      </c>
      <c r="T90" s="95">
        <f t="shared" si="24"/>
        <v>1.1760519317203149</v>
      </c>
      <c r="U90" s="95">
        <f t="shared" si="25"/>
        <v>1.2454258161437688</v>
      </c>
      <c r="V90">
        <f t="shared" si="26"/>
        <v>1.2639524512218476</v>
      </c>
      <c r="W90" s="95">
        <v>0.85160800000000003</v>
      </c>
      <c r="X90" s="95">
        <v>0.81225599999999998</v>
      </c>
      <c r="Y90" s="95">
        <v>0.84972400000000003</v>
      </c>
      <c r="Z90">
        <v>0.65100866666666668</v>
      </c>
      <c r="AA90" s="95">
        <f t="shared" si="27"/>
        <v>1.3081361948074424</v>
      </c>
      <c r="AB90" s="95">
        <f t="shared" si="28"/>
        <v>0.62092617207917256</v>
      </c>
      <c r="AC90">
        <f t="shared" si="29"/>
        <v>1.3052422241178561</v>
      </c>
      <c r="AD90" s="95">
        <v>0.50620500000000002</v>
      </c>
      <c r="AE90" s="95">
        <v>0.49767299999999998</v>
      </c>
      <c r="AF90" s="95">
        <v>0.488956</v>
      </c>
      <c r="AG90">
        <v>1.0651760000000001</v>
      </c>
      <c r="AH90" s="95">
        <f t="shared" si="30"/>
        <v>0.47523132327427575</v>
      </c>
      <c r="AI90" s="95">
        <f t="shared" si="31"/>
        <v>0.46722137937768021</v>
      </c>
      <c r="AJ90">
        <f t="shared" si="32"/>
        <v>0.45903775526297996</v>
      </c>
      <c r="AK90" s="95">
        <v>1.6624570000000001</v>
      </c>
      <c r="AL90" s="95">
        <v>1.5760080000000001</v>
      </c>
      <c r="AM90" s="95">
        <v>1.562584</v>
      </c>
      <c r="AN90">
        <v>1.1188466666666665</v>
      </c>
      <c r="AO90" s="95">
        <f t="shared" si="33"/>
        <v>1.4858666960620164</v>
      </c>
      <c r="AP90" s="95">
        <f t="shared" si="34"/>
        <v>1.4086005231577758</v>
      </c>
      <c r="AQ90">
        <f t="shared" si="35"/>
        <v>1.3966024537172208</v>
      </c>
    </row>
    <row r="91" spans="1:43">
      <c r="A91" s="97" t="s">
        <v>950</v>
      </c>
      <c r="B91">
        <v>9.3870906323112528</v>
      </c>
      <c r="C91">
        <v>8.8379769543965203</v>
      </c>
      <c r="D91">
        <v>9.5095592291365278</v>
      </c>
      <c r="E91">
        <v>1.8114476168225995</v>
      </c>
      <c r="F91" s="95">
        <f t="shared" si="18"/>
        <v>5.1820933407816892</v>
      </c>
      <c r="G91" s="95">
        <f t="shared" si="19"/>
        <v>4.8789580622259034</v>
      </c>
      <c r="H91">
        <f t="shared" si="20"/>
        <v>5.2497014767763099</v>
      </c>
      <c r="I91" s="95">
        <v>26.604179999999999</v>
      </c>
      <c r="J91" s="95">
        <v>33.24982</v>
      </c>
      <c r="K91" s="95">
        <v>31.941610000000001</v>
      </c>
      <c r="L91">
        <v>1.8114476666666668</v>
      </c>
      <c r="M91" s="95">
        <f t="shared" si="21"/>
        <v>14.686695337412452</v>
      </c>
      <c r="N91" s="95">
        <f t="shared" si="22"/>
        <v>18.355385370411842</v>
      </c>
      <c r="O91">
        <f t="shared" si="23"/>
        <v>17.6331950338799</v>
      </c>
      <c r="P91" s="95">
        <v>4.1724220000000001</v>
      </c>
      <c r="Q91" s="95">
        <v>3.1162200000000002</v>
      </c>
      <c r="R91" s="95">
        <v>3.2244079999999999</v>
      </c>
      <c r="S91">
        <v>0.87769233333333341</v>
      </c>
      <c r="T91" s="95">
        <f t="shared" si="24"/>
        <v>4.7538549005593076</v>
      </c>
      <c r="U91" s="95">
        <f t="shared" si="25"/>
        <v>3.5504696596415526</v>
      </c>
      <c r="V91">
        <f t="shared" si="26"/>
        <v>3.6737338102911532</v>
      </c>
      <c r="W91" s="95">
        <v>4.7164840000000003</v>
      </c>
      <c r="X91" s="95">
        <v>4.7004299999999999</v>
      </c>
      <c r="Y91" s="95">
        <v>3.7712789999999998</v>
      </c>
      <c r="Z91">
        <v>0.87769233333333341</v>
      </c>
      <c r="AA91" s="95">
        <f t="shared" si="27"/>
        <v>5.373732708918121</v>
      </c>
      <c r="AB91" s="95">
        <f t="shared" si="28"/>
        <v>0.87470483825875378</v>
      </c>
      <c r="AC91">
        <f t="shared" si="29"/>
        <v>4.2968120567685633</v>
      </c>
      <c r="AD91" s="95">
        <v>0.17307</v>
      </c>
      <c r="AE91" s="95">
        <v>0.17252200000000001</v>
      </c>
      <c r="AF91" s="95">
        <v>0.18831800000000001</v>
      </c>
      <c r="AG91">
        <v>0.65959333333333336</v>
      </c>
      <c r="AH91" s="95">
        <f t="shared" si="30"/>
        <v>0.26238894672474961</v>
      </c>
      <c r="AI91" s="95">
        <f t="shared" si="31"/>
        <v>0.26155813177816634</v>
      </c>
      <c r="AJ91">
        <f t="shared" si="32"/>
        <v>0.28550622100486156</v>
      </c>
      <c r="AK91" s="95">
        <v>3.9987000000000002E-2</v>
      </c>
      <c r="AL91" s="95">
        <v>4.2754E-2</v>
      </c>
      <c r="AM91" s="95">
        <v>3.9757000000000001E-2</v>
      </c>
      <c r="AN91">
        <v>0.73712066666666665</v>
      </c>
      <c r="AO91" s="95">
        <f t="shared" si="33"/>
        <v>5.4247563266439418E-2</v>
      </c>
      <c r="AP91" s="95">
        <f t="shared" si="34"/>
        <v>5.8001358438826388E-2</v>
      </c>
      <c r="AQ91">
        <f t="shared" si="35"/>
        <v>5.3935538369565911E-2</v>
      </c>
    </row>
    <row r="92" spans="1:43">
      <c r="A92" s="97" t="s">
        <v>1823</v>
      </c>
      <c r="B92">
        <v>0.184359526673567</v>
      </c>
      <c r="C92">
        <v>0.184359526673567</v>
      </c>
      <c r="D92">
        <v>0.184359526673567</v>
      </c>
      <c r="E92">
        <v>0.68962988735651487</v>
      </c>
      <c r="F92" s="95">
        <f t="shared" si="18"/>
        <v>0.26733111492637424</v>
      </c>
      <c r="G92" s="95">
        <f t="shared" si="19"/>
        <v>0.26733111492637424</v>
      </c>
      <c r="H92">
        <f t="shared" si="20"/>
        <v>0.26733111492637424</v>
      </c>
      <c r="I92" s="95">
        <v>0.18436</v>
      </c>
      <c r="J92" s="95">
        <v>0.18436</v>
      </c>
      <c r="K92" s="95">
        <v>0.20969299999999999</v>
      </c>
      <c r="L92">
        <v>0.68962999999999985</v>
      </c>
      <c r="M92" s="95">
        <f t="shared" si="21"/>
        <v>0.26733175760915279</v>
      </c>
      <c r="N92" s="95">
        <f t="shared" si="22"/>
        <v>0.26733175760915279</v>
      </c>
      <c r="O92">
        <f t="shared" si="23"/>
        <v>0.30406594840711693</v>
      </c>
      <c r="P92" s="95">
        <v>0.18436</v>
      </c>
      <c r="Q92" s="95">
        <v>0.18436</v>
      </c>
      <c r="R92" s="95">
        <v>0.18436</v>
      </c>
      <c r="S92">
        <v>0.18436</v>
      </c>
      <c r="T92" s="95">
        <f t="shared" si="24"/>
        <v>1</v>
      </c>
      <c r="U92" s="95">
        <f t="shared" si="25"/>
        <v>1</v>
      </c>
      <c r="V92">
        <f t="shared" si="26"/>
        <v>1</v>
      </c>
      <c r="W92" s="95">
        <v>0.18436</v>
      </c>
      <c r="X92" s="95">
        <v>0.18436</v>
      </c>
      <c r="Y92" s="95">
        <v>0.18436</v>
      </c>
      <c r="Z92">
        <v>0.18436</v>
      </c>
      <c r="AA92" s="95">
        <f t="shared" si="27"/>
        <v>1</v>
      </c>
      <c r="AB92" s="95">
        <f t="shared" si="28"/>
        <v>0.18436</v>
      </c>
      <c r="AC92">
        <f t="shared" si="29"/>
        <v>1</v>
      </c>
      <c r="AD92" s="95">
        <v>1.0248219999999999</v>
      </c>
      <c r="AE92" s="95">
        <v>0.66448399999999996</v>
      </c>
      <c r="AF92" s="95">
        <v>0.76269100000000001</v>
      </c>
      <c r="AG92">
        <v>1.726197</v>
      </c>
      <c r="AH92" s="95">
        <f t="shared" si="30"/>
        <v>0.59368774247666978</v>
      </c>
      <c r="AI92" s="95">
        <f t="shared" si="31"/>
        <v>0.38494100036090895</v>
      </c>
      <c r="AJ92">
        <f t="shared" si="32"/>
        <v>0.44183311638242911</v>
      </c>
      <c r="AK92" s="95">
        <v>2.3124090000000002</v>
      </c>
      <c r="AL92" s="95">
        <v>1.7052400000000001</v>
      </c>
      <c r="AM92" s="95">
        <v>1.4533020000000001</v>
      </c>
      <c r="AN92">
        <v>0.18436</v>
      </c>
      <c r="AO92" s="95">
        <f t="shared" si="33"/>
        <v>12.542899761336516</v>
      </c>
      <c r="AP92" s="95">
        <f t="shared" si="34"/>
        <v>9.2495118246908223</v>
      </c>
      <c r="AQ92">
        <f t="shared" si="35"/>
        <v>7.882957257539597</v>
      </c>
    </row>
    <row r="93" spans="1:43">
      <c r="A93" s="97" t="s">
        <v>2045</v>
      </c>
      <c r="B93">
        <v>0.98323828409219005</v>
      </c>
      <c r="C93">
        <v>0.91289054966922589</v>
      </c>
      <c r="D93">
        <v>0.93906181438078018</v>
      </c>
      <c r="E93">
        <v>0.88805606286929306</v>
      </c>
      <c r="F93" s="95">
        <f t="shared" si="18"/>
        <v>1.1071804193480363</v>
      </c>
      <c r="G93" s="95">
        <f t="shared" si="19"/>
        <v>1.027964998875964</v>
      </c>
      <c r="H93">
        <f t="shared" si="20"/>
        <v>1.0574352832485467</v>
      </c>
      <c r="I93" s="95">
        <v>0.93195700000000004</v>
      </c>
      <c r="J93" s="95">
        <v>0.902389</v>
      </c>
      <c r="K93" s="95">
        <v>0.91681900000000005</v>
      </c>
      <c r="L93">
        <v>0.88805600000000007</v>
      </c>
      <c r="M93" s="95">
        <f t="shared" si="21"/>
        <v>1.0494349455439747</v>
      </c>
      <c r="N93" s="95">
        <f t="shared" si="22"/>
        <v>1.0161397479438232</v>
      </c>
      <c r="O93">
        <f t="shared" si="23"/>
        <v>1.0323887232336699</v>
      </c>
      <c r="P93" s="95">
        <v>1.0744590000000001</v>
      </c>
      <c r="Q93" s="95">
        <v>1.1502479999999999</v>
      </c>
      <c r="R93" s="95">
        <v>1.1028629999999999</v>
      </c>
      <c r="S93">
        <v>1.050114</v>
      </c>
      <c r="T93" s="95">
        <f t="shared" si="24"/>
        <v>1.0231831972528698</v>
      </c>
      <c r="U93" s="95">
        <f t="shared" si="25"/>
        <v>1.0953553614179032</v>
      </c>
      <c r="V93">
        <f t="shared" si="26"/>
        <v>1.0502316891308943</v>
      </c>
      <c r="W93" s="95">
        <v>1.3057970000000001</v>
      </c>
      <c r="X93" s="95">
        <v>1.1959299999999999</v>
      </c>
      <c r="Y93" s="95">
        <v>1.206572</v>
      </c>
      <c r="Z93">
        <v>1.050114</v>
      </c>
      <c r="AA93" s="95">
        <f t="shared" si="27"/>
        <v>1.2434811839476476</v>
      </c>
      <c r="AB93" s="95">
        <f t="shared" si="28"/>
        <v>0.96175962727744047</v>
      </c>
      <c r="AC93">
        <f t="shared" si="29"/>
        <v>1.1489914428338257</v>
      </c>
      <c r="AD93" s="95">
        <v>0.28455599999999998</v>
      </c>
      <c r="AE93" s="95">
        <v>0.31356400000000001</v>
      </c>
      <c r="AF93" s="95">
        <v>0.33787699999999998</v>
      </c>
      <c r="AG93">
        <v>1.017655</v>
      </c>
      <c r="AH93" s="95">
        <f t="shared" si="30"/>
        <v>0.27961932088969244</v>
      </c>
      <c r="AI93" s="95">
        <f t="shared" si="31"/>
        <v>0.3081240695520584</v>
      </c>
      <c r="AJ93">
        <f t="shared" si="32"/>
        <v>0.3320152704010691</v>
      </c>
      <c r="AK93" s="95">
        <v>1.1977390000000001</v>
      </c>
      <c r="AL93" s="95">
        <v>0.89048300000000002</v>
      </c>
      <c r="AM93" s="95">
        <v>1.047909</v>
      </c>
      <c r="AN93">
        <v>1.3174149999999998</v>
      </c>
      <c r="AO93" s="95">
        <f t="shared" si="33"/>
        <v>0.909158465631559</v>
      </c>
      <c r="AP93" s="95">
        <f t="shared" si="34"/>
        <v>0.67593203356573306</v>
      </c>
      <c r="AQ93">
        <f t="shared" si="35"/>
        <v>0.79542816804120198</v>
      </c>
    </row>
    <row r="94" spans="1:43">
      <c r="A94" s="97" t="s">
        <v>57</v>
      </c>
      <c r="B94">
        <v>1.3645799796635469</v>
      </c>
      <c r="C94">
        <v>1.3374435949190211</v>
      </c>
      <c r="D94">
        <v>1.340247024720205</v>
      </c>
      <c r="E94">
        <v>1.1321297183922612</v>
      </c>
      <c r="F94" s="95">
        <f t="shared" si="18"/>
        <v>1.2053212255583121</v>
      </c>
      <c r="G94" s="95">
        <f t="shared" si="19"/>
        <v>1.1813519009273306</v>
      </c>
      <c r="H94">
        <f t="shared" si="20"/>
        <v>1.1838281452619153</v>
      </c>
      <c r="I94" s="95">
        <v>1.434731</v>
      </c>
      <c r="J94" s="95">
        <v>1.463517</v>
      </c>
      <c r="K94" s="95">
        <v>1.428512</v>
      </c>
      <c r="L94">
        <v>1.1321296666666667</v>
      </c>
      <c r="M94" s="95">
        <f t="shared" si="21"/>
        <v>1.2672850489151861</v>
      </c>
      <c r="N94" s="95">
        <f t="shared" si="22"/>
        <v>1.2927114650294769</v>
      </c>
      <c r="O94">
        <f t="shared" si="23"/>
        <v>1.2617918618862562</v>
      </c>
      <c r="P94" s="95">
        <v>1.081726</v>
      </c>
      <c r="Q94" s="95">
        <v>1.049436</v>
      </c>
      <c r="R94" s="95">
        <v>1.045275</v>
      </c>
      <c r="S94">
        <v>0.70919800000000011</v>
      </c>
      <c r="T94" s="95">
        <f t="shared" si="24"/>
        <v>1.525280669150223</v>
      </c>
      <c r="U94" s="95">
        <f t="shared" si="25"/>
        <v>1.479750365906277</v>
      </c>
      <c r="V94">
        <f t="shared" si="26"/>
        <v>1.4738831750794557</v>
      </c>
      <c r="W94" s="95">
        <v>0.92617499999999997</v>
      </c>
      <c r="X94" s="95">
        <v>0.95472500000000005</v>
      </c>
      <c r="Y94" s="95">
        <v>0.92342500000000005</v>
      </c>
      <c r="Z94">
        <v>0.70919800000000011</v>
      </c>
      <c r="AA94" s="95">
        <f t="shared" si="27"/>
        <v>1.3059469992865178</v>
      </c>
      <c r="AB94" s="95">
        <f t="shared" si="28"/>
        <v>0.73105953038032789</v>
      </c>
      <c r="AC94">
        <f t="shared" si="29"/>
        <v>1.3020693797782847</v>
      </c>
      <c r="AD94" s="95">
        <v>0.48444700000000002</v>
      </c>
      <c r="AE94" s="95">
        <v>0.49397999999999997</v>
      </c>
      <c r="AF94" s="95">
        <v>0.50308200000000003</v>
      </c>
      <c r="AG94">
        <v>1.3353299999999999</v>
      </c>
      <c r="AH94" s="95">
        <f t="shared" si="30"/>
        <v>0.36279196902638305</v>
      </c>
      <c r="AI94" s="95">
        <f t="shared" si="31"/>
        <v>0.36993102828514302</v>
      </c>
      <c r="AJ94">
        <f t="shared" si="32"/>
        <v>0.37674732088697183</v>
      </c>
      <c r="AK94" s="95">
        <v>0.116476</v>
      </c>
      <c r="AL94" s="95">
        <v>0.10237499999999999</v>
      </c>
      <c r="AM94" s="95">
        <v>0.1069</v>
      </c>
      <c r="AN94">
        <v>1.3766126666666665</v>
      </c>
      <c r="AO94" s="95">
        <f t="shared" si="33"/>
        <v>8.4610582787993147E-2</v>
      </c>
      <c r="AP94" s="95">
        <f t="shared" si="34"/>
        <v>7.4367323851444053E-2</v>
      </c>
      <c r="AQ94">
        <f t="shared" si="35"/>
        <v>7.765437772619653E-2</v>
      </c>
    </row>
    <row r="95" spans="1:43">
      <c r="A95" s="97" t="s">
        <v>685</v>
      </c>
      <c r="B95">
        <v>0.26602319694421522</v>
      </c>
      <c r="C95">
        <v>0.26602319694421522</v>
      </c>
      <c r="D95">
        <v>0.26602319694421522</v>
      </c>
      <c r="E95">
        <v>0.26602306564807171</v>
      </c>
      <c r="F95" s="95">
        <f t="shared" si="18"/>
        <v>1.000000493551727</v>
      </c>
      <c r="G95" s="95">
        <f t="shared" si="19"/>
        <v>1.000000493551727</v>
      </c>
      <c r="H95">
        <f t="shared" si="20"/>
        <v>1.000000493551727</v>
      </c>
      <c r="I95" s="95">
        <v>0.26602300000000001</v>
      </c>
      <c r="J95" s="95">
        <v>0.26602300000000001</v>
      </c>
      <c r="K95" s="95">
        <v>0.26602300000000001</v>
      </c>
      <c r="L95">
        <v>0.26602300000000001</v>
      </c>
      <c r="M95" s="95">
        <f t="shared" si="21"/>
        <v>1</v>
      </c>
      <c r="N95" s="95">
        <f t="shared" si="22"/>
        <v>1</v>
      </c>
      <c r="O95">
        <f t="shared" si="23"/>
        <v>1</v>
      </c>
      <c r="P95" s="95">
        <v>24.129549999999998</v>
      </c>
      <c r="Q95" s="95">
        <v>19.990670000000001</v>
      </c>
      <c r="R95" s="95">
        <v>27.039079999999998</v>
      </c>
      <c r="S95">
        <v>18.584549999999997</v>
      </c>
      <c r="T95" s="95">
        <f t="shared" si="24"/>
        <v>1.2983661159403914</v>
      </c>
      <c r="U95" s="95">
        <f t="shared" si="25"/>
        <v>1.0756606966539413</v>
      </c>
      <c r="V95">
        <f t="shared" si="26"/>
        <v>1.4549225028316533</v>
      </c>
      <c r="W95" s="95">
        <v>29.091619999999999</v>
      </c>
      <c r="X95" s="95">
        <v>30.436679999999999</v>
      </c>
      <c r="Y95" s="95">
        <v>30.938089999999999</v>
      </c>
      <c r="Z95">
        <v>18.584549999999997</v>
      </c>
      <c r="AA95" s="95">
        <f t="shared" si="27"/>
        <v>1.5653658549709304</v>
      </c>
      <c r="AB95" s="95">
        <f t="shared" si="28"/>
        <v>19.443812386316054</v>
      </c>
      <c r="AC95">
        <f t="shared" si="29"/>
        <v>1.6647209644570358</v>
      </c>
      <c r="AD95" s="95">
        <v>3.3220519999999998</v>
      </c>
      <c r="AE95" s="95">
        <v>2.698925</v>
      </c>
      <c r="AF95" s="95">
        <v>3.3182589999999998</v>
      </c>
      <c r="AG95">
        <v>1.2147456666666665</v>
      </c>
      <c r="AH95" s="95">
        <f t="shared" si="30"/>
        <v>2.7347716408126037</v>
      </c>
      <c r="AI95" s="95">
        <f t="shared" si="31"/>
        <v>2.2218025336990985</v>
      </c>
      <c r="AJ95">
        <f t="shared" si="32"/>
        <v>2.7316491764942841</v>
      </c>
      <c r="AK95" s="95">
        <v>0.54169</v>
      </c>
      <c r="AL95" s="95">
        <v>0.53314099999999998</v>
      </c>
      <c r="AM95" s="95">
        <v>0.54050200000000004</v>
      </c>
      <c r="AN95">
        <v>0.87707600000000008</v>
      </c>
      <c r="AO95" s="95">
        <f t="shared" si="33"/>
        <v>0.61760896433148316</v>
      </c>
      <c r="AP95" s="95">
        <f t="shared" si="34"/>
        <v>0.60786180445024141</v>
      </c>
      <c r="AQ95">
        <f t="shared" si="35"/>
        <v>0.61625446369527836</v>
      </c>
    </row>
    <row r="96" spans="1:43">
      <c r="A96" s="97" t="s">
        <v>560</v>
      </c>
      <c r="B96">
        <v>3.5899652625372883E-2</v>
      </c>
      <c r="C96">
        <v>1.8608164995021569E-2</v>
      </c>
      <c r="D96">
        <v>2.5531727128309499E-2</v>
      </c>
      <c r="E96">
        <v>1.8861971793957089E-2</v>
      </c>
      <c r="F96" s="95">
        <f t="shared" si="18"/>
        <v>1.9032820649681093</v>
      </c>
      <c r="G96" s="95">
        <f t="shared" si="19"/>
        <v>0.98654399435498918</v>
      </c>
      <c r="H96">
        <f t="shared" si="20"/>
        <v>1.3536085944359877</v>
      </c>
      <c r="I96" s="95">
        <v>5.1658999999999997E-2</v>
      </c>
      <c r="J96" s="95">
        <v>4.9521999999999997E-2</v>
      </c>
      <c r="K96" s="95">
        <v>5.0019000000000001E-2</v>
      </c>
      <c r="L96">
        <v>1.8862E-2</v>
      </c>
      <c r="M96" s="95">
        <f t="shared" si="21"/>
        <v>2.738786979111441</v>
      </c>
      <c r="N96" s="95">
        <f t="shared" si="22"/>
        <v>2.6254904039868516</v>
      </c>
      <c r="O96">
        <f t="shared" si="23"/>
        <v>2.6518396776587849</v>
      </c>
      <c r="P96" s="95">
        <v>6.808516</v>
      </c>
      <c r="Q96" s="95">
        <v>6.7475059999999996</v>
      </c>
      <c r="R96" s="95">
        <v>7.0152010000000002</v>
      </c>
      <c r="S96">
        <v>7.3608606666666674</v>
      </c>
      <c r="T96" s="95">
        <f t="shared" si="24"/>
        <v>0.92496194512036667</v>
      </c>
      <c r="U96" s="95">
        <f t="shared" si="25"/>
        <v>0.91667351218258797</v>
      </c>
      <c r="V96">
        <f t="shared" si="26"/>
        <v>0.95304086270346455</v>
      </c>
      <c r="W96" s="95">
        <v>6.6394929999999999</v>
      </c>
      <c r="X96" s="95">
        <v>6.703557</v>
      </c>
      <c r="Y96" s="95">
        <v>6.5489660000000001</v>
      </c>
      <c r="Z96">
        <v>7.3608606666666674</v>
      </c>
      <c r="AA96" s="95">
        <f t="shared" si="27"/>
        <v>0.90199954878464839</v>
      </c>
      <c r="AB96" s="95">
        <f t="shared" si="28"/>
        <v>7.4318850924397397</v>
      </c>
      <c r="AC96">
        <f t="shared" si="29"/>
        <v>0.88970112281254055</v>
      </c>
      <c r="AD96" s="95">
        <v>0.106628</v>
      </c>
      <c r="AE96" s="95">
        <v>0.136485</v>
      </c>
      <c r="AF96" s="95">
        <v>0.12332</v>
      </c>
      <c r="AG96">
        <v>1.4173340000000001</v>
      </c>
      <c r="AH96" s="95">
        <f t="shared" si="30"/>
        <v>7.5231385121643873E-2</v>
      </c>
      <c r="AI96" s="95">
        <f t="shared" si="31"/>
        <v>9.6296991393701126E-2</v>
      </c>
      <c r="AJ96">
        <f t="shared" si="32"/>
        <v>8.7008425678068824E-2</v>
      </c>
      <c r="AK96" s="95">
        <v>0.21504400000000001</v>
      </c>
      <c r="AL96" s="95">
        <v>0.188696</v>
      </c>
      <c r="AM96" s="95">
        <v>0.19450600000000001</v>
      </c>
      <c r="AN96">
        <v>1.5870899999999999</v>
      </c>
      <c r="AO96" s="95">
        <f t="shared" si="33"/>
        <v>0.13549578158768566</v>
      </c>
      <c r="AP96" s="95">
        <f t="shared" si="34"/>
        <v>0.11889432861400426</v>
      </c>
      <c r="AQ96">
        <f t="shared" si="35"/>
        <v>0.12255511659704241</v>
      </c>
    </row>
    <row r="97" spans="1:43">
      <c r="A97" s="97" t="s">
        <v>575</v>
      </c>
      <c r="B97">
        <v>5.9284235637024818E-3</v>
      </c>
      <c r="C97">
        <v>5.9284235637024818E-3</v>
      </c>
      <c r="D97">
        <v>5.9284235637024818E-3</v>
      </c>
      <c r="E97">
        <v>5.9281411879008273E-3</v>
      </c>
      <c r="F97" s="95">
        <f t="shared" si="18"/>
        <v>1.0000476331100601</v>
      </c>
      <c r="G97" s="95">
        <f t="shared" si="19"/>
        <v>1.0000476331100601</v>
      </c>
      <c r="H97">
        <f t="shared" si="20"/>
        <v>1.0000476331100601</v>
      </c>
      <c r="I97" s="95">
        <v>5.9280000000000001E-3</v>
      </c>
      <c r="J97" s="95">
        <v>5.9280000000000001E-3</v>
      </c>
      <c r="K97" s="95">
        <v>5.9280000000000001E-3</v>
      </c>
      <c r="L97">
        <v>5.9280000000000001E-3</v>
      </c>
      <c r="M97" s="95">
        <f t="shared" si="21"/>
        <v>1</v>
      </c>
      <c r="N97" s="95">
        <f t="shared" si="22"/>
        <v>1</v>
      </c>
      <c r="O97">
        <f t="shared" si="23"/>
        <v>1</v>
      </c>
      <c r="P97" s="95">
        <v>1.4097390000000001</v>
      </c>
      <c r="Q97" s="95">
        <v>1.3041799999999999</v>
      </c>
      <c r="R97" s="95">
        <v>1.2599009999999999</v>
      </c>
      <c r="S97">
        <v>0.70731199999999994</v>
      </c>
      <c r="T97" s="95">
        <f t="shared" si="24"/>
        <v>1.99309357115389</v>
      </c>
      <c r="U97" s="95">
        <f t="shared" si="25"/>
        <v>1.8438539145384216</v>
      </c>
      <c r="V97">
        <f t="shared" si="26"/>
        <v>1.7812521207048657</v>
      </c>
      <c r="W97" s="95">
        <v>1.636638</v>
      </c>
      <c r="X97" s="95">
        <v>1.7525569999999999</v>
      </c>
      <c r="Y97" s="95">
        <v>1.420793</v>
      </c>
      <c r="Z97">
        <v>0.70731199999999994</v>
      </c>
      <c r="AA97" s="95">
        <f t="shared" si="27"/>
        <v>2.31388411337571</v>
      </c>
      <c r="AB97" s="95">
        <f t="shared" si="28"/>
        <v>0.75740915021159216</v>
      </c>
      <c r="AC97">
        <f t="shared" si="29"/>
        <v>2.0087217522111884</v>
      </c>
      <c r="AD97" s="95">
        <v>5.0068000000000001E-2</v>
      </c>
      <c r="AE97" s="95">
        <v>2.7016999999999999E-2</v>
      </c>
      <c r="AF97" s="95">
        <v>5.5170999999999998E-2</v>
      </c>
      <c r="AG97">
        <v>5.9280000000000001E-3</v>
      </c>
      <c r="AH97" s="95">
        <f t="shared" si="30"/>
        <v>8.4460188933873148</v>
      </c>
      <c r="AI97" s="95">
        <f t="shared" si="31"/>
        <v>4.5575236167341426</v>
      </c>
      <c r="AJ97">
        <f t="shared" si="32"/>
        <v>9.3068488529014832</v>
      </c>
      <c r="AK97" s="95">
        <v>5.9280000000000001E-3</v>
      </c>
      <c r="AL97" s="95">
        <v>5.9280000000000001E-3</v>
      </c>
      <c r="AM97" s="95">
        <v>5.9280000000000001E-3</v>
      </c>
      <c r="AN97">
        <v>7.2043333333333334E-3</v>
      </c>
      <c r="AO97" s="95">
        <f t="shared" si="33"/>
        <v>0.82283810669504465</v>
      </c>
      <c r="AP97" s="95">
        <f t="shared" si="34"/>
        <v>0.82283810669504465</v>
      </c>
      <c r="AQ97">
        <f t="shared" si="35"/>
        <v>0.82283810669504465</v>
      </c>
    </row>
    <row r="98" spans="1:43">
      <c r="A98" s="97" t="s">
        <v>1682</v>
      </c>
      <c r="B98">
        <v>0.27575274273914369</v>
      </c>
      <c r="C98">
        <v>0.27795900556451331</v>
      </c>
      <c r="D98">
        <v>0.27246289489699838</v>
      </c>
      <c r="E98">
        <v>4.2952877154678273</v>
      </c>
      <c r="F98" s="95">
        <f t="shared" si="18"/>
        <v>6.4198899120570252E-2</v>
      </c>
      <c r="G98" s="95">
        <f t="shared" si="19"/>
        <v>6.4712546394401202E-2</v>
      </c>
      <c r="H98">
        <f t="shared" si="20"/>
        <v>6.3432978870269385E-2</v>
      </c>
      <c r="I98" s="95">
        <v>7.4269999999999996E-3</v>
      </c>
      <c r="J98" s="95">
        <v>7.4269999999999996E-3</v>
      </c>
      <c r="K98" s="95">
        <v>7.4269999999999996E-3</v>
      </c>
      <c r="L98">
        <v>4.2952876666666668</v>
      </c>
      <c r="M98" s="95">
        <f t="shared" si="21"/>
        <v>1.729104212888186E-3</v>
      </c>
      <c r="N98" s="95">
        <f t="shared" si="22"/>
        <v>1.729104212888186E-3</v>
      </c>
      <c r="O98">
        <f t="shared" si="23"/>
        <v>1.729104212888186E-3</v>
      </c>
      <c r="P98" s="95">
        <v>4.5532999999999997E-2</v>
      </c>
      <c r="Q98" s="95">
        <v>5.2810000000000003E-2</v>
      </c>
      <c r="R98" s="95">
        <v>5.4805E-2</v>
      </c>
      <c r="S98">
        <v>7.6123346666666665</v>
      </c>
      <c r="T98" s="95">
        <f t="shared" si="24"/>
        <v>5.9814763793008922E-3</v>
      </c>
      <c r="U98" s="95">
        <f t="shared" si="25"/>
        <v>6.9374248916363995E-3</v>
      </c>
      <c r="V98">
        <f t="shared" si="26"/>
        <v>7.1994995490651924E-3</v>
      </c>
      <c r="W98" s="95">
        <v>7.1500999999999995E-2</v>
      </c>
      <c r="X98" s="95">
        <v>6.7927000000000001E-2</v>
      </c>
      <c r="Y98" s="95">
        <v>7.5812000000000004E-2</v>
      </c>
      <c r="Z98">
        <v>7.6123346666666665</v>
      </c>
      <c r="AA98" s="95">
        <f t="shared" si="27"/>
        <v>9.3927819953965944E-3</v>
      </c>
      <c r="AB98" s="95">
        <f t="shared" si="28"/>
        <v>7.2318297212999347</v>
      </c>
      <c r="AC98">
        <f t="shared" si="29"/>
        <v>9.9590997137803203E-3</v>
      </c>
      <c r="AD98" s="95">
        <v>9.1560000000000002E-2</v>
      </c>
      <c r="AE98" s="95">
        <v>8.9271000000000003E-2</v>
      </c>
      <c r="AF98" s="95">
        <v>1.9923E-2</v>
      </c>
      <c r="AG98">
        <v>3.3810543333333332</v>
      </c>
      <c r="AH98" s="95">
        <f t="shared" si="30"/>
        <v>2.7080310155717702E-2</v>
      </c>
      <c r="AI98" s="95">
        <f t="shared" si="31"/>
        <v>2.6403302401824758E-2</v>
      </c>
      <c r="AJ98">
        <f t="shared" si="32"/>
        <v>5.8925406207117051E-3</v>
      </c>
      <c r="AK98" s="95">
        <v>1.0996969999999999</v>
      </c>
      <c r="AL98" s="95">
        <v>0.96240000000000003</v>
      </c>
      <c r="AM98" s="95">
        <v>1.0376000000000001</v>
      </c>
      <c r="AN98">
        <v>3.2499043333333333</v>
      </c>
      <c r="AO98" s="95">
        <f t="shared" si="33"/>
        <v>0.33837826816030375</v>
      </c>
      <c r="AP98" s="95">
        <f t="shared" si="34"/>
        <v>0.29613179382818755</v>
      </c>
      <c r="AQ98">
        <f t="shared" si="35"/>
        <v>0.31927093648807919</v>
      </c>
    </row>
    <row r="99" spans="1:43">
      <c r="A99" s="97" t="s">
        <v>1702</v>
      </c>
      <c r="B99">
        <v>0.12818667847636611</v>
      </c>
      <c r="C99">
        <v>8.5511964169128291E-2</v>
      </c>
      <c r="D99">
        <v>0.10368581329413</v>
      </c>
      <c r="E99">
        <v>0.57239015482424704</v>
      </c>
      <c r="F99" s="95">
        <f t="shared" si="18"/>
        <v>0.22394983106536129</v>
      </c>
      <c r="G99" s="95">
        <f t="shared" si="19"/>
        <v>0.14939454050425591</v>
      </c>
      <c r="H99">
        <f t="shared" si="20"/>
        <v>0.18114534713820651</v>
      </c>
      <c r="I99" s="95">
        <v>8.5512000000000005E-2</v>
      </c>
      <c r="J99" s="95">
        <v>8.5512000000000005E-2</v>
      </c>
      <c r="K99" s="95">
        <v>8.5512000000000005E-2</v>
      </c>
      <c r="L99">
        <v>0.57239000000000007</v>
      </c>
      <c r="M99" s="95">
        <f t="shared" si="21"/>
        <v>0.14939464351229056</v>
      </c>
      <c r="N99" s="95">
        <f t="shared" si="22"/>
        <v>0.14939464351229056</v>
      </c>
      <c r="O99">
        <f t="shared" si="23"/>
        <v>0.14939464351229056</v>
      </c>
      <c r="P99" s="95">
        <v>46.019370000000002</v>
      </c>
      <c r="Q99" s="95">
        <v>47.664319999999996</v>
      </c>
      <c r="R99" s="95">
        <v>48.492719999999998</v>
      </c>
      <c r="S99">
        <v>16.291936666666668</v>
      </c>
      <c r="T99" s="95">
        <f t="shared" si="24"/>
        <v>2.8246715502003954</v>
      </c>
      <c r="U99" s="95">
        <f t="shared" si="25"/>
        <v>2.9256386748373067</v>
      </c>
      <c r="V99">
        <f t="shared" si="26"/>
        <v>2.9764859139930362</v>
      </c>
      <c r="W99" s="95">
        <v>39.259639999999997</v>
      </c>
      <c r="X99" s="95">
        <v>39.80294</v>
      </c>
      <c r="Y99" s="95">
        <v>39.890970000000003</v>
      </c>
      <c r="Z99">
        <v>16.291936666666668</v>
      </c>
      <c r="AA99" s="95">
        <f t="shared" si="27"/>
        <v>2.4097589380104387</v>
      </c>
      <c r="AB99" s="95">
        <f t="shared" si="28"/>
        <v>16.517394902936793</v>
      </c>
      <c r="AC99">
        <f t="shared" si="29"/>
        <v>2.4485100093481824</v>
      </c>
      <c r="AD99" s="95">
        <v>1.913451</v>
      </c>
      <c r="AE99" s="95">
        <v>1.8384940000000001</v>
      </c>
      <c r="AF99" s="95">
        <v>2.0286089999999999</v>
      </c>
      <c r="AG99">
        <v>0.9877556666666667</v>
      </c>
      <c r="AH99" s="95">
        <f t="shared" si="30"/>
        <v>1.9371703596064749</v>
      </c>
      <c r="AI99" s="95">
        <f t="shared" si="31"/>
        <v>1.8612841839766716</v>
      </c>
      <c r="AJ99">
        <f t="shared" si="32"/>
        <v>2.0537558714756381</v>
      </c>
      <c r="AK99" s="95">
        <v>8.5512000000000005E-2</v>
      </c>
      <c r="AL99" s="95">
        <v>8.5512000000000005E-2</v>
      </c>
      <c r="AM99" s="95">
        <v>8.5512000000000005E-2</v>
      </c>
      <c r="AN99">
        <v>1.0035543333333334</v>
      </c>
      <c r="AO99" s="95">
        <f t="shared" si="33"/>
        <v>8.5209138319366856E-2</v>
      </c>
      <c r="AP99" s="95">
        <f t="shared" si="34"/>
        <v>8.5209138319366856E-2</v>
      </c>
      <c r="AQ99">
        <f t="shared" si="35"/>
        <v>8.5209138319366856E-2</v>
      </c>
    </row>
    <row r="100" spans="1:43">
      <c r="A100" s="97" t="s">
        <v>110</v>
      </c>
      <c r="B100">
        <v>1.3006781830258509</v>
      </c>
      <c r="C100">
        <v>1.3438323522427471</v>
      </c>
      <c r="D100">
        <v>1.2839027496048681</v>
      </c>
      <c r="E100">
        <v>1.1868548261706924</v>
      </c>
      <c r="F100" s="95">
        <f t="shared" si="18"/>
        <v>1.0959033525796933</v>
      </c>
      <c r="G100" s="95">
        <f t="shared" si="19"/>
        <v>1.1322634602064452</v>
      </c>
      <c r="H100">
        <f t="shared" si="20"/>
        <v>1.0817689925458653</v>
      </c>
      <c r="I100" s="95">
        <v>1.287209</v>
      </c>
      <c r="J100" s="95">
        <v>1.283401</v>
      </c>
      <c r="K100" s="95">
        <v>1.309312</v>
      </c>
      <c r="L100">
        <v>1.1868546666666668</v>
      </c>
      <c r="M100" s="95">
        <f t="shared" si="21"/>
        <v>1.0845548626565902</v>
      </c>
      <c r="N100" s="95">
        <f t="shared" si="22"/>
        <v>1.0813463822023701</v>
      </c>
      <c r="O100">
        <f t="shared" si="23"/>
        <v>1.1031780358392658</v>
      </c>
      <c r="P100" s="95">
        <v>0.84533499999999995</v>
      </c>
      <c r="Q100" s="95">
        <v>0.84534600000000004</v>
      </c>
      <c r="R100" s="95">
        <v>0.82358200000000004</v>
      </c>
      <c r="S100">
        <v>0.67766433333333342</v>
      </c>
      <c r="T100" s="95">
        <f t="shared" si="24"/>
        <v>1.2474243639796101</v>
      </c>
      <c r="U100" s="95">
        <f t="shared" si="25"/>
        <v>1.2474405962047088</v>
      </c>
      <c r="V100">
        <f t="shared" si="26"/>
        <v>1.2153244010185966</v>
      </c>
      <c r="W100" s="95">
        <v>0.84087299999999998</v>
      </c>
      <c r="X100" s="95">
        <v>0.82060100000000002</v>
      </c>
      <c r="Y100" s="95">
        <v>0.82456700000000005</v>
      </c>
      <c r="Z100">
        <v>0.67766433333333342</v>
      </c>
      <c r="AA100" s="95">
        <f t="shared" si="27"/>
        <v>1.2408399832168628</v>
      </c>
      <c r="AB100" s="95">
        <f t="shared" si="28"/>
        <v>0.66132701323227971</v>
      </c>
      <c r="AC100">
        <f t="shared" si="29"/>
        <v>1.2167779229933402</v>
      </c>
      <c r="AD100" s="95">
        <v>0.55179800000000001</v>
      </c>
      <c r="AE100" s="95">
        <v>0.53737699999999999</v>
      </c>
      <c r="AF100" s="95">
        <v>0.56439899999999998</v>
      </c>
      <c r="AG100">
        <v>1.3321733333333332</v>
      </c>
      <c r="AH100" s="95">
        <f t="shared" si="30"/>
        <v>0.41420886170968746</v>
      </c>
      <c r="AI100" s="95">
        <f t="shared" si="31"/>
        <v>0.40338369381361788</v>
      </c>
      <c r="AJ100">
        <f t="shared" si="32"/>
        <v>0.42366784102168892</v>
      </c>
      <c r="AK100" s="95">
        <v>1.7450969999999999</v>
      </c>
      <c r="AL100" s="95">
        <v>1.519439</v>
      </c>
      <c r="AM100" s="95">
        <v>1.5310729999999999</v>
      </c>
      <c r="AN100">
        <v>1.345307</v>
      </c>
      <c r="AO100" s="95">
        <f t="shared" si="33"/>
        <v>1.2971738049382036</v>
      </c>
      <c r="AP100" s="95">
        <f t="shared" si="34"/>
        <v>1.1294366267327829</v>
      </c>
      <c r="AQ100">
        <f t="shared" si="35"/>
        <v>1.1380844669655328</v>
      </c>
    </row>
    <row r="101" spans="1:43">
      <c r="A101" s="97" t="s">
        <v>114</v>
      </c>
      <c r="B101">
        <v>8.0484340374810142</v>
      </c>
      <c r="C101">
        <v>8.3337981948829931</v>
      </c>
      <c r="D101">
        <v>8.0043713017502043</v>
      </c>
      <c r="E101">
        <v>0.51615171204320853</v>
      </c>
      <c r="F101" s="95">
        <f t="shared" si="18"/>
        <v>15.593155751864012</v>
      </c>
      <c r="G101" s="95">
        <f t="shared" si="19"/>
        <v>16.146024512624976</v>
      </c>
      <c r="H101">
        <f t="shared" si="20"/>
        <v>15.507787952624549</v>
      </c>
      <c r="I101" s="95">
        <v>15.400449999999999</v>
      </c>
      <c r="J101" s="95">
        <v>16.812619999999999</v>
      </c>
      <c r="K101" s="95">
        <v>16.909800000000001</v>
      </c>
      <c r="L101">
        <v>0.51615166666666668</v>
      </c>
      <c r="M101" s="95">
        <f t="shared" si="21"/>
        <v>29.837063395449011</v>
      </c>
      <c r="N101" s="95">
        <f t="shared" si="22"/>
        <v>32.573022787229846</v>
      </c>
      <c r="O101">
        <f t="shared" si="23"/>
        <v>32.761300780455358</v>
      </c>
      <c r="P101" s="95">
        <v>10.462859999999999</v>
      </c>
      <c r="Q101" s="95">
        <v>12.40747</v>
      </c>
      <c r="R101" s="95">
        <v>12.33282</v>
      </c>
      <c r="S101">
        <v>1.8155133333333333</v>
      </c>
      <c r="T101" s="95">
        <f t="shared" si="24"/>
        <v>5.7630312088041213</v>
      </c>
      <c r="U101" s="95">
        <f t="shared" si="25"/>
        <v>6.8341387376205809</v>
      </c>
      <c r="V101">
        <f t="shared" si="26"/>
        <v>6.7930208903267024</v>
      </c>
      <c r="W101" s="95">
        <v>8.8291179999999994</v>
      </c>
      <c r="X101" s="95">
        <v>8.6413320000000002</v>
      </c>
      <c r="Y101" s="95">
        <v>9.1633990000000001</v>
      </c>
      <c r="Z101">
        <v>1.8155133333333333</v>
      </c>
      <c r="AA101" s="95">
        <f t="shared" si="27"/>
        <v>4.8631523866528106</v>
      </c>
      <c r="AB101" s="95">
        <f t="shared" si="28"/>
        <v>1.7768992852694914</v>
      </c>
      <c r="AC101">
        <f t="shared" si="29"/>
        <v>5.0472771704605126</v>
      </c>
      <c r="AD101" s="95">
        <v>0.97973600000000005</v>
      </c>
      <c r="AE101" s="95">
        <v>0.90867699999999996</v>
      </c>
      <c r="AF101" s="95">
        <v>1.1211180000000001</v>
      </c>
      <c r="AG101">
        <v>0.14681966666666665</v>
      </c>
      <c r="AH101" s="95">
        <f t="shared" si="30"/>
        <v>6.6730569701152671</v>
      </c>
      <c r="AI101" s="95">
        <f t="shared" si="31"/>
        <v>6.1890686760856291</v>
      </c>
      <c r="AJ101">
        <f t="shared" si="32"/>
        <v>7.6360206057771567</v>
      </c>
      <c r="AK101" s="95">
        <v>5.0411469999999996</v>
      </c>
      <c r="AL101" s="95">
        <v>4.104946</v>
      </c>
      <c r="AM101" s="95">
        <v>4.4752489999999998</v>
      </c>
      <c r="AN101">
        <v>7.6109999999999997E-2</v>
      </c>
      <c r="AO101" s="95">
        <f t="shared" si="33"/>
        <v>66.235015109709622</v>
      </c>
      <c r="AP101" s="95">
        <f t="shared" si="34"/>
        <v>53.934384443568518</v>
      </c>
      <c r="AQ101">
        <f t="shared" si="35"/>
        <v>58.799750361319141</v>
      </c>
    </row>
    <row r="102" spans="1:43">
      <c r="A102" s="97" t="s">
        <v>70</v>
      </c>
      <c r="B102">
        <v>1.280195586029488</v>
      </c>
      <c r="C102">
        <v>1.3080161042573339</v>
      </c>
      <c r="D102">
        <v>1.2426359194531871</v>
      </c>
      <c r="E102">
        <v>1.1095945183399163</v>
      </c>
      <c r="F102" s="95">
        <f t="shared" si="18"/>
        <v>1.1537508205653457</v>
      </c>
      <c r="G102" s="95">
        <f t="shared" si="19"/>
        <v>1.1788235095233524</v>
      </c>
      <c r="H102">
        <f t="shared" si="20"/>
        <v>1.1199009177805928</v>
      </c>
      <c r="I102" s="95">
        <v>1.3206830000000001</v>
      </c>
      <c r="J102" s="95">
        <v>1.3233680000000001</v>
      </c>
      <c r="K102" s="95">
        <v>1.345267</v>
      </c>
      <c r="L102">
        <v>1.1095946666666665</v>
      </c>
      <c r="M102" s="95">
        <f t="shared" si="21"/>
        <v>1.1902391383760558</v>
      </c>
      <c r="N102" s="95">
        <f t="shared" si="22"/>
        <v>1.1926589409225714</v>
      </c>
      <c r="O102">
        <f t="shared" si="23"/>
        <v>1.2123949766641513</v>
      </c>
      <c r="P102" s="95">
        <v>1.1079030000000001</v>
      </c>
      <c r="Q102" s="95">
        <v>1.1117079999999999</v>
      </c>
      <c r="R102" s="95">
        <v>1.111901</v>
      </c>
      <c r="S102">
        <v>0.69130966666666671</v>
      </c>
      <c r="T102" s="95">
        <f t="shared" si="24"/>
        <v>1.6026146507426242</v>
      </c>
      <c r="U102" s="95">
        <f t="shared" si="25"/>
        <v>1.6081186964452494</v>
      </c>
      <c r="V102">
        <f t="shared" si="26"/>
        <v>1.608397876687196</v>
      </c>
      <c r="W102" s="95">
        <v>1.0107539999999999</v>
      </c>
      <c r="X102" s="95">
        <v>0.99413600000000002</v>
      </c>
      <c r="Y102" s="95">
        <v>1.0058640000000001</v>
      </c>
      <c r="Z102">
        <v>0.69130966666666671</v>
      </c>
      <c r="AA102" s="95">
        <f t="shared" si="27"/>
        <v>1.4620857319609299</v>
      </c>
      <c r="AB102" s="95">
        <f t="shared" si="28"/>
        <v>0.67994371210139504</v>
      </c>
      <c r="AC102">
        <f t="shared" si="29"/>
        <v>1.4550122014784499</v>
      </c>
      <c r="AD102" s="95">
        <v>0.46440900000000002</v>
      </c>
      <c r="AE102" s="95">
        <v>0.45462900000000001</v>
      </c>
      <c r="AF102" s="95">
        <v>0.47748299999999999</v>
      </c>
      <c r="AG102">
        <v>1.5632646666666667</v>
      </c>
      <c r="AH102" s="95">
        <f t="shared" si="30"/>
        <v>0.29707637478319943</v>
      </c>
      <c r="AI102" s="95">
        <f t="shared" si="31"/>
        <v>0.29082023645388261</v>
      </c>
      <c r="AJ102">
        <f t="shared" si="32"/>
        <v>0.30543964191177692</v>
      </c>
      <c r="AK102" s="95">
        <v>1.0718030000000001</v>
      </c>
      <c r="AL102" s="95">
        <v>0.91422199999999998</v>
      </c>
      <c r="AM102" s="95">
        <v>0.87573900000000005</v>
      </c>
      <c r="AN102">
        <v>1.6225379999999998</v>
      </c>
      <c r="AO102" s="95">
        <f t="shared" si="33"/>
        <v>0.66057189415594597</v>
      </c>
      <c r="AP102" s="95">
        <f t="shared" si="34"/>
        <v>0.56345182670606175</v>
      </c>
      <c r="AQ102">
        <f t="shared" si="35"/>
        <v>0.53973404629044142</v>
      </c>
    </row>
    <row r="103" spans="1:43">
      <c r="A103" s="97" t="s">
        <v>350</v>
      </c>
      <c r="B103">
        <v>1.0321192403141699</v>
      </c>
      <c r="C103">
        <v>1.0006965437404309</v>
      </c>
      <c r="D103">
        <v>0.99544408910792914</v>
      </c>
      <c r="E103">
        <v>1.1062418528696834</v>
      </c>
      <c r="F103" s="95">
        <f t="shared" si="18"/>
        <v>0.93299601496432882</v>
      </c>
      <c r="G103" s="95">
        <f t="shared" si="19"/>
        <v>0.90459110830469924</v>
      </c>
      <c r="H103">
        <f t="shared" si="20"/>
        <v>0.89984309174857591</v>
      </c>
      <c r="I103" s="95">
        <v>1.0224420000000001</v>
      </c>
      <c r="J103" s="95">
        <v>1.017595</v>
      </c>
      <c r="K103" s="95">
        <v>1.000243</v>
      </c>
      <c r="L103">
        <v>1.1062419999999999</v>
      </c>
      <c r="M103" s="95">
        <f t="shared" si="21"/>
        <v>0.92424803975983572</v>
      </c>
      <c r="N103" s="95">
        <f t="shared" si="22"/>
        <v>0.91986653914785377</v>
      </c>
      <c r="O103">
        <f t="shared" si="23"/>
        <v>0.9041810019869071</v>
      </c>
      <c r="P103" s="95">
        <v>0.97239500000000001</v>
      </c>
      <c r="Q103" s="95">
        <v>0.96016800000000002</v>
      </c>
      <c r="R103" s="95">
        <v>1.0058480000000001</v>
      </c>
      <c r="S103">
        <v>0.69142166666666671</v>
      </c>
      <c r="T103" s="95">
        <f t="shared" si="24"/>
        <v>1.4063704492916766</v>
      </c>
      <c r="U103" s="95">
        <f t="shared" si="25"/>
        <v>1.3886865950107627</v>
      </c>
      <c r="V103">
        <f t="shared" si="26"/>
        <v>1.4547533704709861</v>
      </c>
      <c r="W103" s="95">
        <v>0.95885299999999996</v>
      </c>
      <c r="X103" s="95">
        <v>0.96123700000000001</v>
      </c>
      <c r="Y103" s="95">
        <v>0.96954099999999999</v>
      </c>
      <c r="Z103">
        <v>0.69142166666666671</v>
      </c>
      <c r="AA103" s="95">
        <f t="shared" si="27"/>
        <v>1.3867847165140421</v>
      </c>
      <c r="AB103" s="95">
        <f t="shared" si="28"/>
        <v>0.69314075108662832</v>
      </c>
      <c r="AC103">
        <f t="shared" si="29"/>
        <v>1.4022427221208476</v>
      </c>
      <c r="AD103" s="95">
        <v>0.48664299999999999</v>
      </c>
      <c r="AE103" s="95">
        <v>0.46849400000000002</v>
      </c>
      <c r="AF103" s="95">
        <v>0.49002699999999999</v>
      </c>
      <c r="AG103">
        <v>1.3260623333333332</v>
      </c>
      <c r="AH103" s="95">
        <f t="shared" si="30"/>
        <v>0.36698350278657088</v>
      </c>
      <c r="AI103" s="95">
        <f t="shared" si="31"/>
        <v>0.35329711750603987</v>
      </c>
      <c r="AJ103">
        <f t="shared" si="32"/>
        <v>0.3695354190237915</v>
      </c>
      <c r="AK103" s="95">
        <v>1.656099</v>
      </c>
      <c r="AL103" s="95">
        <v>1.546948</v>
      </c>
      <c r="AM103" s="95">
        <v>1.570343</v>
      </c>
      <c r="AN103">
        <v>0.99265933333333323</v>
      </c>
      <c r="AO103" s="95">
        <f t="shared" si="33"/>
        <v>1.6683457701836617</v>
      </c>
      <c r="AP103" s="95">
        <f t="shared" si="34"/>
        <v>1.5583876039379743</v>
      </c>
      <c r="AQ103">
        <f t="shared" si="35"/>
        <v>1.5819556088057067</v>
      </c>
    </row>
    <row r="104" spans="1:43">
      <c r="A104" s="97" t="s">
        <v>458</v>
      </c>
      <c r="B104">
        <v>1.2211334137256999</v>
      </c>
      <c r="C104">
        <v>1.2321699610590939</v>
      </c>
      <c r="D104">
        <v>1.210037118623527</v>
      </c>
      <c r="E104">
        <v>0.98937322343205369</v>
      </c>
      <c r="F104" s="95">
        <f t="shared" si="18"/>
        <v>1.2342495074706887</v>
      </c>
      <c r="G104" s="95">
        <f t="shared" si="19"/>
        <v>1.2454045974529193</v>
      </c>
      <c r="H104">
        <f t="shared" si="20"/>
        <v>1.2230340279737999</v>
      </c>
      <c r="I104" s="95">
        <v>1.1684870000000001</v>
      </c>
      <c r="J104" s="95">
        <v>1.1669620000000001</v>
      </c>
      <c r="K104" s="95">
        <v>1.1809609999999999</v>
      </c>
      <c r="L104">
        <v>0.98937333333333333</v>
      </c>
      <c r="M104" s="95">
        <f t="shared" si="21"/>
        <v>1.1810374917456168</v>
      </c>
      <c r="N104" s="95">
        <f t="shared" si="22"/>
        <v>1.1794961120170344</v>
      </c>
      <c r="O104">
        <f t="shared" si="23"/>
        <v>1.1936454725550179</v>
      </c>
      <c r="P104" s="95">
        <v>0.94186000000000003</v>
      </c>
      <c r="Q104" s="95">
        <v>0.97414500000000004</v>
      </c>
      <c r="R104" s="95">
        <v>0.97864700000000004</v>
      </c>
      <c r="S104">
        <v>0.60126966666666659</v>
      </c>
      <c r="T104" s="95">
        <f t="shared" si="24"/>
        <v>1.5664518804374523</v>
      </c>
      <c r="U104" s="95">
        <f t="shared" si="25"/>
        <v>1.6201465897996963</v>
      </c>
      <c r="V104">
        <f t="shared" si="26"/>
        <v>1.6276340787744159</v>
      </c>
      <c r="W104" s="95">
        <v>0.87022200000000005</v>
      </c>
      <c r="X104" s="95">
        <v>0.85127399999999998</v>
      </c>
      <c r="Y104" s="95">
        <v>0.87332100000000001</v>
      </c>
      <c r="Z104">
        <v>0.60126966666666659</v>
      </c>
      <c r="AA104" s="95">
        <f t="shared" si="27"/>
        <v>1.4473073368632712</v>
      </c>
      <c r="AB104" s="95">
        <f t="shared" si="28"/>
        <v>0.58817776868661087</v>
      </c>
      <c r="AC104">
        <f t="shared" si="29"/>
        <v>1.4524614302290322</v>
      </c>
      <c r="AD104" s="95">
        <v>0.45843400000000001</v>
      </c>
      <c r="AE104" s="95">
        <v>0.50411499999999998</v>
      </c>
      <c r="AF104" s="95">
        <v>0.49701400000000001</v>
      </c>
      <c r="AG104">
        <v>1.1703403333333335</v>
      </c>
      <c r="AH104" s="95">
        <f t="shared" si="30"/>
        <v>0.39170998977220578</v>
      </c>
      <c r="AI104" s="95">
        <f t="shared" si="31"/>
        <v>0.43074222569446313</v>
      </c>
      <c r="AJ104">
        <f t="shared" si="32"/>
        <v>0.42467475984905811</v>
      </c>
      <c r="AK104" s="95">
        <v>1.5600959999999999</v>
      </c>
      <c r="AL104" s="95">
        <v>1.4203030000000001</v>
      </c>
      <c r="AM104" s="95">
        <v>1.4842150000000001</v>
      </c>
      <c r="AN104">
        <v>1.2547433333333331</v>
      </c>
      <c r="AO104" s="95">
        <f t="shared" si="33"/>
        <v>1.2433586683066657</v>
      </c>
      <c r="AP104" s="95">
        <f t="shared" si="34"/>
        <v>1.131947038305311</v>
      </c>
      <c r="AQ104">
        <f t="shared" si="35"/>
        <v>1.1828833519737108</v>
      </c>
    </row>
    <row r="105" spans="1:43">
      <c r="A105" s="97" t="s">
        <v>1796</v>
      </c>
      <c r="B105">
        <v>3.1153690280527648</v>
      </c>
      <c r="C105">
        <v>2.7220239583871328</v>
      </c>
      <c r="D105">
        <v>3.022185217901634</v>
      </c>
      <c r="E105">
        <v>1.7937364015333028</v>
      </c>
      <c r="F105" s="95">
        <f t="shared" si="18"/>
        <v>1.7368042625380842</v>
      </c>
      <c r="G105" s="95">
        <f t="shared" si="19"/>
        <v>1.5175161501212335</v>
      </c>
      <c r="H105">
        <f t="shared" si="20"/>
        <v>1.6848547062535173</v>
      </c>
      <c r="I105" s="95">
        <v>2.4465189999999999</v>
      </c>
      <c r="J105" s="95">
        <v>2.5382950000000002</v>
      </c>
      <c r="K105" s="95">
        <v>2.3970560000000001</v>
      </c>
      <c r="L105">
        <v>1.7937363333333334</v>
      </c>
      <c r="M105" s="95">
        <f t="shared" si="21"/>
        <v>1.3639234231563946</v>
      </c>
      <c r="N105" s="95">
        <f t="shared" si="22"/>
        <v>1.415088133540251</v>
      </c>
      <c r="O105">
        <f t="shared" si="23"/>
        <v>1.3363480214204653</v>
      </c>
      <c r="P105" s="95">
        <v>1.0853699999999999</v>
      </c>
      <c r="Q105" s="95">
        <v>0.98092400000000002</v>
      </c>
      <c r="R105" s="95">
        <v>1.034473</v>
      </c>
      <c r="S105">
        <v>0.22078900000000001</v>
      </c>
      <c r="T105" s="95">
        <f t="shared" si="24"/>
        <v>4.9158699029390043</v>
      </c>
      <c r="U105" s="95">
        <f t="shared" si="25"/>
        <v>4.4428119154486865</v>
      </c>
      <c r="V105">
        <f t="shared" si="26"/>
        <v>4.6853466431751576</v>
      </c>
      <c r="W105" s="95">
        <v>1.0002789999999999</v>
      </c>
      <c r="X105" s="95">
        <v>1.0802719999999999</v>
      </c>
      <c r="Y105" s="95">
        <v>0.97942700000000005</v>
      </c>
      <c r="Z105">
        <v>0.22078900000000001</v>
      </c>
      <c r="AA105" s="95">
        <f t="shared" si="27"/>
        <v>4.5304747972045698</v>
      </c>
      <c r="AB105" s="95">
        <f t="shared" si="28"/>
        <v>0.2384456482721321</v>
      </c>
      <c r="AC105">
        <f t="shared" si="29"/>
        <v>4.4360316863611864</v>
      </c>
      <c r="AD105" s="95">
        <v>1.5366280000000001</v>
      </c>
      <c r="AE105" s="95">
        <v>1.3156490000000001</v>
      </c>
      <c r="AF105" s="95">
        <v>1.393421</v>
      </c>
      <c r="AG105">
        <v>0.91963966666666674</v>
      </c>
      <c r="AH105" s="95">
        <f t="shared" si="30"/>
        <v>1.6709022628065557</v>
      </c>
      <c r="AI105" s="95">
        <f t="shared" si="31"/>
        <v>1.4306135845235035</v>
      </c>
      <c r="AJ105">
        <f t="shared" si="32"/>
        <v>1.5151814895616724</v>
      </c>
      <c r="AK105" s="95">
        <v>1.5570949999999999</v>
      </c>
      <c r="AL105" s="95">
        <v>1.54653</v>
      </c>
      <c r="AM105" s="95">
        <v>1.3303179999999999</v>
      </c>
      <c r="AN105">
        <v>1.0260429999999998</v>
      </c>
      <c r="AO105" s="95">
        <f t="shared" si="33"/>
        <v>1.5175728502606618</v>
      </c>
      <c r="AP105" s="95">
        <f t="shared" si="34"/>
        <v>1.5072760108494481</v>
      </c>
      <c r="AQ105">
        <f t="shared" si="35"/>
        <v>1.2965518988970248</v>
      </c>
    </row>
    <row r="106" spans="1:43">
      <c r="A106" s="97" t="s">
        <v>1881</v>
      </c>
      <c r="B106">
        <v>1.087676151261818</v>
      </c>
      <c r="C106">
        <v>1.2971365394072421</v>
      </c>
      <c r="D106">
        <v>1.2100006533695289</v>
      </c>
      <c r="E106">
        <v>1.4301010018069846</v>
      </c>
      <c r="F106" s="95">
        <f t="shared" si="18"/>
        <v>0.76055897442733045</v>
      </c>
      <c r="G106" s="95">
        <f t="shared" si="19"/>
        <v>0.90702442538552375</v>
      </c>
      <c r="H106">
        <f t="shared" si="20"/>
        <v>0.84609454286141261</v>
      </c>
      <c r="I106" s="95">
        <v>1.181522</v>
      </c>
      <c r="J106" s="95">
        <v>1.0932459999999999</v>
      </c>
      <c r="K106" s="95">
        <v>0.94786000000000004</v>
      </c>
      <c r="L106">
        <v>1.4301009999999998</v>
      </c>
      <c r="M106" s="95">
        <f t="shared" si="21"/>
        <v>0.82618080820865103</v>
      </c>
      <c r="N106" s="95">
        <f t="shared" si="22"/>
        <v>0.76445369942402674</v>
      </c>
      <c r="O106">
        <f t="shared" si="23"/>
        <v>0.66279234823274724</v>
      </c>
      <c r="P106" s="95">
        <v>0.27703499999999998</v>
      </c>
      <c r="Q106" s="95">
        <v>0.292827</v>
      </c>
      <c r="R106" s="95">
        <v>0.36604700000000001</v>
      </c>
      <c r="S106">
        <v>0.27742566666666663</v>
      </c>
      <c r="T106" s="95">
        <f t="shared" si="24"/>
        <v>0.99859181498467464</v>
      </c>
      <c r="U106" s="95">
        <f t="shared" si="25"/>
        <v>1.0555151710307988</v>
      </c>
      <c r="V106">
        <f t="shared" si="26"/>
        <v>1.3194417243297607</v>
      </c>
      <c r="W106" s="95">
        <v>0.19975799999999999</v>
      </c>
      <c r="X106" s="95">
        <v>0.25983200000000001</v>
      </c>
      <c r="Y106" s="95">
        <v>0.26465899999999998</v>
      </c>
      <c r="Z106">
        <v>0.27742566666666663</v>
      </c>
      <c r="AA106" s="95">
        <f t="shared" si="27"/>
        <v>0.72004152463662952</v>
      </c>
      <c r="AB106" s="95">
        <f t="shared" si="28"/>
        <v>0.36085696603556966</v>
      </c>
      <c r="AC106">
        <f t="shared" si="29"/>
        <v>0.95398166716129373</v>
      </c>
      <c r="AD106" s="95">
        <v>1.335602</v>
      </c>
      <c r="AE106" s="95">
        <v>1.3488659999999999</v>
      </c>
      <c r="AF106" s="95">
        <v>1.3438220000000001</v>
      </c>
      <c r="AG106">
        <v>1.6947600000000003</v>
      </c>
      <c r="AH106" s="95">
        <f t="shared" si="30"/>
        <v>0.78807736788689831</v>
      </c>
      <c r="AI106" s="95">
        <f t="shared" si="31"/>
        <v>0.79590384479218279</v>
      </c>
      <c r="AJ106">
        <f t="shared" si="32"/>
        <v>0.79292761216927465</v>
      </c>
      <c r="AK106" s="95">
        <v>2.059825</v>
      </c>
      <c r="AL106" s="95">
        <v>2.2959809999999998</v>
      </c>
      <c r="AM106" s="95">
        <v>2.0650170000000001</v>
      </c>
      <c r="AN106">
        <v>1.1547246666666666</v>
      </c>
      <c r="AO106" s="95">
        <f t="shared" si="33"/>
        <v>1.7838235030919349</v>
      </c>
      <c r="AP106" s="95">
        <f t="shared" si="34"/>
        <v>1.988336324907467</v>
      </c>
      <c r="AQ106">
        <f t="shared" si="35"/>
        <v>1.7883198130347957</v>
      </c>
    </row>
    <row r="107" spans="1:43">
      <c r="A107" s="97" t="s">
        <v>922</v>
      </c>
      <c r="B107">
        <v>4.3237870762768091</v>
      </c>
      <c r="C107">
        <v>4.2337678239830634</v>
      </c>
      <c r="D107">
        <v>4.0598245012162151</v>
      </c>
      <c r="E107">
        <v>4.7945607294951023</v>
      </c>
      <c r="F107" s="95">
        <f t="shared" si="18"/>
        <v>0.90181088951023292</v>
      </c>
      <c r="G107" s="95">
        <f t="shared" si="19"/>
        <v>0.88303560281087645</v>
      </c>
      <c r="H107">
        <f t="shared" si="20"/>
        <v>0.84675629953773479</v>
      </c>
      <c r="I107" s="95">
        <v>0.83738800000000002</v>
      </c>
      <c r="J107" s="95">
        <v>0.83367000000000002</v>
      </c>
      <c r="K107" s="95">
        <v>0.86654399999999998</v>
      </c>
      <c r="L107">
        <v>4.7945606666666665</v>
      </c>
      <c r="M107" s="95">
        <f t="shared" si="21"/>
        <v>0.17465374999252625</v>
      </c>
      <c r="N107" s="95">
        <f t="shared" si="22"/>
        <v>0.17387828790986898</v>
      </c>
      <c r="O107">
        <f t="shared" si="23"/>
        <v>0.18073480767998068</v>
      </c>
      <c r="P107" s="95">
        <v>1.068446</v>
      </c>
      <c r="Q107" s="95">
        <v>1.063858</v>
      </c>
      <c r="R107" s="95">
        <v>1.058192</v>
      </c>
      <c r="S107">
        <v>2.2141540000000002</v>
      </c>
      <c r="T107" s="95">
        <f t="shared" si="24"/>
        <v>0.48255270410278595</v>
      </c>
      <c r="U107" s="95">
        <f t="shared" si="25"/>
        <v>0.48048058084487344</v>
      </c>
      <c r="V107">
        <f t="shared" si="26"/>
        <v>0.47792158991650985</v>
      </c>
      <c r="W107" s="95">
        <v>0.970306</v>
      </c>
      <c r="X107" s="95">
        <v>0.96213000000000004</v>
      </c>
      <c r="Y107" s="95">
        <v>0.94536600000000004</v>
      </c>
      <c r="Z107">
        <v>2.2141540000000002</v>
      </c>
      <c r="AA107" s="95">
        <f t="shared" si="27"/>
        <v>0.43822877722145792</v>
      </c>
      <c r="AB107" s="95">
        <f t="shared" si="28"/>
        <v>2.1954970782619094</v>
      </c>
      <c r="AC107">
        <f t="shared" si="29"/>
        <v>0.42696488139488037</v>
      </c>
      <c r="AD107" s="95">
        <v>1.1273E-2</v>
      </c>
      <c r="AE107" s="95">
        <v>1.0902999999999999E-2</v>
      </c>
      <c r="AF107" s="95">
        <v>1.0645E-2</v>
      </c>
      <c r="AG107">
        <v>0.92696300000000009</v>
      </c>
      <c r="AH107" s="95">
        <f t="shared" si="30"/>
        <v>1.2161218948329113E-2</v>
      </c>
      <c r="AI107" s="95">
        <f t="shared" si="31"/>
        <v>1.1762066015579909E-2</v>
      </c>
      <c r="AJ107">
        <f t="shared" si="32"/>
        <v>1.1483737754365599E-2</v>
      </c>
      <c r="AK107" s="95">
        <v>1.0645E-2</v>
      </c>
      <c r="AL107" s="95">
        <v>1.0645E-2</v>
      </c>
      <c r="AM107" s="95">
        <v>1.0645E-2</v>
      </c>
      <c r="AN107">
        <v>0.66517066666666658</v>
      </c>
      <c r="AO107" s="95">
        <f t="shared" si="33"/>
        <v>1.6003411655755518E-2</v>
      </c>
      <c r="AP107" s="95">
        <f t="shared" si="34"/>
        <v>1.6003411655755518E-2</v>
      </c>
      <c r="AQ107">
        <f t="shared" si="35"/>
        <v>1.6003411655755518E-2</v>
      </c>
    </row>
    <row r="108" spans="1:43">
      <c r="A108" s="97" t="s">
        <v>1593</v>
      </c>
      <c r="B108">
        <v>4.4474876182671276E-3</v>
      </c>
      <c r="C108">
        <v>1.3090798231369799E-3</v>
      </c>
      <c r="D108">
        <v>1.3090798231369799E-3</v>
      </c>
      <c r="E108">
        <v>13.371924832484515</v>
      </c>
      <c r="F108" s="95">
        <f t="shared" si="18"/>
        <v>3.3259890957977969E-4</v>
      </c>
      <c r="G108" s="95">
        <f t="shared" si="19"/>
        <v>9.7897635496486097E-5</v>
      </c>
      <c r="H108">
        <f t="shared" si="20"/>
        <v>9.7897635496486097E-5</v>
      </c>
      <c r="I108" s="95">
        <v>1.3090000000000001E-3</v>
      </c>
      <c r="J108" s="95">
        <v>1.3090000000000001E-3</v>
      </c>
      <c r="K108" s="95">
        <v>1.3090000000000001E-3</v>
      </c>
      <c r="L108">
        <v>13.371923333333333</v>
      </c>
      <c r="M108" s="95">
        <f t="shared" si="21"/>
        <v>9.7891677013802809E-5</v>
      </c>
      <c r="N108" s="95">
        <f t="shared" si="22"/>
        <v>9.7891677013802809E-5</v>
      </c>
      <c r="O108">
        <f t="shared" si="23"/>
        <v>9.7891677013802809E-5</v>
      </c>
      <c r="P108" s="95">
        <v>1.2522E-2</v>
      </c>
      <c r="Q108" s="95">
        <v>9.9439999999999997E-3</v>
      </c>
      <c r="R108" s="95">
        <v>7.8700000000000003E-3</v>
      </c>
      <c r="S108">
        <v>5.2020373333333332</v>
      </c>
      <c r="T108" s="95">
        <f t="shared" si="24"/>
        <v>2.4071338203903703E-3</v>
      </c>
      <c r="U108" s="95">
        <f t="shared" si="25"/>
        <v>1.9115587533909792E-3</v>
      </c>
      <c r="V108">
        <f t="shared" si="26"/>
        <v>1.5128688042223457E-3</v>
      </c>
      <c r="W108" s="95">
        <v>2.8802999999999999E-2</v>
      </c>
      <c r="X108" s="95">
        <v>3.5555000000000003E-2</v>
      </c>
      <c r="Y108" s="95">
        <v>3.0363000000000001E-2</v>
      </c>
      <c r="Z108">
        <v>5.2020373333333332</v>
      </c>
      <c r="AA108" s="95">
        <f t="shared" si="27"/>
        <v>5.5368691446018069E-3</v>
      </c>
      <c r="AB108" s="95">
        <f t="shared" si="28"/>
        <v>6.4214990586628717</v>
      </c>
      <c r="AC108">
        <f t="shared" si="29"/>
        <v>5.8367516521732003E-3</v>
      </c>
      <c r="AD108" s="95">
        <v>7.0948999999999998E-2</v>
      </c>
      <c r="AE108" s="95">
        <v>4.4520999999999998E-2</v>
      </c>
      <c r="AF108" s="95">
        <v>1.3090000000000001E-3</v>
      </c>
      <c r="AG108">
        <v>9.2272126666666665</v>
      </c>
      <c r="AH108" s="95">
        <f t="shared" si="30"/>
        <v>7.6891042358114793E-3</v>
      </c>
      <c r="AI108" s="95">
        <f t="shared" si="31"/>
        <v>4.8249673664542535E-3</v>
      </c>
      <c r="AJ108">
        <f t="shared" si="32"/>
        <v>1.4186299235616044E-4</v>
      </c>
      <c r="AK108" s="95">
        <v>0.84198200000000001</v>
      </c>
      <c r="AL108" s="95">
        <v>1</v>
      </c>
      <c r="AM108" s="95">
        <v>0.84290600000000004</v>
      </c>
      <c r="AN108">
        <v>9.0843720000000001</v>
      </c>
      <c r="AO108" s="95">
        <f t="shared" si="33"/>
        <v>9.2684667690843131E-2</v>
      </c>
      <c r="AP108" s="95">
        <f t="shared" si="34"/>
        <v>0.11007915571929464</v>
      </c>
      <c r="AQ108">
        <f t="shared" si="35"/>
        <v>9.2786380830727766E-2</v>
      </c>
    </row>
    <row r="109" spans="1:43">
      <c r="A109" s="97" t="s">
        <v>53</v>
      </c>
      <c r="B109">
        <v>1.0529048930920999</v>
      </c>
      <c r="C109">
        <v>1.1485767033079259</v>
      </c>
      <c r="D109">
        <v>1.0471223466610211</v>
      </c>
      <c r="E109">
        <v>1.0681326001377105</v>
      </c>
      <c r="F109" s="95">
        <f t="shared" si="18"/>
        <v>0.98574361737143179</v>
      </c>
      <c r="G109" s="95">
        <f t="shared" si="19"/>
        <v>1.0753128433303543</v>
      </c>
      <c r="H109">
        <f t="shared" si="20"/>
        <v>0.9803299202046819</v>
      </c>
      <c r="I109" s="95">
        <v>1.1008020000000001</v>
      </c>
      <c r="J109" s="95">
        <v>1.0966480000000001</v>
      </c>
      <c r="K109" s="95">
        <v>1.092506</v>
      </c>
      <c r="L109">
        <v>1.0681326666666664</v>
      </c>
      <c r="M109" s="95">
        <f t="shared" si="21"/>
        <v>1.0305854641027741</v>
      </c>
      <c r="N109" s="95">
        <f t="shared" si="22"/>
        <v>1.0266964340884002</v>
      </c>
      <c r="O109">
        <f t="shared" si="23"/>
        <v>1.0228186386335283</v>
      </c>
      <c r="P109" s="95">
        <v>0.30729099999999998</v>
      </c>
      <c r="Q109" s="95">
        <v>0.32812200000000002</v>
      </c>
      <c r="R109" s="95">
        <v>0.330816</v>
      </c>
      <c r="S109">
        <v>0.32613933333333334</v>
      </c>
      <c r="T109" s="95">
        <f t="shared" si="24"/>
        <v>0.94220772716773393</v>
      </c>
      <c r="U109" s="95">
        <f t="shared" si="25"/>
        <v>1.006079201322952</v>
      </c>
      <c r="V109">
        <f t="shared" si="26"/>
        <v>1.0143394745395118</v>
      </c>
      <c r="W109" s="95">
        <v>0.34957300000000002</v>
      </c>
      <c r="X109" s="95">
        <v>0.33357399999999998</v>
      </c>
      <c r="Y109" s="95">
        <v>0.35447099999999998</v>
      </c>
      <c r="Z109">
        <v>0.32613933333333334</v>
      </c>
      <c r="AA109" s="95">
        <f t="shared" si="27"/>
        <v>1.0718517034641637</v>
      </c>
      <c r="AB109" s="95">
        <f t="shared" si="28"/>
        <v>0.31121282815701817</v>
      </c>
      <c r="AC109">
        <f t="shared" si="29"/>
        <v>1.0868698245535138</v>
      </c>
      <c r="AD109" s="95">
        <v>0.47260200000000002</v>
      </c>
      <c r="AE109" s="95">
        <v>0.49160999999999999</v>
      </c>
      <c r="AF109" s="95">
        <v>0.49513600000000002</v>
      </c>
      <c r="AG109">
        <v>1.0537276666666666</v>
      </c>
      <c r="AH109" s="95">
        <f t="shared" si="30"/>
        <v>0.44850487934422023</v>
      </c>
      <c r="AI109" s="95">
        <f t="shared" si="31"/>
        <v>0.46654369582526545</v>
      </c>
      <c r="AJ109">
        <f t="shared" si="32"/>
        <v>0.46988991146668829</v>
      </c>
      <c r="AK109" s="95">
        <v>1.027247</v>
      </c>
      <c r="AL109" s="95">
        <v>0.87026499999999996</v>
      </c>
      <c r="AM109" s="95">
        <v>0.95709200000000005</v>
      </c>
      <c r="AN109">
        <v>1.0440766666666665</v>
      </c>
      <c r="AO109" s="95">
        <f t="shared" si="33"/>
        <v>0.98388081335023303</v>
      </c>
      <c r="AP109" s="95">
        <f t="shared" si="34"/>
        <v>0.83352595435201127</v>
      </c>
      <c r="AQ109">
        <f t="shared" si="35"/>
        <v>0.91668747186509303</v>
      </c>
    </row>
    <row r="110" spans="1:43">
      <c r="A110" s="97" t="s">
        <v>526</v>
      </c>
      <c r="B110">
        <v>8.937732954238814E-2</v>
      </c>
      <c r="C110">
        <v>8.937732954238814E-2</v>
      </c>
      <c r="D110">
        <v>9.7810155198600576E-2</v>
      </c>
      <c r="E110">
        <v>1.1614341449356931</v>
      </c>
      <c r="F110" s="95">
        <f t="shared" si="18"/>
        <v>7.6954280991400364E-2</v>
      </c>
      <c r="G110" s="95">
        <f t="shared" si="19"/>
        <v>7.6954280991400364E-2</v>
      </c>
      <c r="H110">
        <f t="shared" si="20"/>
        <v>8.42149816458308E-2</v>
      </c>
      <c r="I110" s="95">
        <v>8.9376999999999998E-2</v>
      </c>
      <c r="J110" s="95">
        <v>9.1580999999999996E-2</v>
      </c>
      <c r="K110" s="95">
        <v>8.9376999999999998E-2</v>
      </c>
      <c r="L110">
        <v>1.1614340000000001</v>
      </c>
      <c r="M110" s="95">
        <f t="shared" si="21"/>
        <v>7.6954006857040513E-2</v>
      </c>
      <c r="N110" s="95">
        <f t="shared" si="22"/>
        <v>7.8851660963946288E-2</v>
      </c>
      <c r="O110">
        <f t="shared" si="23"/>
        <v>7.6954006857040513E-2</v>
      </c>
      <c r="P110" s="95">
        <v>2.1962440000000001</v>
      </c>
      <c r="Q110" s="95">
        <v>2.295617</v>
      </c>
      <c r="R110" s="95">
        <v>2.2148020000000002</v>
      </c>
      <c r="S110">
        <v>2.1514323333333332</v>
      </c>
      <c r="T110" s="95">
        <f t="shared" si="24"/>
        <v>1.0208287595070387</v>
      </c>
      <c r="U110" s="95">
        <f t="shared" si="25"/>
        <v>1.0670179881712913</v>
      </c>
      <c r="V110">
        <f t="shared" si="26"/>
        <v>1.0294546408384988</v>
      </c>
      <c r="W110" s="95">
        <v>0.97617100000000001</v>
      </c>
      <c r="X110" s="95">
        <v>1.4673480000000001</v>
      </c>
      <c r="Y110" s="95">
        <v>1.350902</v>
      </c>
      <c r="Z110">
        <v>2.1514323333333332</v>
      </c>
      <c r="AA110" s="95">
        <f t="shared" si="27"/>
        <v>0.45373074712861838</v>
      </c>
      <c r="AB110" s="95">
        <f t="shared" si="28"/>
        <v>3.2339620122417077</v>
      </c>
      <c r="AC110">
        <f t="shared" si="29"/>
        <v>0.62790819821275667</v>
      </c>
      <c r="AD110" s="95">
        <v>0.37803100000000001</v>
      </c>
      <c r="AE110" s="95">
        <v>0.40149899999999999</v>
      </c>
      <c r="AF110" s="95">
        <v>0.39344000000000001</v>
      </c>
      <c r="AG110">
        <v>1.031417</v>
      </c>
      <c r="AH110" s="95">
        <f t="shared" si="30"/>
        <v>0.36651616174641294</v>
      </c>
      <c r="AI110" s="95">
        <f t="shared" si="31"/>
        <v>0.38926932559769711</v>
      </c>
      <c r="AJ110">
        <f t="shared" si="32"/>
        <v>0.38145580303601745</v>
      </c>
      <c r="AK110" s="95">
        <v>1.3749009999999999</v>
      </c>
      <c r="AL110" s="95">
        <v>1.339402</v>
      </c>
      <c r="AM110" s="95">
        <v>1.781776</v>
      </c>
      <c r="AN110">
        <v>0.6469366666666666</v>
      </c>
      <c r="AO110" s="95">
        <f t="shared" si="33"/>
        <v>2.1252482211035599</v>
      </c>
      <c r="AP110" s="95">
        <f t="shared" si="34"/>
        <v>2.0703757709409989</v>
      </c>
      <c r="AQ110">
        <f t="shared" si="35"/>
        <v>2.7541737728061997</v>
      </c>
    </row>
    <row r="111" spans="1:43">
      <c r="A111" s="97" t="s">
        <v>1011</v>
      </c>
      <c r="B111">
        <v>4.0741729915489087</v>
      </c>
      <c r="C111">
        <v>4.0367399347955661</v>
      </c>
      <c r="D111">
        <v>3.607776356672221</v>
      </c>
      <c r="E111">
        <v>2.0256264078452477</v>
      </c>
      <c r="F111" s="95">
        <f t="shared" si="18"/>
        <v>2.0113151051791403</v>
      </c>
      <c r="G111" s="95">
        <f t="shared" si="19"/>
        <v>1.9928353615263303</v>
      </c>
      <c r="H111">
        <f t="shared" si="20"/>
        <v>1.7810670036188851</v>
      </c>
      <c r="I111" s="95">
        <v>4.1834420000000003</v>
      </c>
      <c r="J111" s="95">
        <v>3.9434079999999998</v>
      </c>
      <c r="K111" s="95">
        <v>4.1527159999999999</v>
      </c>
      <c r="L111">
        <v>2.0256263333333333</v>
      </c>
      <c r="M111" s="95">
        <f t="shared" si="21"/>
        <v>2.0652584986470854</v>
      </c>
      <c r="N111" s="95">
        <f t="shared" si="22"/>
        <v>1.9467598416884719</v>
      </c>
      <c r="O111">
        <f t="shared" si="23"/>
        <v>2.0500898569808612</v>
      </c>
      <c r="P111" s="95">
        <v>0.428481</v>
      </c>
      <c r="Q111" s="95">
        <v>0.376218</v>
      </c>
      <c r="R111" s="95">
        <v>0.56672599999999995</v>
      </c>
      <c r="S111">
        <v>0.4561843333333333</v>
      </c>
      <c r="T111" s="95">
        <f t="shared" si="24"/>
        <v>0.939271624847558</v>
      </c>
      <c r="U111" s="95">
        <f t="shared" si="25"/>
        <v>0.82470609468540867</v>
      </c>
      <c r="V111">
        <f t="shared" si="26"/>
        <v>1.2423179811085139</v>
      </c>
      <c r="W111" s="95">
        <v>0.48923800000000001</v>
      </c>
      <c r="X111" s="95">
        <v>0.45395999999999997</v>
      </c>
      <c r="Y111" s="95">
        <v>0.45169300000000001</v>
      </c>
      <c r="Z111">
        <v>0.4561843333333333</v>
      </c>
      <c r="AA111" s="95">
        <f t="shared" si="27"/>
        <v>1.0724568211826653</v>
      </c>
      <c r="AB111" s="95">
        <f t="shared" si="28"/>
        <v>0.42328976890593123</v>
      </c>
      <c r="AC111">
        <f t="shared" si="29"/>
        <v>0.99015456471177965</v>
      </c>
      <c r="AD111" s="95">
        <v>1.081723</v>
      </c>
      <c r="AE111" s="95">
        <v>1.067787</v>
      </c>
      <c r="AF111" s="95">
        <v>1.1140380000000001</v>
      </c>
      <c r="AG111">
        <v>1.2277496666666667</v>
      </c>
      <c r="AH111" s="95">
        <f t="shared" si="30"/>
        <v>0.88106153018707123</v>
      </c>
      <c r="AI111" s="95">
        <f t="shared" si="31"/>
        <v>0.86971068206358026</v>
      </c>
      <c r="AJ111">
        <f t="shared" si="32"/>
        <v>0.90738204232187403</v>
      </c>
      <c r="AK111" s="95">
        <v>1.0860110000000001</v>
      </c>
      <c r="AL111" s="95">
        <v>0.90481999999999996</v>
      </c>
      <c r="AM111" s="95">
        <v>0.86337299999999995</v>
      </c>
      <c r="AN111">
        <v>1.166093</v>
      </c>
      <c r="AO111" s="95">
        <f t="shared" si="33"/>
        <v>0.93132451699821539</v>
      </c>
      <c r="AP111" s="95">
        <f t="shared" si="34"/>
        <v>0.77594154154085471</v>
      </c>
      <c r="AQ111">
        <f t="shared" si="35"/>
        <v>0.74039806430533406</v>
      </c>
    </row>
    <row r="112" spans="1:43">
      <c r="A112" s="97" t="s">
        <v>49</v>
      </c>
      <c r="B112">
        <v>1.466237258091609</v>
      </c>
      <c r="C112">
        <v>1.435215186851853</v>
      </c>
      <c r="D112">
        <v>1.24207581490748</v>
      </c>
      <c r="E112">
        <v>1.3815908678230528</v>
      </c>
      <c r="F112" s="95">
        <f t="shared" si="18"/>
        <v>1.0612673348094228</v>
      </c>
      <c r="G112" s="95">
        <f t="shared" si="19"/>
        <v>1.0388134579329515</v>
      </c>
      <c r="H112">
        <f t="shared" si="20"/>
        <v>0.8990185472668879</v>
      </c>
      <c r="I112" s="95">
        <v>1.624468</v>
      </c>
      <c r="J112" s="95">
        <v>1.4987520000000001</v>
      </c>
      <c r="K112" s="95">
        <v>1.699546</v>
      </c>
      <c r="L112">
        <v>1.381591</v>
      </c>
      <c r="M112" s="95">
        <f t="shared" si="21"/>
        <v>1.1757951521108634</v>
      </c>
      <c r="N112" s="95">
        <f t="shared" si="22"/>
        <v>1.084801507826846</v>
      </c>
      <c r="O112">
        <f t="shared" si="23"/>
        <v>1.230136849472818</v>
      </c>
      <c r="P112" s="95">
        <v>0.736012</v>
      </c>
      <c r="Q112" s="95">
        <v>0.67834300000000003</v>
      </c>
      <c r="R112" s="95">
        <v>0.88288699999999998</v>
      </c>
      <c r="S112">
        <v>0.63466633333333322</v>
      </c>
      <c r="T112" s="95">
        <f t="shared" si="24"/>
        <v>1.1596833821866506</v>
      </c>
      <c r="U112" s="95">
        <f t="shared" si="25"/>
        <v>1.0688183134549969</v>
      </c>
      <c r="V112">
        <f t="shared" si="26"/>
        <v>1.391104197008507</v>
      </c>
      <c r="W112" s="95">
        <v>0.78811699999999996</v>
      </c>
      <c r="X112" s="95">
        <v>0.82099200000000006</v>
      </c>
      <c r="Y112" s="95">
        <v>0.68212799999999996</v>
      </c>
      <c r="Z112">
        <v>0.63466633333333322</v>
      </c>
      <c r="AA112" s="95">
        <f t="shared" si="27"/>
        <v>1.2417816395911974</v>
      </c>
      <c r="AB112" s="95">
        <f t="shared" si="28"/>
        <v>0.6611403920179364</v>
      </c>
      <c r="AC112">
        <f t="shared" si="29"/>
        <v>1.0747820770914271</v>
      </c>
      <c r="AD112" s="95">
        <v>0.39092399999999999</v>
      </c>
      <c r="AE112" s="95">
        <v>0.77853600000000001</v>
      </c>
      <c r="AF112" s="95">
        <v>0.29971700000000001</v>
      </c>
      <c r="AG112">
        <v>0.99435033333333334</v>
      </c>
      <c r="AH112" s="95">
        <f t="shared" si="30"/>
        <v>0.39314513898689629</v>
      </c>
      <c r="AI112" s="95">
        <f t="shared" si="31"/>
        <v>0.78295945996230032</v>
      </c>
      <c r="AJ112">
        <f t="shared" si="32"/>
        <v>0.30141992208648127</v>
      </c>
      <c r="AK112" s="95">
        <v>1.5159800000000001</v>
      </c>
      <c r="AL112" s="95">
        <v>1.2600340000000001</v>
      </c>
      <c r="AM112" s="95">
        <v>1</v>
      </c>
      <c r="AN112">
        <v>1.5130406666666667</v>
      </c>
      <c r="AO112" s="95">
        <f t="shared" si="33"/>
        <v>1.0019426664451849</v>
      </c>
      <c r="AP112" s="95">
        <f t="shared" si="34"/>
        <v>0.83278263946199294</v>
      </c>
      <c r="AQ112">
        <f t="shared" si="35"/>
        <v>0.660920768377673</v>
      </c>
    </row>
    <row r="113" spans="1:43">
      <c r="A113" s="97" t="s">
        <v>84</v>
      </c>
      <c r="B113">
        <v>1.485157205308532</v>
      </c>
      <c r="C113">
        <v>1.215718064244339</v>
      </c>
      <c r="D113">
        <v>1.479949938516415</v>
      </c>
      <c r="E113">
        <v>1.3067489498887357</v>
      </c>
      <c r="F113" s="95">
        <f t="shared" si="18"/>
        <v>1.1365283327260274</v>
      </c>
      <c r="G113" s="95">
        <f t="shared" si="19"/>
        <v>0.93033789263641842</v>
      </c>
      <c r="H113">
        <f t="shared" si="20"/>
        <v>1.1325434305054745</v>
      </c>
      <c r="I113" s="95">
        <v>1.3792660000000001</v>
      </c>
      <c r="J113" s="95">
        <v>1.4570259999999999</v>
      </c>
      <c r="K113" s="95">
        <v>1.4198010000000001</v>
      </c>
      <c r="L113">
        <v>1.3067489999999999</v>
      </c>
      <c r="M113" s="95">
        <f t="shared" si="21"/>
        <v>1.0554942073803004</v>
      </c>
      <c r="N113" s="95">
        <f t="shared" si="22"/>
        <v>1.1150006619480863</v>
      </c>
      <c r="O113">
        <f t="shared" si="23"/>
        <v>1.0865139364943077</v>
      </c>
      <c r="P113" s="95">
        <v>1.0533090000000001</v>
      </c>
      <c r="Q113" s="95">
        <v>0.948739</v>
      </c>
      <c r="R113" s="95">
        <v>0.97560999999999998</v>
      </c>
      <c r="S113">
        <v>0.71265599999999996</v>
      </c>
      <c r="T113" s="95">
        <f t="shared" si="24"/>
        <v>1.4780048157877015</v>
      </c>
      <c r="U113" s="95">
        <f t="shared" si="25"/>
        <v>1.3312720302642509</v>
      </c>
      <c r="V113">
        <f t="shared" si="26"/>
        <v>1.3689774589703869</v>
      </c>
      <c r="W113" s="95">
        <v>0.76807999999999998</v>
      </c>
      <c r="X113" s="95">
        <v>1.035147</v>
      </c>
      <c r="Y113" s="95">
        <v>0.85868800000000001</v>
      </c>
      <c r="Z113">
        <v>0.71265599999999996</v>
      </c>
      <c r="AA113" s="95">
        <f t="shared" si="27"/>
        <v>1.0777710424103635</v>
      </c>
      <c r="AB113" s="95">
        <f t="shared" si="28"/>
        <v>0.96045167226330597</v>
      </c>
      <c r="AC113">
        <f t="shared" si="29"/>
        <v>1.2049123279674907</v>
      </c>
      <c r="AD113" s="95">
        <v>0.56531699999999996</v>
      </c>
      <c r="AE113" s="95">
        <v>0.52512599999999998</v>
      </c>
      <c r="AF113" s="95">
        <v>0.53667299999999996</v>
      </c>
      <c r="AG113">
        <v>1.1630356666666666</v>
      </c>
      <c r="AH113" s="95">
        <f t="shared" si="30"/>
        <v>0.48607021796694683</v>
      </c>
      <c r="AI113" s="95">
        <f t="shared" si="31"/>
        <v>0.45151323820106409</v>
      </c>
      <c r="AJ113">
        <f t="shared" si="32"/>
        <v>0.46144156656703278</v>
      </c>
      <c r="AK113" s="95">
        <v>0.53988499999999995</v>
      </c>
      <c r="AL113" s="95">
        <v>0.58540599999999998</v>
      </c>
      <c r="AM113" s="95">
        <v>0.50153000000000003</v>
      </c>
      <c r="AN113">
        <v>1.2929493333333333</v>
      </c>
      <c r="AO113" s="95">
        <f t="shared" si="33"/>
        <v>0.4175608324945963</v>
      </c>
      <c r="AP113" s="95">
        <f t="shared" si="34"/>
        <v>0.45276793522200404</v>
      </c>
      <c r="AQ113">
        <f t="shared" si="35"/>
        <v>0.38789609698549676</v>
      </c>
    </row>
    <row r="114" spans="1:43">
      <c r="A114" s="97" t="s">
        <v>310</v>
      </c>
      <c r="B114">
        <v>0.80840242262378426</v>
      </c>
      <c r="C114">
        <v>0.90733077098417347</v>
      </c>
      <c r="D114">
        <v>0.89090233141376296</v>
      </c>
      <c r="E114">
        <v>0.75438810186920968</v>
      </c>
      <c r="F114" s="95">
        <f t="shared" si="18"/>
        <v>1.0716001758521096</v>
      </c>
      <c r="G114" s="95">
        <f t="shared" si="19"/>
        <v>1.2027373824375081</v>
      </c>
      <c r="H114">
        <f t="shared" si="20"/>
        <v>1.1809602102767802</v>
      </c>
      <c r="I114" s="95">
        <v>0.67552500000000004</v>
      </c>
      <c r="J114" s="95">
        <v>0.753409</v>
      </c>
      <c r="K114" s="95">
        <v>0.69890099999999999</v>
      </c>
      <c r="L114">
        <v>0.75438799999999995</v>
      </c>
      <c r="M114" s="95">
        <f t="shared" si="21"/>
        <v>0.89546095643090839</v>
      </c>
      <c r="N114" s="95">
        <f t="shared" si="22"/>
        <v>0.99870225931483536</v>
      </c>
      <c r="O114">
        <f t="shared" si="23"/>
        <v>0.92644766353653563</v>
      </c>
      <c r="P114" s="95">
        <v>1.6757249999999999</v>
      </c>
      <c r="Q114" s="95">
        <v>1.6674180000000001</v>
      </c>
      <c r="R114" s="95">
        <v>1.6988099999999999</v>
      </c>
      <c r="S114">
        <v>1.2695909999999999</v>
      </c>
      <c r="T114" s="95">
        <f t="shared" si="24"/>
        <v>1.3198935720243763</v>
      </c>
      <c r="U114" s="95">
        <f t="shared" si="25"/>
        <v>1.3133505199706048</v>
      </c>
      <c r="V114">
        <f t="shared" si="26"/>
        <v>1.3380765931705565</v>
      </c>
      <c r="W114" s="95">
        <v>1.8091740000000001</v>
      </c>
      <c r="X114" s="95">
        <v>1.6854260000000001</v>
      </c>
      <c r="Y114" s="95">
        <v>1.891991</v>
      </c>
      <c r="Z114">
        <v>1.2695909999999999</v>
      </c>
      <c r="AA114" s="95">
        <f t="shared" si="27"/>
        <v>1.4250053757469927</v>
      </c>
      <c r="AB114" s="95">
        <f t="shared" si="28"/>
        <v>1.1827506258469334</v>
      </c>
      <c r="AC114">
        <f t="shared" si="29"/>
        <v>1.4902366195097476</v>
      </c>
      <c r="AD114" s="95">
        <v>0.55671499999999996</v>
      </c>
      <c r="AE114" s="95">
        <v>0.632544</v>
      </c>
      <c r="AF114" s="95">
        <v>0.58218499999999995</v>
      </c>
      <c r="AG114">
        <v>0.95256300000000005</v>
      </c>
      <c r="AH114" s="95">
        <f t="shared" si="30"/>
        <v>0.58443903447855938</v>
      </c>
      <c r="AI114" s="95">
        <f t="shared" si="31"/>
        <v>0.66404426793818361</v>
      </c>
      <c r="AJ114">
        <f t="shared" si="32"/>
        <v>0.61117742343551018</v>
      </c>
      <c r="AK114" s="95">
        <v>1.3539639999999999</v>
      </c>
      <c r="AL114" s="95">
        <v>1.1257760000000001</v>
      </c>
      <c r="AM114" s="95">
        <v>1.2831710000000001</v>
      </c>
      <c r="AN114">
        <v>0.99150433333333332</v>
      </c>
      <c r="AO114" s="95">
        <f t="shared" si="33"/>
        <v>1.3655653883509671</v>
      </c>
      <c r="AP114" s="95">
        <f t="shared" si="34"/>
        <v>1.1354221682675452</v>
      </c>
      <c r="AQ114">
        <f t="shared" si="35"/>
        <v>1.2941658012588952</v>
      </c>
    </row>
    <row r="115" spans="1:43">
      <c r="A115" s="97" t="s">
        <v>1101</v>
      </c>
      <c r="B115">
        <v>4.4285662369549126</v>
      </c>
      <c r="C115">
        <v>3.8939883483210851</v>
      </c>
      <c r="D115">
        <v>4.5498452228432544</v>
      </c>
      <c r="E115">
        <v>3.9190699280942689</v>
      </c>
      <c r="F115" s="95">
        <f t="shared" si="18"/>
        <v>1.1300043934425015</v>
      </c>
      <c r="G115" s="95">
        <f t="shared" si="19"/>
        <v>0.99360011935653814</v>
      </c>
      <c r="H115">
        <f t="shared" si="20"/>
        <v>1.160950252565591</v>
      </c>
      <c r="I115" s="95">
        <v>4.8045609999999996</v>
      </c>
      <c r="J115" s="95">
        <v>4.8947589999999996</v>
      </c>
      <c r="K115" s="95">
        <v>5.1421609999999998</v>
      </c>
      <c r="L115">
        <v>3.9190700000000001</v>
      </c>
      <c r="M115" s="95">
        <f t="shared" si="21"/>
        <v>1.2259441653249368</v>
      </c>
      <c r="N115" s="95">
        <f t="shared" si="22"/>
        <v>1.248959319430375</v>
      </c>
      <c r="O115">
        <f t="shared" si="23"/>
        <v>1.3120870512647131</v>
      </c>
      <c r="P115" s="95">
        <v>0.180837</v>
      </c>
      <c r="Q115" s="95">
        <v>0.180586</v>
      </c>
      <c r="R115" s="95">
        <v>0.183333</v>
      </c>
      <c r="S115">
        <v>0.19319466666666665</v>
      </c>
      <c r="T115" s="95">
        <f t="shared" si="24"/>
        <v>0.93603515625</v>
      </c>
      <c r="U115" s="95">
        <f t="shared" si="25"/>
        <v>0.93473594854240283</v>
      </c>
      <c r="V115">
        <f t="shared" si="26"/>
        <v>0.94895476755742059</v>
      </c>
      <c r="W115" s="95">
        <v>0.18034900000000001</v>
      </c>
      <c r="X115" s="95">
        <v>0.18541199999999999</v>
      </c>
      <c r="Y115" s="95">
        <v>0.199966</v>
      </c>
      <c r="Z115">
        <v>0.19319466666666665</v>
      </c>
      <c r="AA115" s="95">
        <f t="shared" si="27"/>
        <v>0.93350920660335701</v>
      </c>
      <c r="AB115" s="95">
        <f t="shared" si="28"/>
        <v>0.1986182875203078</v>
      </c>
      <c r="AC115">
        <f t="shared" si="29"/>
        <v>1.0350492767226149</v>
      </c>
      <c r="AD115" s="95">
        <v>0.22637499999999999</v>
      </c>
      <c r="AE115" s="95">
        <v>0.217361</v>
      </c>
      <c r="AF115" s="95">
        <v>0.23424200000000001</v>
      </c>
      <c r="AG115">
        <v>0.29801499999999997</v>
      </c>
      <c r="AH115" s="95">
        <f t="shared" si="30"/>
        <v>0.75960941563344131</v>
      </c>
      <c r="AI115" s="95">
        <f t="shared" si="31"/>
        <v>0.72936261597570595</v>
      </c>
      <c r="AJ115">
        <f t="shared" si="32"/>
        <v>0.78600741573410748</v>
      </c>
      <c r="AK115" s="95">
        <v>0.93825499999999995</v>
      </c>
      <c r="AL115" s="95">
        <v>0.89314899999999997</v>
      </c>
      <c r="AM115" s="95">
        <v>0.97348400000000002</v>
      </c>
      <c r="AN115">
        <v>0.46526433333333328</v>
      </c>
      <c r="AO115" s="95">
        <f t="shared" si="33"/>
        <v>2.016606330594866</v>
      </c>
      <c r="AP115" s="95">
        <f t="shared" si="34"/>
        <v>1.9196592904535272</v>
      </c>
      <c r="AQ115">
        <f t="shared" si="35"/>
        <v>2.0923245782146784</v>
      </c>
    </row>
    <row r="116" spans="1:43">
      <c r="A116" s="97" t="s">
        <v>1690</v>
      </c>
      <c r="B116">
        <v>3.6388917722102558</v>
      </c>
      <c r="C116">
        <v>3.791275150588862</v>
      </c>
      <c r="D116">
        <v>3.7994173384182028</v>
      </c>
      <c r="E116">
        <v>0.73087954923793352</v>
      </c>
      <c r="F116" s="95">
        <f t="shared" si="18"/>
        <v>4.9787845015015408</v>
      </c>
      <c r="G116" s="95">
        <f t="shared" si="19"/>
        <v>5.1872776499792783</v>
      </c>
      <c r="H116">
        <f t="shared" si="20"/>
        <v>5.1984179094622949</v>
      </c>
      <c r="I116" s="95">
        <v>5.0391500000000002</v>
      </c>
      <c r="J116" s="95">
        <v>5.0988610000000003</v>
      </c>
      <c r="K116" s="95">
        <v>5.3175439999999998</v>
      </c>
      <c r="L116">
        <v>0.73087966666666659</v>
      </c>
      <c r="M116" s="95">
        <f t="shared" si="21"/>
        <v>6.8946370104700332</v>
      </c>
      <c r="N116" s="95">
        <f t="shared" si="22"/>
        <v>6.9763344535967855</v>
      </c>
      <c r="O116">
        <f t="shared" si="23"/>
        <v>7.2755396579190652</v>
      </c>
      <c r="P116" s="95">
        <v>1.032289</v>
      </c>
      <c r="Q116" s="95">
        <v>1.2022699999999999</v>
      </c>
      <c r="R116" s="95">
        <v>1.1715040000000001</v>
      </c>
      <c r="S116">
        <v>1.0063740000000001</v>
      </c>
      <c r="T116" s="95">
        <f t="shared" si="24"/>
        <v>1.0257508639929092</v>
      </c>
      <c r="U116" s="95">
        <f t="shared" si="25"/>
        <v>1.1946552673260635</v>
      </c>
      <c r="V116">
        <f t="shared" si="26"/>
        <v>1.1640841277695966</v>
      </c>
      <c r="W116" s="95">
        <v>1.1346130000000001</v>
      </c>
      <c r="X116" s="95">
        <v>1.0709169999999999</v>
      </c>
      <c r="Y116" s="95">
        <v>1.162833</v>
      </c>
      <c r="Z116">
        <v>1.0063740000000001</v>
      </c>
      <c r="AA116" s="95">
        <f t="shared" si="27"/>
        <v>1.1274267816934858</v>
      </c>
      <c r="AB116" s="95">
        <f t="shared" si="28"/>
        <v>0.94987720478965065</v>
      </c>
      <c r="AC116">
        <f t="shared" si="29"/>
        <v>1.1554680466705221</v>
      </c>
      <c r="AD116" s="95">
        <v>0.72112200000000004</v>
      </c>
      <c r="AE116" s="95">
        <v>0.75130399999999997</v>
      </c>
      <c r="AF116" s="95">
        <v>0.77538099999999999</v>
      </c>
      <c r="AG116">
        <v>0.72092666666666672</v>
      </c>
      <c r="AH116" s="95">
        <f t="shared" si="30"/>
        <v>1.00027094757673</v>
      </c>
      <c r="AI116" s="95">
        <f t="shared" si="31"/>
        <v>1.0421365094924124</v>
      </c>
      <c r="AJ116">
        <f t="shared" si="32"/>
        <v>1.0755338037155882</v>
      </c>
      <c r="AK116" s="95">
        <v>1.560819</v>
      </c>
      <c r="AL116" s="95">
        <v>1.3530789999999999</v>
      </c>
      <c r="AM116" s="95">
        <v>1.2985770000000001</v>
      </c>
      <c r="AN116">
        <v>0.73284033333333332</v>
      </c>
      <c r="AO116" s="95">
        <f t="shared" si="33"/>
        <v>2.1298213662730534</v>
      </c>
      <c r="AP116" s="95">
        <f t="shared" si="34"/>
        <v>1.8463489773352175</v>
      </c>
      <c r="AQ116">
        <f t="shared" si="35"/>
        <v>1.7719780707120834</v>
      </c>
    </row>
    <row r="117" spans="1:43">
      <c r="A117" s="97" t="s">
        <v>946</v>
      </c>
      <c r="B117">
        <v>2.8322413557967172</v>
      </c>
      <c r="C117">
        <v>2.863352250861821</v>
      </c>
      <c r="D117">
        <v>2.5570951534129192</v>
      </c>
      <c r="E117">
        <v>1.7708730867267182</v>
      </c>
      <c r="F117" s="95">
        <f t="shared" si="18"/>
        <v>1.5993474501506102</v>
      </c>
      <c r="G117" s="95">
        <f t="shared" si="19"/>
        <v>1.6169155612130519</v>
      </c>
      <c r="H117">
        <f t="shared" si="20"/>
        <v>1.4439742591263014</v>
      </c>
      <c r="I117" s="95">
        <v>3.2622200000000001</v>
      </c>
      <c r="J117" s="95">
        <v>1.998524</v>
      </c>
      <c r="K117" s="95">
        <v>2.0495990000000002</v>
      </c>
      <c r="L117">
        <v>1.7708729999999999</v>
      </c>
      <c r="M117" s="95">
        <f t="shared" si="21"/>
        <v>1.8421535592896838</v>
      </c>
      <c r="N117" s="95">
        <f t="shared" si="22"/>
        <v>1.1285529792367945</v>
      </c>
      <c r="O117">
        <f t="shared" si="23"/>
        <v>1.1573946861237367</v>
      </c>
      <c r="P117" s="95">
        <v>315.63130000000001</v>
      </c>
      <c r="Q117" s="95">
        <v>327.23180000000002</v>
      </c>
      <c r="R117" s="95">
        <v>332.54230000000001</v>
      </c>
      <c r="S117">
        <v>0.15845299999999998</v>
      </c>
      <c r="T117" s="95">
        <f t="shared" si="24"/>
        <v>1991.9553432248051</v>
      </c>
      <c r="U117" s="95">
        <f t="shared" si="25"/>
        <v>2065.1663269234414</v>
      </c>
      <c r="V117">
        <f t="shared" si="26"/>
        <v>2098.6809968886678</v>
      </c>
      <c r="W117" s="95">
        <v>341.19459999999998</v>
      </c>
      <c r="X117" s="95">
        <v>352.69510000000002</v>
      </c>
      <c r="Y117" s="95">
        <v>359.89150000000001</v>
      </c>
      <c r="Z117">
        <v>0.15845299999999998</v>
      </c>
      <c r="AA117" s="95">
        <f t="shared" si="27"/>
        <v>2153.2858323919395</v>
      </c>
      <c r="AB117" s="95">
        <f t="shared" si="28"/>
        <v>0.16379390729015056</v>
      </c>
      <c r="AC117">
        <f t="shared" si="29"/>
        <v>2271.282336087042</v>
      </c>
      <c r="AD117" s="95">
        <v>32.879860000000001</v>
      </c>
      <c r="AE117" s="95">
        <v>34.872410000000002</v>
      </c>
      <c r="AF117" s="95">
        <v>36.260260000000002</v>
      </c>
      <c r="AG117">
        <v>0.37979133333333337</v>
      </c>
      <c r="AH117" s="95">
        <f t="shared" si="30"/>
        <v>86.573486844530407</v>
      </c>
      <c r="AI117" s="95">
        <f t="shared" si="31"/>
        <v>91.819920412437</v>
      </c>
      <c r="AJ117">
        <f t="shared" si="32"/>
        <v>95.474163882974338</v>
      </c>
      <c r="AK117" s="95">
        <v>1</v>
      </c>
      <c r="AL117" s="95">
        <v>0.85005200000000003</v>
      </c>
      <c r="AM117" s="95">
        <v>0.85587199999999997</v>
      </c>
      <c r="AN117">
        <v>0.5259326666666666</v>
      </c>
      <c r="AO117" s="95">
        <f t="shared" si="33"/>
        <v>1.9013840808519218</v>
      </c>
      <c r="AP117" s="95">
        <f t="shared" si="34"/>
        <v>1.6162753406963377</v>
      </c>
      <c r="AQ117">
        <f t="shared" si="35"/>
        <v>1.6273413960468959</v>
      </c>
    </row>
    <row r="118" spans="1:43">
      <c r="A118" s="97" t="s">
        <v>1686</v>
      </c>
      <c r="B118">
        <v>4.7880069882831577</v>
      </c>
      <c r="C118">
        <v>4.593405691358484</v>
      </c>
      <c r="D118">
        <v>4.5589492468173836</v>
      </c>
      <c r="E118">
        <v>1.0510687504388703</v>
      </c>
      <c r="F118" s="95">
        <f t="shared" si="18"/>
        <v>4.5553699377742332</v>
      </c>
      <c r="G118" s="95">
        <f t="shared" si="19"/>
        <v>4.3702238216487004</v>
      </c>
      <c r="H118">
        <f t="shared" si="20"/>
        <v>4.3374415278865532</v>
      </c>
      <c r="I118" s="95">
        <v>1.7840720000000001</v>
      </c>
      <c r="J118" s="95">
        <v>1.8539950000000001</v>
      </c>
      <c r="K118" s="95">
        <v>1.9521269999999999</v>
      </c>
      <c r="L118">
        <v>1.0510686666666667</v>
      </c>
      <c r="M118" s="95">
        <f t="shared" si="21"/>
        <v>1.6973886260523419</v>
      </c>
      <c r="N118" s="95">
        <f t="shared" si="22"/>
        <v>1.7639142510828663</v>
      </c>
      <c r="O118">
        <f t="shared" si="23"/>
        <v>1.8572782748732559</v>
      </c>
      <c r="P118" s="95">
        <v>0.50279499999999999</v>
      </c>
      <c r="Q118" s="95">
        <v>0.52876599999999996</v>
      </c>
      <c r="R118" s="95">
        <v>0.53294399999999997</v>
      </c>
      <c r="S118">
        <v>0.84372866666666668</v>
      </c>
      <c r="T118" s="95">
        <f t="shared" si="24"/>
        <v>0.59592025240341873</v>
      </c>
      <c r="U118" s="95">
        <f t="shared" si="25"/>
        <v>0.62670147511877827</v>
      </c>
      <c r="V118">
        <f t="shared" si="26"/>
        <v>0.63165330402427944</v>
      </c>
      <c r="W118" s="95">
        <v>0.34026400000000001</v>
      </c>
      <c r="X118" s="95">
        <v>0.35223500000000002</v>
      </c>
      <c r="Y118" s="95">
        <v>0.340895</v>
      </c>
      <c r="Z118">
        <v>0.84372866666666668</v>
      </c>
      <c r="AA118" s="95">
        <f t="shared" si="27"/>
        <v>0.40328604851638716</v>
      </c>
      <c r="AB118" s="95">
        <f t="shared" si="28"/>
        <v>0.87341231192054802</v>
      </c>
      <c r="AC118">
        <f t="shared" si="29"/>
        <v>0.40403391927736643</v>
      </c>
      <c r="AD118" s="95">
        <v>0.72282599999999997</v>
      </c>
      <c r="AE118" s="95">
        <v>0.76315599999999995</v>
      </c>
      <c r="AF118" s="95">
        <v>0.76878000000000002</v>
      </c>
      <c r="AG118">
        <v>1.2854106666666667</v>
      </c>
      <c r="AH118" s="95">
        <f t="shared" si="30"/>
        <v>0.56233079337550229</v>
      </c>
      <c r="AI118" s="95">
        <f t="shared" si="31"/>
        <v>0.59370598034558086</v>
      </c>
      <c r="AJ118">
        <f t="shared" si="32"/>
        <v>0.5980812357762707</v>
      </c>
      <c r="AK118" s="95">
        <v>0.99715500000000001</v>
      </c>
      <c r="AL118" s="95">
        <v>0.80455500000000002</v>
      </c>
      <c r="AM118" s="95">
        <v>0.911466</v>
      </c>
      <c r="AN118">
        <v>1.3289739999999999</v>
      </c>
      <c r="AO118" s="95">
        <f t="shared" si="33"/>
        <v>0.75031941934153723</v>
      </c>
      <c r="AP118" s="95">
        <f t="shared" si="34"/>
        <v>0.60539559088439665</v>
      </c>
      <c r="AQ118">
        <f t="shared" si="35"/>
        <v>0.685841859961143</v>
      </c>
    </row>
    <row r="119" spans="1:43">
      <c r="A119" s="97" t="s">
        <v>1728</v>
      </c>
      <c r="B119">
        <v>0.13787508302157769</v>
      </c>
      <c r="C119">
        <v>0.1204408972757865</v>
      </c>
      <c r="D119">
        <v>0.14199730737093391</v>
      </c>
      <c r="E119">
        <v>1.5334401081320486</v>
      </c>
      <c r="F119" s="95">
        <f t="shared" si="18"/>
        <v>8.9912271297983362E-2</v>
      </c>
      <c r="G119" s="95">
        <f t="shared" si="19"/>
        <v>7.8542941871072414E-2</v>
      </c>
      <c r="H119">
        <f t="shared" si="20"/>
        <v>9.2600491286162545E-2</v>
      </c>
      <c r="I119" s="95">
        <v>2.8226999999999999E-2</v>
      </c>
      <c r="J119" s="95">
        <v>2.8226999999999999E-2</v>
      </c>
      <c r="K119" s="95">
        <v>2.8226999999999999E-2</v>
      </c>
      <c r="L119">
        <v>1.5334399999999999</v>
      </c>
      <c r="M119" s="95">
        <f t="shared" si="21"/>
        <v>1.840763251252087E-2</v>
      </c>
      <c r="N119" s="95">
        <f t="shared" si="22"/>
        <v>1.840763251252087E-2</v>
      </c>
      <c r="O119">
        <f t="shared" si="23"/>
        <v>1.840763251252087E-2</v>
      </c>
      <c r="P119" s="95">
        <v>1</v>
      </c>
      <c r="Q119" s="95">
        <v>0.95220800000000005</v>
      </c>
      <c r="R119" s="95">
        <v>0.92801100000000003</v>
      </c>
      <c r="S119">
        <v>0.64030999999999993</v>
      </c>
      <c r="T119" s="95">
        <f t="shared" si="24"/>
        <v>1.5617435304774252</v>
      </c>
      <c r="U119" s="95">
        <f t="shared" si="25"/>
        <v>1.4871046836688482</v>
      </c>
      <c r="V119">
        <f t="shared" si="26"/>
        <v>1.4493151754618858</v>
      </c>
      <c r="W119" s="95">
        <v>1.0743240000000001</v>
      </c>
      <c r="X119" s="95">
        <v>1.14964</v>
      </c>
      <c r="Y119" s="95">
        <v>1.0299910000000001</v>
      </c>
      <c r="Z119">
        <v>0.64030999999999993</v>
      </c>
      <c r="AA119" s="95">
        <f t="shared" si="27"/>
        <v>1.6778185566366295</v>
      </c>
      <c r="AB119" s="95">
        <f t="shared" si="28"/>
        <v>0.68519924008027355</v>
      </c>
      <c r="AC119">
        <f t="shared" si="29"/>
        <v>1.6085817806999738</v>
      </c>
      <c r="AD119" s="95">
        <v>0.13769700000000001</v>
      </c>
      <c r="AE119" s="95">
        <v>0.16190599999999999</v>
      </c>
      <c r="AF119" s="95">
        <v>9.3215999999999993E-2</v>
      </c>
      <c r="AG119">
        <v>2.4399126666666668</v>
      </c>
      <c r="AH119" s="95">
        <f t="shared" si="30"/>
        <v>5.6435216670323446E-2</v>
      </c>
      <c r="AI119" s="95">
        <f t="shared" si="31"/>
        <v>6.635729311622901E-2</v>
      </c>
      <c r="AJ119">
        <f t="shared" si="32"/>
        <v>3.8204646122579788E-2</v>
      </c>
      <c r="AK119" s="95">
        <v>2.8226999999999999E-2</v>
      </c>
      <c r="AL119" s="95">
        <v>2.8226999999999999E-2</v>
      </c>
      <c r="AM119" s="95">
        <v>2.8226999999999999E-2</v>
      </c>
      <c r="AN119">
        <v>2.8288756666666668</v>
      </c>
      <c r="AO119" s="95">
        <f t="shared" si="33"/>
        <v>9.9781691831159775E-3</v>
      </c>
      <c r="AP119" s="95">
        <f t="shared" si="34"/>
        <v>9.9781691831159775E-3</v>
      </c>
      <c r="AQ119">
        <f t="shared" si="35"/>
        <v>9.9781691831159775E-3</v>
      </c>
    </row>
    <row r="120" spans="1:43">
      <c r="A120" s="97" t="s">
        <v>2150</v>
      </c>
      <c r="B120">
        <v>4.130645219563557</v>
      </c>
      <c r="C120">
        <v>4.0528095773891861</v>
      </c>
      <c r="D120">
        <v>3.8062354192043268</v>
      </c>
      <c r="E120">
        <v>0.73741654519616551</v>
      </c>
      <c r="F120" s="95">
        <f t="shared" si="18"/>
        <v>5.6015087354254227</v>
      </c>
      <c r="G120" s="95">
        <f t="shared" si="19"/>
        <v>5.495956937487847</v>
      </c>
      <c r="H120">
        <f t="shared" si="20"/>
        <v>5.1615812582450298</v>
      </c>
      <c r="I120" s="95">
        <v>2.8046929999999999</v>
      </c>
      <c r="J120" s="95">
        <v>1.514586</v>
      </c>
      <c r="K120" s="95">
        <v>2.578821</v>
      </c>
      <c r="L120">
        <v>0.73741666666666672</v>
      </c>
      <c r="M120" s="95">
        <f t="shared" si="21"/>
        <v>3.8034033224093116</v>
      </c>
      <c r="N120" s="95">
        <f t="shared" si="22"/>
        <v>2.0539080122047686</v>
      </c>
      <c r="O120">
        <f t="shared" si="23"/>
        <v>3.4971015934003842</v>
      </c>
      <c r="P120" s="95">
        <v>2.1144310000000002</v>
      </c>
      <c r="Q120" s="95">
        <v>0.65133300000000005</v>
      </c>
      <c r="R120" s="95">
        <v>0.66362100000000002</v>
      </c>
      <c r="S120">
        <v>1.3867149999999999</v>
      </c>
      <c r="T120" s="95">
        <f t="shared" si="24"/>
        <v>1.5247769008051404</v>
      </c>
      <c r="U120" s="95">
        <f t="shared" si="25"/>
        <v>0.46969492649895622</v>
      </c>
      <c r="V120">
        <f t="shared" si="26"/>
        <v>0.47855615609552077</v>
      </c>
      <c r="W120" s="95">
        <v>1.3456269999999999</v>
      </c>
      <c r="X120" s="95">
        <v>1.921257</v>
      </c>
      <c r="Y120" s="95">
        <v>0.70893799999999996</v>
      </c>
      <c r="Z120">
        <v>1.3867149999999999</v>
      </c>
      <c r="AA120" s="95">
        <f t="shared" si="27"/>
        <v>0.97037026353648725</v>
      </c>
      <c r="AB120" s="95">
        <f t="shared" si="28"/>
        <v>1.9799215538592791</v>
      </c>
      <c r="AC120">
        <f t="shared" si="29"/>
        <v>0.51123554587640574</v>
      </c>
      <c r="AD120" s="95">
        <v>0.241427</v>
      </c>
      <c r="AE120" s="95">
        <v>0.209788</v>
      </c>
      <c r="AF120" s="95">
        <v>0.15467900000000001</v>
      </c>
      <c r="AG120">
        <v>0.41007499999999997</v>
      </c>
      <c r="AH120" s="95">
        <f t="shared" si="30"/>
        <v>0.58873864536974951</v>
      </c>
      <c r="AI120" s="95">
        <f t="shared" si="31"/>
        <v>0.51158446625617271</v>
      </c>
      <c r="AJ120">
        <f t="shared" si="32"/>
        <v>0.37719685423398164</v>
      </c>
      <c r="AK120" s="95">
        <v>4.1088750000000003</v>
      </c>
      <c r="AL120" s="95">
        <v>6.8088689999999996</v>
      </c>
      <c r="AM120" s="95">
        <v>2.9698250000000002</v>
      </c>
      <c r="AN120">
        <v>0.23065133333333332</v>
      </c>
      <c r="AO120" s="95">
        <f t="shared" si="33"/>
        <v>17.814226090173626</v>
      </c>
      <c r="AP120" s="95">
        <f t="shared" si="34"/>
        <v>29.520180532231912</v>
      </c>
      <c r="AQ120">
        <f t="shared" si="35"/>
        <v>12.87581977992757</v>
      </c>
    </row>
    <row r="121" spans="1:43">
      <c r="A121" s="97" t="s">
        <v>1751</v>
      </c>
      <c r="B121">
        <v>1.6368883160168771E-2</v>
      </c>
      <c r="C121">
        <v>1.6368883160168771E-2</v>
      </c>
      <c r="D121">
        <v>1.6368883160168771E-2</v>
      </c>
      <c r="E121">
        <v>0.28492515430319826</v>
      </c>
      <c r="F121" s="95">
        <f t="shared" si="18"/>
        <v>5.7449765010042259E-2</v>
      </c>
      <c r="G121" s="95">
        <f t="shared" si="19"/>
        <v>5.7449765010042259E-2</v>
      </c>
      <c r="H121">
        <f t="shared" si="20"/>
        <v>5.7449765010042259E-2</v>
      </c>
      <c r="I121" s="95">
        <v>1.6369000000000002E-2</v>
      </c>
      <c r="J121" s="95">
        <v>1.6369000000000002E-2</v>
      </c>
      <c r="K121" s="95">
        <v>1.6369000000000002E-2</v>
      </c>
      <c r="L121">
        <v>0.28492499999999993</v>
      </c>
      <c r="M121" s="95">
        <f t="shared" si="21"/>
        <v>5.7450206194612635E-2</v>
      </c>
      <c r="N121" s="95">
        <f t="shared" si="22"/>
        <v>5.7450206194612635E-2</v>
      </c>
      <c r="O121">
        <f t="shared" si="23"/>
        <v>5.7450206194612635E-2</v>
      </c>
      <c r="P121" s="95">
        <v>23.08663</v>
      </c>
      <c r="Q121" s="95">
        <v>23.84929</v>
      </c>
      <c r="R121" s="95">
        <v>23.446529999999999</v>
      </c>
      <c r="S121">
        <v>18.875563333333336</v>
      </c>
      <c r="T121" s="95">
        <f t="shared" si="24"/>
        <v>1.223096211344862</v>
      </c>
      <c r="U121" s="95">
        <f t="shared" si="25"/>
        <v>1.2635008332643138</v>
      </c>
      <c r="V121">
        <f t="shared" si="26"/>
        <v>1.2421631919506506</v>
      </c>
      <c r="W121" s="95">
        <v>24.399329999999999</v>
      </c>
      <c r="X121" s="95">
        <v>24.090990000000001</v>
      </c>
      <c r="Y121" s="95">
        <v>24.941289999999999</v>
      </c>
      <c r="Z121">
        <v>18.875563333333336</v>
      </c>
      <c r="AA121" s="95">
        <f t="shared" si="27"/>
        <v>1.292641155610543</v>
      </c>
      <c r="AB121" s="95">
        <f t="shared" si="28"/>
        <v>18.63702845560514</v>
      </c>
      <c r="AC121">
        <f t="shared" si="29"/>
        <v>1.3213534112624274</v>
      </c>
      <c r="AD121" s="95">
        <v>1.308276</v>
      </c>
      <c r="AE121" s="95">
        <v>1.291342</v>
      </c>
      <c r="AF121" s="95">
        <v>1.392679</v>
      </c>
      <c r="AG121">
        <v>0.99154266666666668</v>
      </c>
      <c r="AH121" s="95">
        <f t="shared" si="30"/>
        <v>1.3194349007674238</v>
      </c>
      <c r="AI121" s="95">
        <f t="shared" si="31"/>
        <v>1.3023564627240785</v>
      </c>
      <c r="AJ121">
        <f t="shared" si="32"/>
        <v>1.4045578136156858</v>
      </c>
      <c r="AK121" s="95">
        <v>5.5338999999999999E-2</v>
      </c>
      <c r="AL121" s="95">
        <v>6.7719000000000001E-2</v>
      </c>
      <c r="AM121" s="95">
        <v>6.1990999999999997E-2</v>
      </c>
      <c r="AN121">
        <v>1.0134273333333332</v>
      </c>
      <c r="AO121" s="95">
        <f t="shared" si="33"/>
        <v>5.4605789857651368E-2</v>
      </c>
      <c r="AP121" s="95">
        <f t="shared" si="34"/>
        <v>6.6821761928663209E-2</v>
      </c>
      <c r="AQ121">
        <f t="shared" si="35"/>
        <v>6.1169654657035111E-2</v>
      </c>
    </row>
    <row r="122" spans="1:43">
      <c r="A122" s="97" t="s">
        <v>1868</v>
      </c>
      <c r="B122">
        <v>4.1443743260429793</v>
      </c>
      <c r="C122">
        <v>4.1562228816766202</v>
      </c>
      <c r="D122">
        <v>4.1995362322139362</v>
      </c>
      <c r="E122">
        <v>5.564648256516695</v>
      </c>
      <c r="F122" s="95">
        <f t="shared" si="18"/>
        <v>0.74476842650198971</v>
      </c>
      <c r="G122" s="95">
        <f t="shared" si="19"/>
        <v>0.74689768159367775</v>
      </c>
      <c r="H122">
        <f t="shared" si="20"/>
        <v>0.75468134527567099</v>
      </c>
      <c r="I122" s="95">
        <v>2.7284890000000002</v>
      </c>
      <c r="J122" s="95">
        <v>2.8360050000000001</v>
      </c>
      <c r="K122" s="95">
        <v>2.735341</v>
      </c>
      <c r="L122">
        <v>5.5646483333333334</v>
      </c>
      <c r="M122" s="95">
        <f t="shared" si="21"/>
        <v>0.49032550424719862</v>
      </c>
      <c r="N122" s="95">
        <f t="shared" si="22"/>
        <v>0.50964676114603225</v>
      </c>
      <c r="O122">
        <f t="shared" si="23"/>
        <v>0.49155684890539653</v>
      </c>
      <c r="P122" s="95">
        <v>0.12252200000000001</v>
      </c>
      <c r="Q122" s="95">
        <v>0.117802</v>
      </c>
      <c r="R122" s="95">
        <v>0.124388</v>
      </c>
      <c r="S122">
        <v>0.28063033333333331</v>
      </c>
      <c r="T122" s="95">
        <f t="shared" si="24"/>
        <v>0.43659571132129937</v>
      </c>
      <c r="U122" s="95">
        <f t="shared" si="25"/>
        <v>0.41977643186588293</v>
      </c>
      <c r="V122">
        <f t="shared" si="26"/>
        <v>0.44324502815685168</v>
      </c>
      <c r="W122" s="95">
        <v>0.293128</v>
      </c>
      <c r="X122" s="95">
        <v>0.33451900000000001</v>
      </c>
      <c r="Y122" s="95">
        <v>0.29536699999999999</v>
      </c>
      <c r="Z122">
        <v>0.28063033333333331</v>
      </c>
      <c r="AA122" s="95">
        <f t="shared" si="27"/>
        <v>1.0445342686879893</v>
      </c>
      <c r="AB122" s="95">
        <f t="shared" si="28"/>
        <v>0.32025660624823743</v>
      </c>
      <c r="AC122">
        <f t="shared" si="29"/>
        <v>1.0525127362093194</v>
      </c>
      <c r="AD122" s="95">
        <v>3.7470110000000001</v>
      </c>
      <c r="AE122" s="95">
        <v>3.8437239999999999</v>
      </c>
      <c r="AF122" s="95">
        <v>3.8923390000000002</v>
      </c>
      <c r="AG122">
        <v>3.2152033333333332</v>
      </c>
      <c r="AH122" s="95">
        <f t="shared" si="30"/>
        <v>1.1654040542796154</v>
      </c>
      <c r="AI122" s="95">
        <f t="shared" si="31"/>
        <v>1.195483955913623</v>
      </c>
      <c r="AJ122">
        <f t="shared" si="32"/>
        <v>1.2106043060003464</v>
      </c>
      <c r="AK122" s="95">
        <v>0.41977599999999998</v>
      </c>
      <c r="AL122" s="95">
        <v>0.43194300000000002</v>
      </c>
      <c r="AM122" s="95">
        <v>0.35161999999999999</v>
      </c>
      <c r="AN122">
        <v>0.117802</v>
      </c>
      <c r="AO122" s="95">
        <f t="shared" si="33"/>
        <v>3.5634029982513029</v>
      </c>
      <c r="AP122" s="95">
        <f t="shared" si="34"/>
        <v>3.6666864739138556</v>
      </c>
      <c r="AQ122">
        <f t="shared" si="35"/>
        <v>2.9848389670803548</v>
      </c>
    </row>
    <row r="123" spans="1:43">
      <c r="A123" s="97" t="s">
        <v>1917</v>
      </c>
      <c r="B123">
        <v>1.2283906953302</v>
      </c>
      <c r="C123">
        <v>0.87724931884188151</v>
      </c>
      <c r="D123">
        <v>1.2235932712556259</v>
      </c>
      <c r="E123">
        <v>1.131658410085465</v>
      </c>
      <c r="F123" s="95">
        <f t="shared" si="18"/>
        <v>1.0854783425657832</v>
      </c>
      <c r="G123" s="95">
        <f t="shared" si="19"/>
        <v>0.77518914808898032</v>
      </c>
      <c r="H123">
        <f t="shared" si="20"/>
        <v>1.0812390561947203</v>
      </c>
      <c r="I123" s="95">
        <v>0.91674900000000004</v>
      </c>
      <c r="J123" s="95">
        <v>1.1027739999999999</v>
      </c>
      <c r="K123" s="95">
        <v>0.83304100000000003</v>
      </c>
      <c r="L123">
        <v>1.1316583333333334</v>
      </c>
      <c r="M123" s="95">
        <f t="shared" si="21"/>
        <v>0.81009344693259888</v>
      </c>
      <c r="N123" s="95">
        <f t="shared" si="22"/>
        <v>0.97447610070766333</v>
      </c>
      <c r="O123">
        <f t="shared" si="23"/>
        <v>0.73612412462536536</v>
      </c>
      <c r="P123" s="95">
        <v>0.64238300000000004</v>
      </c>
      <c r="Q123" s="95">
        <v>0.50502400000000003</v>
      </c>
      <c r="R123" s="95">
        <v>0.384801</v>
      </c>
      <c r="S123">
        <v>0.48993133333333344</v>
      </c>
      <c r="T123" s="95">
        <f t="shared" si="24"/>
        <v>1.3111694564000123</v>
      </c>
      <c r="U123" s="95">
        <f t="shared" si="25"/>
        <v>1.0308056775303205</v>
      </c>
      <c r="V123">
        <f t="shared" si="26"/>
        <v>0.78541822867694366</v>
      </c>
      <c r="W123" s="95">
        <v>0.36818800000000002</v>
      </c>
      <c r="X123" s="95">
        <v>0.63389200000000001</v>
      </c>
      <c r="Y123" s="95">
        <v>0.25220100000000001</v>
      </c>
      <c r="Z123">
        <v>0.48993133333333344</v>
      </c>
      <c r="AA123" s="95">
        <f t="shared" si="27"/>
        <v>0.75150939519415627</v>
      </c>
      <c r="AB123" s="95">
        <f t="shared" si="28"/>
        <v>0.8434917834077521</v>
      </c>
      <c r="AC123">
        <f t="shared" si="29"/>
        <v>0.51476805593164743</v>
      </c>
      <c r="AD123" s="95">
        <v>1.083426</v>
      </c>
      <c r="AE123" s="95">
        <v>1.0358620000000001</v>
      </c>
      <c r="AF123" s="95">
        <v>1.0559190000000001</v>
      </c>
      <c r="AG123">
        <v>1.4241866666666667</v>
      </c>
      <c r="AH123" s="95">
        <f t="shared" si="30"/>
        <v>0.76073314359540878</v>
      </c>
      <c r="AI123" s="95">
        <f t="shared" si="31"/>
        <v>0.72733583612635044</v>
      </c>
      <c r="AJ123">
        <f t="shared" si="32"/>
        <v>0.74141896193382895</v>
      </c>
      <c r="AK123" s="95">
        <v>1.2346250000000001</v>
      </c>
      <c r="AL123" s="95">
        <v>1.142811</v>
      </c>
      <c r="AM123" s="95">
        <v>1.0434730000000001</v>
      </c>
      <c r="AN123">
        <v>1.0348273333333333</v>
      </c>
      <c r="AO123" s="95">
        <f t="shared" si="33"/>
        <v>1.1930734338288964</v>
      </c>
      <c r="AP123" s="95">
        <f t="shared" si="34"/>
        <v>1.1043494534675995</v>
      </c>
      <c r="AQ123">
        <f t="shared" si="35"/>
        <v>1.0083546949217295</v>
      </c>
    </row>
    <row r="124" spans="1:43">
      <c r="A124" s="97" t="s">
        <v>1003</v>
      </c>
      <c r="B124">
        <v>6.9245784197963793</v>
      </c>
      <c r="C124">
        <v>7.185963270809486</v>
      </c>
      <c r="D124">
        <v>7.1570524528056199</v>
      </c>
      <c r="E124">
        <v>12.35333502057083</v>
      </c>
      <c r="F124" s="95">
        <f t="shared" si="18"/>
        <v>0.56054323858824684</v>
      </c>
      <c r="G124" s="95">
        <f t="shared" si="19"/>
        <v>0.58170229001669482</v>
      </c>
      <c r="H124">
        <f t="shared" si="20"/>
        <v>0.57936196507968607</v>
      </c>
      <c r="I124" s="95">
        <v>0.14071900000000001</v>
      </c>
      <c r="J124" s="95">
        <v>0.13217699999999999</v>
      </c>
      <c r="K124" s="95">
        <v>0.14679300000000001</v>
      </c>
      <c r="L124">
        <v>12.353336666666666</v>
      </c>
      <c r="M124" s="95">
        <f t="shared" si="21"/>
        <v>1.1391173396877121E-2</v>
      </c>
      <c r="N124" s="95">
        <f t="shared" si="22"/>
        <v>1.0699700296896843E-2</v>
      </c>
      <c r="O124">
        <f t="shared" si="23"/>
        <v>1.1882862416928654E-2</v>
      </c>
      <c r="P124" s="95">
        <v>0.20275599999999999</v>
      </c>
      <c r="Q124" s="95">
        <v>0.152451</v>
      </c>
      <c r="R124" s="95">
        <v>0.213834</v>
      </c>
      <c r="S124">
        <v>0.28900999999999999</v>
      </c>
      <c r="T124" s="95">
        <f t="shared" si="24"/>
        <v>0.70155357946091834</v>
      </c>
      <c r="U124" s="95">
        <f t="shared" si="25"/>
        <v>0.52749385834400198</v>
      </c>
      <c r="V124">
        <f t="shared" si="26"/>
        <v>0.73988443306459983</v>
      </c>
      <c r="W124" s="95">
        <v>0.20382600000000001</v>
      </c>
      <c r="X124" s="95">
        <v>0.20491899999999999</v>
      </c>
      <c r="Y124" s="95">
        <v>0.20982500000000001</v>
      </c>
      <c r="Z124">
        <v>0.28900999999999999</v>
      </c>
      <c r="AA124" s="95">
        <f t="shared" si="27"/>
        <v>0.70525587349918695</v>
      </c>
      <c r="AB124" s="95">
        <f t="shared" si="28"/>
        <v>0.29055979212661776</v>
      </c>
      <c r="AC124">
        <f t="shared" si="29"/>
        <v>0.7260129407286946</v>
      </c>
      <c r="AD124" s="95">
        <v>0.291655</v>
      </c>
      <c r="AE124" s="95">
        <v>0.30809399999999998</v>
      </c>
      <c r="AF124" s="95">
        <v>0.28179900000000002</v>
      </c>
      <c r="AG124">
        <v>2.7557800000000001</v>
      </c>
      <c r="AH124" s="95">
        <f t="shared" si="30"/>
        <v>0.10583391997909847</v>
      </c>
      <c r="AI124" s="95">
        <f t="shared" si="31"/>
        <v>0.11179920022643315</v>
      </c>
      <c r="AJ124">
        <f t="shared" si="32"/>
        <v>0.10225743709584946</v>
      </c>
      <c r="AK124" s="95">
        <v>3.3685559999999999</v>
      </c>
      <c r="AL124" s="95">
        <v>3.0303100000000001</v>
      </c>
      <c r="AM124" s="95">
        <v>2.9842110000000002</v>
      </c>
      <c r="AN124">
        <v>4.6557703333333338</v>
      </c>
      <c r="AO124" s="95">
        <f t="shared" si="33"/>
        <v>0.72352280263538193</v>
      </c>
      <c r="AP124" s="95">
        <f t="shared" si="34"/>
        <v>0.65087188221125736</v>
      </c>
      <c r="AQ124">
        <f t="shared" si="35"/>
        <v>0.64097040582829434</v>
      </c>
    </row>
    <row r="125" spans="1:43">
      <c r="A125" s="97" t="s">
        <v>1597</v>
      </c>
      <c r="B125">
        <v>2.7760343281035982</v>
      </c>
      <c r="C125">
        <v>2.8873561716727849</v>
      </c>
      <c r="D125">
        <v>2.776125780420839</v>
      </c>
      <c r="E125">
        <v>0.39124653006350457</v>
      </c>
      <c r="F125" s="95">
        <f t="shared" si="18"/>
        <v>7.0953583349429588</v>
      </c>
      <c r="G125" s="95">
        <f t="shared" si="19"/>
        <v>7.3798895320659534</v>
      </c>
      <c r="H125">
        <f t="shared" si="20"/>
        <v>7.0955920809578465</v>
      </c>
      <c r="I125" s="95">
        <v>3.057016</v>
      </c>
      <c r="J125" s="95">
        <v>3.066065</v>
      </c>
      <c r="K125" s="95">
        <v>3.1474799999999998</v>
      </c>
      <c r="L125">
        <v>0.39124666666666669</v>
      </c>
      <c r="M125" s="95">
        <f t="shared" si="21"/>
        <v>7.813525993831683</v>
      </c>
      <c r="N125" s="95">
        <f t="shared" si="22"/>
        <v>7.8366546253855196</v>
      </c>
      <c r="O125">
        <f t="shared" si="23"/>
        <v>8.0447458551297562</v>
      </c>
      <c r="P125" s="95">
        <v>0.95406800000000003</v>
      </c>
      <c r="Q125" s="95">
        <v>1.0153099999999999</v>
      </c>
      <c r="R125" s="95">
        <v>1.0089619999999999</v>
      </c>
      <c r="S125">
        <v>0.64122233333333334</v>
      </c>
      <c r="T125" s="95">
        <f t="shared" si="24"/>
        <v>1.4878895359747815</v>
      </c>
      <c r="U125" s="95">
        <f t="shared" si="25"/>
        <v>1.5833977502343179</v>
      </c>
      <c r="V125">
        <f t="shared" si="26"/>
        <v>1.5734979079019393</v>
      </c>
      <c r="W125" s="95">
        <v>0.98995100000000003</v>
      </c>
      <c r="X125" s="95">
        <v>0.99180900000000005</v>
      </c>
      <c r="Y125" s="95">
        <v>1.0081910000000001</v>
      </c>
      <c r="Z125">
        <v>0.64122233333333334</v>
      </c>
      <c r="AA125" s="95">
        <f t="shared" si="27"/>
        <v>1.5438498451135254</v>
      </c>
      <c r="AB125" s="95">
        <f t="shared" si="28"/>
        <v>0.64242581824858003</v>
      </c>
      <c r="AC125">
        <f t="shared" si="29"/>
        <v>1.5722955168436117</v>
      </c>
      <c r="AD125" s="95">
        <v>1.2537799999999999</v>
      </c>
      <c r="AE125" s="95">
        <v>1.3641909999999999</v>
      </c>
      <c r="AF125" s="95">
        <v>1.339224</v>
      </c>
      <c r="AG125">
        <v>1.2614523333333334</v>
      </c>
      <c r="AH125" s="95">
        <f t="shared" si="30"/>
        <v>0.99391785711548875</v>
      </c>
      <c r="AI125" s="95">
        <f t="shared" si="31"/>
        <v>1.0814447474168001</v>
      </c>
      <c r="AJ125">
        <f t="shared" si="32"/>
        <v>1.0616524815179962</v>
      </c>
      <c r="AK125" s="95">
        <v>2.4249670000000001</v>
      </c>
      <c r="AL125" s="95">
        <v>2.0506220000000002</v>
      </c>
      <c r="AM125" s="95">
        <v>2.1930329999999998</v>
      </c>
      <c r="AN125">
        <v>1.3117926666666666</v>
      </c>
      <c r="AO125" s="95">
        <f t="shared" si="33"/>
        <v>1.8485901481382476</v>
      </c>
      <c r="AP125" s="95">
        <f t="shared" si="34"/>
        <v>1.5632211187845235</v>
      </c>
      <c r="AQ125">
        <f t="shared" si="35"/>
        <v>1.6717832442017004</v>
      </c>
    </row>
    <row r="126" spans="1:43">
      <c r="A126" s="97" t="s">
        <v>1732</v>
      </c>
      <c r="B126">
        <v>35.719032026552831</v>
      </c>
      <c r="C126">
        <v>35.343205198928551</v>
      </c>
      <c r="D126">
        <v>34.258231752903143</v>
      </c>
      <c r="E126">
        <v>0.44855344295097638</v>
      </c>
      <c r="F126" s="95">
        <f t="shared" si="18"/>
        <v>79.631608201604337</v>
      </c>
      <c r="G126" s="95">
        <f t="shared" si="19"/>
        <v>78.793744099722147</v>
      </c>
      <c r="H126">
        <f t="shared" si="20"/>
        <v>76.374916503867567</v>
      </c>
      <c r="I126" s="95">
        <v>44.476939999999999</v>
      </c>
      <c r="J126" s="95">
        <v>43.574959999999997</v>
      </c>
      <c r="K126" s="95">
        <v>43.384210000000003</v>
      </c>
      <c r="L126">
        <v>0.44855333333333336</v>
      </c>
      <c r="M126" s="95">
        <f t="shared" si="21"/>
        <v>99.15641395300446</v>
      </c>
      <c r="N126" s="95">
        <f t="shared" si="22"/>
        <v>97.145549395835488</v>
      </c>
      <c r="O126">
        <f t="shared" si="23"/>
        <v>96.720293387631344</v>
      </c>
      <c r="P126" s="95">
        <v>6.752732</v>
      </c>
      <c r="Q126" s="95">
        <v>6.5861590000000003</v>
      </c>
      <c r="R126" s="95">
        <v>6.6361140000000001</v>
      </c>
      <c r="S126">
        <v>5.578098999999999</v>
      </c>
      <c r="T126" s="95">
        <f t="shared" si="24"/>
        <v>1.2105794465103614</v>
      </c>
      <c r="U126" s="95">
        <f t="shared" si="25"/>
        <v>1.1807174809912842</v>
      </c>
      <c r="V126">
        <f t="shared" si="26"/>
        <v>1.189673040941009</v>
      </c>
      <c r="W126" s="95">
        <v>6.374841</v>
      </c>
      <c r="X126" s="95">
        <v>6.5462179999999996</v>
      </c>
      <c r="Y126" s="95">
        <v>6.4608109999999996</v>
      </c>
      <c r="Z126">
        <v>5.578098999999999</v>
      </c>
      <c r="AA126" s="95">
        <f t="shared" si="27"/>
        <v>1.1428339654782034</v>
      </c>
      <c r="AB126" s="95">
        <f t="shared" si="28"/>
        <v>5.7280569161775166</v>
      </c>
      <c r="AC126">
        <f t="shared" si="29"/>
        <v>1.1582460261103291</v>
      </c>
      <c r="AD126" s="95">
        <v>0.75033899999999998</v>
      </c>
      <c r="AE126" s="95">
        <v>0.73155999999999999</v>
      </c>
      <c r="AF126" s="95">
        <v>0.79853399999999997</v>
      </c>
      <c r="AG126">
        <v>0.92614533333333338</v>
      </c>
      <c r="AH126" s="95">
        <f t="shared" si="30"/>
        <v>0.81017414113551645</v>
      </c>
      <c r="AI126" s="95">
        <f t="shared" si="31"/>
        <v>0.78989762585857648</v>
      </c>
      <c r="AJ126">
        <f t="shared" si="32"/>
        <v>0.86221241014729144</v>
      </c>
      <c r="AK126" s="95">
        <v>0.150473</v>
      </c>
      <c r="AL126" s="95">
        <v>0.143344</v>
      </c>
      <c r="AM126" s="95">
        <v>0.14249500000000001</v>
      </c>
      <c r="AN126">
        <v>1.0298989999999999</v>
      </c>
      <c r="AO126" s="95">
        <f t="shared" si="33"/>
        <v>0.14610461802565106</v>
      </c>
      <c r="AP126" s="95">
        <f t="shared" si="34"/>
        <v>0.13918258003940193</v>
      </c>
      <c r="AQ126">
        <f t="shared" si="35"/>
        <v>0.13835822736015865</v>
      </c>
    </row>
    <row r="127" spans="1:43">
      <c r="A127" s="97" t="s">
        <v>1755</v>
      </c>
      <c r="B127">
        <v>2.094304289576844</v>
      </c>
      <c r="C127">
        <v>1.9456534372204199</v>
      </c>
      <c r="D127">
        <v>2.2232528742984869</v>
      </c>
      <c r="E127">
        <v>0.28504509572886289</v>
      </c>
      <c r="F127" s="95">
        <f t="shared" si="18"/>
        <v>7.3472735400750855</v>
      </c>
      <c r="G127" s="95">
        <f t="shared" si="19"/>
        <v>6.8257741191630279</v>
      </c>
      <c r="H127">
        <f t="shared" si="20"/>
        <v>7.7996531342298985</v>
      </c>
      <c r="I127" s="95">
        <v>1.698132</v>
      </c>
      <c r="J127" s="95">
        <v>1.8309439999999999</v>
      </c>
      <c r="K127" s="95">
        <v>1.838123</v>
      </c>
      <c r="L127">
        <v>0.28504499999999999</v>
      </c>
      <c r="M127" s="95">
        <f t="shared" si="21"/>
        <v>5.957417249907909</v>
      </c>
      <c r="N127" s="95">
        <f t="shared" si="22"/>
        <v>6.4233506990124365</v>
      </c>
      <c r="O127">
        <f t="shared" si="23"/>
        <v>6.448536196039222</v>
      </c>
      <c r="P127" s="95">
        <v>1.4579759999999999</v>
      </c>
      <c r="Q127" s="95">
        <v>1.275792</v>
      </c>
      <c r="R127" s="95">
        <v>1.438534</v>
      </c>
      <c r="S127">
        <v>1.1244376666666664</v>
      </c>
      <c r="T127" s="95">
        <f t="shared" si="24"/>
        <v>1.2966267879677933</v>
      </c>
      <c r="U127" s="95">
        <f t="shared" si="25"/>
        <v>1.1346044674775215</v>
      </c>
      <c r="V127">
        <f t="shared" si="26"/>
        <v>1.2793363675413461</v>
      </c>
      <c r="W127" s="95">
        <v>1.3153049999999999</v>
      </c>
      <c r="X127" s="95">
        <v>1.1672130000000001</v>
      </c>
      <c r="Y127" s="95">
        <v>1.582325</v>
      </c>
      <c r="Z127">
        <v>1.1244376666666664</v>
      </c>
      <c r="AA127" s="95">
        <f t="shared" si="27"/>
        <v>1.1697446990540161</v>
      </c>
      <c r="AB127" s="95">
        <f t="shared" si="28"/>
        <v>0.99783568238773512</v>
      </c>
      <c r="AC127">
        <f t="shared" si="29"/>
        <v>1.4072145098898325</v>
      </c>
      <c r="AD127" s="95">
        <v>0.151786</v>
      </c>
      <c r="AE127" s="95">
        <v>0.17543600000000001</v>
      </c>
      <c r="AF127" s="95">
        <v>0.17747399999999999</v>
      </c>
      <c r="AG127">
        <v>0.4436876666666667</v>
      </c>
      <c r="AH127" s="95">
        <f t="shared" si="30"/>
        <v>0.34210101249903269</v>
      </c>
      <c r="AI127" s="95">
        <f t="shared" si="31"/>
        <v>0.39540427462862388</v>
      </c>
      <c r="AJ127">
        <f t="shared" si="32"/>
        <v>0.39999759590642964</v>
      </c>
      <c r="AK127" s="95">
        <v>2.037588</v>
      </c>
      <c r="AL127" s="95">
        <v>2.0475910000000002</v>
      </c>
      <c r="AM127" s="95">
        <v>1.9266350000000001</v>
      </c>
      <c r="AN127">
        <v>0.55391433333333329</v>
      </c>
      <c r="AO127" s="95">
        <f t="shared" si="33"/>
        <v>3.6785255000321953</v>
      </c>
      <c r="AP127" s="95">
        <f t="shared" si="34"/>
        <v>3.6965842491889545</v>
      </c>
      <c r="AQ127">
        <f t="shared" si="35"/>
        <v>3.4782183526574211</v>
      </c>
    </row>
    <row r="128" spans="1:43">
      <c r="A128" s="97" t="s">
        <v>1125</v>
      </c>
      <c r="B128">
        <v>1.053481190077314</v>
      </c>
      <c r="C128">
        <v>0.95958199617637407</v>
      </c>
      <c r="D128">
        <v>0.89938743242361952</v>
      </c>
      <c r="E128">
        <v>1.0940838984295735</v>
      </c>
      <c r="F128" s="95">
        <f t="shared" si="18"/>
        <v>0.96288885302988203</v>
      </c>
      <c r="G128" s="95">
        <f t="shared" si="19"/>
        <v>0.87706436184075021</v>
      </c>
      <c r="H128">
        <f t="shared" si="20"/>
        <v>0.82204612801137322</v>
      </c>
      <c r="I128" s="95">
        <v>0.92821200000000004</v>
      </c>
      <c r="J128" s="95">
        <v>0.95852599999999999</v>
      </c>
      <c r="K128" s="95">
        <v>0.88428200000000001</v>
      </c>
      <c r="L128">
        <v>1.0940839999999998</v>
      </c>
      <c r="M128" s="95">
        <f t="shared" si="21"/>
        <v>0.84839189678306248</v>
      </c>
      <c r="N128" s="95">
        <f t="shared" si="22"/>
        <v>0.87609909293984756</v>
      </c>
      <c r="O128">
        <f t="shared" si="23"/>
        <v>0.80823958672277463</v>
      </c>
      <c r="P128" s="95">
        <v>0.96765500000000004</v>
      </c>
      <c r="Q128" s="95">
        <v>1.546497</v>
      </c>
      <c r="R128" s="95">
        <v>0.89272200000000002</v>
      </c>
      <c r="S128">
        <v>1.3919943333333336</v>
      </c>
      <c r="T128" s="95">
        <f t="shared" si="24"/>
        <v>0.69515728392572473</v>
      </c>
      <c r="U128" s="95">
        <f t="shared" si="25"/>
        <v>1.1109937468615172</v>
      </c>
      <c r="V128">
        <f t="shared" si="26"/>
        <v>0.64132588662358048</v>
      </c>
      <c r="W128" s="95">
        <v>1.649289</v>
      </c>
      <c r="X128" s="95">
        <v>1.194178</v>
      </c>
      <c r="Y128" s="95">
        <v>1.128404</v>
      </c>
      <c r="Z128">
        <v>1.3919943333333336</v>
      </c>
      <c r="AA128" s="95">
        <f t="shared" si="27"/>
        <v>1.1848388750624701</v>
      </c>
      <c r="AB128" s="95">
        <f t="shared" si="28"/>
        <v>1.0078821898353374</v>
      </c>
      <c r="AC128">
        <f t="shared" si="29"/>
        <v>0.81063835748373481</v>
      </c>
      <c r="AD128" s="95">
        <v>0.66997799999999996</v>
      </c>
      <c r="AE128" s="95">
        <v>0.99593100000000001</v>
      </c>
      <c r="AF128" s="95">
        <v>0.57075699999999996</v>
      </c>
      <c r="AG128">
        <v>0.87125266666666656</v>
      </c>
      <c r="AH128" s="95">
        <f t="shared" si="30"/>
        <v>0.76898243831295787</v>
      </c>
      <c r="AI128" s="95">
        <f t="shared" si="31"/>
        <v>1.1431023836177643</v>
      </c>
      <c r="AJ128">
        <f t="shared" si="32"/>
        <v>0.65509928616191704</v>
      </c>
      <c r="AK128" s="95">
        <v>45.553379999999997</v>
      </c>
      <c r="AL128" s="95">
        <v>36.97251</v>
      </c>
      <c r="AM128" s="95">
        <v>20.604749999999999</v>
      </c>
      <c r="AN128">
        <v>0.86909933333333333</v>
      </c>
      <c r="AO128" s="95">
        <f t="shared" si="33"/>
        <v>52.414468925301207</v>
      </c>
      <c r="AP128" s="95">
        <f t="shared" si="34"/>
        <v>42.541178645478958</v>
      </c>
      <c r="AQ128">
        <f t="shared" si="35"/>
        <v>23.708164544290678</v>
      </c>
    </row>
    <row r="129" spans="1:43">
      <c r="A129" s="97" t="s">
        <v>969</v>
      </c>
      <c r="B129">
        <v>78.071401319261099</v>
      </c>
      <c r="C129">
        <v>79.377963865355213</v>
      </c>
      <c r="D129">
        <v>75.972524435202828</v>
      </c>
      <c r="E129">
        <v>0.75563248116102388</v>
      </c>
      <c r="F129" s="95">
        <f t="shared" si="18"/>
        <v>103.31927658708497</v>
      </c>
      <c r="G129" s="95">
        <f t="shared" si="19"/>
        <v>105.04837449998382</v>
      </c>
      <c r="H129">
        <f t="shared" si="20"/>
        <v>100.54163410031235</v>
      </c>
      <c r="I129" s="95">
        <v>8.2956690000000002</v>
      </c>
      <c r="J129" s="95">
        <v>24.398879999999998</v>
      </c>
      <c r="K129" s="95">
        <v>8.893478</v>
      </c>
      <c r="L129">
        <v>0.75563233333333335</v>
      </c>
      <c r="M129" s="95">
        <f t="shared" si="21"/>
        <v>10.978446307882537</v>
      </c>
      <c r="N129" s="95">
        <f t="shared" si="22"/>
        <v>32.289354125926316</v>
      </c>
      <c r="O129">
        <f t="shared" si="23"/>
        <v>11.769583708479034</v>
      </c>
      <c r="P129" s="95">
        <v>7.8687999999999994E-2</v>
      </c>
      <c r="Q129" s="95">
        <v>7.8687999999999994E-2</v>
      </c>
      <c r="R129" s="95">
        <v>7.8687999999999994E-2</v>
      </c>
      <c r="S129">
        <v>7.8687999999999994E-2</v>
      </c>
      <c r="T129" s="95">
        <f t="shared" si="24"/>
        <v>1</v>
      </c>
      <c r="U129" s="95">
        <f t="shared" si="25"/>
        <v>1</v>
      </c>
      <c r="V129">
        <f t="shared" si="26"/>
        <v>1</v>
      </c>
      <c r="W129" s="95">
        <v>7.8687999999999994E-2</v>
      </c>
      <c r="X129" s="95">
        <v>7.8687999999999994E-2</v>
      </c>
      <c r="Y129" s="95">
        <v>7.8687999999999994E-2</v>
      </c>
      <c r="Z129">
        <v>7.8687999999999994E-2</v>
      </c>
      <c r="AA129" s="95">
        <f t="shared" si="27"/>
        <v>1</v>
      </c>
      <c r="AB129" s="95">
        <f t="shared" si="28"/>
        <v>7.8687999999999994E-2</v>
      </c>
      <c r="AC129">
        <f t="shared" si="29"/>
        <v>1</v>
      </c>
      <c r="AD129" s="95">
        <v>5.1844749999999999</v>
      </c>
      <c r="AE129" s="95">
        <v>5.2107450000000002</v>
      </c>
      <c r="AF129" s="95">
        <v>4.6606699999999996</v>
      </c>
      <c r="AG129">
        <v>0.12694533333333333</v>
      </c>
      <c r="AH129" s="95">
        <f t="shared" si="30"/>
        <v>40.840217311388628</v>
      </c>
      <c r="AI129" s="95">
        <f t="shared" si="31"/>
        <v>41.047156781396723</v>
      </c>
      <c r="AJ129">
        <f t="shared" si="32"/>
        <v>36.713992374670461</v>
      </c>
      <c r="AK129" s="95">
        <v>7.5886480000000001</v>
      </c>
      <c r="AL129" s="95">
        <v>8.4408609999999999</v>
      </c>
      <c r="AM129" s="95">
        <v>8.0711739999999992</v>
      </c>
      <c r="AN129">
        <v>0.16892499999999999</v>
      </c>
      <c r="AO129" s="95">
        <f t="shared" si="33"/>
        <v>44.92317892555868</v>
      </c>
      <c r="AP129" s="95">
        <f t="shared" si="34"/>
        <v>49.968098268462334</v>
      </c>
      <c r="AQ129">
        <f t="shared" si="35"/>
        <v>47.779630013319519</v>
      </c>
    </row>
    <row r="130" spans="1:43">
      <c r="A130" s="97" t="s">
        <v>102</v>
      </c>
      <c r="B130">
        <v>1.4164466535834479</v>
      </c>
      <c r="C130">
        <v>1.38399500865766</v>
      </c>
      <c r="D130">
        <v>1.347462229881502</v>
      </c>
      <c r="E130">
        <v>1.463705513109743</v>
      </c>
      <c r="F130" s="95">
        <f t="shared" si="18"/>
        <v>0.96771286361701925</v>
      </c>
      <c r="G130" s="95">
        <f t="shared" si="19"/>
        <v>0.9455419797642679</v>
      </c>
      <c r="H130">
        <f t="shared" si="20"/>
        <v>0.92058287532081906</v>
      </c>
      <c r="I130" s="95">
        <v>1.4086559999999999</v>
      </c>
      <c r="J130" s="95">
        <v>1.453622</v>
      </c>
      <c r="K130" s="95">
        <v>1.4214770000000001</v>
      </c>
      <c r="L130">
        <v>1.4637056666666666</v>
      </c>
      <c r="M130" s="95">
        <f t="shared" si="21"/>
        <v>0.96239020732082525</v>
      </c>
      <c r="N130" s="95">
        <f t="shared" si="22"/>
        <v>0.99311086450213015</v>
      </c>
      <c r="O130">
        <f t="shared" si="23"/>
        <v>0.97114948201106932</v>
      </c>
      <c r="P130" s="95">
        <v>0.93893499999999996</v>
      </c>
      <c r="Q130" s="95">
        <v>0.95384599999999997</v>
      </c>
      <c r="R130" s="95">
        <v>0.93924799999999997</v>
      </c>
      <c r="S130">
        <v>0.65357333333333334</v>
      </c>
      <c r="T130" s="95">
        <f t="shared" si="24"/>
        <v>1.4366176710596106</v>
      </c>
      <c r="U130" s="95">
        <f t="shared" si="25"/>
        <v>1.4594322493777796</v>
      </c>
      <c r="V130">
        <f t="shared" si="26"/>
        <v>1.437096576767718</v>
      </c>
      <c r="W130" s="95">
        <v>0.91312199999999999</v>
      </c>
      <c r="X130" s="95">
        <v>0.89583100000000004</v>
      </c>
      <c r="Y130" s="95">
        <v>0.88780499999999996</v>
      </c>
      <c r="Z130">
        <v>0.65357333333333334</v>
      </c>
      <c r="AA130" s="95">
        <f t="shared" si="27"/>
        <v>1.3971224856175282</v>
      </c>
      <c r="AB130" s="95">
        <f t="shared" si="28"/>
        <v>0.64119718150842209</v>
      </c>
      <c r="AC130">
        <f t="shared" si="29"/>
        <v>1.3583862050675262</v>
      </c>
      <c r="AD130" s="95">
        <v>0.65201799999999999</v>
      </c>
      <c r="AE130" s="95">
        <v>0.66355600000000003</v>
      </c>
      <c r="AF130" s="95">
        <v>0.67860699999999996</v>
      </c>
      <c r="AG130">
        <v>1.6813506666666669</v>
      </c>
      <c r="AH130" s="95">
        <f t="shared" si="30"/>
        <v>0.38779417817262785</v>
      </c>
      <c r="AI130" s="95">
        <f t="shared" si="31"/>
        <v>0.39465651821194547</v>
      </c>
      <c r="AJ130">
        <f t="shared" si="32"/>
        <v>0.40360824987529859</v>
      </c>
      <c r="AK130" s="95">
        <v>1.288807</v>
      </c>
      <c r="AL130" s="95">
        <v>1.1223719999999999</v>
      </c>
      <c r="AM130" s="95">
        <v>1.116768</v>
      </c>
      <c r="AN130">
        <v>1.729857</v>
      </c>
      <c r="AO130" s="95">
        <f t="shared" si="33"/>
        <v>0.74503672846946312</v>
      </c>
      <c r="AP130" s="95">
        <f t="shared" si="34"/>
        <v>0.64882357327802231</v>
      </c>
      <c r="AQ130">
        <f t="shared" si="35"/>
        <v>0.64558399913981324</v>
      </c>
    </row>
    <row r="131" spans="1:43">
      <c r="A131" s="97" t="s">
        <v>1658</v>
      </c>
      <c r="B131">
        <v>0.54794659437224935</v>
      </c>
      <c r="C131">
        <v>0.62077496754223072</v>
      </c>
      <c r="D131">
        <v>0.54265236930009098</v>
      </c>
      <c r="E131">
        <v>1.6845200340451818</v>
      </c>
      <c r="F131" s="95">
        <f t="shared" ref="F131:F194" si="36">B131/E131</f>
        <v>0.32528351298762437</v>
      </c>
      <c r="G131" s="95">
        <f t="shared" ref="G131:G194" si="37">C131/E131</f>
        <v>0.36851741445396219</v>
      </c>
      <c r="H131">
        <f t="shared" ref="H131:H194" si="38">D131/E131</f>
        <v>0.32214064441666124</v>
      </c>
      <c r="I131" s="95">
        <v>0.70913199999999998</v>
      </c>
      <c r="J131" s="95">
        <v>0.72130300000000003</v>
      </c>
      <c r="K131" s="95">
        <v>0.69762100000000005</v>
      </c>
      <c r="L131">
        <v>1.68452</v>
      </c>
      <c r="M131" s="95">
        <f t="shared" ref="M131:M194" si="39">I131/L131</f>
        <v>0.4209697718044309</v>
      </c>
      <c r="N131" s="95">
        <f t="shared" ref="N131:N194" si="40">J131/L131</f>
        <v>0.42819497542326601</v>
      </c>
      <c r="O131">
        <f t="shared" ref="O131:O194" si="41">K131/L131</f>
        <v>0.41413637119179353</v>
      </c>
      <c r="P131" s="95">
        <v>3.4154149999999999</v>
      </c>
      <c r="Q131" s="95">
        <v>3.8943020000000002</v>
      </c>
      <c r="R131" s="95">
        <v>3.674947</v>
      </c>
      <c r="S131">
        <v>0.242177</v>
      </c>
      <c r="T131" s="95">
        <f t="shared" ref="T131:T194" si="42">P131/S131</f>
        <v>14.102970141673238</v>
      </c>
      <c r="U131" s="95">
        <f t="shared" ref="U131:U194" si="43">Q131/S131</f>
        <v>16.080395743609014</v>
      </c>
      <c r="V131">
        <f t="shared" ref="V131:V194" si="44">R131/S131</f>
        <v>15.174632603426419</v>
      </c>
      <c r="W131" s="95">
        <v>1.5702929999999999</v>
      </c>
      <c r="X131" s="95">
        <v>1.4277089999999999</v>
      </c>
      <c r="Y131" s="95">
        <v>1.6253580000000001</v>
      </c>
      <c r="Z131">
        <v>0.242177</v>
      </c>
      <c r="AA131" s="95">
        <f t="shared" ref="AA131:AA194" si="45">W131/Z131</f>
        <v>6.4840715674898934</v>
      </c>
      <c r="AB131" s="95">
        <f t="shared" ref="AB131:AB194" si="46">X131/AA131</f>
        <v>0.22018711316486794</v>
      </c>
      <c r="AC131">
        <f t="shared" ref="AC131:AC194" si="47">Y131/Z131</f>
        <v>6.7114465865874964</v>
      </c>
      <c r="AD131" s="95">
        <v>0.48625499999999999</v>
      </c>
      <c r="AE131" s="95">
        <v>0.517926</v>
      </c>
      <c r="AF131" s="95">
        <v>0.55114700000000005</v>
      </c>
      <c r="AG131">
        <v>1.3137616666666665</v>
      </c>
      <c r="AH131" s="95">
        <f t="shared" ref="AH131:AH194" si="48">AD131/AG131</f>
        <v>0.37012421075867391</v>
      </c>
      <c r="AI131" s="95">
        <f t="shared" ref="AI131:AI194" si="49">AE131/AG131</f>
        <v>0.39423132303297026</v>
      </c>
      <c r="AJ131">
        <f t="shared" ref="AJ131:AJ194" si="50">AF131/AG131</f>
        <v>0.41951825356451017</v>
      </c>
      <c r="AK131" s="95">
        <v>2.7026219999999999</v>
      </c>
      <c r="AL131" s="95">
        <v>2.2944719999999998</v>
      </c>
      <c r="AM131" s="95">
        <v>2.5120830000000001</v>
      </c>
      <c r="AN131">
        <v>2.1558893333333331</v>
      </c>
      <c r="AO131" s="95">
        <f t="shared" ref="AO131:AO194" si="51">AK131/AN131</f>
        <v>1.253599597258239</v>
      </c>
      <c r="AP131" s="95">
        <f t="shared" ref="AP131:AP194" si="52">AL131/AN131</f>
        <v>1.0642809742244037</v>
      </c>
      <c r="AQ131">
        <f t="shared" ref="AQ131:AQ194" si="53">AM131/AN131</f>
        <v>1.1652189011557181</v>
      </c>
    </row>
    <row r="132" spans="1:43">
      <c r="A132" s="97" t="s">
        <v>1119</v>
      </c>
      <c r="B132">
        <v>0.41275345454545448</v>
      </c>
      <c r="C132">
        <v>0.41275345454545448</v>
      </c>
      <c r="D132">
        <v>0.41275345454545448</v>
      </c>
      <c r="E132">
        <v>1.2445263939393938</v>
      </c>
      <c r="F132" s="95">
        <f t="shared" si="36"/>
        <v>0.33165504287854808</v>
      </c>
      <c r="G132" s="95">
        <f t="shared" si="37"/>
        <v>0.33165504287854808</v>
      </c>
      <c r="H132">
        <f t="shared" si="38"/>
        <v>0.33165504287854808</v>
      </c>
      <c r="I132" s="95">
        <v>0.41275299999999998</v>
      </c>
      <c r="J132" s="95">
        <v>0.41275299999999998</v>
      </c>
      <c r="K132" s="95">
        <v>0.41275299999999998</v>
      </c>
      <c r="L132">
        <v>1.2445263333333332</v>
      </c>
      <c r="M132" s="95">
        <f t="shared" si="39"/>
        <v>0.33165469379381018</v>
      </c>
      <c r="N132" s="95">
        <f t="shared" si="40"/>
        <v>0.33165469379381018</v>
      </c>
      <c r="O132">
        <f t="shared" si="41"/>
        <v>0.33165469379381018</v>
      </c>
      <c r="P132" s="95">
        <v>0.41275299999999998</v>
      </c>
      <c r="Q132" s="95">
        <v>0.47246300000000002</v>
      </c>
      <c r="R132" s="95">
        <v>0.41275299999999998</v>
      </c>
      <c r="S132">
        <v>0.96570666666666671</v>
      </c>
      <c r="T132" s="95">
        <f t="shared" si="42"/>
        <v>0.42741032473628982</v>
      </c>
      <c r="U132" s="95">
        <f t="shared" si="43"/>
        <v>0.48924069420666039</v>
      </c>
      <c r="V132">
        <f t="shared" si="44"/>
        <v>0.42741032473628982</v>
      </c>
      <c r="W132" s="95">
        <v>0.41275299999999998</v>
      </c>
      <c r="X132" s="95">
        <v>0.41275299999999998</v>
      </c>
      <c r="Y132" s="95">
        <v>0.41275299999999998</v>
      </c>
      <c r="Z132">
        <v>0.96570666666666671</v>
      </c>
      <c r="AA132" s="95">
        <f t="shared" si="45"/>
        <v>0.42741032473628982</v>
      </c>
      <c r="AB132" s="95">
        <f t="shared" si="46"/>
        <v>0.96570666666666671</v>
      </c>
      <c r="AC132">
        <f t="shared" si="47"/>
        <v>0.42741032473628982</v>
      </c>
      <c r="AD132" s="95">
        <v>0.41275299999999998</v>
      </c>
      <c r="AE132" s="95">
        <v>0.41275299999999998</v>
      </c>
      <c r="AF132" s="95">
        <v>0.49298900000000001</v>
      </c>
      <c r="AG132">
        <v>0.48510699999999995</v>
      </c>
      <c r="AH132" s="95">
        <f t="shared" si="48"/>
        <v>0.850849400235412</v>
      </c>
      <c r="AI132" s="95">
        <f t="shared" si="49"/>
        <v>0.850849400235412</v>
      </c>
      <c r="AJ132">
        <f t="shared" si="50"/>
        <v>1.0162479617898732</v>
      </c>
      <c r="AK132" s="95">
        <v>2.9494400000000001</v>
      </c>
      <c r="AL132" s="95">
        <v>1.085059</v>
      </c>
      <c r="AM132" s="95">
        <v>1.5109440000000001</v>
      </c>
      <c r="AN132">
        <v>0.56110233333333337</v>
      </c>
      <c r="AO132" s="95">
        <f t="shared" si="51"/>
        <v>5.2565099533240218</v>
      </c>
      <c r="AP132" s="95">
        <f t="shared" si="52"/>
        <v>1.9337987663569389</v>
      </c>
      <c r="AQ132">
        <f t="shared" si="53"/>
        <v>2.6928136103515281</v>
      </c>
    </row>
    <row r="133" spans="1:43">
      <c r="A133" s="97" t="s">
        <v>1115</v>
      </c>
      <c r="B133">
        <v>0.34846928292582702</v>
      </c>
      <c r="C133">
        <v>0.33689070450452629</v>
      </c>
      <c r="D133">
        <v>0.51491186658399213</v>
      </c>
      <c r="E133">
        <v>0.96434005712580506</v>
      </c>
      <c r="F133" s="95">
        <f t="shared" si="36"/>
        <v>0.36135518829782126</v>
      </c>
      <c r="G133" s="95">
        <f t="shared" si="37"/>
        <v>0.34934845028487344</v>
      </c>
      <c r="H133">
        <f t="shared" si="38"/>
        <v>0.53395258527233225</v>
      </c>
      <c r="I133" s="95">
        <v>0.13051399999999999</v>
      </c>
      <c r="J133" s="95">
        <v>0.140487</v>
      </c>
      <c r="K133" s="95">
        <v>0.16530300000000001</v>
      </c>
      <c r="L133">
        <v>0.96434000000000009</v>
      </c>
      <c r="M133" s="95">
        <f t="shared" si="39"/>
        <v>0.13534023269801104</v>
      </c>
      <c r="N133" s="95">
        <f t="shared" si="40"/>
        <v>0.14568202086401061</v>
      </c>
      <c r="O133">
        <f t="shared" si="41"/>
        <v>0.1714156832652384</v>
      </c>
      <c r="P133" s="95">
        <v>8.5843000000000003E-2</v>
      </c>
      <c r="Q133" s="95">
        <v>0.112627</v>
      </c>
      <c r="R133" s="95">
        <v>6.1915999999999999E-2</v>
      </c>
      <c r="S133">
        <v>0.88898333333333335</v>
      </c>
      <c r="T133" s="95">
        <f t="shared" si="42"/>
        <v>9.6563115169013294E-2</v>
      </c>
      <c r="U133" s="95">
        <f t="shared" si="43"/>
        <v>0.12669191398413918</v>
      </c>
      <c r="V133">
        <f t="shared" si="44"/>
        <v>6.964809988938675E-2</v>
      </c>
      <c r="W133" s="95">
        <v>7.9201999999999995E-2</v>
      </c>
      <c r="X133" s="95">
        <v>8.1249000000000002E-2</v>
      </c>
      <c r="Y133" s="95">
        <v>0.163684</v>
      </c>
      <c r="Z133">
        <v>0.88898333333333335</v>
      </c>
      <c r="AA133" s="95">
        <f t="shared" si="45"/>
        <v>8.9092783891711505E-2</v>
      </c>
      <c r="AB133" s="95">
        <f t="shared" si="46"/>
        <v>0.91195938044493829</v>
      </c>
      <c r="AC133">
        <f t="shared" si="47"/>
        <v>0.18412493672547292</v>
      </c>
      <c r="AD133" s="95">
        <v>0.111966</v>
      </c>
      <c r="AE133" s="95">
        <v>6.1915999999999999E-2</v>
      </c>
      <c r="AF133" s="95">
        <v>7.0132E-2</v>
      </c>
      <c r="AG133">
        <v>1.2008513333333335</v>
      </c>
      <c r="AH133" s="95">
        <f t="shared" si="48"/>
        <v>9.323885221429018E-2</v>
      </c>
      <c r="AI133" s="95">
        <f t="shared" si="49"/>
        <v>5.1560087648929061E-2</v>
      </c>
      <c r="AJ133">
        <f t="shared" si="50"/>
        <v>5.84019004295286E-2</v>
      </c>
      <c r="AK133" s="95">
        <v>1.8047880000000001</v>
      </c>
      <c r="AL133" s="95">
        <v>1.229274</v>
      </c>
      <c r="AM133" s="95">
        <v>1.2540929999999999</v>
      </c>
      <c r="AN133">
        <v>1.5506649999999997</v>
      </c>
      <c r="AO133" s="95">
        <f t="shared" si="51"/>
        <v>1.1638800127687157</v>
      </c>
      <c r="AP133" s="95">
        <f t="shared" si="52"/>
        <v>0.79273988901535808</v>
      </c>
      <c r="AQ133">
        <f t="shared" si="53"/>
        <v>0.80874528025073122</v>
      </c>
    </row>
    <row r="134" spans="1:43">
      <c r="A134" s="97" t="s">
        <v>998</v>
      </c>
      <c r="B134">
        <v>2.223423770562845</v>
      </c>
      <c r="C134">
        <v>2.4592706762891128</v>
      </c>
      <c r="D134">
        <v>2.0012622422036599</v>
      </c>
      <c r="E134">
        <v>6.68542259736875</v>
      </c>
      <c r="F134" s="95">
        <f t="shared" si="36"/>
        <v>0.3325778943933837</v>
      </c>
      <c r="G134" s="95">
        <f t="shared" si="37"/>
        <v>0.36785568009672764</v>
      </c>
      <c r="H134">
        <f t="shared" si="38"/>
        <v>0.29934715615304813</v>
      </c>
      <c r="I134" s="95">
        <v>0.11268300000000001</v>
      </c>
      <c r="J134" s="95">
        <v>0.149393</v>
      </c>
      <c r="K134" s="95">
        <v>0.13686300000000001</v>
      </c>
      <c r="L134">
        <v>6.6854226666666667</v>
      </c>
      <c r="M134" s="95">
        <f t="shared" si="39"/>
        <v>1.6855030058433605E-2</v>
      </c>
      <c r="N134" s="95">
        <f t="shared" si="40"/>
        <v>2.2346081534211647E-2</v>
      </c>
      <c r="O134">
        <f t="shared" si="41"/>
        <v>2.0471854484593047E-2</v>
      </c>
      <c r="P134" s="95">
        <v>1.2142E-2</v>
      </c>
      <c r="Q134" s="95">
        <v>1.2142E-2</v>
      </c>
      <c r="R134" s="95">
        <v>1.2142E-2</v>
      </c>
      <c r="S134">
        <v>1.2142E-2</v>
      </c>
      <c r="T134" s="95">
        <f t="shared" si="42"/>
        <v>1</v>
      </c>
      <c r="U134" s="95">
        <f t="shared" si="43"/>
        <v>1</v>
      </c>
      <c r="V134">
        <f t="shared" si="44"/>
        <v>1</v>
      </c>
      <c r="W134" s="95">
        <v>1.2142E-2</v>
      </c>
      <c r="X134" s="95">
        <v>1.2142E-2</v>
      </c>
      <c r="Y134" s="95">
        <v>1.2142E-2</v>
      </c>
      <c r="Z134">
        <v>1.2142E-2</v>
      </c>
      <c r="AA134" s="95">
        <f t="shared" si="45"/>
        <v>1</v>
      </c>
      <c r="AB134" s="95">
        <f t="shared" si="46"/>
        <v>1.2142E-2</v>
      </c>
      <c r="AC134">
        <f t="shared" si="47"/>
        <v>1</v>
      </c>
      <c r="AD134" s="95">
        <v>1.2142E-2</v>
      </c>
      <c r="AE134" s="95">
        <v>1.2142E-2</v>
      </c>
      <c r="AF134" s="95">
        <v>1.2142E-2</v>
      </c>
      <c r="AG134">
        <v>0.90191100000000002</v>
      </c>
      <c r="AH134" s="95">
        <f t="shared" si="48"/>
        <v>1.3462525681580555E-2</v>
      </c>
      <c r="AI134" s="95">
        <f t="shared" si="49"/>
        <v>1.3462525681580555E-2</v>
      </c>
      <c r="AJ134">
        <f t="shared" si="50"/>
        <v>1.3462525681580555E-2</v>
      </c>
      <c r="AK134" s="95">
        <v>5.5585000000000002E-2</v>
      </c>
      <c r="AL134" s="95">
        <v>6.8367999999999998E-2</v>
      </c>
      <c r="AM134" s="95">
        <v>1.2142E-2</v>
      </c>
      <c r="AN134">
        <v>0.97353800000000001</v>
      </c>
      <c r="AO134" s="95">
        <f t="shared" si="51"/>
        <v>5.7095870936727688E-2</v>
      </c>
      <c r="AP134" s="95">
        <f t="shared" si="52"/>
        <v>7.0226329121205328E-2</v>
      </c>
      <c r="AQ134">
        <f t="shared" si="53"/>
        <v>1.2472034989902807E-2</v>
      </c>
    </row>
    <row r="135" spans="1:43">
      <c r="A135" s="97" t="s">
        <v>1877</v>
      </c>
      <c r="B135">
        <v>1.759528220271005</v>
      </c>
      <c r="C135">
        <v>1.895804838761999</v>
      </c>
      <c r="D135">
        <v>1.650925100619101</v>
      </c>
      <c r="E135">
        <v>1.9189740290838067</v>
      </c>
      <c r="F135" s="95">
        <f t="shared" si="36"/>
        <v>0.91691090843531253</v>
      </c>
      <c r="G135" s="95">
        <f t="shared" si="37"/>
        <v>0.98792626165302011</v>
      </c>
      <c r="H135">
        <f t="shared" si="38"/>
        <v>0.86031654185925455</v>
      </c>
      <c r="I135" s="95">
        <v>1.7656700000000001</v>
      </c>
      <c r="J135" s="95">
        <v>1.742245</v>
      </c>
      <c r="K135" s="95">
        <v>1.757196</v>
      </c>
      <c r="L135">
        <v>1.9189740000000002</v>
      </c>
      <c r="M135" s="95">
        <f t="shared" si="39"/>
        <v>0.92011147623678069</v>
      </c>
      <c r="N135" s="95">
        <f t="shared" si="40"/>
        <v>0.90790443226432449</v>
      </c>
      <c r="O135">
        <f t="shared" si="41"/>
        <v>0.91569557482279584</v>
      </c>
      <c r="P135" s="95">
        <v>0.38775500000000002</v>
      </c>
      <c r="Q135" s="95">
        <v>0.37483499999999997</v>
      </c>
      <c r="R135" s="95">
        <v>0.35028500000000001</v>
      </c>
      <c r="S135">
        <v>0.36360600000000004</v>
      </c>
      <c r="T135" s="95">
        <f t="shared" si="42"/>
        <v>1.0664152956771891</v>
      </c>
      <c r="U135" s="95">
        <f t="shared" si="43"/>
        <v>1.0308823286744442</v>
      </c>
      <c r="V135">
        <f t="shared" si="44"/>
        <v>0.96336419090994085</v>
      </c>
      <c r="W135" s="95">
        <v>0.429228</v>
      </c>
      <c r="X135" s="95">
        <v>0.392874</v>
      </c>
      <c r="Y135" s="95">
        <v>0.39612999999999998</v>
      </c>
      <c r="Z135">
        <v>0.36360600000000004</v>
      </c>
      <c r="AA135" s="95">
        <f t="shared" si="45"/>
        <v>1.1804755697100706</v>
      </c>
      <c r="AB135" s="95">
        <f t="shared" si="46"/>
        <v>0.33280993701249689</v>
      </c>
      <c r="AC135">
        <f t="shared" si="47"/>
        <v>1.0894484689471569</v>
      </c>
      <c r="AD135" s="95">
        <v>0.82324299999999995</v>
      </c>
      <c r="AE135" s="95">
        <v>0.83806599999999998</v>
      </c>
      <c r="AF135" s="95">
        <v>0.892208</v>
      </c>
      <c r="AG135">
        <v>1.1740526666666666</v>
      </c>
      <c r="AH135" s="95">
        <f t="shared" si="48"/>
        <v>0.70119767483457585</v>
      </c>
      <c r="AI135" s="95">
        <f t="shared" si="49"/>
        <v>0.71382317317962451</v>
      </c>
      <c r="AJ135">
        <f t="shared" si="50"/>
        <v>0.75993865124733195</v>
      </c>
      <c r="AK135" s="95">
        <v>1.437082</v>
      </c>
      <c r="AL135" s="95">
        <v>1.1803330000000001</v>
      </c>
      <c r="AM135" s="95">
        <v>1.368239</v>
      </c>
      <c r="AN135">
        <v>0.84823533333333334</v>
      </c>
      <c r="AO135" s="95">
        <f t="shared" si="51"/>
        <v>1.694202002117337</v>
      </c>
      <c r="AP135" s="95">
        <f t="shared" si="52"/>
        <v>1.3915159550847918</v>
      </c>
      <c r="AQ135">
        <f t="shared" si="53"/>
        <v>1.6130417423466601</v>
      </c>
    </row>
    <row r="136" spans="1:43">
      <c r="A136" s="97" t="s">
        <v>2151</v>
      </c>
      <c r="B136">
        <v>0.68326670251345001</v>
      </c>
      <c r="C136">
        <v>0.7095237467731782</v>
      </c>
      <c r="D136">
        <v>0.72142443959060765</v>
      </c>
      <c r="E136">
        <v>0.4911045064905048</v>
      </c>
      <c r="F136" s="95">
        <f t="shared" si="36"/>
        <v>1.3912857517764614</v>
      </c>
      <c r="G136" s="95">
        <f t="shared" si="37"/>
        <v>1.444751040554535</v>
      </c>
      <c r="H136">
        <f t="shared" si="38"/>
        <v>1.4689835463860805</v>
      </c>
      <c r="I136" s="95">
        <v>1.1311180000000001</v>
      </c>
      <c r="J136" s="95">
        <v>1.093129</v>
      </c>
      <c r="K136" s="95">
        <v>1.1488719999999999</v>
      </c>
      <c r="L136">
        <v>0.49110466666666658</v>
      </c>
      <c r="M136" s="95">
        <f t="shared" si="39"/>
        <v>2.303211671103377</v>
      </c>
      <c r="N136" s="95">
        <f t="shared" si="40"/>
        <v>2.2258574886276792</v>
      </c>
      <c r="O136">
        <f t="shared" si="41"/>
        <v>2.3393628242180555</v>
      </c>
      <c r="P136" s="95">
        <v>3.5627469999999999</v>
      </c>
      <c r="Q136" s="95">
        <v>3.6154000000000002</v>
      </c>
      <c r="R136" s="95">
        <v>3.7830379999999999</v>
      </c>
      <c r="S136">
        <v>2.3786236666666665</v>
      </c>
      <c r="T136" s="95">
        <f t="shared" si="42"/>
        <v>1.4978186965543521</v>
      </c>
      <c r="U136" s="95">
        <f t="shared" si="43"/>
        <v>1.5199546068027296</v>
      </c>
      <c r="V136">
        <f t="shared" si="44"/>
        <v>1.5904314974303768</v>
      </c>
      <c r="W136" s="95">
        <v>4.2849630000000003</v>
      </c>
      <c r="X136" s="95">
        <v>4.0328569999999999</v>
      </c>
      <c r="Y136" s="95">
        <v>4.0090130000000004</v>
      </c>
      <c r="Z136">
        <v>2.3786236666666665</v>
      </c>
      <c r="AA136" s="95">
        <f t="shared" si="45"/>
        <v>1.8014463826490139</v>
      </c>
      <c r="AB136" s="95">
        <f t="shared" si="46"/>
        <v>2.2386772311645005</v>
      </c>
      <c r="AC136">
        <f t="shared" si="47"/>
        <v>1.6854339154953897</v>
      </c>
      <c r="AD136" s="95">
        <v>0.32622699999999999</v>
      </c>
      <c r="AE136" s="95">
        <v>0.354018</v>
      </c>
      <c r="AF136" s="95">
        <v>0.31433899999999998</v>
      </c>
      <c r="AG136">
        <v>1.0312663333333334</v>
      </c>
      <c r="AH136" s="95">
        <f t="shared" si="48"/>
        <v>0.31633632307722637</v>
      </c>
      <c r="AI136" s="95">
        <f t="shared" si="49"/>
        <v>0.34328474474262871</v>
      </c>
      <c r="AJ136">
        <f t="shared" si="50"/>
        <v>0.30480874807962632</v>
      </c>
      <c r="AK136" s="95">
        <v>1.1038939999999999</v>
      </c>
      <c r="AL136" s="95">
        <v>0.92914699999999995</v>
      </c>
      <c r="AM136" s="95">
        <v>0.845383</v>
      </c>
      <c r="AN136">
        <v>0.8586516666666667</v>
      </c>
      <c r="AO136" s="95">
        <f t="shared" si="51"/>
        <v>1.2856132968161322</v>
      </c>
      <c r="AP136" s="95">
        <f t="shared" si="52"/>
        <v>1.0821000366854234</v>
      </c>
      <c r="AQ136">
        <f t="shared" si="53"/>
        <v>0.98454709030243148</v>
      </c>
    </row>
    <row r="137" spans="1:43">
      <c r="A137" s="97" t="s">
        <v>1567</v>
      </c>
      <c r="B137">
        <v>0.81440633855763112</v>
      </c>
      <c r="C137">
        <v>0.7646386366703295</v>
      </c>
      <c r="D137">
        <v>0.77154107146299611</v>
      </c>
      <c r="E137">
        <v>0.81756451076668013</v>
      </c>
      <c r="F137" s="95">
        <f t="shared" si="36"/>
        <v>0.99613709723519261</v>
      </c>
      <c r="G137" s="95">
        <f t="shared" si="37"/>
        <v>0.93526397807223949</v>
      </c>
      <c r="H137">
        <f t="shared" si="38"/>
        <v>0.94370665715354374</v>
      </c>
      <c r="I137" s="95">
        <v>0.82483399999999996</v>
      </c>
      <c r="J137" s="95">
        <v>0.88821600000000001</v>
      </c>
      <c r="K137" s="95">
        <v>0.61202599999999996</v>
      </c>
      <c r="L137">
        <v>0.81756466666666672</v>
      </c>
      <c r="M137" s="95">
        <f t="shared" si="39"/>
        <v>1.0088914475266788</v>
      </c>
      <c r="N137" s="95">
        <f t="shared" si="40"/>
        <v>1.0864168135119994</v>
      </c>
      <c r="O137">
        <f t="shared" si="41"/>
        <v>0.74859644130087155</v>
      </c>
      <c r="P137" s="95">
        <v>3.0047489999999999</v>
      </c>
      <c r="Q137" s="95">
        <v>2.957554</v>
      </c>
      <c r="R137" s="95">
        <v>2.0259490000000002</v>
      </c>
      <c r="S137">
        <v>1.0292263333333334</v>
      </c>
      <c r="T137" s="95">
        <f t="shared" si="42"/>
        <v>2.91942491431266</v>
      </c>
      <c r="U137" s="95">
        <f t="shared" si="43"/>
        <v>2.8735700829004571</v>
      </c>
      <c r="V137">
        <f t="shared" si="44"/>
        <v>1.9684193207907947</v>
      </c>
      <c r="W137" s="95">
        <v>3.4521829999999998</v>
      </c>
      <c r="X137" s="95">
        <v>2.8312200000000001</v>
      </c>
      <c r="Y137" s="95">
        <v>0.84094500000000005</v>
      </c>
      <c r="Z137">
        <v>1.0292263333333334</v>
      </c>
      <c r="AA137" s="95">
        <f t="shared" si="45"/>
        <v>3.3541533948315219</v>
      </c>
      <c r="AB137" s="95">
        <f t="shared" si="46"/>
        <v>0.8440937747100894</v>
      </c>
      <c r="AC137">
        <f t="shared" si="47"/>
        <v>0.81706518067454559</v>
      </c>
      <c r="AD137" s="95">
        <v>0.339532</v>
      </c>
      <c r="AE137" s="95">
        <v>0.43847199999999997</v>
      </c>
      <c r="AF137" s="95">
        <v>0.40576299999999998</v>
      </c>
      <c r="AG137">
        <v>1.3947486666666666</v>
      </c>
      <c r="AH137" s="95">
        <f t="shared" si="48"/>
        <v>0.24343597388872451</v>
      </c>
      <c r="AI137" s="95">
        <f t="shared" si="49"/>
        <v>0.31437348568893891</v>
      </c>
      <c r="AJ137">
        <f t="shared" si="50"/>
        <v>0.29092194866171828</v>
      </c>
      <c r="AK137" s="95">
        <v>1.2197979999999999</v>
      </c>
      <c r="AL137" s="95">
        <v>1.1132839999999999</v>
      </c>
      <c r="AM137" s="95">
        <v>1</v>
      </c>
      <c r="AN137">
        <v>1.1224373333333333</v>
      </c>
      <c r="AO137" s="95">
        <f t="shared" si="51"/>
        <v>1.0867404030276968</v>
      </c>
      <c r="AP137" s="95">
        <f t="shared" si="52"/>
        <v>0.99184512750823206</v>
      </c>
      <c r="AQ137">
        <f t="shared" si="53"/>
        <v>0.89091833486175331</v>
      </c>
    </row>
    <row r="138" spans="1:43">
      <c r="A138" s="97" t="s">
        <v>1548</v>
      </c>
      <c r="B138">
        <v>0.78746572145601645</v>
      </c>
      <c r="C138">
        <v>0.76863177052592591</v>
      </c>
      <c r="D138">
        <v>0.82589948916970302</v>
      </c>
      <c r="E138">
        <v>0.67822746689369617</v>
      </c>
      <c r="F138" s="95">
        <f t="shared" si="36"/>
        <v>1.1610643329775998</v>
      </c>
      <c r="G138" s="95">
        <f t="shared" si="37"/>
        <v>1.1332949608282372</v>
      </c>
      <c r="H138">
        <f t="shared" si="38"/>
        <v>1.2177322940817326</v>
      </c>
      <c r="I138" s="95">
        <v>1.1474979999999999</v>
      </c>
      <c r="J138" s="95">
        <v>1.206367</v>
      </c>
      <c r="K138" s="95">
        <v>1.1107130000000001</v>
      </c>
      <c r="L138">
        <v>0.6782273333333334</v>
      </c>
      <c r="M138" s="95">
        <f t="shared" si="39"/>
        <v>1.6919076297917803</v>
      </c>
      <c r="N138" s="95">
        <f t="shared" si="40"/>
        <v>1.7787059599485322</v>
      </c>
      <c r="O138">
        <f t="shared" si="41"/>
        <v>1.63767065320281</v>
      </c>
      <c r="P138" s="95">
        <v>2.6484320000000001</v>
      </c>
      <c r="Q138" s="95">
        <v>2.3713679999999999</v>
      </c>
      <c r="R138" s="95">
        <v>2.37073</v>
      </c>
      <c r="S138">
        <v>2.0416166666666666</v>
      </c>
      <c r="T138" s="95">
        <f t="shared" si="42"/>
        <v>1.2972229523988343</v>
      </c>
      <c r="U138" s="95">
        <f t="shared" si="43"/>
        <v>1.1615148126076558</v>
      </c>
      <c r="V138">
        <f t="shared" si="44"/>
        <v>1.1612023151587385</v>
      </c>
      <c r="W138" s="95">
        <v>2.4168940000000001</v>
      </c>
      <c r="X138" s="95">
        <v>2.6057980000000001</v>
      </c>
      <c r="Y138" s="95">
        <v>2.4184779999999999</v>
      </c>
      <c r="Z138">
        <v>2.0416166666666666</v>
      </c>
      <c r="AA138" s="95">
        <f t="shared" si="45"/>
        <v>1.1838138076850862</v>
      </c>
      <c r="AB138" s="95">
        <f t="shared" si="46"/>
        <v>2.2011890578431106</v>
      </c>
      <c r="AC138">
        <f t="shared" si="47"/>
        <v>1.1845896634203286</v>
      </c>
      <c r="AD138" s="95">
        <v>1.0549409999999999</v>
      </c>
      <c r="AE138" s="95">
        <v>1.0802590000000001</v>
      </c>
      <c r="AF138" s="95">
        <v>1.0993550000000001</v>
      </c>
      <c r="AG138">
        <v>1.0053036666666666</v>
      </c>
      <c r="AH138" s="95">
        <f t="shared" si="48"/>
        <v>1.0493754623395717</v>
      </c>
      <c r="AI138" s="95">
        <f t="shared" si="49"/>
        <v>1.0745598925167223</v>
      </c>
      <c r="AJ138">
        <f t="shared" si="50"/>
        <v>1.0935551480133201</v>
      </c>
      <c r="AK138" s="95">
        <v>1.6261000000000001E-2</v>
      </c>
      <c r="AL138" s="95">
        <v>1.5767E-2</v>
      </c>
      <c r="AM138" s="95">
        <v>1.7281000000000001E-2</v>
      </c>
      <c r="AN138">
        <v>0.98822866666666676</v>
      </c>
      <c r="AO138" s="95">
        <f t="shared" si="51"/>
        <v>1.6454693684255263E-2</v>
      </c>
      <c r="AP138" s="95">
        <f t="shared" si="52"/>
        <v>1.5954809379475597E-2</v>
      </c>
      <c r="AQ138">
        <f t="shared" si="53"/>
        <v>1.7486843463354971E-2</v>
      </c>
    </row>
    <row r="139" spans="1:43">
      <c r="A139" s="97" t="s">
        <v>727</v>
      </c>
      <c r="B139">
        <v>0.86059218159920248</v>
      </c>
      <c r="C139">
        <v>0.78169837483148363</v>
      </c>
      <c r="D139">
        <v>0.83593356449336631</v>
      </c>
      <c r="E139">
        <v>0.82414352193757467</v>
      </c>
      <c r="F139" s="95">
        <f t="shared" si="36"/>
        <v>1.0442261070935028</v>
      </c>
      <c r="G139" s="95">
        <f t="shared" si="37"/>
        <v>0.94849786963525262</v>
      </c>
      <c r="H139">
        <f t="shared" si="38"/>
        <v>1.0143058123275337</v>
      </c>
      <c r="I139" s="95">
        <v>1.1113569999999999</v>
      </c>
      <c r="J139" s="95">
        <v>1.1369860000000001</v>
      </c>
      <c r="K139" s="95">
        <v>1.1135919999999999</v>
      </c>
      <c r="L139">
        <v>0.82414366666666661</v>
      </c>
      <c r="M139" s="95">
        <f t="shared" si="39"/>
        <v>1.3484991087718929</v>
      </c>
      <c r="N139" s="95">
        <f t="shared" si="40"/>
        <v>1.3795968421363429</v>
      </c>
      <c r="O139">
        <f t="shared" si="41"/>
        <v>1.3512110145844312</v>
      </c>
      <c r="P139" s="95">
        <v>0.57764899999999997</v>
      </c>
      <c r="Q139" s="95">
        <v>0.53105100000000005</v>
      </c>
      <c r="R139" s="95">
        <v>0.55570799999999998</v>
      </c>
      <c r="S139">
        <v>0.51532233333333333</v>
      </c>
      <c r="T139" s="95">
        <f t="shared" si="42"/>
        <v>1.1209469542364099</v>
      </c>
      <c r="U139" s="95">
        <f t="shared" si="43"/>
        <v>1.0305219969119652</v>
      </c>
      <c r="V139">
        <f t="shared" si="44"/>
        <v>1.0783697194053947</v>
      </c>
      <c r="W139" s="95">
        <v>0.56348399999999998</v>
      </c>
      <c r="X139" s="95">
        <v>0.61194499999999996</v>
      </c>
      <c r="Y139" s="95">
        <v>0.55922899999999998</v>
      </c>
      <c r="Z139">
        <v>0.51532233333333333</v>
      </c>
      <c r="AA139" s="95">
        <f t="shared" si="45"/>
        <v>1.0934593041119247</v>
      </c>
      <c r="AB139" s="95">
        <f t="shared" si="46"/>
        <v>0.55964131239159698</v>
      </c>
      <c r="AC139">
        <f t="shared" si="47"/>
        <v>1.0852023361430094</v>
      </c>
      <c r="AD139" s="95">
        <v>0.52924400000000005</v>
      </c>
      <c r="AE139" s="95">
        <v>0.51352399999999998</v>
      </c>
      <c r="AF139" s="95">
        <v>0.52582399999999996</v>
      </c>
      <c r="AG139">
        <v>1.2278436666666666</v>
      </c>
      <c r="AH139" s="95">
        <f t="shared" si="48"/>
        <v>0.43103532995921584</v>
      </c>
      <c r="AI139" s="95">
        <f t="shared" si="49"/>
        <v>0.41823239712113192</v>
      </c>
      <c r="AJ139">
        <f t="shared" si="50"/>
        <v>0.42824995907459446</v>
      </c>
      <c r="AK139" s="95">
        <v>1.056335</v>
      </c>
      <c r="AL139" s="95">
        <v>1.0014259999999999</v>
      </c>
      <c r="AM139" s="95">
        <v>0.99857399999999996</v>
      </c>
      <c r="AN139">
        <v>1.3012086666666667</v>
      </c>
      <c r="AO139" s="95">
        <f t="shared" si="51"/>
        <v>0.8118106089056687</v>
      </c>
      <c r="AP139" s="95">
        <f t="shared" si="52"/>
        <v>0.76961215034432084</v>
      </c>
      <c r="AQ139">
        <f t="shared" si="53"/>
        <v>0.76742034201022324</v>
      </c>
    </row>
    <row r="140" spans="1:43">
      <c r="A140" s="97" t="s">
        <v>385</v>
      </c>
      <c r="B140">
        <v>0.91556553031469334</v>
      </c>
      <c r="C140">
        <v>1.184332377430857</v>
      </c>
      <c r="D140">
        <v>1.541443764707096</v>
      </c>
      <c r="E140">
        <v>1.2648270282715854</v>
      </c>
      <c r="F140" s="95">
        <f t="shared" si="36"/>
        <v>0.72386619660226126</v>
      </c>
      <c r="G140" s="95">
        <f t="shared" si="37"/>
        <v>0.93635916291990828</v>
      </c>
      <c r="H140">
        <f t="shared" si="38"/>
        <v>1.2186992610471912</v>
      </c>
      <c r="I140" s="95">
        <v>1.5424310000000001</v>
      </c>
      <c r="J140" s="95">
        <v>1.665991</v>
      </c>
      <c r="K140" s="95">
        <v>1.761811</v>
      </c>
      <c r="L140">
        <v>1.2648270000000001</v>
      </c>
      <c r="M140" s="95">
        <f t="shared" si="39"/>
        <v>1.2194798181885744</v>
      </c>
      <c r="N140" s="95">
        <f t="shared" si="40"/>
        <v>1.3171690673902436</v>
      </c>
      <c r="O140">
        <f t="shared" si="41"/>
        <v>1.3929264634610108</v>
      </c>
      <c r="P140" s="95">
        <v>0.42537000000000003</v>
      </c>
      <c r="Q140" s="95">
        <v>0.42361399999999999</v>
      </c>
      <c r="R140" s="95">
        <v>0.37544499999999997</v>
      </c>
      <c r="S140">
        <v>0.46033799999999997</v>
      </c>
      <c r="T140" s="95">
        <f t="shared" si="42"/>
        <v>0.92403842394066982</v>
      </c>
      <c r="U140" s="95">
        <f t="shared" si="43"/>
        <v>0.92022383552954568</v>
      </c>
      <c r="V140">
        <f t="shared" si="44"/>
        <v>0.81558550456403778</v>
      </c>
      <c r="W140" s="95">
        <v>0.41934399999999999</v>
      </c>
      <c r="X140" s="95">
        <v>0.266818</v>
      </c>
      <c r="Y140" s="95">
        <v>0.38340999999999997</v>
      </c>
      <c r="Z140">
        <v>0.46033799999999997</v>
      </c>
      <c r="AA140" s="95">
        <f t="shared" si="45"/>
        <v>0.91094804252527495</v>
      </c>
      <c r="AB140" s="95">
        <f t="shared" si="46"/>
        <v>0.29290144722232819</v>
      </c>
      <c r="AC140">
        <f t="shared" si="47"/>
        <v>0.83288800837645383</v>
      </c>
      <c r="AD140" s="95">
        <v>0.51470300000000002</v>
      </c>
      <c r="AE140" s="95">
        <v>0.411686</v>
      </c>
      <c r="AF140" s="95">
        <v>0.41451300000000002</v>
      </c>
      <c r="AG140">
        <v>1.0278129999999999</v>
      </c>
      <c r="AH140" s="95">
        <f t="shared" si="48"/>
        <v>0.50077494641534992</v>
      </c>
      <c r="AI140" s="95">
        <f t="shared" si="49"/>
        <v>0.40054562454454268</v>
      </c>
      <c r="AJ140">
        <f t="shared" si="50"/>
        <v>0.4032961248787475</v>
      </c>
      <c r="AK140" s="95">
        <v>1.1056969999999999</v>
      </c>
      <c r="AL140" s="95">
        <v>1.010678</v>
      </c>
      <c r="AM140" s="95">
        <v>1.1203719999999999</v>
      </c>
      <c r="AN140">
        <v>1.1245710000000002</v>
      </c>
      <c r="AO140" s="95">
        <f t="shared" si="51"/>
        <v>0.98321671108360409</v>
      </c>
      <c r="AP140" s="95">
        <f t="shared" si="52"/>
        <v>0.8987231575418535</v>
      </c>
      <c r="AQ140">
        <f t="shared" si="53"/>
        <v>0.99626613170711298</v>
      </c>
    </row>
    <row r="141" spans="1:43">
      <c r="A141" s="97" t="s">
        <v>45</v>
      </c>
      <c r="B141">
        <v>1.0417453789255331</v>
      </c>
      <c r="C141">
        <v>1.054240681926979</v>
      </c>
      <c r="D141">
        <v>0.97173736614626494</v>
      </c>
      <c r="E141">
        <v>0.7918132453357446</v>
      </c>
      <c r="F141" s="95">
        <f t="shared" si="36"/>
        <v>1.3156453053318302</v>
      </c>
      <c r="G141" s="95">
        <f t="shared" si="37"/>
        <v>1.3314259241520516</v>
      </c>
      <c r="H141">
        <f t="shared" si="38"/>
        <v>1.2272305014728933</v>
      </c>
      <c r="I141" s="95">
        <v>0.27925</v>
      </c>
      <c r="J141" s="95">
        <v>0.27925</v>
      </c>
      <c r="K141" s="95">
        <v>0.27925</v>
      </c>
      <c r="L141">
        <v>0.79181333333333337</v>
      </c>
      <c r="M141" s="95">
        <f t="shared" si="39"/>
        <v>0.35267150506853467</v>
      </c>
      <c r="N141" s="95">
        <f t="shared" si="40"/>
        <v>0.35267150506853467</v>
      </c>
      <c r="O141">
        <f t="shared" si="41"/>
        <v>0.35267150506853467</v>
      </c>
      <c r="P141" s="95">
        <v>1.087901</v>
      </c>
      <c r="Q141" s="95">
        <v>0.27925</v>
      </c>
      <c r="R141" s="95">
        <v>0.27925</v>
      </c>
      <c r="S141">
        <v>0.38825599999999999</v>
      </c>
      <c r="T141" s="95">
        <f t="shared" si="42"/>
        <v>2.8020198013681696</v>
      </c>
      <c r="U141" s="95">
        <f t="shared" si="43"/>
        <v>0.71924194345998516</v>
      </c>
      <c r="V141">
        <f t="shared" si="44"/>
        <v>0.71924194345998516</v>
      </c>
      <c r="W141" s="95">
        <v>0.27925</v>
      </c>
      <c r="X141" s="95">
        <v>1.1145620000000001</v>
      </c>
      <c r="Y141" s="95">
        <v>0.27925</v>
      </c>
      <c r="Z141">
        <v>0.38825599999999999</v>
      </c>
      <c r="AA141" s="95">
        <f t="shared" si="45"/>
        <v>0.71924194345998516</v>
      </c>
      <c r="AB141" s="95">
        <f t="shared" si="46"/>
        <v>1.5496343200429723</v>
      </c>
      <c r="AC141">
        <f t="shared" si="47"/>
        <v>0.71924194345998516</v>
      </c>
      <c r="AD141" s="95">
        <v>0.27925</v>
      </c>
      <c r="AE141" s="95">
        <v>0.27925</v>
      </c>
      <c r="AF141" s="95">
        <v>0.27925</v>
      </c>
      <c r="AG141">
        <v>0.96372733333333327</v>
      </c>
      <c r="AH141" s="95">
        <f t="shared" si="48"/>
        <v>0.28976038174006341</v>
      </c>
      <c r="AI141" s="95">
        <f t="shared" si="49"/>
        <v>0.28976038174006341</v>
      </c>
      <c r="AJ141">
        <f t="shared" si="50"/>
        <v>0.28976038174006341</v>
      </c>
      <c r="AK141" s="95">
        <v>0.27925</v>
      </c>
      <c r="AL141" s="95">
        <v>1.675403</v>
      </c>
      <c r="AM141" s="95">
        <v>1</v>
      </c>
      <c r="AN141">
        <v>0.47770466666666667</v>
      </c>
      <c r="AO141" s="95">
        <f t="shared" si="51"/>
        <v>0.5845661964086597</v>
      </c>
      <c r="AP141" s="95">
        <f t="shared" si="52"/>
        <v>3.5071941241241102</v>
      </c>
      <c r="AQ141">
        <f t="shared" si="53"/>
        <v>2.0933435860650302</v>
      </c>
    </row>
    <row r="142" spans="1:43">
      <c r="A142" s="97" t="s">
        <v>2152</v>
      </c>
      <c r="B142">
        <v>1.373592484193471</v>
      </c>
      <c r="C142">
        <v>1.3347744510071919</v>
      </c>
      <c r="D142">
        <v>1.3121643857255449</v>
      </c>
      <c r="E142">
        <v>1.2995113291326625</v>
      </c>
      <c r="F142" s="95">
        <f t="shared" si="36"/>
        <v>1.0570069328370171</v>
      </c>
      <c r="G142" s="95">
        <f t="shared" si="37"/>
        <v>1.0271356786847448</v>
      </c>
      <c r="H142">
        <f t="shared" si="38"/>
        <v>1.0097367805183564</v>
      </c>
      <c r="I142" s="95">
        <v>1.289498</v>
      </c>
      <c r="J142" s="95">
        <v>1.2982940000000001</v>
      </c>
      <c r="K142" s="95">
        <v>1.343154</v>
      </c>
      <c r="L142">
        <v>1.2995113333333332</v>
      </c>
      <c r="M142" s="95">
        <f t="shared" si="39"/>
        <v>0.99229453943456702</v>
      </c>
      <c r="N142" s="95">
        <f t="shared" si="40"/>
        <v>0.9990632376170121</v>
      </c>
      <c r="O142">
        <f t="shared" si="41"/>
        <v>1.0335839061554934</v>
      </c>
      <c r="P142" s="95">
        <v>0.79598999999999998</v>
      </c>
      <c r="Q142" s="95">
        <v>0.82116299999999998</v>
      </c>
      <c r="R142" s="95">
        <v>0.80971800000000005</v>
      </c>
      <c r="S142">
        <v>0.72706533333333334</v>
      </c>
      <c r="T142" s="95">
        <f t="shared" si="42"/>
        <v>1.0947984500246652</v>
      </c>
      <c r="U142" s="95">
        <f t="shared" si="43"/>
        <v>1.1294211982783757</v>
      </c>
      <c r="V142">
        <f t="shared" si="44"/>
        <v>1.1136798343661001</v>
      </c>
      <c r="W142" s="95">
        <v>0.871332</v>
      </c>
      <c r="X142" s="95">
        <v>0.81787699999999997</v>
      </c>
      <c r="Y142" s="95">
        <v>0.88597099999999995</v>
      </c>
      <c r="Z142">
        <v>0.72706533333333334</v>
      </c>
      <c r="AA142" s="95">
        <f t="shared" si="45"/>
        <v>1.1984232503635619</v>
      </c>
      <c r="AB142" s="95">
        <f t="shared" si="46"/>
        <v>0.68246089163564139</v>
      </c>
      <c r="AC142">
        <f t="shared" si="47"/>
        <v>1.2185576170137851</v>
      </c>
      <c r="AD142" s="95">
        <v>1.337437</v>
      </c>
      <c r="AE142" s="95">
        <v>1.3472569999999999</v>
      </c>
      <c r="AF142" s="95">
        <v>1.407046</v>
      </c>
      <c r="AG142">
        <v>1.2719206666666667</v>
      </c>
      <c r="AH142" s="95">
        <f t="shared" si="48"/>
        <v>1.051509763973749</v>
      </c>
      <c r="AI142" s="95">
        <f t="shared" si="49"/>
        <v>1.0592303712862594</v>
      </c>
      <c r="AJ142">
        <f t="shared" si="50"/>
        <v>1.1062372338736011</v>
      </c>
      <c r="AK142" s="95">
        <v>0.572357</v>
      </c>
      <c r="AL142" s="95">
        <v>0.51407599999999998</v>
      </c>
      <c r="AM142" s="95">
        <v>0.54294100000000001</v>
      </c>
      <c r="AN142">
        <v>1.1944556666666666</v>
      </c>
      <c r="AO142" s="95">
        <f t="shared" si="51"/>
        <v>0.47917810260573368</v>
      </c>
      <c r="AP142" s="95">
        <f t="shared" si="52"/>
        <v>0.43038516568355961</v>
      </c>
      <c r="AQ142">
        <f t="shared" si="53"/>
        <v>0.45455098514888376</v>
      </c>
    </row>
    <row r="143" spans="1:43">
      <c r="A143" s="97" t="s">
        <v>261</v>
      </c>
      <c r="B143">
        <v>0.95060301360529564</v>
      </c>
      <c r="C143">
        <v>1.020768691620767</v>
      </c>
      <c r="D143">
        <v>0.9389814111634488</v>
      </c>
      <c r="E143">
        <v>1.0540041495895716</v>
      </c>
      <c r="F143" s="95">
        <f t="shared" si="36"/>
        <v>0.901896841654238</v>
      </c>
      <c r="G143" s="95">
        <f t="shared" si="37"/>
        <v>0.96846743157344639</v>
      </c>
      <c r="H143">
        <f t="shared" si="38"/>
        <v>0.89087069678908515</v>
      </c>
      <c r="I143" s="95">
        <v>1.0089459999999999</v>
      </c>
      <c r="J143" s="95">
        <v>0.99844900000000003</v>
      </c>
      <c r="K143" s="95">
        <v>1.031077</v>
      </c>
      <c r="L143">
        <v>1.0540039999999999</v>
      </c>
      <c r="M143" s="95">
        <f t="shared" si="39"/>
        <v>0.95725063661997478</v>
      </c>
      <c r="N143" s="95">
        <f t="shared" si="40"/>
        <v>0.94729147137961534</v>
      </c>
      <c r="O143">
        <f t="shared" si="41"/>
        <v>0.97824771063487437</v>
      </c>
      <c r="P143" s="95">
        <v>0.33451199999999998</v>
      </c>
      <c r="Q143" s="95">
        <v>0.33262700000000001</v>
      </c>
      <c r="R143" s="95">
        <v>0.33555299999999999</v>
      </c>
      <c r="S143">
        <v>0.317826</v>
      </c>
      <c r="T143" s="95">
        <f t="shared" si="42"/>
        <v>1.0525004247607181</v>
      </c>
      <c r="U143" s="95">
        <f t="shared" si="43"/>
        <v>1.0465695065853644</v>
      </c>
      <c r="V143">
        <f t="shared" si="44"/>
        <v>1.0557758018538446</v>
      </c>
      <c r="W143" s="95">
        <v>0.35513</v>
      </c>
      <c r="X143" s="95">
        <v>0.375332</v>
      </c>
      <c r="Y143" s="95">
        <v>0.36389199999999999</v>
      </c>
      <c r="Z143">
        <v>0.317826</v>
      </c>
      <c r="AA143" s="95">
        <f t="shared" si="45"/>
        <v>1.1173723987338984</v>
      </c>
      <c r="AB143" s="95">
        <f t="shared" si="46"/>
        <v>0.33590591679666604</v>
      </c>
      <c r="AC143">
        <f t="shared" si="47"/>
        <v>1.1449409425283017</v>
      </c>
      <c r="AD143" s="95">
        <v>0.50330299999999994</v>
      </c>
      <c r="AE143" s="95">
        <v>0.52668599999999999</v>
      </c>
      <c r="AF143" s="95">
        <v>0.50969699999999996</v>
      </c>
      <c r="AG143">
        <v>1.0921353333333335</v>
      </c>
      <c r="AH143" s="95">
        <f t="shared" si="48"/>
        <v>0.46084307012012543</v>
      </c>
      <c r="AI143" s="95">
        <f t="shared" si="49"/>
        <v>0.48225342036365448</v>
      </c>
      <c r="AJ143">
        <f t="shared" si="50"/>
        <v>0.46669765590711276</v>
      </c>
      <c r="AK143" s="95">
        <v>1.2850539999999999</v>
      </c>
      <c r="AL143" s="95">
        <v>1.114808</v>
      </c>
      <c r="AM143" s="95">
        <v>1.124368</v>
      </c>
      <c r="AN143">
        <v>1.1561246666666667</v>
      </c>
      <c r="AO143" s="95">
        <f t="shared" si="51"/>
        <v>1.1115185386581723</v>
      </c>
      <c r="AP143" s="95">
        <f t="shared" si="52"/>
        <v>0.96426279288219785</v>
      </c>
      <c r="AQ143">
        <f t="shared" si="53"/>
        <v>0.97253179732058881</v>
      </c>
    </row>
    <row r="144" spans="1:43">
      <c r="A144" s="97" t="s">
        <v>2153</v>
      </c>
      <c r="B144">
        <v>7.1936938917822074E-2</v>
      </c>
      <c r="C144">
        <v>7.1936938917822074E-2</v>
      </c>
      <c r="D144">
        <v>0.15526231475257421</v>
      </c>
      <c r="E144">
        <v>0.15252140704280506</v>
      </c>
      <c r="F144" s="95">
        <f t="shared" si="36"/>
        <v>0.47165142462679355</v>
      </c>
      <c r="G144" s="95">
        <f t="shared" si="37"/>
        <v>0.47165142462679355</v>
      </c>
      <c r="H144">
        <f t="shared" si="38"/>
        <v>1.0179706426980437</v>
      </c>
      <c r="I144" s="95">
        <v>0.301755</v>
      </c>
      <c r="J144" s="95">
        <v>0.33658700000000003</v>
      </c>
      <c r="K144" s="95">
        <v>0.33490500000000001</v>
      </c>
      <c r="L144">
        <v>0.15252133333333334</v>
      </c>
      <c r="M144" s="95">
        <f t="shared" si="39"/>
        <v>1.9784445454624926</v>
      </c>
      <c r="N144" s="95">
        <f t="shared" si="40"/>
        <v>2.2068191553531311</v>
      </c>
      <c r="O144">
        <f t="shared" si="41"/>
        <v>2.1957911898663354</v>
      </c>
      <c r="P144" s="95">
        <v>5.1053639999999998</v>
      </c>
      <c r="Q144" s="95">
        <v>5.1313599999999999</v>
      </c>
      <c r="R144" s="95">
        <v>5.112139</v>
      </c>
      <c r="S144">
        <v>5.5500860000000003</v>
      </c>
      <c r="T144" s="95">
        <f t="shared" si="42"/>
        <v>0.91987115154612009</v>
      </c>
      <c r="U144" s="95">
        <f t="shared" si="43"/>
        <v>0.92455504293086621</v>
      </c>
      <c r="V144">
        <f t="shared" si="44"/>
        <v>0.92109185335146149</v>
      </c>
      <c r="W144" s="95">
        <v>4.7634179999999997</v>
      </c>
      <c r="X144" s="95">
        <v>4.9554479999999996</v>
      </c>
      <c r="Y144" s="95">
        <v>4.7120300000000004</v>
      </c>
      <c r="Z144">
        <v>5.5500860000000003</v>
      </c>
      <c r="AA144" s="95">
        <f t="shared" si="45"/>
        <v>0.85826021434622801</v>
      </c>
      <c r="AB144" s="95">
        <f t="shared" si="46"/>
        <v>5.7738293319057874</v>
      </c>
      <c r="AC144">
        <f t="shared" si="47"/>
        <v>0.84900125871923426</v>
      </c>
      <c r="AD144" s="95">
        <v>9.0531E-2</v>
      </c>
      <c r="AE144" s="95">
        <v>7.1937000000000001E-2</v>
      </c>
      <c r="AF144" s="95">
        <v>9.8032999999999995E-2</v>
      </c>
      <c r="AG144">
        <v>0.96133733333333338</v>
      </c>
      <c r="AH144" s="95">
        <f t="shared" si="48"/>
        <v>9.4171938258231933E-2</v>
      </c>
      <c r="AI144" s="95">
        <f t="shared" si="49"/>
        <v>7.4830132468242161E-2</v>
      </c>
      <c r="AJ144">
        <f t="shared" si="50"/>
        <v>0.10197565058675205</v>
      </c>
      <c r="AK144" s="95">
        <v>1.409049</v>
      </c>
      <c r="AL144" s="95">
        <v>1.2521739999999999</v>
      </c>
      <c r="AM144" s="95">
        <v>1.3374170000000001</v>
      </c>
      <c r="AN144">
        <v>1.0461836666666666</v>
      </c>
      <c r="AO144" s="95">
        <f t="shared" si="51"/>
        <v>1.346846681796791</v>
      </c>
      <c r="AP144" s="95">
        <f t="shared" si="52"/>
        <v>1.1968969119826314</v>
      </c>
      <c r="AQ144">
        <f t="shared" si="53"/>
        <v>1.2783768688162149</v>
      </c>
    </row>
    <row r="145" spans="1:43">
      <c r="A145" s="97" t="s">
        <v>954</v>
      </c>
      <c r="B145">
        <v>2.2168654386915958</v>
      </c>
      <c r="C145">
        <v>1.8883025795760091</v>
      </c>
      <c r="D145">
        <v>2.0922918627002418</v>
      </c>
      <c r="E145">
        <v>1.909211252280737</v>
      </c>
      <c r="F145" s="95">
        <f t="shared" si="36"/>
        <v>1.1611420349860897</v>
      </c>
      <c r="G145" s="95">
        <f t="shared" si="37"/>
        <v>0.98904852845396207</v>
      </c>
      <c r="H145">
        <f t="shared" si="38"/>
        <v>1.0958933225439549</v>
      </c>
      <c r="I145" s="95">
        <v>1.485935</v>
      </c>
      <c r="J145" s="95">
        <v>1.494785</v>
      </c>
      <c r="K145" s="95">
        <v>1.606908</v>
      </c>
      <c r="L145">
        <v>1.9092113333333334</v>
      </c>
      <c r="M145" s="95">
        <f t="shared" si="39"/>
        <v>0.77829781023019273</v>
      </c>
      <c r="N145" s="95">
        <f t="shared" si="40"/>
        <v>0.78293323211643762</v>
      </c>
      <c r="O145">
        <f t="shared" si="41"/>
        <v>0.84166062286801147</v>
      </c>
      <c r="P145" s="95">
        <v>0.50578900000000004</v>
      </c>
      <c r="Q145" s="95">
        <v>0.55039199999999999</v>
      </c>
      <c r="R145" s="95">
        <v>0.56165500000000002</v>
      </c>
      <c r="S145">
        <v>0.49647766666666665</v>
      </c>
      <c r="T145" s="95">
        <f t="shared" si="42"/>
        <v>1.0187547878957968</v>
      </c>
      <c r="U145" s="95">
        <f t="shared" si="43"/>
        <v>1.1085936728943162</v>
      </c>
      <c r="V145">
        <f t="shared" si="44"/>
        <v>1.1312794868919918</v>
      </c>
      <c r="W145" s="95">
        <v>0.54814300000000005</v>
      </c>
      <c r="X145" s="95">
        <v>0.53593500000000005</v>
      </c>
      <c r="Y145" s="95">
        <v>0.58621900000000005</v>
      </c>
      <c r="Z145">
        <v>0.49647766666666665</v>
      </c>
      <c r="AA145" s="95">
        <f t="shared" si="45"/>
        <v>1.1040637611762329</v>
      </c>
      <c r="AB145" s="95">
        <f t="shared" si="46"/>
        <v>0.48542033426496373</v>
      </c>
      <c r="AC145">
        <f t="shared" si="47"/>
        <v>1.1807560326647792</v>
      </c>
      <c r="AD145" s="95">
        <v>0.221722</v>
      </c>
      <c r="AE145" s="95">
        <v>0.24113499999999999</v>
      </c>
      <c r="AF145" s="95">
        <v>0.24346999999999999</v>
      </c>
      <c r="AG145">
        <v>1.2478553333333335</v>
      </c>
      <c r="AH145" s="95">
        <f t="shared" si="48"/>
        <v>0.1776824557120136</v>
      </c>
      <c r="AI145" s="95">
        <f t="shared" si="49"/>
        <v>0.19323954753302061</v>
      </c>
      <c r="AJ145">
        <f t="shared" si="50"/>
        <v>0.19511075803124611</v>
      </c>
      <c r="AK145" s="95">
        <v>0.167875</v>
      </c>
      <c r="AL145" s="95">
        <v>0.152116</v>
      </c>
      <c r="AM145" s="95">
        <v>0.19036600000000001</v>
      </c>
      <c r="AN145">
        <v>1.811965</v>
      </c>
      <c r="AO145" s="95">
        <f t="shared" si="51"/>
        <v>9.2648036799827804E-2</v>
      </c>
      <c r="AP145" s="95">
        <f t="shared" si="52"/>
        <v>8.3950848940238909E-2</v>
      </c>
      <c r="AQ145">
        <f t="shared" si="53"/>
        <v>0.10506052821108576</v>
      </c>
    </row>
    <row r="146" spans="1:43">
      <c r="A146" s="97" t="s">
        <v>1706</v>
      </c>
      <c r="B146">
        <v>0.54708756347021881</v>
      </c>
      <c r="C146">
        <v>0.39549612130477618</v>
      </c>
      <c r="D146">
        <v>0.59132532501693025</v>
      </c>
      <c r="E146">
        <v>0.64250728044221095</v>
      </c>
      <c r="F146" s="95">
        <f t="shared" si="36"/>
        <v>0.85148850468072712</v>
      </c>
      <c r="G146" s="95">
        <f t="shared" si="37"/>
        <v>0.61555119038117778</v>
      </c>
      <c r="H146">
        <f t="shared" si="38"/>
        <v>0.9203402716463317</v>
      </c>
      <c r="I146" s="95">
        <v>0.93366499999999997</v>
      </c>
      <c r="J146" s="95">
        <v>0.65410100000000004</v>
      </c>
      <c r="K146" s="95">
        <v>0.62728399999999995</v>
      </c>
      <c r="L146">
        <v>0.64250733333333332</v>
      </c>
      <c r="M146" s="95">
        <f t="shared" si="39"/>
        <v>1.4531585112906622</v>
      </c>
      <c r="N146" s="95">
        <f t="shared" si="40"/>
        <v>1.0180444114256544</v>
      </c>
      <c r="O146">
        <f t="shared" si="41"/>
        <v>0.97630636641241964</v>
      </c>
      <c r="P146" s="95">
        <v>30.226590000000002</v>
      </c>
      <c r="Q146" s="95">
        <v>30.243929999999999</v>
      </c>
      <c r="R146" s="95">
        <v>31.165320000000001</v>
      </c>
      <c r="S146">
        <v>28.937316666666664</v>
      </c>
      <c r="T146" s="95">
        <f t="shared" si="42"/>
        <v>1.044554004373822</v>
      </c>
      <c r="U146" s="95">
        <f t="shared" si="43"/>
        <v>1.0451532306324187</v>
      </c>
      <c r="V146">
        <f t="shared" si="44"/>
        <v>1.0769941235048863</v>
      </c>
      <c r="W146" s="95">
        <v>30.665030000000002</v>
      </c>
      <c r="X146" s="95">
        <v>29.89405</v>
      </c>
      <c r="Y146" s="95">
        <v>30.59675</v>
      </c>
      <c r="Z146">
        <v>28.937316666666664</v>
      </c>
      <c r="AA146" s="95">
        <f t="shared" si="45"/>
        <v>1.059705374663281</v>
      </c>
      <c r="AB146" s="95">
        <f t="shared" si="46"/>
        <v>28.209774824911847</v>
      </c>
      <c r="AC146">
        <f t="shared" si="47"/>
        <v>1.0573457916796019</v>
      </c>
      <c r="AD146" s="95">
        <v>1.201014</v>
      </c>
      <c r="AE146" s="95">
        <v>1.24156</v>
      </c>
      <c r="AF146" s="95">
        <v>1.27955</v>
      </c>
      <c r="AG146">
        <v>1.0085423333333334</v>
      </c>
      <c r="AH146" s="95">
        <f t="shared" si="48"/>
        <v>1.1908414355107222</v>
      </c>
      <c r="AI146" s="95">
        <f t="shared" si="49"/>
        <v>1.2310440117040202</v>
      </c>
      <c r="AJ146">
        <f t="shared" si="50"/>
        <v>1.2687122371660484</v>
      </c>
      <c r="AK146" s="95">
        <v>1.1275980000000001</v>
      </c>
      <c r="AL146" s="95">
        <v>1.0299940000000001</v>
      </c>
      <c r="AM146" s="95">
        <v>1.003935</v>
      </c>
      <c r="AN146">
        <v>1.0191716666666666</v>
      </c>
      <c r="AO146" s="95">
        <f t="shared" si="51"/>
        <v>1.1063867225508299</v>
      </c>
      <c r="AP146" s="95">
        <f t="shared" si="52"/>
        <v>1.0106187541189497</v>
      </c>
      <c r="AQ146">
        <f t="shared" si="53"/>
        <v>0.98504995069525425</v>
      </c>
    </row>
    <row r="147" spans="1:43">
      <c r="A147" s="97" t="s">
        <v>412</v>
      </c>
      <c r="B147">
        <v>1.0253584483947329</v>
      </c>
      <c r="C147">
        <v>0.99938706244982312</v>
      </c>
      <c r="D147">
        <v>0.99741494553205301</v>
      </c>
      <c r="E147">
        <v>1.0049799791833924</v>
      </c>
      <c r="F147" s="95">
        <f t="shared" si="36"/>
        <v>1.0202774877444813</v>
      </c>
      <c r="G147" s="95">
        <f t="shared" si="37"/>
        <v>0.99443479785725297</v>
      </c>
      <c r="H147">
        <f t="shared" si="38"/>
        <v>0.99247245337415924</v>
      </c>
      <c r="I147" s="95">
        <v>1.0521419999999999</v>
      </c>
      <c r="J147" s="95">
        <v>1.057077</v>
      </c>
      <c r="K147" s="95">
        <v>1.017973</v>
      </c>
      <c r="L147">
        <v>1.00498</v>
      </c>
      <c r="M147" s="95">
        <f t="shared" si="39"/>
        <v>1.0469282970805389</v>
      </c>
      <c r="N147" s="95">
        <f t="shared" si="40"/>
        <v>1.0518388425640313</v>
      </c>
      <c r="O147">
        <f t="shared" si="41"/>
        <v>1.0129286154948358</v>
      </c>
      <c r="P147" s="95">
        <v>0.19229199999999999</v>
      </c>
      <c r="Q147" s="95">
        <v>0.19944600000000001</v>
      </c>
      <c r="R147" s="95">
        <v>0.19312000000000001</v>
      </c>
      <c r="S147">
        <v>0.16551133333333332</v>
      </c>
      <c r="T147" s="95">
        <f t="shared" si="42"/>
        <v>1.1618056366734202</v>
      </c>
      <c r="U147" s="95">
        <f t="shared" si="43"/>
        <v>1.2050292628500769</v>
      </c>
      <c r="V147">
        <f t="shared" si="44"/>
        <v>1.1668083152412525</v>
      </c>
      <c r="W147" s="95">
        <v>0.19931299999999999</v>
      </c>
      <c r="X147" s="95">
        <v>0.21404999999999999</v>
      </c>
      <c r="Y147" s="95">
        <v>0.197433</v>
      </c>
      <c r="Z147">
        <v>0.16551133333333332</v>
      </c>
      <c r="AA147" s="95">
        <f t="shared" si="45"/>
        <v>1.2042256925004129</v>
      </c>
      <c r="AB147" s="95">
        <f t="shared" si="46"/>
        <v>0.1777490725642582</v>
      </c>
      <c r="AC147">
        <f t="shared" si="47"/>
        <v>1.1928669537232095</v>
      </c>
      <c r="AD147" s="95">
        <v>0.38661099999999998</v>
      </c>
      <c r="AE147" s="95">
        <v>0.38747100000000001</v>
      </c>
      <c r="AF147" s="95">
        <v>0.398698</v>
      </c>
      <c r="AG147">
        <v>1.1286406666666668</v>
      </c>
      <c r="AH147" s="95">
        <f t="shared" si="48"/>
        <v>0.34254569361018944</v>
      </c>
      <c r="AI147" s="95">
        <f t="shared" si="49"/>
        <v>0.34330767217909919</v>
      </c>
      <c r="AJ147">
        <f t="shared" si="50"/>
        <v>0.35325503658973828</v>
      </c>
      <c r="AK147" s="95">
        <v>4.2134970000000003</v>
      </c>
      <c r="AL147" s="95">
        <v>3.7682069999999999</v>
      </c>
      <c r="AM147" s="95">
        <v>3.8434590000000002</v>
      </c>
      <c r="AN147">
        <v>1.2127619999999999</v>
      </c>
      <c r="AO147" s="95">
        <f t="shared" si="51"/>
        <v>3.4742983371840483</v>
      </c>
      <c r="AP147" s="95">
        <f t="shared" si="52"/>
        <v>3.1071281916814679</v>
      </c>
      <c r="AQ147">
        <f t="shared" si="53"/>
        <v>3.1691782888975748</v>
      </c>
    </row>
    <row r="148" spans="1:43">
      <c r="A148" s="97" t="s">
        <v>489</v>
      </c>
      <c r="B148">
        <v>4.6857446546311248E-3</v>
      </c>
      <c r="C148">
        <v>4.6857446546311248E-3</v>
      </c>
      <c r="D148">
        <v>4.6857446546311248E-3</v>
      </c>
      <c r="E148">
        <v>0.47443183642687453</v>
      </c>
      <c r="F148" s="95">
        <f t="shared" si="36"/>
        <v>9.8765392514997274E-3</v>
      </c>
      <c r="G148" s="95">
        <f t="shared" si="37"/>
        <v>9.8765392514997274E-3</v>
      </c>
      <c r="H148">
        <f t="shared" si="38"/>
        <v>9.8765392514997274E-3</v>
      </c>
      <c r="I148" s="95">
        <v>0.75132100000000002</v>
      </c>
      <c r="J148" s="95">
        <v>0.75086699999999995</v>
      </c>
      <c r="K148" s="95">
        <v>0.74606799999999995</v>
      </c>
      <c r="L148">
        <v>0.47443200000000002</v>
      </c>
      <c r="M148" s="95">
        <f t="shared" si="39"/>
        <v>1.5836220996897341</v>
      </c>
      <c r="N148" s="95">
        <f t="shared" si="40"/>
        <v>1.5826651659247266</v>
      </c>
      <c r="O148">
        <f t="shared" si="41"/>
        <v>1.572549912316201</v>
      </c>
      <c r="P148" s="95">
        <v>2.4431430000000001</v>
      </c>
      <c r="Q148" s="95">
        <v>2.402174</v>
      </c>
      <c r="R148" s="95">
        <v>2.3958620000000002</v>
      </c>
      <c r="S148">
        <v>1.2696036666666666</v>
      </c>
      <c r="T148" s="95">
        <f t="shared" si="42"/>
        <v>1.9243351796663055</v>
      </c>
      <c r="U148" s="95">
        <f t="shared" si="43"/>
        <v>1.8920660542095684</v>
      </c>
      <c r="V148">
        <f t="shared" si="44"/>
        <v>1.8870944239554026</v>
      </c>
      <c r="W148" s="95">
        <v>2.293425</v>
      </c>
      <c r="X148" s="95">
        <v>2.267055</v>
      </c>
      <c r="Y148" s="95">
        <v>2.3603019999999999</v>
      </c>
      <c r="Z148">
        <v>1.2696036666666666</v>
      </c>
      <c r="AA148" s="95">
        <f t="shared" si="45"/>
        <v>1.8064101894265692</v>
      </c>
      <c r="AB148" s="95">
        <f t="shared" si="46"/>
        <v>1.2550056533503384</v>
      </c>
      <c r="AC148">
        <f t="shared" si="47"/>
        <v>1.8590856831698921</v>
      </c>
      <c r="AD148" s="95">
        <v>0.45531500000000003</v>
      </c>
      <c r="AE148" s="95">
        <v>0.48714200000000002</v>
      </c>
      <c r="AF148" s="95">
        <v>0.50068199999999996</v>
      </c>
      <c r="AG148">
        <v>0.78296433333333326</v>
      </c>
      <c r="AH148" s="95">
        <f t="shared" si="48"/>
        <v>0.58152712788534866</v>
      </c>
      <c r="AI148" s="95">
        <f t="shared" si="49"/>
        <v>0.62217648909507595</v>
      </c>
      <c r="AJ148">
        <f t="shared" si="50"/>
        <v>0.63946974170385795</v>
      </c>
      <c r="AK148" s="95">
        <v>8.9474180000000008</v>
      </c>
      <c r="AL148" s="95">
        <v>7.5439449999999999</v>
      </c>
      <c r="AM148" s="95">
        <v>7.9777079999999998</v>
      </c>
      <c r="AN148">
        <v>5.5009333333333334E-2</v>
      </c>
      <c r="AO148" s="95">
        <f t="shared" si="51"/>
        <v>162.65272559808034</v>
      </c>
      <c r="AP148" s="95">
        <f t="shared" si="52"/>
        <v>137.13936422910052</v>
      </c>
      <c r="AQ148">
        <f t="shared" si="53"/>
        <v>145.02462612405168</v>
      </c>
    </row>
    <row r="149" spans="1:43">
      <c r="A149" s="97" t="s">
        <v>462</v>
      </c>
      <c r="B149">
        <v>1.149737541346785</v>
      </c>
      <c r="C149">
        <v>1.034845866061332</v>
      </c>
      <c r="D149">
        <v>0.99384256310573138</v>
      </c>
      <c r="E149">
        <v>1.1564313570103539</v>
      </c>
      <c r="F149" s="95">
        <f t="shared" si="36"/>
        <v>0.99421166191750965</v>
      </c>
      <c r="G149" s="95">
        <f t="shared" si="37"/>
        <v>0.89486147170606911</v>
      </c>
      <c r="H149">
        <f t="shared" si="38"/>
        <v>0.85940471700373755</v>
      </c>
      <c r="I149" s="95">
        <v>1.146129</v>
      </c>
      <c r="J149" s="95">
        <v>1.2025589999999999</v>
      </c>
      <c r="K149" s="95">
        <v>1.179818</v>
      </c>
      <c r="L149">
        <v>1.1564313333333334</v>
      </c>
      <c r="M149" s="95">
        <f t="shared" si="39"/>
        <v>0.99109127101940619</v>
      </c>
      <c r="N149" s="95">
        <f t="shared" si="40"/>
        <v>1.0398879426188727</v>
      </c>
      <c r="O149">
        <f t="shared" si="41"/>
        <v>1.0202231347357704</v>
      </c>
      <c r="P149" s="95">
        <v>0.38948899999999997</v>
      </c>
      <c r="Q149" s="95">
        <v>0.37060599999999999</v>
      </c>
      <c r="R149" s="95">
        <v>0.37250899999999998</v>
      </c>
      <c r="S149">
        <v>0.28761300000000006</v>
      </c>
      <c r="T149" s="95">
        <f t="shared" si="42"/>
        <v>1.3542120835984461</v>
      </c>
      <c r="U149" s="95">
        <f t="shared" si="43"/>
        <v>1.2885578885516298</v>
      </c>
      <c r="V149">
        <f t="shared" si="44"/>
        <v>1.2951744184025058</v>
      </c>
      <c r="W149" s="95">
        <v>0.43039899999999998</v>
      </c>
      <c r="X149" s="95">
        <v>0.28828199999999998</v>
      </c>
      <c r="Y149" s="95">
        <v>0.37339299999999997</v>
      </c>
      <c r="Z149">
        <v>0.28761300000000006</v>
      </c>
      <c r="AA149" s="95">
        <f t="shared" si="45"/>
        <v>1.496451829367935</v>
      </c>
      <c r="AB149" s="95">
        <f t="shared" si="46"/>
        <v>0.1926436884518784</v>
      </c>
      <c r="AC149">
        <f t="shared" si="47"/>
        <v>1.2982479929627655</v>
      </c>
      <c r="AD149" s="95">
        <v>0.28911900000000001</v>
      </c>
      <c r="AE149" s="95">
        <v>0.29618800000000001</v>
      </c>
      <c r="AF149" s="95">
        <v>0.28119499999999997</v>
      </c>
      <c r="AG149">
        <v>1.0475203333333334</v>
      </c>
      <c r="AH149" s="95">
        <f t="shared" si="48"/>
        <v>0.2760032343047597</v>
      </c>
      <c r="AI149" s="95">
        <f t="shared" si="49"/>
        <v>0.28275155199851332</v>
      </c>
      <c r="AJ149">
        <f t="shared" si="50"/>
        <v>0.268438703337819</v>
      </c>
      <c r="AK149" s="95">
        <v>3.7991549999999998</v>
      </c>
      <c r="AL149" s="95">
        <v>3.3178079999999999</v>
      </c>
      <c r="AM149" s="95">
        <v>3.333961</v>
      </c>
      <c r="AN149">
        <v>1.0533473333333332</v>
      </c>
      <c r="AO149" s="95">
        <f t="shared" si="51"/>
        <v>3.6067447837718616</v>
      </c>
      <c r="AP149" s="95">
        <f t="shared" si="52"/>
        <v>3.1497758574094905</v>
      </c>
      <c r="AQ149">
        <f t="shared" si="53"/>
        <v>3.1651107801731753</v>
      </c>
    </row>
    <row r="150" spans="1:43">
      <c r="A150" s="97" t="s">
        <v>389</v>
      </c>
      <c r="B150">
        <v>3.4452409321430282</v>
      </c>
      <c r="C150">
        <v>3.6815962076861082</v>
      </c>
      <c r="D150">
        <v>3.4508710169162282</v>
      </c>
      <c r="E150">
        <v>3.771274560287575</v>
      </c>
      <c r="F150" s="95">
        <f t="shared" si="36"/>
        <v>0.91354815913490917</v>
      </c>
      <c r="G150" s="95">
        <f t="shared" si="37"/>
        <v>0.97622067787219702</v>
      </c>
      <c r="H150">
        <f t="shared" si="38"/>
        <v>0.91504104560689559</v>
      </c>
      <c r="I150" s="95">
        <v>3.2374459999999998</v>
      </c>
      <c r="J150" s="95">
        <v>3.1366740000000002</v>
      </c>
      <c r="K150" s="95">
        <v>3.4204669999999999</v>
      </c>
      <c r="L150">
        <v>3.7712746666666668</v>
      </c>
      <c r="M150" s="95">
        <f t="shared" si="39"/>
        <v>0.85844874376691727</v>
      </c>
      <c r="N150" s="95">
        <f t="shared" si="40"/>
        <v>0.8317278048518344</v>
      </c>
      <c r="O150">
        <f t="shared" si="41"/>
        <v>0.90697901964888261</v>
      </c>
      <c r="P150" s="95">
        <v>1.0387569999999999</v>
      </c>
      <c r="Q150" s="95">
        <v>0.99122900000000003</v>
      </c>
      <c r="R150" s="95">
        <v>1.0022819999999999</v>
      </c>
      <c r="S150">
        <v>0.60652033333333322</v>
      </c>
      <c r="T150" s="95">
        <f t="shared" si="42"/>
        <v>1.7126499194036366</v>
      </c>
      <c r="U150" s="95">
        <f t="shared" si="43"/>
        <v>1.6342881607156894</v>
      </c>
      <c r="V150">
        <f t="shared" si="44"/>
        <v>1.652511787183832</v>
      </c>
      <c r="W150" s="95">
        <v>0.97647799999999996</v>
      </c>
      <c r="X150" s="95">
        <v>1.000462</v>
      </c>
      <c r="Y150" s="95">
        <v>0.99953800000000004</v>
      </c>
      <c r="Z150">
        <v>0.60652033333333322</v>
      </c>
      <c r="AA150" s="95">
        <f t="shared" si="45"/>
        <v>1.6099674591838364</v>
      </c>
      <c r="AB150" s="95">
        <f t="shared" si="46"/>
        <v>0.62141752884072476</v>
      </c>
      <c r="AC150">
        <f t="shared" si="47"/>
        <v>1.6479876189916143</v>
      </c>
      <c r="AD150" s="95">
        <v>2.4269790000000002</v>
      </c>
      <c r="AE150" s="95">
        <v>2.3777780000000002</v>
      </c>
      <c r="AF150" s="95">
        <v>2.2689020000000002</v>
      </c>
      <c r="AG150">
        <v>1.3434253333333335</v>
      </c>
      <c r="AH150" s="95">
        <f t="shared" si="48"/>
        <v>1.8065603943749757</v>
      </c>
      <c r="AI150" s="95">
        <f t="shared" si="49"/>
        <v>1.7699368479975068</v>
      </c>
      <c r="AJ150">
        <f t="shared" si="50"/>
        <v>1.6888932668631131</v>
      </c>
      <c r="AK150" s="95">
        <v>1.4857860000000001</v>
      </c>
      <c r="AL150" s="95">
        <v>1.3397969999999999</v>
      </c>
      <c r="AM150" s="95">
        <v>1.3646750000000001</v>
      </c>
      <c r="AN150">
        <v>0.57057866666666668</v>
      </c>
      <c r="AO150" s="95">
        <f t="shared" si="51"/>
        <v>2.6039985137895094</v>
      </c>
      <c r="AP150" s="95">
        <f t="shared" si="52"/>
        <v>2.3481372127477598</v>
      </c>
      <c r="AQ150">
        <f t="shared" si="53"/>
        <v>2.3917385624886083</v>
      </c>
    </row>
    <row r="151" spans="1:43">
      <c r="A151" s="97" t="s">
        <v>1632</v>
      </c>
      <c r="B151">
        <v>2.3716737731981449E-2</v>
      </c>
      <c r="C151">
        <v>2.4509980477982678E-2</v>
      </c>
      <c r="D151">
        <v>3.004915664278297E-2</v>
      </c>
      <c r="E151">
        <v>3.8608062742830902</v>
      </c>
      <c r="F151" s="95">
        <f t="shared" si="36"/>
        <v>6.1429494377791306E-3</v>
      </c>
      <c r="G151" s="95">
        <f t="shared" si="37"/>
        <v>6.3484098234206053E-3</v>
      </c>
      <c r="H151">
        <f t="shared" si="38"/>
        <v>7.783129871845945E-3</v>
      </c>
      <c r="I151" s="95">
        <v>1.6004000000000001E-2</v>
      </c>
      <c r="J151" s="95">
        <v>1.6004000000000001E-2</v>
      </c>
      <c r="K151" s="95">
        <v>1.6004000000000001E-2</v>
      </c>
      <c r="L151">
        <v>3.8608063333333331</v>
      </c>
      <c r="M151" s="95">
        <f t="shared" si="39"/>
        <v>4.1452480695094874E-3</v>
      </c>
      <c r="N151" s="95">
        <f t="shared" si="40"/>
        <v>4.1452480695094874E-3</v>
      </c>
      <c r="O151">
        <f t="shared" si="41"/>
        <v>4.1452480695094874E-3</v>
      </c>
      <c r="P151" s="95">
        <v>1.7840999999999999E-2</v>
      </c>
      <c r="Q151" s="95">
        <v>2.1371000000000001E-2</v>
      </c>
      <c r="R151" s="95">
        <v>2.5113E-2</v>
      </c>
      <c r="S151">
        <v>9.4701160000000009</v>
      </c>
      <c r="T151" s="95">
        <f t="shared" si="42"/>
        <v>1.8839262370175822E-3</v>
      </c>
      <c r="U151" s="95">
        <f t="shared" si="43"/>
        <v>2.2566777429125469E-3</v>
      </c>
      <c r="V151">
        <f t="shared" si="44"/>
        <v>2.6518154582266993E-3</v>
      </c>
      <c r="W151" s="95">
        <v>3.4359000000000001E-2</v>
      </c>
      <c r="X151" s="95">
        <v>3.8260000000000002E-2</v>
      </c>
      <c r="Y151" s="95">
        <v>3.5479999999999998E-2</v>
      </c>
      <c r="Z151">
        <v>9.4701160000000009</v>
      </c>
      <c r="AA151" s="95">
        <f t="shared" si="45"/>
        <v>3.6281498558201398E-3</v>
      </c>
      <c r="AB151" s="95">
        <f t="shared" si="46"/>
        <v>10.545319658895778</v>
      </c>
      <c r="AC151">
        <f t="shared" si="47"/>
        <v>3.7465222178904665E-3</v>
      </c>
      <c r="AD151" s="95">
        <v>1.6899000000000001E-2</v>
      </c>
      <c r="AE151" s="95">
        <v>1.6905E-2</v>
      </c>
      <c r="AF151" s="95">
        <v>2.0632000000000001E-2</v>
      </c>
      <c r="AG151">
        <v>2.9005573333333334</v>
      </c>
      <c r="AH151" s="95">
        <f t="shared" si="48"/>
        <v>5.8261216924747339E-3</v>
      </c>
      <c r="AI151" s="95">
        <f t="shared" si="49"/>
        <v>5.8281902604464982E-3</v>
      </c>
      <c r="AJ151">
        <f t="shared" si="50"/>
        <v>7.113115732240884E-3</v>
      </c>
      <c r="AK151" s="95">
        <v>0.68261499999999997</v>
      </c>
      <c r="AL151" s="95">
        <v>0.66536600000000001</v>
      </c>
      <c r="AM151" s="95">
        <v>0.70600399999999996</v>
      </c>
      <c r="AN151">
        <v>3.0229293333333334</v>
      </c>
      <c r="AO151" s="95">
        <f t="shared" si="51"/>
        <v>0.22581242388729342</v>
      </c>
      <c r="AP151" s="95">
        <f t="shared" si="52"/>
        <v>0.22010636923037566</v>
      </c>
      <c r="AQ151">
        <f t="shared" si="53"/>
        <v>0.23354962096368334</v>
      </c>
    </row>
    <row r="152" spans="1:43">
      <c r="A152" s="97" t="s">
        <v>794</v>
      </c>
      <c r="B152">
        <v>6.4681959986081594</v>
      </c>
      <c r="C152">
        <v>6.4127165230273429</v>
      </c>
      <c r="D152">
        <v>6.4874756763941166</v>
      </c>
      <c r="E152">
        <v>7.2592620070030085</v>
      </c>
      <c r="F152" s="95">
        <f t="shared" si="36"/>
        <v>0.89102666254066765</v>
      </c>
      <c r="G152" s="95">
        <f t="shared" si="37"/>
        <v>0.88338408461369722</v>
      </c>
      <c r="H152">
        <f t="shared" si="38"/>
        <v>0.89368253551609655</v>
      </c>
      <c r="I152" s="95">
        <v>6.6471830000000001</v>
      </c>
      <c r="J152" s="95">
        <v>6.6686569999999996</v>
      </c>
      <c r="K152" s="95">
        <v>6.5766660000000003</v>
      </c>
      <c r="L152">
        <v>7.2592619999999997</v>
      </c>
      <c r="M152" s="95">
        <f t="shared" si="39"/>
        <v>0.91568302673191848</v>
      </c>
      <c r="N152" s="95">
        <f t="shared" si="40"/>
        <v>0.91864117867628969</v>
      </c>
      <c r="O152">
        <f t="shared" si="41"/>
        <v>0.90596895386886445</v>
      </c>
      <c r="P152" s="95">
        <v>0.33937299999999998</v>
      </c>
      <c r="Q152" s="95">
        <v>0.36768400000000001</v>
      </c>
      <c r="R152" s="95">
        <v>0.350352</v>
      </c>
      <c r="S152">
        <v>0.41860866666666663</v>
      </c>
      <c r="T152" s="95">
        <f t="shared" si="42"/>
        <v>0.81071661201472178</v>
      </c>
      <c r="U152" s="95">
        <f t="shared" si="43"/>
        <v>0.87834779658965501</v>
      </c>
      <c r="V152">
        <f t="shared" si="44"/>
        <v>0.83694397153745825</v>
      </c>
      <c r="W152" s="95">
        <v>0.38167299999999998</v>
      </c>
      <c r="X152" s="95">
        <v>0.30518400000000001</v>
      </c>
      <c r="Y152" s="95">
        <v>0.403005</v>
      </c>
      <c r="Z152">
        <v>0.41860866666666663</v>
      </c>
      <c r="AA152" s="95">
        <f t="shared" si="45"/>
        <v>0.91176564269253868</v>
      </c>
      <c r="AB152" s="95">
        <f t="shared" si="46"/>
        <v>0.33471759157184289</v>
      </c>
      <c r="AC152">
        <f t="shared" si="47"/>
        <v>0.96272493163861883</v>
      </c>
      <c r="AD152" s="95">
        <v>0.14405799999999999</v>
      </c>
      <c r="AE152" s="95">
        <v>0.126302</v>
      </c>
      <c r="AF152" s="95">
        <v>0.13589599999999999</v>
      </c>
      <c r="AG152">
        <v>0.98727966666666678</v>
      </c>
      <c r="AH152" s="95">
        <f t="shared" si="48"/>
        <v>0.14591407568068349</v>
      </c>
      <c r="AI152" s="95">
        <f t="shared" si="49"/>
        <v>0.12792930338212169</v>
      </c>
      <c r="AJ152">
        <f t="shared" si="50"/>
        <v>0.13764691463648088</v>
      </c>
      <c r="AK152" s="95">
        <v>1.0050300000000001</v>
      </c>
      <c r="AL152" s="95">
        <v>0.89936000000000005</v>
      </c>
      <c r="AM152" s="95">
        <v>0.91916900000000001</v>
      </c>
      <c r="AN152">
        <v>0.92997499999999989</v>
      </c>
      <c r="AO152" s="95">
        <f t="shared" si="51"/>
        <v>1.0807064706040488</v>
      </c>
      <c r="AP152" s="95">
        <f t="shared" si="52"/>
        <v>0.96707976020860797</v>
      </c>
      <c r="AQ152">
        <f t="shared" si="53"/>
        <v>0.98838033280464543</v>
      </c>
    </row>
    <row r="153" spans="1:43">
      <c r="A153" s="97" t="s">
        <v>530</v>
      </c>
      <c r="B153">
        <v>1.053817251756219</v>
      </c>
      <c r="C153">
        <v>1.013050880315076</v>
      </c>
      <c r="D153">
        <v>1.125931724673807</v>
      </c>
      <c r="E153">
        <v>1.288079055713055</v>
      </c>
      <c r="F153" s="95">
        <f t="shared" si="36"/>
        <v>0.81813088030753411</v>
      </c>
      <c r="G153" s="95">
        <f t="shared" si="37"/>
        <v>0.78648191337469664</v>
      </c>
      <c r="H153">
        <f t="shared" si="38"/>
        <v>0.87411694156498299</v>
      </c>
      <c r="I153" s="95">
        <v>1.6243639999999999</v>
      </c>
      <c r="J153" s="95">
        <v>1.6668780000000001</v>
      </c>
      <c r="K153" s="95">
        <v>1.580795</v>
      </c>
      <c r="L153">
        <v>1.288079</v>
      </c>
      <c r="M153" s="95">
        <f t="shared" si="39"/>
        <v>1.2610748253794992</v>
      </c>
      <c r="N153" s="95">
        <f t="shared" si="40"/>
        <v>1.2940805649342937</v>
      </c>
      <c r="O153">
        <f t="shared" si="41"/>
        <v>1.2272500366825327</v>
      </c>
      <c r="P153" s="95">
        <v>0.26455600000000001</v>
      </c>
      <c r="Q153" s="95">
        <v>6.9924E-2</v>
      </c>
      <c r="R153" s="95">
        <v>0.29760700000000001</v>
      </c>
      <c r="S153">
        <v>5.7615E-2</v>
      </c>
      <c r="T153" s="95">
        <f t="shared" si="42"/>
        <v>4.5917903323787215</v>
      </c>
      <c r="U153" s="95">
        <f t="shared" si="43"/>
        <v>1.2136422806560792</v>
      </c>
      <c r="V153">
        <f t="shared" si="44"/>
        <v>5.1654430269894993</v>
      </c>
      <c r="W153" s="95">
        <v>0.29076099999999999</v>
      </c>
      <c r="X153" s="95">
        <v>0.41713499999999998</v>
      </c>
      <c r="Y153" s="95">
        <v>0.32954299999999997</v>
      </c>
      <c r="Z153">
        <v>5.7615E-2</v>
      </c>
      <c r="AA153" s="95">
        <f t="shared" si="45"/>
        <v>5.0466198038705201</v>
      </c>
      <c r="AB153" s="95">
        <f t="shared" si="46"/>
        <v>8.2656315754176105E-2</v>
      </c>
      <c r="AC153">
        <f t="shared" si="47"/>
        <v>5.7197431224507502</v>
      </c>
      <c r="AD153" s="95">
        <v>0.911547</v>
      </c>
      <c r="AE153" s="95">
        <v>0.73615399999999998</v>
      </c>
      <c r="AF153" s="95">
        <v>0.776509</v>
      </c>
      <c r="AG153">
        <v>0.22507733333333332</v>
      </c>
      <c r="AH153" s="95">
        <f t="shared" si="48"/>
        <v>4.0499280247381639</v>
      </c>
      <c r="AI153" s="95">
        <f t="shared" si="49"/>
        <v>3.2706714136770771</v>
      </c>
      <c r="AJ153">
        <f t="shared" si="50"/>
        <v>3.4499653452443013</v>
      </c>
      <c r="AK153" s="95">
        <v>0.98694899999999997</v>
      </c>
      <c r="AL153" s="95">
        <v>0.91737500000000005</v>
      </c>
      <c r="AM153" s="95">
        <v>0.790435</v>
      </c>
      <c r="AN153">
        <v>0.11389433333333332</v>
      </c>
      <c r="AO153" s="95">
        <f t="shared" si="51"/>
        <v>8.6654794063503306</v>
      </c>
      <c r="AP153" s="95">
        <f t="shared" si="52"/>
        <v>8.0546149501145816</v>
      </c>
      <c r="AQ153">
        <f t="shared" si="53"/>
        <v>6.9400731087001706</v>
      </c>
    </row>
    <row r="154" spans="1:43">
      <c r="A154" s="97" t="s">
        <v>1654</v>
      </c>
      <c r="B154">
        <v>0.1720586426802059</v>
      </c>
      <c r="C154">
        <v>0.1720586426802059</v>
      </c>
      <c r="D154">
        <v>0.1996319460304633</v>
      </c>
      <c r="E154">
        <v>0.58125021422673528</v>
      </c>
      <c r="F154" s="95">
        <f t="shared" si="36"/>
        <v>0.2960147600274069</v>
      </c>
      <c r="G154" s="95">
        <f t="shared" si="37"/>
        <v>0.2960147600274069</v>
      </c>
      <c r="H154">
        <f t="shared" si="38"/>
        <v>0.34345268379133959</v>
      </c>
      <c r="I154" s="95">
        <v>0.42580099999999999</v>
      </c>
      <c r="J154" s="95">
        <v>1.2124349999999999</v>
      </c>
      <c r="K154" s="95">
        <v>0.71705099999999999</v>
      </c>
      <c r="L154">
        <v>0.58125033333333331</v>
      </c>
      <c r="M154" s="95">
        <f t="shared" si="39"/>
        <v>0.73256044010870813</v>
      </c>
      <c r="N154" s="95">
        <f t="shared" si="40"/>
        <v>2.0859084811994371</v>
      </c>
      <c r="O154">
        <f t="shared" si="41"/>
        <v>1.2336354215710845</v>
      </c>
      <c r="P154" s="95">
        <v>0.59766600000000003</v>
      </c>
      <c r="Q154" s="95">
        <v>7.8982710000000003</v>
      </c>
      <c r="R154" s="95">
        <v>8.4609550000000002</v>
      </c>
      <c r="S154">
        <v>1.521382</v>
      </c>
      <c r="T154" s="95">
        <f t="shared" si="42"/>
        <v>0.39284413776421701</v>
      </c>
      <c r="U154" s="95">
        <f t="shared" si="43"/>
        <v>5.191510744835945</v>
      </c>
      <c r="V154">
        <f t="shared" si="44"/>
        <v>5.5613613149097336</v>
      </c>
      <c r="W154" s="95">
        <v>0.53513200000000005</v>
      </c>
      <c r="X154" s="95">
        <v>0.43615300000000001</v>
      </c>
      <c r="Y154" s="95">
        <v>5.7724130000000002</v>
      </c>
      <c r="Z154">
        <v>1.521382</v>
      </c>
      <c r="AA154" s="95">
        <f t="shared" si="45"/>
        <v>0.35174071995067646</v>
      </c>
      <c r="AB154" s="95">
        <f t="shared" si="46"/>
        <v>1.2399843841257856</v>
      </c>
      <c r="AC154">
        <f t="shared" si="47"/>
        <v>3.7941904137159503</v>
      </c>
      <c r="AD154" s="95">
        <v>0.17205899999999999</v>
      </c>
      <c r="AE154" s="95">
        <v>0.92148799999999997</v>
      </c>
      <c r="AF154" s="95">
        <v>0.962808</v>
      </c>
      <c r="AG154">
        <v>2.2647513333333333</v>
      </c>
      <c r="AH154" s="95">
        <f t="shared" si="48"/>
        <v>7.5972579182350258E-2</v>
      </c>
      <c r="AI154" s="95">
        <f t="shared" si="49"/>
        <v>0.40688263935967067</v>
      </c>
      <c r="AJ154">
        <f t="shared" si="50"/>
        <v>0.42512746800458151</v>
      </c>
      <c r="AK154" s="95">
        <v>5.8380390000000002</v>
      </c>
      <c r="AL154" s="95">
        <v>4.0749370000000003</v>
      </c>
      <c r="AM154" s="95">
        <v>52.260829999999999</v>
      </c>
      <c r="AN154">
        <v>3.4094053333333334</v>
      </c>
      <c r="AO154" s="95">
        <f t="shared" si="51"/>
        <v>1.7123335095778189</v>
      </c>
      <c r="AP154" s="95">
        <f t="shared" si="52"/>
        <v>1.195204618283384</v>
      </c>
      <c r="AQ154">
        <f t="shared" si="53"/>
        <v>15.328429708563057</v>
      </c>
    </row>
    <row r="155" spans="1:43">
      <c r="A155" s="97" t="s">
        <v>88</v>
      </c>
      <c r="B155">
        <v>1.031030197370064</v>
      </c>
      <c r="C155">
        <v>1.018216556181444</v>
      </c>
      <c r="D155">
        <v>1.008486732048018</v>
      </c>
      <c r="E155">
        <v>1.3048280892395254</v>
      </c>
      <c r="F155" s="95">
        <f t="shared" si="36"/>
        <v>0.79016554431393704</v>
      </c>
      <c r="G155" s="95">
        <f t="shared" si="37"/>
        <v>0.78034536854190262</v>
      </c>
      <c r="H155">
        <f t="shared" si="38"/>
        <v>0.77288858230801893</v>
      </c>
      <c r="I155" s="95">
        <v>0.99151299999999998</v>
      </c>
      <c r="J155" s="95">
        <v>1.1823729999999999</v>
      </c>
      <c r="K155" s="95">
        <v>1.013201</v>
      </c>
      <c r="L155">
        <v>1.3048279999999999</v>
      </c>
      <c r="M155" s="95">
        <f t="shared" si="39"/>
        <v>0.75988022942487443</v>
      </c>
      <c r="N155" s="95">
        <f t="shared" si="40"/>
        <v>0.9061523817698578</v>
      </c>
      <c r="O155">
        <f t="shared" si="41"/>
        <v>0.77650157721937307</v>
      </c>
      <c r="P155" s="95">
        <v>0.46094200000000002</v>
      </c>
      <c r="Q155" s="95">
        <v>0.50951199999999996</v>
      </c>
      <c r="R155" s="95">
        <v>0.48711199999999999</v>
      </c>
      <c r="S155">
        <v>0.50723366666666669</v>
      </c>
      <c r="T155" s="95">
        <f t="shared" si="42"/>
        <v>0.90873699892423021</v>
      </c>
      <c r="U155" s="95">
        <f t="shared" si="43"/>
        <v>1.0044916839773383</v>
      </c>
      <c r="V155">
        <f t="shared" si="44"/>
        <v>0.96033057742618289</v>
      </c>
      <c r="W155" s="95">
        <v>0.48677300000000001</v>
      </c>
      <c r="X155" s="95">
        <v>0.48503499999999999</v>
      </c>
      <c r="Y155" s="95">
        <v>0.52016200000000001</v>
      </c>
      <c r="Z155">
        <v>0.50723366666666669</v>
      </c>
      <c r="AA155" s="95">
        <f t="shared" si="45"/>
        <v>0.95966224639400244</v>
      </c>
      <c r="AB155" s="95">
        <f t="shared" si="46"/>
        <v>0.50542261282295176</v>
      </c>
      <c r="AC155">
        <f t="shared" si="47"/>
        <v>1.0254879243688477</v>
      </c>
      <c r="AD155" s="95">
        <v>0.50218099999999999</v>
      </c>
      <c r="AE155" s="95">
        <v>0.534327</v>
      </c>
      <c r="AF155" s="95">
        <v>0.55690300000000004</v>
      </c>
      <c r="AG155">
        <v>1.2180943333333334</v>
      </c>
      <c r="AH155" s="95">
        <f t="shared" si="48"/>
        <v>0.41226774171567993</v>
      </c>
      <c r="AI155" s="95">
        <f t="shared" si="49"/>
        <v>0.43865814442942702</v>
      </c>
      <c r="AJ155">
        <f t="shared" si="50"/>
        <v>0.45719201276967331</v>
      </c>
      <c r="AK155" s="95">
        <v>1.5345120000000001</v>
      </c>
      <c r="AL155" s="95">
        <v>1.434677</v>
      </c>
      <c r="AM155" s="95">
        <v>1.4840439999999999</v>
      </c>
      <c r="AN155">
        <v>1.3092759999999999</v>
      </c>
      <c r="AO155" s="95">
        <f t="shared" si="51"/>
        <v>1.1720309545122649</v>
      </c>
      <c r="AP155" s="95">
        <f t="shared" si="52"/>
        <v>1.0957788884849338</v>
      </c>
      <c r="AQ155">
        <f t="shared" si="53"/>
        <v>1.1334844601138339</v>
      </c>
    </row>
    <row r="156" spans="1:43">
      <c r="A156" s="97" t="s">
        <v>701</v>
      </c>
      <c r="B156">
        <v>1.14965097912644</v>
      </c>
      <c r="C156">
        <v>1.083505648212413</v>
      </c>
      <c r="D156">
        <v>0.9817277883037776</v>
      </c>
      <c r="E156">
        <v>1.2546789620965983</v>
      </c>
      <c r="F156" s="95">
        <f t="shared" si="36"/>
        <v>0.91629095079855793</v>
      </c>
      <c r="G156" s="95">
        <f t="shared" si="37"/>
        <v>0.86357202196317162</v>
      </c>
      <c r="H156">
        <f t="shared" si="38"/>
        <v>0.78245337489622613</v>
      </c>
      <c r="I156" s="95">
        <v>1.023925</v>
      </c>
      <c r="J156" s="95">
        <v>1.0898650000000001</v>
      </c>
      <c r="K156" s="95">
        <v>1.0598019999999999</v>
      </c>
      <c r="L156">
        <v>1.2546790000000001</v>
      </c>
      <c r="M156" s="95">
        <f t="shared" si="39"/>
        <v>0.81608522976793263</v>
      </c>
      <c r="N156" s="95">
        <f t="shared" si="40"/>
        <v>0.86864050486219979</v>
      </c>
      <c r="O156">
        <f t="shared" si="41"/>
        <v>0.84467979459287978</v>
      </c>
      <c r="P156" s="95">
        <v>0.25133</v>
      </c>
      <c r="Q156" s="95">
        <v>0.272619</v>
      </c>
      <c r="R156" s="95">
        <v>0.184531</v>
      </c>
      <c r="S156">
        <v>0.21140366666666668</v>
      </c>
      <c r="T156" s="95">
        <f t="shared" si="42"/>
        <v>1.1888630124674595</v>
      </c>
      <c r="U156" s="95">
        <f t="shared" si="43"/>
        <v>1.2895660907805131</v>
      </c>
      <c r="V156">
        <f t="shared" si="44"/>
        <v>0.87288457626878113</v>
      </c>
      <c r="W156" s="95">
        <v>0.19070500000000001</v>
      </c>
      <c r="X156" s="95">
        <v>0.20450399999999999</v>
      </c>
      <c r="Y156" s="95">
        <v>0.22741500000000001</v>
      </c>
      <c r="Z156">
        <v>0.21140366666666668</v>
      </c>
      <c r="AA156" s="95">
        <f t="shared" si="45"/>
        <v>0.90208936773408221</v>
      </c>
      <c r="AB156" s="95">
        <f t="shared" si="46"/>
        <v>0.22670037727379982</v>
      </c>
      <c r="AC156">
        <f t="shared" si="47"/>
        <v>1.0757382006934599</v>
      </c>
      <c r="AD156" s="95">
        <v>0.30340200000000001</v>
      </c>
      <c r="AE156" s="95">
        <v>0.27412700000000001</v>
      </c>
      <c r="AF156" s="95">
        <v>0.27969300000000002</v>
      </c>
      <c r="AG156">
        <v>1.1737216666666666</v>
      </c>
      <c r="AH156" s="95">
        <f t="shared" si="48"/>
        <v>0.25849569673673345</v>
      </c>
      <c r="AI156" s="95">
        <f t="shared" si="49"/>
        <v>0.23355366760716981</v>
      </c>
      <c r="AJ156">
        <f t="shared" si="50"/>
        <v>0.23829584810708959</v>
      </c>
      <c r="AK156" s="95">
        <v>1.5436110000000001</v>
      </c>
      <c r="AL156" s="95">
        <v>1.9137649999999999</v>
      </c>
      <c r="AM156" s="95">
        <v>1.679009</v>
      </c>
      <c r="AN156">
        <v>1.1259763333333332</v>
      </c>
      <c r="AO156" s="95">
        <f t="shared" si="51"/>
        <v>1.3709089208210121</v>
      </c>
      <c r="AP156" s="95">
        <f t="shared" si="52"/>
        <v>1.6996494005646656</v>
      </c>
      <c r="AQ156">
        <f t="shared" si="53"/>
        <v>1.4911583399177426</v>
      </c>
    </row>
    <row r="157" spans="1:43">
      <c r="A157" s="97" t="s">
        <v>1763</v>
      </c>
      <c r="B157">
        <v>0.23130698198731711</v>
      </c>
      <c r="C157">
        <v>0.23130698198731711</v>
      </c>
      <c r="D157">
        <v>0.23130698198731711</v>
      </c>
      <c r="E157">
        <v>2.809317660662439</v>
      </c>
      <c r="F157" s="95">
        <f t="shared" si="36"/>
        <v>8.2335645137679006E-2</v>
      </c>
      <c r="G157" s="95">
        <f t="shared" si="37"/>
        <v>8.2335645137679006E-2</v>
      </c>
      <c r="H157">
        <f t="shared" si="38"/>
        <v>8.2335645137679006E-2</v>
      </c>
      <c r="I157" s="95">
        <v>0.23130700000000001</v>
      </c>
      <c r="J157" s="95">
        <v>0.23130700000000001</v>
      </c>
      <c r="K157" s="95">
        <v>0.23130700000000001</v>
      </c>
      <c r="L157">
        <v>2.8093176666666668</v>
      </c>
      <c r="M157" s="95">
        <f t="shared" si="39"/>
        <v>8.2335651373471111E-2</v>
      </c>
      <c r="N157" s="95">
        <f t="shared" si="40"/>
        <v>8.2335651373471111E-2</v>
      </c>
      <c r="O157">
        <f t="shared" si="41"/>
        <v>8.2335651373471111E-2</v>
      </c>
      <c r="P157" s="95">
        <v>0.69984599999999997</v>
      </c>
      <c r="Q157" s="95">
        <v>1.310425</v>
      </c>
      <c r="R157" s="95">
        <v>1.3914329999999999</v>
      </c>
      <c r="S157">
        <v>1.3134729999999999</v>
      </c>
      <c r="T157" s="95">
        <f t="shared" si="42"/>
        <v>0.53282100203049476</v>
      </c>
      <c r="U157" s="95">
        <f t="shared" si="43"/>
        <v>0.99767943459819886</v>
      </c>
      <c r="V157">
        <f t="shared" si="44"/>
        <v>1.0593540940696915</v>
      </c>
      <c r="W157" s="95">
        <v>1.4184060000000001</v>
      </c>
      <c r="X157" s="95">
        <v>0.616734</v>
      </c>
      <c r="Y157" s="95">
        <v>0.64111899999999999</v>
      </c>
      <c r="Z157">
        <v>1.3134729999999999</v>
      </c>
      <c r="AA157" s="95">
        <f t="shared" si="45"/>
        <v>1.0798897274629933</v>
      </c>
      <c r="AB157" s="95">
        <f t="shared" si="46"/>
        <v>0.5711083125578994</v>
      </c>
      <c r="AC157">
        <f t="shared" si="47"/>
        <v>0.4881097670070112</v>
      </c>
      <c r="AD157" s="95">
        <v>0.23130700000000001</v>
      </c>
      <c r="AE157" s="95">
        <v>0.66178499999999996</v>
      </c>
      <c r="AF157" s="95">
        <v>0.29206700000000002</v>
      </c>
      <c r="AG157">
        <v>0.23130700000000001</v>
      </c>
      <c r="AH157" s="95">
        <f t="shared" si="48"/>
        <v>1</v>
      </c>
      <c r="AI157" s="95">
        <f t="shared" si="49"/>
        <v>2.8610677584335966</v>
      </c>
      <c r="AJ157">
        <f t="shared" si="50"/>
        <v>1.262681198580242</v>
      </c>
      <c r="AK157" s="95">
        <v>0.23130700000000001</v>
      </c>
      <c r="AL157" s="95">
        <v>0.23130700000000001</v>
      </c>
      <c r="AM157" s="95">
        <v>0.23130700000000001</v>
      </c>
      <c r="AN157">
        <v>0.23130700000000001</v>
      </c>
      <c r="AO157" s="95">
        <f t="shared" si="51"/>
        <v>1</v>
      </c>
      <c r="AP157" s="95">
        <f t="shared" si="52"/>
        <v>1</v>
      </c>
      <c r="AQ157">
        <f t="shared" si="53"/>
        <v>1</v>
      </c>
    </row>
    <row r="158" spans="1:43">
      <c r="A158" s="97" t="s">
        <v>1496</v>
      </c>
      <c r="B158">
        <v>4.4487673322317338E-2</v>
      </c>
      <c r="C158">
        <v>4.0251341538223483E-2</v>
      </c>
      <c r="D158">
        <v>4.4116850604313917E-2</v>
      </c>
      <c r="E158">
        <v>3.2605359620666595E-2</v>
      </c>
      <c r="F158" s="95">
        <f t="shared" si="36"/>
        <v>1.364428236335699</v>
      </c>
      <c r="G158" s="95">
        <f t="shared" si="37"/>
        <v>1.2345007693983707</v>
      </c>
      <c r="H158">
        <f t="shared" si="38"/>
        <v>1.3530551761297205</v>
      </c>
      <c r="I158" s="95">
        <v>1.2012999999999999E-2</v>
      </c>
      <c r="J158" s="95">
        <v>1.1686999999999999E-2</v>
      </c>
      <c r="K158" s="95">
        <v>2.2418E-2</v>
      </c>
      <c r="L158">
        <v>3.2605333333333333E-2</v>
      </c>
      <c r="M158" s="95">
        <f t="shared" si="39"/>
        <v>0.36843665657970065</v>
      </c>
      <c r="N158" s="95">
        <f t="shared" si="40"/>
        <v>0.35843829230391755</v>
      </c>
      <c r="O158">
        <f t="shared" si="41"/>
        <v>0.68755622801995586</v>
      </c>
      <c r="P158" s="95">
        <v>3.5040019999999998</v>
      </c>
      <c r="Q158" s="95">
        <v>3.4038249999999999</v>
      </c>
      <c r="R158" s="95">
        <v>3.5984310000000002</v>
      </c>
      <c r="S158">
        <v>5.4587940000000001</v>
      </c>
      <c r="T158" s="95">
        <f t="shared" si="42"/>
        <v>0.6419003904525431</v>
      </c>
      <c r="U158" s="95">
        <f t="shared" si="43"/>
        <v>0.62354890109427097</v>
      </c>
      <c r="V158">
        <f t="shared" si="44"/>
        <v>0.65919889997680803</v>
      </c>
      <c r="W158" s="95">
        <v>3.7285210000000002</v>
      </c>
      <c r="X158" s="95">
        <v>4.1762309999999996</v>
      </c>
      <c r="Y158" s="95">
        <v>4.0468640000000002</v>
      </c>
      <c r="Z158">
        <v>5.4587940000000001</v>
      </c>
      <c r="AA158" s="95">
        <f t="shared" si="45"/>
        <v>0.68303017113303788</v>
      </c>
      <c r="AB158" s="95">
        <f t="shared" si="46"/>
        <v>6.1142701691673444</v>
      </c>
      <c r="AC158">
        <f t="shared" si="47"/>
        <v>0.74134763099688317</v>
      </c>
      <c r="AD158" s="95">
        <v>6.6851999999999995E-2</v>
      </c>
      <c r="AE158" s="95">
        <v>5.6141000000000003E-2</v>
      </c>
      <c r="AF158" s="95">
        <v>5.2743999999999999E-2</v>
      </c>
      <c r="AG158">
        <v>1.0604126666666667</v>
      </c>
      <c r="AH158" s="95">
        <f t="shared" si="48"/>
        <v>6.3043381224542144E-2</v>
      </c>
      <c r="AI158" s="95">
        <f t="shared" si="49"/>
        <v>5.2942596561464439E-2</v>
      </c>
      <c r="AJ158">
        <f t="shared" si="50"/>
        <v>4.9739126717334568E-2</v>
      </c>
      <c r="AK158" s="95">
        <v>0.98404599999999998</v>
      </c>
      <c r="AL158" s="95">
        <v>0.91022000000000003</v>
      </c>
      <c r="AM158" s="95">
        <v>0.896061</v>
      </c>
      <c r="AN158">
        <v>1.1450950000000002</v>
      </c>
      <c r="AO158" s="95">
        <f t="shared" si="51"/>
        <v>0.85935752055506298</v>
      </c>
      <c r="AP158" s="95">
        <f t="shared" si="52"/>
        <v>0.79488601382418045</v>
      </c>
      <c r="AQ158">
        <f t="shared" si="53"/>
        <v>0.78252110086936</v>
      </c>
    </row>
    <row r="159" spans="1:43">
      <c r="A159" s="97" t="s">
        <v>1056</v>
      </c>
      <c r="B159">
        <v>4.1706312369628069</v>
      </c>
      <c r="C159">
        <v>4.1798303350670798</v>
      </c>
      <c r="D159">
        <v>4.1029434601069843</v>
      </c>
      <c r="E159">
        <v>4.4637091451689725</v>
      </c>
      <c r="F159" s="95">
        <f t="shared" si="36"/>
        <v>0.93434206874268211</v>
      </c>
      <c r="G159" s="95">
        <f t="shared" si="37"/>
        <v>0.93640293288169729</v>
      </c>
      <c r="H159">
        <f t="shared" si="38"/>
        <v>0.9191780482712586</v>
      </c>
      <c r="I159" s="95">
        <v>3.1082839999999998</v>
      </c>
      <c r="J159" s="95">
        <v>3.2137030000000002</v>
      </c>
      <c r="K159" s="95">
        <v>3.3148749999999998</v>
      </c>
      <c r="L159">
        <v>4.4637090000000006</v>
      </c>
      <c r="M159" s="95">
        <f t="shared" si="39"/>
        <v>0.69634557270646436</v>
      </c>
      <c r="N159" s="95">
        <f t="shared" si="40"/>
        <v>0.71996247963296889</v>
      </c>
      <c r="O159">
        <f t="shared" si="41"/>
        <v>0.7426279356472385</v>
      </c>
      <c r="P159" s="95">
        <v>0.106977</v>
      </c>
      <c r="Q159" s="95">
        <v>0.109503</v>
      </c>
      <c r="R159" s="95">
        <v>0.108834</v>
      </c>
      <c r="S159">
        <v>0.12884466666666666</v>
      </c>
      <c r="T159" s="95">
        <f t="shared" si="42"/>
        <v>0.83027883704926353</v>
      </c>
      <c r="U159" s="95">
        <f t="shared" si="43"/>
        <v>0.84988383945526147</v>
      </c>
      <c r="V159">
        <f t="shared" si="44"/>
        <v>0.84469154071828101</v>
      </c>
      <c r="W159" s="95">
        <v>0.113972</v>
      </c>
      <c r="X159" s="95">
        <v>0.123948</v>
      </c>
      <c r="Y159" s="95">
        <v>0.120349</v>
      </c>
      <c r="Z159">
        <v>0.12884466666666666</v>
      </c>
      <c r="AA159" s="95">
        <f t="shared" si="45"/>
        <v>0.88456901592097981</v>
      </c>
      <c r="AB159" s="95">
        <f t="shared" si="46"/>
        <v>0.14012247520443619</v>
      </c>
      <c r="AC159">
        <f t="shared" si="47"/>
        <v>0.93406272151996983</v>
      </c>
      <c r="AD159" s="95">
        <v>0.105575</v>
      </c>
      <c r="AE159" s="95">
        <v>0.10374700000000001</v>
      </c>
      <c r="AF159" s="95">
        <v>0.105838</v>
      </c>
      <c r="AG159">
        <v>0.98356466666666664</v>
      </c>
      <c r="AH159" s="95">
        <f t="shared" si="48"/>
        <v>0.10733915478867007</v>
      </c>
      <c r="AI159" s="95">
        <f t="shared" si="49"/>
        <v>0.10548060896860197</v>
      </c>
      <c r="AJ159">
        <f t="shared" si="50"/>
        <v>0.10760654951004747</v>
      </c>
      <c r="AK159" s="95">
        <v>0.99554500000000001</v>
      </c>
      <c r="AL159" s="95">
        <v>0.91630100000000003</v>
      </c>
      <c r="AM159" s="95">
        <v>0.93120000000000003</v>
      </c>
      <c r="AN159">
        <v>1.0867513333333332</v>
      </c>
      <c r="AO159" s="95">
        <f t="shared" si="51"/>
        <v>0.9160743304049318</v>
      </c>
      <c r="AP159" s="95">
        <f t="shared" si="52"/>
        <v>0.8431560853847585</v>
      </c>
      <c r="AQ159">
        <f t="shared" si="53"/>
        <v>0.85686575340448945</v>
      </c>
    </row>
    <row r="160" spans="1:43">
      <c r="A160" s="97" t="s">
        <v>317</v>
      </c>
      <c r="B160">
        <v>1.0254688678906141</v>
      </c>
      <c r="C160">
        <v>1.082132629982046</v>
      </c>
      <c r="D160">
        <v>0.9833848576349199</v>
      </c>
      <c r="E160">
        <v>1.0191250823975795</v>
      </c>
      <c r="F160" s="95">
        <f t="shared" si="36"/>
        <v>1.0062247368871644</v>
      </c>
      <c r="G160" s="95">
        <f t="shared" si="37"/>
        <v>1.0618251367498834</v>
      </c>
      <c r="H160">
        <f t="shared" si="38"/>
        <v>0.96493048264637193</v>
      </c>
      <c r="I160" s="95">
        <v>0.99564299999999994</v>
      </c>
      <c r="J160" s="95">
        <v>1.017757</v>
      </c>
      <c r="K160" s="95">
        <v>0.95174899999999996</v>
      </c>
      <c r="L160">
        <v>1.0191250000000001</v>
      </c>
      <c r="M160" s="95">
        <f t="shared" si="39"/>
        <v>0.9769586655218937</v>
      </c>
      <c r="N160" s="95">
        <f t="shared" si="40"/>
        <v>0.99865767202256839</v>
      </c>
      <c r="O160">
        <f t="shared" si="41"/>
        <v>0.9338883846436894</v>
      </c>
      <c r="P160" s="95">
        <v>1.7204000000000001E-2</v>
      </c>
      <c r="Q160" s="95">
        <v>2.0521000000000001E-2</v>
      </c>
      <c r="R160" s="95">
        <v>1.9923E-2</v>
      </c>
      <c r="S160">
        <v>1.6465999999999998E-2</v>
      </c>
      <c r="T160" s="95">
        <f t="shared" si="42"/>
        <v>1.0448196283250335</v>
      </c>
      <c r="U160" s="95">
        <f t="shared" si="43"/>
        <v>1.2462650309729142</v>
      </c>
      <c r="V160">
        <f t="shared" si="44"/>
        <v>1.2099477711648245</v>
      </c>
      <c r="W160" s="95">
        <v>1.6147999999999999E-2</v>
      </c>
      <c r="X160" s="95">
        <v>1.8034000000000001E-2</v>
      </c>
      <c r="Y160" s="95">
        <v>1.8467000000000001E-2</v>
      </c>
      <c r="Z160">
        <v>1.6465999999999998E-2</v>
      </c>
      <c r="AA160" s="95">
        <f t="shared" si="45"/>
        <v>0.98068747722579863</v>
      </c>
      <c r="AB160" s="95">
        <f t="shared" si="46"/>
        <v>1.838914069853852E-2</v>
      </c>
      <c r="AC160">
        <f t="shared" si="47"/>
        <v>1.1215231385886071</v>
      </c>
      <c r="AD160" s="95">
        <v>1.5689000000000002E-2</v>
      </c>
      <c r="AE160" s="95">
        <v>1.4553E-2</v>
      </c>
      <c r="AF160" s="95">
        <v>1.4342000000000001E-2</v>
      </c>
      <c r="AG160">
        <v>2.0056030000000002</v>
      </c>
      <c r="AH160" s="95">
        <f t="shared" si="48"/>
        <v>7.8225850280439352E-3</v>
      </c>
      <c r="AI160" s="95">
        <f t="shared" si="49"/>
        <v>7.2561718346053523E-3</v>
      </c>
      <c r="AJ160">
        <f t="shared" si="50"/>
        <v>7.150966567162095E-3</v>
      </c>
      <c r="AK160" s="95">
        <v>2.544835</v>
      </c>
      <c r="AL160" s="95">
        <v>2.282823</v>
      </c>
      <c r="AM160" s="95">
        <v>2.4019759999999999</v>
      </c>
      <c r="AN160">
        <v>2.1087889999999998</v>
      </c>
      <c r="AO160" s="95">
        <f t="shared" si="51"/>
        <v>1.2067755474824651</v>
      </c>
      <c r="AP160" s="95">
        <f t="shared" si="52"/>
        <v>1.0825279342788683</v>
      </c>
      <c r="AQ160">
        <f t="shared" si="53"/>
        <v>1.1390309793914897</v>
      </c>
    </row>
    <row r="161" spans="1:43">
      <c r="A161" s="97" t="s">
        <v>1563</v>
      </c>
      <c r="B161">
        <v>4.795264802823123E-2</v>
      </c>
      <c r="C161">
        <v>4.795264802823123E-2</v>
      </c>
      <c r="D161">
        <v>4.795264802823123E-2</v>
      </c>
      <c r="E161">
        <v>4.7952882676077078E-2</v>
      </c>
      <c r="F161" s="95">
        <f t="shared" si="36"/>
        <v>0.99999510669989466</v>
      </c>
      <c r="G161" s="95">
        <f t="shared" si="37"/>
        <v>0.99999510669989466</v>
      </c>
      <c r="H161">
        <f t="shared" si="38"/>
        <v>0.99999510669989466</v>
      </c>
      <c r="I161" s="95">
        <v>4.7953000000000003E-2</v>
      </c>
      <c r="J161" s="95">
        <v>4.7953000000000003E-2</v>
      </c>
      <c r="K161" s="95">
        <v>4.7953000000000003E-2</v>
      </c>
      <c r="L161">
        <v>4.7953000000000003E-2</v>
      </c>
      <c r="M161" s="95">
        <f t="shared" si="39"/>
        <v>1</v>
      </c>
      <c r="N161" s="95">
        <f t="shared" si="40"/>
        <v>1</v>
      </c>
      <c r="O161">
        <f t="shared" si="41"/>
        <v>1</v>
      </c>
      <c r="P161" s="95">
        <v>4.7953000000000003E-2</v>
      </c>
      <c r="Q161" s="95">
        <v>4.7953000000000003E-2</v>
      </c>
      <c r="R161" s="95">
        <v>4.7953000000000003E-2</v>
      </c>
      <c r="S161">
        <v>4.7953000000000003E-2</v>
      </c>
      <c r="T161" s="95">
        <f t="shared" si="42"/>
        <v>1</v>
      </c>
      <c r="U161" s="95">
        <f t="shared" si="43"/>
        <v>1</v>
      </c>
      <c r="V161">
        <f t="shared" si="44"/>
        <v>1</v>
      </c>
      <c r="W161" s="95">
        <v>4.7953000000000003E-2</v>
      </c>
      <c r="X161" s="95">
        <v>4.7953000000000003E-2</v>
      </c>
      <c r="Y161" s="95">
        <v>4.7953000000000003E-2</v>
      </c>
      <c r="Z161">
        <v>4.7953000000000003E-2</v>
      </c>
      <c r="AA161" s="95">
        <f t="shared" si="45"/>
        <v>1</v>
      </c>
      <c r="AB161" s="95">
        <f t="shared" si="46"/>
        <v>4.7953000000000003E-2</v>
      </c>
      <c r="AC161">
        <f t="shared" si="47"/>
        <v>1</v>
      </c>
      <c r="AD161" s="95">
        <v>4.7953000000000003E-2</v>
      </c>
      <c r="AE161" s="95">
        <v>4.7953000000000003E-2</v>
      </c>
      <c r="AF161" s="95">
        <v>4.7953000000000003E-2</v>
      </c>
      <c r="AG161">
        <v>4.7953000000000003E-2</v>
      </c>
      <c r="AH161" s="95">
        <f t="shared" si="48"/>
        <v>1</v>
      </c>
      <c r="AI161" s="95">
        <f t="shared" si="49"/>
        <v>1</v>
      </c>
      <c r="AJ161">
        <f t="shared" si="50"/>
        <v>1</v>
      </c>
      <c r="AK161" s="95">
        <v>5.5715000000000001E-2</v>
      </c>
      <c r="AL161" s="95">
        <v>4.7953000000000003E-2</v>
      </c>
      <c r="AM161" s="95">
        <v>4.8826000000000001E-2</v>
      </c>
      <c r="AN161">
        <v>4.7953000000000003E-2</v>
      </c>
      <c r="AO161" s="95">
        <f t="shared" si="51"/>
        <v>1.161866827935687</v>
      </c>
      <c r="AP161" s="95">
        <f t="shared" si="52"/>
        <v>1</v>
      </c>
      <c r="AQ161">
        <f t="shared" si="53"/>
        <v>1.0182053260484223</v>
      </c>
    </row>
    <row r="162" spans="1:43">
      <c r="A162" s="97" t="s">
        <v>1110</v>
      </c>
      <c r="B162">
        <v>0.21430848417782561</v>
      </c>
      <c r="C162">
        <v>0.21430848417782561</v>
      </c>
      <c r="D162">
        <v>0.21430848417782561</v>
      </c>
      <c r="E162">
        <v>0.37810549472594185</v>
      </c>
      <c r="F162" s="95">
        <f t="shared" si="36"/>
        <v>0.56679547683685616</v>
      </c>
      <c r="G162" s="95">
        <f t="shared" si="37"/>
        <v>0.56679547683685616</v>
      </c>
      <c r="H162">
        <f t="shared" si="38"/>
        <v>0.56679547683685616</v>
      </c>
      <c r="I162" s="95">
        <v>0.214308</v>
      </c>
      <c r="J162" s="95">
        <v>0.214308</v>
      </c>
      <c r="K162" s="95">
        <v>0.214308</v>
      </c>
      <c r="L162">
        <v>0.37810533333333335</v>
      </c>
      <c r="M162" s="95">
        <f t="shared" si="39"/>
        <v>0.56679443823414288</v>
      </c>
      <c r="N162" s="95">
        <f t="shared" si="40"/>
        <v>0.56679443823414288</v>
      </c>
      <c r="O162">
        <f t="shared" si="41"/>
        <v>0.56679443823414288</v>
      </c>
      <c r="P162" s="95">
        <v>0.214308</v>
      </c>
      <c r="Q162" s="95">
        <v>0.214308</v>
      </c>
      <c r="R162" s="95">
        <v>0.214308</v>
      </c>
      <c r="S162">
        <v>3.3566236666666662</v>
      </c>
      <c r="T162" s="95">
        <f t="shared" si="42"/>
        <v>6.3846299520619487E-2</v>
      </c>
      <c r="U162" s="95">
        <f t="shared" si="43"/>
        <v>6.3846299520619487E-2</v>
      </c>
      <c r="V162">
        <f t="shared" si="44"/>
        <v>6.3846299520619487E-2</v>
      </c>
      <c r="W162" s="95">
        <v>0.214308</v>
      </c>
      <c r="X162" s="95">
        <v>0.214308</v>
      </c>
      <c r="Y162" s="95">
        <v>0.214308</v>
      </c>
      <c r="Z162">
        <v>3.3566236666666662</v>
      </c>
      <c r="AA162" s="95">
        <f t="shared" si="45"/>
        <v>6.3846299520619487E-2</v>
      </c>
      <c r="AB162" s="95">
        <f t="shared" si="46"/>
        <v>3.3566236666666662</v>
      </c>
      <c r="AC162">
        <f t="shared" si="47"/>
        <v>6.3846299520619487E-2</v>
      </c>
      <c r="AD162" s="95">
        <v>0.214308</v>
      </c>
      <c r="AE162" s="95">
        <v>0.214308</v>
      </c>
      <c r="AF162" s="95">
        <v>0.214308</v>
      </c>
      <c r="AG162">
        <v>0.4796496666666667</v>
      </c>
      <c r="AH162" s="95">
        <f t="shared" si="48"/>
        <v>0.44680110274929824</v>
      </c>
      <c r="AI162" s="95">
        <f t="shared" si="49"/>
        <v>0.44680110274929824</v>
      </c>
      <c r="AJ162">
        <f t="shared" si="50"/>
        <v>0.44680110274929824</v>
      </c>
      <c r="AK162" s="95">
        <v>0.214308</v>
      </c>
      <c r="AL162" s="95">
        <v>1.8918489999999999</v>
      </c>
      <c r="AM162" s="95">
        <v>0.214308</v>
      </c>
      <c r="AN162">
        <v>0.59772099999999995</v>
      </c>
      <c r="AO162" s="95">
        <f t="shared" si="51"/>
        <v>0.35854186150394585</v>
      </c>
      <c r="AP162" s="95">
        <f t="shared" si="52"/>
        <v>3.1651037858800346</v>
      </c>
      <c r="AQ162">
        <f t="shared" si="53"/>
        <v>0.35854186150394585</v>
      </c>
    </row>
    <row r="163" spans="1:43">
      <c r="A163" s="97" t="s">
        <v>1267</v>
      </c>
      <c r="B163">
        <v>0.75647457281825359</v>
      </c>
      <c r="C163">
        <v>0.47047289210318571</v>
      </c>
      <c r="D163">
        <v>0.47047289210318571</v>
      </c>
      <c r="E163">
        <v>0.89678245266410295</v>
      </c>
      <c r="F163" s="95">
        <f t="shared" si="36"/>
        <v>0.84354301377214524</v>
      </c>
      <c r="G163" s="95">
        <f t="shared" si="37"/>
        <v>0.52462321347338525</v>
      </c>
      <c r="H163">
        <f t="shared" si="38"/>
        <v>0.52462321347338525</v>
      </c>
      <c r="I163" s="95">
        <v>0.47047299999999997</v>
      </c>
      <c r="J163" s="95">
        <v>0.47047299999999997</v>
      </c>
      <c r="K163" s="95">
        <v>0.47047299999999997</v>
      </c>
      <c r="L163">
        <v>0.89678233333333335</v>
      </c>
      <c r="M163" s="95">
        <f t="shared" si="39"/>
        <v>0.52462340359812321</v>
      </c>
      <c r="N163" s="95">
        <f t="shared" si="40"/>
        <v>0.52462340359812321</v>
      </c>
      <c r="O163">
        <f t="shared" si="41"/>
        <v>0.52462340359812321</v>
      </c>
      <c r="P163" s="95">
        <v>0.47047299999999997</v>
      </c>
      <c r="Q163" s="95">
        <v>1.584762</v>
      </c>
      <c r="R163" s="95">
        <v>0.84601700000000002</v>
      </c>
      <c r="S163">
        <v>1.4264920000000003</v>
      </c>
      <c r="T163" s="95">
        <f t="shared" si="42"/>
        <v>0.32981117314362779</v>
      </c>
      <c r="U163" s="95">
        <f t="shared" si="43"/>
        <v>1.1109504995471406</v>
      </c>
      <c r="V163">
        <f t="shared" si="44"/>
        <v>0.59307518023234607</v>
      </c>
      <c r="W163" s="95">
        <v>1.77437</v>
      </c>
      <c r="X163" s="95">
        <v>1</v>
      </c>
      <c r="Y163" s="95">
        <v>0.97460500000000005</v>
      </c>
      <c r="Z163">
        <v>1.4264920000000003</v>
      </c>
      <c r="AA163" s="95">
        <f t="shared" si="45"/>
        <v>1.243869576555634</v>
      </c>
      <c r="AB163" s="95">
        <f t="shared" si="46"/>
        <v>0.80394280786983574</v>
      </c>
      <c r="AC163">
        <f t="shared" si="47"/>
        <v>0.68321799210931422</v>
      </c>
      <c r="AD163" s="95">
        <v>0.47047299999999997</v>
      </c>
      <c r="AE163" s="95">
        <v>0.47047299999999997</v>
      </c>
      <c r="AF163" s="95">
        <v>0.47047299999999997</v>
      </c>
      <c r="AG163">
        <v>0.60703133333333337</v>
      </c>
      <c r="AH163" s="95">
        <f t="shared" si="48"/>
        <v>0.77503906992170635</v>
      </c>
      <c r="AI163" s="95">
        <f t="shared" si="49"/>
        <v>0.77503906992170635</v>
      </c>
      <c r="AJ163">
        <f t="shared" si="50"/>
        <v>0.77503906992170635</v>
      </c>
      <c r="AK163" s="95">
        <v>0.47047299999999997</v>
      </c>
      <c r="AL163" s="95">
        <v>0.47047299999999997</v>
      </c>
      <c r="AM163" s="95">
        <v>0.47047299999999997</v>
      </c>
      <c r="AN163">
        <v>0.47047299999999997</v>
      </c>
      <c r="AO163" s="95">
        <f t="shared" si="51"/>
        <v>1</v>
      </c>
      <c r="AP163" s="95">
        <f t="shared" si="52"/>
        <v>1</v>
      </c>
      <c r="AQ163">
        <f t="shared" si="53"/>
        <v>1</v>
      </c>
    </row>
    <row r="164" spans="1:43">
      <c r="A164" s="97" t="s">
        <v>763</v>
      </c>
      <c r="B164">
        <v>0.99877061789908561</v>
      </c>
      <c r="C164">
        <v>0.99014145553180366</v>
      </c>
      <c r="D164">
        <v>0.9690740449238715</v>
      </c>
      <c r="E164">
        <v>1.0547062109417584</v>
      </c>
      <c r="F164" s="95">
        <f t="shared" si="36"/>
        <v>0.94696571190879086</v>
      </c>
      <c r="G164" s="95">
        <f t="shared" si="37"/>
        <v>0.93878413273749073</v>
      </c>
      <c r="H164">
        <f t="shared" si="38"/>
        <v>0.91880946074886105</v>
      </c>
      <c r="I164" s="95">
        <v>1.0506420000000001</v>
      </c>
      <c r="J164" s="95">
        <v>1.152369</v>
      </c>
      <c r="K164" s="95">
        <v>1.0163500000000001</v>
      </c>
      <c r="L164">
        <v>1.0547063333333331</v>
      </c>
      <c r="M164" s="95">
        <f t="shared" si="39"/>
        <v>0.99614647868806483</v>
      </c>
      <c r="N164" s="95">
        <f t="shared" si="40"/>
        <v>1.0925970230576034</v>
      </c>
      <c r="O164">
        <f t="shared" si="41"/>
        <v>0.96363316297522339</v>
      </c>
      <c r="P164" s="95">
        <v>0.29026800000000003</v>
      </c>
      <c r="Q164" s="95">
        <v>0.30508200000000002</v>
      </c>
      <c r="R164" s="95">
        <v>0.32643899999999998</v>
      </c>
      <c r="S164">
        <v>0.55628399999999989</v>
      </c>
      <c r="T164" s="95">
        <f t="shared" si="42"/>
        <v>0.52179821817632732</v>
      </c>
      <c r="U164" s="95">
        <f t="shared" si="43"/>
        <v>0.54842850055007886</v>
      </c>
      <c r="V164">
        <f t="shared" si="44"/>
        <v>0.58682076061867683</v>
      </c>
      <c r="W164" s="95">
        <v>0.435643</v>
      </c>
      <c r="X164" s="95">
        <v>0.48979400000000001</v>
      </c>
      <c r="Y164" s="95">
        <v>0.30386800000000003</v>
      </c>
      <c r="Z164">
        <v>0.55628399999999989</v>
      </c>
      <c r="AA164" s="95">
        <f t="shared" si="45"/>
        <v>0.78313055921076302</v>
      </c>
      <c r="AB164" s="95">
        <f t="shared" si="46"/>
        <v>0.62543083556030954</v>
      </c>
      <c r="AC164">
        <f t="shared" si="47"/>
        <v>0.54624616203234333</v>
      </c>
      <c r="AD164" s="95">
        <v>0.30839</v>
      </c>
      <c r="AE164" s="95">
        <v>0.267625</v>
      </c>
      <c r="AF164" s="95">
        <v>0.28774899999999998</v>
      </c>
      <c r="AG164">
        <v>1.4699983333333335</v>
      </c>
      <c r="AH164" s="95">
        <f t="shared" si="48"/>
        <v>0.20978935350266834</v>
      </c>
      <c r="AI164" s="95">
        <f t="shared" si="49"/>
        <v>0.18205802954425115</v>
      </c>
      <c r="AJ164">
        <f t="shared" si="50"/>
        <v>0.19574784098394665</v>
      </c>
      <c r="AK164" s="95">
        <v>1.1212850000000001</v>
      </c>
      <c r="AL164" s="95">
        <v>1.1596679999999999</v>
      </c>
      <c r="AM164" s="95">
        <v>1.0942130000000001</v>
      </c>
      <c r="AN164">
        <v>1.5225173333333333</v>
      </c>
      <c r="AO164" s="95">
        <f t="shared" si="51"/>
        <v>0.73646780594944516</v>
      </c>
      <c r="AP164" s="95">
        <f t="shared" si="52"/>
        <v>0.76167802796771655</v>
      </c>
      <c r="AQ164">
        <f t="shared" si="53"/>
        <v>0.71868672759500063</v>
      </c>
    </row>
    <row r="165" spans="1:43">
      <c r="A165" s="97" t="s">
        <v>323</v>
      </c>
      <c r="B165">
        <v>0.15240214655070569</v>
      </c>
      <c r="C165">
        <v>0.15240214655070569</v>
      </c>
      <c r="D165">
        <v>0.15240214655070569</v>
      </c>
      <c r="E165">
        <v>0.20945311544904591</v>
      </c>
      <c r="F165" s="95">
        <f t="shared" si="36"/>
        <v>0.72761938261921377</v>
      </c>
      <c r="G165" s="95">
        <f t="shared" si="37"/>
        <v>0.72761938261921377</v>
      </c>
      <c r="H165">
        <f t="shared" si="38"/>
        <v>0.72761938261921377</v>
      </c>
      <c r="I165" s="95">
        <v>3.4295650000000002</v>
      </c>
      <c r="J165" s="95">
        <v>4.0479690000000002</v>
      </c>
      <c r="K165" s="95">
        <v>3.8775680000000001</v>
      </c>
      <c r="L165">
        <v>0.209453</v>
      </c>
      <c r="M165" s="95">
        <f t="shared" si="39"/>
        <v>16.373912047094098</v>
      </c>
      <c r="N165" s="95">
        <f t="shared" si="40"/>
        <v>19.326383484600363</v>
      </c>
      <c r="O165">
        <f t="shared" si="41"/>
        <v>18.512831040854035</v>
      </c>
      <c r="P165" s="95">
        <v>7.0658700000000003</v>
      </c>
      <c r="Q165" s="95">
        <v>7.2334370000000003</v>
      </c>
      <c r="R165" s="95">
        <v>6.370063</v>
      </c>
      <c r="S165">
        <v>0.15240200000000001</v>
      </c>
      <c r="T165" s="95">
        <f t="shared" si="42"/>
        <v>46.363367934804003</v>
      </c>
      <c r="U165" s="95">
        <f t="shared" si="43"/>
        <v>47.462874502959281</v>
      </c>
      <c r="V165">
        <f t="shared" si="44"/>
        <v>41.797765121192633</v>
      </c>
      <c r="W165" s="95">
        <v>4.5643399999999996</v>
      </c>
      <c r="X165" s="95">
        <v>5.3563890000000001</v>
      </c>
      <c r="Y165" s="95">
        <v>5.2418810000000002</v>
      </c>
      <c r="Z165">
        <v>0.15240200000000001</v>
      </c>
      <c r="AA165" s="95">
        <f t="shared" si="45"/>
        <v>29.949344496791376</v>
      </c>
      <c r="AB165" s="95">
        <f t="shared" si="46"/>
        <v>0.17884828833478666</v>
      </c>
      <c r="AC165">
        <f t="shared" si="47"/>
        <v>34.39509324024619</v>
      </c>
      <c r="AD165" s="95">
        <v>0.94437700000000002</v>
      </c>
      <c r="AE165" s="95">
        <v>1</v>
      </c>
      <c r="AF165" s="95">
        <v>0.80253600000000003</v>
      </c>
      <c r="AG165">
        <v>0.15240200000000001</v>
      </c>
      <c r="AH165" s="95">
        <f t="shared" si="48"/>
        <v>6.1966181546173935</v>
      </c>
      <c r="AI165" s="95">
        <f t="shared" si="49"/>
        <v>6.561593679872967</v>
      </c>
      <c r="AJ165">
        <f t="shared" si="50"/>
        <v>5.2659151454705313</v>
      </c>
      <c r="AK165" s="95">
        <v>4.0479320000000003</v>
      </c>
      <c r="AL165" s="95">
        <v>3.5823589999999998</v>
      </c>
      <c r="AM165" s="95">
        <v>3.5246369999999998</v>
      </c>
      <c r="AN165">
        <v>0.15240200000000001</v>
      </c>
      <c r="AO165" s="95">
        <f t="shared" si="51"/>
        <v>26.560885027755543</v>
      </c>
      <c r="AP165" s="95">
        <f t="shared" si="52"/>
        <v>23.50598417343604</v>
      </c>
      <c r="AQ165">
        <f t="shared" si="53"/>
        <v>23.127235863046415</v>
      </c>
    </row>
    <row r="166" spans="1:43">
      <c r="A166" s="97" t="s">
        <v>1106</v>
      </c>
      <c r="B166">
        <v>0.53048191964045388</v>
      </c>
      <c r="C166">
        <v>0.4027825404920975</v>
      </c>
      <c r="D166">
        <v>0.48182348358883081</v>
      </c>
      <c r="E166">
        <v>1.4337043889559269</v>
      </c>
      <c r="F166" s="95">
        <f t="shared" si="36"/>
        <v>0.37000787869999419</v>
      </c>
      <c r="G166" s="95">
        <f t="shared" si="37"/>
        <v>0.28093834656209549</v>
      </c>
      <c r="H166">
        <f t="shared" si="38"/>
        <v>0.33606891860023624</v>
      </c>
      <c r="I166" s="95">
        <v>1.925E-2</v>
      </c>
      <c r="J166" s="95">
        <v>1.925E-2</v>
      </c>
      <c r="K166" s="95">
        <v>1.925E-2</v>
      </c>
      <c r="L166">
        <v>1.4337043333333332</v>
      </c>
      <c r="M166" s="95">
        <f t="shared" si="39"/>
        <v>1.3426757213772343E-2</v>
      </c>
      <c r="N166" s="95">
        <f t="shared" si="40"/>
        <v>1.3426757213772343E-2</v>
      </c>
      <c r="O166">
        <f t="shared" si="41"/>
        <v>1.3426757213772343E-2</v>
      </c>
      <c r="P166" s="95">
        <v>0.247914</v>
      </c>
      <c r="Q166" s="95">
        <v>0.15645500000000001</v>
      </c>
      <c r="R166" s="95">
        <v>0.11829199999999999</v>
      </c>
      <c r="S166">
        <v>1.073059</v>
      </c>
      <c r="T166" s="95">
        <f t="shared" si="42"/>
        <v>0.23103482660319702</v>
      </c>
      <c r="U166" s="95">
        <f t="shared" si="43"/>
        <v>0.14580279369540725</v>
      </c>
      <c r="V166">
        <f t="shared" si="44"/>
        <v>0.1102381136545148</v>
      </c>
      <c r="W166" s="95">
        <v>9.6403000000000003E-2</v>
      </c>
      <c r="X166" s="95">
        <v>3.7026000000000003E-2</v>
      </c>
      <c r="Y166" s="95">
        <v>1.925E-2</v>
      </c>
      <c r="Z166">
        <v>1.073059</v>
      </c>
      <c r="AA166" s="95">
        <f t="shared" si="45"/>
        <v>8.9839421690699209E-2</v>
      </c>
      <c r="AB166" s="95">
        <f t="shared" si="46"/>
        <v>0.41213533327801005</v>
      </c>
      <c r="AC166">
        <f t="shared" si="47"/>
        <v>1.7939367732808728E-2</v>
      </c>
      <c r="AD166" s="95">
        <v>5.3999999999999999E-2</v>
      </c>
      <c r="AE166" s="95">
        <v>2.8861000000000001E-2</v>
      </c>
      <c r="AF166" s="95">
        <v>4.7201E-2</v>
      </c>
      <c r="AG166">
        <v>1.3247063333333333</v>
      </c>
      <c r="AH166" s="95">
        <f t="shared" si="48"/>
        <v>4.0763751664205324E-2</v>
      </c>
      <c r="AI166" s="95">
        <f t="shared" si="49"/>
        <v>2.1786715495937591E-2</v>
      </c>
      <c r="AJ166">
        <f t="shared" si="50"/>
        <v>3.5631293375965843E-2</v>
      </c>
      <c r="AK166" s="95">
        <v>1.7093</v>
      </c>
      <c r="AL166" s="95">
        <v>1.415958</v>
      </c>
      <c r="AM166" s="95">
        <v>1.4092800000000001</v>
      </c>
      <c r="AN166">
        <v>1.679913</v>
      </c>
      <c r="AO166" s="95">
        <f t="shared" si="51"/>
        <v>1.0174931678009516</v>
      </c>
      <c r="AP166" s="95">
        <f t="shared" si="52"/>
        <v>0.8428757917820745</v>
      </c>
      <c r="AQ166">
        <f t="shared" si="53"/>
        <v>0.8389005859231996</v>
      </c>
    </row>
    <row r="167" spans="1:43">
      <c r="A167" s="97" t="s">
        <v>1040</v>
      </c>
      <c r="B167">
        <v>0.39594610068157893</v>
      </c>
      <c r="C167">
        <v>0.32774151806111868</v>
      </c>
      <c r="D167">
        <v>0.47674838721152962</v>
      </c>
      <c r="E167">
        <v>0.53029533483115421</v>
      </c>
      <c r="F167" s="95">
        <f t="shared" si="36"/>
        <v>0.74665205344046259</v>
      </c>
      <c r="G167" s="95">
        <f t="shared" si="37"/>
        <v>0.61803583123255534</v>
      </c>
      <c r="H167">
        <f t="shared" si="38"/>
        <v>0.89902429061218514</v>
      </c>
      <c r="I167" s="95">
        <v>1.4821120000000001</v>
      </c>
      <c r="J167" s="95">
        <v>1.3659330000000001</v>
      </c>
      <c r="K167" s="95">
        <v>1.4114519999999999</v>
      </c>
      <c r="L167">
        <v>0.53029533333333323</v>
      </c>
      <c r="M167" s="95">
        <f t="shared" si="39"/>
        <v>2.7948803371203224</v>
      </c>
      <c r="N167" s="95">
        <f t="shared" si="40"/>
        <v>2.5757967572786491</v>
      </c>
      <c r="O167">
        <f t="shared" si="41"/>
        <v>2.6616338317139006</v>
      </c>
      <c r="P167" s="95">
        <v>2.0565E-2</v>
      </c>
      <c r="Q167" s="95">
        <v>9.1510999999999995E-2</v>
      </c>
      <c r="R167" s="95">
        <v>2.0565E-2</v>
      </c>
      <c r="S167">
        <v>1.3005713333333333</v>
      </c>
      <c r="T167" s="95">
        <f t="shared" si="42"/>
        <v>1.5812281474244398E-2</v>
      </c>
      <c r="U167" s="95">
        <f t="shared" si="43"/>
        <v>7.0362153658622847E-2</v>
      </c>
      <c r="V167">
        <f t="shared" si="44"/>
        <v>1.5812281474244398E-2</v>
      </c>
      <c r="W167" s="95">
        <v>0.29067300000000001</v>
      </c>
      <c r="X167" s="95">
        <v>0.254409</v>
      </c>
      <c r="Y167" s="95">
        <v>0.18129400000000001</v>
      </c>
      <c r="Z167">
        <v>1.3005713333333333</v>
      </c>
      <c r="AA167" s="95">
        <f t="shared" si="45"/>
        <v>0.22349639158585177</v>
      </c>
      <c r="AB167" s="95">
        <f t="shared" si="46"/>
        <v>1.1383136801216487</v>
      </c>
      <c r="AC167">
        <f t="shared" si="47"/>
        <v>0.13939566047126981</v>
      </c>
      <c r="AD167" s="95">
        <v>2.0565E-2</v>
      </c>
      <c r="AE167" s="95">
        <v>2.0565E-2</v>
      </c>
      <c r="AF167" s="95">
        <v>2.0565E-2</v>
      </c>
      <c r="AG167">
        <v>1.268513</v>
      </c>
      <c r="AH167" s="95">
        <f t="shared" si="48"/>
        <v>1.621189534517975E-2</v>
      </c>
      <c r="AI167" s="95">
        <f t="shared" si="49"/>
        <v>1.621189534517975E-2</v>
      </c>
      <c r="AJ167">
        <f t="shared" si="50"/>
        <v>1.621189534517975E-2</v>
      </c>
      <c r="AK167" s="95">
        <v>2.0565E-2</v>
      </c>
      <c r="AL167" s="95">
        <v>7.8869999999999996E-2</v>
      </c>
      <c r="AM167" s="95">
        <v>7.8214000000000006E-2</v>
      </c>
      <c r="AN167">
        <v>1.0429703333333333</v>
      </c>
      <c r="AO167" s="95">
        <f t="shared" si="51"/>
        <v>1.9717722875466897E-2</v>
      </c>
      <c r="AP167" s="95">
        <f t="shared" si="52"/>
        <v>7.5620559357552825E-2</v>
      </c>
      <c r="AQ167">
        <f t="shared" si="53"/>
        <v>7.4991586529626453E-2</v>
      </c>
    </row>
    <row r="168" spans="1:43">
      <c r="A168" s="97" t="s">
        <v>690</v>
      </c>
      <c r="B168">
        <v>3.9410700429765479</v>
      </c>
      <c r="C168">
        <v>3.8919353690057772</v>
      </c>
      <c r="D168">
        <v>3.8488955171359271</v>
      </c>
      <c r="E168">
        <v>0.71243608739480246</v>
      </c>
      <c r="F168" s="95">
        <f t="shared" si="36"/>
        <v>5.5318225911155601</v>
      </c>
      <c r="G168" s="95">
        <f t="shared" si="37"/>
        <v>5.4628554587087166</v>
      </c>
      <c r="H168">
        <f t="shared" si="38"/>
        <v>5.4024432299749989</v>
      </c>
      <c r="I168" s="95">
        <v>3.0146809999999999</v>
      </c>
      <c r="J168" s="95">
        <v>3.0455640000000002</v>
      </c>
      <c r="K168" s="95">
        <v>3.0815459999999999</v>
      </c>
      <c r="L168">
        <v>0.71243599999999996</v>
      </c>
      <c r="M168" s="95">
        <f t="shared" si="39"/>
        <v>4.231511321718723</v>
      </c>
      <c r="N168" s="95">
        <f t="shared" si="40"/>
        <v>4.2748597768782046</v>
      </c>
      <c r="O168">
        <f t="shared" si="41"/>
        <v>4.3253653661521883</v>
      </c>
      <c r="P168" s="95">
        <v>1.0150980000000001</v>
      </c>
      <c r="Q168" s="95">
        <v>1.0125470000000001</v>
      </c>
      <c r="R168" s="95">
        <v>1.004365</v>
      </c>
      <c r="S168">
        <v>0.56978866666666661</v>
      </c>
      <c r="T168" s="95">
        <f t="shared" si="42"/>
        <v>1.7815342062495689</v>
      </c>
      <c r="U168" s="95">
        <f t="shared" si="43"/>
        <v>1.7770571077229806</v>
      </c>
      <c r="V168">
        <f t="shared" si="44"/>
        <v>1.7626973977486391</v>
      </c>
      <c r="W168" s="95">
        <v>0.97436500000000004</v>
      </c>
      <c r="X168" s="95">
        <v>1.0306930000000001</v>
      </c>
      <c r="Y168" s="95">
        <v>1.001107</v>
      </c>
      <c r="Z168">
        <v>0.56978866666666661</v>
      </c>
      <c r="AA168" s="95">
        <f t="shared" si="45"/>
        <v>1.7100462978671627</v>
      </c>
      <c r="AB168" s="95">
        <f t="shared" si="46"/>
        <v>0.60272812571538037</v>
      </c>
      <c r="AC168">
        <f t="shared" si="47"/>
        <v>1.7569794883015108</v>
      </c>
      <c r="AD168" s="95">
        <v>0.145929</v>
      </c>
      <c r="AE168" s="95">
        <v>0.138263</v>
      </c>
      <c r="AF168" s="95">
        <v>0.155529</v>
      </c>
      <c r="AG168">
        <v>0.82838400000000012</v>
      </c>
      <c r="AH168" s="95">
        <f t="shared" si="48"/>
        <v>0.17616105574226443</v>
      </c>
      <c r="AI168" s="95">
        <f t="shared" si="49"/>
        <v>0.16690689342140841</v>
      </c>
      <c r="AJ168">
        <f t="shared" si="50"/>
        <v>0.18774988411171628</v>
      </c>
      <c r="AK168" s="95">
        <v>1.596128</v>
      </c>
      <c r="AL168" s="95">
        <v>1.2861929999999999</v>
      </c>
      <c r="AM168" s="95">
        <v>1.310322</v>
      </c>
      <c r="AN168">
        <v>1.0675796666666668</v>
      </c>
      <c r="AO168" s="95">
        <f t="shared" si="51"/>
        <v>1.4950902961496393</v>
      </c>
      <c r="AP168" s="95">
        <f t="shared" si="52"/>
        <v>1.2047747256332779</v>
      </c>
      <c r="AQ168">
        <f t="shared" si="53"/>
        <v>1.2273763175831685</v>
      </c>
    </row>
    <row r="169" spans="1:43">
      <c r="A169" s="97" t="s">
        <v>1064</v>
      </c>
      <c r="B169">
        <v>5.6399740013940542</v>
      </c>
      <c r="C169">
        <v>3.8269330227864411</v>
      </c>
      <c r="D169">
        <v>4.2039387456651474</v>
      </c>
      <c r="E169">
        <v>4.996690352784765</v>
      </c>
      <c r="F169" s="95">
        <f t="shared" si="36"/>
        <v>1.128741947807667</v>
      </c>
      <c r="G169" s="95">
        <f t="shared" si="37"/>
        <v>0.76589357206287711</v>
      </c>
      <c r="H169">
        <f t="shared" si="38"/>
        <v>0.84134465993519092</v>
      </c>
      <c r="I169" s="95">
        <v>17.329730000000001</v>
      </c>
      <c r="J169" s="95">
        <v>11.28049</v>
      </c>
      <c r="K169" s="95">
        <v>16.045739999999999</v>
      </c>
      <c r="L169">
        <v>4.9966903333333335</v>
      </c>
      <c r="M169" s="95">
        <f t="shared" si="39"/>
        <v>3.468241744818954</v>
      </c>
      <c r="N169" s="95">
        <f t="shared" si="40"/>
        <v>2.2575923756465195</v>
      </c>
      <c r="O169">
        <f t="shared" si="41"/>
        <v>3.2112736490707747</v>
      </c>
      <c r="P169" s="95">
        <v>0.27208300000000002</v>
      </c>
      <c r="Q169" s="95">
        <v>9.826E-2</v>
      </c>
      <c r="R169" s="95">
        <v>5.4357999999999997E-2</v>
      </c>
      <c r="S169">
        <v>0.24524033333333331</v>
      </c>
      <c r="T169" s="95">
        <f t="shared" si="42"/>
        <v>1.109454535075117</v>
      </c>
      <c r="U169" s="95">
        <f t="shared" si="43"/>
        <v>0.40066818807673021</v>
      </c>
      <c r="V169">
        <f t="shared" si="44"/>
        <v>0.22165195773941482</v>
      </c>
      <c r="W169" s="95">
        <v>0.237763</v>
      </c>
      <c r="X169" s="95">
        <v>0.30604199999999998</v>
      </c>
      <c r="Y169" s="95">
        <v>5.3592000000000001E-2</v>
      </c>
      <c r="Z169">
        <v>0.24524033333333331</v>
      </c>
      <c r="AA169" s="95">
        <f t="shared" si="45"/>
        <v>0.9695101811692205</v>
      </c>
      <c r="AB169" s="95">
        <f t="shared" si="46"/>
        <v>0.31566661799354817</v>
      </c>
      <c r="AC169">
        <f t="shared" si="47"/>
        <v>0.21852849109920747</v>
      </c>
      <c r="AD169" s="95">
        <v>0.60934200000000005</v>
      </c>
      <c r="AE169" s="95">
        <v>0.70968100000000001</v>
      </c>
      <c r="AF169" s="95">
        <v>0.28415400000000002</v>
      </c>
      <c r="AG169">
        <v>0.82777733333333325</v>
      </c>
      <c r="AH169" s="95">
        <f t="shared" si="48"/>
        <v>0.73611824758026734</v>
      </c>
      <c r="AI169" s="95">
        <f t="shared" si="49"/>
        <v>0.85733321199098644</v>
      </c>
      <c r="AJ169">
        <f t="shared" si="50"/>
        <v>0.34327347289850901</v>
      </c>
      <c r="AK169" s="95">
        <v>17.113040000000002</v>
      </c>
      <c r="AL169" s="95">
        <v>30.226050000000001</v>
      </c>
      <c r="AM169" s="95">
        <v>7.7667149999999996</v>
      </c>
      <c r="AN169">
        <v>0.84066466666666662</v>
      </c>
      <c r="AO169" s="95">
        <f t="shared" si="51"/>
        <v>20.356559135350839</v>
      </c>
      <c r="AP169" s="95">
        <f t="shared" si="52"/>
        <v>35.954942795264387</v>
      </c>
      <c r="AQ169">
        <f t="shared" si="53"/>
        <v>9.2387789185858491</v>
      </c>
    </row>
    <row r="170" spans="1:43">
      <c r="A170" s="97" t="s">
        <v>1036</v>
      </c>
      <c r="B170">
        <v>1.2959990356996911</v>
      </c>
      <c r="C170">
        <v>1.241763023199066</v>
      </c>
      <c r="D170">
        <v>1.127055385529028</v>
      </c>
      <c r="E170">
        <v>1.0612642192597426</v>
      </c>
      <c r="F170" s="95">
        <f t="shared" si="36"/>
        <v>1.2211841426291388</v>
      </c>
      <c r="G170" s="95">
        <f t="shared" si="37"/>
        <v>1.1700790440906654</v>
      </c>
      <c r="H170">
        <f t="shared" si="38"/>
        <v>1.0619932011984501</v>
      </c>
      <c r="I170" s="95">
        <v>6.4825239999999997</v>
      </c>
      <c r="J170" s="95">
        <v>2.8711340000000001</v>
      </c>
      <c r="K170" s="95">
        <v>4.7879420000000001</v>
      </c>
      <c r="L170">
        <v>1.0612643333333331</v>
      </c>
      <c r="M170" s="95">
        <f t="shared" si="39"/>
        <v>6.1083028953201426</v>
      </c>
      <c r="N170" s="95">
        <f t="shared" si="40"/>
        <v>2.7053900803224336</v>
      </c>
      <c r="O170">
        <f t="shared" si="41"/>
        <v>4.5115451915372651</v>
      </c>
      <c r="P170" s="95">
        <v>1.245314</v>
      </c>
      <c r="Q170" s="95">
        <v>0.44973400000000002</v>
      </c>
      <c r="R170" s="95">
        <v>0.63454200000000005</v>
      </c>
      <c r="S170">
        <v>0.60556966666666667</v>
      </c>
      <c r="T170" s="95">
        <f t="shared" si="42"/>
        <v>2.0564339142922723</v>
      </c>
      <c r="U170" s="95">
        <f t="shared" si="43"/>
        <v>0.74266269391520601</v>
      </c>
      <c r="V170">
        <f t="shared" si="44"/>
        <v>1.0478431053074544</v>
      </c>
      <c r="W170" s="95">
        <v>0.44973400000000002</v>
      </c>
      <c r="X170" s="95">
        <v>0.84886099999999998</v>
      </c>
      <c r="Y170" s="95">
        <v>0.62882700000000002</v>
      </c>
      <c r="Z170">
        <v>0.60556966666666667</v>
      </c>
      <c r="AA170" s="95">
        <f t="shared" si="45"/>
        <v>0.74266269391520601</v>
      </c>
      <c r="AB170" s="95">
        <f t="shared" si="46"/>
        <v>1.1429966887456438</v>
      </c>
      <c r="AC170">
        <f t="shared" si="47"/>
        <v>1.0384057105458278</v>
      </c>
      <c r="AD170" s="95">
        <v>7.1399059999999999</v>
      </c>
      <c r="AE170" s="95">
        <v>5.5501630000000004</v>
      </c>
      <c r="AF170" s="95">
        <v>5.1880389999999998</v>
      </c>
      <c r="AG170">
        <v>1.0749709999999999</v>
      </c>
      <c r="AH170" s="95">
        <f t="shared" si="48"/>
        <v>6.6419522015012502</v>
      </c>
      <c r="AI170" s="95">
        <f t="shared" si="49"/>
        <v>5.1630816087131661</v>
      </c>
      <c r="AJ170">
        <f t="shared" si="50"/>
        <v>4.8262129862107912</v>
      </c>
      <c r="AK170" s="95">
        <v>0.44973400000000002</v>
      </c>
      <c r="AL170" s="95">
        <v>2.1178710000000001</v>
      </c>
      <c r="AM170" s="95">
        <v>1.2319020000000001</v>
      </c>
      <c r="AN170">
        <v>0.84298366666666669</v>
      </c>
      <c r="AO170" s="95">
        <f t="shared" si="51"/>
        <v>0.53350262618769606</v>
      </c>
      <c r="AP170" s="95">
        <f t="shared" si="52"/>
        <v>2.5123511685279785</v>
      </c>
      <c r="AQ170">
        <f t="shared" si="53"/>
        <v>1.4613592750511972</v>
      </c>
    </row>
    <row r="171" spans="1:43">
      <c r="A171" s="97" t="s">
        <v>653</v>
      </c>
      <c r="B171">
        <v>5.1586736278123449E-2</v>
      </c>
      <c r="C171">
        <v>4.345735076722769E-2</v>
      </c>
      <c r="D171">
        <v>5.1157716256159433E-2</v>
      </c>
      <c r="E171">
        <v>5.5571860262982699E-2</v>
      </c>
      <c r="F171" s="95">
        <f t="shared" si="36"/>
        <v>0.92828881441073863</v>
      </c>
      <c r="G171" s="95">
        <f t="shared" si="37"/>
        <v>0.78200280792427102</v>
      </c>
      <c r="H171">
        <f t="shared" si="38"/>
        <v>0.92056871974531329</v>
      </c>
      <c r="I171" s="95">
        <v>3.1710000000000002E-2</v>
      </c>
      <c r="J171" s="95">
        <v>3.1634000000000002E-2</v>
      </c>
      <c r="K171" s="95">
        <v>3.2648999999999997E-2</v>
      </c>
      <c r="L171">
        <v>5.5572000000000003E-2</v>
      </c>
      <c r="M171" s="95">
        <f t="shared" si="39"/>
        <v>0.57061109911466201</v>
      </c>
      <c r="N171" s="95">
        <f t="shared" si="40"/>
        <v>0.56924350392283884</v>
      </c>
      <c r="O171">
        <f t="shared" si="41"/>
        <v>0.5875080976031094</v>
      </c>
      <c r="P171" s="95">
        <v>1.8002339999999999</v>
      </c>
      <c r="Q171" s="95">
        <v>1.600983</v>
      </c>
      <c r="R171" s="95">
        <v>1.449851</v>
      </c>
      <c r="S171">
        <v>1.7550773333333334</v>
      </c>
      <c r="T171" s="95">
        <f t="shared" si="42"/>
        <v>1.02572916065237</v>
      </c>
      <c r="U171" s="95">
        <f t="shared" si="43"/>
        <v>0.91220082989695417</v>
      </c>
      <c r="V171">
        <f t="shared" si="44"/>
        <v>0.82608952464012975</v>
      </c>
      <c r="W171" s="95">
        <v>1.6949700000000001</v>
      </c>
      <c r="X171" s="95">
        <v>1.9131149999999999</v>
      </c>
      <c r="Y171" s="95">
        <v>1.705244</v>
      </c>
      <c r="Z171">
        <v>1.7550773333333334</v>
      </c>
      <c r="AA171" s="95">
        <f t="shared" si="45"/>
        <v>0.96575231632718184</v>
      </c>
      <c r="AB171" s="95">
        <f t="shared" si="46"/>
        <v>1.980958230859543</v>
      </c>
      <c r="AC171">
        <f t="shared" si="47"/>
        <v>0.97160618943286825</v>
      </c>
      <c r="AD171" s="95">
        <v>9.1613E-2</v>
      </c>
      <c r="AE171" s="95">
        <v>9.7257999999999997E-2</v>
      </c>
      <c r="AF171" s="95">
        <v>0.101046</v>
      </c>
      <c r="AG171">
        <v>0.98874966666666664</v>
      </c>
      <c r="AH171" s="95">
        <f t="shared" si="48"/>
        <v>9.2655404182184306E-2</v>
      </c>
      <c r="AI171" s="95">
        <f t="shared" si="49"/>
        <v>9.8364634931187508E-2</v>
      </c>
      <c r="AJ171">
        <f t="shared" si="50"/>
        <v>0.10219573609632907</v>
      </c>
      <c r="AK171" s="95">
        <v>0.99697800000000003</v>
      </c>
      <c r="AL171" s="95">
        <v>1.0823769999999999</v>
      </c>
      <c r="AM171" s="95">
        <v>0.96831500000000004</v>
      </c>
      <c r="AN171">
        <v>1.2048973333333333</v>
      </c>
      <c r="AO171" s="95">
        <f t="shared" si="51"/>
        <v>0.82743813304148739</v>
      </c>
      <c r="AP171" s="95">
        <f t="shared" si="52"/>
        <v>0.89831471118424477</v>
      </c>
      <c r="AQ171">
        <f t="shared" si="53"/>
        <v>0.8036493842352268</v>
      </c>
    </row>
    <row r="172" spans="1:43">
      <c r="A172" s="97" t="s">
        <v>2154</v>
      </c>
      <c r="B172">
        <v>0.24005941815526771</v>
      </c>
      <c r="C172">
        <v>0.24005941815526771</v>
      </c>
      <c r="D172">
        <v>0.24005941815526771</v>
      </c>
      <c r="E172">
        <v>0.28197411603325068</v>
      </c>
      <c r="F172" s="95">
        <f t="shared" si="36"/>
        <v>0.85135267567239992</v>
      </c>
      <c r="G172" s="95">
        <f t="shared" si="37"/>
        <v>0.85135267567239992</v>
      </c>
      <c r="H172">
        <f t="shared" si="38"/>
        <v>0.85135267567239992</v>
      </c>
      <c r="I172" s="95">
        <v>0.24005899999999999</v>
      </c>
      <c r="J172" s="95">
        <v>0.24005899999999999</v>
      </c>
      <c r="K172" s="95">
        <v>0.24005899999999999</v>
      </c>
      <c r="L172">
        <v>0.281974</v>
      </c>
      <c r="M172" s="95">
        <f t="shared" si="39"/>
        <v>0.85135154305006844</v>
      </c>
      <c r="N172" s="95">
        <f t="shared" si="40"/>
        <v>0.85135154305006844</v>
      </c>
      <c r="O172">
        <f t="shared" si="41"/>
        <v>0.85135154305006844</v>
      </c>
      <c r="P172" s="95">
        <v>0.32865499999999997</v>
      </c>
      <c r="Q172" s="95">
        <v>0.63558000000000003</v>
      </c>
      <c r="R172" s="95">
        <v>0.29762699999999997</v>
      </c>
      <c r="S172">
        <v>6.1791219999999996</v>
      </c>
      <c r="T172" s="95">
        <f t="shared" si="42"/>
        <v>5.3187977191581588E-2</v>
      </c>
      <c r="U172" s="95">
        <f t="shared" si="43"/>
        <v>0.10285927353433062</v>
      </c>
      <c r="V172">
        <f t="shared" si="44"/>
        <v>4.8166551817555955E-2</v>
      </c>
      <c r="W172" s="95">
        <v>2.4479299999999999</v>
      </c>
      <c r="X172" s="95">
        <v>2.6017519999999998</v>
      </c>
      <c r="Y172" s="95">
        <v>2.4008259999999999</v>
      </c>
      <c r="Z172">
        <v>6.1791219999999996</v>
      </c>
      <c r="AA172" s="95">
        <f t="shared" si="45"/>
        <v>0.39616146112667788</v>
      </c>
      <c r="AB172" s="95">
        <f t="shared" si="46"/>
        <v>6.567403080048857</v>
      </c>
      <c r="AC172">
        <f t="shared" si="47"/>
        <v>0.38853837163273358</v>
      </c>
      <c r="AD172" s="95">
        <v>0.24005899999999999</v>
      </c>
      <c r="AE172" s="95">
        <v>0.24005899999999999</v>
      </c>
      <c r="AF172" s="95">
        <v>0.24005899999999999</v>
      </c>
      <c r="AG172">
        <v>0.24005899999999999</v>
      </c>
      <c r="AH172" s="95">
        <f t="shared" si="48"/>
        <v>1</v>
      </c>
      <c r="AI172" s="95">
        <f t="shared" si="49"/>
        <v>1</v>
      </c>
      <c r="AJ172">
        <f t="shared" si="50"/>
        <v>1</v>
      </c>
      <c r="AK172" s="95">
        <v>0.24005899999999999</v>
      </c>
      <c r="AL172" s="95">
        <v>0.24005899999999999</v>
      </c>
      <c r="AM172" s="95">
        <v>0.24005899999999999</v>
      </c>
      <c r="AN172">
        <v>0.24005899999999999</v>
      </c>
      <c r="AO172" s="95">
        <f t="shared" si="51"/>
        <v>1</v>
      </c>
      <c r="AP172" s="95">
        <f t="shared" si="52"/>
        <v>1</v>
      </c>
      <c r="AQ172">
        <f t="shared" si="53"/>
        <v>1</v>
      </c>
    </row>
    <row r="173" spans="1:43">
      <c r="A173" s="97" t="s">
        <v>770</v>
      </c>
      <c r="B173">
        <v>0.97228498650215378</v>
      </c>
      <c r="C173">
        <v>0.50168998112840302</v>
      </c>
      <c r="D173">
        <v>0.50168998112840302</v>
      </c>
      <c r="E173">
        <v>0.50168999370946765</v>
      </c>
      <c r="F173" s="95">
        <f t="shared" si="36"/>
        <v>1.9380194915053681</v>
      </c>
      <c r="G173" s="95">
        <f t="shared" si="37"/>
        <v>0.99999997492263193</v>
      </c>
      <c r="H173">
        <f t="shared" si="38"/>
        <v>0.99999997492263193</v>
      </c>
      <c r="I173" s="95">
        <v>1.0786260000000001</v>
      </c>
      <c r="J173" s="95">
        <v>1.4968779999999999</v>
      </c>
      <c r="K173" s="95">
        <v>0.85530499999999998</v>
      </c>
      <c r="L173">
        <v>0.50168999999999997</v>
      </c>
      <c r="M173" s="95">
        <f t="shared" si="39"/>
        <v>2.1499850505292115</v>
      </c>
      <c r="N173" s="95">
        <f t="shared" si="40"/>
        <v>2.9836711913731588</v>
      </c>
      <c r="O173">
        <f t="shared" si="41"/>
        <v>1.7048476150610936</v>
      </c>
      <c r="P173" s="95">
        <v>0.88761500000000004</v>
      </c>
      <c r="Q173" s="95">
        <v>0.673315</v>
      </c>
      <c r="R173" s="95">
        <v>0.79047100000000003</v>
      </c>
      <c r="S173">
        <v>0.50168999999999997</v>
      </c>
      <c r="T173" s="95">
        <f t="shared" si="42"/>
        <v>1.7692499352189601</v>
      </c>
      <c r="U173" s="95">
        <f t="shared" si="43"/>
        <v>1.3420937232155317</v>
      </c>
      <c r="V173">
        <f t="shared" si="44"/>
        <v>1.5756164165121889</v>
      </c>
      <c r="W173" s="95">
        <v>0.88290299999999999</v>
      </c>
      <c r="X173" s="95">
        <v>1.0597000000000001</v>
      </c>
      <c r="Y173" s="95">
        <v>0.88238799999999995</v>
      </c>
      <c r="Z173">
        <v>0.50168999999999997</v>
      </c>
      <c r="AA173" s="95">
        <f t="shared" si="45"/>
        <v>1.7598576810380913</v>
      </c>
      <c r="AB173" s="95">
        <f t="shared" si="46"/>
        <v>0.60215096448873773</v>
      </c>
      <c r="AC173">
        <f t="shared" si="47"/>
        <v>1.7588311507105983</v>
      </c>
      <c r="AD173" s="95">
        <v>0.50168999999999997</v>
      </c>
      <c r="AE173" s="95">
        <v>0.50168999999999997</v>
      </c>
      <c r="AF173" s="95">
        <v>0.50168999999999997</v>
      </c>
      <c r="AG173">
        <v>0.50168999999999997</v>
      </c>
      <c r="AH173" s="95">
        <f t="shared" si="48"/>
        <v>1</v>
      </c>
      <c r="AI173" s="95">
        <f t="shared" si="49"/>
        <v>1</v>
      </c>
      <c r="AJ173">
        <f t="shared" si="50"/>
        <v>1</v>
      </c>
      <c r="AK173" s="95">
        <v>0.50168999999999997</v>
      </c>
      <c r="AL173" s="95">
        <v>0.53030999999999995</v>
      </c>
      <c r="AM173" s="95">
        <v>0.54656199999999999</v>
      </c>
      <c r="AN173">
        <v>0.50168999999999997</v>
      </c>
      <c r="AO173" s="95">
        <f t="shared" si="51"/>
        <v>1</v>
      </c>
      <c r="AP173" s="95">
        <f t="shared" si="52"/>
        <v>1.0570471805298092</v>
      </c>
      <c r="AQ173">
        <f t="shared" si="53"/>
        <v>1.08944168709761</v>
      </c>
    </row>
    <row r="174" spans="1:43">
      <c r="A174" s="97" t="s">
        <v>2155</v>
      </c>
      <c r="B174">
        <v>1.7971072631997931</v>
      </c>
      <c r="C174">
        <v>1.7862352585141099</v>
      </c>
      <c r="D174">
        <v>1.6599861275003149</v>
      </c>
      <c r="E174">
        <v>0.18493199808464622</v>
      </c>
      <c r="F174" s="95">
        <f t="shared" si="36"/>
        <v>9.7176653138048579</v>
      </c>
      <c r="G174" s="95">
        <f t="shared" si="37"/>
        <v>9.6588761112964487</v>
      </c>
      <c r="H174">
        <f t="shared" si="38"/>
        <v>8.9761974384795966</v>
      </c>
      <c r="I174" s="95">
        <v>0.18493200000000001</v>
      </c>
      <c r="J174" s="95">
        <v>0.18493200000000001</v>
      </c>
      <c r="K174" s="95">
        <v>0.18493200000000001</v>
      </c>
      <c r="L174">
        <v>0.18493200000000001</v>
      </c>
      <c r="M174" s="95">
        <f t="shared" si="39"/>
        <v>1</v>
      </c>
      <c r="N174" s="95">
        <f t="shared" si="40"/>
        <v>1</v>
      </c>
      <c r="O174">
        <f t="shared" si="41"/>
        <v>1</v>
      </c>
      <c r="P174" s="95">
        <v>6.1567210000000001</v>
      </c>
      <c r="Q174" s="95">
        <v>6.8786699999999996</v>
      </c>
      <c r="R174" s="95">
        <v>6.7033440000000004</v>
      </c>
      <c r="S174">
        <v>9.478135</v>
      </c>
      <c r="T174" s="95">
        <f t="shared" si="42"/>
        <v>0.64957093352225936</v>
      </c>
      <c r="U174" s="95">
        <f t="shared" si="43"/>
        <v>0.72574087623778305</v>
      </c>
      <c r="V174">
        <f t="shared" si="44"/>
        <v>0.70724293334078914</v>
      </c>
      <c r="W174" s="95">
        <v>6.7202060000000001</v>
      </c>
      <c r="X174" s="95">
        <v>6.7448110000000003</v>
      </c>
      <c r="Y174" s="95">
        <v>6.7901670000000003</v>
      </c>
      <c r="Z174">
        <v>9.478135</v>
      </c>
      <c r="AA174" s="95">
        <f t="shared" si="45"/>
        <v>0.70902197531476396</v>
      </c>
      <c r="AB174" s="95">
        <f t="shared" si="46"/>
        <v>9.5128377325762035</v>
      </c>
      <c r="AC174">
        <f t="shared" si="47"/>
        <v>0.71640327975915097</v>
      </c>
      <c r="AD174" s="95">
        <v>0.18493200000000001</v>
      </c>
      <c r="AE174" s="95">
        <v>0.191442</v>
      </c>
      <c r="AF174" s="95">
        <v>0.217861</v>
      </c>
      <c r="AG174">
        <v>0.93505733333333341</v>
      </c>
      <c r="AH174" s="95">
        <f t="shared" si="48"/>
        <v>0.19777610784650637</v>
      </c>
      <c r="AI174" s="95">
        <f t="shared" si="49"/>
        <v>0.20473824777945879</v>
      </c>
      <c r="AJ174">
        <f t="shared" si="50"/>
        <v>0.23299213025083665</v>
      </c>
      <c r="AK174" s="95">
        <v>7.6250119999999999</v>
      </c>
      <c r="AL174" s="95">
        <v>6.8612500000000001</v>
      </c>
      <c r="AM174" s="95">
        <v>7.2240719999999996</v>
      </c>
      <c r="AN174">
        <v>1.027536</v>
      </c>
      <c r="AO174" s="95">
        <f t="shared" si="51"/>
        <v>7.420676258544713</v>
      </c>
      <c r="AP174" s="95">
        <f t="shared" si="52"/>
        <v>6.677381619719406</v>
      </c>
      <c r="AQ174">
        <f t="shared" si="53"/>
        <v>7.030480683888447</v>
      </c>
    </row>
    <row r="175" spans="1:43">
      <c r="A175" s="97" t="s">
        <v>1398</v>
      </c>
      <c r="B175">
        <v>0.69696427583919041</v>
      </c>
      <c r="C175">
        <v>0.70583951785185217</v>
      </c>
      <c r="D175">
        <v>0.62876719509560497</v>
      </c>
      <c r="E175">
        <v>0.70469964423219356</v>
      </c>
      <c r="F175" s="95">
        <f t="shared" si="36"/>
        <v>0.98902316972015614</v>
      </c>
      <c r="G175" s="95">
        <f t="shared" si="37"/>
        <v>1.0016175311410871</v>
      </c>
      <c r="H175">
        <f t="shared" si="38"/>
        <v>0.89224849230721426</v>
      </c>
      <c r="I175" s="95">
        <v>8.8409000000000001E-2</v>
      </c>
      <c r="J175" s="95">
        <v>8.4333000000000005E-2</v>
      </c>
      <c r="K175" s="95">
        <v>0.12923000000000001</v>
      </c>
      <c r="L175">
        <v>0.70469966666666684</v>
      </c>
      <c r="M175" s="95">
        <f t="shared" si="39"/>
        <v>0.12545628184867405</v>
      </c>
      <c r="N175" s="95">
        <f t="shared" si="40"/>
        <v>0.11967225754328438</v>
      </c>
      <c r="O175">
        <f t="shared" si="41"/>
        <v>0.18338308660095859</v>
      </c>
      <c r="P175" s="95">
        <v>1.8285990000000001</v>
      </c>
      <c r="Q175" s="95">
        <v>1.788942</v>
      </c>
      <c r="R175" s="95">
        <v>1.654739</v>
      </c>
      <c r="S175">
        <v>1.5771466666666667</v>
      </c>
      <c r="T175" s="95">
        <f t="shared" si="42"/>
        <v>1.1594349711715672</v>
      </c>
      <c r="U175" s="95">
        <f t="shared" si="43"/>
        <v>1.1342901949512199</v>
      </c>
      <c r="V175">
        <f t="shared" si="44"/>
        <v>1.0491979186040612</v>
      </c>
      <c r="W175" s="95">
        <v>1.92079</v>
      </c>
      <c r="X175" s="95">
        <v>1.7975110000000001</v>
      </c>
      <c r="Y175" s="95">
        <v>1.698896</v>
      </c>
      <c r="Z175">
        <v>1.5771466666666667</v>
      </c>
      <c r="AA175" s="95">
        <f t="shared" si="45"/>
        <v>1.2178892683834097</v>
      </c>
      <c r="AB175" s="95">
        <f t="shared" si="46"/>
        <v>1.4759231784560867</v>
      </c>
      <c r="AC175">
        <f t="shared" si="47"/>
        <v>1.0771959488020559</v>
      </c>
      <c r="AD175" s="95">
        <v>0.55856600000000001</v>
      </c>
      <c r="AE175" s="95">
        <v>0.56492699999999996</v>
      </c>
      <c r="AF175" s="95">
        <v>0.58334200000000003</v>
      </c>
      <c r="AG175">
        <v>1.4282426666666665</v>
      </c>
      <c r="AH175" s="95">
        <f t="shared" si="48"/>
        <v>0.39108620197128036</v>
      </c>
      <c r="AI175" s="95">
        <f t="shared" si="49"/>
        <v>0.39553992692184897</v>
      </c>
      <c r="AJ175">
        <f t="shared" si="50"/>
        <v>0.40843339413843777</v>
      </c>
      <c r="AK175" s="95">
        <v>8.4333000000000005E-2</v>
      </c>
      <c r="AL175" s="95">
        <v>8.4333000000000005E-2</v>
      </c>
      <c r="AM175" s="95">
        <v>8.4333000000000005E-2</v>
      </c>
      <c r="AN175">
        <v>1.4821166666666665</v>
      </c>
      <c r="AO175" s="95">
        <f t="shared" si="51"/>
        <v>5.6900378962519829E-2</v>
      </c>
      <c r="AP175" s="95">
        <f t="shared" si="52"/>
        <v>5.6900378962519829E-2</v>
      </c>
      <c r="AQ175">
        <f t="shared" si="53"/>
        <v>5.6900378962519829E-2</v>
      </c>
    </row>
    <row r="176" spans="1:43">
      <c r="A176" s="97" t="s">
        <v>1281</v>
      </c>
      <c r="B176">
        <v>0.86281067468402262</v>
      </c>
      <c r="C176">
        <v>0.87994345995587242</v>
      </c>
      <c r="D176">
        <v>0.84985381936192905</v>
      </c>
      <c r="E176">
        <v>0.93917994913762204</v>
      </c>
      <c r="F176" s="95">
        <f t="shared" si="36"/>
        <v>0.91868515237817461</v>
      </c>
      <c r="G176" s="95">
        <f t="shared" si="37"/>
        <v>0.93692743415557156</v>
      </c>
      <c r="H176">
        <f t="shared" si="38"/>
        <v>0.90488922824884155</v>
      </c>
      <c r="I176" s="95">
        <v>0.90425900000000003</v>
      </c>
      <c r="J176" s="95">
        <v>0.93214699999999995</v>
      </c>
      <c r="K176" s="95">
        <v>0.87967700000000004</v>
      </c>
      <c r="L176">
        <v>0.93918000000000001</v>
      </c>
      <c r="M176" s="95">
        <f t="shared" si="39"/>
        <v>0.96281756425818266</v>
      </c>
      <c r="N176" s="95">
        <f t="shared" si="40"/>
        <v>0.99251155263101842</v>
      </c>
      <c r="O176">
        <f t="shared" si="41"/>
        <v>0.93664366788049147</v>
      </c>
      <c r="P176" s="95">
        <v>2.6523330000000001</v>
      </c>
      <c r="Q176" s="95">
        <v>2.8998490000000001</v>
      </c>
      <c r="R176" s="95">
        <v>2.8844780000000001</v>
      </c>
      <c r="S176">
        <v>2.8626006666666668</v>
      </c>
      <c r="T176" s="95">
        <f t="shared" si="42"/>
        <v>0.9265466297429773</v>
      </c>
      <c r="U176" s="95">
        <f t="shared" si="43"/>
        <v>1.0130120605947832</v>
      </c>
      <c r="V176">
        <f t="shared" si="44"/>
        <v>1.0076424677699836</v>
      </c>
      <c r="W176" s="95">
        <v>2.7898969999999998</v>
      </c>
      <c r="X176" s="95">
        <v>2.6372680000000002</v>
      </c>
      <c r="Y176" s="95">
        <v>2.8003640000000001</v>
      </c>
      <c r="Z176">
        <v>2.8626006666666668</v>
      </c>
      <c r="AA176" s="95">
        <f t="shared" si="45"/>
        <v>0.97460223232906384</v>
      </c>
      <c r="AB176" s="95">
        <f t="shared" si="46"/>
        <v>2.7059942123234899</v>
      </c>
      <c r="AC176">
        <f t="shared" si="47"/>
        <v>0.97825869762716933</v>
      </c>
      <c r="AD176" s="95">
        <v>0.319992</v>
      </c>
      <c r="AE176" s="95">
        <v>0.33000800000000002</v>
      </c>
      <c r="AF176" s="95">
        <v>0.32623999999999997</v>
      </c>
      <c r="AG176">
        <v>1.0467003333333331</v>
      </c>
      <c r="AH176" s="95">
        <f t="shared" si="48"/>
        <v>0.3057150072561361</v>
      </c>
      <c r="AI176" s="95">
        <f t="shared" si="49"/>
        <v>0.31528412621122703</v>
      </c>
      <c r="AJ176">
        <f t="shared" si="50"/>
        <v>0.31168424200368083</v>
      </c>
      <c r="AK176" s="95">
        <v>1.290335</v>
      </c>
      <c r="AL176" s="95">
        <v>1.1628639999999999</v>
      </c>
      <c r="AM176" s="95">
        <v>1.1480680000000001</v>
      </c>
      <c r="AN176">
        <v>1.0201883333333333</v>
      </c>
      <c r="AO176" s="95">
        <f t="shared" si="51"/>
        <v>1.2648007802480916</v>
      </c>
      <c r="AP176" s="95">
        <f t="shared" si="52"/>
        <v>1.139852282176657</v>
      </c>
      <c r="AQ176">
        <f t="shared" si="53"/>
        <v>1.1253490777029733</v>
      </c>
    </row>
    <row r="177" spans="1:43">
      <c r="A177" s="97" t="s">
        <v>381</v>
      </c>
      <c r="B177">
        <v>1.1740435414472721</v>
      </c>
      <c r="C177">
        <v>1.1258375255860971</v>
      </c>
      <c r="D177">
        <v>1.1239290027055651</v>
      </c>
      <c r="E177">
        <v>1.019058974891794</v>
      </c>
      <c r="F177" s="95">
        <f t="shared" si="36"/>
        <v>1.1520859639864658</v>
      </c>
      <c r="G177" s="95">
        <f t="shared" si="37"/>
        <v>1.1047815222918194</v>
      </c>
      <c r="H177">
        <f t="shared" si="38"/>
        <v>1.1029086936061836</v>
      </c>
      <c r="I177" s="95">
        <v>0.91490499999999997</v>
      </c>
      <c r="J177" s="95">
        <v>0.90562100000000001</v>
      </c>
      <c r="K177" s="95">
        <v>0.84228899999999995</v>
      </c>
      <c r="L177">
        <v>1.0190590000000002</v>
      </c>
      <c r="M177" s="95">
        <f t="shared" si="39"/>
        <v>0.89779394519846234</v>
      </c>
      <c r="N177" s="95">
        <f t="shared" si="40"/>
        <v>0.88868357965534861</v>
      </c>
      <c r="O177">
        <f t="shared" si="41"/>
        <v>0.82653604943384029</v>
      </c>
      <c r="P177" s="95">
        <v>4.1539E-2</v>
      </c>
      <c r="Q177" s="95">
        <v>4.0333000000000001E-2</v>
      </c>
      <c r="R177" s="95">
        <v>3.3373E-2</v>
      </c>
      <c r="S177">
        <v>0.10551066666666666</v>
      </c>
      <c r="T177" s="95">
        <f t="shared" si="42"/>
        <v>0.39369479231167787</v>
      </c>
      <c r="U177" s="95">
        <f t="shared" si="43"/>
        <v>0.38226466834316913</v>
      </c>
      <c r="V177">
        <f t="shared" si="44"/>
        <v>0.31629977379854174</v>
      </c>
      <c r="W177" s="95">
        <v>3.4278999999999997E-2</v>
      </c>
      <c r="X177" s="95">
        <v>3.8940000000000002E-2</v>
      </c>
      <c r="Y177" s="95">
        <v>3.4255000000000001E-2</v>
      </c>
      <c r="Z177">
        <v>0.10551066666666666</v>
      </c>
      <c r="AA177" s="95">
        <f t="shared" si="45"/>
        <v>0.32488658334702336</v>
      </c>
      <c r="AB177" s="95">
        <f t="shared" si="46"/>
        <v>0.1198572117039587</v>
      </c>
      <c r="AC177">
        <f t="shared" si="47"/>
        <v>0.32465911819342125</v>
      </c>
      <c r="AD177" s="95">
        <v>3.7132999999999999E-2</v>
      </c>
      <c r="AE177" s="95">
        <v>3.7449000000000003E-2</v>
      </c>
      <c r="AF177" s="95">
        <v>2.6422999999999999E-2</v>
      </c>
      <c r="AG177">
        <v>0.14507433333333333</v>
      </c>
      <c r="AH177" s="95">
        <f t="shared" si="48"/>
        <v>0.25595843969643151</v>
      </c>
      <c r="AI177" s="95">
        <f t="shared" si="49"/>
        <v>0.2581366334040251</v>
      </c>
      <c r="AJ177">
        <f t="shared" si="50"/>
        <v>0.18213421625235798</v>
      </c>
      <c r="AK177" s="95">
        <v>2.5343000000000001E-2</v>
      </c>
      <c r="AL177" s="95">
        <v>2.5343000000000001E-2</v>
      </c>
      <c r="AM177" s="95">
        <v>2.5343000000000001E-2</v>
      </c>
      <c r="AN177">
        <v>1.0988529999999999</v>
      </c>
      <c r="AO177" s="95">
        <f t="shared" si="51"/>
        <v>2.3063139473614765E-2</v>
      </c>
      <c r="AP177" s="95">
        <f t="shared" si="52"/>
        <v>2.3063139473614765E-2</v>
      </c>
      <c r="AQ177">
        <f t="shared" si="53"/>
        <v>2.3063139473614765E-2</v>
      </c>
    </row>
    <row r="178" spans="1:43">
      <c r="A178" s="97" t="s">
        <v>775</v>
      </c>
      <c r="B178">
        <v>2.7028115796540342</v>
      </c>
      <c r="C178">
        <v>2.4190012556922542</v>
      </c>
      <c r="D178">
        <v>2.6104417433260441</v>
      </c>
      <c r="E178">
        <v>0.71557031136184535</v>
      </c>
      <c r="F178" s="95">
        <f t="shared" si="36"/>
        <v>3.7771432614499463</v>
      </c>
      <c r="G178" s="95">
        <f t="shared" si="37"/>
        <v>3.380522105631389</v>
      </c>
      <c r="H178">
        <f t="shared" si="38"/>
        <v>3.6480576428023594</v>
      </c>
      <c r="I178" s="95">
        <v>0.49736399999999997</v>
      </c>
      <c r="J178" s="95">
        <v>0.45312400000000003</v>
      </c>
      <c r="K178" s="95">
        <v>0.43216599999999999</v>
      </c>
      <c r="L178">
        <v>0.71557033333333331</v>
      </c>
      <c r="M178" s="95">
        <f t="shared" si="39"/>
        <v>0.69505955855259505</v>
      </c>
      <c r="N178" s="95">
        <f t="shared" si="40"/>
        <v>0.63323474841280458</v>
      </c>
      <c r="O178">
        <f t="shared" si="41"/>
        <v>0.60394622284974553</v>
      </c>
      <c r="P178" s="95">
        <v>0.51085899999999995</v>
      </c>
      <c r="Q178" s="95">
        <v>0.40937299999999999</v>
      </c>
      <c r="R178" s="95">
        <v>0.30520900000000001</v>
      </c>
      <c r="S178">
        <v>1.1368233333333333</v>
      </c>
      <c r="T178" s="95">
        <f t="shared" si="42"/>
        <v>0.44937413318398928</v>
      </c>
      <c r="U178" s="95">
        <f t="shared" si="43"/>
        <v>0.36010256650842848</v>
      </c>
      <c r="V178">
        <f t="shared" si="44"/>
        <v>0.26847531278680065</v>
      </c>
      <c r="W178" s="95">
        <v>0.45734399999999997</v>
      </c>
      <c r="X178" s="95">
        <v>0.46428599999999998</v>
      </c>
      <c r="Y178" s="95">
        <v>0.437639</v>
      </c>
      <c r="Z178">
        <v>1.1368233333333333</v>
      </c>
      <c r="AA178" s="95">
        <f t="shared" si="45"/>
        <v>0.40229997624960784</v>
      </c>
      <c r="AB178" s="95">
        <f t="shared" si="46"/>
        <v>1.1540791136212565</v>
      </c>
      <c r="AC178">
        <f t="shared" si="47"/>
        <v>0.38496658818286045</v>
      </c>
      <c r="AD178" s="95">
        <v>0.21693999999999999</v>
      </c>
      <c r="AE178" s="95">
        <v>0.20141800000000001</v>
      </c>
      <c r="AF178" s="95">
        <v>0.16979</v>
      </c>
      <c r="AG178">
        <v>1.0978816666666666</v>
      </c>
      <c r="AH178" s="95">
        <f t="shared" si="48"/>
        <v>0.19759870902905444</v>
      </c>
      <c r="AI178" s="95">
        <f t="shared" si="49"/>
        <v>0.18346057331618923</v>
      </c>
      <c r="AJ178">
        <f t="shared" si="50"/>
        <v>0.15465236842464808</v>
      </c>
      <c r="AK178" s="95">
        <v>0.56244899999999998</v>
      </c>
      <c r="AL178" s="95">
        <v>0.59690900000000002</v>
      </c>
      <c r="AM178" s="95">
        <v>0.64747200000000005</v>
      </c>
      <c r="AN178">
        <v>1.181133</v>
      </c>
      <c r="AO178" s="95">
        <f t="shared" si="51"/>
        <v>0.47619446751551264</v>
      </c>
      <c r="AP178" s="95">
        <f t="shared" si="52"/>
        <v>0.50536984403957896</v>
      </c>
      <c r="AQ178">
        <f t="shared" si="53"/>
        <v>0.54817874024347812</v>
      </c>
    </row>
    <row r="179" spans="1:43">
      <c r="A179" s="97" t="s">
        <v>1913</v>
      </c>
      <c r="B179">
        <v>0.86889227502567523</v>
      </c>
      <c r="C179">
        <v>0.93494681852681483</v>
      </c>
      <c r="D179">
        <v>0.91840886484962814</v>
      </c>
      <c r="E179">
        <v>0.99874946145946097</v>
      </c>
      <c r="F179" s="95">
        <f t="shared" si="36"/>
        <v>0.86998021881881471</v>
      </c>
      <c r="G179" s="95">
        <f t="shared" si="37"/>
        <v>0.93611746950089758</v>
      </c>
      <c r="H179">
        <f t="shared" si="38"/>
        <v>0.91955880858004968</v>
      </c>
      <c r="I179" s="95">
        <v>1.0943499999999999</v>
      </c>
      <c r="J179" s="95">
        <v>1.1180639999999999</v>
      </c>
      <c r="K179" s="95">
        <v>1.238737</v>
      </c>
      <c r="L179">
        <v>0.99874933333333338</v>
      </c>
      <c r="M179" s="95">
        <f t="shared" si="39"/>
        <v>1.0957203809564495</v>
      </c>
      <c r="N179" s="95">
        <f t="shared" si="40"/>
        <v>1.1194640764048902</v>
      </c>
      <c r="O179">
        <f t="shared" si="41"/>
        <v>1.2402881870926572</v>
      </c>
      <c r="P179" s="95">
        <v>1.7133160000000001</v>
      </c>
      <c r="Q179" s="95">
        <v>1.6161019999999999</v>
      </c>
      <c r="R179" s="95">
        <v>1.598085</v>
      </c>
      <c r="S179">
        <v>1.5369083333333331</v>
      </c>
      <c r="T179" s="95">
        <f t="shared" si="42"/>
        <v>1.1147808641807961</v>
      </c>
      <c r="U179" s="95">
        <f t="shared" si="43"/>
        <v>1.0515279050474708</v>
      </c>
      <c r="V179">
        <f t="shared" si="44"/>
        <v>1.0398050198179247</v>
      </c>
      <c r="W179" s="95">
        <v>1.6249469999999999</v>
      </c>
      <c r="X179" s="95">
        <v>1.4822010000000001</v>
      </c>
      <c r="Y179" s="95">
        <v>1.5850249999999999</v>
      </c>
      <c r="Z179">
        <v>1.5369083333333331</v>
      </c>
      <c r="AA179" s="95">
        <f t="shared" si="45"/>
        <v>1.0572829652603442</v>
      </c>
      <c r="AB179" s="95">
        <f t="shared" si="46"/>
        <v>1.4018962271231001</v>
      </c>
      <c r="AC179">
        <f t="shared" si="47"/>
        <v>1.0313074408037783</v>
      </c>
      <c r="AD179" s="95">
        <v>0.25648300000000002</v>
      </c>
      <c r="AE179" s="95">
        <v>0.31059999999999999</v>
      </c>
      <c r="AF179" s="95">
        <v>0.269899</v>
      </c>
      <c r="AG179">
        <v>1.7802756666666666</v>
      </c>
      <c r="AH179" s="95">
        <f t="shared" si="48"/>
        <v>0.14406926118370808</v>
      </c>
      <c r="AI179" s="95">
        <f t="shared" si="49"/>
        <v>0.17446736245154543</v>
      </c>
      <c r="AJ179">
        <f t="shared" si="50"/>
        <v>0.15160517275695318</v>
      </c>
      <c r="AK179" s="95">
        <v>0.25648300000000002</v>
      </c>
      <c r="AL179" s="95">
        <v>0.25648300000000002</v>
      </c>
      <c r="AM179" s="95">
        <v>0.25648300000000002</v>
      </c>
      <c r="AN179">
        <v>2.9538860000000002</v>
      </c>
      <c r="AO179" s="95">
        <f t="shared" si="51"/>
        <v>8.6829011004486964E-2</v>
      </c>
      <c r="AP179" s="95">
        <f t="shared" si="52"/>
        <v>8.6829011004486964E-2</v>
      </c>
      <c r="AQ179">
        <f t="shared" si="53"/>
        <v>8.6829011004486964E-2</v>
      </c>
    </row>
    <row r="180" spans="1:43">
      <c r="A180" s="97" t="s">
        <v>2156</v>
      </c>
      <c r="B180">
        <v>1.2381688590510409</v>
      </c>
      <c r="C180">
        <v>1.1289615600250731</v>
      </c>
      <c r="D180">
        <v>1.362587976297033</v>
      </c>
      <c r="E180">
        <v>8.9162142996933258E-2</v>
      </c>
      <c r="F180" s="95">
        <f t="shared" si="36"/>
        <v>13.886710406832952</v>
      </c>
      <c r="G180" s="95">
        <f t="shared" si="37"/>
        <v>12.661893513078795</v>
      </c>
      <c r="H180">
        <f t="shared" si="38"/>
        <v>15.282135786528812</v>
      </c>
      <c r="I180" s="95">
        <v>6.5305619999999998</v>
      </c>
      <c r="J180" s="95">
        <v>6.917313</v>
      </c>
      <c r="K180" s="95">
        <v>6.7866999999999997</v>
      </c>
      <c r="L180">
        <v>8.9162000000000005E-2</v>
      </c>
      <c r="M180" s="95">
        <f t="shared" si="39"/>
        <v>73.243780982929934</v>
      </c>
      <c r="N180" s="95">
        <f t="shared" si="40"/>
        <v>77.581402391153176</v>
      </c>
      <c r="O180">
        <f t="shared" si="41"/>
        <v>76.11650703214373</v>
      </c>
      <c r="P180" s="95">
        <v>0.67640199999999995</v>
      </c>
      <c r="Q180" s="95">
        <v>0.57311400000000001</v>
      </c>
      <c r="R180" s="95">
        <v>0.60331000000000001</v>
      </c>
      <c r="S180">
        <v>8.9162000000000005E-2</v>
      </c>
      <c r="T180" s="95">
        <f t="shared" si="42"/>
        <v>7.5862138579215355</v>
      </c>
      <c r="U180" s="95">
        <f t="shared" si="43"/>
        <v>6.4277831363136757</v>
      </c>
      <c r="V180">
        <f t="shared" si="44"/>
        <v>6.7664475897803991</v>
      </c>
      <c r="W180" s="95">
        <v>0.77412599999999998</v>
      </c>
      <c r="X180" s="95">
        <v>0.64127400000000001</v>
      </c>
      <c r="Y180" s="95">
        <v>0.62713300000000005</v>
      </c>
      <c r="Z180">
        <v>8.9162000000000005E-2</v>
      </c>
      <c r="AA180" s="95">
        <f t="shared" si="45"/>
        <v>8.6822413135640737</v>
      </c>
      <c r="AB180" s="95">
        <f t="shared" si="46"/>
        <v>7.3860421156245887E-2</v>
      </c>
      <c r="AC180">
        <f t="shared" si="47"/>
        <v>7.0336354052174697</v>
      </c>
      <c r="AD180" s="95">
        <v>8.9162000000000005E-2</v>
      </c>
      <c r="AE180" s="95">
        <v>8.9162000000000005E-2</v>
      </c>
      <c r="AF180" s="95">
        <v>8.9162000000000005E-2</v>
      </c>
      <c r="AG180">
        <v>8.9162000000000005E-2</v>
      </c>
      <c r="AH180" s="95">
        <f t="shared" si="48"/>
        <v>1</v>
      </c>
      <c r="AI180" s="95">
        <f t="shared" si="49"/>
        <v>1</v>
      </c>
      <c r="AJ180">
        <f t="shared" si="50"/>
        <v>1</v>
      </c>
      <c r="AK180" s="95">
        <v>5.5961259999999999</v>
      </c>
      <c r="AL180" s="95">
        <v>4.1766269999999999</v>
      </c>
      <c r="AM180" s="95">
        <v>4.7653100000000004</v>
      </c>
      <c r="AN180">
        <v>8.9162000000000005E-2</v>
      </c>
      <c r="AO180" s="95">
        <f t="shared" si="51"/>
        <v>62.763576411475739</v>
      </c>
      <c r="AP180" s="95">
        <f t="shared" si="52"/>
        <v>46.843128238487246</v>
      </c>
      <c r="AQ180">
        <f t="shared" si="53"/>
        <v>53.44552612099325</v>
      </c>
    </row>
    <row r="181" spans="1:43">
      <c r="A181" s="97" t="s">
        <v>1807</v>
      </c>
      <c r="B181">
        <v>0.5687343660859262</v>
      </c>
      <c r="C181">
        <v>0.5687343660859262</v>
      </c>
      <c r="D181">
        <v>0.5687343660859262</v>
      </c>
      <c r="E181">
        <v>0.56873412202864204</v>
      </c>
      <c r="F181" s="95">
        <f t="shared" si="36"/>
        <v>1.0000004291236884</v>
      </c>
      <c r="G181" s="95">
        <f t="shared" si="37"/>
        <v>1.0000004291236884</v>
      </c>
      <c r="H181">
        <f t="shared" si="38"/>
        <v>1.0000004291236884</v>
      </c>
      <c r="I181" s="95">
        <v>1.0711919999999999</v>
      </c>
      <c r="J181" s="95">
        <v>0.95230800000000004</v>
      </c>
      <c r="K181" s="95">
        <v>0.97012600000000004</v>
      </c>
      <c r="L181">
        <v>0.56873399999999996</v>
      </c>
      <c r="M181" s="95">
        <f t="shared" si="39"/>
        <v>1.8834674909535916</v>
      </c>
      <c r="N181" s="95">
        <f t="shared" si="40"/>
        <v>1.6744347972866052</v>
      </c>
      <c r="O181">
        <f t="shared" si="41"/>
        <v>1.7057640302848083</v>
      </c>
      <c r="P181" s="95">
        <v>0.56873399999999996</v>
      </c>
      <c r="Q181" s="95">
        <v>0.56873399999999996</v>
      </c>
      <c r="R181" s="95">
        <v>0.56873399999999996</v>
      </c>
      <c r="S181">
        <v>0.56873399999999996</v>
      </c>
      <c r="T181" s="95">
        <f t="shared" si="42"/>
        <v>1</v>
      </c>
      <c r="U181" s="95">
        <f t="shared" si="43"/>
        <v>1</v>
      </c>
      <c r="V181">
        <f t="shared" si="44"/>
        <v>1</v>
      </c>
      <c r="W181" s="95">
        <v>0.96650499999999995</v>
      </c>
      <c r="X181" s="95">
        <v>0.95345999999999997</v>
      </c>
      <c r="Y181" s="95">
        <v>1.1177649999999999</v>
      </c>
      <c r="Z181">
        <v>0.56873399999999996</v>
      </c>
      <c r="AA181" s="95">
        <f t="shared" si="45"/>
        <v>1.6993972577690097</v>
      </c>
      <c r="AB181" s="95">
        <f t="shared" si="46"/>
        <v>0.56105774894077109</v>
      </c>
      <c r="AC181">
        <f t="shared" si="47"/>
        <v>1.9653563880478395</v>
      </c>
      <c r="AD181" s="95">
        <v>0.56873399999999996</v>
      </c>
      <c r="AE181" s="95">
        <v>0.56873399999999996</v>
      </c>
      <c r="AF181" s="95">
        <v>0.56873399999999996</v>
      </c>
      <c r="AG181">
        <v>0.56873399999999996</v>
      </c>
      <c r="AH181" s="95">
        <f t="shared" si="48"/>
        <v>1</v>
      </c>
      <c r="AI181" s="95">
        <f t="shared" si="49"/>
        <v>1</v>
      </c>
      <c r="AJ181">
        <f t="shared" si="50"/>
        <v>1</v>
      </c>
      <c r="AK181" s="95">
        <v>4.1938820000000003</v>
      </c>
      <c r="AL181" s="95">
        <v>6.0463750000000003</v>
      </c>
      <c r="AM181" s="95">
        <v>4.0813730000000001</v>
      </c>
      <c r="AN181">
        <v>0.56873399999999996</v>
      </c>
      <c r="AO181" s="95">
        <f t="shared" si="51"/>
        <v>7.3740659077881761</v>
      </c>
      <c r="AP181" s="95">
        <f t="shared" si="52"/>
        <v>10.631288088983604</v>
      </c>
      <c r="AQ181">
        <f t="shared" si="53"/>
        <v>7.1762423206630874</v>
      </c>
    </row>
    <row r="182" spans="1:43">
      <c r="A182" s="97" t="s">
        <v>433</v>
      </c>
      <c r="B182">
        <v>1.1633588489764299</v>
      </c>
      <c r="C182">
        <v>1.130126049544306</v>
      </c>
      <c r="D182">
        <v>0.40211000507972311</v>
      </c>
      <c r="E182">
        <v>0.68730033502657439</v>
      </c>
      <c r="F182" s="95">
        <f t="shared" si="36"/>
        <v>1.6926499081823505</v>
      </c>
      <c r="G182" s="95">
        <f t="shared" si="37"/>
        <v>1.6442972481609655</v>
      </c>
      <c r="H182">
        <f t="shared" si="38"/>
        <v>0.58505719346721341</v>
      </c>
      <c r="I182" s="95">
        <v>0.40211000000000002</v>
      </c>
      <c r="J182" s="95">
        <v>0.40211000000000002</v>
      </c>
      <c r="K182" s="95">
        <v>1.5925229999999999</v>
      </c>
      <c r="L182">
        <v>0.6873003333333334</v>
      </c>
      <c r="M182" s="95">
        <f t="shared" si="39"/>
        <v>0.58505718751773239</v>
      </c>
      <c r="N182" s="95">
        <f t="shared" si="40"/>
        <v>0.58505718751773239</v>
      </c>
      <c r="O182">
        <f t="shared" si="41"/>
        <v>2.3170700242155173</v>
      </c>
      <c r="P182" s="95">
        <v>1.6553169999999999</v>
      </c>
      <c r="Q182" s="95">
        <v>2.2317330000000002</v>
      </c>
      <c r="R182" s="95">
        <v>0.40211000000000002</v>
      </c>
      <c r="S182">
        <v>0.79478133333333323</v>
      </c>
      <c r="T182" s="95">
        <f t="shared" si="42"/>
        <v>2.0827326090530565</v>
      </c>
      <c r="U182" s="95">
        <f t="shared" si="43"/>
        <v>2.8079836634311164</v>
      </c>
      <c r="V182">
        <f t="shared" si="44"/>
        <v>0.50593790157796037</v>
      </c>
      <c r="W182" s="95">
        <v>2.4812940000000001</v>
      </c>
      <c r="X182" s="95">
        <v>0.40211000000000002</v>
      </c>
      <c r="Y182" s="95">
        <v>0.40211000000000002</v>
      </c>
      <c r="Z182">
        <v>0.79478133333333323</v>
      </c>
      <c r="AA182" s="95">
        <f t="shared" si="45"/>
        <v>3.1219832373181058</v>
      </c>
      <c r="AB182" s="95">
        <f t="shared" si="46"/>
        <v>0.12879953844512848</v>
      </c>
      <c r="AC182">
        <f t="shared" si="47"/>
        <v>0.50593790157796037</v>
      </c>
      <c r="AD182" s="95">
        <v>0.55614699999999995</v>
      </c>
      <c r="AE182" s="95">
        <v>0.44649800000000001</v>
      </c>
      <c r="AF182" s="95">
        <v>0.40211000000000002</v>
      </c>
      <c r="AG182">
        <v>1.2955453333333333</v>
      </c>
      <c r="AH182" s="95">
        <f t="shared" si="48"/>
        <v>0.42927637164890148</v>
      </c>
      <c r="AI182" s="95">
        <f t="shared" si="49"/>
        <v>0.34464096972291719</v>
      </c>
      <c r="AJ182">
        <f t="shared" si="50"/>
        <v>0.31037894981675673</v>
      </c>
      <c r="AK182" s="95">
        <v>1.3131250000000001</v>
      </c>
      <c r="AL182" s="95">
        <v>0.40211000000000002</v>
      </c>
      <c r="AM182" s="95">
        <v>1.197649</v>
      </c>
      <c r="AN182">
        <v>1.2879449999999999</v>
      </c>
      <c r="AO182" s="95">
        <f t="shared" si="51"/>
        <v>1.0195505242848104</v>
      </c>
      <c r="AP182" s="95">
        <f t="shared" si="52"/>
        <v>0.31221053694063028</v>
      </c>
      <c r="AQ182">
        <f t="shared" si="53"/>
        <v>0.92989141617072157</v>
      </c>
    </row>
    <row r="183" spans="1:43">
      <c r="A183" s="97" t="s">
        <v>1319</v>
      </c>
      <c r="B183">
        <v>3.5079514340330201E-3</v>
      </c>
      <c r="C183">
        <v>5.0604485570713842E-3</v>
      </c>
      <c r="D183">
        <v>5.1729297078693158E-3</v>
      </c>
      <c r="E183">
        <v>5.9851223745131903E-3</v>
      </c>
      <c r="F183" s="95">
        <f t="shared" si="36"/>
        <v>0.58611189789053308</v>
      </c>
      <c r="G183" s="95">
        <f t="shared" si="37"/>
        <v>0.84550460966689656</v>
      </c>
      <c r="H183">
        <f t="shared" si="38"/>
        <v>0.86429806847350632</v>
      </c>
      <c r="I183" s="95">
        <v>3.5079999999999998E-3</v>
      </c>
      <c r="J183" s="95">
        <v>3.5079999999999998E-3</v>
      </c>
      <c r="K183" s="95">
        <v>3.5079999999999998E-3</v>
      </c>
      <c r="L183">
        <v>5.9850000000000007E-3</v>
      </c>
      <c r="M183" s="95">
        <f t="shared" si="39"/>
        <v>0.58613199665831239</v>
      </c>
      <c r="N183" s="95">
        <f t="shared" si="40"/>
        <v>0.58613199665831239</v>
      </c>
      <c r="O183">
        <f t="shared" si="41"/>
        <v>0.58613199665831239</v>
      </c>
      <c r="P183" s="95">
        <v>1</v>
      </c>
      <c r="Q183" s="95">
        <v>1.032996</v>
      </c>
      <c r="R183" s="95">
        <v>0.93188199999999999</v>
      </c>
      <c r="S183">
        <v>2.1996093333333335</v>
      </c>
      <c r="T183" s="95">
        <f t="shared" si="42"/>
        <v>0.45462618513469355</v>
      </c>
      <c r="U183" s="95">
        <f t="shared" si="43"/>
        <v>0.46962703073939793</v>
      </c>
      <c r="V183">
        <f t="shared" si="44"/>
        <v>0.4236579586556885</v>
      </c>
      <c r="W183" s="95">
        <v>1.765828</v>
      </c>
      <c r="X183" s="95">
        <v>1.9369460000000001</v>
      </c>
      <c r="Y183" s="95">
        <v>1.8638760000000001</v>
      </c>
      <c r="Z183">
        <v>2.1996093333333335</v>
      </c>
      <c r="AA183" s="95">
        <f t="shared" si="45"/>
        <v>0.80279164724402563</v>
      </c>
      <c r="AB183" s="95">
        <f t="shared" si="46"/>
        <v>2.4127630209525885</v>
      </c>
      <c r="AC183">
        <f t="shared" si="47"/>
        <v>0.84736683544411218</v>
      </c>
      <c r="AD183" s="95">
        <v>2.402E-2</v>
      </c>
      <c r="AE183" s="95">
        <v>2.2565000000000002E-2</v>
      </c>
      <c r="AF183" s="95">
        <v>2.5922000000000001E-2</v>
      </c>
      <c r="AG183">
        <v>3.5079999999999994E-3</v>
      </c>
      <c r="AH183" s="95">
        <f t="shared" si="48"/>
        <v>6.8472063854047898</v>
      </c>
      <c r="AI183" s="95">
        <f t="shared" si="49"/>
        <v>6.4324401368301043</v>
      </c>
      <c r="AJ183">
        <f t="shared" si="50"/>
        <v>7.3893956670467515</v>
      </c>
      <c r="AK183" s="95">
        <v>3.5079999999999998E-3</v>
      </c>
      <c r="AL183" s="95">
        <v>3.5079999999999998E-3</v>
      </c>
      <c r="AM183" s="95">
        <v>3.5079999999999998E-3</v>
      </c>
      <c r="AN183">
        <v>3.5079999999999994E-3</v>
      </c>
      <c r="AO183" s="95">
        <f t="shared" si="51"/>
        <v>1.0000000000000002</v>
      </c>
      <c r="AP183" s="95">
        <f t="shared" si="52"/>
        <v>1.0000000000000002</v>
      </c>
      <c r="AQ183">
        <f t="shared" si="53"/>
        <v>1.0000000000000002</v>
      </c>
    </row>
    <row r="184" spans="1:43">
      <c r="A184" s="97" t="s">
        <v>1426</v>
      </c>
      <c r="B184">
        <v>0.58248318448424785</v>
      </c>
      <c r="C184">
        <v>0.58248318448424785</v>
      </c>
      <c r="D184">
        <v>0.58248318448424785</v>
      </c>
      <c r="E184">
        <v>0.58248306149474927</v>
      </c>
      <c r="F184" s="95">
        <f t="shared" si="36"/>
        <v>1.00000021114691</v>
      </c>
      <c r="G184" s="95">
        <f t="shared" si="37"/>
        <v>1.00000021114691</v>
      </c>
      <c r="H184">
        <f t="shared" si="38"/>
        <v>1.00000021114691</v>
      </c>
      <c r="I184" s="95">
        <v>0.58248299999999997</v>
      </c>
      <c r="J184" s="95">
        <v>0.58248299999999997</v>
      </c>
      <c r="K184" s="95">
        <v>0.58248299999999997</v>
      </c>
      <c r="L184">
        <v>0.58248299999999997</v>
      </c>
      <c r="M184" s="95">
        <f t="shared" si="39"/>
        <v>1</v>
      </c>
      <c r="N184" s="95">
        <f t="shared" si="40"/>
        <v>1</v>
      </c>
      <c r="O184">
        <f t="shared" si="41"/>
        <v>1</v>
      </c>
      <c r="P184" s="95">
        <v>0.63287800000000005</v>
      </c>
      <c r="Q184" s="95">
        <v>0.63590500000000005</v>
      </c>
      <c r="R184" s="95">
        <v>0.58248299999999997</v>
      </c>
      <c r="S184">
        <v>1.0370826666666668</v>
      </c>
      <c r="T184" s="95">
        <f t="shared" si="42"/>
        <v>0.61024836335772648</v>
      </c>
      <c r="U184" s="95">
        <f t="shared" si="43"/>
        <v>0.61316712778923432</v>
      </c>
      <c r="V184">
        <f t="shared" si="44"/>
        <v>0.56165532288007891</v>
      </c>
      <c r="W184" s="95">
        <v>1.0231429999999999</v>
      </c>
      <c r="X184" s="95">
        <v>1.1429119999999999</v>
      </c>
      <c r="Y184" s="95">
        <v>1.0180199999999999</v>
      </c>
      <c r="Z184">
        <v>1.0370826666666668</v>
      </c>
      <c r="AA184" s="95">
        <f t="shared" si="45"/>
        <v>0.98655876998554903</v>
      </c>
      <c r="AB184" s="95">
        <f t="shared" si="46"/>
        <v>1.1584834424174661</v>
      </c>
      <c r="AC184">
        <f t="shared" si="47"/>
        <v>0.98161895162327117</v>
      </c>
      <c r="AD184" s="95">
        <v>0.58248299999999997</v>
      </c>
      <c r="AE184" s="95">
        <v>0.58248299999999997</v>
      </c>
      <c r="AF184" s="95">
        <v>0.58248299999999997</v>
      </c>
      <c r="AG184">
        <v>0.58248299999999997</v>
      </c>
      <c r="AH184" s="95">
        <f t="shared" si="48"/>
        <v>1</v>
      </c>
      <c r="AI184" s="95">
        <f t="shared" si="49"/>
        <v>1</v>
      </c>
      <c r="AJ184">
        <f t="shared" si="50"/>
        <v>1</v>
      </c>
      <c r="AK184" s="95">
        <v>0.58248299999999997</v>
      </c>
      <c r="AL184" s="95">
        <v>0.58248299999999997</v>
      </c>
      <c r="AM184" s="95">
        <v>0.58248299999999997</v>
      </c>
      <c r="AN184">
        <v>0.58248299999999997</v>
      </c>
      <c r="AO184" s="95">
        <f t="shared" si="51"/>
        <v>1</v>
      </c>
      <c r="AP184" s="95">
        <f t="shared" si="52"/>
        <v>1</v>
      </c>
      <c r="AQ184">
        <f t="shared" si="53"/>
        <v>1</v>
      </c>
    </row>
    <row r="185" spans="1:43">
      <c r="A185" s="97" t="s">
        <v>1315</v>
      </c>
      <c r="B185">
        <v>1.221147439190179E-2</v>
      </c>
      <c r="C185">
        <v>1.221147439190179E-2</v>
      </c>
      <c r="D185">
        <v>1.221147439190179E-2</v>
      </c>
      <c r="E185">
        <v>1.3484013054553629E-2</v>
      </c>
      <c r="F185" s="95">
        <f t="shared" si="36"/>
        <v>0.9056261175732031</v>
      </c>
      <c r="G185" s="95">
        <f t="shared" si="37"/>
        <v>0.9056261175732031</v>
      </c>
      <c r="H185">
        <f t="shared" si="38"/>
        <v>0.9056261175732031</v>
      </c>
      <c r="I185" s="95">
        <v>1.2211E-2</v>
      </c>
      <c r="J185" s="95">
        <v>1.2211E-2</v>
      </c>
      <c r="K185" s="95">
        <v>1.2211E-2</v>
      </c>
      <c r="L185">
        <v>1.3484000000000001E-2</v>
      </c>
      <c r="M185" s="95">
        <f t="shared" si="39"/>
        <v>0.90559181251854037</v>
      </c>
      <c r="N185" s="95">
        <f t="shared" si="40"/>
        <v>0.90559181251854037</v>
      </c>
      <c r="O185">
        <f t="shared" si="41"/>
        <v>0.90559181251854037</v>
      </c>
      <c r="P185" s="95">
        <v>0.62445399999999995</v>
      </c>
      <c r="Q185" s="95">
        <v>0.618475</v>
      </c>
      <c r="R185" s="95">
        <v>0.57339600000000002</v>
      </c>
      <c r="S185">
        <v>1.1784643333333333</v>
      </c>
      <c r="T185" s="95">
        <f t="shared" si="42"/>
        <v>0.52988790779412642</v>
      </c>
      <c r="U185" s="95">
        <f t="shared" si="43"/>
        <v>0.52481435585803327</v>
      </c>
      <c r="V185">
        <f t="shared" si="44"/>
        <v>0.48656203143469484</v>
      </c>
      <c r="W185" s="95">
        <v>0.90709700000000004</v>
      </c>
      <c r="X185" s="95">
        <v>1.0376570000000001</v>
      </c>
      <c r="Y185" s="95">
        <v>0.96234299999999995</v>
      </c>
      <c r="Z185">
        <v>1.1784643333333333</v>
      </c>
      <c r="AA185" s="95">
        <f t="shared" si="45"/>
        <v>0.76972800477910097</v>
      </c>
      <c r="AB185" s="95">
        <f t="shared" si="46"/>
        <v>1.3480826909731447</v>
      </c>
      <c r="AC185">
        <f t="shared" si="47"/>
        <v>0.81660765861107942</v>
      </c>
      <c r="AD185" s="95">
        <v>1.2211E-2</v>
      </c>
      <c r="AE185" s="95">
        <v>1.2211E-2</v>
      </c>
      <c r="AF185" s="95">
        <v>1.2211E-2</v>
      </c>
      <c r="AG185">
        <v>1.2211E-2</v>
      </c>
      <c r="AH185" s="95">
        <f t="shared" si="48"/>
        <v>1</v>
      </c>
      <c r="AI185" s="95">
        <f t="shared" si="49"/>
        <v>1</v>
      </c>
      <c r="AJ185">
        <f t="shared" si="50"/>
        <v>1</v>
      </c>
      <c r="AK185" s="95">
        <v>1.2211E-2</v>
      </c>
      <c r="AL185" s="95">
        <v>1.2211E-2</v>
      </c>
      <c r="AM185" s="95">
        <v>1.2211E-2</v>
      </c>
      <c r="AN185">
        <v>1.2211E-2</v>
      </c>
      <c r="AO185" s="95">
        <f t="shared" si="51"/>
        <v>1</v>
      </c>
      <c r="AP185" s="95">
        <f t="shared" si="52"/>
        <v>1</v>
      </c>
      <c r="AQ185">
        <f t="shared" si="53"/>
        <v>1</v>
      </c>
    </row>
    <row r="186" spans="1:43">
      <c r="A186" s="97" t="s">
        <v>1500</v>
      </c>
      <c r="B186">
        <v>2.1916468953355899E-2</v>
      </c>
      <c r="C186">
        <v>2.1916468953355899E-2</v>
      </c>
      <c r="D186">
        <v>2.1916468953355899E-2</v>
      </c>
      <c r="E186">
        <v>2.3717037489992501E-2</v>
      </c>
      <c r="F186" s="95">
        <f t="shared" si="36"/>
        <v>0.92408122062477827</v>
      </c>
      <c r="G186" s="95">
        <f t="shared" si="37"/>
        <v>0.92408122062477827</v>
      </c>
      <c r="H186">
        <f t="shared" si="38"/>
        <v>0.92408122062477827</v>
      </c>
      <c r="I186" s="95">
        <v>2.1916000000000001E-2</v>
      </c>
      <c r="J186" s="95">
        <v>2.1916000000000001E-2</v>
      </c>
      <c r="K186" s="95">
        <v>2.1916000000000001E-2</v>
      </c>
      <c r="L186">
        <v>2.3717000000000002E-2</v>
      </c>
      <c r="M186" s="95">
        <f t="shared" si="39"/>
        <v>0.92406290846228445</v>
      </c>
      <c r="N186" s="95">
        <f t="shared" si="40"/>
        <v>0.92406290846228445</v>
      </c>
      <c r="O186">
        <f t="shared" si="41"/>
        <v>0.92406290846228445</v>
      </c>
      <c r="P186" s="95">
        <v>1.9319329999999999</v>
      </c>
      <c r="Q186" s="95">
        <v>1.9184760000000001</v>
      </c>
      <c r="R186" s="95">
        <v>1.8728370000000001</v>
      </c>
      <c r="S186">
        <v>2.2650493333333332</v>
      </c>
      <c r="T186" s="95">
        <f t="shared" si="42"/>
        <v>0.85293197440291213</v>
      </c>
      <c r="U186" s="95">
        <f t="shared" si="43"/>
        <v>0.8469908234522634</v>
      </c>
      <c r="V186">
        <f t="shared" si="44"/>
        <v>0.8268415934428508</v>
      </c>
      <c r="W186" s="95">
        <v>1.8626389999999999</v>
      </c>
      <c r="X186" s="95">
        <v>2.0785580000000001</v>
      </c>
      <c r="Y186" s="95">
        <v>1.9841249999999999</v>
      </c>
      <c r="Z186">
        <v>2.2650493333333332</v>
      </c>
      <c r="AA186" s="95">
        <f t="shared" si="45"/>
        <v>0.82233926325077833</v>
      </c>
      <c r="AB186" s="95">
        <f t="shared" si="46"/>
        <v>2.5276161468726186</v>
      </c>
      <c r="AC186">
        <f t="shared" si="47"/>
        <v>0.87597429813154915</v>
      </c>
      <c r="AD186" s="95">
        <v>4.5293E-2</v>
      </c>
      <c r="AE186" s="95">
        <v>6.7802000000000001E-2</v>
      </c>
      <c r="AF186" s="95">
        <v>5.2740000000000002E-2</v>
      </c>
      <c r="AG186">
        <v>0.96266833333333324</v>
      </c>
      <c r="AH186" s="95">
        <f t="shared" si="48"/>
        <v>4.7049433778681135E-2</v>
      </c>
      <c r="AI186" s="95">
        <f t="shared" si="49"/>
        <v>7.0431318505335003E-2</v>
      </c>
      <c r="AJ186">
        <f t="shared" si="50"/>
        <v>5.4785223709792753E-2</v>
      </c>
      <c r="AK186" s="95">
        <v>1.044535</v>
      </c>
      <c r="AL186" s="95">
        <v>0.92531799999999997</v>
      </c>
      <c r="AM186" s="95">
        <v>0.95183499999999999</v>
      </c>
      <c r="AN186">
        <v>1.0120560000000001</v>
      </c>
      <c r="AO186" s="95">
        <f t="shared" si="51"/>
        <v>1.0320920976704846</v>
      </c>
      <c r="AP186" s="95">
        <f t="shared" si="52"/>
        <v>0.91429525638897446</v>
      </c>
      <c r="AQ186">
        <f t="shared" si="53"/>
        <v>0.94049637569462552</v>
      </c>
    </row>
    <row r="187" spans="1:43">
      <c r="A187" s="97" t="s">
        <v>1504</v>
      </c>
      <c r="B187">
        <v>0.1016835928315596</v>
      </c>
      <c r="C187">
        <v>0.1016835928315596</v>
      </c>
      <c r="D187">
        <v>0.1016835928315596</v>
      </c>
      <c r="E187">
        <v>0.10168386427718652</v>
      </c>
      <c r="F187" s="95">
        <f t="shared" si="36"/>
        <v>0.99999733049457895</v>
      </c>
      <c r="G187" s="95">
        <f t="shared" si="37"/>
        <v>0.99999733049457895</v>
      </c>
      <c r="H187">
        <f t="shared" si="38"/>
        <v>0.99999733049457895</v>
      </c>
      <c r="I187" s="95">
        <v>0.101684</v>
      </c>
      <c r="J187" s="95">
        <v>0.101684</v>
      </c>
      <c r="K187" s="95">
        <v>0.101684</v>
      </c>
      <c r="L187">
        <v>0.101684</v>
      </c>
      <c r="M187" s="95">
        <f t="shared" si="39"/>
        <v>1</v>
      </c>
      <c r="N187" s="95">
        <f t="shared" si="40"/>
        <v>1</v>
      </c>
      <c r="O187">
        <f t="shared" si="41"/>
        <v>1</v>
      </c>
      <c r="P187" s="95">
        <v>2.748246</v>
      </c>
      <c r="Q187" s="95">
        <v>2.7651330000000001</v>
      </c>
      <c r="R187" s="95">
        <v>2.8229120000000001</v>
      </c>
      <c r="S187">
        <v>3.0086659999999998</v>
      </c>
      <c r="T187" s="95">
        <f t="shared" si="42"/>
        <v>0.91344336659502923</v>
      </c>
      <c r="U187" s="95">
        <f t="shared" si="43"/>
        <v>0.91905615312567102</v>
      </c>
      <c r="V187">
        <f t="shared" si="44"/>
        <v>0.93826034528259372</v>
      </c>
      <c r="W187" s="95">
        <v>2.8913929999999999</v>
      </c>
      <c r="X187" s="95">
        <v>3.2170299999999998</v>
      </c>
      <c r="Y187" s="95">
        <v>3.0604309999999999</v>
      </c>
      <c r="Z187">
        <v>3.0086659999999998</v>
      </c>
      <c r="AA187" s="95">
        <f t="shared" si="45"/>
        <v>0.9610215956174597</v>
      </c>
      <c r="AB187" s="95">
        <f t="shared" si="46"/>
        <v>3.3475106227275226</v>
      </c>
      <c r="AC187">
        <f t="shared" si="47"/>
        <v>1.0172052996244847</v>
      </c>
      <c r="AD187" s="95">
        <v>0.101684</v>
      </c>
      <c r="AE187" s="95">
        <v>0.101684</v>
      </c>
      <c r="AF187" s="95">
        <v>0.101684</v>
      </c>
      <c r="AG187">
        <v>0.90159066666666676</v>
      </c>
      <c r="AH187" s="95">
        <f t="shared" si="48"/>
        <v>0.11278288890893574</v>
      </c>
      <c r="AI187" s="95">
        <f t="shared" si="49"/>
        <v>0.11278288890893574</v>
      </c>
      <c r="AJ187">
        <f t="shared" si="50"/>
        <v>0.11278288890893574</v>
      </c>
      <c r="AK187" s="95">
        <v>1.033812</v>
      </c>
      <c r="AL187" s="95">
        <v>0.90043899999999999</v>
      </c>
      <c r="AM187" s="95">
        <v>0.86377099999999996</v>
      </c>
      <c r="AN187">
        <v>0.94550300000000009</v>
      </c>
      <c r="AO187" s="95">
        <f t="shared" si="51"/>
        <v>1.0933989633031305</v>
      </c>
      <c r="AP187" s="95">
        <f t="shared" si="52"/>
        <v>0.9523385964930835</v>
      </c>
      <c r="AQ187">
        <f t="shared" si="53"/>
        <v>0.91355712250516374</v>
      </c>
    </row>
    <row r="188" spans="1:43">
      <c r="A188" s="97" t="s">
        <v>1491</v>
      </c>
      <c r="B188">
        <v>0.45828271253831071</v>
      </c>
      <c r="C188">
        <v>0.45828271253831071</v>
      </c>
      <c r="D188">
        <v>0.45828271253831071</v>
      </c>
      <c r="E188">
        <v>0.4582829041794369</v>
      </c>
      <c r="F188" s="95">
        <f t="shared" si="36"/>
        <v>0.99999958182789617</v>
      </c>
      <c r="G188" s="95">
        <f t="shared" si="37"/>
        <v>0.99999958182789617</v>
      </c>
      <c r="H188">
        <f t="shared" si="38"/>
        <v>0.99999958182789617</v>
      </c>
      <c r="I188" s="95">
        <v>0.458283</v>
      </c>
      <c r="J188" s="95">
        <v>0.458283</v>
      </c>
      <c r="K188" s="95">
        <v>0.458283</v>
      </c>
      <c r="L188">
        <v>0.458283</v>
      </c>
      <c r="M188" s="95">
        <f t="shared" si="39"/>
        <v>1</v>
      </c>
      <c r="N188" s="95">
        <f t="shared" si="40"/>
        <v>1</v>
      </c>
      <c r="O188">
        <f t="shared" si="41"/>
        <v>1</v>
      </c>
      <c r="P188" s="95">
        <v>5.9795429999999996</v>
      </c>
      <c r="Q188" s="95">
        <v>5.9247589999999999</v>
      </c>
      <c r="R188" s="95">
        <v>5.9156649999999997</v>
      </c>
      <c r="S188">
        <v>5.6553356666666668</v>
      </c>
      <c r="T188" s="95">
        <f t="shared" si="42"/>
        <v>1.0573276905992082</v>
      </c>
      <c r="U188" s="95">
        <f t="shared" si="43"/>
        <v>1.047640555612172</v>
      </c>
      <c r="V188">
        <f t="shared" si="44"/>
        <v>1.0460325166670035</v>
      </c>
      <c r="W188" s="95">
        <v>7.0303100000000001</v>
      </c>
      <c r="X188" s="95">
        <v>7.1308920000000002</v>
      </c>
      <c r="Y188" s="95">
        <v>7.0346690000000001</v>
      </c>
      <c r="Z188">
        <v>5.6553356666666668</v>
      </c>
      <c r="AA188" s="95">
        <f t="shared" si="45"/>
        <v>1.2431286866732991</v>
      </c>
      <c r="AB188" s="95">
        <f t="shared" si="46"/>
        <v>5.7362460350607583</v>
      </c>
      <c r="AC188">
        <f t="shared" si="47"/>
        <v>1.2438994632030977</v>
      </c>
      <c r="AD188" s="95">
        <v>0.458283</v>
      </c>
      <c r="AE188" s="95">
        <v>0.458283</v>
      </c>
      <c r="AF188" s="95">
        <v>0.458283</v>
      </c>
      <c r="AG188">
        <v>0.63839866666666667</v>
      </c>
      <c r="AH188" s="95">
        <f t="shared" si="48"/>
        <v>0.71786334140213326</v>
      </c>
      <c r="AI188" s="95">
        <f t="shared" si="49"/>
        <v>0.71786334140213326</v>
      </c>
      <c r="AJ188">
        <f t="shared" si="50"/>
        <v>0.71786334140213326</v>
      </c>
      <c r="AK188" s="95">
        <v>1</v>
      </c>
      <c r="AL188" s="95">
        <v>0.93470299999999995</v>
      </c>
      <c r="AM188" s="95">
        <v>0.77186100000000002</v>
      </c>
      <c r="AN188">
        <v>0.75738699999999992</v>
      </c>
      <c r="AO188" s="95">
        <f t="shared" si="51"/>
        <v>1.3203289731669545</v>
      </c>
      <c r="AP188" s="95">
        <f t="shared" si="52"/>
        <v>1.2341154522060718</v>
      </c>
      <c r="AQ188">
        <f t="shared" si="53"/>
        <v>1.0191104415576187</v>
      </c>
    </row>
    <row r="189" spans="1:43">
      <c r="A189" s="97" t="s">
        <v>1895</v>
      </c>
      <c r="B189">
        <v>1.088470799120822</v>
      </c>
      <c r="C189">
        <v>1.107305072057037</v>
      </c>
      <c r="D189">
        <v>1.129253036317406</v>
      </c>
      <c r="E189">
        <v>0.66266175773008529</v>
      </c>
      <c r="F189" s="95">
        <f t="shared" si="36"/>
        <v>1.6425737360328809</v>
      </c>
      <c r="G189" s="95">
        <f t="shared" si="37"/>
        <v>1.6709958876305993</v>
      </c>
      <c r="H189">
        <f t="shared" si="38"/>
        <v>1.7041168033984726</v>
      </c>
      <c r="I189" s="95">
        <v>4.2593589999999999</v>
      </c>
      <c r="J189" s="95">
        <v>4.2759989999999997</v>
      </c>
      <c r="K189" s="95">
        <v>4.7858090000000004</v>
      </c>
      <c r="L189">
        <v>0.6626616666666667</v>
      </c>
      <c r="M189" s="95">
        <f t="shared" si="39"/>
        <v>6.4276526231334739</v>
      </c>
      <c r="N189" s="95">
        <f t="shared" si="40"/>
        <v>6.452763476585587</v>
      </c>
      <c r="O189">
        <f t="shared" si="41"/>
        <v>7.2221002673561419</v>
      </c>
      <c r="P189" s="95">
        <v>0.26887800000000001</v>
      </c>
      <c r="Q189" s="95">
        <v>0.29369600000000001</v>
      </c>
      <c r="R189" s="95">
        <v>0.13941500000000001</v>
      </c>
      <c r="S189">
        <v>0.30002699999999999</v>
      </c>
      <c r="T189" s="95">
        <f t="shared" si="42"/>
        <v>0.89617934385905273</v>
      </c>
      <c r="U189" s="95">
        <f t="shared" si="43"/>
        <v>0.97889856579574508</v>
      </c>
      <c r="V189">
        <f t="shared" si="44"/>
        <v>0.46467484593053299</v>
      </c>
      <c r="W189" s="95">
        <v>0.13941500000000001</v>
      </c>
      <c r="X189" s="95">
        <v>0.31637399999999999</v>
      </c>
      <c r="Y189" s="95">
        <v>0.27591900000000003</v>
      </c>
      <c r="Z189">
        <v>0.30002699999999999</v>
      </c>
      <c r="AA189" s="95">
        <f t="shared" si="45"/>
        <v>0.46467484593053299</v>
      </c>
      <c r="AB189" s="95">
        <f t="shared" si="46"/>
        <v>0.68085028223648802</v>
      </c>
      <c r="AC189">
        <f t="shared" si="47"/>
        <v>0.91964723174914265</v>
      </c>
      <c r="AD189" s="95">
        <v>0.35142800000000002</v>
      </c>
      <c r="AE189" s="95">
        <v>0.37820700000000002</v>
      </c>
      <c r="AF189" s="95">
        <v>0.35816700000000001</v>
      </c>
      <c r="AG189">
        <v>1.0351949999999999</v>
      </c>
      <c r="AH189" s="95">
        <f t="shared" si="48"/>
        <v>0.33948000135240225</v>
      </c>
      <c r="AI189" s="95">
        <f t="shared" si="49"/>
        <v>0.36534855751814882</v>
      </c>
      <c r="AJ189">
        <f t="shared" si="50"/>
        <v>0.34598988596351415</v>
      </c>
      <c r="AK189" s="95">
        <v>1.190628</v>
      </c>
      <c r="AL189" s="95">
        <v>1.084665</v>
      </c>
      <c r="AM189" s="95">
        <v>1.2570859999999999</v>
      </c>
      <c r="AN189">
        <v>1.6628976666666666</v>
      </c>
      <c r="AO189" s="95">
        <f t="shared" si="51"/>
        <v>0.7159959532486766</v>
      </c>
      <c r="AP189" s="95">
        <f t="shared" si="52"/>
        <v>0.65227405254241944</v>
      </c>
      <c r="AQ189">
        <f t="shared" si="53"/>
        <v>0.75596113050051383</v>
      </c>
    </row>
    <row r="190" spans="1:43">
      <c r="A190" s="97" t="s">
        <v>1184</v>
      </c>
      <c r="B190">
        <v>0.39399381306003939</v>
      </c>
      <c r="C190">
        <v>0.39399381306003939</v>
      </c>
      <c r="D190">
        <v>0.39399381306003939</v>
      </c>
      <c r="E190">
        <v>0.39399393768667984</v>
      </c>
      <c r="F190" s="95">
        <f t="shared" si="36"/>
        <v>0.99999968368386283</v>
      </c>
      <c r="G190" s="95">
        <f t="shared" si="37"/>
        <v>0.99999968368386283</v>
      </c>
      <c r="H190">
        <f t="shared" si="38"/>
        <v>0.99999968368386283</v>
      </c>
      <c r="I190" s="95">
        <v>1</v>
      </c>
      <c r="J190" s="95">
        <v>0.79712899999999998</v>
      </c>
      <c r="K190" s="95">
        <v>1.0456399999999999</v>
      </c>
      <c r="L190">
        <v>0.39399400000000001</v>
      </c>
      <c r="M190" s="95">
        <f t="shared" si="39"/>
        <v>2.5381097174068641</v>
      </c>
      <c r="N190" s="95">
        <f t="shared" si="40"/>
        <v>2.0232008609268162</v>
      </c>
      <c r="O190">
        <f t="shared" si="41"/>
        <v>2.653949044909313</v>
      </c>
      <c r="P190" s="95">
        <v>3.13836</v>
      </c>
      <c r="Q190" s="95">
        <v>3.4919549999999999</v>
      </c>
      <c r="R190" s="95">
        <v>2.8939729999999999</v>
      </c>
      <c r="S190">
        <v>3.0293526666666666</v>
      </c>
      <c r="T190" s="95">
        <f t="shared" si="42"/>
        <v>1.0359837052096279</v>
      </c>
      <c r="U190" s="95">
        <f t="shared" si="43"/>
        <v>1.1527066618632935</v>
      </c>
      <c r="V190">
        <f t="shared" si="44"/>
        <v>0.9553106945400216</v>
      </c>
      <c r="W190" s="95">
        <v>3.5655269999999999</v>
      </c>
      <c r="X190" s="95">
        <v>3.4198300000000001</v>
      </c>
      <c r="Y190" s="95">
        <v>3.4763289999999998</v>
      </c>
      <c r="Z190">
        <v>3.0293526666666666</v>
      </c>
      <c r="AA190" s="95">
        <f t="shared" si="45"/>
        <v>1.1769930385567522</v>
      </c>
      <c r="AB190" s="95">
        <f t="shared" si="46"/>
        <v>2.9055651885532399</v>
      </c>
      <c r="AC190">
        <f t="shared" si="47"/>
        <v>1.1475484641493265</v>
      </c>
      <c r="AD190" s="95">
        <v>2.1502940000000001</v>
      </c>
      <c r="AE190" s="95">
        <v>2.3153359999999998</v>
      </c>
      <c r="AF190" s="95">
        <v>2.2870020000000002</v>
      </c>
      <c r="AG190">
        <v>2.1077970000000001</v>
      </c>
      <c r="AH190" s="95">
        <f t="shared" si="48"/>
        <v>1.0201618087510325</v>
      </c>
      <c r="AI190" s="95">
        <f t="shared" si="49"/>
        <v>1.0984625179749281</v>
      </c>
      <c r="AJ190">
        <f t="shared" si="50"/>
        <v>1.0850200469969358</v>
      </c>
      <c r="AK190" s="95">
        <v>0.91668499999999997</v>
      </c>
      <c r="AL190" s="95">
        <v>0.809643</v>
      </c>
      <c r="AM190" s="95">
        <v>0.94638299999999997</v>
      </c>
      <c r="AN190">
        <v>0.59437600000000002</v>
      </c>
      <c r="AO190" s="95">
        <f t="shared" si="51"/>
        <v>1.5422644925097917</v>
      </c>
      <c r="AP190" s="95">
        <f t="shared" si="52"/>
        <v>1.362173102547882</v>
      </c>
      <c r="AQ190">
        <f t="shared" si="53"/>
        <v>1.5922294978262916</v>
      </c>
    </row>
    <row r="191" spans="1:43">
      <c r="A191" s="97" t="s">
        <v>455</v>
      </c>
      <c r="B191">
        <v>1.3013428355506069</v>
      </c>
      <c r="C191">
        <v>1.635157778857562</v>
      </c>
      <c r="D191">
        <v>1.675375197675061</v>
      </c>
      <c r="E191">
        <v>0.90349279442535335</v>
      </c>
      <c r="F191" s="95">
        <f t="shared" si="36"/>
        <v>1.4403466674886958</v>
      </c>
      <c r="G191" s="95">
        <f t="shared" si="37"/>
        <v>1.8098182840490367</v>
      </c>
      <c r="H191">
        <f t="shared" si="38"/>
        <v>1.8543315541776362</v>
      </c>
      <c r="I191" s="95">
        <v>1.6024179999999999</v>
      </c>
      <c r="J191" s="95">
        <v>2.5152540000000001</v>
      </c>
      <c r="K191" s="95">
        <v>2.3038590000000001</v>
      </c>
      <c r="L191">
        <v>0.90349266666666672</v>
      </c>
      <c r="M191" s="95">
        <f t="shared" si="39"/>
        <v>1.7735816339405814</v>
      </c>
      <c r="N191" s="95">
        <f t="shared" si="40"/>
        <v>2.783922983326188</v>
      </c>
      <c r="O191">
        <f t="shared" si="41"/>
        <v>2.5499476476104954</v>
      </c>
      <c r="P191" s="95">
        <v>0.41310999999999998</v>
      </c>
      <c r="Q191" s="95">
        <v>1.0117039999999999</v>
      </c>
      <c r="R191" s="95">
        <v>0.97092800000000001</v>
      </c>
      <c r="S191">
        <v>0.29738799999999999</v>
      </c>
      <c r="T191" s="95">
        <f t="shared" si="42"/>
        <v>1.3891280078550581</v>
      </c>
      <c r="U191" s="95">
        <f t="shared" si="43"/>
        <v>3.4019664545980337</v>
      </c>
      <c r="V191">
        <f t="shared" si="44"/>
        <v>3.2648526504095661</v>
      </c>
      <c r="W191" s="95">
        <v>0.53983999999999999</v>
      </c>
      <c r="X191" s="95">
        <v>0.53239599999999998</v>
      </c>
      <c r="Y191" s="95">
        <v>1.0010190000000001</v>
      </c>
      <c r="Z191">
        <v>0.29738799999999999</v>
      </c>
      <c r="AA191" s="95">
        <f t="shared" si="45"/>
        <v>1.8152716316731006</v>
      </c>
      <c r="AB191" s="95">
        <f t="shared" si="46"/>
        <v>0.29328723630705389</v>
      </c>
      <c r="AC191">
        <f t="shared" si="47"/>
        <v>3.3660369618141961</v>
      </c>
      <c r="AD191" s="95">
        <v>0.31006400000000001</v>
      </c>
      <c r="AE191" s="95">
        <v>0.44959500000000002</v>
      </c>
      <c r="AF191" s="95">
        <v>0.40149899999999999</v>
      </c>
      <c r="AG191">
        <v>1.595637</v>
      </c>
      <c r="AH191" s="95">
        <f t="shared" si="48"/>
        <v>0.19431988603924327</v>
      </c>
      <c r="AI191" s="95">
        <f t="shared" si="49"/>
        <v>0.2817652135166081</v>
      </c>
      <c r="AJ191">
        <f t="shared" si="50"/>
        <v>0.25162301952135729</v>
      </c>
      <c r="AK191" s="95">
        <v>0.99194199999999999</v>
      </c>
      <c r="AL191" s="95">
        <v>0.99898100000000001</v>
      </c>
      <c r="AM191" s="95">
        <v>1.084678</v>
      </c>
      <c r="AN191">
        <v>1.6977583333333335</v>
      </c>
      <c r="AO191" s="95">
        <f t="shared" si="51"/>
        <v>0.5842657229385807</v>
      </c>
      <c r="AP191" s="95">
        <f t="shared" si="52"/>
        <v>0.58841177827625635</v>
      </c>
      <c r="AQ191">
        <f t="shared" si="53"/>
        <v>0.63888833805360989</v>
      </c>
    </row>
    <row r="192" spans="1:43">
      <c r="A192" s="97" t="s">
        <v>452</v>
      </c>
      <c r="B192">
        <v>0.23452477339599909</v>
      </c>
      <c r="C192">
        <v>0.23452477339599909</v>
      </c>
      <c r="D192">
        <v>0.23452477339599909</v>
      </c>
      <c r="E192">
        <v>0.42106492446533306</v>
      </c>
      <c r="F192" s="95">
        <f t="shared" si="36"/>
        <v>0.55698007544512984</v>
      </c>
      <c r="G192" s="95">
        <f t="shared" si="37"/>
        <v>0.55698007544512984</v>
      </c>
      <c r="H192">
        <f t="shared" si="38"/>
        <v>0.55698007544512984</v>
      </c>
      <c r="I192" s="95">
        <v>0.23452500000000001</v>
      </c>
      <c r="J192" s="95">
        <v>0.59885900000000003</v>
      </c>
      <c r="K192" s="95">
        <v>0.23452500000000001</v>
      </c>
      <c r="L192">
        <v>0.42106500000000002</v>
      </c>
      <c r="M192" s="95">
        <f t="shared" si="39"/>
        <v>0.55698051369741008</v>
      </c>
      <c r="N192" s="95">
        <f t="shared" si="40"/>
        <v>1.4222483464548228</v>
      </c>
      <c r="O192">
        <f t="shared" si="41"/>
        <v>0.55698051369741008</v>
      </c>
      <c r="P192" s="95">
        <v>1.7354309999999999</v>
      </c>
      <c r="Q192" s="95">
        <v>2.435082</v>
      </c>
      <c r="R192" s="95">
        <v>2.8567999999999998</v>
      </c>
      <c r="S192">
        <v>2.369308666666667</v>
      </c>
      <c r="T192" s="95">
        <f t="shared" si="42"/>
        <v>0.73246302789308715</v>
      </c>
      <c r="U192" s="95">
        <f t="shared" si="43"/>
        <v>1.0277605591279368</v>
      </c>
      <c r="V192">
        <f t="shared" si="44"/>
        <v>1.205752564109418</v>
      </c>
      <c r="W192" s="95">
        <v>2.382247</v>
      </c>
      <c r="X192" s="95">
        <v>2.0887989999999999</v>
      </c>
      <c r="Y192" s="95">
        <v>3.304335</v>
      </c>
      <c r="Z192">
        <v>2.369308666666667</v>
      </c>
      <c r="AA192" s="95">
        <f t="shared" si="45"/>
        <v>1.0054608053038254</v>
      </c>
      <c r="AB192" s="95">
        <f t="shared" si="46"/>
        <v>2.0774544258528471</v>
      </c>
      <c r="AC192">
        <f t="shared" si="47"/>
        <v>1.394640996543858</v>
      </c>
      <c r="AD192" s="95">
        <v>0.23452500000000001</v>
      </c>
      <c r="AE192" s="95">
        <v>0.63585199999999997</v>
      </c>
      <c r="AF192" s="95">
        <v>0.23452500000000001</v>
      </c>
      <c r="AG192">
        <v>1.0922720000000001</v>
      </c>
      <c r="AH192" s="95">
        <f t="shared" si="48"/>
        <v>0.21471300188963918</v>
      </c>
      <c r="AI192" s="95">
        <f t="shared" si="49"/>
        <v>0.58213705011205985</v>
      </c>
      <c r="AJ192">
        <f t="shared" si="50"/>
        <v>0.21471300188963918</v>
      </c>
      <c r="AK192" s="95">
        <v>1.0695509999999999</v>
      </c>
      <c r="AL192" s="95">
        <v>1.397966</v>
      </c>
      <c r="AM192" s="95">
        <v>1.5153700000000001</v>
      </c>
      <c r="AN192">
        <v>0.94509033333333337</v>
      </c>
      <c r="AO192" s="95">
        <f t="shared" si="51"/>
        <v>1.1316918206407782</v>
      </c>
      <c r="AP192" s="95">
        <f t="shared" si="52"/>
        <v>1.4791877037503647</v>
      </c>
      <c r="AQ192">
        <f t="shared" si="53"/>
        <v>1.6034128660011688</v>
      </c>
    </row>
    <row r="193" spans="1:43">
      <c r="A193" s="97" t="s">
        <v>1226</v>
      </c>
      <c r="B193">
        <v>0.33255071298937983</v>
      </c>
      <c r="C193">
        <v>0.34182346293523092</v>
      </c>
      <c r="D193">
        <v>0.34276510826822149</v>
      </c>
      <c r="E193">
        <v>0.37801105708016286</v>
      </c>
      <c r="F193" s="95">
        <f t="shared" si="36"/>
        <v>0.87973805728877796</v>
      </c>
      <c r="G193" s="95">
        <f t="shared" si="37"/>
        <v>0.90426842425072818</v>
      </c>
      <c r="H193">
        <f t="shared" si="38"/>
        <v>0.90675947660317524</v>
      </c>
      <c r="I193" s="95">
        <v>0.33545700000000001</v>
      </c>
      <c r="J193" s="95">
        <v>0.33374999999999999</v>
      </c>
      <c r="K193" s="95">
        <v>0.34243099999999999</v>
      </c>
      <c r="L193">
        <v>0.37801100000000004</v>
      </c>
      <c r="M193" s="95">
        <f t="shared" si="39"/>
        <v>0.88742655637005263</v>
      </c>
      <c r="N193" s="95">
        <f t="shared" si="40"/>
        <v>0.88291081476464961</v>
      </c>
      <c r="O193">
        <f t="shared" si="41"/>
        <v>0.90587575493834827</v>
      </c>
      <c r="P193" s="95">
        <v>0.99277499999999996</v>
      </c>
      <c r="Q193" s="95">
        <v>0.97068399999999999</v>
      </c>
      <c r="R193" s="95">
        <v>0.95743999999999996</v>
      </c>
      <c r="S193">
        <v>0.96652000000000005</v>
      </c>
      <c r="T193" s="95">
        <f t="shared" si="42"/>
        <v>1.0271644663328228</v>
      </c>
      <c r="U193" s="95">
        <f t="shared" si="43"/>
        <v>1.0043082398708769</v>
      </c>
      <c r="V193">
        <f t="shared" si="44"/>
        <v>0.9906054711749368</v>
      </c>
      <c r="W193" s="95">
        <v>1.007225</v>
      </c>
      <c r="X193" s="95">
        <v>0.95236900000000002</v>
      </c>
      <c r="Y193" s="95">
        <v>1.0217700000000001</v>
      </c>
      <c r="Z193">
        <v>0.96652000000000005</v>
      </c>
      <c r="AA193" s="95">
        <f t="shared" si="45"/>
        <v>1.0421150105533252</v>
      </c>
      <c r="AB193" s="95">
        <f t="shared" si="46"/>
        <v>0.91388089640348491</v>
      </c>
      <c r="AC193">
        <f t="shared" si="47"/>
        <v>1.0571638455489798</v>
      </c>
      <c r="AD193" s="95">
        <v>7.7308000000000002E-2</v>
      </c>
      <c r="AE193" s="95">
        <v>8.6799000000000001E-2</v>
      </c>
      <c r="AF193" s="95">
        <v>7.2569999999999996E-2</v>
      </c>
      <c r="AG193">
        <v>2.0895013333333332</v>
      </c>
      <c r="AH193" s="95">
        <f t="shared" si="48"/>
        <v>3.6998301349093821E-2</v>
      </c>
      <c r="AI193" s="95">
        <f t="shared" si="49"/>
        <v>4.1540533435090739E-2</v>
      </c>
      <c r="AJ193">
        <f t="shared" si="50"/>
        <v>3.4730774679253618E-2</v>
      </c>
      <c r="AK193" s="95">
        <v>2.1014460000000001</v>
      </c>
      <c r="AL193" s="95">
        <v>1.831469</v>
      </c>
      <c r="AM193" s="95">
        <v>1.904118</v>
      </c>
      <c r="AN193">
        <v>2.2550520000000005</v>
      </c>
      <c r="AO193" s="95">
        <f t="shared" si="51"/>
        <v>0.93188361066618408</v>
      </c>
      <c r="AP193" s="95">
        <f t="shared" si="52"/>
        <v>0.81216264636026114</v>
      </c>
      <c r="AQ193">
        <f t="shared" si="53"/>
        <v>0.84437875490232583</v>
      </c>
    </row>
    <row r="194" spans="1:43">
      <c r="A194" s="97" t="s">
        <v>1902</v>
      </c>
      <c r="B194">
        <v>0.93650475896839847</v>
      </c>
      <c r="C194">
        <v>0.8849026875435767</v>
      </c>
      <c r="D194">
        <v>1.306444588868457</v>
      </c>
      <c r="E194">
        <v>1.3035819297525051</v>
      </c>
      <c r="F194" s="95">
        <f t="shared" si="36"/>
        <v>0.71840882233324677</v>
      </c>
      <c r="G194" s="95">
        <f t="shared" si="37"/>
        <v>0.67882399053474318</v>
      </c>
      <c r="H194">
        <f t="shared" si="38"/>
        <v>1.0021959947822348</v>
      </c>
      <c r="I194" s="95">
        <v>0.69574199999999997</v>
      </c>
      <c r="J194" s="95">
        <v>1.125937</v>
      </c>
      <c r="K194" s="95">
        <v>1.3692530000000001</v>
      </c>
      <c r="L194">
        <v>1.303582</v>
      </c>
      <c r="M194" s="95">
        <f t="shared" si="39"/>
        <v>0.5337155621970846</v>
      </c>
      <c r="N194" s="95">
        <f t="shared" si="40"/>
        <v>0.86372548869192733</v>
      </c>
      <c r="O194">
        <f t="shared" si="41"/>
        <v>1.0503773448850935</v>
      </c>
      <c r="P194" s="95">
        <v>1.3113669999999999</v>
      </c>
      <c r="Q194" s="95">
        <v>0.94971899999999998</v>
      </c>
      <c r="R194" s="95">
        <v>0.74916700000000003</v>
      </c>
      <c r="S194">
        <v>0.87657333333333332</v>
      </c>
      <c r="T194" s="95">
        <f t="shared" si="42"/>
        <v>1.4960151651126354</v>
      </c>
      <c r="U194" s="95">
        <f t="shared" si="43"/>
        <v>1.0834450055519218</v>
      </c>
      <c r="V194">
        <f t="shared" si="44"/>
        <v>0.85465410766165228</v>
      </c>
      <c r="W194" s="95">
        <v>0.98641299999999998</v>
      </c>
      <c r="X194" s="95">
        <v>0.81546700000000005</v>
      </c>
      <c r="Y194" s="95">
        <v>0.84437799999999996</v>
      </c>
      <c r="Z194">
        <v>0.87657333333333332</v>
      </c>
      <c r="AA194" s="95">
        <f t="shared" si="45"/>
        <v>1.1253057359718905</v>
      </c>
      <c r="AB194" s="95">
        <f t="shared" si="46"/>
        <v>0.72466261739589133</v>
      </c>
      <c r="AC194">
        <f t="shared" si="47"/>
        <v>0.96327137489922876</v>
      </c>
      <c r="AD194" s="95">
        <v>0.31620300000000001</v>
      </c>
      <c r="AE194" s="95">
        <v>0.24521599999999999</v>
      </c>
      <c r="AF194" s="95">
        <v>0.39462900000000001</v>
      </c>
      <c r="AG194">
        <v>1.3006323333333334</v>
      </c>
      <c r="AH194" s="95">
        <f t="shared" si="48"/>
        <v>0.24311482337949977</v>
      </c>
      <c r="AI194" s="95">
        <f t="shared" si="49"/>
        <v>0.18853598647017078</v>
      </c>
      <c r="AJ194">
        <f t="shared" si="50"/>
        <v>0.30341318594519534</v>
      </c>
      <c r="AK194" s="95">
        <v>1.923397</v>
      </c>
      <c r="AL194" s="95">
        <v>1.4099189999999999</v>
      </c>
      <c r="AM194" s="95">
        <v>1.423789</v>
      </c>
      <c r="AN194">
        <v>2.7208463333333337</v>
      </c>
      <c r="AO194" s="95">
        <f t="shared" si="51"/>
        <v>0.70691129316503099</v>
      </c>
      <c r="AP194" s="95">
        <f t="shared" si="52"/>
        <v>0.51819133727875588</v>
      </c>
      <c r="AQ194">
        <f t="shared" si="53"/>
        <v>0.52328901583196108</v>
      </c>
    </row>
    <row r="195" spans="1:43">
      <c r="A195" s="97" t="s">
        <v>1930</v>
      </c>
      <c r="B195">
        <v>0.98548188039941653</v>
      </c>
      <c r="C195">
        <v>1.0620178061126839</v>
      </c>
      <c r="D195">
        <v>0.84271091135882159</v>
      </c>
      <c r="E195">
        <v>0.65165372142035316</v>
      </c>
      <c r="F195" s="95">
        <f t="shared" ref="F195:F258" si="54">B195/E195</f>
        <v>1.5122784509715483</v>
      </c>
      <c r="G195" s="95">
        <f t="shared" ref="G195:G258" si="55">C195/E195</f>
        <v>1.629727217390696</v>
      </c>
      <c r="H195">
        <f t="shared" ref="H195:H258" si="56">D195/E195</f>
        <v>1.2931882127858298</v>
      </c>
      <c r="I195" s="95">
        <v>1.2583660000000001</v>
      </c>
      <c r="J195" s="95">
        <v>1.3768309999999999</v>
      </c>
      <c r="K195" s="95">
        <v>1.0875429999999999</v>
      </c>
      <c r="L195">
        <v>0.65165366666666669</v>
      </c>
      <c r="M195" s="95">
        <f t="shared" ref="M195:M258" si="57">I195/L195</f>
        <v>1.9310349413620016</v>
      </c>
      <c r="N195" s="95">
        <f t="shared" ref="N195:N258" si="58">J195/L195</f>
        <v>2.1128262916753835</v>
      </c>
      <c r="O195">
        <f t="shared" ref="O195:O258" si="59">K195/L195</f>
        <v>1.6688972311979624</v>
      </c>
      <c r="P195" s="95">
        <v>0.67879199999999995</v>
      </c>
      <c r="Q195" s="95">
        <v>0.61460300000000001</v>
      </c>
      <c r="R195" s="95">
        <v>0.60887400000000003</v>
      </c>
      <c r="S195">
        <v>0.45042066666666675</v>
      </c>
      <c r="T195" s="95">
        <f t="shared" ref="T195:T258" si="60">P195/S195</f>
        <v>1.5070178840224913</v>
      </c>
      <c r="U195" s="95">
        <f t="shared" ref="U195:U258" si="61">Q195/S195</f>
        <v>1.3645088813272332</v>
      </c>
      <c r="V195">
        <f t="shared" ref="V195:V258" si="62">R195/S195</f>
        <v>1.3517896603323409</v>
      </c>
      <c r="W195" s="95">
        <v>0.90409399999999995</v>
      </c>
      <c r="X195" s="95">
        <v>0.79544400000000004</v>
      </c>
      <c r="Y195" s="95">
        <v>0.54777100000000001</v>
      </c>
      <c r="Z195">
        <v>0.45042066666666675</v>
      </c>
      <c r="AA195" s="95">
        <f t="shared" ref="AA195:AA258" si="63">W195/Z195</f>
        <v>2.0072213974788009</v>
      </c>
      <c r="AB195" s="95">
        <f t="shared" ref="AB195:AB258" si="64">X195/AA195</f>
        <v>0.39629111218081314</v>
      </c>
      <c r="AC195">
        <f t="shared" ref="AC195:AC258" si="65">Y195/Z195</f>
        <v>1.2161320306498664</v>
      </c>
      <c r="AD195" s="95">
        <v>0.32344600000000001</v>
      </c>
      <c r="AE195" s="95">
        <v>0.32344600000000001</v>
      </c>
      <c r="AF195" s="95">
        <v>0.32525100000000001</v>
      </c>
      <c r="AG195">
        <v>1.5627676666666668</v>
      </c>
      <c r="AH195" s="95">
        <f t="shared" ref="AH195:AH258" si="66">AD195/AG195</f>
        <v>0.20696998466182753</v>
      </c>
      <c r="AI195" s="95">
        <f t="shared" ref="AI195:AI258" si="67">AE195/AG195</f>
        <v>0.20696998466182753</v>
      </c>
      <c r="AJ195">
        <f t="shared" ref="AJ195:AJ258" si="68">AF195/AG195</f>
        <v>0.20812498680226085</v>
      </c>
      <c r="AK195" s="95">
        <v>1.2143349999999999</v>
      </c>
      <c r="AL195" s="95">
        <v>0.89049800000000001</v>
      </c>
      <c r="AM195" s="95">
        <v>1.623788</v>
      </c>
      <c r="AN195">
        <v>1.2810079999999999</v>
      </c>
      <c r="AO195" s="95">
        <f t="shared" ref="AO195:AO258" si="69">AK195/AN195</f>
        <v>0.9479527059940297</v>
      </c>
      <c r="AP195" s="95">
        <f t="shared" ref="AP195:AP258" si="70">AL195/AN195</f>
        <v>0.69515412862370884</v>
      </c>
      <c r="AQ195">
        <f t="shared" ref="AQ195:AQ258" si="71">AM195/AN195</f>
        <v>1.2675861509061614</v>
      </c>
    </row>
    <row r="196" spans="1:43">
      <c r="A196" s="97" t="s">
        <v>301</v>
      </c>
      <c r="B196">
        <v>6.1154590219862781</v>
      </c>
      <c r="C196">
        <v>6.1096012731492886</v>
      </c>
      <c r="D196">
        <v>5.6062206042726226</v>
      </c>
      <c r="E196">
        <v>1.5598270765197693</v>
      </c>
      <c r="F196" s="95">
        <f t="shared" si="54"/>
        <v>3.9206006319821509</v>
      </c>
      <c r="G196" s="95">
        <f t="shared" si="55"/>
        <v>3.9168452485007594</v>
      </c>
      <c r="H196">
        <f t="shared" si="56"/>
        <v>3.5941295600413752</v>
      </c>
      <c r="I196" s="95">
        <v>0.93293300000000001</v>
      </c>
      <c r="J196" s="95">
        <v>0.88054699999999997</v>
      </c>
      <c r="K196" s="95">
        <v>0.84155599999999997</v>
      </c>
      <c r="L196">
        <v>1.5598269999999996</v>
      </c>
      <c r="M196" s="95">
        <f t="shared" si="57"/>
        <v>0.59810030214889232</v>
      </c>
      <c r="N196" s="95">
        <f t="shared" si="58"/>
        <v>0.56451580848388971</v>
      </c>
      <c r="O196">
        <f t="shared" si="59"/>
        <v>0.53951880561113519</v>
      </c>
      <c r="P196" s="95">
        <v>0.32095000000000001</v>
      </c>
      <c r="Q196" s="95">
        <v>0.38933400000000001</v>
      </c>
      <c r="R196" s="95">
        <v>0.41814800000000002</v>
      </c>
      <c r="S196">
        <v>0.52284166666666676</v>
      </c>
      <c r="T196" s="95">
        <f t="shared" si="60"/>
        <v>0.61385696753319197</v>
      </c>
      <c r="U196" s="95">
        <f t="shared" si="61"/>
        <v>0.74464990994724334</v>
      </c>
      <c r="V196">
        <f t="shared" si="62"/>
        <v>0.79976028434357105</v>
      </c>
      <c r="W196" s="95">
        <v>0.38460899999999998</v>
      </c>
      <c r="X196" s="95">
        <v>0.307755</v>
      </c>
      <c r="Y196" s="95">
        <v>0.43964799999999998</v>
      </c>
      <c r="Z196">
        <v>0.52284166666666676</v>
      </c>
      <c r="AA196" s="95">
        <f t="shared" si="63"/>
        <v>0.73561275720820496</v>
      </c>
      <c r="AB196" s="95">
        <f t="shared" si="64"/>
        <v>0.4183655013923232</v>
      </c>
      <c r="AC196">
        <f t="shared" si="65"/>
        <v>0.84088172008734308</v>
      </c>
      <c r="AD196" s="95">
        <v>0.14582100000000001</v>
      </c>
      <c r="AE196" s="95">
        <v>0.14582100000000001</v>
      </c>
      <c r="AF196" s="95">
        <v>0.14582100000000001</v>
      </c>
      <c r="AG196">
        <v>1.7664769999999999</v>
      </c>
      <c r="AH196" s="95">
        <f t="shared" si="66"/>
        <v>8.2549051020760544E-2</v>
      </c>
      <c r="AI196" s="95">
        <f t="shared" si="67"/>
        <v>8.2549051020760544E-2</v>
      </c>
      <c r="AJ196">
        <f t="shared" si="68"/>
        <v>8.2549051020760544E-2</v>
      </c>
      <c r="AK196" s="95">
        <v>64.949020000000004</v>
      </c>
      <c r="AL196" s="95">
        <v>56.649720000000002</v>
      </c>
      <c r="AM196" s="95">
        <v>56.898119999999999</v>
      </c>
      <c r="AN196">
        <v>1.8692930000000001</v>
      </c>
      <c r="AO196" s="95">
        <f t="shared" si="69"/>
        <v>34.745232555837958</v>
      </c>
      <c r="AP196" s="95">
        <f t="shared" si="70"/>
        <v>30.305425634183617</v>
      </c>
      <c r="AQ196">
        <f t="shared" si="71"/>
        <v>30.438310099058839</v>
      </c>
    </row>
    <row r="197" spans="1:43">
      <c r="A197" s="97" t="s">
        <v>1891</v>
      </c>
      <c r="B197">
        <v>0.97200098946584834</v>
      </c>
      <c r="C197">
        <v>0.97281559723780675</v>
      </c>
      <c r="D197">
        <v>0.95768443102165257</v>
      </c>
      <c r="E197">
        <v>0.93436014891250097</v>
      </c>
      <c r="F197" s="95">
        <f t="shared" si="54"/>
        <v>1.0402851519268641</v>
      </c>
      <c r="G197" s="95">
        <f t="shared" si="55"/>
        <v>1.0411569868107753</v>
      </c>
      <c r="H197">
        <f t="shared" si="56"/>
        <v>1.0249628391539372</v>
      </c>
      <c r="I197" s="95">
        <v>1.045075</v>
      </c>
      <c r="J197" s="95">
        <v>1.0738080000000001</v>
      </c>
      <c r="K197" s="95">
        <v>1.060467</v>
      </c>
      <c r="L197">
        <v>0.93435999999999997</v>
      </c>
      <c r="M197" s="95">
        <f t="shared" si="57"/>
        <v>1.1184928721263754</v>
      </c>
      <c r="N197" s="95">
        <f t="shared" si="58"/>
        <v>1.1492444025857274</v>
      </c>
      <c r="O197">
        <f t="shared" si="59"/>
        <v>1.134966180059078</v>
      </c>
      <c r="P197" s="95">
        <v>0.88772799999999996</v>
      </c>
      <c r="Q197" s="95">
        <v>0.88772799999999996</v>
      </c>
      <c r="R197" s="95">
        <v>0.88772799999999996</v>
      </c>
      <c r="S197">
        <v>1.8501770000000002</v>
      </c>
      <c r="T197" s="95">
        <f t="shared" si="60"/>
        <v>0.47980706710763343</v>
      </c>
      <c r="U197" s="95">
        <f t="shared" si="61"/>
        <v>0.47980706710763343</v>
      </c>
      <c r="V197">
        <f t="shared" si="62"/>
        <v>0.47980706710763343</v>
      </c>
      <c r="W197" s="95">
        <v>0.88772799999999996</v>
      </c>
      <c r="X197" s="95">
        <v>0.88772799999999996</v>
      </c>
      <c r="Y197" s="95">
        <v>0.88772799999999996</v>
      </c>
      <c r="Z197">
        <v>1.8501770000000002</v>
      </c>
      <c r="AA197" s="95">
        <f t="shared" si="63"/>
        <v>0.47980706710763343</v>
      </c>
      <c r="AB197" s="95">
        <f t="shared" si="64"/>
        <v>1.8501770000000002</v>
      </c>
      <c r="AC197">
        <f t="shared" si="65"/>
        <v>0.47980706710763343</v>
      </c>
      <c r="AD197" s="95">
        <v>0.88772799999999996</v>
      </c>
      <c r="AE197" s="95">
        <v>0.88772799999999996</v>
      </c>
      <c r="AF197" s="95">
        <v>0.88772799999999996</v>
      </c>
      <c r="AG197">
        <v>0.978684</v>
      </c>
      <c r="AH197" s="95">
        <f t="shared" si="66"/>
        <v>0.9070629539258841</v>
      </c>
      <c r="AI197" s="95">
        <f t="shared" si="67"/>
        <v>0.9070629539258841</v>
      </c>
      <c r="AJ197">
        <f t="shared" si="68"/>
        <v>0.9070629539258841</v>
      </c>
      <c r="AK197" s="95">
        <v>0.88772799999999996</v>
      </c>
      <c r="AL197" s="95">
        <v>0.88772799999999996</v>
      </c>
      <c r="AM197" s="95">
        <v>0.88772799999999996</v>
      </c>
      <c r="AN197">
        <v>1.046082</v>
      </c>
      <c r="AO197" s="95">
        <f t="shared" si="69"/>
        <v>0.84862180976252344</v>
      </c>
      <c r="AP197" s="95">
        <f t="shared" si="70"/>
        <v>0.84862180976252344</v>
      </c>
      <c r="AQ197">
        <f t="shared" si="71"/>
        <v>0.84862180976252344</v>
      </c>
    </row>
    <row r="198" spans="1:43">
      <c r="A198" s="97" t="s">
        <v>1180</v>
      </c>
      <c r="B198">
        <v>0.43355207265270251</v>
      </c>
      <c r="C198">
        <v>0.43355207265270251</v>
      </c>
      <c r="D198">
        <v>0.43355207265270251</v>
      </c>
      <c r="E198">
        <v>0.4335520242175675</v>
      </c>
      <c r="F198" s="95">
        <f t="shared" si="54"/>
        <v>1.0000001117170081</v>
      </c>
      <c r="G198" s="95">
        <f t="shared" si="55"/>
        <v>1.0000001117170081</v>
      </c>
      <c r="H198">
        <f t="shared" si="56"/>
        <v>1.0000001117170081</v>
      </c>
      <c r="I198" s="95">
        <v>0.43355199999999999</v>
      </c>
      <c r="J198" s="95">
        <v>0.43355199999999999</v>
      </c>
      <c r="K198" s="95">
        <v>1.5579320000000001</v>
      </c>
      <c r="L198">
        <v>0.43355199999999999</v>
      </c>
      <c r="M198" s="95">
        <f t="shared" si="57"/>
        <v>1</v>
      </c>
      <c r="N198" s="95">
        <f t="shared" si="58"/>
        <v>1</v>
      </c>
      <c r="O198">
        <f t="shared" si="59"/>
        <v>3.5934144001180943</v>
      </c>
      <c r="P198" s="95">
        <v>1.2201</v>
      </c>
      <c r="Q198" s="95">
        <v>1.518743</v>
      </c>
      <c r="R198" s="95">
        <v>1.1354059999999999</v>
      </c>
      <c r="S198">
        <v>1.4989396666666668</v>
      </c>
      <c r="T198" s="95">
        <f t="shared" si="60"/>
        <v>0.81397539015913245</v>
      </c>
      <c r="U198" s="95">
        <f t="shared" si="61"/>
        <v>1.0132115613281298</v>
      </c>
      <c r="V198">
        <f t="shared" si="62"/>
        <v>0.75747278242686655</v>
      </c>
      <c r="W198" s="95">
        <v>1</v>
      </c>
      <c r="X198" s="95">
        <v>1.0605359999999999</v>
      </c>
      <c r="Y198" s="95">
        <v>1.5765400000000001</v>
      </c>
      <c r="Z198">
        <v>1.4989396666666668</v>
      </c>
      <c r="AA198" s="95">
        <f t="shared" si="63"/>
        <v>0.66713825928951109</v>
      </c>
      <c r="AB198" s="95">
        <f t="shared" si="64"/>
        <v>1.5896794783279999</v>
      </c>
      <c r="AC198">
        <f t="shared" si="65"/>
        <v>1.0517701513002857</v>
      </c>
      <c r="AD198" s="95">
        <v>2.8356319999999999</v>
      </c>
      <c r="AE198" s="95">
        <v>3.3655219999999999</v>
      </c>
      <c r="AF198" s="95">
        <v>3.245314</v>
      </c>
      <c r="AG198">
        <v>3.0613760000000005</v>
      </c>
      <c r="AH198" s="95">
        <f t="shared" si="66"/>
        <v>0.92626060960822831</v>
      </c>
      <c r="AI198" s="95">
        <f t="shared" si="67"/>
        <v>1.0993494428649075</v>
      </c>
      <c r="AJ198">
        <f t="shared" si="68"/>
        <v>1.0600834396036289</v>
      </c>
      <c r="AK198" s="95">
        <v>1.135661</v>
      </c>
      <c r="AL198" s="95">
        <v>0.841611</v>
      </c>
      <c r="AM198" s="95">
        <v>0.70880600000000005</v>
      </c>
      <c r="AN198">
        <v>0.71327433333333323</v>
      </c>
      <c r="AO198" s="95">
        <f t="shared" si="69"/>
        <v>1.5921798204804793</v>
      </c>
      <c r="AP198" s="95">
        <f t="shared" si="70"/>
        <v>1.1799260966911751</v>
      </c>
      <c r="AQ198">
        <f t="shared" si="71"/>
        <v>0.99373546316681349</v>
      </c>
    </row>
    <row r="199" spans="1:43">
      <c r="A199" s="97" t="s">
        <v>444</v>
      </c>
      <c r="B199">
        <v>0.2318764181430634</v>
      </c>
      <c r="C199">
        <v>0.2318764181430634</v>
      </c>
      <c r="D199">
        <v>0.2318764181430634</v>
      </c>
      <c r="E199">
        <v>0.23187613938102114</v>
      </c>
      <c r="F199" s="95">
        <f t="shared" si="54"/>
        <v>1.0000012022023612</v>
      </c>
      <c r="G199" s="95">
        <f t="shared" si="55"/>
        <v>1.0000012022023612</v>
      </c>
      <c r="H199">
        <f t="shared" si="56"/>
        <v>1.0000012022023612</v>
      </c>
      <c r="I199" s="95">
        <v>0.54789500000000002</v>
      </c>
      <c r="J199" s="95">
        <v>0.30738399999999999</v>
      </c>
      <c r="K199" s="95">
        <v>0.456397</v>
      </c>
      <c r="L199">
        <v>0.231876</v>
      </c>
      <c r="M199" s="95">
        <f t="shared" si="57"/>
        <v>2.3628792975555903</v>
      </c>
      <c r="N199" s="95">
        <f t="shared" si="58"/>
        <v>1.3256395659749176</v>
      </c>
      <c r="O199">
        <f t="shared" si="59"/>
        <v>1.9682804602459936</v>
      </c>
      <c r="P199" s="95">
        <v>5.7192959999999999</v>
      </c>
      <c r="Q199" s="95">
        <v>5.7773380000000003</v>
      </c>
      <c r="R199" s="95">
        <v>5.7583979999999997</v>
      </c>
      <c r="S199">
        <v>0.29939500000000002</v>
      </c>
      <c r="T199" s="95">
        <f t="shared" si="60"/>
        <v>19.102844068872223</v>
      </c>
      <c r="U199" s="95">
        <f t="shared" si="61"/>
        <v>19.296708361863089</v>
      </c>
      <c r="V199">
        <f t="shared" si="62"/>
        <v>19.233447452362263</v>
      </c>
      <c r="W199" s="95">
        <v>5.1206630000000004</v>
      </c>
      <c r="X199" s="95">
        <v>5.182105</v>
      </c>
      <c r="Y199" s="95">
        <v>5.1260050000000001</v>
      </c>
      <c r="Z199">
        <v>0.29939500000000002</v>
      </c>
      <c r="AA199" s="95">
        <f t="shared" si="63"/>
        <v>17.103368459727115</v>
      </c>
      <c r="AB199" s="95">
        <f t="shared" si="64"/>
        <v>0.30298739176450395</v>
      </c>
      <c r="AC199">
        <f t="shared" si="65"/>
        <v>17.121211109069957</v>
      </c>
      <c r="AD199" s="95">
        <v>0.92698999999999998</v>
      </c>
      <c r="AE199" s="95">
        <v>1.0197909999999999</v>
      </c>
      <c r="AF199" s="95">
        <v>0.97657099999999997</v>
      </c>
      <c r="AG199">
        <v>0.231876</v>
      </c>
      <c r="AH199" s="95">
        <f t="shared" si="66"/>
        <v>3.9977832979696042</v>
      </c>
      <c r="AI199" s="95">
        <f t="shared" si="67"/>
        <v>4.3980015180527516</v>
      </c>
      <c r="AJ199">
        <f t="shared" si="68"/>
        <v>4.2116087909054842</v>
      </c>
      <c r="AK199" s="95">
        <v>1.231614</v>
      </c>
      <c r="AL199" s="95">
        <v>0.980209</v>
      </c>
      <c r="AM199" s="95">
        <v>1.0642199999999999</v>
      </c>
      <c r="AN199">
        <v>0.231876</v>
      </c>
      <c r="AO199" s="95">
        <f t="shared" si="69"/>
        <v>5.3115199503182735</v>
      </c>
      <c r="AP199" s="95">
        <f t="shared" si="70"/>
        <v>4.2272982111128359</v>
      </c>
      <c r="AQ199">
        <f t="shared" si="71"/>
        <v>4.5896082388863011</v>
      </c>
    </row>
    <row r="200" spans="1:43">
      <c r="A200" s="97" t="s">
        <v>503</v>
      </c>
      <c r="B200">
        <v>2.8452038523831602</v>
      </c>
      <c r="C200">
        <v>2.9252340257909681</v>
      </c>
      <c r="D200">
        <v>2.867061999243659</v>
      </c>
      <c r="E200">
        <v>1.2329272491438206</v>
      </c>
      <c r="F200" s="95">
        <f t="shared" si="54"/>
        <v>2.3076818639209651</v>
      </c>
      <c r="G200" s="95">
        <f t="shared" si="55"/>
        <v>2.3725925660434006</v>
      </c>
      <c r="H200">
        <f t="shared" si="56"/>
        <v>2.325410522992843</v>
      </c>
      <c r="I200" s="95">
        <v>0.98894000000000004</v>
      </c>
      <c r="J200" s="95">
        <v>1.0110600000000001</v>
      </c>
      <c r="K200" s="95">
        <v>1.0222420000000001</v>
      </c>
      <c r="L200">
        <v>1.2329273333333335</v>
      </c>
      <c r="M200" s="95">
        <f t="shared" si="57"/>
        <v>0.80210728829111844</v>
      </c>
      <c r="N200" s="95">
        <f t="shared" si="58"/>
        <v>0.82004832942303707</v>
      </c>
      <c r="O200">
        <f t="shared" si="59"/>
        <v>0.82911780148167691</v>
      </c>
      <c r="P200" s="95">
        <v>0.32981700000000003</v>
      </c>
      <c r="Q200" s="95">
        <v>0.32522299999999998</v>
      </c>
      <c r="R200" s="95">
        <v>0.33053900000000003</v>
      </c>
      <c r="S200">
        <v>0.59295966666666666</v>
      </c>
      <c r="T200" s="95">
        <f t="shared" si="60"/>
        <v>0.55622164295604148</v>
      </c>
      <c r="U200" s="95">
        <f t="shared" si="61"/>
        <v>0.54847406709506374</v>
      </c>
      <c r="V200">
        <f t="shared" si="62"/>
        <v>0.55743926371608188</v>
      </c>
      <c r="W200" s="95">
        <v>0.31543500000000002</v>
      </c>
      <c r="X200" s="95">
        <v>0.31939699999999999</v>
      </c>
      <c r="Y200" s="95">
        <v>0.32495400000000002</v>
      </c>
      <c r="Z200">
        <v>0.59295966666666666</v>
      </c>
      <c r="AA200" s="95">
        <f t="shared" si="63"/>
        <v>0.53196704216531876</v>
      </c>
      <c r="AB200" s="95">
        <f t="shared" si="64"/>
        <v>0.60040749648686198</v>
      </c>
      <c r="AC200">
        <f t="shared" si="65"/>
        <v>0.54802041060690476</v>
      </c>
      <c r="AD200" s="95">
        <v>0.13538</v>
      </c>
      <c r="AE200" s="95">
        <v>0.130409</v>
      </c>
      <c r="AF200" s="95">
        <v>0.14106399999999999</v>
      </c>
      <c r="AG200">
        <v>1.8839223333333333</v>
      </c>
      <c r="AH200" s="95">
        <f t="shared" si="66"/>
        <v>7.1860711880019121E-2</v>
      </c>
      <c r="AI200" s="95">
        <f t="shared" si="67"/>
        <v>6.9222068071808335E-2</v>
      </c>
      <c r="AJ200">
        <f t="shared" si="68"/>
        <v>7.4877821396388072E-2</v>
      </c>
      <c r="AK200" s="95">
        <v>1.0618110000000001</v>
      </c>
      <c r="AL200" s="95">
        <v>0.89388599999999996</v>
      </c>
      <c r="AM200" s="95">
        <v>0.94286400000000004</v>
      </c>
      <c r="AN200">
        <v>3.6513840000000002</v>
      </c>
      <c r="AO200" s="95">
        <f t="shared" si="69"/>
        <v>0.29079685949218159</v>
      </c>
      <c r="AP200" s="95">
        <f t="shared" si="70"/>
        <v>0.24480744835382964</v>
      </c>
      <c r="AQ200">
        <f t="shared" si="71"/>
        <v>0.25822099236892093</v>
      </c>
    </row>
    <row r="201" spans="1:43">
      <c r="A201" s="97" t="s">
        <v>151</v>
      </c>
      <c r="B201">
        <v>0.91466773938061907</v>
      </c>
      <c r="C201">
        <v>0.75462410701899196</v>
      </c>
      <c r="D201">
        <v>0.82364341355025172</v>
      </c>
      <c r="E201">
        <v>0.90878143658962962</v>
      </c>
      <c r="F201" s="95">
        <f t="shared" si="54"/>
        <v>1.0064771380158015</v>
      </c>
      <c r="G201" s="95">
        <f t="shared" si="55"/>
        <v>0.83036919179473834</v>
      </c>
      <c r="H201">
        <f t="shared" si="56"/>
        <v>0.90631628286898769</v>
      </c>
      <c r="I201" s="95">
        <v>0.85001599999999999</v>
      </c>
      <c r="J201" s="95">
        <v>0.84486000000000006</v>
      </c>
      <c r="K201" s="95">
        <v>0.83638699999999999</v>
      </c>
      <c r="L201">
        <v>0.90878133333333333</v>
      </c>
      <c r="M201" s="95">
        <f t="shared" si="57"/>
        <v>0.93533611312438925</v>
      </c>
      <c r="N201" s="95">
        <f t="shared" si="58"/>
        <v>0.92966258109761646</v>
      </c>
      <c r="O201">
        <f t="shared" si="59"/>
        <v>0.92033910614361214</v>
      </c>
      <c r="P201" s="95">
        <v>15.23526</v>
      </c>
      <c r="Q201" s="95">
        <v>15.740500000000001</v>
      </c>
      <c r="R201" s="95">
        <v>15.536849999999999</v>
      </c>
      <c r="S201">
        <v>4.857915666666667</v>
      </c>
      <c r="T201" s="95">
        <f t="shared" si="60"/>
        <v>3.1361721868782269</v>
      </c>
      <c r="U201" s="95">
        <f t="shared" si="61"/>
        <v>3.240175639113263</v>
      </c>
      <c r="V201">
        <f t="shared" si="62"/>
        <v>3.1982543679398301</v>
      </c>
      <c r="W201" s="95">
        <v>17.023019999999999</v>
      </c>
      <c r="X201" s="95">
        <v>16.557469999999999</v>
      </c>
      <c r="Y201" s="95">
        <v>18.34638</v>
      </c>
      <c r="Z201">
        <v>4.857915666666667</v>
      </c>
      <c r="AA201" s="95">
        <f t="shared" si="63"/>
        <v>3.5041818689455768</v>
      </c>
      <c r="AB201" s="95">
        <f t="shared" si="64"/>
        <v>4.7250601193773685</v>
      </c>
      <c r="AC201">
        <f t="shared" si="65"/>
        <v>3.77659499646865</v>
      </c>
      <c r="AD201" s="95">
        <v>5.4153E-2</v>
      </c>
      <c r="AE201" s="95">
        <v>3.0537999999999999E-2</v>
      </c>
      <c r="AF201" s="95">
        <v>3.0537999999999999E-2</v>
      </c>
      <c r="AG201">
        <v>1.1268860000000001</v>
      </c>
      <c r="AH201" s="95">
        <f t="shared" si="66"/>
        <v>4.8055437728394886E-2</v>
      </c>
      <c r="AI201" s="95">
        <f t="shared" si="67"/>
        <v>2.7099458152821134E-2</v>
      </c>
      <c r="AJ201">
        <f t="shared" si="68"/>
        <v>2.7099458152821134E-2</v>
      </c>
      <c r="AK201" s="95">
        <v>2.0858590000000001</v>
      </c>
      <c r="AL201" s="95">
        <v>2.055498</v>
      </c>
      <c r="AM201" s="95">
        <v>1.918976</v>
      </c>
      <c r="AN201">
        <v>1.1295230000000001</v>
      </c>
      <c r="AO201" s="95">
        <f t="shared" si="69"/>
        <v>1.8466724449170138</v>
      </c>
      <c r="AP201" s="95">
        <f t="shared" si="70"/>
        <v>1.8197929568499269</v>
      </c>
      <c r="AQ201">
        <f t="shared" si="71"/>
        <v>1.6989260068188075</v>
      </c>
    </row>
    <row r="202" spans="1:43">
      <c r="A202" s="97" t="s">
        <v>190</v>
      </c>
      <c r="B202">
        <v>0.49635467039959269</v>
      </c>
      <c r="C202">
        <v>0.20645329600407231</v>
      </c>
      <c r="D202">
        <v>0.23709595316874521</v>
      </c>
      <c r="E202">
        <v>0.43806781895308383</v>
      </c>
      <c r="F202" s="95">
        <f t="shared" si="54"/>
        <v>1.1330544014527377</v>
      </c>
      <c r="G202" s="95">
        <f t="shared" si="55"/>
        <v>0.47128158488670685</v>
      </c>
      <c r="H202">
        <f t="shared" si="56"/>
        <v>0.54123115853469639</v>
      </c>
      <c r="I202" s="95">
        <v>0.56210099999999996</v>
      </c>
      <c r="J202" s="95">
        <v>0.71809699999999999</v>
      </c>
      <c r="K202" s="95">
        <v>0.61892599999999998</v>
      </c>
      <c r="L202">
        <v>0.43806766666666669</v>
      </c>
      <c r="M202" s="95">
        <f t="shared" si="57"/>
        <v>1.2831373844071272</v>
      </c>
      <c r="N202" s="95">
        <f t="shared" si="58"/>
        <v>1.6392376215850974</v>
      </c>
      <c r="O202">
        <f t="shared" si="59"/>
        <v>1.412854787274112</v>
      </c>
      <c r="P202" s="95">
        <v>1.645929</v>
      </c>
      <c r="Q202" s="95">
        <v>1.8018749999999999</v>
      </c>
      <c r="R202" s="95">
        <v>1.6969320000000001</v>
      </c>
      <c r="S202">
        <v>1.859483</v>
      </c>
      <c r="T202" s="95">
        <f t="shared" si="60"/>
        <v>0.8851540992845861</v>
      </c>
      <c r="U202" s="95">
        <f t="shared" si="61"/>
        <v>0.96901934569985304</v>
      </c>
      <c r="V202">
        <f t="shared" si="62"/>
        <v>0.91258269099529288</v>
      </c>
      <c r="W202" s="95">
        <v>1.7105330000000001</v>
      </c>
      <c r="X202" s="95">
        <v>1.991873</v>
      </c>
      <c r="Y202" s="95">
        <v>1.778141</v>
      </c>
      <c r="Z202">
        <v>1.859483</v>
      </c>
      <c r="AA202" s="95">
        <f t="shared" si="63"/>
        <v>0.91989708967492578</v>
      </c>
      <c r="AB202" s="95">
        <f t="shared" si="64"/>
        <v>2.1653215586364016</v>
      </c>
      <c r="AC202">
        <f t="shared" si="65"/>
        <v>0.9562555828690017</v>
      </c>
      <c r="AD202" s="95">
        <v>0.15914500000000001</v>
      </c>
      <c r="AE202" s="95">
        <v>0.15914500000000001</v>
      </c>
      <c r="AF202" s="95">
        <v>0.15914500000000001</v>
      </c>
      <c r="AG202">
        <v>0.52740566666666666</v>
      </c>
      <c r="AH202" s="95">
        <f t="shared" si="66"/>
        <v>0.30175064482305525</v>
      </c>
      <c r="AI202" s="95">
        <f t="shared" si="67"/>
        <v>0.30175064482305525</v>
      </c>
      <c r="AJ202">
        <f t="shared" si="68"/>
        <v>0.30175064482305525</v>
      </c>
      <c r="AK202" s="95">
        <v>0.65586900000000004</v>
      </c>
      <c r="AL202" s="95">
        <v>0.79494500000000001</v>
      </c>
      <c r="AM202" s="95">
        <v>0.72570699999999999</v>
      </c>
      <c r="AN202">
        <v>0.18431033333333333</v>
      </c>
      <c r="AO202" s="95">
        <f t="shared" si="69"/>
        <v>3.5585036830996999</v>
      </c>
      <c r="AP202" s="95">
        <f t="shared" si="70"/>
        <v>4.3130788470894199</v>
      </c>
      <c r="AQ202">
        <f t="shared" si="71"/>
        <v>3.9374189546254414</v>
      </c>
    </row>
    <row r="203" spans="1:43">
      <c r="A203" s="97" t="s">
        <v>244</v>
      </c>
      <c r="B203">
        <v>1.1526715811139681</v>
      </c>
      <c r="C203">
        <v>1.0064394596594459</v>
      </c>
      <c r="D203">
        <v>1.032753264592003</v>
      </c>
      <c r="E203">
        <v>0.99755570152212358</v>
      </c>
      <c r="F203" s="95">
        <f t="shared" si="54"/>
        <v>1.1554959581256068</v>
      </c>
      <c r="G203" s="95">
        <f t="shared" si="55"/>
        <v>1.0089055259007262</v>
      </c>
      <c r="H203">
        <f t="shared" si="56"/>
        <v>1.0352838072261761</v>
      </c>
      <c r="I203" s="95">
        <v>1.193325</v>
      </c>
      <c r="J203" s="95">
        <v>1.1172949999999999</v>
      </c>
      <c r="K203" s="95">
        <v>1.174709</v>
      </c>
      <c r="L203">
        <v>0.99755566666666662</v>
      </c>
      <c r="M203" s="95">
        <f t="shared" si="57"/>
        <v>1.1962490313823757</v>
      </c>
      <c r="N203" s="95">
        <f t="shared" si="58"/>
        <v>1.1200327333445386</v>
      </c>
      <c r="O203">
        <f t="shared" si="59"/>
        <v>1.1775874161742688</v>
      </c>
      <c r="P203" s="95">
        <v>1.104384</v>
      </c>
      <c r="Q203" s="95">
        <v>1.1956290000000001</v>
      </c>
      <c r="R203" s="95">
        <v>1.21804</v>
      </c>
      <c r="S203">
        <v>0.97777633333333325</v>
      </c>
      <c r="T203" s="95">
        <f t="shared" si="60"/>
        <v>1.1294853049214733</v>
      </c>
      <c r="U203" s="95">
        <f t="shared" si="61"/>
        <v>1.2228041927789213</v>
      </c>
      <c r="V203">
        <f t="shared" si="62"/>
        <v>1.2457245675476567</v>
      </c>
      <c r="W203" s="95">
        <v>1.120403</v>
      </c>
      <c r="X203" s="95">
        <v>1.101256</v>
      </c>
      <c r="Y203" s="95">
        <v>1.083445</v>
      </c>
      <c r="Z203">
        <v>0.97777633333333325</v>
      </c>
      <c r="AA203" s="95">
        <f t="shared" si="63"/>
        <v>1.145868397305587</v>
      </c>
      <c r="AB203" s="95">
        <f t="shared" si="64"/>
        <v>0.96106673557758526</v>
      </c>
      <c r="AC203">
        <f t="shared" si="65"/>
        <v>1.1080703869221626</v>
      </c>
      <c r="AD203" s="95">
        <v>0.20769099999999999</v>
      </c>
      <c r="AE203" s="95">
        <v>0.21018500000000001</v>
      </c>
      <c r="AF203" s="95">
        <v>0.21878300000000001</v>
      </c>
      <c r="AG203">
        <v>0.8125486666666667</v>
      </c>
      <c r="AH203" s="95">
        <f t="shared" si="66"/>
        <v>0.25560438226059073</v>
      </c>
      <c r="AI203" s="95">
        <f t="shared" si="67"/>
        <v>0.25867373687565792</v>
      </c>
      <c r="AJ203">
        <f t="shared" si="68"/>
        <v>0.26925525691589347</v>
      </c>
      <c r="AK203" s="95">
        <v>0.85819500000000004</v>
      </c>
      <c r="AL203" s="95">
        <v>0.79102499999999998</v>
      </c>
      <c r="AM203" s="95">
        <v>0.77530200000000005</v>
      </c>
      <c r="AN203">
        <v>0.8370143333333333</v>
      </c>
      <c r="AO203" s="95">
        <f t="shared" si="69"/>
        <v>1.0253050226539331</v>
      </c>
      <c r="AP203" s="95">
        <f t="shared" si="70"/>
        <v>0.94505550084168211</v>
      </c>
      <c r="AQ203">
        <f t="shared" si="71"/>
        <v>0.92627087628527283</v>
      </c>
    </row>
    <row r="204" spans="1:43">
      <c r="A204" s="97" t="s">
        <v>934</v>
      </c>
      <c r="B204">
        <v>4.0341050128685838</v>
      </c>
      <c r="C204">
        <v>4.7162705930000133</v>
      </c>
      <c r="D204">
        <v>2.985655121957592</v>
      </c>
      <c r="E204">
        <v>0.63938133333333336</v>
      </c>
      <c r="F204" s="95">
        <f t="shared" si="54"/>
        <v>6.309388157826394</v>
      </c>
      <c r="G204" s="95">
        <f t="shared" si="55"/>
        <v>7.3763032280162699</v>
      </c>
      <c r="H204">
        <f t="shared" si="56"/>
        <v>4.6696000747977084</v>
      </c>
      <c r="I204" s="95">
        <v>55.003509999999999</v>
      </c>
      <c r="J204" s="95">
        <v>28.274940000000001</v>
      </c>
      <c r="K204" s="95">
        <v>56.364109999999997</v>
      </c>
      <c r="L204">
        <v>0.63938133333333336</v>
      </c>
      <c r="M204" s="95">
        <f t="shared" si="57"/>
        <v>86.026142979880547</v>
      </c>
      <c r="N204" s="95">
        <f t="shared" si="58"/>
        <v>44.222342013946815</v>
      </c>
      <c r="O204">
        <f t="shared" si="59"/>
        <v>88.154137541289899</v>
      </c>
      <c r="P204" s="95">
        <v>0.35408200000000001</v>
      </c>
      <c r="Q204" s="95">
        <v>0.26916899999999999</v>
      </c>
      <c r="R204" s="95">
        <v>0.25122499999999998</v>
      </c>
      <c r="S204">
        <v>0.59020866666666671</v>
      </c>
      <c r="T204" s="95">
        <f t="shared" si="60"/>
        <v>0.59992680554786837</v>
      </c>
      <c r="U204" s="95">
        <f t="shared" si="61"/>
        <v>0.45605734920869789</v>
      </c>
      <c r="V204">
        <f t="shared" si="62"/>
        <v>0.42565454251773094</v>
      </c>
      <c r="W204" s="95">
        <v>0.25122499999999998</v>
      </c>
      <c r="X204" s="95">
        <v>0.25122499999999998</v>
      </c>
      <c r="Y204" s="95">
        <v>0.25122499999999998</v>
      </c>
      <c r="Z204">
        <v>0.59020866666666671</v>
      </c>
      <c r="AA204" s="95">
        <f t="shared" si="63"/>
        <v>0.42565454251773094</v>
      </c>
      <c r="AB204" s="95">
        <f t="shared" si="64"/>
        <v>0.59020866666666671</v>
      </c>
      <c r="AC204">
        <f t="shared" si="65"/>
        <v>0.42565454251773094</v>
      </c>
      <c r="AD204" s="95">
        <v>0.26114700000000002</v>
      </c>
      <c r="AE204" s="95">
        <v>0.29875400000000002</v>
      </c>
      <c r="AF204" s="95">
        <v>0.35295199999999999</v>
      </c>
      <c r="AG204">
        <v>0.64634900000000006</v>
      </c>
      <c r="AH204" s="95">
        <f t="shared" si="66"/>
        <v>0.40403404352756789</v>
      </c>
      <c r="AI204" s="95">
        <f t="shared" si="67"/>
        <v>0.46221778017758208</v>
      </c>
      <c r="AJ204">
        <f t="shared" si="68"/>
        <v>0.54607031185938237</v>
      </c>
      <c r="AK204" s="95">
        <v>9.3235499999999991</v>
      </c>
      <c r="AL204" s="95">
        <v>10.33732</v>
      </c>
      <c r="AM204" s="95">
        <v>2.8229299999999999</v>
      </c>
      <c r="AN204">
        <v>0.26180733333333334</v>
      </c>
      <c r="AO204" s="95">
        <f t="shared" si="69"/>
        <v>35.612256850457456</v>
      </c>
      <c r="AP204" s="95">
        <f t="shared" si="70"/>
        <v>39.484455490169616</v>
      </c>
      <c r="AQ204">
        <f t="shared" si="71"/>
        <v>10.782471079241477</v>
      </c>
    </row>
    <row r="205" spans="1:43">
      <c r="A205" s="97" t="s">
        <v>710</v>
      </c>
      <c r="B205">
        <v>1.162373499968369</v>
      </c>
      <c r="C205">
        <v>1.121518162430754</v>
      </c>
      <c r="D205">
        <v>1.1454944404643881</v>
      </c>
      <c r="E205">
        <v>1.3783832768164224</v>
      </c>
      <c r="F205" s="95">
        <f t="shared" si="54"/>
        <v>0.84328758155934724</v>
      </c>
      <c r="G205" s="95">
        <f t="shared" si="55"/>
        <v>0.81364754005218642</v>
      </c>
      <c r="H205">
        <f t="shared" si="56"/>
        <v>0.83104203288803313</v>
      </c>
      <c r="I205" s="95">
        <v>0.75930399999999998</v>
      </c>
      <c r="J205" s="95">
        <v>0.75763800000000003</v>
      </c>
      <c r="K205" s="95">
        <v>0.75963400000000003</v>
      </c>
      <c r="L205">
        <v>1.3783833333333335</v>
      </c>
      <c r="M205" s="95">
        <f t="shared" si="57"/>
        <v>0.55086562760722091</v>
      </c>
      <c r="N205" s="95">
        <f t="shared" si="58"/>
        <v>0.54965696528541885</v>
      </c>
      <c r="O205">
        <f t="shared" si="59"/>
        <v>0.55110503851129944</v>
      </c>
      <c r="P205" s="95">
        <v>0.27142500000000003</v>
      </c>
      <c r="Q205" s="95">
        <v>0.252388</v>
      </c>
      <c r="R205" s="95">
        <v>0.25268699999999999</v>
      </c>
      <c r="S205">
        <v>0.64580033333333331</v>
      </c>
      <c r="T205" s="95">
        <f t="shared" si="60"/>
        <v>0.42029244333000765</v>
      </c>
      <c r="U205" s="95">
        <f t="shared" si="61"/>
        <v>0.39081429193027156</v>
      </c>
      <c r="V205">
        <f t="shared" si="62"/>
        <v>0.39127728332957401</v>
      </c>
      <c r="W205" s="95">
        <v>0.251753</v>
      </c>
      <c r="X205" s="95">
        <v>0.27287600000000001</v>
      </c>
      <c r="Y205" s="95">
        <v>0.26519999999999999</v>
      </c>
      <c r="Z205">
        <v>0.64580033333333331</v>
      </c>
      <c r="AA205" s="95">
        <f t="shared" si="63"/>
        <v>0.3898310158815857</v>
      </c>
      <c r="AB205" s="95">
        <f t="shared" si="64"/>
        <v>0.69998534976213456</v>
      </c>
      <c r="AC205">
        <f t="shared" si="65"/>
        <v>0.41065324112044949</v>
      </c>
      <c r="AD205" s="95">
        <v>0.189304</v>
      </c>
      <c r="AE205" s="95">
        <v>0.195518</v>
      </c>
      <c r="AF205" s="95">
        <v>0.200049</v>
      </c>
      <c r="AG205">
        <v>2.0564209999999998</v>
      </c>
      <c r="AH205" s="95">
        <f t="shared" si="66"/>
        <v>9.2055080161114883E-2</v>
      </c>
      <c r="AI205" s="95">
        <f t="shared" si="67"/>
        <v>9.5076834947707703E-2</v>
      </c>
      <c r="AJ205">
        <f t="shared" si="68"/>
        <v>9.7280177551192101E-2</v>
      </c>
      <c r="AK205" s="95">
        <v>1.2612570000000001</v>
      </c>
      <c r="AL205" s="95">
        <v>1.1046149999999999</v>
      </c>
      <c r="AM205" s="95">
        <v>1.1227959999999999</v>
      </c>
      <c r="AN205">
        <v>3.3122959999999999</v>
      </c>
      <c r="AO205" s="95">
        <f t="shared" si="69"/>
        <v>0.38078028050633161</v>
      </c>
      <c r="AP205" s="95">
        <f t="shared" si="70"/>
        <v>0.33348921714725976</v>
      </c>
      <c r="AQ205">
        <f t="shared" si="71"/>
        <v>0.33897815895680816</v>
      </c>
    </row>
    <row r="206" spans="1:43">
      <c r="A206" s="97" t="s">
        <v>1872</v>
      </c>
      <c r="B206">
        <v>1.0753092008233449</v>
      </c>
      <c r="C206">
        <v>1.044372893334945</v>
      </c>
      <c r="D206">
        <v>1.072589478002562</v>
      </c>
      <c r="E206">
        <v>0.99165932755817099</v>
      </c>
      <c r="F206" s="95">
        <f t="shared" si="54"/>
        <v>1.0843534376580217</v>
      </c>
      <c r="G206" s="95">
        <f t="shared" si="55"/>
        <v>1.0531569303205912</v>
      </c>
      <c r="H206">
        <f t="shared" si="56"/>
        <v>1.0816108397262503</v>
      </c>
      <c r="I206" s="95">
        <v>1.1146389999999999</v>
      </c>
      <c r="J206" s="95">
        <v>1.160868</v>
      </c>
      <c r="K206" s="95">
        <v>1.1914279999999999</v>
      </c>
      <c r="L206">
        <v>0.99165933333333334</v>
      </c>
      <c r="M206" s="95">
        <f t="shared" si="57"/>
        <v>1.1240140263222114</v>
      </c>
      <c r="N206" s="95">
        <f t="shared" si="58"/>
        <v>1.1706318500506558</v>
      </c>
      <c r="O206">
        <f t="shared" si="59"/>
        <v>1.201448884664021</v>
      </c>
      <c r="P206" s="95">
        <v>0.31634200000000001</v>
      </c>
      <c r="Q206" s="95">
        <v>0.28591499999999997</v>
      </c>
      <c r="R206" s="95">
        <v>0.29466300000000001</v>
      </c>
      <c r="S206">
        <v>0.37793133333333334</v>
      </c>
      <c r="T206" s="95">
        <f t="shared" si="60"/>
        <v>0.83703565197910734</v>
      </c>
      <c r="U206" s="95">
        <f t="shared" si="61"/>
        <v>0.75652631783198698</v>
      </c>
      <c r="V206">
        <f t="shared" si="62"/>
        <v>0.77967337982032014</v>
      </c>
      <c r="W206" s="95">
        <v>0.31895000000000001</v>
      </c>
      <c r="X206" s="95">
        <v>0.34007599999999999</v>
      </c>
      <c r="Y206" s="95">
        <v>0.33423799999999998</v>
      </c>
      <c r="Z206">
        <v>0.37793133333333334</v>
      </c>
      <c r="AA206" s="95">
        <f t="shared" si="63"/>
        <v>0.84393637644933739</v>
      </c>
      <c r="AB206" s="95">
        <f t="shared" si="64"/>
        <v>0.40296402606887177</v>
      </c>
      <c r="AC206">
        <f t="shared" si="65"/>
        <v>0.88438816927942809</v>
      </c>
      <c r="AD206" s="95">
        <v>0.26071899999999998</v>
      </c>
      <c r="AE206" s="95">
        <v>0.26911600000000002</v>
      </c>
      <c r="AF206" s="95">
        <v>0.29074899999999998</v>
      </c>
      <c r="AG206">
        <v>1.0296543333333332</v>
      </c>
      <c r="AH206" s="95">
        <f t="shared" si="66"/>
        <v>0.25321021974041125</v>
      </c>
      <c r="AI206" s="95">
        <f t="shared" si="67"/>
        <v>0.26136538378737467</v>
      </c>
      <c r="AJ206">
        <f t="shared" si="68"/>
        <v>0.28237534732529979</v>
      </c>
      <c r="AK206" s="95">
        <v>0.26071899999999998</v>
      </c>
      <c r="AL206" s="95">
        <v>0.26071899999999998</v>
      </c>
      <c r="AM206" s="95">
        <v>0.26071899999999998</v>
      </c>
      <c r="AN206">
        <v>1.0578633333333334</v>
      </c>
      <c r="AO206" s="95">
        <f t="shared" si="69"/>
        <v>0.24645811210647875</v>
      </c>
      <c r="AP206" s="95">
        <f t="shared" si="70"/>
        <v>0.24645811210647875</v>
      </c>
      <c r="AQ206">
        <f t="shared" si="71"/>
        <v>0.24645811210647875</v>
      </c>
    </row>
    <row r="207" spans="1:43">
      <c r="A207" s="97" t="s">
        <v>662</v>
      </c>
      <c r="B207">
        <v>1.7229396613566419</v>
      </c>
      <c r="C207">
        <v>1.8082206287066029</v>
      </c>
      <c r="D207">
        <v>1.672707659382122</v>
      </c>
      <c r="E207">
        <v>1.5567851727338242</v>
      </c>
      <c r="F207" s="95">
        <f t="shared" si="54"/>
        <v>1.1067292337651435</v>
      </c>
      <c r="G207" s="95">
        <f t="shared" si="55"/>
        <v>1.1615094107886705</v>
      </c>
      <c r="H207">
        <f t="shared" si="56"/>
        <v>1.0744627381340803</v>
      </c>
      <c r="I207" s="95">
        <v>1.859885</v>
      </c>
      <c r="J207" s="95">
        <v>1.9864250000000001</v>
      </c>
      <c r="K207" s="95">
        <v>1.9222090000000001</v>
      </c>
      <c r="L207">
        <v>1.5567853333333332</v>
      </c>
      <c r="M207" s="95">
        <f t="shared" si="57"/>
        <v>1.1946958647263721</v>
      </c>
      <c r="N207" s="95">
        <f t="shared" si="58"/>
        <v>1.2759787476586368</v>
      </c>
      <c r="O207">
        <f t="shared" si="59"/>
        <v>1.2347296437359381</v>
      </c>
      <c r="P207" s="95">
        <v>0.70164099999999996</v>
      </c>
      <c r="Q207" s="95">
        <v>0.73362000000000005</v>
      </c>
      <c r="R207" s="95">
        <v>0.783246</v>
      </c>
      <c r="S207">
        <v>0.68945133333333342</v>
      </c>
      <c r="T207" s="95">
        <f t="shared" si="60"/>
        <v>1.0176802423569657</v>
      </c>
      <c r="U207" s="95">
        <f t="shared" si="61"/>
        <v>1.0640635017023197</v>
      </c>
      <c r="V207">
        <f t="shared" si="62"/>
        <v>1.136042476287908</v>
      </c>
      <c r="W207" s="95">
        <v>0.76246100000000006</v>
      </c>
      <c r="X207" s="95">
        <v>0.73885699999999999</v>
      </c>
      <c r="Y207" s="95">
        <v>0.75993100000000002</v>
      </c>
      <c r="Z207">
        <v>0.68945133333333342</v>
      </c>
      <c r="AA207" s="95">
        <f t="shared" si="63"/>
        <v>1.1058953157921709</v>
      </c>
      <c r="AB207" s="95">
        <f t="shared" si="64"/>
        <v>0.66810754096624836</v>
      </c>
      <c r="AC207">
        <f t="shared" si="65"/>
        <v>1.1022257311852806</v>
      </c>
      <c r="AD207" s="95">
        <v>0.160582</v>
      </c>
      <c r="AE207" s="95">
        <v>0.14032500000000001</v>
      </c>
      <c r="AF207" s="95">
        <v>0.138546</v>
      </c>
      <c r="AG207">
        <v>0.83334133333333338</v>
      </c>
      <c r="AH207" s="95">
        <f t="shared" si="66"/>
        <v>0.1926965501131189</v>
      </c>
      <c r="AI207" s="95">
        <f t="shared" si="67"/>
        <v>0.16838838347151866</v>
      </c>
      <c r="AJ207">
        <f t="shared" si="68"/>
        <v>0.16625360396540192</v>
      </c>
      <c r="AK207" s="95">
        <v>0.48805999999999999</v>
      </c>
      <c r="AL207" s="95">
        <v>0.48776700000000001</v>
      </c>
      <c r="AM207" s="95">
        <v>0.37283699999999997</v>
      </c>
      <c r="AN207">
        <v>1.2270323333333335</v>
      </c>
      <c r="AO207" s="95">
        <f t="shared" si="69"/>
        <v>0.39775642967300229</v>
      </c>
      <c r="AP207" s="95">
        <f t="shared" si="70"/>
        <v>0.39751764215938884</v>
      </c>
      <c r="AQ207">
        <f t="shared" si="71"/>
        <v>0.30385262871366869</v>
      </c>
    </row>
    <row r="208" spans="1:43">
      <c r="A208" s="97" t="s">
        <v>267</v>
      </c>
      <c r="B208">
        <v>0.39968717074735433</v>
      </c>
      <c r="C208">
        <v>0.40117569235089379</v>
      </c>
      <c r="D208">
        <v>0.3504007250835296</v>
      </c>
      <c r="E208">
        <v>0.48832856857263635</v>
      </c>
      <c r="F208" s="95">
        <f t="shared" si="54"/>
        <v>0.81848000807248067</v>
      </c>
      <c r="G208" s="95">
        <f t="shared" si="55"/>
        <v>0.82152820492053802</v>
      </c>
      <c r="H208">
        <f t="shared" si="56"/>
        <v>0.71755114821100074</v>
      </c>
      <c r="I208" s="95">
        <v>0.45220100000000002</v>
      </c>
      <c r="J208" s="95">
        <v>0.45828999999999998</v>
      </c>
      <c r="K208" s="95">
        <v>0.482628</v>
      </c>
      <c r="L208">
        <v>0.48832866666666669</v>
      </c>
      <c r="M208" s="95">
        <f t="shared" si="57"/>
        <v>0.92601772303626106</v>
      </c>
      <c r="N208" s="95">
        <f t="shared" si="58"/>
        <v>0.93848678417404663</v>
      </c>
      <c r="O208">
        <f t="shared" si="59"/>
        <v>0.98832616830468001</v>
      </c>
      <c r="P208" s="95">
        <v>1.3738539999999999</v>
      </c>
      <c r="Q208" s="95">
        <v>1.241557</v>
      </c>
      <c r="R208" s="95">
        <v>1.1123130000000001</v>
      </c>
      <c r="S208">
        <v>1.1918023333333334</v>
      </c>
      <c r="T208" s="95">
        <f t="shared" si="60"/>
        <v>1.1527532390018813</v>
      </c>
      <c r="U208" s="95">
        <f t="shared" si="61"/>
        <v>1.0417474150495314</v>
      </c>
      <c r="V208">
        <f t="shared" si="62"/>
        <v>0.9333032575032717</v>
      </c>
      <c r="W208" s="95">
        <v>1.2456959999999999</v>
      </c>
      <c r="X208" s="95">
        <v>1.3129200000000001</v>
      </c>
      <c r="Y208" s="95">
        <v>1.045077</v>
      </c>
      <c r="Z208">
        <v>1.1918023333333334</v>
      </c>
      <c r="AA208" s="95">
        <f t="shared" si="63"/>
        <v>1.0452203063874965</v>
      </c>
      <c r="AB208" s="95">
        <f t="shared" si="64"/>
        <v>1.2561179609471333</v>
      </c>
      <c r="AC208">
        <f t="shared" si="65"/>
        <v>0.87688786199724955</v>
      </c>
      <c r="AD208" s="95">
        <v>6.8033999999999997E-2</v>
      </c>
      <c r="AE208" s="95">
        <v>6.8755999999999998E-2</v>
      </c>
      <c r="AF208" s="95">
        <v>0.479406</v>
      </c>
      <c r="AG208">
        <v>1.6229389999999999</v>
      </c>
      <c r="AH208" s="95">
        <f t="shared" si="66"/>
        <v>4.192024469188306E-2</v>
      </c>
      <c r="AI208" s="95">
        <f t="shared" si="67"/>
        <v>4.2365116618677597E-2</v>
      </c>
      <c r="AJ208">
        <f t="shared" si="68"/>
        <v>0.29539372705936578</v>
      </c>
      <c r="AK208" s="95">
        <v>0.91544000000000003</v>
      </c>
      <c r="AL208" s="95">
        <v>0.96076899999999998</v>
      </c>
      <c r="AM208" s="95">
        <v>0.92154899999999995</v>
      </c>
      <c r="AN208">
        <v>2.0014793333333336</v>
      </c>
      <c r="AO208" s="95">
        <f t="shared" si="69"/>
        <v>0.45738169000995593</v>
      </c>
      <c r="AP208" s="95">
        <f t="shared" si="70"/>
        <v>0.4800294382255258</v>
      </c>
      <c r="AQ208">
        <f t="shared" si="71"/>
        <v>0.46043393236802505</v>
      </c>
    </row>
    <row r="209" spans="1:43">
      <c r="A209" s="97" t="s">
        <v>1742</v>
      </c>
      <c r="B209">
        <v>0.16158812332307779</v>
      </c>
      <c r="C209">
        <v>0.16158812332307779</v>
      </c>
      <c r="D209">
        <v>0.16158812332307779</v>
      </c>
      <c r="E209">
        <v>0.16158804110769259</v>
      </c>
      <c r="F209" s="95">
        <f t="shared" si="54"/>
        <v>1.0000005087962243</v>
      </c>
      <c r="G209" s="95">
        <f t="shared" si="55"/>
        <v>1.0000005087962243</v>
      </c>
      <c r="H209">
        <f t="shared" si="56"/>
        <v>1.0000005087962243</v>
      </c>
      <c r="I209" s="95">
        <v>0.16158800000000001</v>
      </c>
      <c r="J209" s="95">
        <v>0.16158800000000001</v>
      </c>
      <c r="K209" s="95">
        <v>0.16158800000000001</v>
      </c>
      <c r="L209">
        <v>0.16158800000000001</v>
      </c>
      <c r="M209" s="95">
        <f t="shared" si="57"/>
        <v>1</v>
      </c>
      <c r="N209" s="95">
        <f t="shared" si="58"/>
        <v>1</v>
      </c>
      <c r="O209">
        <f t="shared" si="59"/>
        <v>1</v>
      </c>
      <c r="P209" s="95">
        <v>16.618099999999998</v>
      </c>
      <c r="Q209" s="95">
        <v>18.19088</v>
      </c>
      <c r="R209" s="95">
        <v>18.575220000000002</v>
      </c>
      <c r="S209">
        <v>2.5965356666666666</v>
      </c>
      <c r="T209" s="95">
        <f t="shared" si="60"/>
        <v>6.4001046522629439</v>
      </c>
      <c r="U209" s="95">
        <f t="shared" si="61"/>
        <v>7.005827123242546</v>
      </c>
      <c r="V209">
        <f t="shared" si="62"/>
        <v>7.1538474277328765</v>
      </c>
      <c r="W209" s="95">
        <v>15.63862</v>
      </c>
      <c r="X209" s="95">
        <v>15.122680000000001</v>
      </c>
      <c r="Y209" s="95">
        <v>16.794039999999999</v>
      </c>
      <c r="Z209">
        <v>2.5965356666666666</v>
      </c>
      <c r="AA209" s="95">
        <f t="shared" si="63"/>
        <v>6.0228789462677641</v>
      </c>
      <c r="AB209" s="95">
        <f t="shared" si="64"/>
        <v>2.51087231453841</v>
      </c>
      <c r="AC209">
        <f t="shared" si="65"/>
        <v>6.4678641682436613</v>
      </c>
      <c r="AD209" s="95">
        <v>0.50048400000000004</v>
      </c>
      <c r="AE209" s="95">
        <v>0.45179200000000003</v>
      </c>
      <c r="AF209" s="95">
        <v>0.449654</v>
      </c>
      <c r="AG209">
        <v>0.88775166666666661</v>
      </c>
      <c r="AH209" s="95">
        <f t="shared" si="66"/>
        <v>0.56376576782921661</v>
      </c>
      <c r="AI209" s="95">
        <f t="shared" si="67"/>
        <v>0.50891709580945133</v>
      </c>
      <c r="AJ209">
        <f t="shared" si="68"/>
        <v>0.5065087646507751</v>
      </c>
      <c r="AK209" s="95">
        <v>0.16158800000000001</v>
      </c>
      <c r="AL209" s="95">
        <v>0.16158800000000001</v>
      </c>
      <c r="AM209" s="95">
        <v>0.16158800000000001</v>
      </c>
      <c r="AN209">
        <v>1.1674040000000001</v>
      </c>
      <c r="AO209" s="95">
        <f t="shared" si="69"/>
        <v>0.13841652075888039</v>
      </c>
      <c r="AP209" s="95">
        <f t="shared" si="70"/>
        <v>0.13841652075888039</v>
      </c>
      <c r="AQ209">
        <f t="shared" si="71"/>
        <v>0.13841652075888039</v>
      </c>
    </row>
    <row r="210" spans="1:43">
      <c r="A210" s="97" t="s">
        <v>1559</v>
      </c>
      <c r="B210">
        <v>0.10412601237166</v>
      </c>
      <c r="C210">
        <v>9.2742809769785092E-2</v>
      </c>
      <c r="D210">
        <v>9.6771039261951824E-2</v>
      </c>
      <c r="E210">
        <v>9.2742936589928368E-2</v>
      </c>
      <c r="F210" s="95">
        <f t="shared" si="54"/>
        <v>1.1227379270085329</v>
      </c>
      <c r="G210" s="95">
        <f t="shared" si="55"/>
        <v>0.99999863256278121</v>
      </c>
      <c r="H210">
        <f t="shared" si="56"/>
        <v>1.0434329860594569</v>
      </c>
      <c r="I210" s="95">
        <v>9.2743000000000006E-2</v>
      </c>
      <c r="J210" s="95">
        <v>9.2743000000000006E-2</v>
      </c>
      <c r="K210" s="95">
        <v>9.2743000000000006E-2</v>
      </c>
      <c r="L210">
        <v>9.2743000000000006E-2</v>
      </c>
      <c r="M210" s="95">
        <f t="shared" si="57"/>
        <v>1</v>
      </c>
      <c r="N210" s="95">
        <f t="shared" si="58"/>
        <v>1</v>
      </c>
      <c r="O210">
        <f t="shared" si="59"/>
        <v>1</v>
      </c>
      <c r="P210" s="95">
        <v>9.2743000000000006E-2</v>
      </c>
      <c r="Q210" s="95">
        <v>9.2743000000000006E-2</v>
      </c>
      <c r="R210" s="95">
        <v>9.2743000000000006E-2</v>
      </c>
      <c r="S210">
        <v>9.2743000000000006E-2</v>
      </c>
      <c r="T210" s="95">
        <f t="shared" si="60"/>
        <v>1</v>
      </c>
      <c r="U210" s="95">
        <f t="shared" si="61"/>
        <v>1</v>
      </c>
      <c r="V210">
        <f t="shared" si="62"/>
        <v>1</v>
      </c>
      <c r="W210" s="95">
        <v>9.2743000000000006E-2</v>
      </c>
      <c r="X210" s="95">
        <v>9.2743000000000006E-2</v>
      </c>
      <c r="Y210" s="95">
        <v>9.2743000000000006E-2</v>
      </c>
      <c r="Z210">
        <v>9.2743000000000006E-2</v>
      </c>
      <c r="AA210" s="95">
        <f t="shared" si="63"/>
        <v>1</v>
      </c>
      <c r="AB210" s="95">
        <f t="shared" si="64"/>
        <v>9.2743000000000006E-2</v>
      </c>
      <c r="AC210">
        <f t="shared" si="65"/>
        <v>1</v>
      </c>
      <c r="AD210" s="95">
        <v>9.2743000000000006E-2</v>
      </c>
      <c r="AE210" s="95">
        <v>9.2743000000000006E-2</v>
      </c>
      <c r="AF210" s="95">
        <v>9.2743000000000006E-2</v>
      </c>
      <c r="AG210">
        <v>9.2743000000000006E-2</v>
      </c>
      <c r="AH210" s="95">
        <f t="shared" si="66"/>
        <v>1</v>
      </c>
      <c r="AI210" s="95">
        <f t="shared" si="67"/>
        <v>1</v>
      </c>
      <c r="AJ210">
        <f t="shared" si="68"/>
        <v>1</v>
      </c>
      <c r="AK210" s="95">
        <v>9.2743000000000006E-2</v>
      </c>
      <c r="AL210" s="95">
        <v>9.2743000000000006E-2</v>
      </c>
      <c r="AM210" s="95">
        <v>9.2743000000000006E-2</v>
      </c>
      <c r="AN210">
        <v>9.2743000000000006E-2</v>
      </c>
      <c r="AO210" s="95">
        <f t="shared" si="69"/>
        <v>1</v>
      </c>
      <c r="AP210" s="95">
        <f t="shared" si="70"/>
        <v>1</v>
      </c>
      <c r="AQ210">
        <f t="shared" si="71"/>
        <v>1</v>
      </c>
    </row>
    <row r="211" spans="1:43">
      <c r="A211" s="97" t="s">
        <v>1027</v>
      </c>
      <c r="B211">
        <v>2.516252310553512</v>
      </c>
      <c r="C211">
        <v>2.5012001648100339</v>
      </c>
      <c r="D211">
        <v>2.736895523290757</v>
      </c>
      <c r="E211">
        <v>1.5672691150419398</v>
      </c>
      <c r="F211" s="95">
        <f t="shared" si="54"/>
        <v>1.6055011142653555</v>
      </c>
      <c r="G211" s="95">
        <f t="shared" si="55"/>
        <v>1.5958970548227145</v>
      </c>
      <c r="H211">
        <f t="shared" si="56"/>
        <v>1.7462830709948101</v>
      </c>
      <c r="I211" s="95">
        <v>4.0433839999999996</v>
      </c>
      <c r="J211" s="95">
        <v>3.7074319999999998</v>
      </c>
      <c r="K211" s="95">
        <v>4.5857650000000003</v>
      </c>
      <c r="L211">
        <v>1.5672690000000002</v>
      </c>
      <c r="M211" s="95">
        <f t="shared" si="57"/>
        <v>2.5798915183034943</v>
      </c>
      <c r="N211" s="95">
        <f t="shared" si="58"/>
        <v>2.3655364841644921</v>
      </c>
      <c r="O211">
        <f t="shared" si="59"/>
        <v>2.9259591046591233</v>
      </c>
      <c r="P211" s="95">
        <v>0.74344100000000002</v>
      </c>
      <c r="Q211" s="95">
        <v>0.66940299999999997</v>
      </c>
      <c r="R211" s="95">
        <v>0.65908299999999997</v>
      </c>
      <c r="S211">
        <v>0.53401900000000002</v>
      </c>
      <c r="T211" s="95">
        <f t="shared" si="60"/>
        <v>1.3921620766302323</v>
      </c>
      <c r="U211" s="95">
        <f t="shared" si="61"/>
        <v>1.2535190695462146</v>
      </c>
      <c r="V211">
        <f t="shared" si="62"/>
        <v>1.2341939144487368</v>
      </c>
      <c r="W211" s="95">
        <v>0.91649700000000001</v>
      </c>
      <c r="X211" s="95">
        <v>0.903698</v>
      </c>
      <c r="Y211" s="95">
        <v>0.70322499999999999</v>
      </c>
      <c r="Z211">
        <v>0.53401900000000002</v>
      </c>
      <c r="AA211" s="95">
        <f t="shared" si="63"/>
        <v>1.7162254526524336</v>
      </c>
      <c r="AB211" s="95">
        <f t="shared" si="64"/>
        <v>0.52656135509663426</v>
      </c>
      <c r="AC211">
        <f t="shared" si="65"/>
        <v>1.3168538947116113</v>
      </c>
      <c r="AD211" s="95">
        <v>0.32828200000000002</v>
      </c>
      <c r="AE211" s="95">
        <v>0.44530700000000001</v>
      </c>
      <c r="AF211" s="95">
        <v>0.32828200000000002</v>
      </c>
      <c r="AG211">
        <v>0.98339866666666664</v>
      </c>
      <c r="AH211" s="95">
        <f t="shared" si="66"/>
        <v>0.33382392220720253</v>
      </c>
      <c r="AI211" s="95">
        <f t="shared" si="67"/>
        <v>0.45282449030505095</v>
      </c>
      <c r="AJ211">
        <f t="shared" si="68"/>
        <v>0.33382392220720253</v>
      </c>
      <c r="AK211" s="95">
        <v>1.1635869999999999</v>
      </c>
      <c r="AL211" s="95">
        <v>1.003298</v>
      </c>
      <c r="AM211" s="95">
        <v>1</v>
      </c>
      <c r="AN211">
        <v>1.3080080000000001</v>
      </c>
      <c r="AO211" s="95">
        <f t="shared" si="69"/>
        <v>0.88958706674576904</v>
      </c>
      <c r="AP211" s="95">
        <f t="shared" si="70"/>
        <v>0.76704270921890383</v>
      </c>
      <c r="AQ211">
        <f t="shared" si="71"/>
        <v>0.76452131791242861</v>
      </c>
    </row>
    <row r="212" spans="1:43">
      <c r="A212" s="97" t="s">
        <v>1402</v>
      </c>
      <c r="B212">
        <v>1.442603879808394</v>
      </c>
      <c r="C212">
        <v>1.492211227009516</v>
      </c>
      <c r="D212">
        <v>1.4066293865847601</v>
      </c>
      <c r="E212">
        <v>0.68306922408933179</v>
      </c>
      <c r="F212" s="95">
        <f t="shared" si="54"/>
        <v>2.111943898119073</v>
      </c>
      <c r="G212" s="95">
        <f t="shared" si="55"/>
        <v>2.1845680853195115</v>
      </c>
      <c r="H212">
        <f t="shared" si="56"/>
        <v>2.0592779428176975</v>
      </c>
      <c r="I212" s="95">
        <v>3.9450069999999999</v>
      </c>
      <c r="J212" s="95">
        <v>4.0097120000000004</v>
      </c>
      <c r="K212" s="95">
        <v>3.8690159999999998</v>
      </c>
      <c r="L212">
        <v>0.68306933333333342</v>
      </c>
      <c r="M212" s="95">
        <f t="shared" si="57"/>
        <v>5.7754122568328832</v>
      </c>
      <c r="N212" s="95">
        <f t="shared" si="58"/>
        <v>5.8701390976416254</v>
      </c>
      <c r="O212">
        <f t="shared" si="59"/>
        <v>5.6641629351437226</v>
      </c>
      <c r="P212" s="95">
        <v>6.2244719999999996</v>
      </c>
      <c r="Q212" s="95">
        <v>6.7652640000000002</v>
      </c>
      <c r="R212" s="95">
        <v>6.9152990000000001</v>
      </c>
      <c r="S212">
        <v>9.4570260000000008</v>
      </c>
      <c r="T212" s="95">
        <f t="shared" si="60"/>
        <v>0.65818493044219173</v>
      </c>
      <c r="U212" s="95">
        <f t="shared" si="61"/>
        <v>0.71536908114665221</v>
      </c>
      <c r="V212">
        <f t="shared" si="62"/>
        <v>0.73123400527819205</v>
      </c>
      <c r="W212" s="95">
        <v>7.2356379999999998</v>
      </c>
      <c r="X212" s="95">
        <v>6.2479610000000001</v>
      </c>
      <c r="Y212" s="95">
        <v>6.4250449999999999</v>
      </c>
      <c r="Z212">
        <v>9.4570260000000008</v>
      </c>
      <c r="AA212" s="95">
        <f t="shared" si="63"/>
        <v>0.76510712775876888</v>
      </c>
      <c r="AB212" s="95">
        <f t="shared" si="64"/>
        <v>8.1661257271281418</v>
      </c>
      <c r="AC212">
        <f t="shared" si="65"/>
        <v>0.67939381788735687</v>
      </c>
      <c r="AD212" s="95">
        <v>0.283244</v>
      </c>
      <c r="AE212" s="95">
        <v>0.317359</v>
      </c>
      <c r="AF212" s="95">
        <v>0.32711499999999999</v>
      </c>
      <c r="AG212">
        <v>0.93328033333333327</v>
      </c>
      <c r="AH212" s="95">
        <f t="shared" si="66"/>
        <v>0.30349294834956703</v>
      </c>
      <c r="AI212" s="95">
        <f t="shared" si="67"/>
        <v>0.34004680980098517</v>
      </c>
      <c r="AJ212">
        <f t="shared" si="68"/>
        <v>0.35050026055050987</v>
      </c>
      <c r="AK212" s="95">
        <v>1.2101310000000001</v>
      </c>
      <c r="AL212" s="95">
        <v>0.95613700000000001</v>
      </c>
      <c r="AM212" s="95">
        <v>1.1493009999999999</v>
      </c>
      <c r="AN212">
        <v>0.83347833333333332</v>
      </c>
      <c r="AO212" s="95">
        <f t="shared" si="69"/>
        <v>1.4519045686050629</v>
      </c>
      <c r="AP212" s="95">
        <f t="shared" si="70"/>
        <v>1.1471647933259612</v>
      </c>
      <c r="AQ212">
        <f t="shared" si="71"/>
        <v>1.3789212676994202</v>
      </c>
    </row>
    <row r="213" spans="1:43">
      <c r="A213" s="97" t="s">
        <v>174</v>
      </c>
      <c r="B213">
        <v>2.7034447847239349</v>
      </c>
      <c r="C213">
        <v>2.1818406474421819</v>
      </c>
      <c r="D213">
        <v>2.487343982946026</v>
      </c>
      <c r="E213">
        <v>1.2000860651263021</v>
      </c>
      <c r="F213" s="95">
        <f t="shared" si="54"/>
        <v>2.2527090875264957</v>
      </c>
      <c r="G213" s="95">
        <f t="shared" si="55"/>
        <v>1.8180701458378785</v>
      </c>
      <c r="H213">
        <f t="shared" si="56"/>
        <v>2.0726380009122489</v>
      </c>
      <c r="I213" s="95">
        <v>1.499776</v>
      </c>
      <c r="J213" s="95">
        <v>1.580821</v>
      </c>
      <c r="K213" s="95">
        <v>1.506491</v>
      </c>
      <c r="L213">
        <v>1.200086</v>
      </c>
      <c r="M213" s="95">
        <f t="shared" si="57"/>
        <v>1.249723769796498</v>
      </c>
      <c r="N213" s="95">
        <f t="shared" si="58"/>
        <v>1.3172564299558531</v>
      </c>
      <c r="O213">
        <f t="shared" si="59"/>
        <v>1.2553192021238477</v>
      </c>
      <c r="P213" s="95">
        <v>0.19858000000000001</v>
      </c>
      <c r="Q213" s="95">
        <v>0.152424</v>
      </c>
      <c r="R213" s="95">
        <v>0.188662</v>
      </c>
      <c r="S213">
        <v>0.19254466666666667</v>
      </c>
      <c r="T213" s="95">
        <f t="shared" si="60"/>
        <v>1.0313451078018261</v>
      </c>
      <c r="U213" s="95">
        <f t="shared" si="61"/>
        <v>0.79162930159928258</v>
      </c>
      <c r="V213">
        <f t="shared" si="62"/>
        <v>0.97983498201283159</v>
      </c>
      <c r="W213" s="95">
        <v>0.16516</v>
      </c>
      <c r="X213" s="95">
        <v>0.25073299999999998</v>
      </c>
      <c r="Y213" s="95">
        <v>0.21105199999999999</v>
      </c>
      <c r="Z213">
        <v>0.19254466666666667</v>
      </c>
      <c r="AA213" s="95">
        <f t="shared" si="63"/>
        <v>0.8577749924692798</v>
      </c>
      <c r="AB213" s="95">
        <f t="shared" si="64"/>
        <v>0.29230626003471383</v>
      </c>
      <c r="AC213">
        <f t="shared" si="65"/>
        <v>1.096119688245498</v>
      </c>
      <c r="AD213" s="95">
        <v>0.48042699999999999</v>
      </c>
      <c r="AE213" s="95">
        <v>0.50080800000000003</v>
      </c>
      <c r="AF213" s="95">
        <v>0.55903999999999998</v>
      </c>
      <c r="AG213">
        <v>1.1394896666666667</v>
      </c>
      <c r="AH213" s="95">
        <f t="shared" si="66"/>
        <v>0.42161593391661584</v>
      </c>
      <c r="AI213" s="95">
        <f t="shared" si="67"/>
        <v>0.43950201098795982</v>
      </c>
      <c r="AJ213">
        <f t="shared" si="68"/>
        <v>0.49060558981228142</v>
      </c>
      <c r="AK213" s="95">
        <v>5.394139</v>
      </c>
      <c r="AL213" s="95">
        <v>5.5120189999999996</v>
      </c>
      <c r="AM213" s="95">
        <v>4.5659679999999998</v>
      </c>
      <c r="AN213">
        <v>1.088773</v>
      </c>
      <c r="AO213" s="95">
        <f t="shared" si="69"/>
        <v>4.954328404543463</v>
      </c>
      <c r="AP213" s="95">
        <f t="shared" si="70"/>
        <v>5.06259707028003</v>
      </c>
      <c r="AQ213">
        <f t="shared" si="71"/>
        <v>4.1936822459778114</v>
      </c>
    </row>
    <row r="214" spans="1:43">
      <c r="A214" s="97" t="s">
        <v>367</v>
      </c>
      <c r="B214">
        <v>0.38685878073958579</v>
      </c>
      <c r="C214">
        <v>0.38627592243096631</v>
      </c>
      <c r="D214">
        <v>0.37089772599521609</v>
      </c>
      <c r="E214">
        <v>0.37274534725291497</v>
      </c>
      <c r="F214" s="95">
        <f t="shared" si="54"/>
        <v>1.0378634732550922</v>
      </c>
      <c r="G214" s="95">
        <f t="shared" si="55"/>
        <v>1.0362997828886931</v>
      </c>
      <c r="H214">
        <f t="shared" si="56"/>
        <v>0.99504320772528587</v>
      </c>
      <c r="I214" s="95">
        <v>0.81131299999999995</v>
      </c>
      <c r="J214" s="95">
        <v>0.896756</v>
      </c>
      <c r="K214" s="95">
        <v>0.86361399999999999</v>
      </c>
      <c r="L214">
        <v>0.37274533333333332</v>
      </c>
      <c r="M214" s="95">
        <f t="shared" si="57"/>
        <v>2.1765879474457983</v>
      </c>
      <c r="N214" s="95">
        <f t="shared" si="58"/>
        <v>2.4058141572977441</v>
      </c>
      <c r="O214">
        <f t="shared" si="59"/>
        <v>2.3169009046390925</v>
      </c>
      <c r="P214" s="95">
        <v>1.0969599999999999</v>
      </c>
      <c r="Q214" s="95">
        <v>1.110182</v>
      </c>
      <c r="R214" s="95">
        <v>1.1628700000000001</v>
      </c>
      <c r="S214">
        <v>1.340571</v>
      </c>
      <c r="T214" s="95">
        <f t="shared" si="60"/>
        <v>0.81827818146148168</v>
      </c>
      <c r="U214" s="95">
        <f t="shared" si="61"/>
        <v>0.8281411428413713</v>
      </c>
      <c r="V214">
        <f t="shared" si="62"/>
        <v>0.86744379820240791</v>
      </c>
      <c r="W214" s="95">
        <v>0.94072199999999995</v>
      </c>
      <c r="X214" s="95">
        <v>1.0060899999999999</v>
      </c>
      <c r="Y214" s="95">
        <v>0.99390999999999996</v>
      </c>
      <c r="Z214">
        <v>1.340571</v>
      </c>
      <c r="AA214" s="95">
        <f t="shared" si="63"/>
        <v>0.70173232152567822</v>
      </c>
      <c r="AB214" s="95">
        <f t="shared" si="64"/>
        <v>1.4337233288793076</v>
      </c>
      <c r="AC214">
        <f t="shared" si="65"/>
        <v>0.7414079522830197</v>
      </c>
      <c r="AD214" s="95">
        <v>0.39968700000000001</v>
      </c>
      <c r="AE214" s="95">
        <v>0.42106500000000002</v>
      </c>
      <c r="AF214" s="95">
        <v>0.44508500000000001</v>
      </c>
      <c r="AG214">
        <v>1.7061390000000001</v>
      </c>
      <c r="AH214" s="95">
        <f t="shared" si="66"/>
        <v>0.23426403124247203</v>
      </c>
      <c r="AI214" s="95">
        <f t="shared" si="67"/>
        <v>0.24679407715315108</v>
      </c>
      <c r="AJ214">
        <f t="shared" si="68"/>
        <v>0.26087264871150589</v>
      </c>
      <c r="AK214" s="95">
        <v>0.93116500000000002</v>
      </c>
      <c r="AL214" s="95">
        <v>0.80332599999999998</v>
      </c>
      <c r="AM214" s="95">
        <v>0.88653800000000005</v>
      </c>
      <c r="AN214">
        <v>10.031923333333333</v>
      </c>
      <c r="AO214" s="95">
        <f t="shared" si="69"/>
        <v>9.2820187022960368E-2</v>
      </c>
      <c r="AP214" s="95">
        <f t="shared" si="70"/>
        <v>8.0076967627012038E-2</v>
      </c>
      <c r="AQ214">
        <f t="shared" si="71"/>
        <v>8.837168811430976E-2</v>
      </c>
    </row>
    <row r="215" spans="1:43">
      <c r="A215" s="97" t="s">
        <v>1289</v>
      </c>
      <c r="B215">
        <v>2.4181374803091171</v>
      </c>
      <c r="C215">
        <v>2.5975233119204169</v>
      </c>
      <c r="D215">
        <v>2.3893963450051698</v>
      </c>
      <c r="E215">
        <v>2.5047287051010176</v>
      </c>
      <c r="F215" s="95">
        <f t="shared" si="54"/>
        <v>0.96542890069668919</v>
      </c>
      <c r="G215" s="95">
        <f t="shared" si="55"/>
        <v>1.037047767540819</v>
      </c>
      <c r="H215">
        <f t="shared" si="56"/>
        <v>0.95395415085834756</v>
      </c>
      <c r="I215" s="95">
        <v>1.802406</v>
      </c>
      <c r="J215" s="95">
        <v>1.770805</v>
      </c>
      <c r="K215" s="95">
        <v>1.8054840000000001</v>
      </c>
      <c r="L215">
        <v>2.5047286666666664</v>
      </c>
      <c r="M215" s="95">
        <f t="shared" si="57"/>
        <v>0.7196012981312947</v>
      </c>
      <c r="N215" s="95">
        <f t="shared" si="58"/>
        <v>0.70698476188904569</v>
      </c>
      <c r="O215">
        <f t="shared" si="59"/>
        <v>0.72083017375401681</v>
      </c>
      <c r="P215" s="95">
        <v>0.33417400000000003</v>
      </c>
      <c r="Q215" s="95">
        <v>0.30756099999999997</v>
      </c>
      <c r="R215" s="95">
        <v>0.32577299999999998</v>
      </c>
      <c r="S215">
        <v>9.8740000000000008E-3</v>
      </c>
      <c r="T215" s="95">
        <f t="shared" si="60"/>
        <v>33.843832286813857</v>
      </c>
      <c r="U215" s="95">
        <f t="shared" si="61"/>
        <v>31.148572007291872</v>
      </c>
      <c r="V215">
        <f t="shared" si="62"/>
        <v>32.993011950577269</v>
      </c>
      <c r="W215" s="95">
        <v>0.35120800000000002</v>
      </c>
      <c r="X215" s="95">
        <v>0.36011900000000002</v>
      </c>
      <c r="Y215" s="95">
        <v>0.35053800000000002</v>
      </c>
      <c r="Z215">
        <v>9.8740000000000008E-3</v>
      </c>
      <c r="AA215" s="95">
        <f t="shared" si="63"/>
        <v>35.568969009519954</v>
      </c>
      <c r="AB215" s="95">
        <f t="shared" si="64"/>
        <v>1.0124527362702444E-2</v>
      </c>
      <c r="AC215">
        <f t="shared" si="65"/>
        <v>35.501114036864493</v>
      </c>
      <c r="AD215" s="95">
        <v>0.55094500000000002</v>
      </c>
      <c r="AE215" s="95">
        <v>0.59603499999999998</v>
      </c>
      <c r="AF215" s="95">
        <v>0.58435300000000001</v>
      </c>
      <c r="AG215">
        <v>1.4046216666666667</v>
      </c>
      <c r="AH215" s="95">
        <f t="shared" si="66"/>
        <v>0.39223729284160741</v>
      </c>
      <c r="AI215" s="95">
        <f t="shared" si="67"/>
        <v>0.42433846361950373</v>
      </c>
      <c r="AJ215">
        <f t="shared" si="68"/>
        <v>0.41602163334610864</v>
      </c>
      <c r="AK215" s="95">
        <v>1.165583</v>
      </c>
      <c r="AL215" s="95">
        <v>1.0785309999999999</v>
      </c>
      <c r="AM215" s="95">
        <v>1.107807</v>
      </c>
      <c r="AN215">
        <v>1.3805483333333335</v>
      </c>
      <c r="AO215" s="95">
        <f t="shared" si="69"/>
        <v>0.84428988964529783</v>
      </c>
      <c r="AP215" s="95">
        <f t="shared" si="70"/>
        <v>0.78123378512644115</v>
      </c>
      <c r="AQ215">
        <f t="shared" si="71"/>
        <v>0.80243985179801736</v>
      </c>
    </row>
    <row r="216" spans="1:43">
      <c r="A216" s="97" t="s">
        <v>78</v>
      </c>
      <c r="B216">
        <v>0.32876691151035897</v>
      </c>
      <c r="C216">
        <v>0.25444264724922838</v>
      </c>
      <c r="D216">
        <v>0.19540652362538721</v>
      </c>
      <c r="E216">
        <v>0.47529312049517564</v>
      </c>
      <c r="F216" s="95">
        <f t="shared" si="54"/>
        <v>0.6917140125399649</v>
      </c>
      <c r="G216" s="95">
        <f t="shared" si="55"/>
        <v>0.53533837599867184</v>
      </c>
      <c r="H216">
        <f t="shared" si="56"/>
        <v>0.4111284493699518</v>
      </c>
      <c r="I216" s="95">
        <v>0.63005800000000001</v>
      </c>
      <c r="J216" s="95">
        <v>0.42185699999999998</v>
      </c>
      <c r="K216" s="95">
        <v>0.38256699999999999</v>
      </c>
      <c r="L216">
        <v>0.47529300000000002</v>
      </c>
      <c r="M216" s="95">
        <f t="shared" si="57"/>
        <v>1.3256201963841252</v>
      </c>
      <c r="N216" s="95">
        <f t="shared" si="58"/>
        <v>0.88757250790564968</v>
      </c>
      <c r="O216">
        <f t="shared" si="59"/>
        <v>0.80490770956020807</v>
      </c>
      <c r="P216" s="95">
        <v>1.252259</v>
      </c>
      <c r="Q216" s="95">
        <v>1.3216300000000001</v>
      </c>
      <c r="R216" s="95">
        <v>0.44241599999999998</v>
      </c>
      <c r="S216">
        <v>0.273059</v>
      </c>
      <c r="T216" s="95">
        <f t="shared" si="60"/>
        <v>4.5860381822243541</v>
      </c>
      <c r="U216" s="95">
        <f t="shared" si="61"/>
        <v>4.8400895044660679</v>
      </c>
      <c r="V216">
        <f t="shared" si="62"/>
        <v>1.6202212708608761</v>
      </c>
      <c r="W216" s="95">
        <v>1.0851919999999999</v>
      </c>
      <c r="X216" s="95">
        <v>1.453557</v>
      </c>
      <c r="Y216" s="95">
        <v>1.3849610000000001</v>
      </c>
      <c r="Z216">
        <v>0.273059</v>
      </c>
      <c r="AA216" s="95">
        <f t="shared" si="63"/>
        <v>3.9742033772920871</v>
      </c>
      <c r="AB216" s="95">
        <f t="shared" si="64"/>
        <v>0.36574801589304012</v>
      </c>
      <c r="AC216">
        <f t="shared" si="65"/>
        <v>5.0720210650445514</v>
      </c>
      <c r="AD216" s="95">
        <v>0.195407</v>
      </c>
      <c r="AE216" s="95">
        <v>0.91326700000000005</v>
      </c>
      <c r="AF216" s="95">
        <v>0.90375300000000003</v>
      </c>
      <c r="AG216">
        <v>1.2407346666666668</v>
      </c>
      <c r="AH216" s="95">
        <f t="shared" si="66"/>
        <v>0.15749297996563325</v>
      </c>
      <c r="AI216" s="95">
        <f t="shared" si="67"/>
        <v>0.73606954374343803</v>
      </c>
      <c r="AJ216">
        <f t="shared" si="68"/>
        <v>0.72840150620438859</v>
      </c>
      <c r="AK216" s="95">
        <v>22.204000000000001</v>
      </c>
      <c r="AL216" s="95">
        <v>23.402699999999999</v>
      </c>
      <c r="AM216" s="95">
        <v>21.92793</v>
      </c>
      <c r="AN216">
        <v>1.7849173333333332</v>
      </c>
      <c r="AO216" s="95">
        <f t="shared" si="69"/>
        <v>12.439791796146675</v>
      </c>
      <c r="AP216" s="95">
        <f t="shared" si="70"/>
        <v>13.111363514127266</v>
      </c>
      <c r="AQ216">
        <f t="shared" si="71"/>
        <v>12.28512356874791</v>
      </c>
    </row>
    <row r="217" spans="1:43">
      <c r="A217" s="97" t="s">
        <v>118</v>
      </c>
      <c r="B217">
        <v>1.008330572111044</v>
      </c>
      <c r="C217">
        <v>0.90203193497940681</v>
      </c>
      <c r="D217">
        <v>1.0374968988391939</v>
      </c>
      <c r="E217">
        <v>0.98202562999927423</v>
      </c>
      <c r="F217" s="95">
        <f t="shared" si="54"/>
        <v>1.0267864109736009</v>
      </c>
      <c r="G217" s="95">
        <f t="shared" si="55"/>
        <v>0.9185421514712131</v>
      </c>
      <c r="H217">
        <f t="shared" si="56"/>
        <v>1.0564865795202929</v>
      </c>
      <c r="I217" s="95">
        <v>1.9503919999999999</v>
      </c>
      <c r="J217" s="95">
        <v>1.947119</v>
      </c>
      <c r="K217" s="95">
        <v>2.0714489999999999</v>
      </c>
      <c r="L217">
        <v>0.98202566666666657</v>
      </c>
      <c r="M217" s="95">
        <f t="shared" si="57"/>
        <v>1.9860906554716664</v>
      </c>
      <c r="N217" s="95">
        <f t="shared" si="58"/>
        <v>1.9827577486942809</v>
      </c>
      <c r="O217">
        <f t="shared" si="59"/>
        <v>2.1093634008887072</v>
      </c>
      <c r="P217" s="95">
        <v>3.959114</v>
      </c>
      <c r="Q217" s="95">
        <v>3.8618670000000002</v>
      </c>
      <c r="R217" s="95">
        <v>3.9550670000000001</v>
      </c>
      <c r="S217">
        <v>0.39799366666666663</v>
      </c>
      <c r="T217" s="95">
        <f t="shared" si="60"/>
        <v>9.9476809094952099</v>
      </c>
      <c r="U217" s="95">
        <f t="shared" si="61"/>
        <v>9.703337825308779</v>
      </c>
      <c r="V217">
        <f t="shared" si="62"/>
        <v>9.9375124059763102</v>
      </c>
      <c r="W217" s="95">
        <v>3.7163010000000001</v>
      </c>
      <c r="X217" s="95">
        <v>3.7459910000000001</v>
      </c>
      <c r="Y217" s="95">
        <v>3.8510149999999999</v>
      </c>
      <c r="Z217">
        <v>0.39799366666666663</v>
      </c>
      <c r="AA217" s="95">
        <f t="shared" si="63"/>
        <v>9.3375882865807753</v>
      </c>
      <c r="AB217" s="95">
        <f t="shared" si="64"/>
        <v>0.40117328854426304</v>
      </c>
      <c r="AC217">
        <f t="shared" si="65"/>
        <v>9.6760710597572324</v>
      </c>
      <c r="AD217" s="95">
        <v>0.36242600000000003</v>
      </c>
      <c r="AE217" s="95">
        <v>0.434452</v>
      </c>
      <c r="AF217" s="95">
        <v>0.40814099999999998</v>
      </c>
      <c r="AG217">
        <v>0.99284266666666665</v>
      </c>
      <c r="AH217" s="95">
        <f t="shared" si="66"/>
        <v>0.36503870368181868</v>
      </c>
      <c r="AI217" s="95">
        <f t="shared" si="67"/>
        <v>0.43758393407750407</v>
      </c>
      <c r="AJ217">
        <f t="shared" si="68"/>
        <v>0.41108325991899353</v>
      </c>
      <c r="AK217" s="95">
        <v>1.3090360000000001</v>
      </c>
      <c r="AL217" s="95">
        <v>1.3090649999999999</v>
      </c>
      <c r="AM217" s="95">
        <v>1.299139</v>
      </c>
      <c r="AN217">
        <v>1.0996333333333335</v>
      </c>
      <c r="AO217" s="95">
        <f t="shared" si="69"/>
        <v>1.1904295371184335</v>
      </c>
      <c r="AP217" s="95">
        <f t="shared" si="70"/>
        <v>1.190455909545606</v>
      </c>
      <c r="AQ217">
        <f t="shared" si="71"/>
        <v>1.1814292643002211</v>
      </c>
    </row>
    <row r="218" spans="1:43">
      <c r="A218" s="97" t="s">
        <v>2019</v>
      </c>
      <c r="B218">
        <v>1754.5725329176551</v>
      </c>
      <c r="C218">
        <v>1922.4788575173529</v>
      </c>
      <c r="D218">
        <v>2088.2343933030052</v>
      </c>
      <c r="E218">
        <v>1938.9447115705486</v>
      </c>
      <c r="F218" s="95">
        <f t="shared" si="54"/>
        <v>0.90491106963872536</v>
      </c>
      <c r="G218" s="95">
        <f t="shared" si="55"/>
        <v>0.99150782693547856</v>
      </c>
      <c r="H218">
        <f t="shared" si="56"/>
        <v>1.0769953268092578</v>
      </c>
      <c r="I218" s="95">
        <v>2955.6860000000001</v>
      </c>
      <c r="J218" s="95">
        <v>3591.7289999999998</v>
      </c>
      <c r="K218" s="95">
        <v>3444.3870000000002</v>
      </c>
      <c r="L218">
        <v>1938.9446666666665</v>
      </c>
      <c r="M218" s="95">
        <f t="shared" si="57"/>
        <v>1.5243787256091546</v>
      </c>
      <c r="N218" s="95">
        <f t="shared" si="58"/>
        <v>1.8524143889958009</v>
      </c>
      <c r="O218">
        <f t="shared" si="59"/>
        <v>1.7764235664968264</v>
      </c>
      <c r="P218" s="95">
        <v>0.15880900000000001</v>
      </c>
      <c r="Q218" s="95">
        <v>0.384573</v>
      </c>
      <c r="R218" s="95">
        <v>0.43559999999999999</v>
      </c>
      <c r="S218">
        <v>0.32555000000000001</v>
      </c>
      <c r="T218" s="95">
        <f t="shared" si="60"/>
        <v>0.48781753954845647</v>
      </c>
      <c r="U218" s="95">
        <f t="shared" si="61"/>
        <v>1.1813024113039472</v>
      </c>
      <c r="V218">
        <f t="shared" si="62"/>
        <v>1.3380433113193058</v>
      </c>
      <c r="W218" s="95">
        <v>0.195711</v>
      </c>
      <c r="X218" s="95">
        <v>0.28830099999999997</v>
      </c>
      <c r="Y218" s="95">
        <v>0.35146899999999998</v>
      </c>
      <c r="Z218">
        <v>0.32555000000000001</v>
      </c>
      <c r="AA218" s="95">
        <f t="shared" si="63"/>
        <v>0.60117032713868834</v>
      </c>
      <c r="AB218" s="95">
        <f t="shared" si="64"/>
        <v>0.47956625100275402</v>
      </c>
      <c r="AC218">
        <f t="shared" si="65"/>
        <v>1.0796160344033174</v>
      </c>
      <c r="AD218" s="95">
        <v>9.2045000000000002E-2</v>
      </c>
      <c r="AE218" s="95">
        <v>0.203678</v>
      </c>
      <c r="AF218" s="95">
        <v>9.2045000000000002E-2</v>
      </c>
      <c r="AG218">
        <v>0.48133833333333337</v>
      </c>
      <c r="AH218" s="95">
        <f t="shared" si="66"/>
        <v>0.19122723794420418</v>
      </c>
      <c r="AI218" s="95">
        <f t="shared" si="67"/>
        <v>0.4231493440165095</v>
      </c>
      <c r="AJ218">
        <f t="shared" si="68"/>
        <v>0.19122723794420418</v>
      </c>
      <c r="AK218" s="95">
        <v>0.83335800000000004</v>
      </c>
      <c r="AL218" s="95">
        <v>0.49720799999999998</v>
      </c>
      <c r="AM218" s="95">
        <v>0.39027899999999999</v>
      </c>
      <c r="AN218">
        <v>1.2681663333333333</v>
      </c>
      <c r="AO218" s="95">
        <f t="shared" si="69"/>
        <v>0.65713619585653726</v>
      </c>
      <c r="AP218" s="95">
        <f t="shared" si="70"/>
        <v>0.39206844317740652</v>
      </c>
      <c r="AQ218">
        <f t="shared" si="71"/>
        <v>0.30775063944030473</v>
      </c>
    </row>
    <row r="219" spans="1:43">
      <c r="A219" s="97" t="s">
        <v>1552</v>
      </c>
      <c r="B219">
        <v>0.11380044256611541</v>
      </c>
      <c r="C219">
        <v>0.11380044256611541</v>
      </c>
      <c r="D219">
        <v>0.11380044256611541</v>
      </c>
      <c r="E219">
        <v>1.5534357388175979</v>
      </c>
      <c r="F219" s="95">
        <f t="shared" si="54"/>
        <v>7.3257257910607193E-2</v>
      </c>
      <c r="G219" s="95">
        <f t="shared" si="55"/>
        <v>7.3257257910607193E-2</v>
      </c>
      <c r="H219">
        <f t="shared" si="56"/>
        <v>7.3257257910607193E-2</v>
      </c>
      <c r="I219" s="95">
        <v>0.1138</v>
      </c>
      <c r="J219" s="95">
        <v>0.1138</v>
      </c>
      <c r="K219" s="95">
        <v>0.1138</v>
      </c>
      <c r="L219">
        <v>1.5534356666666664</v>
      </c>
      <c r="M219" s="95">
        <f t="shared" si="57"/>
        <v>7.3256976418077185E-2</v>
      </c>
      <c r="N219" s="95">
        <f t="shared" si="58"/>
        <v>7.3256976418077185E-2</v>
      </c>
      <c r="O219">
        <f t="shared" si="59"/>
        <v>7.3256976418077185E-2</v>
      </c>
      <c r="P219" s="95">
        <v>0.1138</v>
      </c>
      <c r="Q219" s="95">
        <v>0.1138</v>
      </c>
      <c r="R219" s="95">
        <v>0.1138</v>
      </c>
      <c r="S219">
        <v>0.5660776666666667</v>
      </c>
      <c r="T219" s="95">
        <f t="shared" si="60"/>
        <v>0.20103248494170115</v>
      </c>
      <c r="U219" s="95">
        <f t="shared" si="61"/>
        <v>0.20103248494170115</v>
      </c>
      <c r="V219">
        <f t="shared" si="62"/>
        <v>0.20103248494170115</v>
      </c>
      <c r="W219" s="95">
        <v>0.1138</v>
      </c>
      <c r="X219" s="95">
        <v>0.1138</v>
      </c>
      <c r="Y219" s="95">
        <v>0.1138</v>
      </c>
      <c r="Z219">
        <v>0.5660776666666667</v>
      </c>
      <c r="AA219" s="95">
        <f t="shared" si="63"/>
        <v>0.20103248494170115</v>
      </c>
      <c r="AB219" s="95">
        <f t="shared" si="64"/>
        <v>0.5660776666666667</v>
      </c>
      <c r="AC219">
        <f t="shared" si="65"/>
        <v>0.20103248494170115</v>
      </c>
      <c r="AD219" s="95">
        <v>0.1138</v>
      </c>
      <c r="AE219" s="95">
        <v>0.1138</v>
      </c>
      <c r="AF219" s="95">
        <v>0.1138</v>
      </c>
      <c r="AG219">
        <v>1.0498236666666665</v>
      </c>
      <c r="AH219" s="95">
        <f t="shared" si="66"/>
        <v>0.10839915655676781</v>
      </c>
      <c r="AI219" s="95">
        <f t="shared" si="67"/>
        <v>0.10839915655676781</v>
      </c>
      <c r="AJ219">
        <f t="shared" si="68"/>
        <v>0.10839915655676781</v>
      </c>
      <c r="AK219" s="95">
        <v>1.944842</v>
      </c>
      <c r="AL219" s="95">
        <v>1.697886</v>
      </c>
      <c r="AM219" s="95">
        <v>1.622304</v>
      </c>
      <c r="AN219">
        <v>0.96616633333333335</v>
      </c>
      <c r="AO219" s="95">
        <f t="shared" si="69"/>
        <v>2.0129473910461932</v>
      </c>
      <c r="AP219" s="95">
        <f t="shared" si="70"/>
        <v>1.7573433697924339</v>
      </c>
      <c r="AQ219">
        <f t="shared" si="71"/>
        <v>1.6791146038001048</v>
      </c>
    </row>
    <row r="220" spans="1:43">
      <c r="A220" s="97" t="s">
        <v>960</v>
      </c>
      <c r="B220">
        <v>0.69284687951207691</v>
      </c>
      <c r="C220">
        <v>0.69284687951207691</v>
      </c>
      <c r="D220">
        <v>0.69284687951207691</v>
      </c>
      <c r="E220">
        <v>0.69284695983735889</v>
      </c>
      <c r="F220" s="95">
        <f t="shared" si="54"/>
        <v>0.99999988406489937</v>
      </c>
      <c r="G220" s="95">
        <f t="shared" si="55"/>
        <v>0.99999988406489937</v>
      </c>
      <c r="H220">
        <f t="shared" si="56"/>
        <v>0.99999988406489937</v>
      </c>
      <c r="I220" s="95">
        <v>0.69284699999999999</v>
      </c>
      <c r="J220" s="95">
        <v>0.69284699999999999</v>
      </c>
      <c r="K220" s="95">
        <v>0.69284699999999999</v>
      </c>
      <c r="L220">
        <v>0.69284699999999999</v>
      </c>
      <c r="M220" s="95">
        <f t="shared" si="57"/>
        <v>1</v>
      </c>
      <c r="N220" s="95">
        <f t="shared" si="58"/>
        <v>1</v>
      </c>
      <c r="O220">
        <f t="shared" si="59"/>
        <v>1</v>
      </c>
      <c r="P220" s="95">
        <v>1.0570299999999999</v>
      </c>
      <c r="Q220" s="95">
        <v>1.091677</v>
      </c>
      <c r="R220" s="95">
        <v>1.002507</v>
      </c>
      <c r="S220">
        <v>0.92099266666666679</v>
      </c>
      <c r="T220" s="95">
        <f t="shared" si="60"/>
        <v>1.1477072926385947</v>
      </c>
      <c r="U220" s="95">
        <f t="shared" si="61"/>
        <v>1.1853264846842788</v>
      </c>
      <c r="V220">
        <f t="shared" si="62"/>
        <v>1.0885070384201394</v>
      </c>
      <c r="W220" s="95">
        <v>0.75754200000000005</v>
      </c>
      <c r="X220" s="95">
        <v>0.85014999999999996</v>
      </c>
      <c r="Y220" s="95">
        <v>0.69284699999999999</v>
      </c>
      <c r="Z220">
        <v>0.92099266666666679</v>
      </c>
      <c r="AA220" s="95">
        <f t="shared" si="63"/>
        <v>0.82252772190006573</v>
      </c>
      <c r="AB220" s="95">
        <f t="shared" si="64"/>
        <v>1.0335821849701623</v>
      </c>
      <c r="AC220">
        <f t="shared" si="65"/>
        <v>0.75228286291096047</v>
      </c>
      <c r="AD220" s="95">
        <v>0.69284699999999999</v>
      </c>
      <c r="AE220" s="95">
        <v>0.69284699999999999</v>
      </c>
      <c r="AF220" s="95">
        <v>0.69284699999999999</v>
      </c>
      <c r="AG220">
        <v>0.69284699999999999</v>
      </c>
      <c r="AH220" s="95">
        <f t="shared" si="66"/>
        <v>1</v>
      </c>
      <c r="AI220" s="95">
        <f t="shared" si="67"/>
        <v>1</v>
      </c>
      <c r="AJ220">
        <f t="shared" si="68"/>
        <v>1</v>
      </c>
      <c r="AK220" s="95">
        <v>0.69284699999999999</v>
      </c>
      <c r="AL220" s="95">
        <v>0.69284699999999999</v>
      </c>
      <c r="AM220" s="95">
        <v>0.69284699999999999</v>
      </c>
      <c r="AN220">
        <v>0.69284699999999999</v>
      </c>
      <c r="AO220" s="95">
        <f t="shared" si="69"/>
        <v>1</v>
      </c>
      <c r="AP220" s="95">
        <f t="shared" si="70"/>
        <v>1</v>
      </c>
      <c r="AQ220">
        <f t="shared" si="71"/>
        <v>1</v>
      </c>
    </row>
    <row r="221" spans="1:43">
      <c r="A221" s="97" t="s">
        <v>973</v>
      </c>
      <c r="B221">
        <v>0.88744474272188834</v>
      </c>
      <c r="C221">
        <v>0.86807747245320532</v>
      </c>
      <c r="D221">
        <v>0.85278148790205988</v>
      </c>
      <c r="E221">
        <v>1.0986013630469562</v>
      </c>
      <c r="F221" s="95">
        <f t="shared" si="54"/>
        <v>0.80779504975359961</v>
      </c>
      <c r="G221" s="95">
        <f t="shared" si="55"/>
        <v>0.7901660253229652</v>
      </c>
      <c r="H221">
        <f t="shared" si="56"/>
        <v>0.77624288170996059</v>
      </c>
      <c r="I221" s="95">
        <v>1.357499</v>
      </c>
      <c r="J221" s="95">
        <v>1.4866619999999999</v>
      </c>
      <c r="K221" s="95">
        <v>1.3983289999999999</v>
      </c>
      <c r="L221">
        <v>1.0986013333333333</v>
      </c>
      <c r="M221" s="95">
        <f t="shared" si="57"/>
        <v>1.2356611618894813</v>
      </c>
      <c r="N221" s="95">
        <f t="shared" si="58"/>
        <v>1.3532315635274428</v>
      </c>
      <c r="O221">
        <f t="shared" si="59"/>
        <v>1.2728266001254929</v>
      </c>
      <c r="P221" s="95">
        <v>0.16265199999999999</v>
      </c>
      <c r="Q221" s="95">
        <v>0.20982400000000001</v>
      </c>
      <c r="R221" s="95">
        <v>0.192685</v>
      </c>
      <c r="S221">
        <v>0.15804766666666667</v>
      </c>
      <c r="T221" s="95">
        <f t="shared" si="60"/>
        <v>1.0291325612737086</v>
      </c>
      <c r="U221" s="95">
        <f t="shared" si="61"/>
        <v>1.3275994794819286</v>
      </c>
      <c r="V221">
        <f t="shared" si="62"/>
        <v>1.2191575115524218</v>
      </c>
      <c r="W221" s="95">
        <v>0.12320399999999999</v>
      </c>
      <c r="X221" s="95">
        <v>0.12320399999999999</v>
      </c>
      <c r="Y221" s="95">
        <v>0.17653199999999999</v>
      </c>
      <c r="Z221">
        <v>0.15804766666666667</v>
      </c>
      <c r="AA221" s="95">
        <f t="shared" si="63"/>
        <v>0.77953697513197495</v>
      </c>
      <c r="AB221" s="95">
        <f t="shared" si="64"/>
        <v>0.15804766666666667</v>
      </c>
      <c r="AC221">
        <f t="shared" si="65"/>
        <v>1.116954167835442</v>
      </c>
      <c r="AD221" s="95">
        <v>0.59264099999999997</v>
      </c>
      <c r="AE221" s="95">
        <v>0.592248</v>
      </c>
      <c r="AF221" s="95">
        <v>0.60747499999999999</v>
      </c>
      <c r="AG221">
        <v>1.1142909999999999</v>
      </c>
      <c r="AH221" s="95">
        <f t="shared" si="66"/>
        <v>0.53185478479140547</v>
      </c>
      <c r="AI221" s="95">
        <f t="shared" si="67"/>
        <v>0.53150209415673288</v>
      </c>
      <c r="AJ221">
        <f t="shared" si="68"/>
        <v>0.54516728574492668</v>
      </c>
      <c r="AK221" s="95">
        <v>1.551912</v>
      </c>
      <c r="AL221" s="95">
        <v>1.3135760000000001</v>
      </c>
      <c r="AM221" s="95">
        <v>1.2715609999999999</v>
      </c>
      <c r="AN221">
        <v>1.1890426666666667</v>
      </c>
      <c r="AO221" s="95">
        <f t="shared" si="69"/>
        <v>1.3051777228066948</v>
      </c>
      <c r="AP221" s="95">
        <f t="shared" si="70"/>
        <v>1.104734116633886</v>
      </c>
      <c r="AQ221">
        <f t="shared" si="71"/>
        <v>1.0693989674606574</v>
      </c>
    </row>
    <row r="222" spans="1:43">
      <c r="A222" s="97" t="s">
        <v>1950</v>
      </c>
      <c r="B222">
        <v>0.98276444743219171</v>
      </c>
      <c r="C222">
        <v>1.0407547707032461</v>
      </c>
      <c r="D222">
        <v>1.043484473617081</v>
      </c>
      <c r="E222">
        <v>1.0395322867688248</v>
      </c>
      <c r="F222" s="95">
        <f t="shared" si="54"/>
        <v>0.94539098009828593</v>
      </c>
      <c r="G222" s="95">
        <f t="shared" si="55"/>
        <v>1.0011759941946787</v>
      </c>
      <c r="H222">
        <f t="shared" si="56"/>
        <v>1.0038018894637133</v>
      </c>
      <c r="I222" s="95">
        <v>1.5438419999999999</v>
      </c>
      <c r="J222" s="95">
        <v>1.708615</v>
      </c>
      <c r="K222" s="95">
        <v>1.6439090000000001</v>
      </c>
      <c r="L222">
        <v>1.0395323333333333</v>
      </c>
      <c r="M222" s="95">
        <f t="shared" si="57"/>
        <v>1.4851312946174193</v>
      </c>
      <c r="N222" s="95">
        <f t="shared" si="58"/>
        <v>1.6436381488214091</v>
      </c>
      <c r="O222">
        <f t="shared" si="59"/>
        <v>1.581392850695361</v>
      </c>
      <c r="P222" s="95">
        <v>0.23846899999999999</v>
      </c>
      <c r="Q222" s="95">
        <v>0.23552000000000001</v>
      </c>
      <c r="R222" s="95">
        <v>0.24795200000000001</v>
      </c>
      <c r="S222">
        <v>0.28359466666666666</v>
      </c>
      <c r="T222" s="95">
        <f t="shared" si="60"/>
        <v>0.84087970624741415</v>
      </c>
      <c r="U222" s="95">
        <f t="shared" si="61"/>
        <v>0.83048106217324258</v>
      </c>
      <c r="V222">
        <f t="shared" si="62"/>
        <v>0.87431827584909927</v>
      </c>
      <c r="W222" s="95">
        <v>0.26201400000000002</v>
      </c>
      <c r="X222" s="95">
        <v>0.26556099999999999</v>
      </c>
      <c r="Y222" s="95">
        <v>0.26185599999999998</v>
      </c>
      <c r="Z222">
        <v>0.28359466666666666</v>
      </c>
      <c r="AA222" s="95">
        <f t="shared" si="63"/>
        <v>0.92390312934893004</v>
      </c>
      <c r="AB222" s="95">
        <f t="shared" si="64"/>
        <v>0.28743381374532145</v>
      </c>
      <c r="AC222">
        <f t="shared" si="65"/>
        <v>0.92334599616353852</v>
      </c>
      <c r="AD222" s="95">
        <v>0.29108899999999999</v>
      </c>
      <c r="AE222" s="95">
        <v>0.28956900000000002</v>
      </c>
      <c r="AF222" s="95">
        <v>0.28381299999999998</v>
      </c>
      <c r="AG222">
        <v>1.4093739999999999</v>
      </c>
      <c r="AH222" s="95">
        <f t="shared" si="66"/>
        <v>0.2065377962130705</v>
      </c>
      <c r="AI222" s="95">
        <f t="shared" si="67"/>
        <v>0.2054593032083748</v>
      </c>
      <c r="AJ222">
        <f t="shared" si="68"/>
        <v>0.20137522048796133</v>
      </c>
      <c r="AK222" s="95">
        <v>1.5936600000000001</v>
      </c>
      <c r="AL222" s="95">
        <v>1.442785</v>
      </c>
      <c r="AM222" s="95">
        <v>1.4711700000000001</v>
      </c>
      <c r="AN222">
        <v>1.5228966666666668</v>
      </c>
      <c r="AO222" s="95">
        <f t="shared" si="69"/>
        <v>1.0464662737020896</v>
      </c>
      <c r="AP222" s="95">
        <f t="shared" si="70"/>
        <v>0.94739520519010911</v>
      </c>
      <c r="AQ222">
        <f t="shared" si="71"/>
        <v>0.96603402725945509</v>
      </c>
    </row>
    <row r="223" spans="1:43">
      <c r="A223" s="97" t="s">
        <v>1987</v>
      </c>
      <c r="B223">
        <v>1.5491081143623351</v>
      </c>
      <c r="C223">
        <v>1.3402657493017269</v>
      </c>
      <c r="D223">
        <v>1.6379108713513559</v>
      </c>
      <c r="E223">
        <v>1.3747527867419453</v>
      </c>
      <c r="F223" s="95">
        <f t="shared" si="54"/>
        <v>1.1268266769864843</v>
      </c>
      <c r="G223" s="95">
        <f t="shared" si="55"/>
        <v>0.97491400797815442</v>
      </c>
      <c r="H223">
        <f t="shared" si="56"/>
        <v>1.1914221139591754</v>
      </c>
      <c r="I223" s="95">
        <v>1.5656399999999999</v>
      </c>
      <c r="J223" s="95">
        <v>1.9882550000000001</v>
      </c>
      <c r="K223" s="95">
        <v>1.968647</v>
      </c>
      <c r="L223">
        <v>1.3747526666666667</v>
      </c>
      <c r="M223" s="95">
        <f t="shared" si="57"/>
        <v>1.1388521280676427</v>
      </c>
      <c r="N223" s="95">
        <f t="shared" si="58"/>
        <v>1.446263788540872</v>
      </c>
      <c r="O223">
        <f t="shared" si="59"/>
        <v>1.432000859306086</v>
      </c>
      <c r="P223" s="95">
        <v>1.376549</v>
      </c>
      <c r="Q223" s="95">
        <v>1.391804</v>
      </c>
      <c r="R223" s="95">
        <v>1.47977</v>
      </c>
      <c r="S223">
        <v>1.3832616666666666</v>
      </c>
      <c r="T223" s="95">
        <f t="shared" si="60"/>
        <v>0.99514721847035459</v>
      </c>
      <c r="U223" s="95">
        <f t="shared" si="61"/>
        <v>1.0061755006584678</v>
      </c>
      <c r="V223">
        <f t="shared" si="62"/>
        <v>1.0697686747626685</v>
      </c>
      <c r="W223" s="95">
        <v>1.4399310000000001</v>
      </c>
      <c r="X223" s="95">
        <v>1.6516029999999999</v>
      </c>
      <c r="Y223" s="95">
        <v>1.735061</v>
      </c>
      <c r="Z223">
        <v>1.3832616666666666</v>
      </c>
      <c r="AA223" s="95">
        <f t="shared" si="63"/>
        <v>1.040967905566192</v>
      </c>
      <c r="AB223" s="95">
        <f t="shared" si="64"/>
        <v>1.5866031903276383</v>
      </c>
      <c r="AC223">
        <f t="shared" si="65"/>
        <v>1.2543259470068933</v>
      </c>
      <c r="AD223" s="95">
        <v>0.33014700000000002</v>
      </c>
      <c r="AE223" s="95">
        <v>0.35688999999999999</v>
      </c>
      <c r="AF223" s="95">
        <v>0.35311700000000001</v>
      </c>
      <c r="AG223">
        <v>0.89546400000000004</v>
      </c>
      <c r="AH223" s="95">
        <f t="shared" si="66"/>
        <v>0.36868818846988827</v>
      </c>
      <c r="AI223" s="95">
        <f t="shared" si="67"/>
        <v>0.39855315233219868</v>
      </c>
      <c r="AJ223">
        <f t="shared" si="68"/>
        <v>0.39433969428140048</v>
      </c>
      <c r="AK223" s="95">
        <v>0.68006800000000001</v>
      </c>
      <c r="AL223" s="95">
        <v>0.61664099999999999</v>
      </c>
      <c r="AM223" s="95">
        <v>0.65221300000000004</v>
      </c>
      <c r="AN223">
        <v>0.97315200000000013</v>
      </c>
      <c r="AO223" s="95">
        <f t="shared" si="69"/>
        <v>0.69883019302226157</v>
      </c>
      <c r="AP223" s="95">
        <f t="shared" si="70"/>
        <v>0.63365332445496692</v>
      </c>
      <c r="AQ223">
        <f t="shared" si="71"/>
        <v>0.67020670974318497</v>
      </c>
    </row>
    <row r="224" spans="1:43">
      <c r="A224" s="97" t="s">
        <v>274</v>
      </c>
      <c r="B224">
        <v>0.8335075325767588</v>
      </c>
      <c r="C224">
        <v>0.82075894500522917</v>
      </c>
      <c r="D224">
        <v>0.9545137429860826</v>
      </c>
      <c r="E224">
        <v>0.70502850655093108</v>
      </c>
      <c r="F224" s="95">
        <f t="shared" si="54"/>
        <v>1.1822323846937193</v>
      </c>
      <c r="G224" s="95">
        <f t="shared" si="55"/>
        <v>1.1641500129129003</v>
      </c>
      <c r="H224">
        <f t="shared" si="56"/>
        <v>1.3538654595055424</v>
      </c>
      <c r="I224" s="95">
        <v>1.1190340000000001</v>
      </c>
      <c r="J224" s="95">
        <v>0.81088300000000002</v>
      </c>
      <c r="K224" s="95">
        <v>0.86671100000000001</v>
      </c>
      <c r="L224">
        <v>0.70502866666666664</v>
      </c>
      <c r="M224" s="95">
        <f t="shared" si="57"/>
        <v>1.5872177301537622</v>
      </c>
      <c r="N224" s="95">
        <f t="shared" si="58"/>
        <v>1.1501418854836163</v>
      </c>
      <c r="O224">
        <f t="shared" si="59"/>
        <v>1.2293273181326907</v>
      </c>
      <c r="P224" s="95">
        <v>0.54452900000000004</v>
      </c>
      <c r="Q224" s="95">
        <v>0.91432400000000003</v>
      </c>
      <c r="R224" s="95">
        <v>0.96505300000000005</v>
      </c>
      <c r="S224">
        <v>0.97921133333333332</v>
      </c>
      <c r="T224" s="95">
        <f t="shared" si="60"/>
        <v>0.55608935626425893</v>
      </c>
      <c r="U224" s="95">
        <f t="shared" si="61"/>
        <v>0.93373510791337522</v>
      </c>
      <c r="V224">
        <f t="shared" si="62"/>
        <v>0.98554108510454341</v>
      </c>
      <c r="W224" s="95">
        <v>0.73773999999999995</v>
      </c>
      <c r="X224" s="95">
        <v>0.95132899999999998</v>
      </c>
      <c r="Y224" s="95">
        <v>0.932508</v>
      </c>
      <c r="Z224">
        <v>0.97921133333333332</v>
      </c>
      <c r="AA224" s="95">
        <f t="shared" si="63"/>
        <v>0.75340222777922639</v>
      </c>
      <c r="AB224" s="95">
        <f t="shared" si="64"/>
        <v>1.2627106277667832</v>
      </c>
      <c r="AC224">
        <f t="shared" si="65"/>
        <v>0.95230515442018981</v>
      </c>
      <c r="AD224" s="95">
        <v>0.62382300000000002</v>
      </c>
      <c r="AE224" s="95">
        <v>0.41859499999999999</v>
      </c>
      <c r="AF224" s="95">
        <v>0.63154399999999999</v>
      </c>
      <c r="AG224">
        <v>1.3826126666666667</v>
      </c>
      <c r="AH224" s="95">
        <f t="shared" si="66"/>
        <v>0.45119143997427091</v>
      </c>
      <c r="AI224" s="95">
        <f t="shared" si="67"/>
        <v>0.30275652038483664</v>
      </c>
      <c r="AJ224">
        <f t="shared" si="68"/>
        <v>0.45677579500453003</v>
      </c>
      <c r="AK224" s="95">
        <v>0.88507999999999998</v>
      </c>
      <c r="AL224" s="95">
        <v>0.77438200000000001</v>
      </c>
      <c r="AM224" s="95">
        <v>1.081588</v>
      </c>
      <c r="AN224">
        <v>1.190148</v>
      </c>
      <c r="AO224" s="95">
        <f t="shared" si="69"/>
        <v>0.74367221555638463</v>
      </c>
      <c r="AP224" s="95">
        <f t="shared" si="70"/>
        <v>0.65066025401882788</v>
      </c>
      <c r="AQ224">
        <f t="shared" si="71"/>
        <v>0.90878445369819549</v>
      </c>
    </row>
    <row r="225" spans="1:43">
      <c r="A225" s="97" t="s">
        <v>393</v>
      </c>
      <c r="B225">
        <v>59.116090593105099</v>
      </c>
      <c r="C225">
        <v>57.966457559747766</v>
      </c>
      <c r="D225">
        <v>56.962220602871163</v>
      </c>
      <c r="E225">
        <v>0.51766631252336703</v>
      </c>
      <c r="F225" s="95">
        <f t="shared" si="54"/>
        <v>114.1972911177925</v>
      </c>
      <c r="G225" s="95">
        <f t="shared" si="55"/>
        <v>111.97649172338447</v>
      </c>
      <c r="H225">
        <f t="shared" si="56"/>
        <v>110.03656066628817</v>
      </c>
      <c r="I225" s="95">
        <v>58.755099999999999</v>
      </c>
      <c r="J225" s="95">
        <v>61.146529999999998</v>
      </c>
      <c r="K225" s="95">
        <v>58.454979999999999</v>
      </c>
      <c r="L225">
        <v>0.51766633333333334</v>
      </c>
      <c r="M225" s="95">
        <f t="shared" si="57"/>
        <v>113.49994430131635</v>
      </c>
      <c r="N225" s="95">
        <f t="shared" si="58"/>
        <v>118.11958024441741</v>
      </c>
      <c r="O225">
        <f t="shared" si="59"/>
        <v>112.92018861570419</v>
      </c>
      <c r="P225" s="95">
        <v>11.36022</v>
      </c>
      <c r="Q225" s="95">
        <v>11.49686</v>
      </c>
      <c r="R225" s="95">
        <v>11.39921</v>
      </c>
      <c r="S225">
        <v>0.291406</v>
      </c>
      <c r="T225" s="95">
        <f t="shared" si="60"/>
        <v>38.984166420732585</v>
      </c>
      <c r="U225" s="95">
        <f t="shared" si="61"/>
        <v>39.453065482522668</v>
      </c>
      <c r="V225">
        <f t="shared" si="62"/>
        <v>39.117965999327396</v>
      </c>
      <c r="W225" s="95">
        <v>14.06897</v>
      </c>
      <c r="X225" s="95">
        <v>14.091139999999999</v>
      </c>
      <c r="Y225" s="95">
        <v>14.144119999999999</v>
      </c>
      <c r="Z225">
        <v>0.291406</v>
      </c>
      <c r="AA225" s="95">
        <f t="shared" si="63"/>
        <v>48.279616754631</v>
      </c>
      <c r="AB225" s="95">
        <f t="shared" si="64"/>
        <v>0.29186519999971566</v>
      </c>
      <c r="AC225">
        <f t="shared" si="65"/>
        <v>48.53750437533887</v>
      </c>
      <c r="AD225" s="95">
        <v>0.190389</v>
      </c>
      <c r="AE225" s="95">
        <v>0.15987699999999999</v>
      </c>
      <c r="AF225" s="95">
        <v>0.205982</v>
      </c>
      <c r="AG225">
        <v>0.92123199999999994</v>
      </c>
      <c r="AH225" s="95">
        <f t="shared" si="66"/>
        <v>0.20666781006304602</v>
      </c>
      <c r="AI225" s="95">
        <f t="shared" si="67"/>
        <v>0.17354694582906369</v>
      </c>
      <c r="AJ225">
        <f t="shared" si="68"/>
        <v>0.22359405665456694</v>
      </c>
      <c r="AK225" s="95">
        <v>6.5646469999999999</v>
      </c>
      <c r="AL225" s="95">
        <v>6.0117000000000003</v>
      </c>
      <c r="AM225" s="95">
        <v>6.0843350000000003</v>
      </c>
      <c r="AN225">
        <v>0.39307199999999992</v>
      </c>
      <c r="AO225" s="95">
        <f t="shared" si="69"/>
        <v>16.700876684169824</v>
      </c>
      <c r="AP225" s="95">
        <f t="shared" si="70"/>
        <v>15.294144584198319</v>
      </c>
      <c r="AQ225">
        <f t="shared" si="71"/>
        <v>15.478932612854646</v>
      </c>
    </row>
    <row r="226" spans="1:43">
      <c r="A226" s="97" t="s">
        <v>404</v>
      </c>
      <c r="B226">
        <v>1.7648497590361072E-2</v>
      </c>
      <c r="C226">
        <v>1.7648497590361072E-2</v>
      </c>
      <c r="D226">
        <v>1.7648497590361072E-2</v>
      </c>
      <c r="E226">
        <v>1.7648165863453691E-2</v>
      </c>
      <c r="F226" s="95">
        <f t="shared" si="54"/>
        <v>1.0000187966789267</v>
      </c>
      <c r="G226" s="95">
        <f t="shared" si="55"/>
        <v>1.0000187966789267</v>
      </c>
      <c r="H226">
        <f t="shared" si="56"/>
        <v>1.0000187966789267</v>
      </c>
      <c r="I226" s="95">
        <v>1.7648E-2</v>
      </c>
      <c r="J226" s="95">
        <v>1.7648E-2</v>
      </c>
      <c r="K226" s="95">
        <v>1.7648E-2</v>
      </c>
      <c r="L226">
        <v>1.7648E-2</v>
      </c>
      <c r="M226" s="95">
        <f t="shared" si="57"/>
        <v>1</v>
      </c>
      <c r="N226" s="95">
        <f t="shared" si="58"/>
        <v>1</v>
      </c>
      <c r="O226">
        <f t="shared" si="59"/>
        <v>1</v>
      </c>
      <c r="P226" s="95">
        <v>1.236928</v>
      </c>
      <c r="Q226" s="95">
        <v>1.16736</v>
      </c>
      <c r="R226" s="95">
        <v>1.188245</v>
      </c>
      <c r="S226">
        <v>1.0207963333333334</v>
      </c>
      <c r="T226" s="95">
        <f t="shared" si="60"/>
        <v>1.2117284904040604</v>
      </c>
      <c r="U226" s="95">
        <f t="shared" si="61"/>
        <v>1.1435777753903895</v>
      </c>
      <c r="V226">
        <f t="shared" si="62"/>
        <v>1.1640372924537019</v>
      </c>
      <c r="W226" s="95">
        <v>1.423924</v>
      </c>
      <c r="X226" s="95">
        <v>1.393902</v>
      </c>
      <c r="Y226" s="95">
        <v>1.3888149999999999</v>
      </c>
      <c r="Z226">
        <v>1.0207963333333334</v>
      </c>
      <c r="AA226" s="95">
        <f t="shared" si="63"/>
        <v>1.3949148850782835</v>
      </c>
      <c r="AB226" s="95">
        <f t="shared" si="64"/>
        <v>0.99927387320250249</v>
      </c>
      <c r="AC226">
        <f t="shared" si="65"/>
        <v>1.3605211486848992</v>
      </c>
      <c r="AD226" s="95">
        <v>1.7648E-2</v>
      </c>
      <c r="AE226" s="95">
        <v>1.7648E-2</v>
      </c>
      <c r="AF226" s="95">
        <v>2.1451999999999999E-2</v>
      </c>
      <c r="AG226">
        <v>1.7648E-2</v>
      </c>
      <c r="AH226" s="95">
        <f t="shared" si="66"/>
        <v>1</v>
      </c>
      <c r="AI226" s="95">
        <f t="shared" si="67"/>
        <v>1</v>
      </c>
      <c r="AJ226">
        <f t="shared" si="68"/>
        <v>1.2155485040797822</v>
      </c>
      <c r="AK226" s="95">
        <v>6.1219999999999997E-2</v>
      </c>
      <c r="AL226" s="95">
        <v>5.6592000000000003E-2</v>
      </c>
      <c r="AM226" s="95">
        <v>5.6616E-2</v>
      </c>
      <c r="AN226">
        <v>1.7648E-2</v>
      </c>
      <c r="AO226" s="95">
        <f t="shared" si="69"/>
        <v>3.4689483227561193</v>
      </c>
      <c r="AP226" s="95">
        <f t="shared" si="70"/>
        <v>3.2067089755213058</v>
      </c>
      <c r="AQ226">
        <f t="shared" si="71"/>
        <v>3.2080689029918403</v>
      </c>
    </row>
    <row r="227" spans="1:43">
      <c r="A227" s="97" t="s">
        <v>1608</v>
      </c>
      <c r="B227">
        <v>5.8067902499843296</v>
      </c>
      <c r="C227">
        <v>5.9230616770311544</v>
      </c>
      <c r="D227">
        <v>5.5412973029745034</v>
      </c>
      <c r="E227">
        <v>0.12598720110494302</v>
      </c>
      <c r="F227" s="95">
        <f t="shared" si="54"/>
        <v>46.090318691558778</v>
      </c>
      <c r="G227" s="95">
        <f t="shared" si="55"/>
        <v>47.01320154019016</v>
      </c>
      <c r="H227">
        <f t="shared" si="56"/>
        <v>43.983017753992272</v>
      </c>
      <c r="I227" s="95">
        <v>0.117476</v>
      </c>
      <c r="J227" s="95">
        <v>0.117476</v>
      </c>
      <c r="K227" s="95">
        <v>0.117476</v>
      </c>
      <c r="L227">
        <v>0.12598733333333334</v>
      </c>
      <c r="M227" s="95">
        <f t="shared" si="57"/>
        <v>0.93244294399966132</v>
      </c>
      <c r="N227" s="95">
        <f t="shared" si="58"/>
        <v>0.93244294399966132</v>
      </c>
      <c r="O227">
        <f t="shared" si="59"/>
        <v>0.93244294399966132</v>
      </c>
      <c r="P227" s="95">
        <v>3.367963</v>
      </c>
      <c r="Q227" s="95">
        <v>3.4904030000000001</v>
      </c>
      <c r="R227" s="95">
        <v>3.4446639999999999</v>
      </c>
      <c r="S227">
        <v>4.7044196666666673</v>
      </c>
      <c r="T227" s="95">
        <f t="shared" si="60"/>
        <v>0.71591465869080972</v>
      </c>
      <c r="U227" s="95">
        <f t="shared" si="61"/>
        <v>0.74194124829707997</v>
      </c>
      <c r="V227">
        <f t="shared" si="62"/>
        <v>0.73221868882304209</v>
      </c>
      <c r="W227" s="95">
        <v>3.3594140000000001</v>
      </c>
      <c r="X227" s="95">
        <v>3.3187519999999999</v>
      </c>
      <c r="Y227" s="95">
        <v>3.3330989999999998</v>
      </c>
      <c r="Z227">
        <v>4.7044196666666673</v>
      </c>
      <c r="AA227" s="95">
        <f t="shared" si="63"/>
        <v>0.71409743135869608</v>
      </c>
      <c r="AB227" s="95">
        <f t="shared" si="64"/>
        <v>4.6474778570278428</v>
      </c>
      <c r="AC227">
        <f t="shared" si="65"/>
        <v>0.70850375522761955</v>
      </c>
      <c r="AD227" s="95">
        <v>0.13864099999999999</v>
      </c>
      <c r="AE227" s="95">
        <v>0.117476</v>
      </c>
      <c r="AF227" s="95">
        <v>0.123015</v>
      </c>
      <c r="AG227">
        <v>0.71636533333333341</v>
      </c>
      <c r="AH227" s="95">
        <f t="shared" si="66"/>
        <v>0.19353393240692826</v>
      </c>
      <c r="AI227" s="95">
        <f t="shared" si="67"/>
        <v>0.1639889516336171</v>
      </c>
      <c r="AJ227">
        <f t="shared" si="68"/>
        <v>0.17172103991631829</v>
      </c>
      <c r="AK227" s="95">
        <v>7.1674239999999996</v>
      </c>
      <c r="AL227" s="95">
        <v>6.4514680000000002</v>
      </c>
      <c r="AM227" s="95">
        <v>6.7446120000000001</v>
      </c>
      <c r="AN227">
        <v>0.72325699999999993</v>
      </c>
      <c r="AO227" s="95">
        <f t="shared" si="69"/>
        <v>9.9099269001198742</v>
      </c>
      <c r="AP227" s="95">
        <f t="shared" si="70"/>
        <v>8.9200215137910881</v>
      </c>
      <c r="AQ227">
        <f t="shared" si="71"/>
        <v>9.3253324890046017</v>
      </c>
    </row>
    <row r="228" spans="1:43">
      <c r="A228" s="97" t="s">
        <v>849</v>
      </c>
      <c r="B228">
        <v>1.892495087032033</v>
      </c>
      <c r="C228">
        <v>1.7513028005672531</v>
      </c>
      <c r="D228">
        <v>1.84353484332506</v>
      </c>
      <c r="E228">
        <v>1.6012115957269553</v>
      </c>
      <c r="F228" s="95">
        <f t="shared" si="54"/>
        <v>1.1819144278510136</v>
      </c>
      <c r="G228" s="95">
        <f t="shared" si="55"/>
        <v>1.0937360216731105</v>
      </c>
      <c r="H228">
        <f t="shared" si="56"/>
        <v>1.1513374298842054</v>
      </c>
      <c r="I228" s="95">
        <v>0.36167500000000002</v>
      </c>
      <c r="J228" s="95">
        <v>0.37038300000000002</v>
      </c>
      <c r="K228" s="95">
        <v>0.36013299999999998</v>
      </c>
      <c r="L228">
        <v>1.6012116666666667</v>
      </c>
      <c r="M228" s="95">
        <f t="shared" si="57"/>
        <v>0.22587582112296209</v>
      </c>
      <c r="N228" s="95">
        <f t="shared" si="58"/>
        <v>0.23131420268192734</v>
      </c>
      <c r="O228">
        <f t="shared" si="59"/>
        <v>0.22491280041052242</v>
      </c>
      <c r="P228" s="95">
        <v>0.67499299999999995</v>
      </c>
      <c r="Q228" s="95">
        <v>0.642841</v>
      </c>
      <c r="R228" s="95">
        <v>0.66909099999999999</v>
      </c>
      <c r="S228">
        <v>0.98212799999999989</v>
      </c>
      <c r="T228" s="95">
        <f t="shared" si="60"/>
        <v>0.68727599661143968</v>
      </c>
      <c r="U228" s="95">
        <f t="shared" si="61"/>
        <v>0.6545389195705652</v>
      </c>
      <c r="V228">
        <f t="shared" si="62"/>
        <v>0.68126659661469791</v>
      </c>
      <c r="W228" s="95">
        <v>0.59684400000000004</v>
      </c>
      <c r="X228" s="95">
        <v>0.64215</v>
      </c>
      <c r="Y228" s="95">
        <v>0.62274799999999997</v>
      </c>
      <c r="Z228">
        <v>0.98212799999999989</v>
      </c>
      <c r="AA228" s="95">
        <f t="shared" si="63"/>
        <v>0.60770490200869953</v>
      </c>
      <c r="AB228" s="95">
        <f t="shared" si="64"/>
        <v>1.0566806321249773</v>
      </c>
      <c r="AC228">
        <f t="shared" si="65"/>
        <v>0.63408028281446005</v>
      </c>
      <c r="AD228" s="95">
        <v>0.25368800000000002</v>
      </c>
      <c r="AE228" s="95">
        <v>0.26508599999999999</v>
      </c>
      <c r="AF228" s="95">
        <v>0.26861400000000002</v>
      </c>
      <c r="AG228">
        <v>1.7035053333333334</v>
      </c>
      <c r="AH228" s="95">
        <f t="shared" si="66"/>
        <v>0.14892116569050953</v>
      </c>
      <c r="AI228" s="95">
        <f t="shared" si="67"/>
        <v>0.15561207517988399</v>
      </c>
      <c r="AJ228">
        <f t="shared" si="68"/>
        <v>0.15768309892777951</v>
      </c>
      <c r="AK228" s="95">
        <v>0.482794</v>
      </c>
      <c r="AL228" s="95">
        <v>0.43708200000000003</v>
      </c>
      <c r="AM228" s="95">
        <v>0.45411699999999999</v>
      </c>
      <c r="AN228">
        <v>1.8058923333333334</v>
      </c>
      <c r="AO228" s="95">
        <f t="shared" si="69"/>
        <v>0.26734373422409641</v>
      </c>
      <c r="AP228" s="95">
        <f t="shared" si="70"/>
        <v>0.24203104024104796</v>
      </c>
      <c r="AQ228">
        <f t="shared" si="71"/>
        <v>0.25146404999781269</v>
      </c>
    </row>
    <row r="229" spans="1:43">
      <c r="A229" s="97" t="s">
        <v>785</v>
      </c>
      <c r="B229">
        <v>4.431991267243605</v>
      </c>
      <c r="C229">
        <v>4.2069003277496604</v>
      </c>
      <c r="D229">
        <v>4.3125206092113713</v>
      </c>
      <c r="E229">
        <v>4.5508465512124978</v>
      </c>
      <c r="F229" s="95">
        <f t="shared" si="54"/>
        <v>0.97388281880494831</v>
      </c>
      <c r="G229" s="95">
        <f t="shared" si="55"/>
        <v>0.9244214851913215</v>
      </c>
      <c r="H229">
        <f t="shared" si="56"/>
        <v>0.94763041572174556</v>
      </c>
      <c r="I229" s="95">
        <v>4.3837970000000004</v>
      </c>
      <c r="J229" s="95">
        <v>4.6549170000000002</v>
      </c>
      <c r="K229" s="95">
        <v>4.32301</v>
      </c>
      <c r="L229">
        <v>4.5508466666666658</v>
      </c>
      <c r="M229" s="95">
        <f t="shared" si="57"/>
        <v>0.96329261807692956</v>
      </c>
      <c r="N229" s="95">
        <f t="shared" si="58"/>
        <v>1.0228683453774905</v>
      </c>
      <c r="O229">
        <f t="shared" si="59"/>
        <v>0.94993532339037301</v>
      </c>
      <c r="P229" s="95">
        <v>0.486595</v>
      </c>
      <c r="Q229" s="95">
        <v>0.463644</v>
      </c>
      <c r="R229" s="95">
        <v>0.46738499999999999</v>
      </c>
      <c r="S229">
        <v>0.49167833333333338</v>
      </c>
      <c r="T229" s="95">
        <f t="shared" si="60"/>
        <v>0.9896612622751324</v>
      </c>
      <c r="U229" s="95">
        <f t="shared" si="61"/>
        <v>0.9429823699098665</v>
      </c>
      <c r="V229">
        <f t="shared" si="62"/>
        <v>0.95059100292535426</v>
      </c>
      <c r="W229" s="95">
        <v>0.49819799999999997</v>
      </c>
      <c r="X229" s="95">
        <v>0.52836499999999997</v>
      </c>
      <c r="Y229" s="95">
        <v>0.52651999999999999</v>
      </c>
      <c r="Z229">
        <v>0.49167833333333338</v>
      </c>
      <c r="AA229" s="95">
        <f t="shared" si="63"/>
        <v>1.0132600243384053</v>
      </c>
      <c r="AB229" s="95">
        <f t="shared" si="64"/>
        <v>0.52145055297625986</v>
      </c>
      <c r="AC229">
        <f t="shared" si="65"/>
        <v>1.0708627252912641</v>
      </c>
      <c r="AD229" s="95">
        <v>0.167847</v>
      </c>
      <c r="AE229" s="95">
        <v>0.17235800000000001</v>
      </c>
      <c r="AF229" s="95">
        <v>0.178726</v>
      </c>
      <c r="AG229">
        <v>0.94166633333333338</v>
      </c>
      <c r="AH229" s="95">
        <f t="shared" si="66"/>
        <v>0.17824466486536808</v>
      </c>
      <c r="AI229" s="95">
        <f t="shared" si="67"/>
        <v>0.18303510903897666</v>
      </c>
      <c r="AJ229">
        <f t="shared" si="68"/>
        <v>0.18979758930888116</v>
      </c>
      <c r="AK229" s="95">
        <v>0.96615499999999999</v>
      </c>
      <c r="AL229" s="95">
        <v>0.91839800000000005</v>
      </c>
      <c r="AM229" s="95">
        <v>0.91070099999999998</v>
      </c>
      <c r="AN229">
        <v>1.0688026666666666</v>
      </c>
      <c r="AO229" s="95">
        <f t="shared" si="69"/>
        <v>0.90396013233499928</v>
      </c>
      <c r="AP229" s="95">
        <f t="shared" si="70"/>
        <v>0.85927742196252022</v>
      </c>
      <c r="AQ229">
        <f t="shared" si="71"/>
        <v>0.85207590549923784</v>
      </c>
    </row>
    <row r="230" spans="1:43">
      <c r="A230" s="97" t="s">
        <v>417</v>
      </c>
      <c r="B230">
        <v>0.21016856108632589</v>
      </c>
      <c r="C230">
        <v>0.21016856108632589</v>
      </c>
      <c r="D230">
        <v>0.21016856108632589</v>
      </c>
      <c r="E230">
        <v>0.21124002052605326</v>
      </c>
      <c r="F230" s="95">
        <f t="shared" si="54"/>
        <v>0.99492776303912911</v>
      </c>
      <c r="G230" s="95">
        <f t="shared" si="55"/>
        <v>0.99492776303912911</v>
      </c>
      <c r="H230">
        <f t="shared" si="56"/>
        <v>0.99492776303912911</v>
      </c>
      <c r="I230" s="95">
        <v>2.3545850000000002</v>
      </c>
      <c r="J230" s="95">
        <v>2.6566619999999999</v>
      </c>
      <c r="K230" s="95">
        <v>2.477007</v>
      </c>
      <c r="L230">
        <v>0.21124000000000001</v>
      </c>
      <c r="M230" s="95">
        <f t="shared" si="57"/>
        <v>11.146492141639841</v>
      </c>
      <c r="N230" s="95">
        <f t="shared" si="58"/>
        <v>12.576510130657072</v>
      </c>
      <c r="O230">
        <f t="shared" si="59"/>
        <v>11.726032001514863</v>
      </c>
      <c r="P230" s="95">
        <v>7.3053480000000004</v>
      </c>
      <c r="Q230" s="95">
        <v>7.7495380000000003</v>
      </c>
      <c r="R230" s="95">
        <v>7.6744050000000001</v>
      </c>
      <c r="S230">
        <v>0.326212</v>
      </c>
      <c r="T230" s="95">
        <f t="shared" si="60"/>
        <v>22.394479663531691</v>
      </c>
      <c r="U230" s="95">
        <f t="shared" si="61"/>
        <v>23.756140178779443</v>
      </c>
      <c r="V230">
        <f t="shared" si="62"/>
        <v>23.525820631981656</v>
      </c>
      <c r="W230" s="95">
        <v>7.2563139999999997</v>
      </c>
      <c r="X230" s="95">
        <v>7.4705019999999998</v>
      </c>
      <c r="Y230" s="95">
        <v>7.4044850000000002</v>
      </c>
      <c r="Z230">
        <v>0.326212</v>
      </c>
      <c r="AA230" s="95">
        <f t="shared" si="63"/>
        <v>22.244166370335854</v>
      </c>
      <c r="AB230" s="95">
        <f t="shared" si="64"/>
        <v>0.33584095153875648</v>
      </c>
      <c r="AC230">
        <f t="shared" si="65"/>
        <v>22.698383259965912</v>
      </c>
      <c r="AD230" s="95">
        <v>0.91641499999999998</v>
      </c>
      <c r="AE230" s="95">
        <v>1</v>
      </c>
      <c r="AF230" s="95">
        <v>0.89990700000000001</v>
      </c>
      <c r="AG230">
        <v>0.21016899999999997</v>
      </c>
      <c r="AH230" s="95">
        <f t="shared" si="66"/>
        <v>4.3603718911923268</v>
      </c>
      <c r="AI230" s="95">
        <f t="shared" si="67"/>
        <v>4.7580756438865874</v>
      </c>
      <c r="AJ230">
        <f t="shared" si="68"/>
        <v>4.2818255784630468</v>
      </c>
      <c r="AK230" s="95">
        <v>0.96380500000000002</v>
      </c>
      <c r="AL230" s="95">
        <v>0.82956700000000005</v>
      </c>
      <c r="AM230" s="95">
        <v>0.90057200000000004</v>
      </c>
      <c r="AN230">
        <v>0.21016899999999997</v>
      </c>
      <c r="AO230" s="95">
        <f t="shared" si="69"/>
        <v>4.5858570959561122</v>
      </c>
      <c r="AP230" s="95">
        <f t="shared" si="70"/>
        <v>3.9471425376720646</v>
      </c>
      <c r="AQ230">
        <f t="shared" si="71"/>
        <v>4.2849896987662319</v>
      </c>
    </row>
    <row r="231" spans="1:43">
      <c r="A231" s="97" t="s">
        <v>1262</v>
      </c>
      <c r="B231">
        <v>0.88151250556957506</v>
      </c>
      <c r="C231">
        <v>0.88151250556957506</v>
      </c>
      <c r="D231">
        <v>0.88151250556957506</v>
      </c>
      <c r="E231">
        <v>0.88151283518985835</v>
      </c>
      <c r="F231" s="95">
        <f t="shared" si="54"/>
        <v>0.99999962607432347</v>
      </c>
      <c r="G231" s="95">
        <f t="shared" si="55"/>
        <v>0.99999962607432347</v>
      </c>
      <c r="H231">
        <f t="shared" si="56"/>
        <v>0.99999962607432347</v>
      </c>
      <c r="I231" s="95">
        <v>0.88151299999999999</v>
      </c>
      <c r="J231" s="95">
        <v>0.88151299999999999</v>
      </c>
      <c r="K231" s="95">
        <v>0.88151299999999999</v>
      </c>
      <c r="L231">
        <v>0.88151299999999999</v>
      </c>
      <c r="M231" s="95">
        <f t="shared" si="57"/>
        <v>1</v>
      </c>
      <c r="N231" s="95">
        <f t="shared" si="58"/>
        <v>1</v>
      </c>
      <c r="O231">
        <f t="shared" si="59"/>
        <v>1</v>
      </c>
      <c r="P231" s="95">
        <v>1.231147</v>
      </c>
      <c r="Q231" s="95">
        <v>1.0454479999999999</v>
      </c>
      <c r="R231" s="95">
        <v>1.0017210000000001</v>
      </c>
      <c r="S231">
        <v>0.99277300000000002</v>
      </c>
      <c r="T231" s="95">
        <f t="shared" si="60"/>
        <v>1.2401092696920646</v>
      </c>
      <c r="U231" s="95">
        <f t="shared" si="61"/>
        <v>1.0530584534430327</v>
      </c>
      <c r="V231">
        <f t="shared" si="62"/>
        <v>1.0090131379479499</v>
      </c>
      <c r="W231" s="95">
        <v>1.0522</v>
      </c>
      <c r="X231" s="95">
        <v>1.247563</v>
      </c>
      <c r="Y231" s="95">
        <v>0.98399999999999999</v>
      </c>
      <c r="Z231">
        <v>0.99277300000000002</v>
      </c>
      <c r="AA231" s="95">
        <f t="shared" si="63"/>
        <v>1.0598596053679945</v>
      </c>
      <c r="AB231" s="95">
        <f t="shared" si="64"/>
        <v>1.1771021309627447</v>
      </c>
      <c r="AC231">
        <f t="shared" si="65"/>
        <v>0.99116313598375461</v>
      </c>
      <c r="AD231" s="95">
        <v>0.88151299999999999</v>
      </c>
      <c r="AE231" s="95">
        <v>0.88151299999999999</v>
      </c>
      <c r="AF231" s="95">
        <v>0.88151299999999999</v>
      </c>
      <c r="AG231">
        <v>0.88151299999999999</v>
      </c>
      <c r="AH231" s="95">
        <f t="shared" si="66"/>
        <v>1</v>
      </c>
      <c r="AI231" s="95">
        <f t="shared" si="67"/>
        <v>1</v>
      </c>
      <c r="AJ231">
        <f t="shared" si="68"/>
        <v>1</v>
      </c>
      <c r="AK231" s="95">
        <v>0.88151299999999999</v>
      </c>
      <c r="AL231" s="95">
        <v>0.88151299999999999</v>
      </c>
      <c r="AM231" s="95">
        <v>0.88151299999999999</v>
      </c>
      <c r="AN231">
        <v>0.88151299999999999</v>
      </c>
      <c r="AO231" s="95">
        <f t="shared" si="69"/>
        <v>1</v>
      </c>
      <c r="AP231" s="95">
        <f t="shared" si="70"/>
        <v>1</v>
      </c>
      <c r="AQ231">
        <f t="shared" si="71"/>
        <v>1</v>
      </c>
    </row>
    <row r="232" spans="1:43">
      <c r="A232" s="97" t="s">
        <v>1389</v>
      </c>
      <c r="B232">
        <v>0.53676651500079464</v>
      </c>
      <c r="C232">
        <v>0.53676651500079464</v>
      </c>
      <c r="D232">
        <v>0.53676651500079464</v>
      </c>
      <c r="E232">
        <v>0.53676683833359828</v>
      </c>
      <c r="F232" s="95">
        <f t="shared" si="54"/>
        <v>0.99999939762895074</v>
      </c>
      <c r="G232" s="95">
        <f t="shared" si="55"/>
        <v>0.99999939762895074</v>
      </c>
      <c r="H232">
        <f t="shared" si="56"/>
        <v>0.99999939762895074</v>
      </c>
      <c r="I232" s="95">
        <v>0.53676699999999999</v>
      </c>
      <c r="J232" s="95">
        <v>0.53676699999999999</v>
      </c>
      <c r="K232" s="95">
        <v>0.53676699999999999</v>
      </c>
      <c r="L232">
        <v>0.53676699999999999</v>
      </c>
      <c r="M232" s="95">
        <f t="shared" si="57"/>
        <v>1</v>
      </c>
      <c r="N232" s="95">
        <f t="shared" si="58"/>
        <v>1</v>
      </c>
      <c r="O232">
        <f t="shared" si="59"/>
        <v>1</v>
      </c>
      <c r="P232" s="95">
        <v>0.53676699999999999</v>
      </c>
      <c r="Q232" s="95">
        <v>0.63217000000000001</v>
      </c>
      <c r="R232" s="95">
        <v>0.70032399999999995</v>
      </c>
      <c r="S232">
        <v>1.2817870000000002</v>
      </c>
      <c r="T232" s="95">
        <f t="shared" si="60"/>
        <v>0.41876458413137274</v>
      </c>
      <c r="U232" s="95">
        <f t="shared" si="61"/>
        <v>0.49319426706621294</v>
      </c>
      <c r="V232">
        <f t="shared" si="62"/>
        <v>0.54636534775278567</v>
      </c>
      <c r="W232" s="95">
        <v>0.91637599999999997</v>
      </c>
      <c r="X232" s="95">
        <v>1</v>
      </c>
      <c r="Y232" s="95">
        <v>1.1033919999999999</v>
      </c>
      <c r="Z232">
        <v>1.2817870000000002</v>
      </c>
      <c r="AA232" s="95">
        <f t="shared" si="63"/>
        <v>0.71492065374356251</v>
      </c>
      <c r="AB232" s="95">
        <f t="shared" si="64"/>
        <v>1.3987566239185665</v>
      </c>
      <c r="AC232">
        <f t="shared" si="65"/>
        <v>0.86082321009652907</v>
      </c>
      <c r="AD232" s="95">
        <v>0.53676699999999999</v>
      </c>
      <c r="AE232" s="95">
        <v>0.53676699999999999</v>
      </c>
      <c r="AF232" s="95">
        <v>0.53676699999999999</v>
      </c>
      <c r="AG232">
        <v>0.53676699999999999</v>
      </c>
      <c r="AH232" s="95">
        <f t="shared" si="66"/>
        <v>1</v>
      </c>
      <c r="AI232" s="95">
        <f t="shared" si="67"/>
        <v>1</v>
      </c>
      <c r="AJ232">
        <f t="shared" si="68"/>
        <v>1</v>
      </c>
      <c r="AK232" s="95">
        <v>0.53676699999999999</v>
      </c>
      <c r="AL232" s="95">
        <v>0.53676699999999999</v>
      </c>
      <c r="AM232" s="95">
        <v>0.53676699999999999</v>
      </c>
      <c r="AN232">
        <v>0.53676699999999999</v>
      </c>
      <c r="AO232" s="95">
        <f t="shared" si="69"/>
        <v>1</v>
      </c>
      <c r="AP232" s="95">
        <f t="shared" si="70"/>
        <v>1</v>
      </c>
      <c r="AQ232">
        <f t="shared" si="71"/>
        <v>1</v>
      </c>
    </row>
    <row r="233" spans="1:43">
      <c r="A233" s="97" t="s">
        <v>1375</v>
      </c>
      <c r="B233">
        <v>0.62389906876025669</v>
      </c>
      <c r="C233">
        <v>0.62389906876025669</v>
      </c>
      <c r="D233">
        <v>0.62389906876025669</v>
      </c>
      <c r="E233">
        <v>0.88993835625341899</v>
      </c>
      <c r="F233" s="95">
        <f t="shared" si="54"/>
        <v>0.70105874679548597</v>
      </c>
      <c r="G233" s="95">
        <f t="shared" si="55"/>
        <v>0.70105874679548597</v>
      </c>
      <c r="H233">
        <f t="shared" si="56"/>
        <v>0.70105874679548597</v>
      </c>
      <c r="I233" s="95">
        <v>0.62389899999999998</v>
      </c>
      <c r="J233" s="95">
        <v>0.62389899999999998</v>
      </c>
      <c r="K233" s="95">
        <v>0.62389899999999998</v>
      </c>
      <c r="L233">
        <v>0.88993833333333328</v>
      </c>
      <c r="M233" s="95">
        <f t="shared" si="57"/>
        <v>0.70105868758696765</v>
      </c>
      <c r="N233" s="95">
        <f t="shared" si="58"/>
        <v>0.70105868758696765</v>
      </c>
      <c r="O233">
        <f t="shared" si="59"/>
        <v>0.70105868758696765</v>
      </c>
      <c r="P233" s="95">
        <v>0.62389899999999998</v>
      </c>
      <c r="Q233" s="95">
        <v>0.62389899999999998</v>
      </c>
      <c r="R233" s="95">
        <v>0.62389899999999998</v>
      </c>
      <c r="S233">
        <v>11.157258666666666</v>
      </c>
      <c r="T233" s="95">
        <f t="shared" si="60"/>
        <v>5.5918664130639499E-2</v>
      </c>
      <c r="U233" s="95">
        <f t="shared" si="61"/>
        <v>5.5918664130639499E-2</v>
      </c>
      <c r="V233">
        <f t="shared" si="62"/>
        <v>5.5918664130639499E-2</v>
      </c>
      <c r="W233" s="95">
        <v>0.84657400000000005</v>
      </c>
      <c r="X233" s="95">
        <v>0.81351700000000005</v>
      </c>
      <c r="Y233" s="95">
        <v>1</v>
      </c>
      <c r="Z233">
        <v>11.157258666666666</v>
      </c>
      <c r="AA233" s="95">
        <f t="shared" si="63"/>
        <v>7.5876523552260877E-2</v>
      </c>
      <c r="AB233" s="95">
        <f t="shared" si="64"/>
        <v>10.72159031429109</v>
      </c>
      <c r="AC233">
        <f t="shared" si="65"/>
        <v>8.9627750854929245E-2</v>
      </c>
      <c r="AD233" s="95">
        <v>0.62389899999999998</v>
      </c>
      <c r="AE233" s="95">
        <v>0.62389899999999998</v>
      </c>
      <c r="AF233" s="95">
        <v>0.62389899999999998</v>
      </c>
      <c r="AG233">
        <v>0.62389899999999998</v>
      </c>
      <c r="AH233" s="95">
        <f t="shared" si="66"/>
        <v>1</v>
      </c>
      <c r="AI233" s="95">
        <f t="shared" si="67"/>
        <v>1</v>
      </c>
      <c r="AJ233">
        <f t="shared" si="68"/>
        <v>1</v>
      </c>
      <c r="AK233" s="95">
        <v>0.62389899999999998</v>
      </c>
      <c r="AL233" s="95">
        <v>0.62389899999999998</v>
      </c>
      <c r="AM233" s="95">
        <v>0.62389899999999998</v>
      </c>
      <c r="AN233">
        <v>0.62389899999999998</v>
      </c>
      <c r="AO233" s="95">
        <f t="shared" si="69"/>
        <v>1</v>
      </c>
      <c r="AP233" s="95">
        <f t="shared" si="70"/>
        <v>1</v>
      </c>
      <c r="AQ233">
        <f t="shared" si="71"/>
        <v>1</v>
      </c>
    </row>
    <row r="234" spans="1:43">
      <c r="A234" s="97" t="s">
        <v>1309</v>
      </c>
      <c r="B234">
        <v>0.60090788311975518</v>
      </c>
      <c r="C234">
        <v>0.60090788311975518</v>
      </c>
      <c r="D234">
        <v>0.60090788311975518</v>
      </c>
      <c r="E234">
        <v>0.60090796103991839</v>
      </c>
      <c r="F234" s="95">
        <f t="shared" si="54"/>
        <v>0.99999987032928794</v>
      </c>
      <c r="G234" s="95">
        <f t="shared" si="55"/>
        <v>0.99999987032928794</v>
      </c>
      <c r="H234">
        <f t="shared" si="56"/>
        <v>0.99999987032928794</v>
      </c>
      <c r="I234" s="95">
        <v>0.600908</v>
      </c>
      <c r="J234" s="95">
        <v>0.600908</v>
      </c>
      <c r="K234" s="95">
        <v>0.600908</v>
      </c>
      <c r="L234">
        <v>0.600908</v>
      </c>
      <c r="M234" s="95">
        <f t="shared" si="57"/>
        <v>1</v>
      </c>
      <c r="N234" s="95">
        <f t="shared" si="58"/>
        <v>1</v>
      </c>
      <c r="O234">
        <f t="shared" si="59"/>
        <v>1</v>
      </c>
      <c r="P234" s="95">
        <v>0.63464699999999996</v>
      </c>
      <c r="Q234" s="95">
        <v>0.600908</v>
      </c>
      <c r="R234" s="95">
        <v>0.612792</v>
      </c>
      <c r="S234">
        <v>1.1726686666666668</v>
      </c>
      <c r="T234" s="95">
        <f t="shared" si="60"/>
        <v>0.54119890642596957</v>
      </c>
      <c r="U234" s="95">
        <f t="shared" si="61"/>
        <v>0.51242777869054223</v>
      </c>
      <c r="V234">
        <f t="shared" si="62"/>
        <v>0.52256192854702344</v>
      </c>
      <c r="W234" s="95">
        <v>0.78483700000000001</v>
      </c>
      <c r="X234" s="95">
        <v>1.011234</v>
      </c>
      <c r="Y234" s="95">
        <v>0.82867000000000002</v>
      </c>
      <c r="Z234">
        <v>1.1726686666666668</v>
      </c>
      <c r="AA234" s="95">
        <f t="shared" si="63"/>
        <v>0.66927429913422543</v>
      </c>
      <c r="AB234" s="95">
        <f t="shared" si="64"/>
        <v>1.5109410316638996</v>
      </c>
      <c r="AC234">
        <f t="shared" si="65"/>
        <v>0.70665314385478584</v>
      </c>
      <c r="AD234" s="95">
        <v>0.600908</v>
      </c>
      <c r="AE234" s="95">
        <v>0.600908</v>
      </c>
      <c r="AF234" s="95">
        <v>0.600908</v>
      </c>
      <c r="AG234">
        <v>0.600908</v>
      </c>
      <c r="AH234" s="95">
        <f t="shared" si="66"/>
        <v>1</v>
      </c>
      <c r="AI234" s="95">
        <f t="shared" si="67"/>
        <v>1</v>
      </c>
      <c r="AJ234">
        <f t="shared" si="68"/>
        <v>1</v>
      </c>
      <c r="AK234" s="95">
        <v>0.600908</v>
      </c>
      <c r="AL234" s="95">
        <v>0.600908</v>
      </c>
      <c r="AM234" s="95">
        <v>0.600908</v>
      </c>
      <c r="AN234">
        <v>0.600908</v>
      </c>
      <c r="AO234" s="95">
        <f t="shared" si="69"/>
        <v>1</v>
      </c>
      <c r="AP234" s="95">
        <f t="shared" si="70"/>
        <v>1</v>
      </c>
      <c r="AQ234">
        <f t="shared" si="71"/>
        <v>1</v>
      </c>
    </row>
    <row r="235" spans="1:43">
      <c r="A235" s="97" t="s">
        <v>421</v>
      </c>
      <c r="B235">
        <v>8.1101937634791401</v>
      </c>
      <c r="C235">
        <v>8.148934083135785</v>
      </c>
      <c r="D235">
        <v>7.1146820355287792</v>
      </c>
      <c r="E235">
        <v>0.60963345942538394</v>
      </c>
      <c r="F235" s="95">
        <f t="shared" si="54"/>
        <v>13.303393437629692</v>
      </c>
      <c r="G235" s="95">
        <f t="shared" si="55"/>
        <v>13.366940342835912</v>
      </c>
      <c r="H235">
        <f t="shared" si="56"/>
        <v>11.670425770650439</v>
      </c>
      <c r="I235" s="95">
        <v>12.22663</v>
      </c>
      <c r="J235" s="95">
        <v>13.6553</v>
      </c>
      <c r="K235" s="95">
        <v>13.10815</v>
      </c>
      <c r="L235">
        <v>0.60963333333333325</v>
      </c>
      <c r="M235" s="95">
        <f t="shared" si="57"/>
        <v>20.055711083164748</v>
      </c>
      <c r="N235" s="95">
        <f t="shared" si="58"/>
        <v>22.399201705943469</v>
      </c>
      <c r="O235">
        <f t="shared" si="59"/>
        <v>21.501695007928266</v>
      </c>
      <c r="P235" s="95">
        <v>5.5424020000000001</v>
      </c>
      <c r="Q235" s="95">
        <v>5.4173749999999998</v>
      </c>
      <c r="R235" s="95">
        <v>5.4674649999999998</v>
      </c>
      <c r="S235">
        <v>0.15248933333333334</v>
      </c>
      <c r="T235" s="95">
        <f t="shared" si="60"/>
        <v>36.346161917336296</v>
      </c>
      <c r="U235" s="95">
        <f t="shared" si="61"/>
        <v>35.526255388355032</v>
      </c>
      <c r="V235">
        <f t="shared" si="62"/>
        <v>35.85473738053809</v>
      </c>
      <c r="W235" s="95">
        <v>6.5151649999999997</v>
      </c>
      <c r="X235" s="95">
        <v>6.3424959999999997</v>
      </c>
      <c r="Y235" s="95">
        <v>6.266184</v>
      </c>
      <c r="Z235">
        <v>0.15248933333333334</v>
      </c>
      <c r="AA235" s="95">
        <f t="shared" si="63"/>
        <v>42.725381884634551</v>
      </c>
      <c r="AB235" s="95">
        <f t="shared" si="64"/>
        <v>0.14844796512587682</v>
      </c>
      <c r="AC235">
        <f t="shared" si="65"/>
        <v>41.092605384420331</v>
      </c>
      <c r="AD235" s="95">
        <v>0.186137</v>
      </c>
      <c r="AE235" s="95">
        <v>0.18792400000000001</v>
      </c>
      <c r="AF235" s="95">
        <v>0.18881700000000001</v>
      </c>
      <c r="AG235">
        <v>0.91439866666666669</v>
      </c>
      <c r="AH235" s="95">
        <f t="shared" si="66"/>
        <v>0.20356219533711772</v>
      </c>
      <c r="AI235" s="95">
        <f t="shared" si="67"/>
        <v>0.20551648515089699</v>
      </c>
      <c r="AJ235">
        <f t="shared" si="68"/>
        <v>0.20649308325034013</v>
      </c>
      <c r="AK235" s="95">
        <v>4.1909510000000001</v>
      </c>
      <c r="AL235" s="95">
        <v>3.3495409999999999</v>
      </c>
      <c r="AM235" s="95">
        <v>3.2012839999999998</v>
      </c>
      <c r="AN235">
        <v>0.93320000000000014</v>
      </c>
      <c r="AO235" s="95">
        <f t="shared" si="69"/>
        <v>4.4909462066009427</v>
      </c>
      <c r="AP235" s="95">
        <f t="shared" si="70"/>
        <v>3.5893066866695236</v>
      </c>
      <c r="AQ235">
        <f t="shared" si="71"/>
        <v>3.4304372053150445</v>
      </c>
    </row>
    <row r="236" spans="1:43">
      <c r="A236" s="97" t="s">
        <v>2157</v>
      </c>
      <c r="B236">
        <v>0.48866919492902811</v>
      </c>
      <c r="C236">
        <v>0.38496025812354773</v>
      </c>
      <c r="D236">
        <v>0.33860656625853292</v>
      </c>
      <c r="E236">
        <v>0.97198168161150633</v>
      </c>
      <c r="F236" s="95">
        <f t="shared" si="54"/>
        <v>0.50275556028878476</v>
      </c>
      <c r="G236" s="95">
        <f t="shared" si="55"/>
        <v>0.39605711239876373</v>
      </c>
      <c r="H236">
        <f t="shared" si="56"/>
        <v>0.34836723023127031</v>
      </c>
      <c r="I236" s="95">
        <v>0.135572</v>
      </c>
      <c r="J236" s="95">
        <v>0.21997700000000001</v>
      </c>
      <c r="K236" s="95">
        <v>0.26815800000000001</v>
      </c>
      <c r="L236">
        <v>0.97198166666666663</v>
      </c>
      <c r="M236" s="95">
        <f t="shared" si="57"/>
        <v>0.13947999705069883</v>
      </c>
      <c r="N236" s="95">
        <f t="shared" si="58"/>
        <v>0.22631805469581903</v>
      </c>
      <c r="O236">
        <f t="shared" si="59"/>
        <v>0.27588791969670212</v>
      </c>
      <c r="P236" s="95">
        <v>0.21241199999999999</v>
      </c>
      <c r="Q236" s="95">
        <v>0.35328300000000001</v>
      </c>
      <c r="R236" s="95">
        <v>0.32665300000000003</v>
      </c>
      <c r="S236">
        <v>0.94656933333333326</v>
      </c>
      <c r="T236" s="95">
        <f t="shared" si="60"/>
        <v>0.22440194555214832</v>
      </c>
      <c r="U236" s="95">
        <f t="shared" si="61"/>
        <v>0.37322464140679257</v>
      </c>
      <c r="V236">
        <f t="shared" si="62"/>
        <v>0.34509146715084793</v>
      </c>
      <c r="W236" s="95">
        <v>7.3062000000000002E-2</v>
      </c>
      <c r="X236" s="95">
        <v>4.2643E-2</v>
      </c>
      <c r="Y236" s="95">
        <v>4.2643E-2</v>
      </c>
      <c r="Z236">
        <v>0.94656933333333326</v>
      </c>
      <c r="AA236" s="95">
        <f t="shared" si="63"/>
        <v>7.7186105050237569E-2</v>
      </c>
      <c r="AB236" s="95">
        <f t="shared" si="64"/>
        <v>0.55246990338799007</v>
      </c>
      <c r="AC236">
        <f t="shared" si="65"/>
        <v>4.5050054442217304E-2</v>
      </c>
      <c r="AD236" s="95">
        <v>4.2643E-2</v>
      </c>
      <c r="AE236" s="95">
        <v>4.2643E-2</v>
      </c>
      <c r="AF236" s="95">
        <v>4.2643E-2</v>
      </c>
      <c r="AG236">
        <v>1.2854089999999998</v>
      </c>
      <c r="AH236" s="95">
        <f t="shared" si="66"/>
        <v>3.3174654915283777E-2</v>
      </c>
      <c r="AI236" s="95">
        <f t="shared" si="67"/>
        <v>3.3174654915283777E-2</v>
      </c>
      <c r="AJ236">
        <f t="shared" si="68"/>
        <v>3.3174654915283777E-2</v>
      </c>
      <c r="AK236" s="95">
        <v>8.711767</v>
      </c>
      <c r="AL236" s="95">
        <v>6.5013500000000004</v>
      </c>
      <c r="AM236" s="95">
        <v>6.0753240000000002</v>
      </c>
      <c r="AN236">
        <v>2.3233450000000002</v>
      </c>
      <c r="AO236" s="95">
        <f t="shared" si="69"/>
        <v>3.7496656759973224</v>
      </c>
      <c r="AP236" s="95">
        <f t="shared" si="70"/>
        <v>2.7982714577473424</v>
      </c>
      <c r="AQ236">
        <f t="shared" si="71"/>
        <v>2.614903942376186</v>
      </c>
    </row>
    <row r="237" spans="1:43">
      <c r="A237" s="97" t="s">
        <v>706</v>
      </c>
      <c r="B237">
        <v>6.5776551341878292E-2</v>
      </c>
      <c r="C237">
        <v>9.2493187903765872E-2</v>
      </c>
      <c r="D237">
        <v>8.6249076294415181E-2</v>
      </c>
      <c r="E237">
        <v>6.1987475363494214E-2</v>
      </c>
      <c r="F237" s="95">
        <f t="shared" si="54"/>
        <v>1.0611264768594777</v>
      </c>
      <c r="G237" s="95">
        <f t="shared" si="55"/>
        <v>1.4921270363309092</v>
      </c>
      <c r="H237">
        <f t="shared" si="56"/>
        <v>1.3913952098976619</v>
      </c>
      <c r="I237" s="95">
        <v>7.5102000000000002E-2</v>
      </c>
      <c r="J237" s="95">
        <v>0.101062</v>
      </c>
      <c r="K237" s="95">
        <v>7.8026999999999999E-2</v>
      </c>
      <c r="L237">
        <v>6.1987333333333332E-2</v>
      </c>
      <c r="M237" s="95">
        <f t="shared" si="57"/>
        <v>1.2115701057205237</v>
      </c>
      <c r="N237" s="95">
        <f t="shared" si="58"/>
        <v>1.6303653434572656</v>
      </c>
      <c r="O237">
        <f t="shared" si="59"/>
        <v>1.2587571654424021</v>
      </c>
      <c r="P237" s="95">
        <v>0.87376600000000004</v>
      </c>
      <c r="Q237" s="95">
        <v>0.81292200000000003</v>
      </c>
      <c r="R237" s="95">
        <v>0.87526899999999996</v>
      </c>
      <c r="S237">
        <v>1.3848466666666666</v>
      </c>
      <c r="T237" s="95">
        <f t="shared" si="60"/>
        <v>0.63094783056607961</v>
      </c>
      <c r="U237" s="95">
        <f t="shared" si="61"/>
        <v>0.5870122805412874</v>
      </c>
      <c r="V237">
        <f t="shared" si="62"/>
        <v>0.63203314927765775</v>
      </c>
      <c r="W237" s="95">
        <v>0.84424500000000002</v>
      </c>
      <c r="X237" s="95">
        <v>0.854792</v>
      </c>
      <c r="Y237" s="95">
        <v>0.86891200000000002</v>
      </c>
      <c r="Z237">
        <v>1.3848466666666666</v>
      </c>
      <c r="AA237" s="95">
        <f t="shared" si="63"/>
        <v>0.60963066909934682</v>
      </c>
      <c r="AB237" s="95">
        <f t="shared" si="64"/>
        <v>1.40214730545438</v>
      </c>
      <c r="AC237">
        <f t="shared" si="65"/>
        <v>0.62744274937778921</v>
      </c>
      <c r="AD237" s="95">
        <v>3.5064999999999999E-2</v>
      </c>
      <c r="AE237" s="95">
        <v>3.5064999999999999E-2</v>
      </c>
      <c r="AF237" s="95">
        <v>3.5064999999999999E-2</v>
      </c>
      <c r="AG237">
        <v>2.3012603333333335</v>
      </c>
      <c r="AH237" s="95">
        <f t="shared" si="66"/>
        <v>1.5237302573763564E-2</v>
      </c>
      <c r="AI237" s="95">
        <f t="shared" si="67"/>
        <v>1.5237302573763564E-2</v>
      </c>
      <c r="AJ237">
        <f t="shared" si="68"/>
        <v>1.5237302573763564E-2</v>
      </c>
      <c r="AK237" s="95">
        <v>2.578144</v>
      </c>
      <c r="AL237" s="95">
        <v>2.1924389999999998</v>
      </c>
      <c r="AM237" s="95">
        <v>2.4066179999999999</v>
      </c>
      <c r="AN237">
        <v>3.7471823333333334</v>
      </c>
      <c r="AO237" s="95">
        <f t="shared" si="69"/>
        <v>0.68802203113148042</v>
      </c>
      <c r="AP237" s="95">
        <f t="shared" si="70"/>
        <v>0.58509002364176388</v>
      </c>
      <c r="AQ237">
        <f t="shared" si="71"/>
        <v>0.64224737040195623</v>
      </c>
    </row>
    <row r="238" spans="1:43">
      <c r="A238" s="97" t="s">
        <v>1736</v>
      </c>
      <c r="B238">
        <v>0.116890276206704</v>
      </c>
      <c r="C238">
        <v>0.116890276206704</v>
      </c>
      <c r="D238">
        <v>0.116890276206704</v>
      </c>
      <c r="E238">
        <v>0.84795743588507533</v>
      </c>
      <c r="F238" s="95">
        <f t="shared" si="54"/>
        <v>0.1378492259870297</v>
      </c>
      <c r="G238" s="95">
        <f t="shared" si="55"/>
        <v>0.1378492259870297</v>
      </c>
      <c r="H238">
        <f t="shared" si="56"/>
        <v>0.1378492259870297</v>
      </c>
      <c r="I238" s="95">
        <v>0.11688999999999999</v>
      </c>
      <c r="J238" s="95">
        <v>0.11688999999999999</v>
      </c>
      <c r="K238" s="95">
        <v>0.46165</v>
      </c>
      <c r="L238">
        <v>0.84795733333333334</v>
      </c>
      <c r="M238" s="95">
        <f t="shared" si="57"/>
        <v>0.13784891692663781</v>
      </c>
      <c r="N238" s="95">
        <f t="shared" si="58"/>
        <v>0.13784891692663781</v>
      </c>
      <c r="O238">
        <f t="shared" si="59"/>
        <v>0.54442597740766829</v>
      </c>
      <c r="P238" s="95">
        <v>0.11688999999999999</v>
      </c>
      <c r="Q238" s="95">
        <v>0.11688999999999999</v>
      </c>
      <c r="R238" s="95">
        <v>0.11688999999999999</v>
      </c>
      <c r="S238">
        <v>0.20603966666666662</v>
      </c>
      <c r="T238" s="95">
        <f t="shared" si="60"/>
        <v>0.56731794363221333</v>
      </c>
      <c r="U238" s="95">
        <f t="shared" si="61"/>
        <v>0.56731794363221333</v>
      </c>
      <c r="V238">
        <f t="shared" si="62"/>
        <v>0.56731794363221333</v>
      </c>
      <c r="W238" s="95">
        <v>0.11688999999999999</v>
      </c>
      <c r="X238" s="95">
        <v>0.11688999999999999</v>
      </c>
      <c r="Y238" s="95">
        <v>0.11688999999999999</v>
      </c>
      <c r="Z238">
        <v>0.20603966666666662</v>
      </c>
      <c r="AA238" s="95">
        <f t="shared" si="63"/>
        <v>0.56731794363221333</v>
      </c>
      <c r="AB238" s="95">
        <f t="shared" si="64"/>
        <v>0.20603966666666662</v>
      </c>
      <c r="AC238">
        <f t="shared" si="65"/>
        <v>0.56731794363221333</v>
      </c>
      <c r="AD238" s="95">
        <v>0.11688999999999999</v>
      </c>
      <c r="AE238" s="95">
        <v>0.11688999999999999</v>
      </c>
      <c r="AF238" s="95">
        <v>0.11688999999999999</v>
      </c>
      <c r="AG238">
        <v>0.62685666666666673</v>
      </c>
      <c r="AH238" s="95">
        <f t="shared" si="66"/>
        <v>0.18647005960958643</v>
      </c>
      <c r="AI238" s="95">
        <f t="shared" si="67"/>
        <v>0.18647005960958643</v>
      </c>
      <c r="AJ238">
        <f t="shared" si="68"/>
        <v>0.18647005960958643</v>
      </c>
      <c r="AK238" s="95">
        <v>0.11688999999999999</v>
      </c>
      <c r="AL238" s="95">
        <v>0.11688999999999999</v>
      </c>
      <c r="AM238" s="95">
        <v>0.11688999999999999</v>
      </c>
      <c r="AN238">
        <v>1.2626206666666666</v>
      </c>
      <c r="AO238" s="95">
        <f t="shared" si="69"/>
        <v>9.2577290302550616E-2</v>
      </c>
      <c r="AP238" s="95">
        <f t="shared" si="70"/>
        <v>9.2577290302550616E-2</v>
      </c>
      <c r="AQ238">
        <f t="shared" si="71"/>
        <v>9.2577290302550616E-2</v>
      </c>
    </row>
    <row r="239" spans="1:43">
      <c r="A239" s="97" t="s">
        <v>1240</v>
      </c>
      <c r="B239">
        <v>1.212936291127918</v>
      </c>
      <c r="C239">
        <v>1.1935125143423531</v>
      </c>
      <c r="D239">
        <v>0.9866237217406828</v>
      </c>
      <c r="E239">
        <v>1.2298817682939001</v>
      </c>
      <c r="F239" s="95">
        <f t="shared" si="54"/>
        <v>0.98622186489560792</v>
      </c>
      <c r="G239" s="95">
        <f t="shared" si="55"/>
        <v>0.97042865835632419</v>
      </c>
      <c r="H239">
        <f t="shared" si="56"/>
        <v>0.80221021823043492</v>
      </c>
      <c r="I239" s="95">
        <v>1.0133760000000001</v>
      </c>
      <c r="J239" s="95">
        <v>1.1289560000000001</v>
      </c>
      <c r="K239" s="95">
        <v>1.3185979999999999</v>
      </c>
      <c r="L239">
        <v>1.2298816666666665</v>
      </c>
      <c r="M239" s="95">
        <f t="shared" si="57"/>
        <v>0.8239621969051224</v>
      </c>
      <c r="N239" s="95">
        <f t="shared" si="58"/>
        <v>0.91793871768151147</v>
      </c>
      <c r="O239">
        <f t="shared" si="59"/>
        <v>1.0721340399957178</v>
      </c>
      <c r="P239" s="95">
        <v>0.33426</v>
      </c>
      <c r="Q239" s="95">
        <v>0.249283</v>
      </c>
      <c r="R239" s="95">
        <v>0.48924499999999999</v>
      </c>
      <c r="S239">
        <v>0.41575999999999996</v>
      </c>
      <c r="T239" s="95">
        <f t="shared" si="60"/>
        <v>0.8039734462189726</v>
      </c>
      <c r="U239" s="95">
        <f t="shared" si="61"/>
        <v>0.59958389455455074</v>
      </c>
      <c r="V239">
        <f t="shared" si="62"/>
        <v>1.1767486049644027</v>
      </c>
      <c r="W239" s="95">
        <v>0.26845400000000003</v>
      </c>
      <c r="X239" s="95">
        <v>0.24179999999999999</v>
      </c>
      <c r="Y239" s="95">
        <v>0.56104100000000001</v>
      </c>
      <c r="Z239">
        <v>0.41575999999999996</v>
      </c>
      <c r="AA239" s="95">
        <f t="shared" si="63"/>
        <v>0.64569463151818374</v>
      </c>
      <c r="AB239" s="95">
        <f t="shared" si="64"/>
        <v>0.3744804249517607</v>
      </c>
      <c r="AC239">
        <f t="shared" si="65"/>
        <v>1.3494347700596498</v>
      </c>
      <c r="AD239" s="95">
        <v>0.34059400000000001</v>
      </c>
      <c r="AE239" s="95">
        <v>0.24179999999999999</v>
      </c>
      <c r="AF239" s="95">
        <v>0.34777599999999997</v>
      </c>
      <c r="AG239">
        <v>1.1233726666666668</v>
      </c>
      <c r="AH239" s="95">
        <f t="shared" si="66"/>
        <v>0.30318879042217511</v>
      </c>
      <c r="AI239" s="95">
        <f t="shared" si="67"/>
        <v>0.21524468876163977</v>
      </c>
      <c r="AJ239">
        <f t="shared" si="68"/>
        <v>0.30958203837373049</v>
      </c>
      <c r="AK239" s="95">
        <v>1.0715429999999999</v>
      </c>
      <c r="AL239" s="95">
        <v>1.202971</v>
      </c>
      <c r="AM239" s="95">
        <v>0.93437800000000004</v>
      </c>
      <c r="AN239">
        <v>1.0327623333333333</v>
      </c>
      <c r="AO239" s="95">
        <f t="shared" si="69"/>
        <v>1.0375504270585649</v>
      </c>
      <c r="AP239" s="95">
        <f t="shared" si="70"/>
        <v>1.1648091348541953</v>
      </c>
      <c r="AQ239">
        <f t="shared" si="71"/>
        <v>0.90473671419077706</v>
      </c>
    </row>
    <row r="240" spans="1:43">
      <c r="A240" s="97" t="s">
        <v>297</v>
      </c>
      <c r="B240">
        <v>28.845130005190342</v>
      </c>
      <c r="C240">
        <v>28.161781826397121</v>
      </c>
      <c r="D240">
        <v>27.45654950534518</v>
      </c>
      <c r="E240">
        <v>0.53574731075740722</v>
      </c>
      <c r="F240" s="95">
        <f t="shared" si="54"/>
        <v>53.840923558553818</v>
      </c>
      <c r="G240" s="95">
        <f t="shared" si="55"/>
        <v>52.565418922184961</v>
      </c>
      <c r="H240">
        <f t="shared" si="56"/>
        <v>51.249066405072135</v>
      </c>
      <c r="I240" s="95">
        <v>42.724220000000003</v>
      </c>
      <c r="J240" s="95">
        <v>43.823509999999999</v>
      </c>
      <c r="K240" s="95">
        <v>43.637410000000003</v>
      </c>
      <c r="L240">
        <v>0.53574733333333324</v>
      </c>
      <c r="M240" s="95">
        <f t="shared" si="57"/>
        <v>79.746957832112415</v>
      </c>
      <c r="N240" s="95">
        <f t="shared" si="58"/>
        <v>81.798839253827381</v>
      </c>
      <c r="O240">
        <f t="shared" si="59"/>
        <v>81.451474015736295</v>
      </c>
      <c r="P240" s="95">
        <v>3.5060009999999999</v>
      </c>
      <c r="Q240" s="95">
        <v>3.6558519999999999</v>
      </c>
      <c r="R240" s="95">
        <v>3.5728770000000001</v>
      </c>
      <c r="S240">
        <v>6.9360333333333343E-2</v>
      </c>
      <c r="T240" s="95">
        <f t="shared" si="60"/>
        <v>50.547637698780754</v>
      </c>
      <c r="U240" s="95">
        <f t="shared" si="61"/>
        <v>52.708108861452985</v>
      </c>
      <c r="V240">
        <f t="shared" si="62"/>
        <v>51.511819916282597</v>
      </c>
      <c r="W240" s="95">
        <v>4.5097839999999998</v>
      </c>
      <c r="X240" s="95">
        <v>4.4603149999999996</v>
      </c>
      <c r="Y240" s="95">
        <v>4.4958790000000004</v>
      </c>
      <c r="Z240">
        <v>6.9360333333333343E-2</v>
      </c>
      <c r="AA240" s="95">
        <f t="shared" si="63"/>
        <v>65.019641389651127</v>
      </c>
      <c r="AB240" s="95">
        <f t="shared" si="64"/>
        <v>6.85995016993423E-2</v>
      </c>
      <c r="AC240">
        <f t="shared" si="65"/>
        <v>64.819166574555098</v>
      </c>
      <c r="AD240" s="95">
        <v>0.10856200000000001</v>
      </c>
      <c r="AE240" s="95">
        <v>0.10956</v>
      </c>
      <c r="AF240" s="95">
        <v>0.11162999999999999</v>
      </c>
      <c r="AG240">
        <v>0.89298300000000008</v>
      </c>
      <c r="AH240" s="95">
        <f t="shared" si="66"/>
        <v>0.12157230316814541</v>
      </c>
      <c r="AI240" s="95">
        <f t="shared" si="67"/>
        <v>0.12268990563090226</v>
      </c>
      <c r="AJ240">
        <f t="shared" si="68"/>
        <v>0.12500797887529772</v>
      </c>
      <c r="AK240" s="95">
        <v>5.7777969999999996</v>
      </c>
      <c r="AL240" s="95">
        <v>4.9951590000000001</v>
      </c>
      <c r="AM240" s="95">
        <v>5.1525179999999997</v>
      </c>
      <c r="AN240">
        <v>0.95910366666666658</v>
      </c>
      <c r="AO240" s="95">
        <f t="shared" si="69"/>
        <v>6.0241631856966453</v>
      </c>
      <c r="AP240" s="95">
        <f t="shared" si="70"/>
        <v>5.208153376538025</v>
      </c>
      <c r="AQ240">
        <f t="shared" si="71"/>
        <v>5.3722221893983653</v>
      </c>
    </row>
    <row r="241" spans="1:43">
      <c r="A241" s="97" t="s">
        <v>98</v>
      </c>
      <c r="B241">
        <v>0.63738424287147677</v>
      </c>
      <c r="C241">
        <v>0.57286431913150082</v>
      </c>
      <c r="D241">
        <v>0.59388498423619562</v>
      </c>
      <c r="E241">
        <v>0.47650781785216428</v>
      </c>
      <c r="F241" s="95">
        <f t="shared" si="54"/>
        <v>1.3376154996668368</v>
      </c>
      <c r="G241" s="95">
        <f t="shared" si="55"/>
        <v>1.202213893811142</v>
      </c>
      <c r="H241">
        <f t="shared" si="56"/>
        <v>1.2463278921909471</v>
      </c>
      <c r="I241" s="95">
        <v>0.81620099999999995</v>
      </c>
      <c r="J241" s="95">
        <v>0.77887300000000004</v>
      </c>
      <c r="K241" s="95">
        <v>0.80657400000000001</v>
      </c>
      <c r="L241">
        <v>0.47650766666666672</v>
      </c>
      <c r="M241" s="95">
        <f t="shared" si="57"/>
        <v>1.7128811498660739</v>
      </c>
      <c r="N241" s="95">
        <f t="shared" si="58"/>
        <v>1.6345445298886412</v>
      </c>
      <c r="O241">
        <f t="shared" si="59"/>
        <v>1.6926779072459832</v>
      </c>
      <c r="P241" s="95">
        <v>1.9634199999999999</v>
      </c>
      <c r="Q241" s="95">
        <v>1.640053</v>
      </c>
      <c r="R241" s="95">
        <v>1.6887049999999999</v>
      </c>
      <c r="S241">
        <v>0.25725433333333331</v>
      </c>
      <c r="T241" s="95">
        <f t="shared" si="60"/>
        <v>7.6322135163256082</v>
      </c>
      <c r="U241" s="95">
        <f t="shared" si="61"/>
        <v>6.375220112910311</v>
      </c>
      <c r="V241">
        <f t="shared" si="62"/>
        <v>6.5643403480083915</v>
      </c>
      <c r="W241" s="95">
        <v>1.629661</v>
      </c>
      <c r="X241" s="95">
        <v>1.8917550000000001</v>
      </c>
      <c r="Y241" s="95">
        <v>1.5362579999999999</v>
      </c>
      <c r="Z241">
        <v>0.25725433333333331</v>
      </c>
      <c r="AA241" s="95">
        <f t="shared" si="63"/>
        <v>6.334824291913451</v>
      </c>
      <c r="AB241" s="95">
        <f t="shared" si="64"/>
        <v>0.29862785656342022</v>
      </c>
      <c r="AC241">
        <f t="shared" si="65"/>
        <v>5.9717478034059681</v>
      </c>
      <c r="AD241" s="95">
        <v>9.3856999999999996E-2</v>
      </c>
      <c r="AE241" s="95">
        <v>9.7022999999999998E-2</v>
      </c>
      <c r="AF241" s="95">
        <v>9.2950000000000005E-2</v>
      </c>
      <c r="AG241">
        <v>1.3849996666666666</v>
      </c>
      <c r="AH241" s="95">
        <f t="shared" si="66"/>
        <v>6.7766803313310059E-2</v>
      </c>
      <c r="AI241" s="95">
        <f t="shared" si="67"/>
        <v>7.0052724441088912E-2</v>
      </c>
      <c r="AJ241">
        <f t="shared" si="68"/>
        <v>6.711192950948966E-2</v>
      </c>
      <c r="AK241" s="95">
        <v>1.325318</v>
      </c>
      <c r="AL241" s="95">
        <v>1.4818009999999999</v>
      </c>
      <c r="AM241" s="95">
        <v>1.183799</v>
      </c>
      <c r="AN241">
        <v>1.4885870000000001</v>
      </c>
      <c r="AO241" s="95">
        <f t="shared" si="69"/>
        <v>0.89031947746419926</v>
      </c>
      <c r="AP241" s="95">
        <f t="shared" si="70"/>
        <v>0.99544131448145112</v>
      </c>
      <c r="AQ241">
        <f t="shared" si="71"/>
        <v>0.79525012646220872</v>
      </c>
    </row>
    <row r="242" spans="1:43">
      <c r="A242" s="97" t="s">
        <v>2024</v>
      </c>
      <c r="B242">
        <v>1.1891370747850309</v>
      </c>
      <c r="C242">
        <v>1.1033273701955391</v>
      </c>
      <c r="D242">
        <v>1.2359578726316249</v>
      </c>
      <c r="E242">
        <v>0.92598490399449318</v>
      </c>
      <c r="F242" s="95">
        <f t="shared" si="54"/>
        <v>1.2841862428376076</v>
      </c>
      <c r="G242" s="95">
        <f t="shared" si="55"/>
        <v>1.1915176645278232</v>
      </c>
      <c r="H242">
        <f t="shared" si="56"/>
        <v>1.3347494838198519</v>
      </c>
      <c r="I242" s="95">
        <v>2.0671789999999999</v>
      </c>
      <c r="J242" s="95">
        <v>2.1302219999999998</v>
      </c>
      <c r="K242" s="95">
        <v>2.03362</v>
      </c>
      <c r="L242">
        <v>0.92598499999999995</v>
      </c>
      <c r="M242" s="95">
        <f t="shared" si="57"/>
        <v>2.2324108921850785</v>
      </c>
      <c r="N242" s="95">
        <f t="shared" si="58"/>
        <v>2.3004929885473304</v>
      </c>
      <c r="O242">
        <f t="shared" si="59"/>
        <v>2.1961694843868962</v>
      </c>
      <c r="P242" s="95">
        <v>0.344163</v>
      </c>
      <c r="Q242" s="95">
        <v>0.207844</v>
      </c>
      <c r="R242" s="95">
        <v>0.207095</v>
      </c>
      <c r="S242">
        <v>0.47910433333333335</v>
      </c>
      <c r="T242" s="95">
        <f t="shared" si="60"/>
        <v>0.71834666492267163</v>
      </c>
      <c r="U242" s="95">
        <f t="shared" si="61"/>
        <v>0.4338178253449318</v>
      </c>
      <c r="V242">
        <f t="shared" si="62"/>
        <v>0.43225449154081258</v>
      </c>
      <c r="W242" s="95">
        <v>0.19547</v>
      </c>
      <c r="X242" s="95">
        <v>0.36843599999999999</v>
      </c>
      <c r="Y242" s="95">
        <v>0.29936299999999999</v>
      </c>
      <c r="Z242">
        <v>0.47910433333333335</v>
      </c>
      <c r="AA242" s="95">
        <f t="shared" si="63"/>
        <v>0.40799046554230012</v>
      </c>
      <c r="AB242" s="95">
        <f t="shared" si="64"/>
        <v>0.90305051494346955</v>
      </c>
      <c r="AC242">
        <f t="shared" si="65"/>
        <v>0.62483884860152239</v>
      </c>
      <c r="AD242" s="95">
        <v>0.216914</v>
      </c>
      <c r="AE242" s="95">
        <v>0.16856199999999999</v>
      </c>
      <c r="AF242" s="95">
        <v>0.20358299999999999</v>
      </c>
      <c r="AG242">
        <v>4.0143463333333331</v>
      </c>
      <c r="AH242" s="95">
        <f t="shared" si="66"/>
        <v>5.4034700045395519E-2</v>
      </c>
      <c r="AI242" s="95">
        <f t="shared" si="67"/>
        <v>4.1989899725476267E-2</v>
      </c>
      <c r="AJ242">
        <f t="shared" si="68"/>
        <v>5.0713860513114668E-2</v>
      </c>
      <c r="AK242" s="95">
        <v>2.9063240000000001</v>
      </c>
      <c r="AL242" s="95">
        <v>2.7604549999999999</v>
      </c>
      <c r="AM242" s="95">
        <v>2.7918479999999999</v>
      </c>
      <c r="AN242">
        <v>18.294333333333331</v>
      </c>
      <c r="AO242" s="95">
        <f t="shared" si="69"/>
        <v>0.15886471220596546</v>
      </c>
      <c r="AP242" s="95">
        <f t="shared" si="70"/>
        <v>0.15089125958857935</v>
      </c>
      <c r="AQ242">
        <f t="shared" si="71"/>
        <v>0.15260725543428749</v>
      </c>
    </row>
    <row r="243" spans="1:43">
      <c r="A243" s="97" t="s">
        <v>1217</v>
      </c>
      <c r="B243">
        <v>0.1482823322038434</v>
      </c>
      <c r="C243">
        <v>0.73071342188343213</v>
      </c>
      <c r="D243">
        <v>0.1482823322038434</v>
      </c>
      <c r="E243">
        <v>0.92034969243694587</v>
      </c>
      <c r="F243" s="95">
        <f t="shared" si="54"/>
        <v>0.16111520808054422</v>
      </c>
      <c r="G243" s="95">
        <f t="shared" si="55"/>
        <v>0.79395193792982566</v>
      </c>
      <c r="H243">
        <f t="shared" si="56"/>
        <v>0.16111520808054422</v>
      </c>
      <c r="I243" s="95">
        <v>0.148282</v>
      </c>
      <c r="J243" s="95">
        <v>0.148282</v>
      </c>
      <c r="K243" s="95">
        <v>0.148282</v>
      </c>
      <c r="L243">
        <v>0.92034966666666662</v>
      </c>
      <c r="M243" s="95">
        <f t="shared" si="57"/>
        <v>0.16111485163791009</v>
      </c>
      <c r="N243" s="95">
        <f t="shared" si="58"/>
        <v>0.16111485163791009</v>
      </c>
      <c r="O243">
        <f t="shared" si="59"/>
        <v>0.16111485163791009</v>
      </c>
      <c r="P243" s="95">
        <v>5.2222410000000004</v>
      </c>
      <c r="Q243" s="95">
        <v>5.3395169999999998</v>
      </c>
      <c r="R243" s="95">
        <v>4.781288</v>
      </c>
      <c r="S243">
        <v>3.9443893333333335</v>
      </c>
      <c r="T243" s="95">
        <f t="shared" si="60"/>
        <v>1.3239669207772593</v>
      </c>
      <c r="U243" s="95">
        <f t="shared" si="61"/>
        <v>1.3536992798547269</v>
      </c>
      <c r="V243">
        <f t="shared" si="62"/>
        <v>1.212174457423405</v>
      </c>
      <c r="W243" s="95">
        <v>5.6302459999999996</v>
      </c>
      <c r="X243" s="95">
        <v>5.8518169999999996</v>
      </c>
      <c r="Y243" s="95">
        <v>5.5905680000000002</v>
      </c>
      <c r="Z243">
        <v>3.9443893333333335</v>
      </c>
      <c r="AA243" s="95">
        <f t="shared" si="63"/>
        <v>1.4274062533380747</v>
      </c>
      <c r="AB243" s="95">
        <f t="shared" si="64"/>
        <v>4.0996156394265304</v>
      </c>
      <c r="AC243">
        <f t="shared" si="65"/>
        <v>1.4173469015229059</v>
      </c>
      <c r="AD243" s="95">
        <v>0.70827300000000004</v>
      </c>
      <c r="AE243" s="95">
        <v>0.61642399999999997</v>
      </c>
      <c r="AF243" s="95">
        <v>0.39230900000000002</v>
      </c>
      <c r="AG243">
        <v>0.88176633333333321</v>
      </c>
      <c r="AH243" s="95">
        <f t="shared" si="66"/>
        <v>0.80324341407152855</v>
      </c>
      <c r="AI243" s="95">
        <f t="shared" si="67"/>
        <v>0.6990786296747552</v>
      </c>
      <c r="AJ243">
        <f t="shared" si="68"/>
        <v>0.44491265448631712</v>
      </c>
      <c r="AK243" s="95">
        <v>0.237931</v>
      </c>
      <c r="AL243" s="95">
        <v>0.66530500000000004</v>
      </c>
      <c r="AM243" s="95">
        <v>0.23194799999999999</v>
      </c>
      <c r="AN243">
        <v>0.79833599999999993</v>
      </c>
      <c r="AO243" s="95">
        <f t="shared" si="69"/>
        <v>0.29803366001282672</v>
      </c>
      <c r="AP243" s="95">
        <f t="shared" si="70"/>
        <v>0.83336464846881519</v>
      </c>
      <c r="AQ243">
        <f t="shared" si="71"/>
        <v>0.29053932178932179</v>
      </c>
    </row>
    <row r="244" spans="1:43">
      <c r="A244" s="97" t="s">
        <v>543</v>
      </c>
      <c r="B244">
        <v>8.6544250942303044E-2</v>
      </c>
      <c r="C244">
        <v>7.833532964518794E-2</v>
      </c>
      <c r="D244">
        <v>7.9453436686556328E-2</v>
      </c>
      <c r="E244">
        <v>0.17409834437145932</v>
      </c>
      <c r="F244" s="95">
        <f t="shared" si="54"/>
        <v>0.49709979296328455</v>
      </c>
      <c r="G244" s="95">
        <f t="shared" si="55"/>
        <v>0.44994873402156133</v>
      </c>
      <c r="H244">
        <f t="shared" si="56"/>
        <v>0.4563710067054576</v>
      </c>
      <c r="I244" s="95">
        <v>0.10132099999999999</v>
      </c>
      <c r="J244" s="95">
        <v>9.5519000000000007E-2</v>
      </c>
      <c r="K244" s="95">
        <v>9.6798999999999996E-2</v>
      </c>
      <c r="L244">
        <v>0.17409833333333333</v>
      </c>
      <c r="M244" s="95">
        <f t="shared" si="57"/>
        <v>0.58197570338601745</v>
      </c>
      <c r="N244" s="95">
        <f t="shared" si="58"/>
        <v>0.54864970945538449</v>
      </c>
      <c r="O244">
        <f t="shared" si="59"/>
        <v>0.55600187633425557</v>
      </c>
      <c r="P244" s="95">
        <v>3.8308680000000002</v>
      </c>
      <c r="Q244" s="95">
        <v>3.258432</v>
      </c>
      <c r="R244" s="95">
        <v>3.2474919999999998</v>
      </c>
      <c r="S244">
        <v>4.1419386666666673</v>
      </c>
      <c r="T244" s="95">
        <f t="shared" si="60"/>
        <v>0.92489732666249036</v>
      </c>
      <c r="U244" s="95">
        <f t="shared" si="61"/>
        <v>0.786692479592487</v>
      </c>
      <c r="V244">
        <f t="shared" si="62"/>
        <v>0.78405120436356035</v>
      </c>
      <c r="W244" s="95">
        <v>3.459136</v>
      </c>
      <c r="X244" s="95">
        <v>3.083634</v>
      </c>
      <c r="Y244" s="95">
        <v>2.8438439999999998</v>
      </c>
      <c r="Z244">
        <v>4.1419386666666673</v>
      </c>
      <c r="AA244" s="95">
        <f t="shared" si="63"/>
        <v>0.83514901556565768</v>
      </c>
      <c r="AB244" s="95">
        <f t="shared" si="64"/>
        <v>3.6923159131205026</v>
      </c>
      <c r="AC244">
        <f t="shared" si="65"/>
        <v>0.68659732286394692</v>
      </c>
      <c r="AD244" s="95">
        <v>6.0246000000000001E-2</v>
      </c>
      <c r="AE244" s="95">
        <v>7.1474999999999997E-2</v>
      </c>
      <c r="AF244" s="95">
        <v>7.1086999999999997E-2</v>
      </c>
      <c r="AG244">
        <v>0.85598966666666676</v>
      </c>
      <c r="AH244" s="95">
        <f t="shared" si="66"/>
        <v>7.0381690744709138E-2</v>
      </c>
      <c r="AI244" s="95">
        <f t="shared" si="67"/>
        <v>8.3499839756632568E-2</v>
      </c>
      <c r="AJ244">
        <f t="shared" si="68"/>
        <v>8.3046563256799433E-2</v>
      </c>
      <c r="AK244" s="95">
        <v>0.92161199999999999</v>
      </c>
      <c r="AL244" s="95">
        <v>0.85921800000000004</v>
      </c>
      <c r="AM244" s="95">
        <v>0.94352800000000003</v>
      </c>
      <c r="AN244">
        <v>1.094525</v>
      </c>
      <c r="AO244" s="95">
        <f t="shared" si="69"/>
        <v>0.84202005436148097</v>
      </c>
      <c r="AP244" s="95">
        <f t="shared" si="70"/>
        <v>0.7850145040085883</v>
      </c>
      <c r="AQ244">
        <f t="shared" si="71"/>
        <v>0.86204335213905581</v>
      </c>
    </row>
    <row r="245" spans="1:43">
      <c r="A245" s="97" t="s">
        <v>2036</v>
      </c>
      <c r="B245">
        <v>0.62340794157978552</v>
      </c>
      <c r="C245">
        <v>0.74187484931263892</v>
      </c>
      <c r="D245">
        <v>0.84274928318793862</v>
      </c>
      <c r="E245">
        <v>0.60226783334697975</v>
      </c>
      <c r="F245" s="95">
        <f t="shared" si="54"/>
        <v>1.0351008422869339</v>
      </c>
      <c r="G245" s="95">
        <f t="shared" si="55"/>
        <v>1.2318022119657659</v>
      </c>
      <c r="H245">
        <f t="shared" si="56"/>
        <v>1.3992931990150173</v>
      </c>
      <c r="I245" s="95">
        <v>1.2532209999999999</v>
      </c>
      <c r="J245" s="95">
        <v>1.829655</v>
      </c>
      <c r="K245" s="95">
        <v>1.4608030000000001</v>
      </c>
      <c r="L245">
        <v>0.60226800000000003</v>
      </c>
      <c r="M245" s="95">
        <f t="shared" si="57"/>
        <v>2.080836106185286</v>
      </c>
      <c r="N245" s="95">
        <f t="shared" si="58"/>
        <v>3.0379415808244832</v>
      </c>
      <c r="O245">
        <f t="shared" si="59"/>
        <v>2.4255032643275087</v>
      </c>
      <c r="P245" s="95">
        <v>0.72815399999999997</v>
      </c>
      <c r="Q245" s="95">
        <v>0.98072599999999999</v>
      </c>
      <c r="R245" s="95">
        <v>1.0747679999999999</v>
      </c>
      <c r="S245">
        <v>1.0202676666666666</v>
      </c>
      <c r="T245" s="95">
        <f t="shared" si="60"/>
        <v>0.7136891854849855</v>
      </c>
      <c r="U245" s="95">
        <f t="shared" si="61"/>
        <v>0.96124383045886985</v>
      </c>
      <c r="V245">
        <f t="shared" si="62"/>
        <v>1.0534176815691831</v>
      </c>
      <c r="W245" s="95">
        <v>0.73596700000000004</v>
      </c>
      <c r="X245" s="95">
        <v>0.78524300000000002</v>
      </c>
      <c r="Y245" s="95">
        <v>1.019274</v>
      </c>
      <c r="Z245">
        <v>1.0202676666666666</v>
      </c>
      <c r="AA245" s="95">
        <f t="shared" si="63"/>
        <v>0.72134697986116725</v>
      </c>
      <c r="AB245" s="95">
        <f t="shared" si="64"/>
        <v>1.088578758798062</v>
      </c>
      <c r="AC245">
        <f t="shared" si="65"/>
        <v>0.99902607256984532</v>
      </c>
      <c r="AD245" s="95">
        <v>0.14272899999999999</v>
      </c>
      <c r="AE245" s="95">
        <v>0.162826</v>
      </c>
      <c r="AF245" s="95">
        <v>0.18377099999999999</v>
      </c>
      <c r="AG245">
        <v>0.81432599999999999</v>
      </c>
      <c r="AH245" s="95">
        <f t="shared" si="66"/>
        <v>0.17527255669105493</v>
      </c>
      <c r="AI245" s="95">
        <f t="shared" si="67"/>
        <v>0.19995186203068549</v>
      </c>
      <c r="AJ245">
        <f t="shared" si="68"/>
        <v>0.2256725193595685</v>
      </c>
      <c r="AK245" s="95">
        <v>0.92613900000000005</v>
      </c>
      <c r="AL245" s="95">
        <v>0.82316800000000001</v>
      </c>
      <c r="AM245" s="95">
        <v>1.0502</v>
      </c>
      <c r="AN245">
        <v>1.2999579999999999</v>
      </c>
      <c r="AO245" s="95">
        <f t="shared" si="69"/>
        <v>0.71243763260043791</v>
      </c>
      <c r="AP245" s="95">
        <f t="shared" si="70"/>
        <v>0.63322661193669338</v>
      </c>
      <c r="AQ245">
        <f t="shared" si="71"/>
        <v>0.80787225433437082</v>
      </c>
    </row>
    <row r="246" spans="1:43">
      <c r="A246" s="97" t="s">
        <v>1849</v>
      </c>
      <c r="B246">
        <v>0.86451031345546148</v>
      </c>
      <c r="C246">
        <v>0.8831591571223979</v>
      </c>
      <c r="D246">
        <v>0.83311304747974479</v>
      </c>
      <c r="E246">
        <v>0.96799096872581369</v>
      </c>
      <c r="F246" s="95">
        <f t="shared" si="54"/>
        <v>0.89309749923951676</v>
      </c>
      <c r="G246" s="95">
        <f t="shared" si="55"/>
        <v>0.91236301335013315</v>
      </c>
      <c r="H246">
        <f t="shared" si="56"/>
        <v>0.8606620044982326</v>
      </c>
      <c r="I246" s="95">
        <v>0.82217099999999999</v>
      </c>
      <c r="J246" s="95">
        <v>0.85119</v>
      </c>
      <c r="K246" s="95">
        <v>0.84159200000000001</v>
      </c>
      <c r="L246">
        <v>0.96799099999999993</v>
      </c>
      <c r="M246" s="95">
        <f t="shared" si="57"/>
        <v>0.84935810353608665</v>
      </c>
      <c r="N246" s="95">
        <f t="shared" si="58"/>
        <v>0.87933668804771947</v>
      </c>
      <c r="O246">
        <f t="shared" si="59"/>
        <v>0.86942130660305728</v>
      </c>
      <c r="P246" s="95">
        <v>0.69987699999999997</v>
      </c>
      <c r="Q246" s="95">
        <v>0.72181099999999998</v>
      </c>
      <c r="R246" s="95">
        <v>0.70515799999999995</v>
      </c>
      <c r="S246">
        <v>0.90614000000000006</v>
      </c>
      <c r="T246" s="95">
        <f t="shared" si="60"/>
        <v>0.77237181892422802</v>
      </c>
      <c r="U246" s="95">
        <f t="shared" si="61"/>
        <v>0.79657779151124541</v>
      </c>
      <c r="V246">
        <f t="shared" si="62"/>
        <v>0.77819983666983017</v>
      </c>
      <c r="W246" s="95">
        <v>0.71283600000000003</v>
      </c>
      <c r="X246" s="95">
        <v>0.71560900000000005</v>
      </c>
      <c r="Y246" s="95">
        <v>0.72589199999999998</v>
      </c>
      <c r="Z246">
        <v>0.90614000000000006</v>
      </c>
      <c r="AA246" s="95">
        <f t="shared" si="63"/>
        <v>0.78667314101573704</v>
      </c>
      <c r="AB246" s="95">
        <f t="shared" si="64"/>
        <v>0.90966497098911958</v>
      </c>
      <c r="AC246">
        <f t="shared" si="65"/>
        <v>0.80108151058335353</v>
      </c>
      <c r="AD246" s="95">
        <v>1.146639</v>
      </c>
      <c r="AE246" s="95">
        <v>1.1309340000000001</v>
      </c>
      <c r="AF246" s="95">
        <v>1.189781</v>
      </c>
      <c r="AG246">
        <v>1.7086533333333334</v>
      </c>
      <c r="AH246" s="95">
        <f t="shared" si="66"/>
        <v>0.67107761277887457</v>
      </c>
      <c r="AI246" s="95">
        <f t="shared" si="67"/>
        <v>0.66188616376249532</v>
      </c>
      <c r="AJ246">
        <f t="shared" si="68"/>
        <v>0.69632673684539093</v>
      </c>
      <c r="AK246" s="95">
        <v>1.1152139999999999</v>
      </c>
      <c r="AL246" s="95">
        <v>1.0278419999999999</v>
      </c>
      <c r="AM246" s="95">
        <v>1.055194</v>
      </c>
      <c r="AN246">
        <v>2.1330253333333333</v>
      </c>
      <c r="AO246" s="95">
        <f t="shared" si="69"/>
        <v>0.52283204637669556</v>
      </c>
      <c r="AP246" s="95">
        <f t="shared" si="70"/>
        <v>0.48187050755452815</v>
      </c>
      <c r="AQ246">
        <f t="shared" si="71"/>
        <v>0.49469360888978342</v>
      </c>
    </row>
    <row r="247" spans="1:43">
      <c r="A247" s="97" t="s">
        <v>2076</v>
      </c>
      <c r="B247">
        <v>3.4413582326407412E-4</v>
      </c>
      <c r="C247">
        <v>3.4413582326407412E-4</v>
      </c>
      <c r="D247">
        <v>3.4413582326407412E-4</v>
      </c>
      <c r="E247">
        <v>3.4404527442135805E-4</v>
      </c>
      <c r="F247" s="95">
        <f t="shared" si="54"/>
        <v>1.0002631887412736</v>
      </c>
      <c r="G247" s="95">
        <f t="shared" si="55"/>
        <v>1.0002631887412736</v>
      </c>
      <c r="H247">
        <f t="shared" si="56"/>
        <v>1.0002631887412736</v>
      </c>
      <c r="I247" s="95">
        <v>3.4400000000000001E-4</v>
      </c>
      <c r="J247" s="95">
        <v>3.4400000000000001E-4</v>
      </c>
      <c r="K247" s="95">
        <v>3.4400000000000001E-4</v>
      </c>
      <c r="L247">
        <v>3.4399999999999996E-4</v>
      </c>
      <c r="M247" s="95">
        <f t="shared" si="57"/>
        <v>1.0000000000000002</v>
      </c>
      <c r="N247" s="95">
        <f t="shared" si="58"/>
        <v>1.0000000000000002</v>
      </c>
      <c r="O247">
        <f t="shared" si="59"/>
        <v>1.0000000000000002</v>
      </c>
      <c r="P247" s="95">
        <v>0.98413099999999998</v>
      </c>
      <c r="Q247" s="95">
        <v>1.091072</v>
      </c>
      <c r="R247" s="95">
        <v>1.0821320000000001</v>
      </c>
      <c r="S247">
        <v>1.0461456666666666</v>
      </c>
      <c r="T247" s="95">
        <f t="shared" si="60"/>
        <v>0.94072081102790972</v>
      </c>
      <c r="U247" s="95">
        <f t="shared" si="61"/>
        <v>1.0429446249837102</v>
      </c>
      <c r="V247">
        <f t="shared" si="62"/>
        <v>1.0343989699331229</v>
      </c>
      <c r="W247" s="95">
        <v>1.074867</v>
      </c>
      <c r="X247" s="95">
        <v>0.95072199999999996</v>
      </c>
      <c r="Y247" s="95">
        <v>1.0912010000000001</v>
      </c>
      <c r="Z247">
        <v>1.0461456666666666</v>
      </c>
      <c r="AA247" s="95">
        <f t="shared" si="63"/>
        <v>1.0274544303422373</v>
      </c>
      <c r="AB247" s="95">
        <f t="shared" si="64"/>
        <v>0.92531792352418163</v>
      </c>
      <c r="AC247">
        <f t="shared" si="65"/>
        <v>1.043067934771353</v>
      </c>
      <c r="AD247" s="95">
        <v>5.2981E-2</v>
      </c>
      <c r="AE247" s="95">
        <v>5.6661999999999997E-2</v>
      </c>
      <c r="AF247" s="95">
        <v>6.0010000000000001E-2</v>
      </c>
      <c r="AG247">
        <v>3.4399999999999996E-4</v>
      </c>
      <c r="AH247" s="95">
        <f t="shared" si="66"/>
        <v>154.01453488372096</v>
      </c>
      <c r="AI247" s="95">
        <f t="shared" si="67"/>
        <v>164.71511627906978</v>
      </c>
      <c r="AJ247">
        <f t="shared" si="68"/>
        <v>174.44767441860466</v>
      </c>
      <c r="AK247" s="95">
        <v>3.4400000000000001E-4</v>
      </c>
      <c r="AL247" s="95">
        <v>3.4400000000000001E-4</v>
      </c>
      <c r="AM247" s="95">
        <v>3.4400000000000001E-4</v>
      </c>
      <c r="AN247">
        <v>3.4399999999999996E-4</v>
      </c>
      <c r="AO247" s="95">
        <f t="shared" si="69"/>
        <v>1.0000000000000002</v>
      </c>
      <c r="AP247" s="95">
        <f t="shared" si="70"/>
        <v>1.0000000000000002</v>
      </c>
      <c r="AQ247">
        <f t="shared" si="71"/>
        <v>1.0000000000000002</v>
      </c>
    </row>
    <row r="248" spans="1:43">
      <c r="A248" s="97" t="s">
        <v>1983</v>
      </c>
      <c r="B248">
        <v>0.72813917379192217</v>
      </c>
      <c r="C248">
        <v>0.8216783363433745</v>
      </c>
      <c r="D248">
        <v>0.28219283109684329</v>
      </c>
      <c r="E248">
        <v>1.2410834487033335</v>
      </c>
      <c r="F248" s="95">
        <f t="shared" si="54"/>
        <v>0.58669638576895988</v>
      </c>
      <c r="G248" s="95">
        <f t="shared" si="55"/>
        <v>0.66206534073260948</v>
      </c>
      <c r="H248">
        <f t="shared" si="56"/>
        <v>0.22737619407596998</v>
      </c>
      <c r="I248" s="95">
        <v>0.28219300000000003</v>
      </c>
      <c r="J248" s="95">
        <v>0.28219300000000003</v>
      </c>
      <c r="K248" s="95">
        <v>0.28219300000000003</v>
      </c>
      <c r="L248">
        <v>1.2410833333333333</v>
      </c>
      <c r="M248" s="95">
        <f t="shared" si="57"/>
        <v>0.22737635130598269</v>
      </c>
      <c r="N248" s="95">
        <f t="shared" si="58"/>
        <v>0.22737635130598269</v>
      </c>
      <c r="O248">
        <f t="shared" si="59"/>
        <v>0.22737635130598269</v>
      </c>
      <c r="P248" s="95">
        <v>0.28219300000000003</v>
      </c>
      <c r="Q248" s="95">
        <v>0.28219300000000003</v>
      </c>
      <c r="R248" s="95">
        <v>0.28219300000000003</v>
      </c>
      <c r="S248">
        <v>0.31304733333333334</v>
      </c>
      <c r="T248" s="95">
        <f t="shared" si="60"/>
        <v>0.90143876005971413</v>
      </c>
      <c r="U248" s="95">
        <f t="shared" si="61"/>
        <v>0.90143876005971413</v>
      </c>
      <c r="V248">
        <f t="shared" si="62"/>
        <v>0.90143876005971413</v>
      </c>
      <c r="W248" s="95">
        <v>0.28219300000000003</v>
      </c>
      <c r="X248" s="95">
        <v>0.32207799999999998</v>
      </c>
      <c r="Y248" s="95">
        <v>0.28219300000000003</v>
      </c>
      <c r="Z248">
        <v>0.31304733333333334</v>
      </c>
      <c r="AA248" s="95">
        <f t="shared" si="63"/>
        <v>0.90143876005971413</v>
      </c>
      <c r="AB248" s="95">
        <f t="shared" si="64"/>
        <v>0.3572932674635208</v>
      </c>
      <c r="AC248">
        <f t="shared" si="65"/>
        <v>0.90143876005971413</v>
      </c>
      <c r="AD248" s="95">
        <v>0.78657299999999997</v>
      </c>
      <c r="AE248" s="95">
        <v>0.91444899999999996</v>
      </c>
      <c r="AF248" s="95">
        <v>0.75521899999999997</v>
      </c>
      <c r="AG248">
        <v>1.1022316666666667</v>
      </c>
      <c r="AH248" s="95">
        <f t="shared" si="66"/>
        <v>0.71361858290528757</v>
      </c>
      <c r="AI248" s="95">
        <f t="shared" si="67"/>
        <v>0.82963412107859957</v>
      </c>
      <c r="AJ248">
        <f t="shared" si="68"/>
        <v>0.68517265729073884</v>
      </c>
      <c r="AK248" s="95">
        <v>5.0326380000000004</v>
      </c>
      <c r="AL248" s="95">
        <v>4.7944110000000002</v>
      </c>
      <c r="AM248" s="95">
        <v>5.4417850000000003</v>
      </c>
      <c r="AN248">
        <v>1.1085650000000002</v>
      </c>
      <c r="AO248" s="95">
        <f t="shared" si="69"/>
        <v>4.539777099222869</v>
      </c>
      <c r="AP248" s="95">
        <f t="shared" si="70"/>
        <v>4.324880363352622</v>
      </c>
      <c r="AQ248">
        <f t="shared" si="71"/>
        <v>4.9088551415568764</v>
      </c>
    </row>
    <row r="249" spans="1:43">
      <c r="A249" s="97" t="s">
        <v>2158</v>
      </c>
      <c r="B249">
        <v>1.129504806630752</v>
      </c>
      <c r="C249">
        <v>1.006206239954035</v>
      </c>
      <c r="D249">
        <v>0.95405388079935616</v>
      </c>
      <c r="E249">
        <v>0.52607712223095415</v>
      </c>
      <c r="F249" s="95">
        <f t="shared" si="54"/>
        <v>2.1470327427294698</v>
      </c>
      <c r="G249" s="95">
        <f t="shared" si="55"/>
        <v>1.9126591851912893</v>
      </c>
      <c r="H249">
        <f t="shared" si="56"/>
        <v>1.8135247485263484</v>
      </c>
      <c r="I249" s="95">
        <v>1.391902</v>
      </c>
      <c r="J249" s="95">
        <v>0.89624599999999999</v>
      </c>
      <c r="K249" s="95">
        <v>1.811455</v>
      </c>
      <c r="L249">
        <v>0.52607700000000002</v>
      </c>
      <c r="M249" s="95">
        <f t="shared" si="57"/>
        <v>2.6458142059052192</v>
      </c>
      <c r="N249" s="95">
        <f t="shared" si="58"/>
        <v>1.7036403416229944</v>
      </c>
      <c r="O249">
        <f t="shared" si="59"/>
        <v>3.4433267373407315</v>
      </c>
      <c r="P249" s="95">
        <v>1.0948789999999999</v>
      </c>
      <c r="Q249" s="95">
        <v>0.52607700000000002</v>
      </c>
      <c r="R249" s="95">
        <v>1.076203</v>
      </c>
      <c r="S249">
        <v>0.62285266666666661</v>
      </c>
      <c r="T249" s="95">
        <f t="shared" si="60"/>
        <v>1.7578458897181677</v>
      </c>
      <c r="U249" s="95">
        <f t="shared" si="61"/>
        <v>0.84462510663302948</v>
      </c>
      <c r="V249">
        <f t="shared" si="62"/>
        <v>1.7278612705626479</v>
      </c>
      <c r="W249" s="95">
        <v>0.83543299999999998</v>
      </c>
      <c r="X249" s="95">
        <v>1.11236</v>
      </c>
      <c r="Y249" s="95">
        <v>1.0512809999999999</v>
      </c>
      <c r="Z249">
        <v>0.62285266666666661</v>
      </c>
      <c r="AA249" s="95">
        <f t="shared" si="63"/>
        <v>1.3413011530816812</v>
      </c>
      <c r="AB249" s="95">
        <f t="shared" si="64"/>
        <v>0.82931413086786532</v>
      </c>
      <c r="AC249">
        <f t="shared" si="65"/>
        <v>1.687848597688699</v>
      </c>
      <c r="AD249" s="95">
        <v>12.1694</v>
      </c>
      <c r="AE249" s="95">
        <v>11.52721</v>
      </c>
      <c r="AF249" s="95">
        <v>11.95295</v>
      </c>
      <c r="AG249">
        <v>8.0951726666666683</v>
      </c>
      <c r="AH249" s="95">
        <f t="shared" si="66"/>
        <v>1.5032909736576339</v>
      </c>
      <c r="AI249" s="95">
        <f t="shared" si="67"/>
        <v>1.4239609795434462</v>
      </c>
      <c r="AJ249">
        <f t="shared" si="68"/>
        <v>1.476552816373939</v>
      </c>
      <c r="AK249" s="95">
        <v>0.821577</v>
      </c>
      <c r="AL249" s="95">
        <v>0.64201600000000003</v>
      </c>
      <c r="AM249" s="95">
        <v>0.52607700000000002</v>
      </c>
      <c r="AN249">
        <v>0.52607700000000002</v>
      </c>
      <c r="AO249" s="95">
        <f t="shared" si="69"/>
        <v>1.5617048454883979</v>
      </c>
      <c r="AP249" s="95">
        <f t="shared" si="70"/>
        <v>1.2203840882608439</v>
      </c>
      <c r="AQ249">
        <f t="shared" si="71"/>
        <v>1</v>
      </c>
    </row>
    <row r="250" spans="1:43">
      <c r="A250" s="97" t="s">
        <v>1410</v>
      </c>
      <c r="B250">
        <v>0.20787505129334249</v>
      </c>
      <c r="C250">
        <v>0.20787505129334249</v>
      </c>
      <c r="D250">
        <v>0.20787505129334249</v>
      </c>
      <c r="E250">
        <v>0.31516251785056726</v>
      </c>
      <c r="F250" s="95">
        <f t="shared" si="54"/>
        <v>0.65958050059717255</v>
      </c>
      <c r="G250" s="95">
        <f t="shared" si="55"/>
        <v>0.65958050059717255</v>
      </c>
      <c r="H250">
        <f t="shared" si="56"/>
        <v>0.65958050059717255</v>
      </c>
      <c r="I250" s="95">
        <v>1.470262</v>
      </c>
      <c r="J250" s="95">
        <v>1.5693980000000001</v>
      </c>
      <c r="K250" s="95">
        <v>1.5102199999999999</v>
      </c>
      <c r="L250">
        <v>0.3151626666666667</v>
      </c>
      <c r="M250" s="95">
        <f t="shared" si="57"/>
        <v>4.6650893506845135</v>
      </c>
      <c r="N250" s="95">
        <f t="shared" si="58"/>
        <v>4.9796443741221461</v>
      </c>
      <c r="O250">
        <f t="shared" si="59"/>
        <v>4.7918746721269851</v>
      </c>
      <c r="P250" s="95">
        <v>0.207875</v>
      </c>
      <c r="Q250" s="95">
        <v>0.207875</v>
      </c>
      <c r="R250" s="95">
        <v>0.207875</v>
      </c>
      <c r="S250">
        <v>0.207875</v>
      </c>
      <c r="T250" s="95">
        <f t="shared" si="60"/>
        <v>1</v>
      </c>
      <c r="U250" s="95">
        <f t="shared" si="61"/>
        <v>1</v>
      </c>
      <c r="V250">
        <f t="shared" si="62"/>
        <v>1</v>
      </c>
      <c r="W250" s="95">
        <v>0.207875</v>
      </c>
      <c r="X250" s="95">
        <v>0.207875</v>
      </c>
      <c r="Y250" s="95">
        <v>0.207875</v>
      </c>
      <c r="Z250">
        <v>0.207875</v>
      </c>
      <c r="AA250" s="95">
        <f t="shared" si="63"/>
        <v>1</v>
      </c>
      <c r="AB250" s="95">
        <f t="shared" si="64"/>
        <v>0.207875</v>
      </c>
      <c r="AC250">
        <f t="shared" si="65"/>
        <v>1</v>
      </c>
      <c r="AD250" s="95">
        <v>0.207875</v>
      </c>
      <c r="AE250" s="95">
        <v>0.207875</v>
      </c>
      <c r="AF250" s="95">
        <v>0.207875</v>
      </c>
      <c r="AG250">
        <v>0.207875</v>
      </c>
      <c r="AH250" s="95">
        <f t="shared" si="66"/>
        <v>1</v>
      </c>
      <c r="AI250" s="95">
        <f t="shared" si="67"/>
        <v>1</v>
      </c>
      <c r="AJ250">
        <f t="shared" si="68"/>
        <v>1</v>
      </c>
      <c r="AK250" s="95">
        <v>0.207875</v>
      </c>
      <c r="AL250" s="95">
        <v>0.207875</v>
      </c>
      <c r="AM250" s="95">
        <v>0.207875</v>
      </c>
      <c r="AN250">
        <v>0.207875</v>
      </c>
      <c r="AO250" s="95">
        <f t="shared" si="69"/>
        <v>1</v>
      </c>
      <c r="AP250" s="95">
        <f t="shared" si="70"/>
        <v>1</v>
      </c>
      <c r="AQ250">
        <f t="shared" si="71"/>
        <v>1</v>
      </c>
    </row>
    <row r="251" spans="1:43">
      <c r="A251" s="97" t="s">
        <v>467</v>
      </c>
      <c r="B251">
        <v>8.7107517798034024</v>
      </c>
      <c r="C251">
        <v>7.5230828785229971</v>
      </c>
      <c r="D251">
        <v>10.01961019223857</v>
      </c>
      <c r="E251">
        <v>6.1503317832891966</v>
      </c>
      <c r="F251" s="95">
        <f t="shared" si="54"/>
        <v>1.4163059956327906</v>
      </c>
      <c r="G251" s="95">
        <f t="shared" si="55"/>
        <v>1.2231995189208562</v>
      </c>
      <c r="H251">
        <f t="shared" si="56"/>
        <v>1.6291170208837227</v>
      </c>
      <c r="I251" s="95">
        <v>9.8695029999999999</v>
      </c>
      <c r="J251" s="95">
        <v>9.0054099999999995</v>
      </c>
      <c r="K251" s="95">
        <v>7.7323380000000004</v>
      </c>
      <c r="L251">
        <v>6.1503316666666663</v>
      </c>
      <c r="M251" s="95">
        <f t="shared" si="57"/>
        <v>1.6047106944639029</v>
      </c>
      <c r="N251" s="95">
        <f t="shared" si="58"/>
        <v>1.4642153444841322</v>
      </c>
      <c r="O251">
        <f t="shared" si="59"/>
        <v>1.2572229302538971</v>
      </c>
      <c r="P251" s="95">
        <v>10.088150000000001</v>
      </c>
      <c r="Q251" s="95">
        <v>11.177949999999999</v>
      </c>
      <c r="R251" s="95">
        <v>10.16634</v>
      </c>
      <c r="S251">
        <v>0.26843233333333333</v>
      </c>
      <c r="T251" s="95">
        <f t="shared" si="60"/>
        <v>37.581724506610605</v>
      </c>
      <c r="U251" s="95">
        <f t="shared" si="61"/>
        <v>41.641593101675525</v>
      </c>
      <c r="V251">
        <f t="shared" si="62"/>
        <v>37.873008343505568</v>
      </c>
      <c r="W251" s="95">
        <v>8.05443</v>
      </c>
      <c r="X251" s="95">
        <v>9.5921260000000004</v>
      </c>
      <c r="Y251" s="95">
        <v>8.9020550000000007</v>
      </c>
      <c r="Z251">
        <v>0.26843233333333333</v>
      </c>
      <c r="AA251" s="95">
        <f t="shared" si="63"/>
        <v>30.005438987106622</v>
      </c>
      <c r="AB251" s="95">
        <f t="shared" si="64"/>
        <v>0.31967957556367532</v>
      </c>
      <c r="AC251">
        <f t="shared" si="65"/>
        <v>33.163124909194998</v>
      </c>
      <c r="AD251" s="95">
        <v>1.197594</v>
      </c>
      <c r="AE251" s="95">
        <v>1.3322369999999999</v>
      </c>
      <c r="AF251" s="95">
        <v>1.2918259999999999</v>
      </c>
      <c r="AG251">
        <v>0.21296366666666669</v>
      </c>
      <c r="AH251" s="95">
        <f t="shared" si="66"/>
        <v>5.6234662876766146</v>
      </c>
      <c r="AI251" s="95">
        <f t="shared" si="67"/>
        <v>6.2557008942057397</v>
      </c>
      <c r="AJ251">
        <f t="shared" si="68"/>
        <v>6.0659455212234938</v>
      </c>
      <c r="AK251" s="95">
        <v>0.80894500000000003</v>
      </c>
      <c r="AL251" s="95">
        <v>0.78655799999999998</v>
      </c>
      <c r="AM251" s="95">
        <v>0.94196899999999995</v>
      </c>
      <c r="AN251">
        <v>0.93546533333333348</v>
      </c>
      <c r="AO251" s="95">
        <f t="shared" si="69"/>
        <v>0.86475144633900547</v>
      </c>
      <c r="AP251" s="95">
        <f t="shared" si="70"/>
        <v>0.84082004107759545</v>
      </c>
      <c r="AQ251">
        <f t="shared" si="71"/>
        <v>1.006952333170372</v>
      </c>
    </row>
    <row r="252" spans="1:43">
      <c r="A252" s="97" t="s">
        <v>593</v>
      </c>
      <c r="B252">
        <v>1.028257725230032</v>
      </c>
      <c r="C252">
        <v>1.04803925606169</v>
      </c>
      <c r="D252">
        <v>1.221068684380316</v>
      </c>
      <c r="E252">
        <v>0.84924254439914326</v>
      </c>
      <c r="F252" s="95">
        <f t="shared" si="54"/>
        <v>1.2107939386827891</v>
      </c>
      <c r="G252" s="95">
        <f t="shared" si="55"/>
        <v>1.2340870849837129</v>
      </c>
      <c r="H252">
        <f t="shared" si="56"/>
        <v>1.4378326809383384</v>
      </c>
      <c r="I252" s="95">
        <v>1.1760969999999999</v>
      </c>
      <c r="J252" s="95">
        <v>1.4217230000000001</v>
      </c>
      <c r="K252" s="95">
        <v>1.5494330000000001</v>
      </c>
      <c r="L252">
        <v>0.8492426666666667</v>
      </c>
      <c r="M252" s="95">
        <f t="shared" si="57"/>
        <v>1.3848774280456939</v>
      </c>
      <c r="N252" s="95">
        <f t="shared" si="58"/>
        <v>1.6741068905314853</v>
      </c>
      <c r="O252">
        <f t="shared" si="59"/>
        <v>1.8244879359178059</v>
      </c>
      <c r="P252" s="95">
        <v>0.275007</v>
      </c>
      <c r="Q252" s="95">
        <v>0.18862000000000001</v>
      </c>
      <c r="R252" s="95">
        <v>0.18862000000000001</v>
      </c>
      <c r="S252">
        <v>0.4482336666666667</v>
      </c>
      <c r="T252" s="95">
        <f t="shared" si="60"/>
        <v>0.61353490478552475</v>
      </c>
      <c r="U252" s="95">
        <f t="shared" si="61"/>
        <v>0.42080730214374795</v>
      </c>
      <c r="V252">
        <f t="shared" si="62"/>
        <v>0.42080730214374795</v>
      </c>
      <c r="W252" s="95">
        <v>0.18862000000000001</v>
      </c>
      <c r="X252" s="95">
        <v>0.18862000000000001</v>
      </c>
      <c r="Y252" s="95">
        <v>0.27450999999999998</v>
      </c>
      <c r="Z252">
        <v>0.4482336666666667</v>
      </c>
      <c r="AA252" s="95">
        <f t="shared" si="63"/>
        <v>0.42080730214374795</v>
      </c>
      <c r="AB252" s="95">
        <f t="shared" si="64"/>
        <v>0.4482336666666667</v>
      </c>
      <c r="AC252">
        <f t="shared" si="65"/>
        <v>0.61242610810879139</v>
      </c>
      <c r="AD252" s="95">
        <v>0.36662800000000001</v>
      </c>
      <c r="AE252" s="95">
        <v>0.36466399999999999</v>
      </c>
      <c r="AF252" s="95">
        <v>0.32523400000000002</v>
      </c>
      <c r="AG252">
        <v>1.876309</v>
      </c>
      <c r="AH252" s="95">
        <f t="shared" si="66"/>
        <v>0.19539851911385597</v>
      </c>
      <c r="AI252" s="95">
        <f t="shared" si="67"/>
        <v>0.19435178320841609</v>
      </c>
      <c r="AJ252">
        <f t="shared" si="68"/>
        <v>0.17333712091132111</v>
      </c>
      <c r="AK252" s="95">
        <v>4.0134210000000001</v>
      </c>
      <c r="AL252" s="95">
        <v>3.6955849999999999</v>
      </c>
      <c r="AM252" s="95">
        <v>3.8643350000000001</v>
      </c>
      <c r="AN252">
        <v>2.2349100000000002</v>
      </c>
      <c r="AO252" s="95">
        <f t="shared" si="69"/>
        <v>1.7957864075063426</v>
      </c>
      <c r="AP252" s="95">
        <f t="shared" si="70"/>
        <v>1.6535721796403433</v>
      </c>
      <c r="AQ252">
        <f t="shared" si="71"/>
        <v>1.7290785758710641</v>
      </c>
    </row>
    <row r="253" spans="1:43">
      <c r="A253" s="97" t="s">
        <v>810</v>
      </c>
      <c r="B253">
        <v>0.47525188128311158</v>
      </c>
      <c r="C253">
        <v>0.46090986842260562</v>
      </c>
      <c r="D253">
        <v>0.46858395047150331</v>
      </c>
      <c r="E253">
        <v>1.529332724174246</v>
      </c>
      <c r="F253" s="95">
        <f t="shared" si="54"/>
        <v>0.31075767474976446</v>
      </c>
      <c r="G253" s="95">
        <f t="shared" si="55"/>
        <v>0.30137972014655678</v>
      </c>
      <c r="H253">
        <f t="shared" si="56"/>
        <v>0.30639764850681028</v>
      </c>
      <c r="I253" s="95">
        <v>5.3330000000000001E-3</v>
      </c>
      <c r="J253" s="95">
        <v>5.3330000000000001E-3</v>
      </c>
      <c r="K253" s="95">
        <v>5.3330000000000001E-3</v>
      </c>
      <c r="L253">
        <v>1.5293326666666667</v>
      </c>
      <c r="M253" s="95">
        <f t="shared" si="57"/>
        <v>3.4871418862867857E-3</v>
      </c>
      <c r="N253" s="95">
        <f t="shared" si="58"/>
        <v>3.4871418862867857E-3</v>
      </c>
      <c r="O253">
        <f t="shared" si="59"/>
        <v>3.4871418862867857E-3</v>
      </c>
      <c r="P253" s="95">
        <v>5.3330000000000001E-3</v>
      </c>
      <c r="Q253" s="95">
        <v>5.3330000000000001E-3</v>
      </c>
      <c r="R253" s="95">
        <v>5.3330000000000001E-3</v>
      </c>
      <c r="S253">
        <v>0.89890566666666671</v>
      </c>
      <c r="T253" s="95">
        <f t="shared" si="60"/>
        <v>5.9327693636373408E-3</v>
      </c>
      <c r="U253" s="95">
        <f t="shared" si="61"/>
        <v>5.9327693636373408E-3</v>
      </c>
      <c r="V253">
        <f t="shared" si="62"/>
        <v>5.9327693636373408E-3</v>
      </c>
      <c r="W253" s="95">
        <v>0.12911700000000001</v>
      </c>
      <c r="X253" s="95">
        <v>0.146172</v>
      </c>
      <c r="Y253" s="95">
        <v>0.131272</v>
      </c>
      <c r="Z253">
        <v>0.89890566666666671</v>
      </c>
      <c r="AA253" s="95">
        <f t="shared" si="63"/>
        <v>0.1436379864850483</v>
      </c>
      <c r="AB253" s="95">
        <f t="shared" si="64"/>
        <v>1.0176416669222488</v>
      </c>
      <c r="AC253">
        <f t="shared" si="65"/>
        <v>0.146035345941009</v>
      </c>
      <c r="AD253" s="95">
        <v>0.177678</v>
      </c>
      <c r="AE253" s="95">
        <v>0.17355699999999999</v>
      </c>
      <c r="AF253" s="95">
        <v>0.18748699999999999</v>
      </c>
      <c r="AG253">
        <v>1.438669</v>
      </c>
      <c r="AH253" s="95">
        <f t="shared" si="66"/>
        <v>0.12350165326423243</v>
      </c>
      <c r="AI253" s="95">
        <f t="shared" si="67"/>
        <v>0.12063720007868384</v>
      </c>
      <c r="AJ253">
        <f t="shared" si="68"/>
        <v>0.13031976083449354</v>
      </c>
      <c r="AK253" s="95">
        <v>1.137068</v>
      </c>
      <c r="AL253" s="95">
        <v>1.045523</v>
      </c>
      <c r="AM253" s="95">
        <v>1</v>
      </c>
      <c r="AN253">
        <v>1.475841</v>
      </c>
      <c r="AO253" s="95">
        <f t="shared" si="69"/>
        <v>0.77045426980277687</v>
      </c>
      <c r="AP253" s="95">
        <f t="shared" si="70"/>
        <v>0.70842523008914915</v>
      </c>
      <c r="AQ253">
        <f t="shared" si="71"/>
        <v>0.67757976638404815</v>
      </c>
    </row>
    <row r="254" spans="1:43">
      <c r="A254" s="97" t="s">
        <v>846</v>
      </c>
      <c r="B254">
        <v>15.264126135160859</v>
      </c>
      <c r="C254">
        <v>14.55736282452248</v>
      </c>
      <c r="D254">
        <v>14.72165762811891</v>
      </c>
      <c r="E254">
        <v>1.0544283769271106</v>
      </c>
      <c r="F254" s="95">
        <f t="shared" si="54"/>
        <v>14.476209545540353</v>
      </c>
      <c r="G254" s="95">
        <f t="shared" si="55"/>
        <v>13.805928542009246</v>
      </c>
      <c r="H254">
        <f t="shared" si="56"/>
        <v>13.961742637296808</v>
      </c>
      <c r="I254" s="95">
        <v>2.8777539999999999</v>
      </c>
      <c r="J254" s="95">
        <v>2.9168189999999998</v>
      </c>
      <c r="K254" s="95">
        <v>2.8990559999999999</v>
      </c>
      <c r="L254">
        <v>1.0544283333333333</v>
      </c>
      <c r="M254" s="95">
        <f t="shared" si="57"/>
        <v>2.7292077697709818</v>
      </c>
      <c r="N254" s="95">
        <f t="shared" si="58"/>
        <v>2.7662562810496052</v>
      </c>
      <c r="O254">
        <f t="shared" si="59"/>
        <v>2.7494101859301328</v>
      </c>
      <c r="P254" s="95">
        <v>0.23752400000000001</v>
      </c>
      <c r="Q254" s="95">
        <v>0.21884000000000001</v>
      </c>
      <c r="R254" s="95">
        <v>0.231603</v>
      </c>
      <c r="S254">
        <v>2.8431666666666664E-2</v>
      </c>
      <c r="T254" s="95">
        <f t="shared" si="60"/>
        <v>8.3542059909725079</v>
      </c>
      <c r="U254" s="95">
        <f t="shared" si="61"/>
        <v>7.6970514098130032</v>
      </c>
      <c r="V254">
        <f t="shared" si="62"/>
        <v>8.1459522832522424</v>
      </c>
      <c r="W254" s="95">
        <v>0.218199</v>
      </c>
      <c r="X254" s="95">
        <v>0.22691</v>
      </c>
      <c r="Y254" s="95">
        <v>0.20974100000000001</v>
      </c>
      <c r="Z254">
        <v>2.8431666666666664E-2</v>
      </c>
      <c r="AA254" s="95">
        <f t="shared" si="63"/>
        <v>7.6745061257986995</v>
      </c>
      <c r="AB254" s="95">
        <f t="shared" si="64"/>
        <v>2.9566723419141849E-2</v>
      </c>
      <c r="AC254">
        <f t="shared" si="65"/>
        <v>7.3770209273697178</v>
      </c>
      <c r="AD254" s="95">
        <v>0.344918</v>
      </c>
      <c r="AE254" s="95">
        <v>0.34337200000000001</v>
      </c>
      <c r="AF254" s="95">
        <v>0.36657800000000001</v>
      </c>
      <c r="AG254">
        <v>1.0449043333333334</v>
      </c>
      <c r="AH254" s="95">
        <f t="shared" si="66"/>
        <v>0.33009529102026242</v>
      </c>
      <c r="AI254" s="95">
        <f t="shared" si="67"/>
        <v>0.32861572973347158</v>
      </c>
      <c r="AJ254">
        <f t="shared" si="68"/>
        <v>0.35082446144192464</v>
      </c>
      <c r="AK254" s="95">
        <v>5.3160800000000004</v>
      </c>
      <c r="AL254" s="95">
        <v>4.4059080000000002</v>
      </c>
      <c r="AM254" s="95">
        <v>4.4582560000000004</v>
      </c>
      <c r="AN254">
        <v>1.0421733333333334</v>
      </c>
      <c r="AO254" s="95">
        <f t="shared" si="69"/>
        <v>5.1009556951498789</v>
      </c>
      <c r="AP254" s="95">
        <f t="shared" si="70"/>
        <v>4.2276153678850603</v>
      </c>
      <c r="AQ254">
        <f t="shared" si="71"/>
        <v>4.2778450161841279</v>
      </c>
    </row>
    <row r="255" spans="1:43">
      <c r="A255" s="97" t="s">
        <v>1244</v>
      </c>
      <c r="B255">
        <v>1.134085316056497</v>
      </c>
      <c r="C255">
        <v>0.93887272305404534</v>
      </c>
      <c r="D255">
        <v>0.95430061575311853</v>
      </c>
      <c r="E255">
        <v>1.0715044309195021</v>
      </c>
      <c r="F255" s="95">
        <f t="shared" si="54"/>
        <v>1.0584046909477469</v>
      </c>
      <c r="G255" s="95">
        <f t="shared" si="55"/>
        <v>0.87621916994627824</v>
      </c>
      <c r="H255">
        <f t="shared" si="56"/>
        <v>0.8906175170308851</v>
      </c>
      <c r="I255" s="95">
        <v>0.974437</v>
      </c>
      <c r="J255" s="95">
        <v>1.034716</v>
      </c>
      <c r="K255" s="95">
        <v>0.96302100000000002</v>
      </c>
      <c r="L255">
        <v>1.0715043333333334</v>
      </c>
      <c r="M255" s="95">
        <f t="shared" si="57"/>
        <v>0.90941022792566084</v>
      </c>
      <c r="N255" s="95">
        <f t="shared" si="58"/>
        <v>0.96566664997155083</v>
      </c>
      <c r="O255">
        <f t="shared" si="59"/>
        <v>0.89875604796123076</v>
      </c>
      <c r="P255" s="95">
        <v>0.88208399999999998</v>
      </c>
      <c r="Q255" s="95">
        <v>0.82906500000000005</v>
      </c>
      <c r="R255" s="95">
        <v>0.85957600000000001</v>
      </c>
      <c r="S255">
        <v>0.88971999999999996</v>
      </c>
      <c r="T255" s="95">
        <f t="shared" si="60"/>
        <v>0.99141752461448551</v>
      </c>
      <c r="U255" s="95">
        <f t="shared" si="61"/>
        <v>0.93182686687946781</v>
      </c>
      <c r="V255">
        <f t="shared" si="62"/>
        <v>0.96611967810097565</v>
      </c>
      <c r="W255" s="95">
        <v>0.96162000000000003</v>
      </c>
      <c r="X255" s="95">
        <v>0.82896599999999998</v>
      </c>
      <c r="Y255" s="95">
        <v>0.84283600000000003</v>
      </c>
      <c r="Z255">
        <v>0.88971999999999996</v>
      </c>
      <c r="AA255" s="95">
        <f t="shared" si="63"/>
        <v>1.0808119408353192</v>
      </c>
      <c r="AB255" s="95">
        <f t="shared" si="64"/>
        <v>0.7669844944156734</v>
      </c>
      <c r="AC255">
        <f t="shared" si="65"/>
        <v>0.94730477004001268</v>
      </c>
      <c r="AD255" s="95">
        <v>0.96822600000000003</v>
      </c>
      <c r="AE255" s="95">
        <v>0.94436200000000003</v>
      </c>
      <c r="AF255" s="95">
        <v>0.99873400000000001</v>
      </c>
      <c r="AG255">
        <v>1.2483713333333333</v>
      </c>
      <c r="AH255" s="95">
        <f t="shared" si="66"/>
        <v>0.77559134381490125</v>
      </c>
      <c r="AI255" s="95">
        <f t="shared" si="67"/>
        <v>0.75647523680187045</v>
      </c>
      <c r="AJ255">
        <f t="shared" si="68"/>
        <v>0.80002958521422851</v>
      </c>
      <c r="AK255" s="95">
        <v>1.2418579999999999</v>
      </c>
      <c r="AL255" s="95">
        <v>1.1703650000000001</v>
      </c>
      <c r="AM255" s="95">
        <v>1.1499220000000001</v>
      </c>
      <c r="AN255">
        <v>1.1367326666666668</v>
      </c>
      <c r="AO255" s="95">
        <f t="shared" si="69"/>
        <v>1.0924802606769457</v>
      </c>
      <c r="AP255" s="95">
        <f t="shared" si="70"/>
        <v>1.0295868451040087</v>
      </c>
      <c r="AQ255">
        <f t="shared" si="71"/>
        <v>1.0116028453479826</v>
      </c>
    </row>
    <row r="256" spans="1:43">
      <c r="A256" s="97" t="s">
        <v>42</v>
      </c>
      <c r="B256">
        <v>0.88370787008146534</v>
      </c>
      <c r="C256">
        <v>0.7845991209697003</v>
      </c>
      <c r="D256">
        <v>0.96920041697993609</v>
      </c>
      <c r="E256">
        <v>0.9036502453617633</v>
      </c>
      <c r="F256" s="95">
        <f t="shared" si="54"/>
        <v>0.97793131205058847</v>
      </c>
      <c r="G256" s="95">
        <f t="shared" si="55"/>
        <v>0.86825530673717399</v>
      </c>
      <c r="H256">
        <f t="shared" si="56"/>
        <v>1.0725393170141073</v>
      </c>
      <c r="I256" s="95">
        <v>2.23021</v>
      </c>
      <c r="J256" s="95">
        <v>2.231522</v>
      </c>
      <c r="K256" s="95">
        <v>2.114052</v>
      </c>
      <c r="L256">
        <v>0.90365033333333333</v>
      </c>
      <c r="M256" s="95">
        <f t="shared" si="57"/>
        <v>2.4680010815392825</v>
      </c>
      <c r="N256" s="95">
        <f t="shared" si="58"/>
        <v>2.4694529705627288</v>
      </c>
      <c r="O256">
        <f t="shared" si="59"/>
        <v>2.3394579983186712</v>
      </c>
      <c r="P256" s="95">
        <v>0.51496900000000001</v>
      </c>
      <c r="Q256" s="95">
        <v>0.49315100000000001</v>
      </c>
      <c r="R256" s="95">
        <v>0.51456000000000002</v>
      </c>
      <c r="S256">
        <v>0.49394300000000002</v>
      </c>
      <c r="T256" s="95">
        <f t="shared" si="60"/>
        <v>1.0425676646900552</v>
      </c>
      <c r="U256" s="95">
        <f t="shared" si="61"/>
        <v>0.99839657612315591</v>
      </c>
      <c r="V256">
        <f t="shared" si="62"/>
        <v>1.0417396339253719</v>
      </c>
      <c r="W256" s="95">
        <v>0.49396600000000002</v>
      </c>
      <c r="X256" s="95">
        <v>0.53773700000000002</v>
      </c>
      <c r="Y256" s="95">
        <v>0.48474</v>
      </c>
      <c r="Z256">
        <v>0.49394300000000002</v>
      </c>
      <c r="AA256" s="95">
        <f t="shared" si="63"/>
        <v>1.0000465640772316</v>
      </c>
      <c r="AB256" s="95">
        <f t="shared" si="64"/>
        <v>0.53771196193867599</v>
      </c>
      <c r="AC256">
        <f t="shared" si="65"/>
        <v>0.9813682955320755</v>
      </c>
      <c r="AD256" s="95">
        <v>0.67009799999999997</v>
      </c>
      <c r="AE256" s="95">
        <v>0.78909799999999997</v>
      </c>
      <c r="AF256" s="95">
        <v>0.69496500000000005</v>
      </c>
      <c r="AG256">
        <v>1.1962673333333333</v>
      </c>
      <c r="AH256" s="95">
        <f t="shared" si="66"/>
        <v>0.56015740071477893</v>
      </c>
      <c r="AI256" s="95">
        <f t="shared" si="67"/>
        <v>0.65963349329386234</v>
      </c>
      <c r="AJ256">
        <f t="shared" si="68"/>
        <v>0.58094456032960307</v>
      </c>
      <c r="AK256" s="95">
        <v>2.5019269999999998</v>
      </c>
      <c r="AL256" s="95">
        <v>2.4994489999999998</v>
      </c>
      <c r="AM256" s="95">
        <v>2.5304679999999999</v>
      </c>
      <c r="AN256">
        <v>1.3613263333333334</v>
      </c>
      <c r="AO256" s="95">
        <f t="shared" si="69"/>
        <v>1.8378598420804806</v>
      </c>
      <c r="AP256" s="95">
        <f t="shared" si="70"/>
        <v>1.8360395584796099</v>
      </c>
      <c r="AQ256">
        <f t="shared" si="71"/>
        <v>1.8588254249103631</v>
      </c>
    </row>
    <row r="257" spans="1:43">
      <c r="A257" s="97" t="s">
        <v>977</v>
      </c>
      <c r="B257">
        <v>3.2592383782866641</v>
      </c>
      <c r="C257">
        <v>3.308823558272751</v>
      </c>
      <c r="D257">
        <v>4.2310449815995348</v>
      </c>
      <c r="E257">
        <v>3.7123033994272086</v>
      </c>
      <c r="F257" s="95">
        <f t="shared" si="54"/>
        <v>0.87795582084954304</v>
      </c>
      <c r="G257" s="95">
        <f t="shared" si="55"/>
        <v>0.89131280562447757</v>
      </c>
      <c r="H257">
        <f t="shared" si="56"/>
        <v>1.1397357722034158</v>
      </c>
      <c r="I257" s="95">
        <v>2.6431369999999998</v>
      </c>
      <c r="J257" s="95">
        <v>3.288011</v>
      </c>
      <c r="K257" s="95">
        <v>3.0468000000000002</v>
      </c>
      <c r="L257">
        <v>3.7123033333333333</v>
      </c>
      <c r="M257" s="95">
        <f t="shared" si="57"/>
        <v>0.71199381156891806</v>
      </c>
      <c r="N257" s="95">
        <f t="shared" si="58"/>
        <v>0.88570644819792921</v>
      </c>
      <c r="O257">
        <f t="shared" si="59"/>
        <v>0.8207303462091371</v>
      </c>
      <c r="P257" s="95">
        <v>0.45302999999999999</v>
      </c>
      <c r="Q257" s="95">
        <v>0.57854099999999997</v>
      </c>
      <c r="R257" s="95">
        <v>0.54345299999999996</v>
      </c>
      <c r="S257">
        <v>0.62210433333333326</v>
      </c>
      <c r="T257" s="95">
        <f t="shared" si="60"/>
        <v>0.72822190061366987</v>
      </c>
      <c r="U257" s="95">
        <f t="shared" si="61"/>
        <v>0.9299742326180015</v>
      </c>
      <c r="V257">
        <f t="shared" si="62"/>
        <v>0.87357211786018751</v>
      </c>
      <c r="W257" s="95">
        <v>0.54117099999999996</v>
      </c>
      <c r="X257" s="95">
        <v>0.40965600000000002</v>
      </c>
      <c r="Y257" s="95">
        <v>0.54105599999999998</v>
      </c>
      <c r="Z257">
        <v>0.62210433333333326</v>
      </c>
      <c r="AA257" s="95">
        <f t="shared" si="63"/>
        <v>0.86990392286824347</v>
      </c>
      <c r="AB257" s="95">
        <f t="shared" si="64"/>
        <v>0.47092097096111951</v>
      </c>
      <c r="AC257">
        <f t="shared" si="65"/>
        <v>0.86971906641597641</v>
      </c>
      <c r="AD257" s="95">
        <v>0.25246200000000002</v>
      </c>
      <c r="AE257" s="95">
        <v>0.283169</v>
      </c>
      <c r="AF257" s="95">
        <v>0.27709499999999998</v>
      </c>
      <c r="AG257">
        <v>1.0556913333333333</v>
      </c>
      <c r="AH257" s="95">
        <f t="shared" si="66"/>
        <v>0.23914376487571812</v>
      </c>
      <c r="AI257" s="95">
        <f t="shared" si="67"/>
        <v>0.26823086546130592</v>
      </c>
      <c r="AJ257">
        <f t="shared" si="68"/>
        <v>0.26247728976335882</v>
      </c>
      <c r="AK257" s="95">
        <v>2.0097299999999998</v>
      </c>
      <c r="AL257" s="95">
        <v>1.8563959999999999</v>
      </c>
      <c r="AM257" s="95">
        <v>1.804902</v>
      </c>
      <c r="AN257">
        <v>2.0694859999999999</v>
      </c>
      <c r="AO257" s="95">
        <f t="shared" si="69"/>
        <v>0.97112519727120639</v>
      </c>
      <c r="AP257" s="95">
        <f t="shared" si="70"/>
        <v>0.89703240321509781</v>
      </c>
      <c r="AQ257">
        <f t="shared" si="71"/>
        <v>0.87214989615778993</v>
      </c>
    </row>
    <row r="258" spans="1:43">
      <c r="A258" s="97" t="s">
        <v>1844</v>
      </c>
      <c r="B258">
        <v>1.0616750203118499</v>
      </c>
      <c r="C258">
        <v>1.0020511520296009</v>
      </c>
      <c r="D258">
        <v>1.261144101572703</v>
      </c>
      <c r="E258">
        <v>1.0720759100724033</v>
      </c>
      <c r="F258" s="95">
        <f t="shared" si="54"/>
        <v>0.99029836445084285</v>
      </c>
      <c r="G258" s="95">
        <f t="shared" si="55"/>
        <v>0.93468302255007929</v>
      </c>
      <c r="H258">
        <f t="shared" si="56"/>
        <v>1.1763570934893322</v>
      </c>
      <c r="I258" s="95">
        <v>1.67031</v>
      </c>
      <c r="J258" s="95">
        <v>1.972302</v>
      </c>
      <c r="K258" s="95">
        <v>1.902819</v>
      </c>
      <c r="L258">
        <v>1.072076</v>
      </c>
      <c r="M258" s="95">
        <f t="shared" si="57"/>
        <v>1.558014543745033</v>
      </c>
      <c r="N258" s="95">
        <f t="shared" si="58"/>
        <v>1.8397035284811898</v>
      </c>
      <c r="O258">
        <f t="shared" si="59"/>
        <v>1.7748918919927319</v>
      </c>
      <c r="P258" s="95">
        <v>0.52408299999999997</v>
      </c>
      <c r="Q258" s="95">
        <v>0.62511000000000005</v>
      </c>
      <c r="R258" s="95">
        <v>0.55382100000000001</v>
      </c>
      <c r="S258">
        <v>0.65897533333333336</v>
      </c>
      <c r="T258" s="95">
        <f t="shared" si="60"/>
        <v>0.79529987465388174</v>
      </c>
      <c r="U258" s="95">
        <f t="shared" si="61"/>
        <v>0.94860910322389413</v>
      </c>
      <c r="V258">
        <f t="shared" si="62"/>
        <v>0.84042751220834766</v>
      </c>
      <c r="W258" s="95">
        <v>0.55211500000000002</v>
      </c>
      <c r="X258" s="95">
        <v>0.59955999999999998</v>
      </c>
      <c r="Y258" s="95">
        <v>0.59760999999999997</v>
      </c>
      <c r="Z258">
        <v>0.65897533333333336</v>
      </c>
      <c r="AA258" s="95">
        <f t="shared" si="63"/>
        <v>0.83783864444091483</v>
      </c>
      <c r="AB258" s="95">
        <f t="shared" si="64"/>
        <v>0.71560318204238849</v>
      </c>
      <c r="AC258">
        <f t="shared" si="65"/>
        <v>0.90687764741826449</v>
      </c>
      <c r="AD258" s="95">
        <v>6.6431000000000004E-2</v>
      </c>
      <c r="AE258" s="95">
        <v>5.5199999999999999E-2</v>
      </c>
      <c r="AF258" s="95">
        <v>6.5795999999999993E-2</v>
      </c>
      <c r="AG258">
        <v>1.5922566666666667</v>
      </c>
      <c r="AH258" s="95">
        <f t="shared" si="66"/>
        <v>4.1721288653211272E-2</v>
      </c>
      <c r="AI258" s="95">
        <f t="shared" si="67"/>
        <v>3.4667777598670228E-2</v>
      </c>
      <c r="AJ258">
        <f t="shared" si="68"/>
        <v>4.1322483602936708E-2</v>
      </c>
      <c r="AK258" s="95">
        <v>0.89434599999999997</v>
      </c>
      <c r="AL258" s="95">
        <v>0.84587699999999999</v>
      </c>
      <c r="AM258" s="95">
        <v>0.89636899999999997</v>
      </c>
      <c r="AN258">
        <v>2.6140566666666669</v>
      </c>
      <c r="AO258" s="95">
        <f t="shared" si="69"/>
        <v>0.34212953812528923</v>
      </c>
      <c r="AP258" s="95">
        <f t="shared" si="70"/>
        <v>0.32358785897270775</v>
      </c>
      <c r="AQ258">
        <f t="shared" si="71"/>
        <v>0.34290343106563614</v>
      </c>
    </row>
    <row r="259" spans="1:43">
      <c r="A259" s="97" t="s">
        <v>1016</v>
      </c>
      <c r="B259">
        <v>4.6035023668482786</v>
      </c>
      <c r="C259">
        <v>4.0842350052826726</v>
      </c>
      <c r="D259">
        <v>0.20493481480049019</v>
      </c>
      <c r="E259">
        <v>2.3809903256727236</v>
      </c>
      <c r="F259" s="95">
        <f t="shared" ref="F259:F322" si="72">B259/E259</f>
        <v>1.9334401812605466</v>
      </c>
      <c r="G259" s="95">
        <f t="shared" ref="G259:G322" si="73">C259/E259</f>
        <v>1.7153513650370316</v>
      </c>
      <c r="H259">
        <f t="shared" ref="H259:H322" si="74">D259/E259</f>
        <v>8.6071250517403108E-2</v>
      </c>
      <c r="I259" s="95">
        <v>1.38405</v>
      </c>
      <c r="J259" s="95">
        <v>0.84682900000000005</v>
      </c>
      <c r="K259" s="95">
        <v>1.232275</v>
      </c>
      <c r="L259">
        <v>2.3809903333333331</v>
      </c>
      <c r="M259" s="95">
        <f t="shared" ref="M259:M322" si="75">I259/L259</f>
        <v>0.58129173420975677</v>
      </c>
      <c r="N259" s="95">
        <f t="shared" ref="N259:N322" si="76">J259/L259</f>
        <v>0.35566251073957889</v>
      </c>
      <c r="O259">
        <f t="shared" ref="O259:O322" si="77">K259/L259</f>
        <v>0.51754725029683035</v>
      </c>
      <c r="P259" s="95">
        <v>0.226657</v>
      </c>
      <c r="Q259" s="95">
        <v>0.236599</v>
      </c>
      <c r="R259" s="95">
        <v>0.21618200000000001</v>
      </c>
      <c r="S259">
        <v>0.37533033333333332</v>
      </c>
      <c r="T259" s="95">
        <f t="shared" ref="T259:T322" si="78">P259/S259</f>
        <v>0.60388670957405521</v>
      </c>
      <c r="U259" s="95">
        <f t="shared" ref="U259:U322" si="79">Q259/S259</f>
        <v>0.63037537600211724</v>
      </c>
      <c r="V259">
        <f t="shared" ref="V259:V322" si="80">R259/S259</f>
        <v>0.5759779607474661</v>
      </c>
      <c r="W259" s="95">
        <v>0.215392</v>
      </c>
      <c r="X259" s="95">
        <v>0.20493500000000001</v>
      </c>
      <c r="Y259" s="95">
        <v>0.26352599999999998</v>
      </c>
      <c r="Z259">
        <v>0.37533033333333332</v>
      </c>
      <c r="AA259" s="95">
        <f t="shared" ref="AA259:AA322" si="81">W259/Z259</f>
        <v>0.57387314818679724</v>
      </c>
      <c r="AB259" s="95">
        <f t="shared" ref="AB259:AB322" si="82">X259/AA259</f>
        <v>0.35710853635077749</v>
      </c>
      <c r="AC259">
        <f t="shared" ref="AC259:AC322" si="83">Y259/Z259</f>
        <v>0.702117512484558</v>
      </c>
      <c r="AD259" s="95">
        <v>0.21000199999999999</v>
      </c>
      <c r="AE259" s="95">
        <v>0.22794400000000001</v>
      </c>
      <c r="AF259" s="95">
        <v>0.20583599999999999</v>
      </c>
      <c r="AG259">
        <v>1.1401466666666666</v>
      </c>
      <c r="AH259" s="95">
        <f t="shared" ref="AH259:AH322" si="84">AD259/AG259</f>
        <v>0.18418858392487517</v>
      </c>
      <c r="AI259" s="95">
        <f t="shared" ref="AI259:AI322" si="85">AE259/AG259</f>
        <v>0.19992515582790518</v>
      </c>
      <c r="AJ259">
        <f t="shared" ref="AJ259:AJ322" si="86">AF259/AG259</f>
        <v>0.18053466805440235</v>
      </c>
      <c r="AK259" s="95">
        <v>0.67522499999999996</v>
      </c>
      <c r="AL259" s="95">
        <v>0.62836899999999996</v>
      </c>
      <c r="AM259" s="95">
        <v>0.61490699999999998</v>
      </c>
      <c r="AN259">
        <v>1.0554973333333333</v>
      </c>
      <c r="AO259" s="95">
        <f t="shared" ref="AO259:AO322" si="87">AK259/AN259</f>
        <v>0.63972212783105087</v>
      </c>
      <c r="AP259" s="95">
        <f t="shared" ref="AP259:AP322" si="88">AL259/AN259</f>
        <v>0.59532978450600849</v>
      </c>
      <c r="AQ259">
        <f t="shared" ref="AQ259:AQ322" si="89">AM259/AN259</f>
        <v>0.58257560732823577</v>
      </c>
    </row>
    <row r="260" spans="1:43">
      <c r="A260" s="97" t="s">
        <v>2071</v>
      </c>
      <c r="B260">
        <v>0.17028602204312451</v>
      </c>
      <c r="C260">
        <v>0.17028602204312451</v>
      </c>
      <c r="D260">
        <v>0.17028602204312451</v>
      </c>
      <c r="E260">
        <v>0.17028600734770816</v>
      </c>
      <c r="F260" s="95">
        <f t="shared" si="72"/>
        <v>1.0000000862984375</v>
      </c>
      <c r="G260" s="95">
        <f t="shared" si="73"/>
        <v>1.0000000862984375</v>
      </c>
      <c r="H260">
        <f t="shared" si="74"/>
        <v>1.0000000862984375</v>
      </c>
      <c r="I260" s="95">
        <v>0.858823</v>
      </c>
      <c r="J260" s="95">
        <v>1.207749</v>
      </c>
      <c r="K260" s="95">
        <v>1.1529430000000001</v>
      </c>
      <c r="L260">
        <v>0.17028600000000002</v>
      </c>
      <c r="M260" s="95">
        <f t="shared" si="75"/>
        <v>5.043415195612087</v>
      </c>
      <c r="N260" s="95">
        <f t="shared" si="76"/>
        <v>7.0924738381311432</v>
      </c>
      <c r="O260">
        <f t="shared" si="77"/>
        <v>6.7706270627062697</v>
      </c>
      <c r="P260" s="95">
        <v>1.605237</v>
      </c>
      <c r="Q260" s="95">
        <v>2.278937</v>
      </c>
      <c r="R260" s="95">
        <v>2.401707</v>
      </c>
      <c r="S260">
        <v>1.9106136666666664</v>
      </c>
      <c r="T260" s="95">
        <f t="shared" si="78"/>
        <v>0.84016828101128427</v>
      </c>
      <c r="U260" s="95">
        <f t="shared" si="79"/>
        <v>1.1927775037723483</v>
      </c>
      <c r="V260">
        <f t="shared" si="80"/>
        <v>1.2570343455095843</v>
      </c>
      <c r="W260" s="95">
        <v>1.7909809999999999</v>
      </c>
      <c r="X260" s="95">
        <v>1.4961819999999999</v>
      </c>
      <c r="Y260" s="95">
        <v>2.6995650000000002</v>
      </c>
      <c r="Z260">
        <v>1.9106136666666664</v>
      </c>
      <c r="AA260" s="95">
        <f t="shared" si="81"/>
        <v>0.93738521358146543</v>
      </c>
      <c r="AB260" s="95">
        <f t="shared" si="82"/>
        <v>1.5961228941125931</v>
      </c>
      <c r="AC260">
        <f t="shared" si="83"/>
        <v>1.4129308541531425</v>
      </c>
      <c r="AD260" s="95">
        <v>0.40367500000000001</v>
      </c>
      <c r="AE260" s="95">
        <v>0.716812</v>
      </c>
      <c r="AF260" s="95">
        <v>0.82598899999999997</v>
      </c>
      <c r="AG260">
        <v>0.85987199999999986</v>
      </c>
      <c r="AH260" s="95">
        <f t="shared" si="84"/>
        <v>0.46945940791187535</v>
      </c>
      <c r="AI260" s="95">
        <f t="shared" si="85"/>
        <v>0.83362640020840328</v>
      </c>
      <c r="AJ260">
        <f t="shared" si="86"/>
        <v>0.96059529790480458</v>
      </c>
      <c r="AK260" s="95">
        <v>0.422981</v>
      </c>
      <c r="AL260" s="95">
        <v>0.49648300000000001</v>
      </c>
      <c r="AM260" s="95">
        <v>0.88295599999999996</v>
      </c>
      <c r="AN260">
        <v>0.66001133333333328</v>
      </c>
      <c r="AO260" s="95">
        <f t="shared" si="87"/>
        <v>0.64086929820397032</v>
      </c>
      <c r="AP260" s="95">
        <f t="shared" si="88"/>
        <v>0.7522340525465725</v>
      </c>
      <c r="AQ260">
        <f t="shared" si="89"/>
        <v>1.3377891490752178</v>
      </c>
    </row>
    <row r="261" spans="1:43">
      <c r="A261" s="97" t="s">
        <v>397</v>
      </c>
      <c r="B261">
        <v>2.0776784249113698</v>
      </c>
      <c r="C261">
        <v>1.8762603429344249</v>
      </c>
      <c r="D261">
        <v>2.1022481599406162</v>
      </c>
      <c r="E261">
        <v>0.41103484767439769</v>
      </c>
      <c r="F261" s="95">
        <f t="shared" si="72"/>
        <v>5.0547500696515346</v>
      </c>
      <c r="G261" s="95">
        <f t="shared" si="73"/>
        <v>4.5647232918331762</v>
      </c>
      <c r="H261">
        <f t="shared" si="74"/>
        <v>5.1145253786509057</v>
      </c>
      <c r="I261" s="95">
        <v>0.55625000000000002</v>
      </c>
      <c r="J261" s="95">
        <v>0.57793600000000001</v>
      </c>
      <c r="K261" s="95">
        <v>0.445162</v>
      </c>
      <c r="L261">
        <v>0.41103499999999998</v>
      </c>
      <c r="M261" s="95">
        <f t="shared" si="75"/>
        <v>1.3532910822679336</v>
      </c>
      <c r="N261" s="95">
        <f t="shared" si="76"/>
        <v>1.4060505796343379</v>
      </c>
      <c r="O261">
        <f t="shared" si="77"/>
        <v>1.0830269928351601</v>
      </c>
      <c r="P261" s="95">
        <v>2.0399690000000001</v>
      </c>
      <c r="Q261" s="95">
        <v>2.1426280000000002</v>
      </c>
      <c r="R261" s="95">
        <v>2.104069</v>
      </c>
      <c r="S261">
        <v>0.16067699999999999</v>
      </c>
      <c r="T261" s="95">
        <f t="shared" si="78"/>
        <v>12.696085936381687</v>
      </c>
      <c r="U261" s="95">
        <f t="shared" si="79"/>
        <v>13.335001275851555</v>
      </c>
      <c r="V261">
        <f t="shared" si="80"/>
        <v>13.095022934209627</v>
      </c>
      <c r="W261" s="95">
        <v>2.2318449999999999</v>
      </c>
      <c r="X261" s="95">
        <v>2.2267869999999998</v>
      </c>
      <c r="Y261" s="95">
        <v>2.2543120000000001</v>
      </c>
      <c r="Z261">
        <v>0.16067699999999999</v>
      </c>
      <c r="AA261" s="95">
        <f t="shared" si="81"/>
        <v>13.890258095433696</v>
      </c>
      <c r="AB261" s="95">
        <f t="shared" si="82"/>
        <v>0.16031285989797678</v>
      </c>
      <c r="AC261">
        <f t="shared" si="83"/>
        <v>14.030085201989085</v>
      </c>
      <c r="AD261" s="95">
        <v>0.16067699999999999</v>
      </c>
      <c r="AE261" s="95">
        <v>0.16067699999999999</v>
      </c>
      <c r="AF261" s="95">
        <v>0.304232</v>
      </c>
      <c r="AG261">
        <v>0.30605166666666667</v>
      </c>
      <c r="AH261" s="95">
        <f t="shared" si="84"/>
        <v>0.52499959157222909</v>
      </c>
      <c r="AI261" s="95">
        <f t="shared" si="85"/>
        <v>0.52499959157222909</v>
      </c>
      <c r="AJ261">
        <f t="shared" si="86"/>
        <v>0.99405438079627084</v>
      </c>
      <c r="AK261" s="95">
        <v>1.2092560000000001</v>
      </c>
      <c r="AL261" s="95">
        <v>1</v>
      </c>
      <c r="AM261" s="95">
        <v>1.055674</v>
      </c>
      <c r="AN261">
        <v>0.16067699999999999</v>
      </c>
      <c r="AO261" s="95">
        <f t="shared" si="87"/>
        <v>7.5260055888521702</v>
      </c>
      <c r="AP261" s="95">
        <f t="shared" si="88"/>
        <v>6.223666112760383</v>
      </c>
      <c r="AQ261">
        <f t="shared" si="89"/>
        <v>6.5701624999222048</v>
      </c>
    </row>
    <row r="262" spans="1:43">
      <c r="A262" s="97" t="s">
        <v>147</v>
      </c>
      <c r="B262">
        <v>0.1569462689428206</v>
      </c>
      <c r="C262">
        <v>0.1569462689428206</v>
      </c>
      <c r="D262">
        <v>0.1569462689428206</v>
      </c>
      <c r="E262">
        <v>0.1569460896476069</v>
      </c>
      <c r="F262" s="95">
        <f t="shared" si="72"/>
        <v>1.0000011424000057</v>
      </c>
      <c r="G262" s="95">
        <f t="shared" si="73"/>
        <v>1.0000011424000057</v>
      </c>
      <c r="H262">
        <f t="shared" si="74"/>
        <v>1.0000011424000057</v>
      </c>
      <c r="I262" s="95">
        <v>0.156946</v>
      </c>
      <c r="J262" s="95">
        <v>0.156946</v>
      </c>
      <c r="K262" s="95">
        <v>0.156946</v>
      </c>
      <c r="L262">
        <v>0.156946</v>
      </c>
      <c r="M262" s="95">
        <f t="shared" si="75"/>
        <v>1</v>
      </c>
      <c r="N262" s="95">
        <f t="shared" si="76"/>
        <v>1</v>
      </c>
      <c r="O262">
        <f t="shared" si="77"/>
        <v>1</v>
      </c>
      <c r="P262" s="95">
        <v>12.616630000000001</v>
      </c>
      <c r="Q262" s="95">
        <v>11.54684</v>
      </c>
      <c r="R262" s="95">
        <v>12.054779999999999</v>
      </c>
      <c r="S262">
        <v>3.0326153333333337</v>
      </c>
      <c r="T262" s="95">
        <f t="shared" si="78"/>
        <v>4.1603133313094105</v>
      </c>
      <c r="U262" s="95">
        <f t="shared" si="79"/>
        <v>3.8075518095162302</v>
      </c>
      <c r="V262">
        <f t="shared" si="80"/>
        <v>3.9750442027706332</v>
      </c>
      <c r="W262" s="95">
        <v>13.342549999999999</v>
      </c>
      <c r="X262" s="95">
        <v>13.962210000000001</v>
      </c>
      <c r="Y262" s="95">
        <v>15.923780000000001</v>
      </c>
      <c r="Z262">
        <v>3.0326153333333337</v>
      </c>
      <c r="AA262" s="95">
        <f t="shared" si="81"/>
        <v>4.3996842769156563</v>
      </c>
      <c r="AB262" s="95">
        <f t="shared" si="82"/>
        <v>3.1734572576621414</v>
      </c>
      <c r="AC262">
        <f t="shared" si="83"/>
        <v>5.2508406935004173</v>
      </c>
      <c r="AD262" s="95">
        <v>0.32756200000000002</v>
      </c>
      <c r="AE262" s="95">
        <v>0.32837300000000003</v>
      </c>
      <c r="AF262" s="95">
        <v>0.30315399999999998</v>
      </c>
      <c r="AG262">
        <v>0.163412</v>
      </c>
      <c r="AH262" s="95">
        <f t="shared" si="84"/>
        <v>2.0045161922013071</v>
      </c>
      <c r="AI262" s="95">
        <f t="shared" si="85"/>
        <v>2.0094791080214427</v>
      </c>
      <c r="AJ262">
        <f t="shared" si="86"/>
        <v>1.8551513964702713</v>
      </c>
      <c r="AK262" s="95">
        <v>0.78837999999999997</v>
      </c>
      <c r="AL262" s="95">
        <v>0.92518900000000004</v>
      </c>
      <c r="AM262" s="95">
        <v>0.79838799999999999</v>
      </c>
      <c r="AN262">
        <v>0.24974633333333332</v>
      </c>
      <c r="AO262" s="95">
        <f t="shared" si="87"/>
        <v>3.1567230216259432</v>
      </c>
      <c r="AP262" s="95">
        <f t="shared" si="88"/>
        <v>3.7045148477321659</v>
      </c>
      <c r="AQ262">
        <f t="shared" si="89"/>
        <v>3.1967956820186885</v>
      </c>
    </row>
    <row r="263" spans="1:43">
      <c r="A263" s="97" t="s">
        <v>1534</v>
      </c>
      <c r="B263">
        <v>9.4380920670912194E-2</v>
      </c>
      <c r="C263">
        <v>9.4380920670912194E-2</v>
      </c>
      <c r="D263">
        <v>9.4380920670912194E-2</v>
      </c>
      <c r="E263">
        <v>9.4380973556970726E-2</v>
      </c>
      <c r="F263" s="95">
        <f t="shared" si="72"/>
        <v>0.99999943965339055</v>
      </c>
      <c r="G263" s="95">
        <f t="shared" si="73"/>
        <v>0.99999943965339055</v>
      </c>
      <c r="H263">
        <f t="shared" si="74"/>
        <v>0.99999943965339055</v>
      </c>
      <c r="I263" s="95">
        <v>9.4381000000000007E-2</v>
      </c>
      <c r="J263" s="95">
        <v>9.4381000000000007E-2</v>
      </c>
      <c r="K263" s="95">
        <v>9.4381000000000007E-2</v>
      </c>
      <c r="L263">
        <v>9.4381000000000007E-2</v>
      </c>
      <c r="M263" s="95">
        <f t="shared" si="75"/>
        <v>1</v>
      </c>
      <c r="N263" s="95">
        <f t="shared" si="76"/>
        <v>1</v>
      </c>
      <c r="O263">
        <f t="shared" si="77"/>
        <v>1</v>
      </c>
      <c r="P263" s="95">
        <v>1.05647</v>
      </c>
      <c r="Q263" s="95">
        <v>1.058824</v>
      </c>
      <c r="R263" s="95">
        <v>1.022926</v>
      </c>
      <c r="S263">
        <v>1.1641580000000002</v>
      </c>
      <c r="T263" s="95">
        <f t="shared" si="78"/>
        <v>0.90749709231908371</v>
      </c>
      <c r="U263" s="95">
        <f t="shared" si="79"/>
        <v>0.90951915461646937</v>
      </c>
      <c r="V263">
        <f t="shared" si="80"/>
        <v>0.87868313407630216</v>
      </c>
      <c r="W263" s="95">
        <v>1.0825480000000001</v>
      </c>
      <c r="X263" s="95">
        <v>1.086738</v>
      </c>
      <c r="Y263" s="95">
        <v>1.0743240000000001</v>
      </c>
      <c r="Z263">
        <v>1.1641580000000002</v>
      </c>
      <c r="AA263" s="95">
        <f t="shared" si="81"/>
        <v>0.9298978317376162</v>
      </c>
      <c r="AB263" s="95">
        <f t="shared" si="82"/>
        <v>1.1686638713516631</v>
      </c>
      <c r="AC263">
        <f t="shared" si="83"/>
        <v>0.92283349854572994</v>
      </c>
      <c r="AD263" s="95">
        <v>9.4381000000000007E-2</v>
      </c>
      <c r="AE263" s="95">
        <v>9.4381000000000007E-2</v>
      </c>
      <c r="AF263" s="95">
        <v>9.4381000000000007E-2</v>
      </c>
      <c r="AG263">
        <v>0.11367500000000001</v>
      </c>
      <c r="AH263" s="95">
        <f t="shared" si="84"/>
        <v>0.83027050802727065</v>
      </c>
      <c r="AI263" s="95">
        <f t="shared" si="85"/>
        <v>0.83027050802727065</v>
      </c>
      <c r="AJ263">
        <f t="shared" si="86"/>
        <v>0.83027050802727065</v>
      </c>
      <c r="AK263" s="95">
        <v>0.19053800000000001</v>
      </c>
      <c r="AL263" s="95">
        <v>0.17022899999999999</v>
      </c>
      <c r="AM263" s="95">
        <v>0.14591199999999999</v>
      </c>
      <c r="AN263">
        <v>0.15883133333333335</v>
      </c>
      <c r="AO263" s="95">
        <f t="shared" si="87"/>
        <v>1.1996247591784996</v>
      </c>
      <c r="AP263" s="95">
        <f t="shared" si="88"/>
        <v>1.0717595604561652</v>
      </c>
      <c r="AQ263">
        <f t="shared" si="89"/>
        <v>0.91866004608662422</v>
      </c>
    </row>
    <row r="264" spans="1:43">
      <c r="A264" s="97" t="s">
        <v>1517</v>
      </c>
      <c r="B264">
        <v>1.3906999636609521</v>
      </c>
      <c r="C264">
        <v>1.2637524896847701</v>
      </c>
      <c r="D264">
        <v>1.2144325818663551</v>
      </c>
      <c r="E264">
        <v>2.240245784586111</v>
      </c>
      <c r="F264" s="95">
        <f t="shared" si="72"/>
        <v>0.62078008280590791</v>
      </c>
      <c r="G264" s="95">
        <f t="shared" si="73"/>
        <v>0.56411332112750756</v>
      </c>
      <c r="H264">
        <f t="shared" si="74"/>
        <v>0.54209792078270702</v>
      </c>
      <c r="I264" s="95">
        <v>1.053234</v>
      </c>
      <c r="J264" s="95">
        <v>1.182169</v>
      </c>
      <c r="K264" s="95">
        <v>1.364628</v>
      </c>
      <c r="L264">
        <v>2.2402456666666666</v>
      </c>
      <c r="M264" s="95">
        <f t="shared" si="75"/>
        <v>0.47014218827488713</v>
      </c>
      <c r="N264" s="95">
        <f t="shared" si="76"/>
        <v>0.52769614403896481</v>
      </c>
      <c r="O264">
        <f t="shared" si="77"/>
        <v>0.60914212235949716</v>
      </c>
      <c r="P264" s="95">
        <v>0.79210800000000003</v>
      </c>
      <c r="Q264" s="95">
        <v>1.0515969999999999</v>
      </c>
      <c r="R264" s="95">
        <v>0.81794100000000003</v>
      </c>
      <c r="S264">
        <v>0.73832066666666663</v>
      </c>
      <c r="T264" s="95">
        <f t="shared" si="78"/>
        <v>1.0728509112120208</v>
      </c>
      <c r="U264" s="95">
        <f t="shared" si="79"/>
        <v>1.424309310949804</v>
      </c>
      <c r="V264">
        <f t="shared" si="80"/>
        <v>1.1078397733234251</v>
      </c>
      <c r="W264" s="95">
        <v>0.96038999999999997</v>
      </c>
      <c r="X264" s="95">
        <v>1.0396099999999999</v>
      </c>
      <c r="Y264" s="95">
        <v>0.91656300000000002</v>
      </c>
      <c r="Z264">
        <v>0.73832066666666663</v>
      </c>
      <c r="AA264" s="95">
        <f t="shared" si="81"/>
        <v>1.3007762661391031</v>
      </c>
      <c r="AB264" s="95">
        <f t="shared" si="82"/>
        <v>0.79922276187104535</v>
      </c>
      <c r="AC264">
        <f t="shared" si="83"/>
        <v>1.2414158798209631</v>
      </c>
      <c r="AD264" s="95">
        <v>0.46207599999999999</v>
      </c>
      <c r="AE264" s="95">
        <v>0.46207599999999999</v>
      </c>
      <c r="AF264" s="95">
        <v>0.46207599999999999</v>
      </c>
      <c r="AG264">
        <v>0.70892433333333338</v>
      </c>
      <c r="AH264" s="95">
        <f t="shared" si="84"/>
        <v>0.65179875802448117</v>
      </c>
      <c r="AI264" s="95">
        <f t="shared" si="85"/>
        <v>0.65179875802448117</v>
      </c>
      <c r="AJ264">
        <f t="shared" si="86"/>
        <v>0.65179875802448117</v>
      </c>
      <c r="AK264" s="95">
        <v>0.46207599999999999</v>
      </c>
      <c r="AL264" s="95">
        <v>0.46207599999999999</v>
      </c>
      <c r="AM264" s="95">
        <v>0.46207599999999999</v>
      </c>
      <c r="AN264">
        <v>0.58090000000000008</v>
      </c>
      <c r="AO264" s="95">
        <f t="shared" si="87"/>
        <v>0.79544844207264576</v>
      </c>
      <c r="AP264" s="95">
        <f t="shared" si="88"/>
        <v>0.79544844207264576</v>
      </c>
      <c r="AQ264">
        <f t="shared" si="89"/>
        <v>0.79544844207264576</v>
      </c>
    </row>
    <row r="265" spans="1:43">
      <c r="A265" s="97" t="s">
        <v>1525</v>
      </c>
      <c r="B265">
        <v>0.5038587108145608</v>
      </c>
      <c r="C265">
        <v>0.5038587108145608</v>
      </c>
      <c r="D265">
        <v>0.5038587108145608</v>
      </c>
      <c r="E265">
        <v>0.50385890360485364</v>
      </c>
      <c r="F265" s="95">
        <f t="shared" si="72"/>
        <v>0.9999996173724599</v>
      </c>
      <c r="G265" s="95">
        <f t="shared" si="73"/>
        <v>0.9999996173724599</v>
      </c>
      <c r="H265">
        <f t="shared" si="74"/>
        <v>0.9999996173724599</v>
      </c>
      <c r="I265" s="95">
        <v>0.50385899999999995</v>
      </c>
      <c r="J265" s="95">
        <v>0.50385899999999995</v>
      </c>
      <c r="K265" s="95">
        <v>0.50385899999999995</v>
      </c>
      <c r="L265">
        <v>0.50385899999999995</v>
      </c>
      <c r="M265" s="95">
        <f t="shared" si="75"/>
        <v>1</v>
      </c>
      <c r="N265" s="95">
        <f t="shared" si="76"/>
        <v>1</v>
      </c>
      <c r="O265">
        <f t="shared" si="77"/>
        <v>1</v>
      </c>
      <c r="P265" s="95">
        <v>2.9107379999999998</v>
      </c>
      <c r="Q265" s="95">
        <v>2.654623</v>
      </c>
      <c r="R265" s="95">
        <v>2.780583</v>
      </c>
      <c r="S265">
        <v>3.477308666666667</v>
      </c>
      <c r="T265" s="95">
        <f t="shared" si="78"/>
        <v>0.8370663288830843</v>
      </c>
      <c r="U265" s="95">
        <f t="shared" si="79"/>
        <v>0.76341310319877642</v>
      </c>
      <c r="V265">
        <f t="shared" si="80"/>
        <v>0.79963651966089477</v>
      </c>
      <c r="W265" s="95">
        <v>2.854158</v>
      </c>
      <c r="X265" s="95">
        <v>3.1924920000000001</v>
      </c>
      <c r="Y265" s="95">
        <v>3.1130179999999998</v>
      </c>
      <c r="Z265">
        <v>3.477308666666667</v>
      </c>
      <c r="AA265" s="95">
        <f t="shared" si="81"/>
        <v>0.82079512450529257</v>
      </c>
      <c r="AB265" s="95">
        <f t="shared" si="82"/>
        <v>3.8895114075198367</v>
      </c>
      <c r="AC265">
        <f t="shared" si="83"/>
        <v>0.89523775379541592</v>
      </c>
      <c r="AD265" s="95">
        <v>0.50385899999999995</v>
      </c>
      <c r="AE265" s="95">
        <v>0.50385899999999995</v>
      </c>
      <c r="AF265" s="95">
        <v>0.50385899999999995</v>
      </c>
      <c r="AG265">
        <v>0.87372300000000003</v>
      </c>
      <c r="AH265" s="95">
        <f t="shared" si="84"/>
        <v>0.57668048111357939</v>
      </c>
      <c r="AI265" s="95">
        <f t="shared" si="85"/>
        <v>0.57668048111357939</v>
      </c>
      <c r="AJ265">
        <f t="shared" si="86"/>
        <v>0.57668048111357939</v>
      </c>
      <c r="AK265" s="95">
        <v>0.95203199999999999</v>
      </c>
      <c r="AL265" s="95">
        <v>0.80073499999999997</v>
      </c>
      <c r="AM265" s="95">
        <v>0.86337799999999998</v>
      </c>
      <c r="AN265">
        <v>1.029628</v>
      </c>
      <c r="AO265" s="95">
        <f t="shared" si="87"/>
        <v>0.92463685913747484</v>
      </c>
      <c r="AP265" s="95">
        <f t="shared" si="88"/>
        <v>0.77769349706884427</v>
      </c>
      <c r="AQ265">
        <f t="shared" si="89"/>
        <v>0.83853391710404146</v>
      </c>
    </row>
    <row r="266" spans="1:43">
      <c r="A266" s="97" t="s">
        <v>134</v>
      </c>
      <c r="B266">
        <v>0.97167807546196716</v>
      </c>
      <c r="C266">
        <v>0.9186244330036073</v>
      </c>
      <c r="D266">
        <v>0.94116727370290054</v>
      </c>
      <c r="E266">
        <v>1.1047298468312656</v>
      </c>
      <c r="F266" s="95">
        <f t="shared" si="72"/>
        <v>0.87956171207745004</v>
      </c>
      <c r="G266" s="95">
        <f t="shared" si="73"/>
        <v>0.83153762491212591</v>
      </c>
      <c r="H266">
        <f t="shared" si="74"/>
        <v>0.85194337457477298</v>
      </c>
      <c r="I266" s="95">
        <v>1.143651</v>
      </c>
      <c r="J266" s="95">
        <v>1.1929890000000001</v>
      </c>
      <c r="K266" s="95">
        <v>1.170974</v>
      </c>
      <c r="L266">
        <v>1.10473</v>
      </c>
      <c r="M266" s="95">
        <f t="shared" si="75"/>
        <v>1.0352312329709521</v>
      </c>
      <c r="N266" s="95">
        <f t="shared" si="76"/>
        <v>1.0798919192924969</v>
      </c>
      <c r="O266">
        <f t="shared" si="77"/>
        <v>1.059963973097499</v>
      </c>
      <c r="P266" s="95">
        <v>0.29859799999999997</v>
      </c>
      <c r="Q266" s="95">
        <v>0.26692300000000002</v>
      </c>
      <c r="R266" s="95">
        <v>0.235681</v>
      </c>
      <c r="S266">
        <v>0.29972099999999996</v>
      </c>
      <c r="T266" s="95">
        <f t="shared" si="78"/>
        <v>0.99625318212604397</v>
      </c>
      <c r="U266" s="95">
        <f t="shared" si="79"/>
        <v>0.89057156488867995</v>
      </c>
      <c r="V266">
        <f t="shared" si="80"/>
        <v>0.78633462453415015</v>
      </c>
      <c r="W266" s="95">
        <v>0.26697300000000002</v>
      </c>
      <c r="X266" s="95">
        <v>0.28170800000000001</v>
      </c>
      <c r="Y266" s="95">
        <v>0.243588</v>
      </c>
      <c r="Z266">
        <v>0.29972099999999996</v>
      </c>
      <c r="AA266" s="95">
        <f t="shared" si="81"/>
        <v>0.89073838669963079</v>
      </c>
      <c r="AB266" s="95">
        <f t="shared" si="82"/>
        <v>0.31626345536065442</v>
      </c>
      <c r="AC266">
        <f t="shared" si="83"/>
        <v>0.81271582571791778</v>
      </c>
      <c r="AD266" s="95">
        <v>0.406885</v>
      </c>
      <c r="AE266" s="95">
        <v>0.375114</v>
      </c>
      <c r="AF266" s="95">
        <v>0.40253</v>
      </c>
      <c r="AG266">
        <v>1.6040189999999999</v>
      </c>
      <c r="AH266" s="95">
        <f t="shared" si="84"/>
        <v>0.25366594784725122</v>
      </c>
      <c r="AI266" s="95">
        <f t="shared" si="85"/>
        <v>0.23385882586178844</v>
      </c>
      <c r="AJ266">
        <f t="shared" si="86"/>
        <v>0.25095089272633309</v>
      </c>
      <c r="AK266" s="95">
        <v>1.5837349999999999</v>
      </c>
      <c r="AL266" s="95">
        <v>1.4558359999999999</v>
      </c>
      <c r="AM266" s="95">
        <v>1.374009</v>
      </c>
      <c r="AN266">
        <v>1.7748023333333334</v>
      </c>
      <c r="AO266" s="95">
        <f t="shared" si="87"/>
        <v>0.89234444324034579</v>
      </c>
      <c r="AP266" s="95">
        <f t="shared" si="88"/>
        <v>0.82028064345944995</v>
      </c>
      <c r="AQ266">
        <f t="shared" si="89"/>
        <v>0.77417579084393817</v>
      </c>
    </row>
    <row r="267" spans="1:43">
      <c r="A267" s="97" t="s">
        <v>401</v>
      </c>
      <c r="B267">
        <v>0.83093236623619049</v>
      </c>
      <c r="C267">
        <v>0.83093236623619049</v>
      </c>
      <c r="D267">
        <v>0.83093236623619049</v>
      </c>
      <c r="E267">
        <v>0.83093212207873013</v>
      </c>
      <c r="F267" s="95">
        <f t="shared" si="72"/>
        <v>1.0000002938356261</v>
      </c>
      <c r="G267" s="95">
        <f t="shared" si="73"/>
        <v>1.0000002938356261</v>
      </c>
      <c r="H267">
        <f t="shared" si="74"/>
        <v>1.0000002938356261</v>
      </c>
      <c r="I267" s="95">
        <v>0.830932</v>
      </c>
      <c r="J267" s="95">
        <v>0.830932</v>
      </c>
      <c r="K267" s="95">
        <v>0.830932</v>
      </c>
      <c r="L267">
        <v>0.83093200000000011</v>
      </c>
      <c r="M267" s="95">
        <f t="shared" si="75"/>
        <v>0.99999999999999989</v>
      </c>
      <c r="N267" s="95">
        <f t="shared" si="76"/>
        <v>0.99999999999999989</v>
      </c>
      <c r="O267">
        <f t="shared" si="77"/>
        <v>0.99999999999999989</v>
      </c>
      <c r="P267" s="95">
        <v>1.116096</v>
      </c>
      <c r="Q267" s="95">
        <v>1.025223</v>
      </c>
      <c r="R267" s="95">
        <v>1.024888</v>
      </c>
      <c r="S267">
        <v>0.94692033333333336</v>
      </c>
      <c r="T267" s="95">
        <f t="shared" si="78"/>
        <v>1.1786588171268191</v>
      </c>
      <c r="U267" s="95">
        <f t="shared" si="79"/>
        <v>1.0826919265647479</v>
      </c>
      <c r="V267">
        <f t="shared" si="80"/>
        <v>1.0823381481229852</v>
      </c>
      <c r="W267" s="95">
        <v>1.1519839999999999</v>
      </c>
      <c r="X267" s="95">
        <v>1.2419899999999999</v>
      </c>
      <c r="Y267" s="95">
        <v>1.2557339999999999</v>
      </c>
      <c r="Z267">
        <v>0.94692033333333336</v>
      </c>
      <c r="AA267" s="95">
        <f t="shared" si="81"/>
        <v>1.2165585207625702</v>
      </c>
      <c r="AB267" s="95">
        <f t="shared" si="82"/>
        <v>1.0209044438088262</v>
      </c>
      <c r="AC267">
        <f t="shared" si="83"/>
        <v>1.3261242322039761</v>
      </c>
      <c r="AD267" s="95">
        <v>0.830932</v>
      </c>
      <c r="AE267" s="95">
        <v>0.830932</v>
      </c>
      <c r="AF267" s="95">
        <v>0.830932</v>
      </c>
      <c r="AG267">
        <v>0.83093200000000011</v>
      </c>
      <c r="AH267" s="95">
        <f t="shared" si="84"/>
        <v>0.99999999999999989</v>
      </c>
      <c r="AI267" s="95">
        <f t="shared" si="85"/>
        <v>0.99999999999999989</v>
      </c>
      <c r="AJ267">
        <f t="shared" si="86"/>
        <v>0.99999999999999989</v>
      </c>
      <c r="AK267" s="95">
        <v>0.830932</v>
      </c>
      <c r="AL267" s="95">
        <v>0.830932</v>
      </c>
      <c r="AM267" s="95">
        <v>0.830932</v>
      </c>
      <c r="AN267">
        <v>0.83093200000000011</v>
      </c>
      <c r="AO267" s="95">
        <f t="shared" si="87"/>
        <v>0.99999999999999989</v>
      </c>
      <c r="AP267" s="95">
        <f t="shared" si="88"/>
        <v>0.99999999999999989</v>
      </c>
      <c r="AQ267">
        <f t="shared" si="89"/>
        <v>0.99999999999999989</v>
      </c>
    </row>
    <row r="268" spans="1:43">
      <c r="A268" s="97" t="s">
        <v>1818</v>
      </c>
      <c r="B268">
        <v>2.1376727535135469</v>
      </c>
      <c r="C268">
        <v>2.062287828199338</v>
      </c>
      <c r="D268">
        <v>2.019471041795478</v>
      </c>
      <c r="E268">
        <v>2.1588306520995557</v>
      </c>
      <c r="F268" s="95">
        <f t="shared" si="72"/>
        <v>0.99019937086522658</v>
      </c>
      <c r="G268" s="95">
        <f t="shared" si="73"/>
        <v>0.95528003838266529</v>
      </c>
      <c r="H268">
        <f t="shared" si="74"/>
        <v>0.93544671502206789</v>
      </c>
      <c r="I268" s="95">
        <v>2.125718</v>
      </c>
      <c r="J268" s="95">
        <v>2.1629550000000002</v>
      </c>
      <c r="K268" s="95">
        <v>2.1053760000000001</v>
      </c>
      <c r="L268">
        <v>2.1588306666666663</v>
      </c>
      <c r="M268" s="95">
        <f t="shared" si="75"/>
        <v>0.98466175824813817</v>
      </c>
      <c r="N268" s="95">
        <f t="shared" si="76"/>
        <v>1.0019104478165033</v>
      </c>
      <c r="O268">
        <f t="shared" si="77"/>
        <v>0.97523906460472753</v>
      </c>
      <c r="P268" s="95">
        <v>0.28895900000000002</v>
      </c>
      <c r="Q268" s="95">
        <v>0.29335899999999998</v>
      </c>
      <c r="R268" s="95">
        <v>0.31817299999999998</v>
      </c>
      <c r="S268">
        <v>0.291597</v>
      </c>
      <c r="T268" s="95">
        <f t="shared" si="78"/>
        <v>0.99095326769479808</v>
      </c>
      <c r="U268" s="95">
        <f t="shared" si="79"/>
        <v>1.0060425861720113</v>
      </c>
      <c r="V268">
        <f t="shared" si="80"/>
        <v>1.0911394836023689</v>
      </c>
      <c r="W268" s="95">
        <v>0.29691800000000002</v>
      </c>
      <c r="X268" s="95">
        <v>0.31467400000000001</v>
      </c>
      <c r="Y268" s="95">
        <v>0.31018800000000002</v>
      </c>
      <c r="Z268">
        <v>0.291597</v>
      </c>
      <c r="AA268" s="95">
        <f t="shared" si="81"/>
        <v>1.0182477871857394</v>
      </c>
      <c r="AB268" s="95">
        <f t="shared" si="82"/>
        <v>0.30903479875925338</v>
      </c>
      <c r="AC268">
        <f t="shared" si="83"/>
        <v>1.0637557999567897</v>
      </c>
      <c r="AD268" s="95">
        <v>0.392959</v>
      </c>
      <c r="AE268" s="95">
        <v>0.41584700000000002</v>
      </c>
      <c r="AF268" s="95">
        <v>0.418489</v>
      </c>
      <c r="AG268">
        <v>0.96189500000000006</v>
      </c>
      <c r="AH268" s="95">
        <f t="shared" si="84"/>
        <v>0.40852587860421352</v>
      </c>
      <c r="AI268" s="95">
        <f t="shared" si="85"/>
        <v>0.43232057553059328</v>
      </c>
      <c r="AJ268">
        <f t="shared" si="86"/>
        <v>0.43506723706849498</v>
      </c>
      <c r="AK268" s="95">
        <v>1.024672</v>
      </c>
      <c r="AL268" s="95">
        <v>0.95493700000000004</v>
      </c>
      <c r="AM268" s="95">
        <v>0.90722800000000003</v>
      </c>
      <c r="AN268">
        <v>1.0033616666666667</v>
      </c>
      <c r="AO268" s="95">
        <f t="shared" si="87"/>
        <v>1.0212389351131279</v>
      </c>
      <c r="AP268" s="95">
        <f t="shared" si="88"/>
        <v>0.95173757551697047</v>
      </c>
      <c r="AQ268">
        <f t="shared" si="89"/>
        <v>0.90418841992834087</v>
      </c>
    </row>
    <row r="269" spans="1:43">
      <c r="A269" s="97" t="s">
        <v>314</v>
      </c>
      <c r="B269">
        <v>1.3179482548214061</v>
      </c>
      <c r="C269">
        <v>1.3033672016824791</v>
      </c>
      <c r="D269">
        <v>1.30252847506015</v>
      </c>
      <c r="E269">
        <v>1.2672155226663213</v>
      </c>
      <c r="F269" s="95">
        <f t="shared" si="72"/>
        <v>1.0400348095865644</v>
      </c>
      <c r="G269" s="95">
        <f t="shared" si="73"/>
        <v>1.0285284376410508</v>
      </c>
      <c r="H269">
        <f t="shared" si="74"/>
        <v>1.0278665718358053</v>
      </c>
      <c r="I269" s="95">
        <v>0.92840699999999998</v>
      </c>
      <c r="J269" s="95">
        <v>1.005287</v>
      </c>
      <c r="K269" s="95">
        <v>0.99471299999999996</v>
      </c>
      <c r="L269">
        <v>1.2672156666666667</v>
      </c>
      <c r="M269" s="95">
        <f t="shared" si="75"/>
        <v>0.73263535515001776</v>
      </c>
      <c r="N269" s="95">
        <f t="shared" si="76"/>
        <v>0.79330379701218967</v>
      </c>
      <c r="O269">
        <f t="shared" si="77"/>
        <v>0.78495951886116722</v>
      </c>
      <c r="P269" s="95">
        <v>0.282196</v>
      </c>
      <c r="Q269" s="95">
        <v>0.27126</v>
      </c>
      <c r="R269" s="95">
        <v>0.27666299999999999</v>
      </c>
      <c r="S269">
        <v>0.22305066666666665</v>
      </c>
      <c r="T269" s="95">
        <f t="shared" si="78"/>
        <v>1.2651654631533644</v>
      </c>
      <c r="U269" s="95">
        <f t="shared" si="79"/>
        <v>1.2161362440820622</v>
      </c>
      <c r="V269">
        <f t="shared" si="80"/>
        <v>1.2403594400076516</v>
      </c>
      <c r="W269" s="95">
        <v>0.26618700000000001</v>
      </c>
      <c r="X269" s="95">
        <v>0.27720699999999998</v>
      </c>
      <c r="Y269" s="95">
        <v>0.26974999999999999</v>
      </c>
      <c r="Z269">
        <v>0.22305066666666665</v>
      </c>
      <c r="AA269" s="95">
        <f t="shared" si="81"/>
        <v>1.1933925326383246</v>
      </c>
      <c r="AB269" s="95">
        <f t="shared" si="82"/>
        <v>0.23228484544574549</v>
      </c>
      <c r="AC269">
        <f t="shared" si="83"/>
        <v>1.2093664817560137</v>
      </c>
      <c r="AD269" s="95">
        <v>0.56795899999999999</v>
      </c>
      <c r="AE269" s="95">
        <v>0.57935599999999998</v>
      </c>
      <c r="AF269" s="95">
        <v>0.61634599999999995</v>
      </c>
      <c r="AG269">
        <v>1.4583406666666665</v>
      </c>
      <c r="AH269" s="95">
        <f t="shared" si="84"/>
        <v>0.38945564159448803</v>
      </c>
      <c r="AI269" s="95">
        <f t="shared" si="85"/>
        <v>0.39727068801025461</v>
      </c>
      <c r="AJ269">
        <f t="shared" si="86"/>
        <v>0.42263513189190821</v>
      </c>
      <c r="AK269" s="95">
        <v>1.588886</v>
      </c>
      <c r="AL269" s="95">
        <v>1.4474549999999999</v>
      </c>
      <c r="AM269" s="95">
        <v>1.4745649999999999</v>
      </c>
      <c r="AN269">
        <v>1.8863333333333332</v>
      </c>
      <c r="AO269" s="95">
        <f t="shared" si="87"/>
        <v>0.84231454320551347</v>
      </c>
      <c r="AP269" s="95">
        <f t="shared" si="88"/>
        <v>0.76733786888142785</v>
      </c>
      <c r="AQ269">
        <f t="shared" si="89"/>
        <v>0.78170966601873126</v>
      </c>
    </row>
    <row r="270" spans="1:43">
      <c r="A270" s="97" t="s">
        <v>1885</v>
      </c>
      <c r="B270">
        <v>1.068629307491785</v>
      </c>
      <c r="C270">
        <v>1.090126483099249</v>
      </c>
      <c r="D270">
        <v>1.0270013316296349</v>
      </c>
      <c r="E270">
        <v>1.0192248088209532</v>
      </c>
      <c r="F270" s="95">
        <f t="shared" si="72"/>
        <v>1.0484726217839844</v>
      </c>
      <c r="G270" s="95">
        <f t="shared" si="73"/>
        <v>1.0695643136476587</v>
      </c>
      <c r="H270">
        <f t="shared" si="74"/>
        <v>1.0076298405821553</v>
      </c>
      <c r="I270" s="95">
        <v>1.0031680000000001</v>
      </c>
      <c r="J270" s="95">
        <v>1.007436</v>
      </c>
      <c r="K270" s="95">
        <v>1.029363</v>
      </c>
      <c r="L270">
        <v>1.0192246666666667</v>
      </c>
      <c r="M270" s="95">
        <f t="shared" si="75"/>
        <v>0.98424619498350718</v>
      </c>
      <c r="N270" s="95">
        <f t="shared" si="76"/>
        <v>0.98843369175392803</v>
      </c>
      <c r="O270">
        <f t="shared" si="77"/>
        <v>1.0099471035826579</v>
      </c>
      <c r="P270" s="95">
        <v>0.62671100000000002</v>
      </c>
      <c r="Q270" s="95">
        <v>0.64240200000000003</v>
      </c>
      <c r="R270" s="95">
        <v>0.69842000000000004</v>
      </c>
      <c r="S270">
        <v>0.68282966666666667</v>
      </c>
      <c r="T270" s="95">
        <f t="shared" si="78"/>
        <v>0.9178145452575045</v>
      </c>
      <c r="U270" s="95">
        <f t="shared" si="79"/>
        <v>0.94079392176379761</v>
      </c>
      <c r="V270">
        <f t="shared" si="80"/>
        <v>1.0228319507695673</v>
      </c>
      <c r="W270" s="95">
        <v>0.68663099999999999</v>
      </c>
      <c r="X270" s="95">
        <v>0.69067199999999995</v>
      </c>
      <c r="Y270" s="95">
        <v>0.722854</v>
      </c>
      <c r="Z270">
        <v>0.68282966666666667</v>
      </c>
      <c r="AA270" s="95">
        <f t="shared" si="81"/>
        <v>1.0055670301378234</v>
      </c>
      <c r="AB270" s="95">
        <f t="shared" si="82"/>
        <v>0.6868482948424991</v>
      </c>
      <c r="AC270">
        <f t="shared" si="83"/>
        <v>1.0586153989599163</v>
      </c>
      <c r="AD270" s="95">
        <v>0.16039400000000001</v>
      </c>
      <c r="AE270" s="95">
        <v>0.21609200000000001</v>
      </c>
      <c r="AF270" s="95">
        <v>0.144041</v>
      </c>
      <c r="AG270">
        <v>1.2027923333333332</v>
      </c>
      <c r="AH270" s="95">
        <f t="shared" si="84"/>
        <v>0.13335136544767912</v>
      </c>
      <c r="AI270" s="95">
        <f t="shared" si="85"/>
        <v>0.17965861105976455</v>
      </c>
      <c r="AJ270">
        <f t="shared" si="86"/>
        <v>0.11975550226597721</v>
      </c>
      <c r="AK270" s="95">
        <v>1.504904</v>
      </c>
      <c r="AL270" s="95">
        <v>1.3244860000000001</v>
      </c>
      <c r="AM270" s="95">
        <v>1.3537459999999999</v>
      </c>
      <c r="AN270">
        <v>1.6770053333333335</v>
      </c>
      <c r="AO270" s="95">
        <f t="shared" si="87"/>
        <v>0.89737579844707305</v>
      </c>
      <c r="AP270" s="95">
        <f t="shared" si="88"/>
        <v>0.78979236003224795</v>
      </c>
      <c r="AQ270">
        <f t="shared" si="89"/>
        <v>0.80724012803775602</v>
      </c>
    </row>
    <row r="271" spans="1:43">
      <c r="A271" s="97" t="s">
        <v>885</v>
      </c>
      <c r="B271">
        <v>0.50892178654595388</v>
      </c>
      <c r="C271">
        <v>0.46110519497176528</v>
      </c>
      <c r="D271">
        <v>0.49335634548109591</v>
      </c>
      <c r="E271">
        <v>1.2792424995087317</v>
      </c>
      <c r="F271" s="95">
        <f t="shared" si="72"/>
        <v>0.39783058078620387</v>
      </c>
      <c r="G271" s="95">
        <f t="shared" si="73"/>
        <v>0.3604517479280463</v>
      </c>
      <c r="H271">
        <f t="shared" si="74"/>
        <v>0.38566287914180453</v>
      </c>
      <c r="I271" s="95">
        <v>0.58747099999999997</v>
      </c>
      <c r="J271" s="95">
        <v>0.59776499999999999</v>
      </c>
      <c r="K271" s="95">
        <v>0.58902100000000002</v>
      </c>
      <c r="L271">
        <v>1.2792423333333334</v>
      </c>
      <c r="M271" s="95">
        <f t="shared" si="75"/>
        <v>0.45923355152672396</v>
      </c>
      <c r="N271" s="95">
        <f t="shared" si="76"/>
        <v>0.46728050223478634</v>
      </c>
      <c r="O271">
        <f t="shared" si="77"/>
        <v>0.46044520623796326</v>
      </c>
      <c r="P271" s="95">
        <v>5.5105000000000001E-2</v>
      </c>
      <c r="Q271" s="95">
        <v>5.5105000000000001E-2</v>
      </c>
      <c r="R271" s="95">
        <v>5.5105000000000001E-2</v>
      </c>
      <c r="S271">
        <v>1.8346660000000001</v>
      </c>
      <c r="T271" s="95">
        <f t="shared" si="78"/>
        <v>3.0035439693110351E-2</v>
      </c>
      <c r="U271" s="95">
        <f t="shared" si="79"/>
        <v>3.0035439693110351E-2</v>
      </c>
      <c r="V271">
        <f t="shared" si="80"/>
        <v>3.0035439693110351E-2</v>
      </c>
      <c r="W271" s="95">
        <v>8.3829000000000001E-2</v>
      </c>
      <c r="X271" s="95">
        <v>8.5337999999999997E-2</v>
      </c>
      <c r="Y271" s="95">
        <v>8.1193000000000001E-2</v>
      </c>
      <c r="Z271">
        <v>1.8346660000000001</v>
      </c>
      <c r="AA271" s="95">
        <f t="shared" si="81"/>
        <v>4.5691695382156748E-2</v>
      </c>
      <c r="AB271" s="95">
        <f t="shared" si="82"/>
        <v>1.8676916950935836</v>
      </c>
      <c r="AC271">
        <f t="shared" si="83"/>
        <v>4.4254921604259298E-2</v>
      </c>
      <c r="AD271" s="95">
        <v>0.13647599999999999</v>
      </c>
      <c r="AE271" s="95">
        <v>0.11748</v>
      </c>
      <c r="AF271" s="95">
        <v>6.9861999999999994E-2</v>
      </c>
      <c r="AG271">
        <v>1.511201</v>
      </c>
      <c r="AH271" s="95">
        <f t="shared" si="84"/>
        <v>9.0309627905222387E-2</v>
      </c>
      <c r="AI271" s="95">
        <f t="shared" si="85"/>
        <v>7.773949329043589E-2</v>
      </c>
      <c r="AJ271">
        <f t="shared" si="86"/>
        <v>4.6229455909571254E-2</v>
      </c>
      <c r="AK271" s="95">
        <v>5.5105000000000001E-2</v>
      </c>
      <c r="AL271" s="95">
        <v>5.5105000000000001E-2</v>
      </c>
      <c r="AM271" s="95">
        <v>5.5105000000000001E-2</v>
      </c>
      <c r="AN271">
        <v>1.3781030000000001</v>
      </c>
      <c r="AO271" s="95">
        <f t="shared" si="87"/>
        <v>3.9986125855614563E-2</v>
      </c>
      <c r="AP271" s="95">
        <f t="shared" si="88"/>
        <v>3.9986125855614563E-2</v>
      </c>
      <c r="AQ271">
        <f t="shared" si="89"/>
        <v>3.9986125855614563E-2</v>
      </c>
    </row>
    <row r="272" spans="1:43">
      <c r="A272" s="97" t="s">
        <v>917</v>
      </c>
      <c r="B272">
        <v>1.0221259453648921</v>
      </c>
      <c r="C272">
        <v>1.01088694147407</v>
      </c>
      <c r="D272">
        <v>1.0280692660391999</v>
      </c>
      <c r="E272">
        <v>0.97304635656028005</v>
      </c>
      <c r="F272" s="95">
        <f t="shared" si="72"/>
        <v>1.0504391064965377</v>
      </c>
      <c r="G272" s="95">
        <f t="shared" si="73"/>
        <v>1.0388887792022123</v>
      </c>
      <c r="H272">
        <f t="shared" si="74"/>
        <v>1.0565470587377008</v>
      </c>
      <c r="I272" s="95">
        <v>0.90690700000000002</v>
      </c>
      <c r="J272" s="95">
        <v>0.95530899999999996</v>
      </c>
      <c r="K272" s="95">
        <v>0.92985300000000004</v>
      </c>
      <c r="L272">
        <v>0.97304633333333335</v>
      </c>
      <c r="M272" s="95">
        <f t="shared" si="75"/>
        <v>0.93202858788156373</v>
      </c>
      <c r="N272" s="95">
        <f t="shared" si="76"/>
        <v>0.98177133737036837</v>
      </c>
      <c r="O272">
        <f t="shared" si="77"/>
        <v>0.955610198760662</v>
      </c>
      <c r="P272" s="95">
        <v>0.44784499999999999</v>
      </c>
      <c r="Q272" s="95">
        <v>0.46307900000000002</v>
      </c>
      <c r="R272" s="95">
        <v>0.45508599999999999</v>
      </c>
      <c r="S272">
        <v>0.46645999999999993</v>
      </c>
      <c r="T272" s="95">
        <f t="shared" si="78"/>
        <v>0.96009304120396188</v>
      </c>
      <c r="U272" s="95">
        <f t="shared" si="79"/>
        <v>0.99275179007846348</v>
      </c>
      <c r="V272">
        <f t="shared" si="80"/>
        <v>0.97561634438108313</v>
      </c>
      <c r="W272" s="95">
        <v>0.450158</v>
      </c>
      <c r="X272" s="95">
        <v>0.43764599999999998</v>
      </c>
      <c r="Y272" s="95">
        <v>0.44179400000000002</v>
      </c>
      <c r="Z272">
        <v>0.46645999999999993</v>
      </c>
      <c r="AA272" s="95">
        <f t="shared" si="81"/>
        <v>0.96505166573768397</v>
      </c>
      <c r="AB272" s="95">
        <f t="shared" si="82"/>
        <v>0.45349489103825757</v>
      </c>
      <c r="AC272">
        <f t="shared" si="83"/>
        <v>0.94712086781288873</v>
      </c>
      <c r="AD272" s="95">
        <v>9.9179000000000003E-2</v>
      </c>
      <c r="AE272" s="95">
        <v>9.987E-2</v>
      </c>
      <c r="AF272" s="95">
        <v>0.10284699999999999</v>
      </c>
      <c r="AG272">
        <v>1.5821703333333332</v>
      </c>
      <c r="AH272" s="95">
        <f t="shared" si="84"/>
        <v>6.2685412506154531E-2</v>
      </c>
      <c r="AI272" s="95">
        <f t="shared" si="85"/>
        <v>6.3122154357168878E-2</v>
      </c>
      <c r="AJ272">
        <f t="shared" si="86"/>
        <v>6.5003746962769074E-2</v>
      </c>
      <c r="AK272" s="95">
        <v>1.9269289999999999</v>
      </c>
      <c r="AL272" s="95">
        <v>1.7336640000000001</v>
      </c>
      <c r="AM272" s="95">
        <v>1.7961100000000001</v>
      </c>
      <c r="AN272">
        <v>1.778143</v>
      </c>
      <c r="AO272" s="95">
        <f t="shared" si="87"/>
        <v>1.0836749350305346</v>
      </c>
      <c r="AP272" s="95">
        <f t="shared" si="88"/>
        <v>0.97498570137497387</v>
      </c>
      <c r="AQ272">
        <f t="shared" si="89"/>
        <v>1.0101043616851964</v>
      </c>
    </row>
    <row r="273" spans="1:43">
      <c r="A273" s="97" t="s">
        <v>2159</v>
      </c>
      <c r="B273">
        <v>1.2817499491201221</v>
      </c>
      <c r="C273">
        <v>1.405603522263658</v>
      </c>
      <c r="D273">
        <v>1.4576755464426461</v>
      </c>
      <c r="E273">
        <v>1.4944956832063088</v>
      </c>
      <c r="F273" s="95">
        <f t="shared" si="72"/>
        <v>0.85764714045224977</v>
      </c>
      <c r="G273" s="95">
        <f t="shared" si="73"/>
        <v>0.94052029594897157</v>
      </c>
      <c r="H273">
        <f t="shared" si="74"/>
        <v>0.97536283498345855</v>
      </c>
      <c r="I273" s="95">
        <v>1.528424</v>
      </c>
      <c r="J273" s="95">
        <v>1.4455150000000001</v>
      </c>
      <c r="K273" s="95">
        <v>1.469028</v>
      </c>
      <c r="L273">
        <v>1.4944956666666667</v>
      </c>
      <c r="M273" s="95">
        <f t="shared" si="75"/>
        <v>1.0227021958578222</v>
      </c>
      <c r="N273" s="95">
        <f t="shared" si="76"/>
        <v>0.96722595604715711</v>
      </c>
      <c r="O273">
        <f t="shared" si="77"/>
        <v>0.98295902274278923</v>
      </c>
      <c r="P273" s="95">
        <v>0.38212299999999999</v>
      </c>
      <c r="Q273" s="95">
        <v>0.37271599999999999</v>
      </c>
      <c r="R273" s="95">
        <v>0.35967500000000002</v>
      </c>
      <c r="S273">
        <v>0.218831</v>
      </c>
      <c r="T273" s="95">
        <f t="shared" si="78"/>
        <v>1.7462014065648834</v>
      </c>
      <c r="U273" s="95">
        <f t="shared" si="79"/>
        <v>1.7032138956546377</v>
      </c>
      <c r="V273">
        <f t="shared" si="80"/>
        <v>1.6436199624367664</v>
      </c>
      <c r="W273" s="95">
        <v>0.38267200000000001</v>
      </c>
      <c r="X273" s="95">
        <v>0.44455800000000001</v>
      </c>
      <c r="Y273" s="95">
        <v>0.218831</v>
      </c>
      <c r="Z273">
        <v>0.218831</v>
      </c>
      <c r="AA273" s="95">
        <f t="shared" si="81"/>
        <v>1.7487101918832342</v>
      </c>
      <c r="AB273" s="95">
        <f t="shared" si="82"/>
        <v>0.25422051181690847</v>
      </c>
      <c r="AC273">
        <f t="shared" si="83"/>
        <v>1</v>
      </c>
      <c r="AD273" s="95">
        <v>0.26170399999999999</v>
      </c>
      <c r="AE273" s="95">
        <v>0.26374199999999998</v>
      </c>
      <c r="AF273" s="95">
        <v>0.27777499999999999</v>
      </c>
      <c r="AG273">
        <v>0.74985099999999993</v>
      </c>
      <c r="AH273" s="95">
        <f t="shared" si="84"/>
        <v>0.34900800292324746</v>
      </c>
      <c r="AI273" s="95">
        <f t="shared" si="85"/>
        <v>0.35172587620740653</v>
      </c>
      <c r="AJ273">
        <f t="shared" si="86"/>
        <v>0.37044026079847864</v>
      </c>
      <c r="AK273" s="95">
        <v>1.2614780000000001</v>
      </c>
      <c r="AL273" s="95">
        <v>1.2331270000000001</v>
      </c>
      <c r="AM273" s="95">
        <v>1.268867</v>
      </c>
      <c r="AN273">
        <v>1.1201633333333334</v>
      </c>
      <c r="AO273" s="95">
        <f t="shared" si="87"/>
        <v>1.12615541185958</v>
      </c>
      <c r="AP273" s="95">
        <f t="shared" si="88"/>
        <v>1.1008457100006248</v>
      </c>
      <c r="AQ273">
        <f t="shared" si="89"/>
        <v>1.1327517713190636</v>
      </c>
    </row>
    <row r="274" spans="1:43">
      <c r="A274" s="97" t="s">
        <v>1174</v>
      </c>
      <c r="B274">
        <v>0.94808632143550586</v>
      </c>
      <c r="C274">
        <v>0.69059645870599717</v>
      </c>
      <c r="D274">
        <v>0.96046793122316865</v>
      </c>
      <c r="E274">
        <v>2.786905469262329</v>
      </c>
      <c r="F274" s="95">
        <f t="shared" si="72"/>
        <v>0.34019321139243969</v>
      </c>
      <c r="G274" s="95">
        <f t="shared" si="73"/>
        <v>0.24780046051895416</v>
      </c>
      <c r="H274">
        <f t="shared" si="74"/>
        <v>0.34463599207668733</v>
      </c>
      <c r="I274" s="95">
        <v>2.732694</v>
      </c>
      <c r="J274" s="95">
        <v>4.5914039999999998</v>
      </c>
      <c r="K274" s="95">
        <v>5.1620860000000004</v>
      </c>
      <c r="L274">
        <v>2.7869053333333333</v>
      </c>
      <c r="M274" s="95">
        <f t="shared" si="75"/>
        <v>0.98054783824734626</v>
      </c>
      <c r="N274" s="95">
        <f t="shared" si="76"/>
        <v>1.6474919133720125</v>
      </c>
      <c r="O274">
        <f t="shared" si="77"/>
        <v>1.8522645668146127</v>
      </c>
      <c r="P274" s="95">
        <v>0.76646499999999995</v>
      </c>
      <c r="Q274" s="95">
        <v>0.33814100000000002</v>
      </c>
      <c r="R274" s="95">
        <v>0.30818099999999998</v>
      </c>
      <c r="S274">
        <v>0.51913299999999996</v>
      </c>
      <c r="T274" s="95">
        <f t="shared" si="78"/>
        <v>1.4764328216468612</v>
      </c>
      <c r="U274" s="95">
        <f t="shared" si="79"/>
        <v>0.65135716666056687</v>
      </c>
      <c r="V274">
        <f t="shared" si="80"/>
        <v>0.59364555903785732</v>
      </c>
      <c r="W274" s="95">
        <v>0.60315200000000002</v>
      </c>
      <c r="X274" s="95">
        <v>0.36549500000000001</v>
      </c>
      <c r="Y274" s="95">
        <v>0.21097099999999999</v>
      </c>
      <c r="Z274">
        <v>0.51913299999999996</v>
      </c>
      <c r="AA274" s="95">
        <f t="shared" si="81"/>
        <v>1.1618448451552879</v>
      </c>
      <c r="AB274" s="95">
        <f t="shared" si="82"/>
        <v>0.31458159109975592</v>
      </c>
      <c r="AC274">
        <f t="shared" si="83"/>
        <v>0.40639104044628255</v>
      </c>
      <c r="AD274" s="95">
        <v>0.31269599999999997</v>
      </c>
      <c r="AE274" s="95">
        <v>0.80911699999999998</v>
      </c>
      <c r="AF274" s="95">
        <v>0.66711100000000001</v>
      </c>
      <c r="AG274">
        <v>1.6890543333333332</v>
      </c>
      <c r="AH274" s="95">
        <f t="shared" si="84"/>
        <v>0.18513081185665431</v>
      </c>
      <c r="AI274" s="95">
        <f t="shared" si="85"/>
        <v>0.47903550764007397</v>
      </c>
      <c r="AJ274">
        <f t="shared" si="86"/>
        <v>0.39496124359922902</v>
      </c>
      <c r="AK274" s="95">
        <v>2.1458309999999998</v>
      </c>
      <c r="AL274" s="95">
        <v>1.330802</v>
      </c>
      <c r="AM274" s="95">
        <v>1.8171280000000001</v>
      </c>
      <c r="AN274">
        <v>1.1649486666666666</v>
      </c>
      <c r="AO274" s="95">
        <f t="shared" si="87"/>
        <v>1.8419961852396356</v>
      </c>
      <c r="AP274" s="95">
        <f t="shared" si="88"/>
        <v>1.1423696494781173</v>
      </c>
      <c r="AQ274">
        <f t="shared" si="89"/>
        <v>1.5598352545434049</v>
      </c>
    </row>
    <row r="275" spans="1:43">
      <c r="A275" s="97" t="s">
        <v>2160</v>
      </c>
      <c r="B275">
        <v>0.60525554367401468</v>
      </c>
      <c r="C275">
        <v>0.38477645510266018</v>
      </c>
      <c r="D275">
        <v>0.63980848279195701</v>
      </c>
      <c r="E275">
        <v>0.17699037633596837</v>
      </c>
      <c r="F275" s="95">
        <f t="shared" si="72"/>
        <v>3.4197087785445506</v>
      </c>
      <c r="G275" s="95">
        <f t="shared" si="73"/>
        <v>2.1739964797423004</v>
      </c>
      <c r="H275">
        <f t="shared" si="74"/>
        <v>3.6149337384166786</v>
      </c>
      <c r="I275" s="95">
        <v>0.74813399999999997</v>
      </c>
      <c r="J275" s="95">
        <v>0.74404999999999999</v>
      </c>
      <c r="K275" s="95">
        <v>0.68352800000000002</v>
      </c>
      <c r="L275">
        <v>0.17699033333333333</v>
      </c>
      <c r="M275" s="95">
        <f t="shared" si="75"/>
        <v>4.2269766145420373</v>
      </c>
      <c r="N275" s="95">
        <f t="shared" si="76"/>
        <v>4.2039019080138083</v>
      </c>
      <c r="O275">
        <f t="shared" si="77"/>
        <v>3.8619510293405854</v>
      </c>
      <c r="P275" s="95">
        <v>1.918498</v>
      </c>
      <c r="Q275" s="95">
        <v>2.2735639999999999</v>
      </c>
      <c r="R275" s="95">
        <v>2.031555</v>
      </c>
      <c r="S275">
        <v>1.8555953333333335</v>
      </c>
      <c r="T275" s="95">
        <f t="shared" si="78"/>
        <v>1.0338989140232802</v>
      </c>
      <c r="U275" s="95">
        <f t="shared" si="79"/>
        <v>1.2252477461860396</v>
      </c>
      <c r="V275">
        <f t="shared" si="80"/>
        <v>1.0948265300660021</v>
      </c>
      <c r="W275" s="95">
        <v>1.907564</v>
      </c>
      <c r="X275" s="95">
        <v>1.897678</v>
      </c>
      <c r="Y275" s="95">
        <v>1.7615700000000001</v>
      </c>
      <c r="Z275">
        <v>1.8555953333333335</v>
      </c>
      <c r="AA275" s="95">
        <f t="shared" si="81"/>
        <v>1.0280064654901409</v>
      </c>
      <c r="AB275" s="95">
        <f t="shared" si="82"/>
        <v>1.8459786622987924</v>
      </c>
      <c r="AC275">
        <f t="shared" si="83"/>
        <v>0.94932875091659708</v>
      </c>
      <c r="AD275" s="95">
        <v>0.319299</v>
      </c>
      <c r="AE275" s="95">
        <v>0.302201</v>
      </c>
      <c r="AF275" s="95">
        <v>0.30538300000000002</v>
      </c>
      <c r="AG275">
        <v>1.229732</v>
      </c>
      <c r="AH275" s="95">
        <f t="shared" si="84"/>
        <v>0.25964925691126195</v>
      </c>
      <c r="AI275" s="95">
        <f t="shared" si="85"/>
        <v>0.24574541444802606</v>
      </c>
      <c r="AJ275">
        <f t="shared" si="86"/>
        <v>0.24833297011056069</v>
      </c>
      <c r="AK275" s="95">
        <v>1.455754</v>
      </c>
      <c r="AL275" s="95">
        <v>1.195546</v>
      </c>
      <c r="AM275" s="95">
        <v>1.0264530000000001</v>
      </c>
      <c r="AN275">
        <v>0.9657119999999999</v>
      </c>
      <c r="AO275" s="95">
        <f t="shared" si="87"/>
        <v>1.5074411418725253</v>
      </c>
      <c r="AP275" s="95">
        <f t="shared" si="88"/>
        <v>1.2379943502824859</v>
      </c>
      <c r="AQ275">
        <f t="shared" si="89"/>
        <v>1.0628976340772407</v>
      </c>
    </row>
    <row r="276" spans="1:43">
      <c r="A276" s="97" t="s">
        <v>2058</v>
      </c>
      <c r="B276">
        <v>0.27150464462752888</v>
      </c>
      <c r="C276">
        <v>0.63891902667929257</v>
      </c>
      <c r="D276">
        <v>0.27150464462752888</v>
      </c>
      <c r="E276">
        <v>0.66050972356894488</v>
      </c>
      <c r="F276" s="95">
        <f t="shared" si="72"/>
        <v>0.41105321381266369</v>
      </c>
      <c r="G276" s="95">
        <f t="shared" si="73"/>
        <v>0.96731206806011749</v>
      </c>
      <c r="H276">
        <f t="shared" si="74"/>
        <v>0.41105321381266369</v>
      </c>
      <c r="I276" s="95">
        <v>0.87087099999999995</v>
      </c>
      <c r="J276" s="95">
        <v>0.68536900000000001</v>
      </c>
      <c r="K276" s="95">
        <v>0.48642600000000003</v>
      </c>
      <c r="L276">
        <v>0.66050966666666666</v>
      </c>
      <c r="M276" s="95">
        <f t="shared" si="75"/>
        <v>1.3184833530066933</v>
      </c>
      <c r="N276" s="95">
        <f t="shared" si="76"/>
        <v>1.0376365927523645</v>
      </c>
      <c r="O276">
        <f t="shared" si="77"/>
        <v>0.73644039527052096</v>
      </c>
      <c r="P276" s="95">
        <v>1.1902779999999999</v>
      </c>
      <c r="Q276" s="95">
        <v>1.0038720000000001</v>
      </c>
      <c r="R276" s="95">
        <v>0.82122300000000004</v>
      </c>
      <c r="S276">
        <v>1.0977730000000001</v>
      </c>
      <c r="T276" s="95">
        <f t="shared" si="78"/>
        <v>1.0842660550040855</v>
      </c>
      <c r="U276" s="95">
        <f t="shared" si="79"/>
        <v>0.91446227954230974</v>
      </c>
      <c r="V276">
        <f t="shared" si="80"/>
        <v>0.74808088739657463</v>
      </c>
      <c r="W276" s="95">
        <v>1.0923670000000001</v>
      </c>
      <c r="X276" s="95">
        <v>1.5327539999999999</v>
      </c>
      <c r="Y276" s="95">
        <v>2.035819</v>
      </c>
      <c r="Z276">
        <v>1.0977730000000001</v>
      </c>
      <c r="AA276" s="95">
        <f t="shared" si="81"/>
        <v>0.99507548464026718</v>
      </c>
      <c r="AB276" s="95">
        <f t="shared" si="82"/>
        <v>1.5403394251583944</v>
      </c>
      <c r="AC276">
        <f t="shared" si="83"/>
        <v>1.8544990631032097</v>
      </c>
      <c r="AD276" s="95">
        <v>0.271505</v>
      </c>
      <c r="AE276" s="95">
        <v>0.271505</v>
      </c>
      <c r="AF276" s="95">
        <v>0.271505</v>
      </c>
      <c r="AG276">
        <v>1.8366936666666664</v>
      </c>
      <c r="AH276" s="95">
        <f t="shared" si="84"/>
        <v>0.14782269080980845</v>
      </c>
      <c r="AI276" s="95">
        <f t="shared" si="85"/>
        <v>0.14782269080980845</v>
      </c>
      <c r="AJ276">
        <f t="shared" si="86"/>
        <v>0.14782269080980845</v>
      </c>
      <c r="AK276" s="95">
        <v>2.2560889999999998</v>
      </c>
      <c r="AL276" s="95">
        <v>0.676095</v>
      </c>
      <c r="AM276" s="95">
        <v>1.332155</v>
      </c>
      <c r="AN276">
        <v>1.464889333333333</v>
      </c>
      <c r="AO276" s="95">
        <f t="shared" si="87"/>
        <v>1.5401088318844565</v>
      </c>
      <c r="AP276" s="95">
        <f t="shared" si="88"/>
        <v>0.46153315790862937</v>
      </c>
      <c r="AQ276">
        <f t="shared" si="89"/>
        <v>0.90938951474832697</v>
      </c>
    </row>
    <row r="277" spans="1:43">
      <c r="A277" s="97" t="s">
        <v>211</v>
      </c>
      <c r="B277">
        <v>1.338720937376084</v>
      </c>
      <c r="C277">
        <v>1.337523743745644</v>
      </c>
      <c r="D277">
        <v>1.231160761214712</v>
      </c>
      <c r="E277">
        <v>1.6521253628784855</v>
      </c>
      <c r="F277" s="95">
        <f t="shared" si="72"/>
        <v>0.81030227333574778</v>
      </c>
      <c r="G277" s="95">
        <f t="shared" si="73"/>
        <v>0.80957763484442036</v>
      </c>
      <c r="H277">
        <f t="shared" si="74"/>
        <v>0.74519814832312115</v>
      </c>
      <c r="I277" s="95">
        <v>1.044057</v>
      </c>
      <c r="J277" s="95">
        <v>1.0296289999999999</v>
      </c>
      <c r="K277" s="95">
        <v>0.95688200000000001</v>
      </c>
      <c r="L277">
        <v>1.6521253333333334</v>
      </c>
      <c r="M277" s="95">
        <f t="shared" si="75"/>
        <v>0.63194781832532476</v>
      </c>
      <c r="N277" s="95">
        <f t="shared" si="76"/>
        <v>0.62321482470256484</v>
      </c>
      <c r="O277">
        <f t="shared" si="77"/>
        <v>0.57918245104891153</v>
      </c>
      <c r="P277" s="95">
        <v>0.405088</v>
      </c>
      <c r="Q277" s="95">
        <v>0.346613</v>
      </c>
      <c r="R277" s="95">
        <v>0.457708</v>
      </c>
      <c r="S277">
        <v>0.386098</v>
      </c>
      <c r="T277" s="95">
        <f t="shared" si="78"/>
        <v>1.0491844039596165</v>
      </c>
      <c r="U277" s="95">
        <f t="shared" si="79"/>
        <v>0.89773321799128725</v>
      </c>
      <c r="V277">
        <f t="shared" si="80"/>
        <v>1.1854710462110656</v>
      </c>
      <c r="W277" s="95">
        <v>0.43042399999999997</v>
      </c>
      <c r="X277" s="95">
        <v>0.45876099999999997</v>
      </c>
      <c r="Y277" s="95">
        <v>0.36061500000000002</v>
      </c>
      <c r="Z277">
        <v>0.386098</v>
      </c>
      <c r="AA277" s="95">
        <f t="shared" si="81"/>
        <v>1.1148050494952058</v>
      </c>
      <c r="AB277" s="95">
        <f t="shared" si="82"/>
        <v>0.41151679408676101</v>
      </c>
      <c r="AC277">
        <f t="shared" si="83"/>
        <v>0.93399862211148466</v>
      </c>
      <c r="AD277" s="95">
        <v>0.28711300000000001</v>
      </c>
      <c r="AE277" s="95">
        <v>0.29303800000000002</v>
      </c>
      <c r="AF277" s="95">
        <v>0.31151600000000002</v>
      </c>
      <c r="AG277">
        <v>1.199249</v>
      </c>
      <c r="AH277" s="95">
        <f t="shared" si="84"/>
        <v>0.23941066450753765</v>
      </c>
      <c r="AI277" s="95">
        <f t="shared" si="85"/>
        <v>0.24435125649468961</v>
      </c>
      <c r="AJ277">
        <f t="shared" si="86"/>
        <v>0.25975923265310208</v>
      </c>
      <c r="AK277" s="95">
        <v>1.408577</v>
      </c>
      <c r="AL277" s="95">
        <v>1.290082</v>
      </c>
      <c r="AM277" s="95">
        <v>1.183808</v>
      </c>
      <c r="AN277">
        <v>1.2340623333333334</v>
      </c>
      <c r="AO277" s="95">
        <f t="shared" si="87"/>
        <v>1.1414147907709686</v>
      </c>
      <c r="AP277" s="95">
        <f t="shared" si="88"/>
        <v>1.0453945195096843</v>
      </c>
      <c r="AQ277">
        <f t="shared" si="89"/>
        <v>0.95927731365271385</v>
      </c>
    </row>
    <row r="278" spans="1:43">
      <c r="A278" s="97" t="s">
        <v>198</v>
      </c>
      <c r="B278">
        <v>0.1289898900926823</v>
      </c>
      <c r="C278">
        <v>0.33966156767178518</v>
      </c>
      <c r="D278">
        <v>0.1289898900926823</v>
      </c>
      <c r="E278">
        <v>0.23887560298305877</v>
      </c>
      <c r="F278" s="95">
        <f t="shared" si="72"/>
        <v>0.53998771110095478</v>
      </c>
      <c r="G278" s="95">
        <f t="shared" si="73"/>
        <v>1.4219182010641507</v>
      </c>
      <c r="H278">
        <f t="shared" si="74"/>
        <v>0.53998771110095478</v>
      </c>
      <c r="I278" s="95">
        <v>0.16686699999999999</v>
      </c>
      <c r="J278" s="95">
        <v>0.12898999999999999</v>
      </c>
      <c r="K278" s="95">
        <v>0.12898999999999999</v>
      </c>
      <c r="L278">
        <v>0.23887566666666663</v>
      </c>
      <c r="M278" s="95">
        <f t="shared" si="75"/>
        <v>0.69855168727943551</v>
      </c>
      <c r="N278" s="95">
        <f t="shared" si="76"/>
        <v>0.53998802724429873</v>
      </c>
      <c r="O278">
        <f t="shared" si="77"/>
        <v>0.53998802724429873</v>
      </c>
      <c r="P278" s="95">
        <v>1.904806</v>
      </c>
      <c r="Q278" s="95">
        <v>1.5774980000000001</v>
      </c>
      <c r="R278" s="95">
        <v>2.0245609999999998</v>
      </c>
      <c r="S278">
        <v>1.5153780000000001</v>
      </c>
      <c r="T278" s="95">
        <f t="shared" si="78"/>
        <v>1.256984066021811</v>
      </c>
      <c r="U278" s="95">
        <f t="shared" si="79"/>
        <v>1.0409930723555443</v>
      </c>
      <c r="V278">
        <f t="shared" si="80"/>
        <v>1.3360105531425162</v>
      </c>
      <c r="W278" s="95">
        <v>2.0599249999999998</v>
      </c>
      <c r="X278" s="95">
        <v>1.8733569999999999</v>
      </c>
      <c r="Y278" s="95">
        <v>1.642636</v>
      </c>
      <c r="Z278">
        <v>1.5153780000000001</v>
      </c>
      <c r="AA278" s="95">
        <f t="shared" si="81"/>
        <v>1.3593473047648834</v>
      </c>
      <c r="AB278" s="95">
        <f t="shared" si="82"/>
        <v>1.3781297784851394</v>
      </c>
      <c r="AC278">
        <f t="shared" si="83"/>
        <v>1.0839777270093665</v>
      </c>
      <c r="AD278" s="95">
        <v>0.12898999999999999</v>
      </c>
      <c r="AE278" s="95">
        <v>0.12898999999999999</v>
      </c>
      <c r="AF278" s="95">
        <v>0.12898999999999999</v>
      </c>
      <c r="AG278">
        <v>0.82772233333333334</v>
      </c>
      <c r="AH278" s="95">
        <f t="shared" si="84"/>
        <v>0.15583728359792151</v>
      </c>
      <c r="AI278" s="95">
        <f t="shared" si="85"/>
        <v>0.15583728359792151</v>
      </c>
      <c r="AJ278">
        <f t="shared" si="86"/>
        <v>0.15583728359792151</v>
      </c>
      <c r="AK278" s="95">
        <v>0.76039800000000002</v>
      </c>
      <c r="AL278" s="95">
        <v>1.0542800000000001</v>
      </c>
      <c r="AM278" s="95">
        <v>0.54781199999999997</v>
      </c>
      <c r="AN278">
        <v>0.79259399999999991</v>
      </c>
      <c r="AO278" s="95">
        <f t="shared" si="87"/>
        <v>0.95937895063550838</v>
      </c>
      <c r="AP278" s="95">
        <f t="shared" si="88"/>
        <v>1.3301639931667415</v>
      </c>
      <c r="AQ278">
        <f t="shared" si="89"/>
        <v>0.69116344559762</v>
      </c>
    </row>
    <row r="279" spans="1:43">
      <c r="A279" s="97" t="s">
        <v>1188</v>
      </c>
      <c r="B279">
        <v>0.83951382401095187</v>
      </c>
      <c r="C279">
        <v>0.64237713788861239</v>
      </c>
      <c r="D279">
        <v>0.64237713788861239</v>
      </c>
      <c r="E279">
        <v>0.64237704596287082</v>
      </c>
      <c r="F279" s="95">
        <f t="shared" si="72"/>
        <v>1.3068863983964263</v>
      </c>
      <c r="G279" s="95">
        <f t="shared" si="73"/>
        <v>1.0000001431024694</v>
      </c>
      <c r="H279">
        <f t="shared" si="74"/>
        <v>1.0000001431024694</v>
      </c>
      <c r="I279" s="95">
        <v>0.64237699999999998</v>
      </c>
      <c r="J279" s="95">
        <v>0.64237699999999998</v>
      </c>
      <c r="K279" s="95">
        <v>0.64237699999999998</v>
      </c>
      <c r="L279">
        <v>0.64237699999999998</v>
      </c>
      <c r="M279" s="95">
        <f t="shared" si="75"/>
        <v>1</v>
      </c>
      <c r="N279" s="95">
        <f t="shared" si="76"/>
        <v>1</v>
      </c>
      <c r="O279">
        <f t="shared" si="77"/>
        <v>1</v>
      </c>
      <c r="P279" s="95">
        <v>1.1074470000000001</v>
      </c>
      <c r="Q279" s="95">
        <v>1.0756140000000001</v>
      </c>
      <c r="R279" s="95">
        <v>1.2155929999999999</v>
      </c>
      <c r="S279">
        <v>0.88880266666666674</v>
      </c>
      <c r="T279" s="95">
        <f t="shared" si="78"/>
        <v>1.2459987368774772</v>
      </c>
      <c r="U279" s="95">
        <f t="shared" si="79"/>
        <v>1.210183137764363</v>
      </c>
      <c r="V279">
        <f t="shared" si="80"/>
        <v>1.3676747894545769</v>
      </c>
      <c r="W279" s="95">
        <v>1.2483770000000001</v>
      </c>
      <c r="X279" s="95">
        <v>1.347709</v>
      </c>
      <c r="Y279" s="95">
        <v>1.0826180000000001</v>
      </c>
      <c r="Z279">
        <v>0.88880266666666674</v>
      </c>
      <c r="AA279" s="95">
        <f t="shared" si="81"/>
        <v>1.4045603673556335</v>
      </c>
      <c r="AB279" s="95">
        <f t="shared" si="82"/>
        <v>0.95952372808107378</v>
      </c>
      <c r="AC279">
        <f t="shared" si="83"/>
        <v>1.2180634021500085</v>
      </c>
      <c r="AD279" s="95">
        <v>1.1268670000000001</v>
      </c>
      <c r="AE279" s="95">
        <v>1.20357</v>
      </c>
      <c r="AF279" s="95">
        <v>1.0915330000000001</v>
      </c>
      <c r="AG279">
        <v>1.0470273333333333</v>
      </c>
      <c r="AH279" s="95">
        <f t="shared" si="84"/>
        <v>1.076253660362894</v>
      </c>
      <c r="AI279" s="95">
        <f t="shared" si="85"/>
        <v>1.1495115377440004</v>
      </c>
      <c r="AJ279">
        <f t="shared" si="86"/>
        <v>1.0425066903697517</v>
      </c>
      <c r="AK279" s="95">
        <v>0.64237699999999998</v>
      </c>
      <c r="AL279" s="95">
        <v>0.64237699999999998</v>
      </c>
      <c r="AM279" s="95">
        <v>0.64237699999999998</v>
      </c>
      <c r="AN279">
        <v>0.64237699999999998</v>
      </c>
      <c r="AO279" s="95">
        <f t="shared" si="87"/>
        <v>1</v>
      </c>
      <c r="AP279" s="95">
        <f t="shared" si="88"/>
        <v>1</v>
      </c>
      <c r="AQ279">
        <f t="shared" si="89"/>
        <v>1</v>
      </c>
    </row>
    <row r="280" spans="1:43">
      <c r="A280" s="97" t="s">
        <v>2161</v>
      </c>
      <c r="B280">
        <v>1.193513632159878</v>
      </c>
      <c r="C280">
        <v>1.164147238836833</v>
      </c>
      <c r="D280">
        <v>1.1759341619744981</v>
      </c>
      <c r="E280">
        <v>1.6844097655441601</v>
      </c>
      <c r="F280" s="95">
        <f t="shared" si="72"/>
        <v>0.7085648970779419</v>
      </c>
      <c r="G280" s="95">
        <f t="shared" si="73"/>
        <v>0.6911306634824379</v>
      </c>
      <c r="H280">
        <f t="shared" si="74"/>
        <v>0.69812832128446156</v>
      </c>
      <c r="I280" s="95">
        <v>0.569824</v>
      </c>
      <c r="J280" s="95">
        <v>0.569824</v>
      </c>
      <c r="K280" s="95">
        <v>0.569824</v>
      </c>
      <c r="L280">
        <v>1.6844096666666666</v>
      </c>
      <c r="M280" s="95">
        <f t="shared" si="75"/>
        <v>0.33829300037659088</v>
      </c>
      <c r="N280" s="95">
        <f t="shared" si="76"/>
        <v>0.33829300037659088</v>
      </c>
      <c r="O280">
        <f t="shared" si="77"/>
        <v>0.33829300037659088</v>
      </c>
      <c r="P280" s="95">
        <v>0.569824</v>
      </c>
      <c r="Q280" s="95">
        <v>0.569824</v>
      </c>
      <c r="R280" s="95">
        <v>0.569824</v>
      </c>
      <c r="S280">
        <v>0.569824</v>
      </c>
      <c r="T280" s="95">
        <f t="shared" si="78"/>
        <v>1</v>
      </c>
      <c r="U280" s="95">
        <f t="shared" si="79"/>
        <v>1</v>
      </c>
      <c r="V280">
        <f t="shared" si="80"/>
        <v>1</v>
      </c>
      <c r="W280" s="95">
        <v>0.569824</v>
      </c>
      <c r="X280" s="95">
        <v>0.569824</v>
      </c>
      <c r="Y280" s="95">
        <v>0.569824</v>
      </c>
      <c r="Z280">
        <v>0.569824</v>
      </c>
      <c r="AA280" s="95">
        <f t="shared" si="81"/>
        <v>1</v>
      </c>
      <c r="AB280" s="95">
        <f t="shared" si="82"/>
        <v>0.569824</v>
      </c>
      <c r="AC280">
        <f t="shared" si="83"/>
        <v>1</v>
      </c>
      <c r="AD280" s="95">
        <v>0.569824</v>
      </c>
      <c r="AE280" s="95">
        <v>0.569824</v>
      </c>
      <c r="AF280" s="95">
        <v>0.569824</v>
      </c>
      <c r="AG280">
        <v>0.569824</v>
      </c>
      <c r="AH280" s="95">
        <f t="shared" si="84"/>
        <v>1</v>
      </c>
      <c r="AI280" s="95">
        <f t="shared" si="85"/>
        <v>1</v>
      </c>
      <c r="AJ280">
        <f t="shared" si="86"/>
        <v>1</v>
      </c>
      <c r="AK280" s="95">
        <v>0.569824</v>
      </c>
      <c r="AL280" s="95">
        <v>0.569824</v>
      </c>
      <c r="AM280" s="95">
        <v>0.569824</v>
      </c>
      <c r="AN280">
        <v>0.569824</v>
      </c>
      <c r="AO280" s="95">
        <f t="shared" si="87"/>
        <v>1</v>
      </c>
      <c r="AP280" s="95">
        <f t="shared" si="88"/>
        <v>1</v>
      </c>
      <c r="AQ280">
        <f t="shared" si="89"/>
        <v>1</v>
      </c>
    </row>
    <row r="281" spans="1:43">
      <c r="A281" s="97" t="s">
        <v>1970</v>
      </c>
      <c r="B281">
        <v>257.97860521528202</v>
      </c>
      <c r="C281">
        <v>238.61504874749269</v>
      </c>
      <c r="D281">
        <v>251.45339179922561</v>
      </c>
      <c r="E281">
        <v>190.9420023635148</v>
      </c>
      <c r="F281" s="95">
        <f t="shared" si="72"/>
        <v>1.3510835857065284</v>
      </c>
      <c r="G281" s="95">
        <f t="shared" si="73"/>
        <v>1.2496729153034547</v>
      </c>
      <c r="H281">
        <f t="shared" si="74"/>
        <v>1.3169097877192542</v>
      </c>
      <c r="I281" s="95">
        <v>221.10810000000001</v>
      </c>
      <c r="J281" s="95">
        <v>219.1645</v>
      </c>
      <c r="K281" s="95">
        <v>220.66730000000001</v>
      </c>
      <c r="L281">
        <v>190.94200000000001</v>
      </c>
      <c r="M281" s="95">
        <f t="shared" si="75"/>
        <v>1.157985671041468</v>
      </c>
      <c r="N281" s="95">
        <f t="shared" si="76"/>
        <v>1.1478066638036681</v>
      </c>
      <c r="O281">
        <f t="shared" si="77"/>
        <v>1.1556771166113271</v>
      </c>
      <c r="P281" s="95">
        <v>0.43686900000000001</v>
      </c>
      <c r="Q281" s="95">
        <v>0.46215400000000001</v>
      </c>
      <c r="R281" s="95">
        <v>0.44892100000000001</v>
      </c>
      <c r="S281">
        <v>1.0819163333333333</v>
      </c>
      <c r="T281" s="95">
        <f t="shared" si="78"/>
        <v>0.40379185205017398</v>
      </c>
      <c r="U281" s="95">
        <f t="shared" si="79"/>
        <v>0.42716242075403865</v>
      </c>
      <c r="V281">
        <f t="shared" si="80"/>
        <v>0.41493134558464012</v>
      </c>
      <c r="W281" s="95">
        <v>0.63334800000000002</v>
      </c>
      <c r="X281" s="95">
        <v>0.846391</v>
      </c>
      <c r="Y281" s="95">
        <v>0.63364500000000001</v>
      </c>
      <c r="Z281">
        <v>1.0819163333333333</v>
      </c>
      <c r="AA281" s="95">
        <f t="shared" si="81"/>
        <v>0.58539461923888758</v>
      </c>
      <c r="AB281" s="95">
        <f t="shared" si="82"/>
        <v>1.4458469076816114</v>
      </c>
      <c r="AC281">
        <f t="shared" si="83"/>
        <v>0.58566913214792649</v>
      </c>
      <c r="AD281" s="95">
        <v>0.26539200000000002</v>
      </c>
      <c r="AE281" s="95">
        <v>0.26539200000000002</v>
      </c>
      <c r="AF281" s="95">
        <v>0.26539200000000002</v>
      </c>
      <c r="AG281">
        <v>0.26539200000000002</v>
      </c>
      <c r="AH281" s="95">
        <f t="shared" si="84"/>
        <v>1</v>
      </c>
      <c r="AI281" s="95">
        <f t="shared" si="85"/>
        <v>1</v>
      </c>
      <c r="AJ281">
        <f t="shared" si="86"/>
        <v>1</v>
      </c>
      <c r="AK281" s="95">
        <v>0.26539200000000002</v>
      </c>
      <c r="AL281" s="95">
        <v>0.26539200000000002</v>
      </c>
      <c r="AM281" s="95">
        <v>0.26539200000000002</v>
      </c>
      <c r="AN281">
        <v>0.26539200000000002</v>
      </c>
      <c r="AO281" s="95">
        <f t="shared" si="87"/>
        <v>1</v>
      </c>
      <c r="AP281" s="95">
        <f t="shared" si="88"/>
        <v>1</v>
      </c>
      <c r="AQ281">
        <f t="shared" si="89"/>
        <v>1</v>
      </c>
    </row>
    <row r="282" spans="1:43">
      <c r="A282" s="97" t="s">
        <v>121</v>
      </c>
      <c r="B282">
        <v>0.83291633241642116</v>
      </c>
      <c r="C282">
        <v>0.7869926379409149</v>
      </c>
      <c r="D282">
        <v>0.90142998412990127</v>
      </c>
      <c r="E282">
        <v>0.58276564471439063</v>
      </c>
      <c r="F282" s="95">
        <f t="shared" si="72"/>
        <v>1.4292474856245647</v>
      </c>
      <c r="G282" s="95">
        <f t="shared" si="73"/>
        <v>1.3504444626735237</v>
      </c>
      <c r="H282">
        <f t="shared" si="74"/>
        <v>1.5468138733052561</v>
      </c>
      <c r="I282" s="95">
        <v>1.057555</v>
      </c>
      <c r="J282" s="95">
        <v>1.079531</v>
      </c>
      <c r="K282" s="95">
        <v>1.0397529999999999</v>
      </c>
      <c r="L282">
        <v>0.58276566666666663</v>
      </c>
      <c r="M282" s="95">
        <f t="shared" si="75"/>
        <v>1.8147174078546153</v>
      </c>
      <c r="N282" s="95">
        <f t="shared" si="76"/>
        <v>1.8524272477731187</v>
      </c>
      <c r="O282">
        <f t="shared" si="77"/>
        <v>1.784169966544586</v>
      </c>
      <c r="P282" s="95">
        <v>0.58875</v>
      </c>
      <c r="Q282" s="95">
        <v>0.49870599999999998</v>
      </c>
      <c r="R282" s="95">
        <v>0.52635699999999996</v>
      </c>
      <c r="S282">
        <v>0.50231400000000004</v>
      </c>
      <c r="T282" s="95">
        <f t="shared" si="78"/>
        <v>1.1720756339660052</v>
      </c>
      <c r="U282" s="95">
        <f t="shared" si="79"/>
        <v>0.9928172418049267</v>
      </c>
      <c r="V282">
        <f t="shared" si="80"/>
        <v>1.0478644831718804</v>
      </c>
      <c r="W282" s="95">
        <v>0.58948299999999998</v>
      </c>
      <c r="X282" s="95">
        <v>0.58913499999999996</v>
      </c>
      <c r="Y282" s="95">
        <v>0.63131400000000004</v>
      </c>
      <c r="Z282">
        <v>0.50231400000000004</v>
      </c>
      <c r="AA282" s="95">
        <f t="shared" si="81"/>
        <v>1.1735348805727093</v>
      </c>
      <c r="AB282" s="95">
        <f t="shared" si="82"/>
        <v>0.50201746002853354</v>
      </c>
      <c r="AC282">
        <f t="shared" si="83"/>
        <v>1.256811476486819</v>
      </c>
      <c r="AD282" s="95">
        <v>1.2390829999999999</v>
      </c>
      <c r="AE282" s="95">
        <v>1.025223</v>
      </c>
      <c r="AF282" s="95">
        <v>1.1773750000000001</v>
      </c>
      <c r="AG282">
        <v>1.2342813333333333</v>
      </c>
      <c r="AH282" s="95">
        <f t="shared" si="84"/>
        <v>1.0038902530055276</v>
      </c>
      <c r="AI282" s="95">
        <f t="shared" si="85"/>
        <v>0.83062343431157237</v>
      </c>
      <c r="AJ282">
        <f t="shared" si="86"/>
        <v>0.95389516814643016</v>
      </c>
      <c r="AK282" s="95">
        <v>3.0400049999999998</v>
      </c>
      <c r="AL282" s="95">
        <v>3.069966</v>
      </c>
      <c r="AM282" s="95">
        <v>3.1778780000000002</v>
      </c>
      <c r="AN282">
        <v>1.0531386666666667</v>
      </c>
      <c r="AO282" s="95">
        <f t="shared" si="87"/>
        <v>2.8866141717330036</v>
      </c>
      <c r="AP282" s="95">
        <f t="shared" si="88"/>
        <v>2.9150634167833549</v>
      </c>
      <c r="AQ282">
        <f t="shared" si="89"/>
        <v>3.0175304549954802</v>
      </c>
    </row>
    <row r="283" spans="1:43">
      <c r="A283" s="97" t="s">
        <v>354</v>
      </c>
      <c r="B283">
        <v>2.593730085706754</v>
      </c>
      <c r="C283">
        <v>3.924655226296208</v>
      </c>
      <c r="D283">
        <v>2.4680376138988449</v>
      </c>
      <c r="E283">
        <v>3.4476372903507593</v>
      </c>
      <c r="F283" s="95">
        <f t="shared" si="72"/>
        <v>0.75232104402805966</v>
      </c>
      <c r="G283" s="95">
        <f t="shared" si="73"/>
        <v>1.1383608238838017</v>
      </c>
      <c r="H283">
        <f t="shared" si="74"/>
        <v>0.71586347577988663</v>
      </c>
      <c r="I283" s="95">
        <v>2.579666</v>
      </c>
      <c r="J283" s="95">
        <v>2.4937450000000001</v>
      </c>
      <c r="K283" s="95">
        <v>2.592193</v>
      </c>
      <c r="L283">
        <v>3.4476373333333332</v>
      </c>
      <c r="M283" s="95">
        <f t="shared" si="75"/>
        <v>0.7482416944086927</v>
      </c>
      <c r="N283" s="95">
        <f t="shared" si="76"/>
        <v>0.72331998957353605</v>
      </c>
      <c r="O283">
        <f t="shared" si="77"/>
        <v>0.75187519723652296</v>
      </c>
      <c r="P283" s="95">
        <v>0.444635</v>
      </c>
      <c r="Q283" s="95">
        <v>0.51259500000000002</v>
      </c>
      <c r="R283" s="95">
        <v>0.45311499999999999</v>
      </c>
      <c r="S283">
        <v>0.22103933333333334</v>
      </c>
      <c r="T283" s="95">
        <f t="shared" si="78"/>
        <v>2.0115650608187381</v>
      </c>
      <c r="U283" s="95">
        <f t="shared" si="79"/>
        <v>2.3190216522549534</v>
      </c>
      <c r="V283">
        <f t="shared" si="80"/>
        <v>2.0499292735229626</v>
      </c>
      <c r="W283" s="95">
        <v>0.43518200000000001</v>
      </c>
      <c r="X283" s="95">
        <v>0.31084200000000001</v>
      </c>
      <c r="Y283" s="95">
        <v>0.410549</v>
      </c>
      <c r="Z283">
        <v>0.22103933333333334</v>
      </c>
      <c r="AA283" s="95">
        <f t="shared" si="81"/>
        <v>1.9687989166332387</v>
      </c>
      <c r="AB283" s="95">
        <f t="shared" si="82"/>
        <v>0.15788407712635175</v>
      </c>
      <c r="AC283">
        <f t="shared" si="83"/>
        <v>1.8573572124418278</v>
      </c>
      <c r="AD283" s="95">
        <v>0.399285</v>
      </c>
      <c r="AE283" s="95">
        <v>0.41894300000000001</v>
      </c>
      <c r="AF283" s="95">
        <v>0.407584</v>
      </c>
      <c r="AG283">
        <v>2.4868106666666665</v>
      </c>
      <c r="AH283" s="95">
        <f t="shared" si="84"/>
        <v>0.16056107742822401</v>
      </c>
      <c r="AI283" s="95">
        <f t="shared" si="85"/>
        <v>0.16846598159463153</v>
      </c>
      <c r="AJ283">
        <f t="shared" si="86"/>
        <v>0.16389828363826653</v>
      </c>
      <c r="AK283" s="95">
        <v>4.0185839999999997</v>
      </c>
      <c r="AL283" s="95">
        <v>2.606681</v>
      </c>
      <c r="AM283" s="95">
        <v>3.651071</v>
      </c>
      <c r="AN283">
        <v>1.0538943333333333</v>
      </c>
      <c r="AO283" s="95">
        <f t="shared" si="87"/>
        <v>3.8130805650028798</v>
      </c>
      <c r="AP283" s="95">
        <f t="shared" si="88"/>
        <v>2.4733798423181579</v>
      </c>
      <c r="AQ283">
        <f t="shared" si="89"/>
        <v>3.4643615441522759</v>
      </c>
    </row>
    <row r="284" spans="1:43">
      <c r="A284" s="97" t="s">
        <v>286</v>
      </c>
      <c r="B284">
        <v>0.97470419993677926</v>
      </c>
      <c r="C284">
        <v>0.96015386893959598</v>
      </c>
      <c r="D284">
        <v>0.9538363504707873</v>
      </c>
      <c r="E284">
        <v>1.0734744052823864</v>
      </c>
      <c r="F284" s="95">
        <f t="shared" si="72"/>
        <v>0.90799016272807664</v>
      </c>
      <c r="G284" s="95">
        <f t="shared" si="73"/>
        <v>0.89443573523024011</v>
      </c>
      <c r="H284">
        <f t="shared" si="74"/>
        <v>0.88855062195905143</v>
      </c>
      <c r="I284" s="95">
        <v>1.0259929999999999</v>
      </c>
      <c r="J284" s="95">
        <v>1.0343</v>
      </c>
      <c r="K284" s="95">
        <v>1.025296</v>
      </c>
      <c r="L284">
        <v>1.0734743333333334</v>
      </c>
      <c r="M284" s="95">
        <f t="shared" si="75"/>
        <v>0.95576854344910578</v>
      </c>
      <c r="N284" s="95">
        <f t="shared" si="76"/>
        <v>0.9635069678734749</v>
      </c>
      <c r="O284">
        <f t="shared" si="77"/>
        <v>0.95511924986251795</v>
      </c>
      <c r="P284" s="95">
        <v>0.22261</v>
      </c>
      <c r="Q284" s="95">
        <v>0.219198</v>
      </c>
      <c r="R284" s="95">
        <v>0.213225</v>
      </c>
      <c r="S284">
        <v>0.17366400000000001</v>
      </c>
      <c r="T284" s="95">
        <f t="shared" si="78"/>
        <v>1.2818430993182237</v>
      </c>
      <c r="U284" s="95">
        <f t="shared" si="79"/>
        <v>1.2621959646213377</v>
      </c>
      <c r="V284">
        <f t="shared" si="80"/>
        <v>1.2278019624101713</v>
      </c>
      <c r="W284" s="95">
        <v>0.22595000000000001</v>
      </c>
      <c r="X284" s="95">
        <v>0.22189200000000001</v>
      </c>
      <c r="Y284" s="95">
        <v>0.21749599999999999</v>
      </c>
      <c r="Z284">
        <v>0.17366400000000001</v>
      </c>
      <c r="AA284" s="95">
        <f t="shared" si="81"/>
        <v>1.3010756403169339</v>
      </c>
      <c r="AB284" s="95">
        <f t="shared" si="82"/>
        <v>0.17054504221287894</v>
      </c>
      <c r="AC284">
        <f t="shared" si="83"/>
        <v>1.2523954302561267</v>
      </c>
      <c r="AD284" s="95">
        <v>0.30032900000000001</v>
      </c>
      <c r="AE284" s="95">
        <v>0.31061899999999998</v>
      </c>
      <c r="AF284" s="95">
        <v>0.31800400000000001</v>
      </c>
      <c r="AG284">
        <v>1.0619319999999999</v>
      </c>
      <c r="AH284" s="95">
        <f t="shared" si="84"/>
        <v>0.28281377715333944</v>
      </c>
      <c r="AI284" s="95">
        <f t="shared" si="85"/>
        <v>0.29250366313473936</v>
      </c>
      <c r="AJ284">
        <f t="shared" si="86"/>
        <v>0.29945796906016586</v>
      </c>
      <c r="AK284" s="95">
        <v>2.1573090000000001</v>
      </c>
      <c r="AL284" s="95">
        <v>1.932199</v>
      </c>
      <c r="AM284" s="95">
        <v>1.9867669999999999</v>
      </c>
      <c r="AN284">
        <v>1.1645263333333336</v>
      </c>
      <c r="AO284" s="95">
        <f t="shared" si="87"/>
        <v>1.852520581329347</v>
      </c>
      <c r="AP284" s="95">
        <f t="shared" si="88"/>
        <v>1.6592145189789609</v>
      </c>
      <c r="AQ284">
        <f t="shared" si="89"/>
        <v>1.706073055740259</v>
      </c>
    </row>
    <row r="285" spans="1:43">
      <c r="A285" s="97" t="s">
        <v>106</v>
      </c>
      <c r="B285">
        <v>1.640823244154352</v>
      </c>
      <c r="C285">
        <v>1.785982197556506</v>
      </c>
      <c r="D285">
        <v>1.777713047769014</v>
      </c>
      <c r="E285">
        <v>1.7322921231385029</v>
      </c>
      <c r="F285" s="95">
        <f t="shared" si="72"/>
        <v>0.94719777469262456</v>
      </c>
      <c r="G285" s="95">
        <f t="shared" si="73"/>
        <v>1.0309936607693682</v>
      </c>
      <c r="H285">
        <f t="shared" si="74"/>
        <v>1.026220129979128</v>
      </c>
      <c r="I285" s="95">
        <v>2.1658819999999999</v>
      </c>
      <c r="J285" s="95">
        <v>2.2832300000000001</v>
      </c>
      <c r="K285" s="95">
        <v>2.3279700000000001</v>
      </c>
      <c r="L285">
        <v>1.7322920000000002</v>
      </c>
      <c r="M285" s="95">
        <f t="shared" si="75"/>
        <v>1.2502984485294626</v>
      </c>
      <c r="N285" s="95">
        <f t="shared" si="76"/>
        <v>1.3180399147487836</v>
      </c>
      <c r="O285">
        <f t="shared" si="77"/>
        <v>1.3438669693100238</v>
      </c>
      <c r="P285" s="95">
        <v>0.28998099999999999</v>
      </c>
      <c r="Q285" s="95">
        <v>0.21840200000000001</v>
      </c>
      <c r="R285" s="95">
        <v>0.23818400000000001</v>
      </c>
      <c r="S285">
        <v>0.2241006666666667</v>
      </c>
      <c r="T285" s="95">
        <f t="shared" si="78"/>
        <v>1.2939765165059747</v>
      </c>
      <c r="U285" s="95">
        <f t="shared" si="79"/>
        <v>0.97457095174490027</v>
      </c>
      <c r="V285">
        <f t="shared" si="80"/>
        <v>1.0628437815148548</v>
      </c>
      <c r="W285" s="95">
        <v>0.26014199999999998</v>
      </c>
      <c r="X285" s="95">
        <v>0.27972399999999997</v>
      </c>
      <c r="Y285" s="95">
        <v>0.267175</v>
      </c>
      <c r="Z285">
        <v>0.2241006666666667</v>
      </c>
      <c r="AA285" s="95">
        <f t="shared" si="81"/>
        <v>1.1608265333138974</v>
      </c>
      <c r="AB285" s="95">
        <f t="shared" si="82"/>
        <v>0.24096968149190318</v>
      </c>
      <c r="AC285">
        <f t="shared" si="83"/>
        <v>1.192209750975008</v>
      </c>
      <c r="AD285" s="95">
        <v>0.86648599999999998</v>
      </c>
      <c r="AE285" s="95">
        <v>0.72022799999999998</v>
      </c>
      <c r="AF285" s="95">
        <v>0.81789699999999999</v>
      </c>
      <c r="AG285">
        <v>0.99949566666666678</v>
      </c>
      <c r="AH285" s="95">
        <f t="shared" si="84"/>
        <v>0.86692321827641727</v>
      </c>
      <c r="AI285" s="95">
        <f t="shared" si="85"/>
        <v>0.72059141827194839</v>
      </c>
      <c r="AJ285">
        <f t="shared" si="86"/>
        <v>0.81830970085913313</v>
      </c>
      <c r="AK285" s="95">
        <v>3.4080810000000001</v>
      </c>
      <c r="AL285" s="95">
        <v>2.7818580000000002</v>
      </c>
      <c r="AM285" s="95">
        <v>3.2091280000000002</v>
      </c>
      <c r="AN285">
        <v>1.0477716666666668</v>
      </c>
      <c r="AO285" s="95">
        <f t="shared" si="87"/>
        <v>3.252694368843084</v>
      </c>
      <c r="AP285" s="95">
        <f t="shared" si="88"/>
        <v>2.6550231204954002</v>
      </c>
      <c r="AQ285">
        <f t="shared" si="89"/>
        <v>3.0628123493827375</v>
      </c>
    </row>
    <row r="286" spans="1:43">
      <c r="A286" s="97" t="s">
        <v>842</v>
      </c>
      <c r="B286">
        <v>1.0219210994642129</v>
      </c>
      <c r="C286">
        <v>1.0121352720949419</v>
      </c>
      <c r="D286">
        <v>0.98630322540525228</v>
      </c>
      <c r="E286">
        <v>1.1238816840899573</v>
      </c>
      <c r="F286" s="95">
        <f t="shared" si="72"/>
        <v>0.90927818642377378</v>
      </c>
      <c r="G286" s="95">
        <f t="shared" si="73"/>
        <v>0.90057101777087867</v>
      </c>
      <c r="H286">
        <f t="shared" si="74"/>
        <v>0.87758635038517718</v>
      </c>
      <c r="I286" s="95">
        <v>0.24848100000000001</v>
      </c>
      <c r="J286" s="95">
        <v>0.266791</v>
      </c>
      <c r="K286" s="95">
        <v>0.25365199999999999</v>
      </c>
      <c r="L286">
        <v>1.1238816666666667</v>
      </c>
      <c r="M286" s="95">
        <f t="shared" si="75"/>
        <v>0.22109178160808746</v>
      </c>
      <c r="N286" s="95">
        <f t="shared" si="76"/>
        <v>0.2373835323706974</v>
      </c>
      <c r="O286">
        <f t="shared" si="77"/>
        <v>0.22569279980543622</v>
      </c>
      <c r="P286" s="95">
        <v>1.331372</v>
      </c>
      <c r="Q286" s="95">
        <v>1.3207979999999999</v>
      </c>
      <c r="R286" s="95">
        <v>1.3544620000000001</v>
      </c>
      <c r="S286">
        <v>1.8919900000000001</v>
      </c>
      <c r="T286" s="95">
        <f t="shared" si="78"/>
        <v>0.70368870871410527</v>
      </c>
      <c r="U286" s="95">
        <f t="shared" si="79"/>
        <v>0.6980998842488596</v>
      </c>
      <c r="V286">
        <f t="shared" si="80"/>
        <v>0.71589279013102602</v>
      </c>
      <c r="W286" s="95">
        <v>1.4435849999999999</v>
      </c>
      <c r="X286" s="95">
        <v>1.4339489999999999</v>
      </c>
      <c r="Y286" s="95">
        <v>1.402946</v>
      </c>
      <c r="Z286">
        <v>1.8919900000000001</v>
      </c>
      <c r="AA286" s="95">
        <f t="shared" si="81"/>
        <v>0.76299821880665319</v>
      </c>
      <c r="AB286" s="95">
        <f t="shared" si="82"/>
        <v>1.8793608748428394</v>
      </c>
      <c r="AC286">
        <f t="shared" si="83"/>
        <v>0.74151871838646077</v>
      </c>
      <c r="AD286" s="95">
        <v>0.24940899999999999</v>
      </c>
      <c r="AE286" s="95">
        <v>0.25668800000000003</v>
      </c>
      <c r="AF286" s="95">
        <v>0.26657599999999998</v>
      </c>
      <c r="AG286">
        <v>1.0398093333333334</v>
      </c>
      <c r="AH286" s="95">
        <f t="shared" si="84"/>
        <v>0.23986032054594622</v>
      </c>
      <c r="AI286" s="95">
        <f t="shared" si="85"/>
        <v>0.24686064239982461</v>
      </c>
      <c r="AJ286">
        <f t="shared" si="86"/>
        <v>0.25637007810406265</v>
      </c>
      <c r="AK286" s="95">
        <v>5.8652999999999997E-2</v>
      </c>
      <c r="AL286" s="95">
        <v>5.4584000000000001E-2</v>
      </c>
      <c r="AM286" s="95">
        <v>5.2433E-2</v>
      </c>
      <c r="AN286">
        <v>1.0568626666666667</v>
      </c>
      <c r="AO286" s="95">
        <f t="shared" si="87"/>
        <v>5.5497276845809039E-2</v>
      </c>
      <c r="AP286" s="95">
        <f t="shared" si="88"/>
        <v>5.1647202348586441E-2</v>
      </c>
      <c r="AQ286">
        <f t="shared" si="89"/>
        <v>4.9611933180848472E-2</v>
      </c>
    </row>
    <row r="287" spans="1:43">
      <c r="A287" s="97" t="s">
        <v>779</v>
      </c>
      <c r="B287">
        <v>0.17886445384380789</v>
      </c>
      <c r="C287">
        <v>0.17886445384380789</v>
      </c>
      <c r="D287">
        <v>0.17886445384380789</v>
      </c>
      <c r="E287">
        <v>0.21121380683889357</v>
      </c>
      <c r="F287" s="95">
        <f t="shared" si="72"/>
        <v>0.8468407275109594</v>
      </c>
      <c r="G287" s="95">
        <f t="shared" si="73"/>
        <v>0.8468407275109594</v>
      </c>
      <c r="H287">
        <f t="shared" si="74"/>
        <v>0.8468407275109594</v>
      </c>
      <c r="I287" s="95">
        <v>0.178864</v>
      </c>
      <c r="J287" s="95">
        <v>0.178864</v>
      </c>
      <c r="K287" s="95">
        <v>0.178864</v>
      </c>
      <c r="L287">
        <v>0.21121366666666666</v>
      </c>
      <c r="M287" s="95">
        <f t="shared" si="75"/>
        <v>0.84683914077529709</v>
      </c>
      <c r="N287" s="95">
        <f t="shared" si="76"/>
        <v>0.84683914077529709</v>
      </c>
      <c r="O287">
        <f t="shared" si="77"/>
        <v>0.84683914077529709</v>
      </c>
      <c r="P287" s="95">
        <v>1.8013380000000001</v>
      </c>
      <c r="Q287" s="95">
        <v>1.3531010000000001</v>
      </c>
      <c r="R287" s="95">
        <v>1.4726729999999999</v>
      </c>
      <c r="S287">
        <v>1.4611206666666667</v>
      </c>
      <c r="T287" s="95">
        <f t="shared" si="78"/>
        <v>1.2328468422183703</v>
      </c>
      <c r="U287" s="95">
        <f t="shared" si="79"/>
        <v>0.92607067360624107</v>
      </c>
      <c r="V287">
        <f t="shared" si="80"/>
        <v>1.0079064882161226</v>
      </c>
      <c r="W287" s="95">
        <v>1.8135920000000001</v>
      </c>
      <c r="X287" s="95">
        <v>1.7484740000000001</v>
      </c>
      <c r="Y287" s="95">
        <v>2.1640130000000002</v>
      </c>
      <c r="Z287">
        <v>1.4611206666666667</v>
      </c>
      <c r="AA287" s="95">
        <f t="shared" si="81"/>
        <v>1.2412335554307401</v>
      </c>
      <c r="AB287" s="95">
        <f t="shared" si="82"/>
        <v>1.4086583402051474</v>
      </c>
      <c r="AC287">
        <f t="shared" si="83"/>
        <v>1.4810638500767219</v>
      </c>
      <c r="AD287" s="95">
        <v>0.47811500000000001</v>
      </c>
      <c r="AE287" s="95">
        <v>0.45717799999999997</v>
      </c>
      <c r="AF287" s="95">
        <v>0.51488400000000001</v>
      </c>
      <c r="AG287">
        <v>0.8587823333333332</v>
      </c>
      <c r="AH287" s="95">
        <f t="shared" si="84"/>
        <v>0.5567359521058306</v>
      </c>
      <c r="AI287" s="95">
        <f t="shared" si="85"/>
        <v>0.53235608402129064</v>
      </c>
      <c r="AJ287">
        <f t="shared" si="86"/>
        <v>0.59955122504848934</v>
      </c>
      <c r="AK287" s="95">
        <v>0.88386500000000001</v>
      </c>
      <c r="AL287" s="95">
        <v>0.95425499999999996</v>
      </c>
      <c r="AM287" s="95">
        <v>0.78940600000000005</v>
      </c>
      <c r="AN287">
        <v>1.0884333333333334</v>
      </c>
      <c r="AO287" s="95">
        <f t="shared" si="87"/>
        <v>0.81205249134842128</v>
      </c>
      <c r="AP287" s="95">
        <f t="shared" si="88"/>
        <v>0.87672342510642198</v>
      </c>
      <c r="AQ287">
        <f t="shared" si="89"/>
        <v>0.72526812237772953</v>
      </c>
    </row>
    <row r="288" spans="1:43">
      <c r="A288" s="97" t="s">
        <v>1342</v>
      </c>
      <c r="B288">
        <v>0.18275172452806329</v>
      </c>
      <c r="C288">
        <v>0.18275172452806329</v>
      </c>
      <c r="D288">
        <v>0.18275172452806329</v>
      </c>
      <c r="E288">
        <v>0.22693224150935443</v>
      </c>
      <c r="F288" s="95">
        <f t="shared" si="72"/>
        <v>0.80531405900086717</v>
      </c>
      <c r="G288" s="95">
        <f t="shared" si="73"/>
        <v>0.80531405900086717</v>
      </c>
      <c r="H288">
        <f t="shared" si="74"/>
        <v>0.80531405900086717</v>
      </c>
      <c r="I288" s="95">
        <v>0.182752</v>
      </c>
      <c r="J288" s="95">
        <v>0.182752</v>
      </c>
      <c r="K288" s="95">
        <v>0.182752</v>
      </c>
      <c r="L288">
        <v>0.22693233333333337</v>
      </c>
      <c r="M288" s="95">
        <f t="shared" si="75"/>
        <v>0.80531494704001327</v>
      </c>
      <c r="N288" s="95">
        <f t="shared" si="76"/>
        <v>0.80531494704001327</v>
      </c>
      <c r="O288">
        <f t="shared" si="77"/>
        <v>0.80531494704001327</v>
      </c>
      <c r="P288" s="95">
        <v>0.182752</v>
      </c>
      <c r="Q288" s="95">
        <v>0.182752</v>
      </c>
      <c r="R288" s="95">
        <v>0.182752</v>
      </c>
      <c r="S288">
        <v>42.70173333333333</v>
      </c>
      <c r="T288" s="95">
        <f t="shared" si="78"/>
        <v>4.2797325947736709E-3</v>
      </c>
      <c r="U288" s="95">
        <f t="shared" si="79"/>
        <v>4.2797325947736709E-3</v>
      </c>
      <c r="V288">
        <f t="shared" si="80"/>
        <v>4.2797325947736709E-3</v>
      </c>
      <c r="W288" s="95">
        <v>1.2638290000000001</v>
      </c>
      <c r="X288" s="95">
        <v>1.3607750000000001</v>
      </c>
      <c r="Y288" s="95">
        <v>1.5426679999999999</v>
      </c>
      <c r="Z288">
        <v>42.70173333333333</v>
      </c>
      <c r="AA288" s="95">
        <f t="shared" si="81"/>
        <v>2.9596667426458882E-2</v>
      </c>
      <c r="AB288" s="95">
        <f t="shared" si="82"/>
        <v>45.977304822619722</v>
      </c>
      <c r="AC288">
        <f t="shared" si="83"/>
        <v>3.6126589709082849E-2</v>
      </c>
      <c r="AD288" s="95">
        <v>0.182752</v>
      </c>
      <c r="AE288" s="95">
        <v>0.182752</v>
      </c>
      <c r="AF288" s="95">
        <v>0.182752</v>
      </c>
      <c r="AG288">
        <v>0.182752</v>
      </c>
      <c r="AH288" s="95">
        <f t="shared" si="84"/>
        <v>1</v>
      </c>
      <c r="AI288" s="95">
        <f t="shared" si="85"/>
        <v>1</v>
      </c>
      <c r="AJ288">
        <f t="shared" si="86"/>
        <v>1</v>
      </c>
      <c r="AK288" s="95">
        <v>0.182752</v>
      </c>
      <c r="AL288" s="95">
        <v>0.182752</v>
      </c>
      <c r="AM288" s="95">
        <v>0.182752</v>
      </c>
      <c r="AN288">
        <v>0.182752</v>
      </c>
      <c r="AO288" s="95">
        <f t="shared" si="87"/>
        <v>1</v>
      </c>
      <c r="AP288" s="95">
        <f t="shared" si="88"/>
        <v>1</v>
      </c>
      <c r="AQ288">
        <f t="shared" si="89"/>
        <v>1</v>
      </c>
    </row>
    <row r="289" spans="1:43">
      <c r="A289" s="97" t="s">
        <v>607</v>
      </c>
      <c r="B289">
        <v>0.98332114264002757</v>
      </c>
      <c r="C289">
        <v>1.03563070463579</v>
      </c>
      <c r="D289">
        <v>0.96300153729614879</v>
      </c>
      <c r="E289">
        <v>1.1482086957465851</v>
      </c>
      <c r="F289" s="95">
        <f t="shared" si="72"/>
        <v>0.85639583316398349</v>
      </c>
      <c r="G289" s="95">
        <f t="shared" si="73"/>
        <v>0.9019533717800361</v>
      </c>
      <c r="H289">
        <f t="shared" si="74"/>
        <v>0.83869904562078634</v>
      </c>
      <c r="I289" s="95">
        <v>0.92301599999999995</v>
      </c>
      <c r="J289" s="95">
        <v>0.92195899999999997</v>
      </c>
      <c r="K289" s="95">
        <v>0.96870599999999996</v>
      </c>
      <c r="L289">
        <v>1.1482086666666664</v>
      </c>
      <c r="M289" s="95">
        <f t="shared" si="75"/>
        <v>0.80387478930949263</v>
      </c>
      <c r="N289" s="95">
        <f t="shared" si="76"/>
        <v>0.80295422492891844</v>
      </c>
      <c r="O289">
        <f t="shared" si="77"/>
        <v>0.84366720799297235</v>
      </c>
      <c r="P289" s="95">
        <v>0.27970699999999998</v>
      </c>
      <c r="Q289" s="95">
        <v>0.26215100000000002</v>
      </c>
      <c r="R289" s="95">
        <v>0.265567</v>
      </c>
      <c r="S289">
        <v>0.20682933333333331</v>
      </c>
      <c r="T289" s="95">
        <f t="shared" si="78"/>
        <v>1.3523565322778202</v>
      </c>
      <c r="U289" s="95">
        <f t="shared" si="79"/>
        <v>1.2674749551965552</v>
      </c>
      <c r="V289">
        <f t="shared" si="80"/>
        <v>1.2839909877386833</v>
      </c>
      <c r="W289" s="95">
        <v>0.27305600000000002</v>
      </c>
      <c r="X289" s="95">
        <v>0.31067</v>
      </c>
      <c r="Y289" s="95">
        <v>0.27681800000000001</v>
      </c>
      <c r="Z289">
        <v>0.20682933333333331</v>
      </c>
      <c r="AA289" s="95">
        <f t="shared" si="81"/>
        <v>1.320199584842898</v>
      </c>
      <c r="AB289" s="95">
        <f t="shared" si="82"/>
        <v>0.23532047999921868</v>
      </c>
      <c r="AC289">
        <f t="shared" si="83"/>
        <v>1.3383884942174549</v>
      </c>
      <c r="AD289" s="95">
        <v>0.29237200000000002</v>
      </c>
      <c r="AE289" s="95">
        <v>0.29087000000000002</v>
      </c>
      <c r="AF289" s="95">
        <v>0.27937200000000001</v>
      </c>
      <c r="AG289">
        <v>1.2973583333333334</v>
      </c>
      <c r="AH289" s="95">
        <f t="shared" si="84"/>
        <v>0.2253594804827759</v>
      </c>
      <c r="AI289" s="95">
        <f t="shared" si="85"/>
        <v>0.22420174328603637</v>
      </c>
      <c r="AJ289">
        <f t="shared" si="86"/>
        <v>0.21533911859355229</v>
      </c>
      <c r="AK289" s="95">
        <v>11.451409999999999</v>
      </c>
      <c r="AL289" s="95">
        <v>10.533239999999999</v>
      </c>
      <c r="AM289" s="95">
        <v>10.386649999999999</v>
      </c>
      <c r="AN289">
        <v>1.4333486666666666</v>
      </c>
      <c r="AO289" s="95">
        <f t="shared" si="87"/>
        <v>7.9892703473404705</v>
      </c>
      <c r="AP289" s="95">
        <f t="shared" si="88"/>
        <v>7.3486934790930141</v>
      </c>
      <c r="AQ289">
        <f t="shared" si="89"/>
        <v>7.2464224801316082</v>
      </c>
    </row>
    <row r="290" spans="1:43">
      <c r="A290" s="97" t="s">
        <v>1350</v>
      </c>
      <c r="B290">
        <v>7.3685031678628124E-2</v>
      </c>
      <c r="C290">
        <v>7.3685031678628124E-2</v>
      </c>
      <c r="D290">
        <v>7.3685031678628124E-2</v>
      </c>
      <c r="E290">
        <v>7.3685010559542699E-2</v>
      </c>
      <c r="F290" s="95">
        <f t="shared" si="72"/>
        <v>1.0000002866130475</v>
      </c>
      <c r="G290" s="95">
        <f t="shared" si="73"/>
        <v>1.0000002866130475</v>
      </c>
      <c r="H290">
        <f t="shared" si="74"/>
        <v>1.0000002866130475</v>
      </c>
      <c r="I290" s="95">
        <v>7.3685E-2</v>
      </c>
      <c r="J290" s="95">
        <v>7.3685E-2</v>
      </c>
      <c r="K290" s="95">
        <v>7.3685E-2</v>
      </c>
      <c r="L290">
        <v>7.3685E-2</v>
      </c>
      <c r="M290" s="95">
        <f t="shared" si="75"/>
        <v>1</v>
      </c>
      <c r="N290" s="95">
        <f t="shared" si="76"/>
        <v>1</v>
      </c>
      <c r="O290">
        <f t="shared" si="77"/>
        <v>1</v>
      </c>
      <c r="P290" s="95">
        <v>7.3685E-2</v>
      </c>
      <c r="Q290" s="95">
        <v>0.119076</v>
      </c>
      <c r="R290" s="95">
        <v>7.3685E-2</v>
      </c>
      <c r="S290">
        <v>25.791886666666667</v>
      </c>
      <c r="T290" s="95">
        <f t="shared" si="78"/>
        <v>2.856906164031428E-3</v>
      </c>
      <c r="U290" s="95">
        <f t="shared" si="79"/>
        <v>4.6168006838326163E-3</v>
      </c>
      <c r="V290">
        <f t="shared" si="80"/>
        <v>2.856906164031428E-3</v>
      </c>
      <c r="W290" s="95">
        <v>1</v>
      </c>
      <c r="X290" s="95">
        <v>1.0867340000000001</v>
      </c>
      <c r="Y290" s="95">
        <v>1.295266</v>
      </c>
      <c r="Z290">
        <v>25.791886666666667</v>
      </c>
      <c r="AA290" s="95">
        <f t="shared" si="81"/>
        <v>3.8771882527399444E-2</v>
      </c>
      <c r="AB290" s="95">
        <f t="shared" si="82"/>
        <v>28.028920164813336</v>
      </c>
      <c r="AC290">
        <f t="shared" si="83"/>
        <v>5.0219901193734567E-2</v>
      </c>
      <c r="AD290" s="95">
        <v>7.3685E-2</v>
      </c>
      <c r="AE290" s="95">
        <v>7.3685E-2</v>
      </c>
      <c r="AF290" s="95">
        <v>7.3685E-2</v>
      </c>
      <c r="AG290">
        <v>7.3685E-2</v>
      </c>
      <c r="AH290" s="95">
        <f t="shared" si="84"/>
        <v>1</v>
      </c>
      <c r="AI290" s="95">
        <f t="shared" si="85"/>
        <v>1</v>
      </c>
      <c r="AJ290">
        <f t="shared" si="86"/>
        <v>1</v>
      </c>
      <c r="AK290" s="95">
        <v>7.3685E-2</v>
      </c>
      <c r="AL290" s="95">
        <v>7.3685E-2</v>
      </c>
      <c r="AM290" s="95">
        <v>7.3685E-2</v>
      </c>
      <c r="AN290">
        <v>7.3685E-2</v>
      </c>
      <c r="AO290" s="95">
        <f t="shared" si="87"/>
        <v>1</v>
      </c>
      <c r="AP290" s="95">
        <f t="shared" si="88"/>
        <v>1</v>
      </c>
      <c r="AQ290">
        <f t="shared" si="89"/>
        <v>1</v>
      </c>
    </row>
    <row r="291" spans="1:43">
      <c r="A291" s="97" t="s">
        <v>1353</v>
      </c>
      <c r="B291">
        <v>6.2105334837842523E-2</v>
      </c>
      <c r="C291">
        <v>6.2105334837842523E-2</v>
      </c>
      <c r="D291">
        <v>6.2105334837842523E-2</v>
      </c>
      <c r="E291">
        <v>6.2105111612614172E-2</v>
      </c>
      <c r="F291" s="95">
        <f t="shared" si="72"/>
        <v>1.000003594313295</v>
      </c>
      <c r="G291" s="95">
        <f t="shared" si="73"/>
        <v>1.000003594313295</v>
      </c>
      <c r="H291">
        <f t="shared" si="74"/>
        <v>1.000003594313295</v>
      </c>
      <c r="I291" s="95">
        <v>6.2105E-2</v>
      </c>
      <c r="J291" s="95">
        <v>6.2105E-2</v>
      </c>
      <c r="K291" s="95">
        <v>6.2105E-2</v>
      </c>
      <c r="L291">
        <v>6.2105E-2</v>
      </c>
      <c r="M291" s="95">
        <f t="shared" si="75"/>
        <v>1</v>
      </c>
      <c r="N291" s="95">
        <f t="shared" si="76"/>
        <v>1</v>
      </c>
      <c r="O291">
        <f t="shared" si="77"/>
        <v>1</v>
      </c>
      <c r="P291" s="95">
        <v>6.2105E-2</v>
      </c>
      <c r="Q291" s="95">
        <v>6.2105E-2</v>
      </c>
      <c r="R291" s="95">
        <v>6.2105E-2</v>
      </c>
      <c r="S291">
        <v>2.004153333333333</v>
      </c>
      <c r="T291" s="95">
        <f t="shared" si="78"/>
        <v>3.0988147946098606E-2</v>
      </c>
      <c r="U291" s="95">
        <f t="shared" si="79"/>
        <v>3.0988147946098606E-2</v>
      </c>
      <c r="V291">
        <f t="shared" si="80"/>
        <v>3.0988147946098606E-2</v>
      </c>
      <c r="W291" s="95">
        <v>6.2105E-2</v>
      </c>
      <c r="X291" s="95">
        <v>8.3654999999999993E-2</v>
      </c>
      <c r="Y291" s="95">
        <v>6.2105E-2</v>
      </c>
      <c r="Z291">
        <v>2.004153333333333</v>
      </c>
      <c r="AA291" s="95">
        <f t="shared" si="81"/>
        <v>3.0988147946098606E-2</v>
      </c>
      <c r="AB291" s="95">
        <f t="shared" si="82"/>
        <v>2.6995805023750097</v>
      </c>
      <c r="AC291">
        <f t="shared" si="83"/>
        <v>3.0988147946098606E-2</v>
      </c>
      <c r="AD291" s="95">
        <v>6.2105E-2</v>
      </c>
      <c r="AE291" s="95">
        <v>6.2105E-2</v>
      </c>
      <c r="AF291" s="95">
        <v>6.2105E-2</v>
      </c>
      <c r="AG291">
        <v>6.2105E-2</v>
      </c>
      <c r="AH291" s="95">
        <f t="shared" si="84"/>
        <v>1</v>
      </c>
      <c r="AI291" s="95">
        <f t="shared" si="85"/>
        <v>1</v>
      </c>
      <c r="AJ291">
        <f t="shared" si="86"/>
        <v>1</v>
      </c>
      <c r="AK291" s="95">
        <v>6.2105E-2</v>
      </c>
      <c r="AL291" s="95">
        <v>6.2105E-2</v>
      </c>
      <c r="AM291" s="95">
        <v>6.2105E-2</v>
      </c>
      <c r="AN291">
        <v>6.2105E-2</v>
      </c>
      <c r="AO291" s="95">
        <f t="shared" si="87"/>
        <v>1</v>
      </c>
      <c r="AP291" s="95">
        <f t="shared" si="88"/>
        <v>1</v>
      </c>
      <c r="AQ291">
        <f t="shared" si="89"/>
        <v>1</v>
      </c>
    </row>
    <row r="292" spans="1:43">
      <c r="A292" s="97" t="s">
        <v>74</v>
      </c>
      <c r="B292">
        <v>1.3742870756298511</v>
      </c>
      <c r="C292">
        <v>1.9097237022418809</v>
      </c>
      <c r="D292">
        <v>1.27508545972178</v>
      </c>
      <c r="E292">
        <v>1.0181974511405196</v>
      </c>
      <c r="F292" s="95">
        <f t="shared" si="72"/>
        <v>1.3497255115797655</v>
      </c>
      <c r="G292" s="95">
        <f t="shared" si="73"/>
        <v>1.8755926958005351</v>
      </c>
      <c r="H292">
        <f t="shared" si="74"/>
        <v>1.2522968489986994</v>
      </c>
      <c r="I292" s="95">
        <v>1.08026</v>
      </c>
      <c r="J292" s="95">
        <v>0.99245000000000005</v>
      </c>
      <c r="K292" s="95">
        <v>0.99003799999999997</v>
      </c>
      <c r="L292">
        <v>1.0181973333333332</v>
      </c>
      <c r="M292" s="95">
        <f t="shared" si="75"/>
        <v>1.0609534759470334</v>
      </c>
      <c r="N292" s="95">
        <f t="shared" si="76"/>
        <v>0.97471282580455942</v>
      </c>
      <c r="O292">
        <f t="shared" si="77"/>
        <v>0.97234393333053981</v>
      </c>
      <c r="P292" s="95">
        <v>0.83796800000000005</v>
      </c>
      <c r="Q292" s="95">
        <v>0.892119</v>
      </c>
      <c r="R292" s="95">
        <v>0.87779099999999999</v>
      </c>
      <c r="S292">
        <v>0.67045266666666681</v>
      </c>
      <c r="T292" s="95">
        <f t="shared" si="78"/>
        <v>1.2498540786871355</v>
      </c>
      <c r="U292" s="95">
        <f t="shared" si="79"/>
        <v>1.3306218982398954</v>
      </c>
      <c r="V292">
        <f t="shared" si="80"/>
        <v>1.3092512620826324</v>
      </c>
      <c r="W292" s="95">
        <v>0.82526299999999997</v>
      </c>
      <c r="X292" s="95">
        <v>0.85362199999999999</v>
      </c>
      <c r="Y292" s="95">
        <v>0.85809500000000005</v>
      </c>
      <c r="Z292">
        <v>0.67045266666666681</v>
      </c>
      <c r="AA292" s="95">
        <f t="shared" si="81"/>
        <v>1.2309041950761621</v>
      </c>
      <c r="AB292" s="95">
        <f t="shared" si="82"/>
        <v>0.69349182772683804</v>
      </c>
      <c r="AC292">
        <f t="shared" si="83"/>
        <v>1.279874095014413</v>
      </c>
      <c r="AD292" s="95">
        <v>0.54957500000000004</v>
      </c>
      <c r="AE292" s="95">
        <v>0.49379899999999999</v>
      </c>
      <c r="AF292" s="95">
        <v>0.51006600000000002</v>
      </c>
      <c r="AG292">
        <v>1.6969246666666666</v>
      </c>
      <c r="AH292" s="95">
        <f t="shared" si="84"/>
        <v>0.32386529042538525</v>
      </c>
      <c r="AI292" s="95">
        <f t="shared" si="85"/>
        <v>0.29099641822638367</v>
      </c>
      <c r="AJ292">
        <f t="shared" si="86"/>
        <v>0.3005825833164073</v>
      </c>
      <c r="AK292" s="95">
        <v>27.46088</v>
      </c>
      <c r="AL292" s="95">
        <v>24.28294</v>
      </c>
      <c r="AM292" s="95">
        <v>25.808810000000001</v>
      </c>
      <c r="AN292">
        <v>2.0990933333333333</v>
      </c>
      <c r="AO292" s="95">
        <f t="shared" si="87"/>
        <v>13.082257736673611</v>
      </c>
      <c r="AP292" s="95">
        <f t="shared" si="88"/>
        <v>11.568299329234209</v>
      </c>
      <c r="AQ292">
        <f t="shared" si="89"/>
        <v>12.295217935362571</v>
      </c>
    </row>
    <row r="293" spans="1:43">
      <c r="A293" s="97" t="s">
        <v>440</v>
      </c>
      <c r="B293">
        <v>1.3216962556795959</v>
      </c>
      <c r="C293">
        <v>1.2953918563574911</v>
      </c>
      <c r="D293">
        <v>1.1947018390921551</v>
      </c>
      <c r="E293">
        <v>1.0937049510327936</v>
      </c>
      <c r="F293" s="95">
        <f t="shared" si="72"/>
        <v>1.2084577787012012</v>
      </c>
      <c r="G293" s="95">
        <f t="shared" si="73"/>
        <v>1.1844070515857528</v>
      </c>
      <c r="H293">
        <f t="shared" si="74"/>
        <v>1.0923438153626253</v>
      </c>
      <c r="I293" s="95">
        <v>1.4154310000000001</v>
      </c>
      <c r="J293" s="95">
        <v>1.43188</v>
      </c>
      <c r="K293" s="95">
        <v>1.403899</v>
      </c>
      <c r="L293">
        <v>1.0937049999999999</v>
      </c>
      <c r="M293" s="95">
        <f t="shared" si="75"/>
        <v>1.2941615883624928</v>
      </c>
      <c r="N293" s="95">
        <f t="shared" si="76"/>
        <v>1.3092012928531918</v>
      </c>
      <c r="O293">
        <f t="shared" si="77"/>
        <v>1.2836176116960241</v>
      </c>
      <c r="P293" s="95">
        <v>0.18521399999999999</v>
      </c>
      <c r="Q293" s="95">
        <v>0.16988700000000001</v>
      </c>
      <c r="R293" s="95">
        <v>0.14674200000000001</v>
      </c>
      <c r="S293">
        <v>0.10289433333333332</v>
      </c>
      <c r="T293" s="95">
        <f t="shared" si="78"/>
        <v>1.8000408185743952</v>
      </c>
      <c r="U293" s="95">
        <f t="shared" si="79"/>
        <v>1.6510821781568796</v>
      </c>
      <c r="V293">
        <f t="shared" si="80"/>
        <v>1.426142677115358</v>
      </c>
      <c r="W293" s="95">
        <v>0.210289</v>
      </c>
      <c r="X293" s="95">
        <v>0.19508800000000001</v>
      </c>
      <c r="Y293" s="95">
        <v>0.170539</v>
      </c>
      <c r="Z293">
        <v>0.10289433333333332</v>
      </c>
      <c r="AA293" s="95">
        <f t="shared" si="81"/>
        <v>2.0437374264212802</v>
      </c>
      <c r="AB293" s="95">
        <f t="shared" si="82"/>
        <v>9.5456489409019657E-2</v>
      </c>
      <c r="AC293">
        <f t="shared" si="83"/>
        <v>1.6574187758963079</v>
      </c>
      <c r="AD293" s="95">
        <v>0.25963199999999997</v>
      </c>
      <c r="AE293" s="95">
        <v>0.24853</v>
      </c>
      <c r="AF293" s="95">
        <v>0.24438299999999999</v>
      </c>
      <c r="AG293">
        <v>0.97508666666666655</v>
      </c>
      <c r="AH293" s="95">
        <f t="shared" si="84"/>
        <v>0.26626556271921131</v>
      </c>
      <c r="AI293" s="95">
        <f t="shared" si="85"/>
        <v>0.25487990811073208</v>
      </c>
      <c r="AJ293">
        <f t="shared" si="86"/>
        <v>0.25062695281786918</v>
      </c>
      <c r="AK293" s="95">
        <v>2.9666610000000002</v>
      </c>
      <c r="AL293" s="95">
        <v>2.686048</v>
      </c>
      <c r="AM293" s="95">
        <v>2.7643599999999999</v>
      </c>
      <c r="AN293">
        <v>1.0485246666666665</v>
      </c>
      <c r="AO293" s="95">
        <f t="shared" si="87"/>
        <v>2.8293669136380202</v>
      </c>
      <c r="AP293" s="95">
        <f t="shared" si="88"/>
        <v>2.5617404009570275</v>
      </c>
      <c r="AQ293">
        <f t="shared" si="89"/>
        <v>2.6364282003856849</v>
      </c>
    </row>
    <row r="294" spans="1:43">
      <c r="A294" s="97" t="s">
        <v>154</v>
      </c>
      <c r="B294">
        <v>2.2386934750756118</v>
      </c>
      <c r="C294">
        <v>1.990580349402181</v>
      </c>
      <c r="D294">
        <v>1.9232553036944999</v>
      </c>
      <c r="E294">
        <v>1.4356859263369675</v>
      </c>
      <c r="F294" s="95">
        <f t="shared" si="72"/>
        <v>1.5593197885469636</v>
      </c>
      <c r="G294" s="95">
        <f t="shared" si="73"/>
        <v>1.3865012624878061</v>
      </c>
      <c r="H294">
        <f t="shared" si="74"/>
        <v>1.3396072695380701</v>
      </c>
      <c r="I294" s="95">
        <v>1.580271</v>
      </c>
      <c r="J294" s="95">
        <v>1.523069</v>
      </c>
      <c r="K294" s="95">
        <v>1.565577</v>
      </c>
      <c r="L294">
        <v>1.4356859999999998</v>
      </c>
      <c r="M294" s="95">
        <f t="shared" si="75"/>
        <v>1.100707954246263</v>
      </c>
      <c r="N294" s="95">
        <f t="shared" si="76"/>
        <v>1.0608649802254813</v>
      </c>
      <c r="O294">
        <f t="shared" si="77"/>
        <v>1.0904731257391937</v>
      </c>
      <c r="P294" s="95">
        <v>0.167736</v>
      </c>
      <c r="Q294" s="95">
        <v>0.15149699999999999</v>
      </c>
      <c r="R294" s="95">
        <v>0.14874100000000001</v>
      </c>
      <c r="S294">
        <v>6.8509E-2</v>
      </c>
      <c r="T294" s="95">
        <f t="shared" si="78"/>
        <v>2.4483790450889664</v>
      </c>
      <c r="U294" s="95">
        <f t="shared" si="79"/>
        <v>2.2113444948838836</v>
      </c>
      <c r="V294">
        <f t="shared" si="80"/>
        <v>2.1711162037104614</v>
      </c>
      <c r="W294" s="95">
        <v>6.8509E-2</v>
      </c>
      <c r="X294" s="95">
        <v>0.27118100000000001</v>
      </c>
      <c r="Y294" s="95">
        <v>0.227378</v>
      </c>
      <c r="Z294">
        <v>6.8509E-2</v>
      </c>
      <c r="AA294" s="95">
        <f t="shared" si="81"/>
        <v>1</v>
      </c>
      <c r="AB294" s="95">
        <f t="shared" si="82"/>
        <v>0.27118100000000001</v>
      </c>
      <c r="AC294">
        <f t="shared" si="83"/>
        <v>3.3189507947860863</v>
      </c>
      <c r="AD294" s="95">
        <v>0.43427300000000002</v>
      </c>
      <c r="AE294" s="95">
        <v>0.41068399999999999</v>
      </c>
      <c r="AF294" s="95">
        <v>0.45760800000000001</v>
      </c>
      <c r="AG294">
        <v>0.98436399999999991</v>
      </c>
      <c r="AH294" s="95">
        <f t="shared" si="84"/>
        <v>0.44117115213477948</v>
      </c>
      <c r="AI294" s="95">
        <f t="shared" si="85"/>
        <v>0.4172074557785535</v>
      </c>
      <c r="AJ294">
        <f t="shared" si="86"/>
        <v>0.46487681386153906</v>
      </c>
      <c r="AK294" s="95">
        <v>33.862859999999998</v>
      </c>
      <c r="AL294" s="95">
        <v>33.164200000000001</v>
      </c>
      <c r="AM294" s="95">
        <v>31.76305</v>
      </c>
      <c r="AN294">
        <v>0.97090433333333337</v>
      </c>
      <c r="AO294" s="95">
        <f t="shared" si="87"/>
        <v>34.877648432921468</v>
      </c>
      <c r="AP294" s="95">
        <f t="shared" si="88"/>
        <v>34.158051273846752</v>
      </c>
      <c r="AQ294">
        <f t="shared" si="89"/>
        <v>32.714912179813112</v>
      </c>
    </row>
    <row r="295" spans="1:43">
      <c r="A295" s="97" t="s">
        <v>767</v>
      </c>
      <c r="B295">
        <v>0.87617962529515714</v>
      </c>
      <c r="C295">
        <v>0.2056885777752803</v>
      </c>
      <c r="D295">
        <v>0.72409526223260967</v>
      </c>
      <c r="E295">
        <v>1.0656612920203106</v>
      </c>
      <c r="F295" s="95">
        <f t="shared" si="72"/>
        <v>0.82219334778883746</v>
      </c>
      <c r="G295" s="95">
        <f t="shared" si="73"/>
        <v>0.19301496574519481</v>
      </c>
      <c r="H295">
        <f t="shared" si="74"/>
        <v>0.67947974431899427</v>
      </c>
      <c r="I295" s="95">
        <v>0.20568900000000001</v>
      </c>
      <c r="J295" s="95">
        <v>0.83562400000000003</v>
      </c>
      <c r="K295" s="95">
        <v>1</v>
      </c>
      <c r="L295">
        <v>1.0656613333333331</v>
      </c>
      <c r="M295" s="95">
        <f t="shared" si="75"/>
        <v>0.19301535447158952</v>
      </c>
      <c r="N295" s="95">
        <f t="shared" si="76"/>
        <v>0.78413654869714722</v>
      </c>
      <c r="O295">
        <f t="shared" si="77"/>
        <v>0.93838442732275185</v>
      </c>
      <c r="P295" s="95">
        <v>3.1765919999999999</v>
      </c>
      <c r="Q295" s="95">
        <v>3.0443370000000001</v>
      </c>
      <c r="R295" s="95">
        <v>2.9308589999999999</v>
      </c>
      <c r="S295">
        <v>3.0412836666666663</v>
      </c>
      <c r="T295" s="95">
        <f t="shared" si="78"/>
        <v>1.044490533657334</v>
      </c>
      <c r="U295" s="95">
        <f t="shared" si="79"/>
        <v>1.0010039620331372</v>
      </c>
      <c r="V295">
        <f t="shared" si="80"/>
        <v>0.96369142810420738</v>
      </c>
      <c r="W295" s="95">
        <v>3.3577159999999999</v>
      </c>
      <c r="X295" s="95">
        <v>3.0414620000000001</v>
      </c>
      <c r="Y295" s="95">
        <v>3.36328</v>
      </c>
      <c r="Z295">
        <v>3.0412836666666663</v>
      </c>
      <c r="AA295" s="95">
        <f t="shared" si="81"/>
        <v>1.1040456491453008</v>
      </c>
      <c r="AB295" s="95">
        <f t="shared" si="82"/>
        <v>2.7548335545315124</v>
      </c>
      <c r="AC295">
        <f t="shared" si="83"/>
        <v>1.1058751397847248</v>
      </c>
      <c r="AD295" s="95">
        <v>0.44733400000000001</v>
      </c>
      <c r="AE295" s="95">
        <v>0.20568900000000001</v>
      </c>
      <c r="AF295" s="95">
        <v>0.38766099999999998</v>
      </c>
      <c r="AG295">
        <v>0.68038366666666672</v>
      </c>
      <c r="AH295" s="95">
        <f t="shared" si="84"/>
        <v>0.65747316097633146</v>
      </c>
      <c r="AI295" s="95">
        <f t="shared" si="85"/>
        <v>0.30231325364953399</v>
      </c>
      <c r="AJ295">
        <f t="shared" si="86"/>
        <v>0.5697682337073543</v>
      </c>
      <c r="AK295" s="95">
        <v>0.59293399999999996</v>
      </c>
      <c r="AL295" s="95">
        <v>0.61873299999999998</v>
      </c>
      <c r="AM295" s="95">
        <v>0.74426000000000003</v>
      </c>
      <c r="AN295">
        <v>1.1288553333333333</v>
      </c>
      <c r="AO295" s="95">
        <f t="shared" si="87"/>
        <v>0.52525242384173232</v>
      </c>
      <c r="AP295" s="95">
        <f t="shared" si="88"/>
        <v>0.54810654804896763</v>
      </c>
      <c r="AQ295">
        <f t="shared" si="89"/>
        <v>0.65930503052354517</v>
      </c>
    </row>
    <row r="296" spans="1:43">
      <c r="A296" s="97" t="s">
        <v>791</v>
      </c>
      <c r="B296">
        <v>1</v>
      </c>
      <c r="C296">
        <v>0.87125252373800177</v>
      </c>
      <c r="D296">
        <v>0.87429005731244203</v>
      </c>
      <c r="E296">
        <v>1.0136727552756144</v>
      </c>
      <c r="F296" s="95">
        <f t="shared" si="72"/>
        <v>0.9865116673951676</v>
      </c>
      <c r="G296" s="95">
        <f t="shared" si="73"/>
        <v>0.85950077991502394</v>
      </c>
      <c r="H296">
        <f t="shared" si="74"/>
        <v>0.8624973422263138</v>
      </c>
      <c r="I296" s="95">
        <v>0.84704800000000002</v>
      </c>
      <c r="J296" s="95">
        <v>0.712391</v>
      </c>
      <c r="K296" s="95">
        <v>0.67973300000000003</v>
      </c>
      <c r="L296">
        <v>1.0136726666666667</v>
      </c>
      <c r="M296" s="95">
        <f t="shared" si="75"/>
        <v>0.83562280788867416</v>
      </c>
      <c r="N296" s="95">
        <f t="shared" si="76"/>
        <v>0.70278209468013675</v>
      </c>
      <c r="O296">
        <f t="shared" si="77"/>
        <v>0.67056459383009248</v>
      </c>
      <c r="P296" s="95">
        <v>0.23371400000000001</v>
      </c>
      <c r="Q296" s="95">
        <v>0.23371400000000001</v>
      </c>
      <c r="R296" s="95">
        <v>0.23371400000000001</v>
      </c>
      <c r="S296">
        <v>0.23371400000000001</v>
      </c>
      <c r="T296" s="95">
        <f t="shared" si="78"/>
        <v>1</v>
      </c>
      <c r="U296" s="95">
        <f t="shared" si="79"/>
        <v>1</v>
      </c>
      <c r="V296">
        <f t="shared" si="80"/>
        <v>1</v>
      </c>
      <c r="W296" s="95">
        <v>0.29291899999999998</v>
      </c>
      <c r="X296" s="95">
        <v>0.23371400000000001</v>
      </c>
      <c r="Y296" s="95">
        <v>0.23371400000000001</v>
      </c>
      <c r="Z296">
        <v>0.23371400000000001</v>
      </c>
      <c r="AA296" s="95">
        <f t="shared" si="81"/>
        <v>1.2533224368244948</v>
      </c>
      <c r="AB296" s="95">
        <f t="shared" si="82"/>
        <v>0.18647555739299945</v>
      </c>
      <c r="AC296">
        <f t="shared" si="83"/>
        <v>1</v>
      </c>
      <c r="AD296" s="95">
        <v>0.23371400000000001</v>
      </c>
      <c r="AE296" s="95">
        <v>0.23371400000000001</v>
      </c>
      <c r="AF296" s="95">
        <v>0.23371400000000001</v>
      </c>
      <c r="AG296">
        <v>0.75680533333333333</v>
      </c>
      <c r="AH296" s="95">
        <f t="shared" si="84"/>
        <v>0.30881653406248016</v>
      </c>
      <c r="AI296" s="95">
        <f t="shared" si="85"/>
        <v>0.30881653406248016</v>
      </c>
      <c r="AJ296">
        <f t="shared" si="86"/>
        <v>0.30881653406248016</v>
      </c>
      <c r="AK296" s="95">
        <v>1.2686269999999999</v>
      </c>
      <c r="AL296" s="95">
        <v>1.4897180000000001</v>
      </c>
      <c r="AM296" s="95">
        <v>1.5801769999999999</v>
      </c>
      <c r="AN296">
        <v>0.28952099999999997</v>
      </c>
      <c r="AO296" s="95">
        <f t="shared" si="87"/>
        <v>4.3818134090445948</v>
      </c>
      <c r="AP296" s="95">
        <f t="shared" si="88"/>
        <v>5.1454574970382119</v>
      </c>
      <c r="AQ296">
        <f t="shared" si="89"/>
        <v>5.4579011539750146</v>
      </c>
    </row>
    <row r="297" spans="1:43">
      <c r="A297" s="97" t="s">
        <v>2015</v>
      </c>
      <c r="B297">
        <v>1.035752163226229</v>
      </c>
      <c r="C297">
        <v>0.94874640529553744</v>
      </c>
      <c r="D297">
        <v>0.91203669775424623</v>
      </c>
      <c r="E297">
        <v>1.0259731471985198</v>
      </c>
      <c r="F297" s="95">
        <f t="shared" si="72"/>
        <v>1.0095314541656488</v>
      </c>
      <c r="G297" s="95">
        <f t="shared" si="73"/>
        <v>0.92472830101464687</v>
      </c>
      <c r="H297">
        <f t="shared" si="74"/>
        <v>0.88894792251104837</v>
      </c>
      <c r="I297" s="95">
        <v>0.96535199999999999</v>
      </c>
      <c r="J297" s="95">
        <v>1.1671229999999999</v>
      </c>
      <c r="K297" s="95">
        <v>1.123345</v>
      </c>
      <c r="L297">
        <v>1.0259730000000002</v>
      </c>
      <c r="M297" s="95">
        <f t="shared" si="75"/>
        <v>0.94091364977440906</v>
      </c>
      <c r="N297" s="95">
        <f t="shared" si="76"/>
        <v>1.1375767198552005</v>
      </c>
      <c r="O297">
        <f t="shared" si="77"/>
        <v>1.0949069809829302</v>
      </c>
      <c r="P297" s="95">
        <v>26.89526</v>
      </c>
      <c r="Q297" s="95">
        <v>27.036960000000001</v>
      </c>
      <c r="R297" s="95">
        <v>26.176079999999999</v>
      </c>
      <c r="S297">
        <v>25.921589999999998</v>
      </c>
      <c r="T297" s="95">
        <f t="shared" si="78"/>
        <v>1.0375621248542239</v>
      </c>
      <c r="U297" s="95">
        <f t="shared" si="79"/>
        <v>1.0430286105134756</v>
      </c>
      <c r="V297">
        <f t="shared" si="80"/>
        <v>1.0098176847947984</v>
      </c>
      <c r="W297" s="95">
        <v>28.606529999999999</v>
      </c>
      <c r="X297" s="95">
        <v>30.207000000000001</v>
      </c>
      <c r="Y297" s="95">
        <v>29.490659999999998</v>
      </c>
      <c r="Z297">
        <v>25.921589999999998</v>
      </c>
      <c r="AA297" s="95">
        <f t="shared" si="81"/>
        <v>1.1035792943256952</v>
      </c>
      <c r="AB297" s="95">
        <f t="shared" si="82"/>
        <v>27.371843740922092</v>
      </c>
      <c r="AC297">
        <f t="shared" si="83"/>
        <v>1.1376871557647505</v>
      </c>
      <c r="AD297" s="95">
        <v>0.69765500000000003</v>
      </c>
      <c r="AE297" s="95">
        <v>0.80416200000000004</v>
      </c>
      <c r="AF297" s="95">
        <v>0.55268499999999998</v>
      </c>
      <c r="AG297">
        <v>0.96134533333333339</v>
      </c>
      <c r="AH297" s="95">
        <f t="shared" si="84"/>
        <v>0.72570696066207219</v>
      </c>
      <c r="AI297" s="95">
        <f t="shared" si="85"/>
        <v>0.83649649310896257</v>
      </c>
      <c r="AJ297">
        <f t="shared" si="86"/>
        <v>0.5749078721624834</v>
      </c>
      <c r="AK297" s="95">
        <v>1.0293600000000001</v>
      </c>
      <c r="AL297" s="95">
        <v>1.0874360000000001</v>
      </c>
      <c r="AM297" s="95">
        <v>0.93090399999999995</v>
      </c>
      <c r="AN297">
        <v>0.97793500000000011</v>
      </c>
      <c r="AO297" s="95">
        <f t="shared" si="87"/>
        <v>1.0525852945236647</v>
      </c>
      <c r="AP297" s="95">
        <f t="shared" si="88"/>
        <v>1.1119716545578182</v>
      </c>
      <c r="AQ297">
        <f t="shared" si="89"/>
        <v>0.95190784663602368</v>
      </c>
    </row>
    <row r="298" spans="1:43">
      <c r="A298" s="97" t="s">
        <v>471</v>
      </c>
      <c r="B298">
        <v>0.94140482641835477</v>
      </c>
      <c r="C298">
        <v>0.88294650164547084</v>
      </c>
      <c r="D298">
        <v>1.015295355184513</v>
      </c>
      <c r="E298">
        <v>1.0081996381855016</v>
      </c>
      <c r="F298" s="95">
        <f t="shared" si="72"/>
        <v>0.93374842715936679</v>
      </c>
      <c r="G298" s="95">
        <f t="shared" si="73"/>
        <v>0.87576554107333937</v>
      </c>
      <c r="H298">
        <f t="shared" si="74"/>
        <v>1.0070380078808416</v>
      </c>
      <c r="I298" s="95">
        <v>1.173724</v>
      </c>
      <c r="J298" s="95">
        <v>1.249404</v>
      </c>
      <c r="K298" s="95">
        <v>1.1495919999999999</v>
      </c>
      <c r="L298">
        <v>1.0081996666666666</v>
      </c>
      <c r="M298" s="95">
        <f t="shared" si="75"/>
        <v>1.1641781274145764</v>
      </c>
      <c r="N298" s="95">
        <f t="shared" si="76"/>
        <v>1.2392426235676202</v>
      </c>
      <c r="O298">
        <f t="shared" si="77"/>
        <v>1.1402423924626042</v>
      </c>
      <c r="P298" s="95">
        <v>2.0851169999999999</v>
      </c>
      <c r="Q298" s="95">
        <v>2.1045189999999998</v>
      </c>
      <c r="R298" s="95">
        <v>2.3562439999999998</v>
      </c>
      <c r="S298">
        <v>0.33787366666666668</v>
      </c>
      <c r="T298" s="95">
        <f t="shared" si="78"/>
        <v>6.171291833930038</v>
      </c>
      <c r="U298" s="95">
        <f t="shared" si="79"/>
        <v>6.2287156639414523</v>
      </c>
      <c r="V298">
        <f t="shared" si="80"/>
        <v>6.973742651346015</v>
      </c>
      <c r="W298" s="95">
        <v>2.2651659999999998</v>
      </c>
      <c r="X298" s="95">
        <v>2.537585</v>
      </c>
      <c r="Y298" s="95">
        <v>2.6317059999999999</v>
      </c>
      <c r="Z298">
        <v>0.33787366666666668</v>
      </c>
      <c r="AA298" s="95">
        <f t="shared" si="81"/>
        <v>6.7041803593256244</v>
      </c>
      <c r="AB298" s="95">
        <f t="shared" si="82"/>
        <v>0.37850786583779444</v>
      </c>
      <c r="AC298">
        <f t="shared" si="83"/>
        <v>7.7890237080723459</v>
      </c>
      <c r="AD298" s="95">
        <v>0.294734</v>
      </c>
      <c r="AE298" s="95">
        <v>0.31798900000000002</v>
      </c>
      <c r="AF298" s="95">
        <v>0.34145599999999998</v>
      </c>
      <c r="AG298">
        <v>0.99983966666666679</v>
      </c>
      <c r="AH298" s="95">
        <f t="shared" si="84"/>
        <v>0.29478126326254306</v>
      </c>
      <c r="AI298" s="95">
        <f t="shared" si="85"/>
        <v>0.31803999241211672</v>
      </c>
      <c r="AJ298">
        <f t="shared" si="86"/>
        <v>0.34151075555780769</v>
      </c>
      <c r="AK298" s="95">
        <v>1.0395639999999999</v>
      </c>
      <c r="AL298" s="95">
        <v>0.91037000000000001</v>
      </c>
      <c r="AM298" s="95">
        <v>0.94464199999999998</v>
      </c>
      <c r="AN298">
        <v>1.0715183333333334</v>
      </c>
      <c r="AO298" s="95">
        <f t="shared" si="87"/>
        <v>0.9701784539384144</v>
      </c>
      <c r="AP298" s="95">
        <f t="shared" si="88"/>
        <v>0.84960748843930189</v>
      </c>
      <c r="AQ298">
        <f t="shared" si="89"/>
        <v>0.88159200884725875</v>
      </c>
    </row>
    <row r="299" spans="1:43">
      <c r="A299" s="97" t="s">
        <v>1811</v>
      </c>
      <c r="B299">
        <v>0.12687196337262241</v>
      </c>
      <c r="C299">
        <v>0.12687196337262241</v>
      </c>
      <c r="D299">
        <v>0.12687196337262241</v>
      </c>
      <c r="E299">
        <v>0.12687198779087414</v>
      </c>
      <c r="F299" s="95">
        <f t="shared" si="72"/>
        <v>0.99999980753630369</v>
      </c>
      <c r="G299" s="95">
        <f t="shared" si="73"/>
        <v>0.99999980753630369</v>
      </c>
      <c r="H299">
        <f t="shared" si="74"/>
        <v>0.99999980753630369</v>
      </c>
      <c r="I299" s="95">
        <v>1.008616</v>
      </c>
      <c r="J299" s="95">
        <v>0.96659499999999998</v>
      </c>
      <c r="K299" s="95">
        <v>0.98825099999999999</v>
      </c>
      <c r="L299">
        <v>0.12687200000000001</v>
      </c>
      <c r="M299" s="95">
        <f t="shared" si="75"/>
        <v>7.9498707358597631</v>
      </c>
      <c r="N299" s="95">
        <f t="shared" si="76"/>
        <v>7.6186629043445357</v>
      </c>
      <c r="O299">
        <f t="shared" si="77"/>
        <v>7.7893546251339929</v>
      </c>
      <c r="P299" s="95">
        <v>0.12687200000000001</v>
      </c>
      <c r="Q299" s="95">
        <v>0.12687200000000001</v>
      </c>
      <c r="R299" s="95">
        <v>0.12687200000000001</v>
      </c>
      <c r="S299">
        <v>0.12687200000000001</v>
      </c>
      <c r="T299" s="95">
        <f t="shared" si="78"/>
        <v>1</v>
      </c>
      <c r="U299" s="95">
        <f t="shared" si="79"/>
        <v>1</v>
      </c>
      <c r="V299">
        <f t="shared" si="80"/>
        <v>1</v>
      </c>
      <c r="W299" s="95">
        <v>0.12687200000000001</v>
      </c>
      <c r="X299" s="95">
        <v>0.18815799999999999</v>
      </c>
      <c r="Y299" s="95">
        <v>0.12687200000000001</v>
      </c>
      <c r="Z299">
        <v>0.12687200000000001</v>
      </c>
      <c r="AA299" s="95">
        <f t="shared" si="81"/>
        <v>1</v>
      </c>
      <c r="AB299" s="95">
        <f t="shared" si="82"/>
        <v>0.18815799999999999</v>
      </c>
      <c r="AC299">
        <f t="shared" si="83"/>
        <v>1</v>
      </c>
      <c r="AD299" s="95">
        <v>0.12687200000000001</v>
      </c>
      <c r="AE299" s="95">
        <v>0.12687200000000001</v>
      </c>
      <c r="AF299" s="95">
        <v>0.12687200000000001</v>
      </c>
      <c r="AG299">
        <v>0.12687200000000001</v>
      </c>
      <c r="AH299" s="95">
        <f t="shared" si="84"/>
        <v>1</v>
      </c>
      <c r="AI299" s="95">
        <f t="shared" si="85"/>
        <v>1</v>
      </c>
      <c r="AJ299">
        <f t="shared" si="86"/>
        <v>1</v>
      </c>
      <c r="AK299" s="95">
        <v>4.9510319999999997</v>
      </c>
      <c r="AL299" s="95">
        <v>4.7088919999999996</v>
      </c>
      <c r="AM299" s="95">
        <v>4.5834080000000004</v>
      </c>
      <c r="AN299">
        <v>0.12687200000000001</v>
      </c>
      <c r="AO299" s="95">
        <f t="shared" si="87"/>
        <v>39.023835046345916</v>
      </c>
      <c r="AP299" s="95">
        <f t="shared" si="88"/>
        <v>37.115297307522539</v>
      </c>
      <c r="AQ299">
        <f t="shared" si="89"/>
        <v>36.126237467683964</v>
      </c>
    </row>
    <row r="300" spans="1:43">
      <c r="A300" s="97" t="s">
        <v>736</v>
      </c>
      <c r="B300">
        <v>4.7662365641777588E-2</v>
      </c>
      <c r="C300">
        <v>4.7662365641777588E-2</v>
      </c>
      <c r="D300">
        <v>4.7662365641777588E-2</v>
      </c>
      <c r="E300">
        <v>1.3738508288852822</v>
      </c>
      <c r="F300" s="95">
        <f t="shared" si="72"/>
        <v>3.4692533308328659E-2</v>
      </c>
      <c r="G300" s="95">
        <f t="shared" si="73"/>
        <v>3.4692533308328659E-2</v>
      </c>
      <c r="H300">
        <f t="shared" si="74"/>
        <v>3.4692533308328659E-2</v>
      </c>
      <c r="I300" s="95">
        <v>4.7662000000000003E-2</v>
      </c>
      <c r="J300" s="95">
        <v>4.7662000000000003E-2</v>
      </c>
      <c r="K300" s="95">
        <v>4.7662000000000003E-2</v>
      </c>
      <c r="L300">
        <v>1.3738506666666668</v>
      </c>
      <c r="M300" s="95">
        <f t="shared" si="75"/>
        <v>3.4692271260923072E-2</v>
      </c>
      <c r="N300" s="95">
        <f t="shared" si="76"/>
        <v>3.4692271260923072E-2</v>
      </c>
      <c r="O300">
        <f t="shared" si="77"/>
        <v>3.4692271260923072E-2</v>
      </c>
      <c r="P300" s="95">
        <v>0.208621</v>
      </c>
      <c r="Q300" s="95">
        <v>0.159631</v>
      </c>
      <c r="R300" s="95">
        <v>0.17138600000000001</v>
      </c>
      <c r="S300">
        <v>0.17504766666666668</v>
      </c>
      <c r="T300" s="95">
        <f t="shared" si="78"/>
        <v>1.191795377639995</v>
      </c>
      <c r="U300" s="95">
        <f t="shared" si="79"/>
        <v>0.91192875083548663</v>
      </c>
      <c r="V300">
        <f t="shared" si="80"/>
        <v>0.97908188817141228</v>
      </c>
      <c r="W300" s="95">
        <v>0.181336</v>
      </c>
      <c r="X300" s="95">
        <v>0.22828699999999999</v>
      </c>
      <c r="Y300" s="95">
        <v>0.20141700000000001</v>
      </c>
      <c r="Z300">
        <v>0.17504766666666668</v>
      </c>
      <c r="AA300" s="95">
        <f t="shared" si="81"/>
        <v>1.0359235484429954</v>
      </c>
      <c r="AB300" s="95">
        <f t="shared" si="82"/>
        <v>0.22037050933258337</v>
      </c>
      <c r="AC300">
        <f t="shared" si="83"/>
        <v>1.1506408730574338</v>
      </c>
      <c r="AD300" s="95">
        <v>0.87037299999999995</v>
      </c>
      <c r="AE300" s="95">
        <v>0.84047700000000003</v>
      </c>
      <c r="AF300" s="95">
        <v>0.89338700000000004</v>
      </c>
      <c r="AG300">
        <v>1.3648480000000001</v>
      </c>
      <c r="AH300" s="95">
        <f t="shared" si="84"/>
        <v>0.63770690948735675</v>
      </c>
      <c r="AI300" s="95">
        <f t="shared" si="85"/>
        <v>0.61580263882864616</v>
      </c>
      <c r="AJ300">
        <f t="shared" si="86"/>
        <v>0.65456886041522577</v>
      </c>
      <c r="AK300" s="95">
        <v>1.3050820000000001</v>
      </c>
      <c r="AL300" s="95">
        <v>1.4122790000000001</v>
      </c>
      <c r="AM300" s="95">
        <v>1.313982</v>
      </c>
      <c r="AN300">
        <v>1.3613926666666665</v>
      </c>
      <c r="AO300" s="95">
        <f t="shared" si="87"/>
        <v>0.95863745409725065</v>
      </c>
      <c r="AP300" s="95">
        <f t="shared" si="88"/>
        <v>1.0373781456146134</v>
      </c>
      <c r="AQ300">
        <f t="shared" si="89"/>
        <v>0.96517487729477036</v>
      </c>
    </row>
    <row r="301" spans="1:43">
      <c r="A301" s="97" t="s">
        <v>782</v>
      </c>
      <c r="B301">
        <v>0.15120206967724281</v>
      </c>
      <c r="C301">
        <v>0.15120206967724281</v>
      </c>
      <c r="D301">
        <v>0.15120206967724281</v>
      </c>
      <c r="E301">
        <v>0.64144382339110151</v>
      </c>
      <c r="F301" s="95">
        <f t="shared" si="72"/>
        <v>0.23572145239139952</v>
      </c>
      <c r="G301" s="95">
        <f t="shared" si="73"/>
        <v>0.23572145239139952</v>
      </c>
      <c r="H301">
        <f t="shared" si="74"/>
        <v>0.23572145239139952</v>
      </c>
      <c r="I301" s="95">
        <v>0.94508700000000001</v>
      </c>
      <c r="J301" s="95">
        <v>1</v>
      </c>
      <c r="K301" s="95">
        <v>1.0041450000000001</v>
      </c>
      <c r="L301">
        <v>0.64144366666666663</v>
      </c>
      <c r="M301" s="95">
        <f t="shared" si="75"/>
        <v>1.4733749027584133</v>
      </c>
      <c r="N301" s="95">
        <f t="shared" si="76"/>
        <v>1.5589833557740327</v>
      </c>
      <c r="O301">
        <f t="shared" si="77"/>
        <v>1.5654453417837162</v>
      </c>
      <c r="P301" s="95">
        <v>1.475552</v>
      </c>
      <c r="Q301" s="95">
        <v>1.1265229999999999</v>
      </c>
      <c r="R301" s="95">
        <v>1.1534199999999999</v>
      </c>
      <c r="S301">
        <v>0.87285599999999997</v>
      </c>
      <c r="T301" s="95">
        <f t="shared" si="78"/>
        <v>1.6904873197869981</v>
      </c>
      <c r="U301" s="95">
        <f t="shared" si="79"/>
        <v>1.2906172381240433</v>
      </c>
      <c r="V301">
        <f t="shared" si="80"/>
        <v>1.3214321720879503</v>
      </c>
      <c r="W301" s="95">
        <v>1.218296</v>
      </c>
      <c r="X301" s="95">
        <v>1.515366</v>
      </c>
      <c r="Y301" s="95">
        <v>1.3543190000000001</v>
      </c>
      <c r="Z301">
        <v>0.87285599999999997</v>
      </c>
      <c r="AA301" s="95">
        <f t="shared" si="81"/>
        <v>1.3957582923185499</v>
      </c>
      <c r="AB301" s="95">
        <f t="shared" si="82"/>
        <v>1.0856937109667928</v>
      </c>
      <c r="AC301">
        <f t="shared" si="83"/>
        <v>1.5515949939050657</v>
      </c>
      <c r="AD301" s="95">
        <v>0.16206400000000001</v>
      </c>
      <c r="AE301" s="95">
        <v>0.151202</v>
      </c>
      <c r="AF301" s="95">
        <v>0.17824400000000001</v>
      </c>
      <c r="AG301">
        <v>0.78447666666666682</v>
      </c>
      <c r="AH301" s="95">
        <f t="shared" si="84"/>
        <v>0.20658868120148036</v>
      </c>
      <c r="AI301" s="95">
        <f t="shared" si="85"/>
        <v>0.19274250774401613</v>
      </c>
      <c r="AJ301">
        <f t="shared" si="86"/>
        <v>0.22721389631304093</v>
      </c>
      <c r="AK301" s="95">
        <v>1.7324189999999999</v>
      </c>
      <c r="AL301" s="95">
        <v>1.8043100000000001</v>
      </c>
      <c r="AM301" s="95">
        <v>2.0615139999999998</v>
      </c>
      <c r="AN301">
        <v>0.151202</v>
      </c>
      <c r="AO301" s="95">
        <f t="shared" si="87"/>
        <v>11.457646062882766</v>
      </c>
      <c r="AP301" s="95">
        <f t="shared" si="88"/>
        <v>11.933109350405418</v>
      </c>
      <c r="AQ301">
        <f t="shared" si="89"/>
        <v>13.634171505667913</v>
      </c>
    </row>
    <row r="302" spans="1:43">
      <c r="A302" s="97" t="s">
        <v>788</v>
      </c>
      <c r="B302">
        <v>1.1598394534067999</v>
      </c>
      <c r="C302">
        <v>1.1280324303404881</v>
      </c>
      <c r="D302">
        <v>1.010809519011181</v>
      </c>
      <c r="E302">
        <v>1.0296619840223264</v>
      </c>
      <c r="F302" s="95">
        <f t="shared" si="72"/>
        <v>1.1264273823880933</v>
      </c>
      <c r="G302" s="95">
        <f t="shared" si="73"/>
        <v>1.0955366400281012</v>
      </c>
      <c r="H302">
        <f t="shared" si="74"/>
        <v>0.98169062730907164</v>
      </c>
      <c r="I302" s="95">
        <v>0.87256699999999998</v>
      </c>
      <c r="J302" s="95">
        <v>1.008189</v>
      </c>
      <c r="K302" s="95">
        <v>0.90675099999999997</v>
      </c>
      <c r="L302">
        <v>1.0296620000000001</v>
      </c>
      <c r="M302" s="95">
        <f t="shared" si="75"/>
        <v>0.84743051603341668</v>
      </c>
      <c r="N302" s="95">
        <f t="shared" si="76"/>
        <v>0.97914558369639737</v>
      </c>
      <c r="O302">
        <f t="shared" si="77"/>
        <v>0.88062976005718374</v>
      </c>
      <c r="P302" s="95">
        <v>0.42900700000000003</v>
      </c>
      <c r="Q302" s="95">
        <v>0.361651</v>
      </c>
      <c r="R302" s="95">
        <v>0.35928599999999999</v>
      </c>
      <c r="S302">
        <v>0.41752899999999998</v>
      </c>
      <c r="T302" s="95">
        <f t="shared" si="78"/>
        <v>1.0274903060625731</v>
      </c>
      <c r="U302" s="95">
        <f t="shared" si="79"/>
        <v>0.86616977503359049</v>
      </c>
      <c r="V302">
        <f t="shared" si="80"/>
        <v>0.86050549782170827</v>
      </c>
      <c r="W302" s="95">
        <v>0.33446999999999999</v>
      </c>
      <c r="X302" s="95">
        <v>0.46496300000000002</v>
      </c>
      <c r="Y302" s="95">
        <v>0.36003400000000002</v>
      </c>
      <c r="Z302">
        <v>0.41752899999999998</v>
      </c>
      <c r="AA302" s="95">
        <f t="shared" si="81"/>
        <v>0.8010701053100503</v>
      </c>
      <c r="AB302" s="95">
        <f t="shared" si="82"/>
        <v>0.58042735201064377</v>
      </c>
      <c r="AC302">
        <f t="shared" si="83"/>
        <v>0.86229699014918737</v>
      </c>
      <c r="AD302" s="95">
        <v>0.44757599999999997</v>
      </c>
      <c r="AE302" s="95">
        <v>0.35558299999999998</v>
      </c>
      <c r="AF302" s="95">
        <v>0.38838600000000001</v>
      </c>
      <c r="AG302">
        <v>1.1428936666666667</v>
      </c>
      <c r="AH302" s="95">
        <f t="shared" si="84"/>
        <v>0.3916164845898466</v>
      </c>
      <c r="AI302" s="95">
        <f t="shared" si="85"/>
        <v>0.31112518195772659</v>
      </c>
      <c r="AJ302">
        <f t="shared" si="86"/>
        <v>0.33982688969898339</v>
      </c>
      <c r="AK302" s="95">
        <v>1.3230919999999999</v>
      </c>
      <c r="AL302" s="95">
        <v>1.239471</v>
      </c>
      <c r="AM302" s="95">
        <v>1.0832679999999999</v>
      </c>
      <c r="AN302">
        <v>1.1248480000000001</v>
      </c>
      <c r="AO302" s="95">
        <f t="shared" si="87"/>
        <v>1.1762407009658193</v>
      </c>
      <c r="AP302" s="95">
        <f t="shared" si="88"/>
        <v>1.101900879052103</v>
      </c>
      <c r="AQ302">
        <f t="shared" si="89"/>
        <v>0.96303500561853672</v>
      </c>
    </row>
    <row r="303" spans="1:43">
      <c r="A303" s="97" t="s">
        <v>1927</v>
      </c>
      <c r="B303">
        <v>0.62258099975740355</v>
      </c>
      <c r="C303">
        <v>0.6092805757319385</v>
      </c>
      <c r="D303">
        <v>0.58982135957081783</v>
      </c>
      <c r="E303">
        <v>0.65496270381679078</v>
      </c>
      <c r="F303" s="95">
        <f t="shared" si="72"/>
        <v>0.9505594686984723</v>
      </c>
      <c r="G303" s="95">
        <f t="shared" si="73"/>
        <v>0.93025232151595816</v>
      </c>
      <c r="H303">
        <f t="shared" si="74"/>
        <v>0.90054190281925639</v>
      </c>
      <c r="I303" s="95">
        <v>0.58433999999999997</v>
      </c>
      <c r="J303" s="95">
        <v>0.60215300000000005</v>
      </c>
      <c r="K303" s="95">
        <v>0.58023800000000003</v>
      </c>
      <c r="L303">
        <v>0.65496266666666669</v>
      </c>
      <c r="M303" s="95">
        <f t="shared" si="75"/>
        <v>0.89217298899479247</v>
      </c>
      <c r="N303" s="95">
        <f t="shared" si="76"/>
        <v>0.91936995900020768</v>
      </c>
      <c r="O303">
        <f t="shared" si="77"/>
        <v>0.88591003660259515</v>
      </c>
      <c r="P303" s="95">
        <v>6.0893689999999996</v>
      </c>
      <c r="Q303" s="95">
        <v>6.1931859999999999</v>
      </c>
      <c r="R303" s="95">
        <v>6.1323379999999998</v>
      </c>
      <c r="S303">
        <v>5.8226856666666675</v>
      </c>
      <c r="T303" s="95">
        <f t="shared" si="78"/>
        <v>1.045800743608748</v>
      </c>
      <c r="U303" s="95">
        <f t="shared" si="79"/>
        <v>1.0636304884968029</v>
      </c>
      <c r="V303">
        <f t="shared" si="80"/>
        <v>1.0531803279551926</v>
      </c>
      <c r="W303" s="95">
        <v>7.134779</v>
      </c>
      <c r="X303" s="95">
        <v>7.1816769999999996</v>
      </c>
      <c r="Y303" s="95">
        <v>7.2760309999999997</v>
      </c>
      <c r="Z303">
        <v>5.8226856666666675</v>
      </c>
      <c r="AA303" s="95">
        <f t="shared" si="81"/>
        <v>1.2253416049649939</v>
      </c>
      <c r="AB303" s="95">
        <f t="shared" si="82"/>
        <v>5.8609590753308085</v>
      </c>
      <c r="AC303">
        <f t="shared" si="83"/>
        <v>1.2496005136690358</v>
      </c>
      <c r="AD303" s="95">
        <v>0.167541</v>
      </c>
      <c r="AE303" s="95">
        <v>0.18134400000000001</v>
      </c>
      <c r="AF303" s="95">
        <v>0.19234299999999999</v>
      </c>
      <c r="AG303">
        <v>0.93599866666666676</v>
      </c>
      <c r="AH303" s="95">
        <f t="shared" si="84"/>
        <v>0.17899704985334736</v>
      </c>
      <c r="AI303" s="95">
        <f t="shared" si="85"/>
        <v>0.19374386573200245</v>
      </c>
      <c r="AJ303">
        <f t="shared" si="86"/>
        <v>0.2054949508475083</v>
      </c>
      <c r="AK303" s="95">
        <v>1.2517659999999999</v>
      </c>
      <c r="AL303" s="95">
        <v>1.0961810000000001</v>
      </c>
      <c r="AM303" s="95">
        <v>1.1413230000000001</v>
      </c>
      <c r="AN303">
        <v>1.1469280000000002</v>
      </c>
      <c r="AO303" s="95">
        <f t="shared" si="87"/>
        <v>1.0914076559295787</v>
      </c>
      <c r="AP303" s="95">
        <f t="shared" si="88"/>
        <v>0.95575397932564199</v>
      </c>
      <c r="AQ303">
        <f t="shared" si="89"/>
        <v>0.99511303237866711</v>
      </c>
    </row>
    <row r="304" spans="1:43">
      <c r="A304" s="97" t="s">
        <v>1800</v>
      </c>
      <c r="B304">
        <v>0.2435433207854503</v>
      </c>
      <c r="C304">
        <v>0.2435433207854503</v>
      </c>
      <c r="D304">
        <v>0.31772558946054302</v>
      </c>
      <c r="E304">
        <v>0.59598811062147383</v>
      </c>
      <c r="F304" s="95">
        <f t="shared" si="72"/>
        <v>0.40863788462406164</v>
      </c>
      <c r="G304" s="95">
        <f t="shared" si="73"/>
        <v>0.40863788462406164</v>
      </c>
      <c r="H304">
        <f t="shared" si="74"/>
        <v>0.53310726136672559</v>
      </c>
      <c r="I304" s="95">
        <v>0.25401400000000002</v>
      </c>
      <c r="J304" s="95">
        <v>0.34549099999999999</v>
      </c>
      <c r="K304" s="95">
        <v>0.271339</v>
      </c>
      <c r="L304">
        <v>0.59598799999999996</v>
      </c>
      <c r="M304" s="95">
        <f t="shared" si="75"/>
        <v>0.42620656791747491</v>
      </c>
      <c r="N304" s="95">
        <f t="shared" si="76"/>
        <v>0.57969455760854249</v>
      </c>
      <c r="O304">
        <f t="shared" si="77"/>
        <v>0.45527594515325814</v>
      </c>
      <c r="P304" s="95">
        <v>0.24354300000000001</v>
      </c>
      <c r="Q304" s="95">
        <v>0.24354300000000001</v>
      </c>
      <c r="R304" s="95">
        <v>0.24354300000000001</v>
      </c>
      <c r="S304">
        <v>0.24354299999999998</v>
      </c>
      <c r="T304" s="95">
        <f t="shared" si="78"/>
        <v>1.0000000000000002</v>
      </c>
      <c r="U304" s="95">
        <f t="shared" si="79"/>
        <v>1.0000000000000002</v>
      </c>
      <c r="V304">
        <f t="shared" si="80"/>
        <v>1.0000000000000002</v>
      </c>
      <c r="W304" s="95">
        <v>0.24354300000000001</v>
      </c>
      <c r="X304" s="95">
        <v>0.24354300000000001</v>
      </c>
      <c r="Y304" s="95">
        <v>0.24354300000000001</v>
      </c>
      <c r="Z304">
        <v>0.24354299999999998</v>
      </c>
      <c r="AA304" s="95">
        <f t="shared" si="81"/>
        <v>1.0000000000000002</v>
      </c>
      <c r="AB304" s="95">
        <f t="shared" si="82"/>
        <v>0.24354299999999995</v>
      </c>
      <c r="AC304">
        <f t="shared" si="83"/>
        <v>1.0000000000000002</v>
      </c>
      <c r="AD304" s="95">
        <v>0.24354300000000001</v>
      </c>
      <c r="AE304" s="95">
        <v>0.24354300000000001</v>
      </c>
      <c r="AF304" s="95">
        <v>0.24354300000000001</v>
      </c>
      <c r="AG304">
        <v>0.24354299999999998</v>
      </c>
      <c r="AH304" s="95">
        <f t="shared" si="84"/>
        <v>1.0000000000000002</v>
      </c>
      <c r="AI304" s="95">
        <f t="shared" si="85"/>
        <v>1.0000000000000002</v>
      </c>
      <c r="AJ304">
        <f t="shared" si="86"/>
        <v>1.0000000000000002</v>
      </c>
      <c r="AK304" s="95">
        <v>0.24354300000000001</v>
      </c>
      <c r="AL304" s="95">
        <v>0.24354300000000001</v>
      </c>
      <c r="AM304" s="95">
        <v>0.24354300000000001</v>
      </c>
      <c r="AN304">
        <v>0.24354299999999998</v>
      </c>
      <c r="AO304" s="95">
        <f t="shared" si="87"/>
        <v>1.0000000000000002</v>
      </c>
      <c r="AP304" s="95">
        <f t="shared" si="88"/>
        <v>1.0000000000000002</v>
      </c>
      <c r="AQ304">
        <f t="shared" si="89"/>
        <v>1.0000000000000002</v>
      </c>
    </row>
    <row r="305" spans="1:43">
      <c r="A305" s="97" t="s">
        <v>1044</v>
      </c>
      <c r="B305">
        <v>2.828162896697878</v>
      </c>
      <c r="C305">
        <v>2.7363712838560841</v>
      </c>
      <c r="D305">
        <v>3.2234128439738972</v>
      </c>
      <c r="E305">
        <v>2.7357492456577912</v>
      </c>
      <c r="F305" s="95">
        <f t="shared" si="72"/>
        <v>1.0337800151774752</v>
      </c>
      <c r="G305" s="95">
        <f t="shared" si="73"/>
        <v>1.0002273739814715</v>
      </c>
      <c r="H305">
        <f t="shared" si="74"/>
        <v>1.1782559564222235</v>
      </c>
      <c r="I305" s="95">
        <v>2.2043879999999998</v>
      </c>
      <c r="J305" s="95">
        <v>2.6740620000000002</v>
      </c>
      <c r="K305" s="95">
        <v>2.3429769999999999</v>
      </c>
      <c r="L305">
        <v>2.7357493333333331</v>
      </c>
      <c r="M305" s="95">
        <f t="shared" si="75"/>
        <v>0.80577119151267274</v>
      </c>
      <c r="N305" s="95">
        <f t="shared" si="76"/>
        <v>0.97745139418231308</v>
      </c>
      <c r="O305">
        <f t="shared" si="77"/>
        <v>0.85642970701019394</v>
      </c>
      <c r="P305" s="95">
        <v>0.33315</v>
      </c>
      <c r="Q305" s="95">
        <v>0.34981699999999999</v>
      </c>
      <c r="R305" s="95">
        <v>0.35009699999999999</v>
      </c>
      <c r="S305">
        <v>0.38418666666666662</v>
      </c>
      <c r="T305" s="95">
        <f t="shared" si="78"/>
        <v>0.86715659054626237</v>
      </c>
      <c r="U305" s="95">
        <f t="shared" si="79"/>
        <v>0.91053914763656563</v>
      </c>
      <c r="V305">
        <f t="shared" si="80"/>
        <v>0.91126796001943511</v>
      </c>
      <c r="W305" s="95">
        <v>0.32986700000000002</v>
      </c>
      <c r="X305" s="95">
        <v>0.33792</v>
      </c>
      <c r="Y305" s="95">
        <v>0.35289900000000002</v>
      </c>
      <c r="Z305">
        <v>0.38418666666666662</v>
      </c>
      <c r="AA305" s="95">
        <f t="shared" si="81"/>
        <v>0.85861126535711818</v>
      </c>
      <c r="AB305" s="95">
        <f t="shared" si="82"/>
        <v>0.3935657655964373</v>
      </c>
      <c r="AC305">
        <f t="shared" si="83"/>
        <v>0.91856128965086437</v>
      </c>
      <c r="AD305" s="95">
        <v>0.195544</v>
      </c>
      <c r="AE305" s="95">
        <v>0.210033</v>
      </c>
      <c r="AF305" s="95">
        <v>0.205259</v>
      </c>
      <c r="AG305">
        <v>1.8315539999999999</v>
      </c>
      <c r="AH305" s="95">
        <f t="shared" si="84"/>
        <v>0.10676398293471009</v>
      </c>
      <c r="AI305" s="95">
        <f t="shared" si="85"/>
        <v>0.11467475160437531</v>
      </c>
      <c r="AJ305">
        <f t="shared" si="86"/>
        <v>0.11206822184876887</v>
      </c>
      <c r="AK305" s="95">
        <v>1.2985739999999999</v>
      </c>
      <c r="AL305" s="95">
        <v>1.2228019999999999</v>
      </c>
      <c r="AM305" s="95">
        <v>1.2581580000000001</v>
      </c>
      <c r="AN305">
        <v>4.3046809999999995</v>
      </c>
      <c r="AO305" s="95">
        <f t="shared" si="87"/>
        <v>0.30166555895779501</v>
      </c>
      <c r="AP305" s="95">
        <f t="shared" si="88"/>
        <v>0.28406332548219021</v>
      </c>
      <c r="AQ305">
        <f t="shared" si="89"/>
        <v>0.29227670993506843</v>
      </c>
    </row>
    <row r="306" spans="1:43">
      <c r="A306" s="97" t="s">
        <v>618</v>
      </c>
      <c r="B306">
        <v>1.0298284837173901</v>
      </c>
      <c r="C306">
        <v>0.95398899884344623</v>
      </c>
      <c r="D306">
        <v>0.91194260414862893</v>
      </c>
      <c r="E306">
        <v>1.4263862051917364</v>
      </c>
      <c r="F306" s="95">
        <f t="shared" si="72"/>
        <v>0.72198432652323596</v>
      </c>
      <c r="G306" s="95">
        <f t="shared" si="73"/>
        <v>0.66881535685856552</v>
      </c>
      <c r="H306">
        <f t="shared" si="74"/>
        <v>0.63933779002443769</v>
      </c>
      <c r="I306" s="95">
        <v>1.350101</v>
      </c>
      <c r="J306" s="95">
        <v>1.1956690000000001</v>
      </c>
      <c r="K306" s="95">
        <v>1.4379090000000001</v>
      </c>
      <c r="L306">
        <v>1.4263863333333333</v>
      </c>
      <c r="M306" s="95">
        <f t="shared" si="75"/>
        <v>0.9465184630905279</v>
      </c>
      <c r="N306" s="95">
        <f t="shared" si="76"/>
        <v>0.83825045996187575</v>
      </c>
      <c r="O306">
        <f t="shared" si="77"/>
        <v>1.0080782228470595</v>
      </c>
      <c r="P306" s="95">
        <v>0.36196800000000001</v>
      </c>
      <c r="Q306" s="95">
        <v>0.33181899999999998</v>
      </c>
      <c r="R306" s="95">
        <v>0.31417299999999998</v>
      </c>
      <c r="S306">
        <v>0.28518199999999999</v>
      </c>
      <c r="T306" s="95">
        <f t="shared" si="78"/>
        <v>1.2692526176266385</v>
      </c>
      <c r="U306" s="95">
        <f t="shared" si="79"/>
        <v>1.1635341641478074</v>
      </c>
      <c r="V306">
        <f t="shared" si="80"/>
        <v>1.1016578886465485</v>
      </c>
      <c r="W306" s="95">
        <v>0.31682900000000003</v>
      </c>
      <c r="X306" s="95">
        <v>0.38466400000000001</v>
      </c>
      <c r="Y306" s="95">
        <v>0.335924</v>
      </c>
      <c r="Z306">
        <v>0.28518199999999999</v>
      </c>
      <c r="AA306" s="95">
        <f t="shared" si="81"/>
        <v>1.1109712394190379</v>
      </c>
      <c r="AB306" s="95">
        <f t="shared" si="82"/>
        <v>0.34624118640654733</v>
      </c>
      <c r="AC306">
        <f t="shared" si="83"/>
        <v>1.1779284807596553</v>
      </c>
      <c r="AD306" s="95">
        <v>0.50206799999999996</v>
      </c>
      <c r="AE306" s="95">
        <v>0.501888</v>
      </c>
      <c r="AF306" s="95">
        <v>0.49383700000000003</v>
      </c>
      <c r="AG306">
        <v>1.3868843333333334</v>
      </c>
      <c r="AH306" s="95">
        <f t="shared" si="84"/>
        <v>0.36201144387671835</v>
      </c>
      <c r="AI306" s="95">
        <f t="shared" si="85"/>
        <v>0.361881656557276</v>
      </c>
      <c r="AJ306">
        <f t="shared" si="86"/>
        <v>0.35607655817488265</v>
      </c>
      <c r="AK306" s="95">
        <v>1.6549199999999999</v>
      </c>
      <c r="AL306" s="95">
        <v>1.665916</v>
      </c>
      <c r="AM306" s="95">
        <v>1.529072</v>
      </c>
      <c r="AN306">
        <v>1.4003733333333332</v>
      </c>
      <c r="AO306" s="95">
        <f t="shared" si="87"/>
        <v>1.1817705754655901</v>
      </c>
      <c r="AP306" s="95">
        <f t="shared" si="88"/>
        <v>1.1896227672620634</v>
      </c>
      <c r="AQ306">
        <f t="shared" si="89"/>
        <v>1.0919031115512055</v>
      </c>
    </row>
    <row r="307" spans="1:43">
      <c r="A307" s="97" t="s">
        <v>2163</v>
      </c>
      <c r="B307">
        <v>3.0193416054638429</v>
      </c>
      <c r="C307">
        <v>1.839773744541803</v>
      </c>
      <c r="D307">
        <v>1.942859903449127</v>
      </c>
      <c r="E307">
        <v>1.7055978931681388</v>
      </c>
      <c r="F307" s="95">
        <f t="shared" si="72"/>
        <v>1.7702540660714774</v>
      </c>
      <c r="G307" s="95">
        <f t="shared" si="73"/>
        <v>1.0786679274822704</v>
      </c>
      <c r="H307">
        <f t="shared" si="74"/>
        <v>1.1391078232632401</v>
      </c>
      <c r="I307" s="95">
        <v>1.6277299999999999</v>
      </c>
      <c r="J307" s="95">
        <v>1.826397</v>
      </c>
      <c r="K307" s="95">
        <v>1.4556469999999999</v>
      </c>
      <c r="L307">
        <v>1.7055979999999999</v>
      </c>
      <c r="M307" s="95">
        <f t="shared" si="75"/>
        <v>0.95434563126832928</v>
      </c>
      <c r="N307" s="95">
        <f t="shared" si="76"/>
        <v>1.0708250126934953</v>
      </c>
      <c r="O307">
        <f t="shared" si="77"/>
        <v>0.85345257205977021</v>
      </c>
      <c r="P307" s="95">
        <v>0.51512800000000003</v>
      </c>
      <c r="Q307" s="95">
        <v>0.99385000000000001</v>
      </c>
      <c r="R307" s="95">
        <v>0.62399400000000005</v>
      </c>
      <c r="S307">
        <v>4.5259846666666661</v>
      </c>
      <c r="T307" s="95">
        <f t="shared" si="78"/>
        <v>0.11381567502732741</v>
      </c>
      <c r="U307" s="95">
        <f t="shared" si="79"/>
        <v>0.21958757556550865</v>
      </c>
      <c r="V307">
        <f t="shared" si="80"/>
        <v>0.13786922536340898</v>
      </c>
      <c r="W307" s="95">
        <v>2.045172</v>
      </c>
      <c r="X307" s="95">
        <v>2.249968</v>
      </c>
      <c r="Y307" s="95">
        <v>1.7505520000000001</v>
      </c>
      <c r="Z307">
        <v>4.5259846666666661</v>
      </c>
      <c r="AA307" s="95">
        <f t="shared" si="81"/>
        <v>0.45187338239619906</v>
      </c>
      <c r="AB307" s="95">
        <f t="shared" si="82"/>
        <v>4.9792001203276133</v>
      </c>
      <c r="AC307">
        <f t="shared" si="83"/>
        <v>0.38677815523605402</v>
      </c>
      <c r="AD307" s="95">
        <v>0.53704200000000002</v>
      </c>
      <c r="AE307" s="95">
        <v>0.50803900000000002</v>
      </c>
      <c r="AF307" s="95">
        <v>0.39372699999999999</v>
      </c>
      <c r="AG307">
        <v>0.47164</v>
      </c>
      <c r="AH307" s="95">
        <f t="shared" si="84"/>
        <v>1.1386693240607244</v>
      </c>
      <c r="AI307" s="95">
        <f t="shared" si="85"/>
        <v>1.0771753880078025</v>
      </c>
      <c r="AJ307">
        <f t="shared" si="86"/>
        <v>0.83480408786362481</v>
      </c>
      <c r="AK307" s="95">
        <v>0.68274100000000004</v>
      </c>
      <c r="AL307" s="95">
        <v>0.76977700000000004</v>
      </c>
      <c r="AM307" s="95">
        <v>0.56701199999999996</v>
      </c>
      <c r="AN307">
        <v>0.37186266666666667</v>
      </c>
      <c r="AO307" s="95">
        <f t="shared" si="87"/>
        <v>1.836003076404551</v>
      </c>
      <c r="AP307" s="95">
        <f t="shared" si="88"/>
        <v>2.0700572254273082</v>
      </c>
      <c r="AQ307">
        <f t="shared" si="89"/>
        <v>1.5247887212842015</v>
      </c>
    </row>
    <row r="308" spans="1:43">
      <c r="A308" s="97" t="s">
        <v>1060</v>
      </c>
      <c r="B308">
        <v>3.7854008427283028</v>
      </c>
      <c r="C308">
        <v>3.6623948811735381</v>
      </c>
      <c r="D308">
        <v>3.728819221363989</v>
      </c>
      <c r="E308">
        <v>4.0023385978257009</v>
      </c>
      <c r="F308" s="95">
        <f t="shared" si="72"/>
        <v>0.94579725083348742</v>
      </c>
      <c r="G308" s="95">
        <f t="shared" si="73"/>
        <v>0.91506372878175779</v>
      </c>
      <c r="H308">
        <f t="shared" si="74"/>
        <v>0.93166011076366617</v>
      </c>
      <c r="I308" s="95">
        <v>3.4737629999999999</v>
      </c>
      <c r="J308" s="95">
        <v>3.5706820000000001</v>
      </c>
      <c r="K308" s="95">
        <v>3.502532</v>
      </c>
      <c r="L308">
        <v>4.0023386666666667</v>
      </c>
      <c r="M308" s="95">
        <f t="shared" si="75"/>
        <v>0.8679332983315754</v>
      </c>
      <c r="N308" s="95">
        <f t="shared" si="76"/>
        <v>0.89214889028214839</v>
      </c>
      <c r="O308">
        <f t="shared" si="77"/>
        <v>0.8751213457198691</v>
      </c>
      <c r="P308" s="95">
        <v>0.28402899999999998</v>
      </c>
      <c r="Q308" s="95">
        <v>0.24559400000000001</v>
      </c>
      <c r="R308" s="95">
        <v>0.26312999999999998</v>
      </c>
      <c r="S308">
        <v>0.29759233333333335</v>
      </c>
      <c r="T308" s="95">
        <f t="shared" si="78"/>
        <v>0.95442310901826533</v>
      </c>
      <c r="U308" s="95">
        <f t="shared" si="79"/>
        <v>0.82526991622768053</v>
      </c>
      <c r="V308">
        <f t="shared" si="80"/>
        <v>0.88419616544781043</v>
      </c>
      <c r="W308" s="95">
        <v>0.29925499999999999</v>
      </c>
      <c r="X308" s="95">
        <v>0.31667099999999998</v>
      </c>
      <c r="Y308" s="95">
        <v>0.259907</v>
      </c>
      <c r="Z308">
        <v>0.29759233333333335</v>
      </c>
      <c r="AA308" s="95">
        <f t="shared" si="81"/>
        <v>1.0055870614946396</v>
      </c>
      <c r="AB308" s="95">
        <f t="shared" si="82"/>
        <v>0.31491156969474199</v>
      </c>
      <c r="AC308">
        <f t="shared" si="83"/>
        <v>0.87336591332437996</v>
      </c>
      <c r="AD308" s="95">
        <v>0.248783</v>
      </c>
      <c r="AE308" s="95">
        <v>0.266986</v>
      </c>
      <c r="AF308" s="95">
        <v>0.253772</v>
      </c>
      <c r="AG308">
        <v>0.95790333333333333</v>
      </c>
      <c r="AH308" s="95">
        <f t="shared" si="84"/>
        <v>0.25971618569723459</v>
      </c>
      <c r="AI308" s="95">
        <f t="shared" si="85"/>
        <v>0.27871914702596989</v>
      </c>
      <c r="AJ308">
        <f t="shared" si="86"/>
        <v>0.26492443565982648</v>
      </c>
      <c r="AK308" s="95">
        <v>11.527760000000001</v>
      </c>
      <c r="AL308" s="95">
        <v>10.600529999999999</v>
      </c>
      <c r="AM308" s="95">
        <v>10.80481</v>
      </c>
      <c r="AN308">
        <v>1.0129073333333334</v>
      </c>
      <c r="AO308" s="95">
        <f t="shared" si="87"/>
        <v>11.380863402443527</v>
      </c>
      <c r="AP308" s="95">
        <f t="shared" si="88"/>
        <v>10.465448961767478</v>
      </c>
      <c r="AQ308">
        <f t="shared" si="89"/>
        <v>10.667125850933385</v>
      </c>
    </row>
    <row r="309" spans="1:43">
      <c r="A309" s="97" t="s">
        <v>1357</v>
      </c>
      <c r="B309">
        <v>0.5977452576774287</v>
      </c>
      <c r="C309">
        <v>0.5977452576774287</v>
      </c>
      <c r="D309">
        <v>0.5977452576774287</v>
      </c>
      <c r="E309">
        <v>0.59774508589247621</v>
      </c>
      <c r="F309" s="95">
        <f t="shared" si="72"/>
        <v>1.000000287388314</v>
      </c>
      <c r="G309" s="95">
        <f t="shared" si="73"/>
        <v>1.000000287388314</v>
      </c>
      <c r="H309">
        <f t="shared" si="74"/>
        <v>1.000000287388314</v>
      </c>
      <c r="I309" s="95">
        <v>0.59774499999999997</v>
      </c>
      <c r="J309" s="95">
        <v>0.59774499999999997</v>
      </c>
      <c r="K309" s="95">
        <v>0.59774499999999997</v>
      </c>
      <c r="L309">
        <v>0.59774499999999997</v>
      </c>
      <c r="M309" s="95">
        <f t="shared" si="75"/>
        <v>1</v>
      </c>
      <c r="N309" s="95">
        <f t="shared" si="76"/>
        <v>1</v>
      </c>
      <c r="O309">
        <f t="shared" si="77"/>
        <v>1</v>
      </c>
      <c r="P309" s="95">
        <v>0.59774499999999997</v>
      </c>
      <c r="Q309" s="95">
        <v>0.59774499999999997</v>
      </c>
      <c r="R309" s="95">
        <v>0.59774499999999997</v>
      </c>
      <c r="S309">
        <v>7.839329666666667</v>
      </c>
      <c r="T309" s="95">
        <f t="shared" si="78"/>
        <v>7.6249504156158929E-2</v>
      </c>
      <c r="U309" s="95">
        <f t="shared" si="79"/>
        <v>7.6249504156158929E-2</v>
      </c>
      <c r="V309">
        <f t="shared" si="80"/>
        <v>7.6249504156158929E-2</v>
      </c>
      <c r="W309" s="95">
        <v>0.59774499999999997</v>
      </c>
      <c r="X309" s="95">
        <v>0.86663900000000005</v>
      </c>
      <c r="Y309" s="95">
        <v>0.82679199999999997</v>
      </c>
      <c r="Z309">
        <v>7.839329666666667</v>
      </c>
      <c r="AA309" s="95">
        <f t="shared" si="81"/>
        <v>7.6249504156158929E-2</v>
      </c>
      <c r="AB309" s="95">
        <f t="shared" si="82"/>
        <v>11.365831287573018</v>
      </c>
      <c r="AC309">
        <f t="shared" si="83"/>
        <v>0.10546718088863805</v>
      </c>
      <c r="AD309" s="95">
        <v>0.59774499999999997</v>
      </c>
      <c r="AE309" s="95">
        <v>0.59774499999999997</v>
      </c>
      <c r="AF309" s="95">
        <v>0.59774499999999997</v>
      </c>
      <c r="AG309">
        <v>0.59774499999999997</v>
      </c>
      <c r="AH309" s="95">
        <f t="shared" si="84"/>
        <v>1</v>
      </c>
      <c r="AI309" s="95">
        <f t="shared" si="85"/>
        <v>1</v>
      </c>
      <c r="AJ309">
        <f t="shared" si="86"/>
        <v>1</v>
      </c>
      <c r="AK309" s="95">
        <v>0.59774499999999997</v>
      </c>
      <c r="AL309" s="95">
        <v>0.59774499999999997</v>
      </c>
      <c r="AM309" s="95">
        <v>0.59774499999999997</v>
      </c>
      <c r="AN309">
        <v>0.59774499999999997</v>
      </c>
      <c r="AO309" s="95">
        <f t="shared" si="87"/>
        <v>1</v>
      </c>
      <c r="AP309" s="95">
        <f t="shared" si="88"/>
        <v>1</v>
      </c>
      <c r="AQ309">
        <f t="shared" si="89"/>
        <v>1</v>
      </c>
    </row>
    <row r="310" spans="1:43">
      <c r="A310" s="97" t="s">
        <v>1556</v>
      </c>
      <c r="B310">
        <v>0.17474681798977401</v>
      </c>
      <c r="C310">
        <v>0.17474681798977401</v>
      </c>
      <c r="D310">
        <v>0.17474681798977401</v>
      </c>
      <c r="E310">
        <v>0.58392298848379198</v>
      </c>
      <c r="F310" s="95">
        <f t="shared" si="72"/>
        <v>0.29926346699163137</v>
      </c>
      <c r="G310" s="95">
        <f t="shared" si="73"/>
        <v>0.29926346699163137</v>
      </c>
      <c r="H310">
        <f t="shared" si="74"/>
        <v>0.29926346699163137</v>
      </c>
      <c r="I310" s="95">
        <v>0.31208599999999997</v>
      </c>
      <c r="J310" s="95">
        <v>0.17474700000000001</v>
      </c>
      <c r="K310" s="95">
        <v>0.17474700000000001</v>
      </c>
      <c r="L310">
        <v>0.58392299999999997</v>
      </c>
      <c r="M310" s="95">
        <f t="shared" si="75"/>
        <v>0.53446430436889791</v>
      </c>
      <c r="N310" s="95">
        <f t="shared" si="76"/>
        <v>0.29926377279196065</v>
      </c>
      <c r="O310">
        <f t="shared" si="77"/>
        <v>0.29926377279196065</v>
      </c>
      <c r="P310" s="95">
        <v>0.17474700000000001</v>
      </c>
      <c r="Q310" s="95">
        <v>0.17474700000000001</v>
      </c>
      <c r="R310" s="95">
        <v>0.17474700000000001</v>
      </c>
      <c r="S310">
        <v>2.1070679999999999</v>
      </c>
      <c r="T310" s="95">
        <f t="shared" si="78"/>
        <v>8.2933725916771561E-2</v>
      </c>
      <c r="U310" s="95">
        <f t="shared" si="79"/>
        <v>8.2933725916771561E-2</v>
      </c>
      <c r="V310">
        <f t="shared" si="80"/>
        <v>8.2933725916771561E-2</v>
      </c>
      <c r="W310" s="95">
        <v>0.17474700000000001</v>
      </c>
      <c r="X310" s="95">
        <v>0.17474700000000001</v>
      </c>
      <c r="Y310" s="95">
        <v>0.17474700000000001</v>
      </c>
      <c r="Z310">
        <v>2.1070679999999999</v>
      </c>
      <c r="AA310" s="95">
        <f t="shared" si="81"/>
        <v>8.2933725916771561E-2</v>
      </c>
      <c r="AB310" s="95">
        <f t="shared" si="82"/>
        <v>2.1070679999999999</v>
      </c>
      <c r="AC310">
        <f t="shared" si="83"/>
        <v>8.2933725916771561E-2</v>
      </c>
      <c r="AD310" s="95">
        <v>0.17474700000000001</v>
      </c>
      <c r="AE310" s="95">
        <v>0.17474700000000001</v>
      </c>
      <c r="AF310" s="95">
        <v>0.17474700000000001</v>
      </c>
      <c r="AG310">
        <v>0.89888299999999999</v>
      </c>
      <c r="AH310" s="95">
        <f t="shared" si="84"/>
        <v>0.19440461105616638</v>
      </c>
      <c r="AI310" s="95">
        <f t="shared" si="85"/>
        <v>0.19440461105616638</v>
      </c>
      <c r="AJ310">
        <f t="shared" si="86"/>
        <v>0.19440461105616638</v>
      </c>
      <c r="AK310" s="95">
        <v>0.17474700000000001</v>
      </c>
      <c r="AL310" s="95">
        <v>0.17474700000000001</v>
      </c>
      <c r="AM310" s="95">
        <v>0.17474700000000001</v>
      </c>
      <c r="AN310">
        <v>1.140693</v>
      </c>
      <c r="AO310" s="95">
        <f t="shared" si="87"/>
        <v>0.15319371645131513</v>
      </c>
      <c r="AP310" s="95">
        <f t="shared" si="88"/>
        <v>0.15319371645131513</v>
      </c>
      <c r="AQ310">
        <f t="shared" si="89"/>
        <v>0.15319371645131513</v>
      </c>
    </row>
    <row r="311" spans="1:43">
      <c r="A311" s="97" t="s">
        <v>1963</v>
      </c>
      <c r="B311">
        <v>0.99893521501290894</v>
      </c>
      <c r="C311">
        <v>0.88725306918212021</v>
      </c>
      <c r="D311">
        <v>0.99353483441288115</v>
      </c>
      <c r="E311">
        <v>1.0775493418205337</v>
      </c>
      <c r="F311" s="95">
        <f t="shared" si="72"/>
        <v>0.9270435944262142</v>
      </c>
      <c r="G311" s="95">
        <f t="shared" si="73"/>
        <v>0.82339901733232423</v>
      </c>
      <c r="H311">
        <f t="shared" si="74"/>
        <v>0.92203186977432605</v>
      </c>
      <c r="I311" s="95">
        <v>0.82584400000000002</v>
      </c>
      <c r="J311" s="95">
        <v>0.81972800000000001</v>
      </c>
      <c r="K311" s="95">
        <v>0.87437100000000001</v>
      </c>
      <c r="L311">
        <v>1.0775493333333335</v>
      </c>
      <c r="M311" s="95">
        <f t="shared" si="75"/>
        <v>0.76640945750975664</v>
      </c>
      <c r="N311" s="95">
        <f t="shared" si="76"/>
        <v>0.76073361529000361</v>
      </c>
      <c r="O311">
        <f t="shared" si="77"/>
        <v>0.81144405453362067</v>
      </c>
      <c r="P311" s="95">
        <v>0.98890900000000004</v>
      </c>
      <c r="Q311" s="95">
        <v>0.64643399999999995</v>
      </c>
      <c r="R311" s="95">
        <v>2.2365189999999999</v>
      </c>
      <c r="S311">
        <v>2.3883953333333334</v>
      </c>
      <c r="T311" s="95">
        <f t="shared" si="78"/>
        <v>0.41404745110594476</v>
      </c>
      <c r="U311" s="95">
        <f t="shared" si="79"/>
        <v>0.27065619789911943</v>
      </c>
      <c r="V311">
        <f t="shared" si="80"/>
        <v>0.93641072262464642</v>
      </c>
      <c r="W311" s="95">
        <v>2.0502150000000001</v>
      </c>
      <c r="X311" s="95">
        <v>0.86165000000000003</v>
      </c>
      <c r="Y311" s="95">
        <v>0.370255</v>
      </c>
      <c r="Z311">
        <v>2.3883953333333334</v>
      </c>
      <c r="AA311" s="95">
        <f t="shared" si="81"/>
        <v>0.85840688573890478</v>
      </c>
      <c r="AB311" s="95">
        <f t="shared" si="82"/>
        <v>1.0037780617967709</v>
      </c>
      <c r="AC311">
        <f t="shared" si="83"/>
        <v>0.15502249348446781</v>
      </c>
      <c r="AD311" s="95">
        <v>0.47026699999999999</v>
      </c>
      <c r="AE311" s="95">
        <v>0.48811900000000003</v>
      </c>
      <c r="AF311" s="95">
        <v>0.49123</v>
      </c>
      <c r="AG311">
        <v>1.5211426666666668</v>
      </c>
      <c r="AH311" s="95">
        <f t="shared" si="84"/>
        <v>0.3091537765031025</v>
      </c>
      <c r="AI311" s="95">
        <f t="shared" si="85"/>
        <v>0.32088969082014662</v>
      </c>
      <c r="AJ311">
        <f t="shared" si="86"/>
        <v>0.32293486387864562</v>
      </c>
      <c r="AK311" s="95">
        <v>0.91880600000000001</v>
      </c>
      <c r="AL311" s="95">
        <v>1.0355129999999999</v>
      </c>
      <c r="AM311" s="95">
        <v>0.68822899999999998</v>
      </c>
      <c r="AN311">
        <v>6.3358419999999995</v>
      </c>
      <c r="AO311" s="95">
        <f t="shared" si="87"/>
        <v>0.14501718950693532</v>
      </c>
      <c r="AP311" s="95">
        <f t="shared" si="88"/>
        <v>0.16343731425120764</v>
      </c>
      <c r="AQ311">
        <f t="shared" si="89"/>
        <v>0.10862471002275625</v>
      </c>
    </row>
    <row r="312" spans="1:43">
      <c r="A312" s="97" t="s">
        <v>1644</v>
      </c>
      <c r="B312">
        <v>0.23632418992427121</v>
      </c>
      <c r="C312">
        <v>0.23632418992427121</v>
      </c>
      <c r="D312">
        <v>0.23632418992427121</v>
      </c>
      <c r="E312">
        <v>1.1365118092590221</v>
      </c>
      <c r="F312" s="95">
        <f t="shared" si="72"/>
        <v>0.20793817362826067</v>
      </c>
      <c r="G312" s="95">
        <f t="shared" si="73"/>
        <v>0.20793817362826067</v>
      </c>
      <c r="H312">
        <f t="shared" si="74"/>
        <v>0.20793817362826067</v>
      </c>
      <c r="I312" s="95">
        <v>0.23632400000000001</v>
      </c>
      <c r="J312" s="95">
        <v>0.23632400000000001</v>
      </c>
      <c r="K312" s="95">
        <v>0.23632400000000001</v>
      </c>
      <c r="L312">
        <v>1.1365116666666666</v>
      </c>
      <c r="M312" s="95">
        <f t="shared" si="75"/>
        <v>0.20793803260561927</v>
      </c>
      <c r="N312" s="95">
        <f t="shared" si="76"/>
        <v>0.20793803260561927</v>
      </c>
      <c r="O312">
        <f t="shared" si="77"/>
        <v>0.20793803260561927</v>
      </c>
      <c r="P312" s="95">
        <v>0.23632400000000001</v>
      </c>
      <c r="Q312" s="95">
        <v>0.23632400000000001</v>
      </c>
      <c r="R312" s="95">
        <v>0.23632400000000001</v>
      </c>
      <c r="S312">
        <v>3.1250110000000002</v>
      </c>
      <c r="T312" s="95">
        <f t="shared" si="78"/>
        <v>7.5623413805583406E-2</v>
      </c>
      <c r="U312" s="95">
        <f t="shared" si="79"/>
        <v>7.5623413805583406E-2</v>
      </c>
      <c r="V312">
        <f t="shared" si="80"/>
        <v>7.5623413805583406E-2</v>
      </c>
      <c r="W312" s="95">
        <v>0.23632400000000001</v>
      </c>
      <c r="X312" s="95">
        <v>0.23632400000000001</v>
      </c>
      <c r="Y312" s="95">
        <v>0.23632400000000001</v>
      </c>
      <c r="Z312">
        <v>3.1250110000000002</v>
      </c>
      <c r="AA312" s="95">
        <f t="shared" si="81"/>
        <v>7.5623413805583406E-2</v>
      </c>
      <c r="AB312" s="95">
        <f t="shared" si="82"/>
        <v>3.1250110000000002</v>
      </c>
      <c r="AC312">
        <f t="shared" si="83"/>
        <v>7.5623413805583406E-2</v>
      </c>
      <c r="AD312" s="95">
        <v>0.23632400000000001</v>
      </c>
      <c r="AE312" s="95">
        <v>0.23632400000000001</v>
      </c>
      <c r="AF312" s="95">
        <v>0.23632400000000001</v>
      </c>
      <c r="AG312">
        <v>0.79916599999999993</v>
      </c>
      <c r="AH312" s="95">
        <f t="shared" si="84"/>
        <v>0.29571328109554212</v>
      </c>
      <c r="AI312" s="95">
        <f t="shared" si="85"/>
        <v>0.29571328109554212</v>
      </c>
      <c r="AJ312">
        <f t="shared" si="86"/>
        <v>0.29571328109554212</v>
      </c>
      <c r="AK312" s="95">
        <v>0.23632400000000001</v>
      </c>
      <c r="AL312" s="95">
        <v>0.23632400000000001</v>
      </c>
      <c r="AM312" s="95">
        <v>0.23632400000000001</v>
      </c>
      <c r="AN312">
        <v>0.91513199999999995</v>
      </c>
      <c r="AO312" s="95">
        <f t="shared" si="87"/>
        <v>0.25824034128409895</v>
      </c>
      <c r="AP312" s="95">
        <f t="shared" si="88"/>
        <v>0.25824034128409895</v>
      </c>
      <c r="AQ312">
        <f t="shared" si="89"/>
        <v>0.25824034128409895</v>
      </c>
    </row>
    <row r="313" spans="1:43">
      <c r="A313" s="97" t="s">
        <v>1739</v>
      </c>
      <c r="B313">
        <v>0.36322504805181322</v>
      </c>
      <c r="C313">
        <v>0.36322504805181322</v>
      </c>
      <c r="D313">
        <v>0.36322504805181322</v>
      </c>
      <c r="E313">
        <v>1.2245379592928016</v>
      </c>
      <c r="F313" s="95">
        <f t="shared" si="72"/>
        <v>0.29662212207907701</v>
      </c>
      <c r="G313" s="95">
        <f t="shared" si="73"/>
        <v>0.29662212207907701</v>
      </c>
      <c r="H313">
        <f t="shared" si="74"/>
        <v>0.29662212207907701</v>
      </c>
      <c r="I313" s="95">
        <v>0.36322500000000002</v>
      </c>
      <c r="J313" s="95">
        <v>0.36322500000000002</v>
      </c>
      <c r="K313" s="95">
        <v>0.36322500000000002</v>
      </c>
      <c r="L313">
        <v>1.2245380000000001</v>
      </c>
      <c r="M313" s="95">
        <f t="shared" si="75"/>
        <v>0.29662207297772708</v>
      </c>
      <c r="N313" s="95">
        <f t="shared" si="76"/>
        <v>0.29662207297772708</v>
      </c>
      <c r="O313">
        <f t="shared" si="77"/>
        <v>0.29662207297772708</v>
      </c>
      <c r="P313" s="95">
        <v>0.36322500000000002</v>
      </c>
      <c r="Q313" s="95">
        <v>0.36322500000000002</v>
      </c>
      <c r="R313" s="95">
        <v>0.36322500000000002</v>
      </c>
      <c r="S313">
        <v>1.7817386666666666</v>
      </c>
      <c r="T313" s="95">
        <f t="shared" si="78"/>
        <v>0.20385986272584683</v>
      </c>
      <c r="U313" s="95">
        <f t="shared" si="79"/>
        <v>0.20385986272584683</v>
      </c>
      <c r="V313">
        <f t="shared" si="80"/>
        <v>0.20385986272584683</v>
      </c>
      <c r="W313" s="95">
        <v>0.36322500000000002</v>
      </c>
      <c r="X313" s="95">
        <v>0.36322500000000002</v>
      </c>
      <c r="Y313" s="95">
        <v>0.36322500000000002</v>
      </c>
      <c r="Z313">
        <v>1.7817386666666666</v>
      </c>
      <c r="AA313" s="95">
        <f t="shared" si="81"/>
        <v>0.20385986272584683</v>
      </c>
      <c r="AB313" s="95">
        <f t="shared" si="82"/>
        <v>1.7817386666666666</v>
      </c>
      <c r="AC313">
        <f t="shared" si="83"/>
        <v>0.20385986272584683</v>
      </c>
      <c r="AD313" s="95">
        <v>0.36322500000000002</v>
      </c>
      <c r="AE313" s="95">
        <v>0.36322500000000002</v>
      </c>
      <c r="AF313" s="95">
        <v>0.36322500000000002</v>
      </c>
      <c r="AG313">
        <v>0.89000333333333315</v>
      </c>
      <c r="AH313" s="95">
        <f t="shared" si="84"/>
        <v>0.40811644900206379</v>
      </c>
      <c r="AI313" s="95">
        <f t="shared" si="85"/>
        <v>0.40811644900206379</v>
      </c>
      <c r="AJ313">
        <f t="shared" si="86"/>
        <v>0.40811644900206379</v>
      </c>
      <c r="AK313" s="95">
        <v>0.36322500000000002</v>
      </c>
      <c r="AL313" s="95">
        <v>0.36322500000000002</v>
      </c>
      <c r="AM313" s="95">
        <v>0.36322500000000002</v>
      </c>
      <c r="AN313">
        <v>0.96656500000000001</v>
      </c>
      <c r="AO313" s="95">
        <f t="shared" si="87"/>
        <v>0.3757895226911796</v>
      </c>
      <c r="AP313" s="95">
        <f t="shared" si="88"/>
        <v>0.3757895226911796</v>
      </c>
      <c r="AQ313">
        <f t="shared" si="89"/>
        <v>0.3757895226911796</v>
      </c>
    </row>
    <row r="314" spans="1:43">
      <c r="A314" s="97" t="s">
        <v>1666</v>
      </c>
      <c r="B314">
        <v>1.6247360598729239</v>
      </c>
      <c r="C314">
        <v>1.6661632364470651</v>
      </c>
      <c r="D314">
        <v>1.600311677817486</v>
      </c>
      <c r="E314">
        <v>1.0377397544895874</v>
      </c>
      <c r="F314" s="95">
        <f t="shared" si="72"/>
        <v>1.5656488564149214</v>
      </c>
      <c r="G314" s="95">
        <f t="shared" si="73"/>
        <v>1.6055694399667362</v>
      </c>
      <c r="H314">
        <f t="shared" si="74"/>
        <v>1.5421127222832469</v>
      </c>
      <c r="I314" s="95">
        <v>4.1553820000000004</v>
      </c>
      <c r="J314" s="95">
        <v>4.611167</v>
      </c>
      <c r="K314" s="95">
        <v>5.0099520000000002</v>
      </c>
      <c r="L314">
        <v>1.0377396666666667</v>
      </c>
      <c r="M314" s="95">
        <f t="shared" si="75"/>
        <v>4.0042624691677648</v>
      </c>
      <c r="N314" s="95">
        <f t="shared" si="76"/>
        <v>4.4434718534096058</v>
      </c>
      <c r="O314">
        <f t="shared" si="77"/>
        <v>4.8277541669892159</v>
      </c>
      <c r="P314" s="95">
        <v>0.59634799999999999</v>
      </c>
      <c r="Q314" s="95">
        <v>0.55807200000000001</v>
      </c>
      <c r="R314" s="95">
        <v>0.73434299999999997</v>
      </c>
      <c r="S314">
        <v>0.5357426666666667</v>
      </c>
      <c r="T314" s="95">
        <f t="shared" si="78"/>
        <v>1.1131239624994089</v>
      </c>
      <c r="U314" s="95">
        <f t="shared" si="79"/>
        <v>1.041679214150077</v>
      </c>
      <c r="V314">
        <f t="shared" si="80"/>
        <v>1.3707009833079065</v>
      </c>
      <c r="W314" s="95">
        <v>0.69987500000000002</v>
      </c>
      <c r="X314" s="95">
        <v>0.61297599999999997</v>
      </c>
      <c r="Y314" s="95">
        <v>0.61541000000000001</v>
      </c>
      <c r="Z314">
        <v>0.5357426666666667</v>
      </c>
      <c r="AA314" s="95">
        <f t="shared" si="81"/>
        <v>1.3063641250650186</v>
      </c>
      <c r="AB314" s="95">
        <f t="shared" si="82"/>
        <v>0.46922292815526584</v>
      </c>
      <c r="AC314">
        <f t="shared" si="83"/>
        <v>1.1487044775227908</v>
      </c>
      <c r="AD314" s="95">
        <v>0.45309199999999999</v>
      </c>
      <c r="AE314" s="95">
        <v>0.33681899999999998</v>
      </c>
      <c r="AF314" s="95">
        <v>0.35315800000000003</v>
      </c>
      <c r="AG314">
        <v>1.093518</v>
      </c>
      <c r="AH314" s="95">
        <f t="shared" si="84"/>
        <v>0.41434343101805365</v>
      </c>
      <c r="AI314" s="95">
        <f t="shared" si="85"/>
        <v>0.30801413419806534</v>
      </c>
      <c r="AJ314">
        <f t="shared" si="86"/>
        <v>0.32295581782833022</v>
      </c>
      <c r="AK314" s="95">
        <v>1.601235</v>
      </c>
      <c r="AL314" s="95">
        <v>1.50132</v>
      </c>
      <c r="AM314" s="95">
        <v>1.4900800000000001</v>
      </c>
      <c r="AN314">
        <v>0.6880963333333332</v>
      </c>
      <c r="AO314" s="95">
        <f t="shared" si="87"/>
        <v>2.3270506213035098</v>
      </c>
      <c r="AP314" s="95">
        <f t="shared" si="88"/>
        <v>2.1818456621141715</v>
      </c>
      <c r="AQ314">
        <f t="shared" si="89"/>
        <v>2.165510740017508</v>
      </c>
    </row>
    <row r="315" spans="1:43">
      <c r="A315" s="97" t="s">
        <v>1694</v>
      </c>
      <c r="B315">
        <v>4.4820962665734152</v>
      </c>
      <c r="C315">
        <v>4.1899616127011976</v>
      </c>
      <c r="D315">
        <v>4.3059643549333506</v>
      </c>
      <c r="E315">
        <v>0.5532961269336063</v>
      </c>
      <c r="F315" s="95">
        <f t="shared" si="72"/>
        <v>8.1007186719585551</v>
      </c>
      <c r="G315" s="95">
        <f t="shared" si="73"/>
        <v>7.5727289759322298</v>
      </c>
      <c r="H315">
        <f t="shared" si="74"/>
        <v>7.7823865834688046</v>
      </c>
      <c r="I315" s="95">
        <v>8.0705460000000002</v>
      </c>
      <c r="J315" s="95">
        <v>8.3039400000000008</v>
      </c>
      <c r="K315" s="95">
        <v>8.4214690000000001</v>
      </c>
      <c r="L315">
        <v>0.55329600000000001</v>
      </c>
      <c r="M315" s="95">
        <f t="shared" si="75"/>
        <v>14.586308232844626</v>
      </c>
      <c r="N315" s="95">
        <f t="shared" si="76"/>
        <v>15.008133078858334</v>
      </c>
      <c r="O315">
        <f t="shared" si="77"/>
        <v>15.220549217778549</v>
      </c>
      <c r="P315" s="95">
        <v>0.15967400000000001</v>
      </c>
      <c r="Q315" s="95">
        <v>0.15967400000000001</v>
      </c>
      <c r="R315" s="95">
        <v>0.15967400000000001</v>
      </c>
      <c r="S315">
        <v>1.0306626666666665</v>
      </c>
      <c r="T315" s="95">
        <f t="shared" si="78"/>
        <v>0.15492362842287877</v>
      </c>
      <c r="U315" s="95">
        <f t="shared" si="79"/>
        <v>0.15492362842287877</v>
      </c>
      <c r="V315">
        <f t="shared" si="80"/>
        <v>0.15492362842287877</v>
      </c>
      <c r="W315" s="95">
        <v>0.15967400000000001</v>
      </c>
      <c r="X315" s="95">
        <v>0.15967400000000001</v>
      </c>
      <c r="Y315" s="95">
        <v>0.15967400000000001</v>
      </c>
      <c r="Z315">
        <v>1.0306626666666665</v>
      </c>
      <c r="AA315" s="95">
        <f t="shared" si="81"/>
        <v>0.15492362842287877</v>
      </c>
      <c r="AB315" s="95">
        <f t="shared" si="82"/>
        <v>1.0306626666666665</v>
      </c>
      <c r="AC315">
        <f t="shared" si="83"/>
        <v>0.15492362842287877</v>
      </c>
      <c r="AD315" s="95">
        <v>0.15967400000000001</v>
      </c>
      <c r="AE315" s="95">
        <v>0.15967400000000001</v>
      </c>
      <c r="AF315" s="95">
        <v>0.15967400000000001</v>
      </c>
      <c r="AG315">
        <v>0.59201666666666675</v>
      </c>
      <c r="AH315" s="95">
        <f t="shared" si="84"/>
        <v>0.26971200135131329</v>
      </c>
      <c r="AI315" s="95">
        <f t="shared" si="85"/>
        <v>0.26971200135131329</v>
      </c>
      <c r="AJ315">
        <f t="shared" si="86"/>
        <v>0.26971200135131329</v>
      </c>
      <c r="AK315" s="95">
        <v>1.4919960000000001</v>
      </c>
      <c r="AL315" s="95">
        <v>1.243727</v>
      </c>
      <c r="AM315" s="95">
        <v>1.595523</v>
      </c>
      <c r="AN315">
        <v>0.30596833333333334</v>
      </c>
      <c r="AO315" s="95">
        <f t="shared" si="87"/>
        <v>4.8763085504491208</v>
      </c>
      <c r="AP315" s="95">
        <f t="shared" si="88"/>
        <v>4.0648879786034504</v>
      </c>
      <c r="AQ315">
        <f t="shared" si="89"/>
        <v>5.2146670951786946</v>
      </c>
    </row>
    <row r="316" spans="1:43">
      <c r="A316" s="97" t="s">
        <v>719</v>
      </c>
      <c r="B316">
        <v>0.50553276096121913</v>
      </c>
      <c r="C316">
        <v>0.75653249807320133</v>
      </c>
      <c r="D316">
        <v>0.75499823694554624</v>
      </c>
      <c r="E316">
        <v>1.0161420420746441</v>
      </c>
      <c r="F316" s="95">
        <f t="shared" si="72"/>
        <v>0.49750206174825656</v>
      </c>
      <c r="G316" s="95">
        <f t="shared" si="73"/>
        <v>0.74451451347156028</v>
      </c>
      <c r="H316">
        <f t="shared" si="74"/>
        <v>0.74300462502670994</v>
      </c>
      <c r="I316" s="95">
        <v>0.341997</v>
      </c>
      <c r="J316" s="95">
        <v>0.341997</v>
      </c>
      <c r="K316" s="95">
        <v>0.341997</v>
      </c>
      <c r="L316">
        <v>1.0161420000000001</v>
      </c>
      <c r="M316" s="95">
        <f t="shared" si="75"/>
        <v>0.3365641809904521</v>
      </c>
      <c r="N316" s="95">
        <f t="shared" si="76"/>
        <v>0.3365641809904521</v>
      </c>
      <c r="O316">
        <f t="shared" si="77"/>
        <v>0.3365641809904521</v>
      </c>
      <c r="P316" s="95">
        <v>3.920299</v>
      </c>
      <c r="Q316" s="95">
        <v>3.3281100000000001</v>
      </c>
      <c r="R316" s="95">
        <v>3.6356030000000001</v>
      </c>
      <c r="S316">
        <v>2.0030363333333332</v>
      </c>
      <c r="T316" s="95">
        <f t="shared" si="78"/>
        <v>1.9571781773304495</v>
      </c>
      <c r="U316" s="95">
        <f t="shared" si="79"/>
        <v>1.6615325167175368</v>
      </c>
      <c r="V316">
        <f t="shared" si="80"/>
        <v>1.8150459577285087</v>
      </c>
      <c r="W316" s="95">
        <v>4.4685689999999996</v>
      </c>
      <c r="X316" s="95">
        <v>4.078506</v>
      </c>
      <c r="Y316" s="95">
        <v>4.0006930000000001</v>
      </c>
      <c r="Z316">
        <v>2.0030363333333332</v>
      </c>
      <c r="AA316" s="95">
        <f t="shared" si="81"/>
        <v>2.2308976255880864</v>
      </c>
      <c r="AB316" s="95">
        <f t="shared" si="82"/>
        <v>1.8281905692220484</v>
      </c>
      <c r="AC316">
        <f t="shared" si="83"/>
        <v>1.9973142440917615</v>
      </c>
      <c r="AD316" s="95">
        <v>10.93112</v>
      </c>
      <c r="AE316" s="95">
        <v>11.296989999999999</v>
      </c>
      <c r="AF316" s="95">
        <v>11.57976</v>
      </c>
      <c r="AG316">
        <v>0.88803399999999988</v>
      </c>
      <c r="AH316" s="95">
        <f t="shared" si="84"/>
        <v>12.309348515935202</v>
      </c>
      <c r="AI316" s="95">
        <f t="shared" si="85"/>
        <v>12.721348506926537</v>
      </c>
      <c r="AJ316">
        <f t="shared" si="86"/>
        <v>13.039770999759021</v>
      </c>
      <c r="AK316" s="95">
        <v>4.6640550000000003</v>
      </c>
      <c r="AL316" s="95">
        <v>3.225797</v>
      </c>
      <c r="AM316" s="95">
        <v>3.1002459999999998</v>
      </c>
      <c r="AN316">
        <v>0.60565433333333329</v>
      </c>
      <c r="AO316" s="95">
        <f t="shared" si="87"/>
        <v>7.7008530168198259</v>
      </c>
      <c r="AP316" s="95">
        <f t="shared" si="88"/>
        <v>5.3261354248820698</v>
      </c>
      <c r="AQ316">
        <f t="shared" si="89"/>
        <v>5.1188373125924969</v>
      </c>
    </row>
    <row r="317" spans="1:43">
      <c r="A317" s="97" t="s">
        <v>1699</v>
      </c>
      <c r="B317">
        <v>0.2488518919684127</v>
      </c>
      <c r="C317">
        <v>0.2488518919684127</v>
      </c>
      <c r="D317">
        <v>0.2488518919684127</v>
      </c>
      <c r="E317">
        <v>1.0198999608744526</v>
      </c>
      <c r="F317" s="95">
        <f t="shared" si="72"/>
        <v>0.24399637367869831</v>
      </c>
      <c r="G317" s="95">
        <f t="shared" si="73"/>
        <v>0.24399637367869831</v>
      </c>
      <c r="H317">
        <f t="shared" si="74"/>
        <v>0.24399637367869831</v>
      </c>
      <c r="I317" s="95">
        <v>0.24885199999999999</v>
      </c>
      <c r="J317" s="95">
        <v>0.24885199999999999</v>
      </c>
      <c r="K317" s="95">
        <v>0.24885199999999999</v>
      </c>
      <c r="L317">
        <v>1.0199</v>
      </c>
      <c r="M317" s="95">
        <f t="shared" si="75"/>
        <v>0.2439964702421806</v>
      </c>
      <c r="N317" s="95">
        <f t="shared" si="76"/>
        <v>0.2439964702421806</v>
      </c>
      <c r="O317">
        <f t="shared" si="77"/>
        <v>0.2439964702421806</v>
      </c>
      <c r="P317" s="95">
        <v>0.24885199999999999</v>
      </c>
      <c r="Q317" s="95">
        <v>0.24885199999999999</v>
      </c>
      <c r="R317" s="95">
        <v>0.24885199999999999</v>
      </c>
      <c r="S317">
        <v>3.7910699999999999</v>
      </c>
      <c r="T317" s="95">
        <f t="shared" si="78"/>
        <v>6.5641626242723031E-2</v>
      </c>
      <c r="U317" s="95">
        <f t="shared" si="79"/>
        <v>6.5641626242723031E-2</v>
      </c>
      <c r="V317">
        <f t="shared" si="80"/>
        <v>6.5641626242723031E-2</v>
      </c>
      <c r="W317" s="95">
        <v>0.24885199999999999</v>
      </c>
      <c r="X317" s="95">
        <v>0.24885199999999999</v>
      </c>
      <c r="Y317" s="95">
        <v>0.24885199999999999</v>
      </c>
      <c r="Z317">
        <v>3.7910699999999999</v>
      </c>
      <c r="AA317" s="95">
        <f t="shared" si="81"/>
        <v>6.5641626242723031E-2</v>
      </c>
      <c r="AB317" s="95">
        <f t="shared" si="82"/>
        <v>3.7910699999999999</v>
      </c>
      <c r="AC317">
        <f t="shared" si="83"/>
        <v>6.5641626242723031E-2</v>
      </c>
      <c r="AD317" s="95">
        <v>0.24885199999999999</v>
      </c>
      <c r="AE317" s="95">
        <v>0.24885199999999999</v>
      </c>
      <c r="AF317" s="95">
        <v>0.24885199999999999</v>
      </c>
      <c r="AG317">
        <v>0.57958966666666667</v>
      </c>
      <c r="AH317" s="95">
        <f t="shared" si="84"/>
        <v>0.42935893151994309</v>
      </c>
      <c r="AI317" s="95">
        <f t="shared" si="85"/>
        <v>0.42935893151994309</v>
      </c>
      <c r="AJ317">
        <f t="shared" si="86"/>
        <v>0.42935893151994309</v>
      </c>
      <c r="AK317" s="95">
        <v>0.24885199999999999</v>
      </c>
      <c r="AL317" s="95">
        <v>0.24885199999999999</v>
      </c>
      <c r="AM317" s="95">
        <v>0.24885199999999999</v>
      </c>
      <c r="AN317">
        <v>0.59475800000000001</v>
      </c>
      <c r="AO317" s="95">
        <f t="shared" si="87"/>
        <v>0.41840883182739869</v>
      </c>
      <c r="AP317" s="95">
        <f t="shared" si="88"/>
        <v>0.41840883182739869</v>
      </c>
      <c r="AQ317">
        <f t="shared" si="89"/>
        <v>0.41840883182739869</v>
      </c>
    </row>
    <row r="318" spans="1:43">
      <c r="A318" s="97" t="s">
        <v>2164</v>
      </c>
      <c r="B318">
        <v>0.57716655902022895</v>
      </c>
      <c r="C318">
        <v>0.95785461921045656</v>
      </c>
      <c r="D318">
        <v>0.57716655902022895</v>
      </c>
      <c r="E318">
        <v>1.9168347953279163</v>
      </c>
      <c r="F318" s="95">
        <f t="shared" si="72"/>
        <v>0.30110396598966788</v>
      </c>
      <c r="G318" s="95">
        <f t="shared" si="73"/>
        <v>0.49970640221323542</v>
      </c>
      <c r="H318">
        <f t="shared" si="74"/>
        <v>0.30110396598966788</v>
      </c>
      <c r="I318" s="95">
        <v>0.57716699999999999</v>
      </c>
      <c r="J318" s="95">
        <v>0.57716699999999999</v>
      </c>
      <c r="K318" s="95">
        <v>0.57716699999999999</v>
      </c>
      <c r="L318">
        <v>1.9168346666666667</v>
      </c>
      <c r="M318" s="95">
        <f t="shared" si="75"/>
        <v>0.30110421625652289</v>
      </c>
      <c r="N318" s="95">
        <f t="shared" si="76"/>
        <v>0.30110421625652289</v>
      </c>
      <c r="O318">
        <f t="shared" si="77"/>
        <v>0.30110421625652289</v>
      </c>
      <c r="P318" s="95">
        <v>1</v>
      </c>
      <c r="Q318" s="95">
        <v>0.97605600000000003</v>
      </c>
      <c r="R318" s="95">
        <v>0.97599999999999998</v>
      </c>
      <c r="S318">
        <v>0.91984733333333335</v>
      </c>
      <c r="T318" s="95">
        <f t="shared" si="78"/>
        <v>1.087136923445992</v>
      </c>
      <c r="U318" s="95">
        <f t="shared" si="79"/>
        <v>1.0611065169510012</v>
      </c>
      <c r="V318">
        <f t="shared" si="80"/>
        <v>1.0610456372832884</v>
      </c>
      <c r="W318" s="95">
        <v>1.0979939999999999</v>
      </c>
      <c r="X318" s="95">
        <v>1.172752</v>
      </c>
      <c r="Y318" s="95">
        <v>1.1237600000000001</v>
      </c>
      <c r="Z318">
        <v>0.91984733333333335</v>
      </c>
      <c r="AA318" s="95">
        <f t="shared" si="81"/>
        <v>1.1936698191221586</v>
      </c>
      <c r="AB318" s="95">
        <f t="shared" si="82"/>
        <v>0.982476042547895</v>
      </c>
      <c r="AC318">
        <f t="shared" si="83"/>
        <v>1.2216809890916682</v>
      </c>
      <c r="AD318" s="95">
        <v>0.77774399999999999</v>
      </c>
      <c r="AE318" s="95">
        <v>0.79593700000000001</v>
      </c>
      <c r="AF318" s="95">
        <v>0.81478399999999995</v>
      </c>
      <c r="AG318">
        <v>1.1454040000000001</v>
      </c>
      <c r="AH318" s="95">
        <f t="shared" si="84"/>
        <v>0.67901281993078422</v>
      </c>
      <c r="AI318" s="95">
        <f t="shared" si="85"/>
        <v>0.69489629859857305</v>
      </c>
      <c r="AJ318">
        <f t="shared" si="86"/>
        <v>0.71135075484283261</v>
      </c>
      <c r="AK318" s="95">
        <v>3.965757</v>
      </c>
      <c r="AL318" s="95">
        <v>3.4219040000000001</v>
      </c>
      <c r="AM318" s="95">
        <v>3.700418</v>
      </c>
      <c r="AN318">
        <v>1.1547430000000001</v>
      </c>
      <c r="AO318" s="95">
        <f t="shared" si="87"/>
        <v>3.4343200175277095</v>
      </c>
      <c r="AP318" s="95">
        <f t="shared" si="88"/>
        <v>2.9633468226263333</v>
      </c>
      <c r="AQ318">
        <f t="shared" si="89"/>
        <v>3.2045381526452204</v>
      </c>
    </row>
    <row r="319" spans="1:43">
      <c r="A319" s="97" t="s">
        <v>430</v>
      </c>
      <c r="B319">
        <v>1.774566529013178</v>
      </c>
      <c r="C319">
        <v>1.7112722494070129</v>
      </c>
      <c r="D319">
        <v>1.7512574557409311</v>
      </c>
      <c r="E319">
        <v>2.1540123708527328</v>
      </c>
      <c r="F319" s="95">
        <f t="shared" si="72"/>
        <v>0.82384231076196679</v>
      </c>
      <c r="G319" s="95">
        <f t="shared" si="73"/>
        <v>0.79445794860015251</v>
      </c>
      <c r="H319">
        <f t="shared" si="74"/>
        <v>0.81302107612670826</v>
      </c>
      <c r="I319" s="95">
        <v>1.8335980000000001</v>
      </c>
      <c r="J319" s="95">
        <v>1.759998</v>
      </c>
      <c r="K319" s="95">
        <v>1.7376419999999999</v>
      </c>
      <c r="L319">
        <v>2.1540123333333336</v>
      </c>
      <c r="M319" s="95">
        <f t="shared" si="75"/>
        <v>0.85124767933083634</v>
      </c>
      <c r="N319" s="95">
        <f t="shared" si="76"/>
        <v>0.81707888704444109</v>
      </c>
      <c r="O319">
        <f t="shared" si="77"/>
        <v>0.80670011638744854</v>
      </c>
      <c r="P319" s="95">
        <v>0.21723700000000001</v>
      </c>
      <c r="Q319" s="95">
        <v>0.18945400000000001</v>
      </c>
      <c r="R319" s="95">
        <v>0.230076</v>
      </c>
      <c r="S319">
        <v>0.20700066666666669</v>
      </c>
      <c r="T319" s="95">
        <f t="shared" si="78"/>
        <v>1.0494507264066781</v>
      </c>
      <c r="U319" s="95">
        <f t="shared" si="79"/>
        <v>0.91523376736306805</v>
      </c>
      <c r="V319">
        <f t="shared" si="80"/>
        <v>1.1114746812409622</v>
      </c>
      <c r="W319" s="95">
        <v>0.24544299999999999</v>
      </c>
      <c r="X319" s="95">
        <v>0.26158900000000002</v>
      </c>
      <c r="Y319" s="95">
        <v>0.14521700000000001</v>
      </c>
      <c r="Z319">
        <v>0.20700066666666669</v>
      </c>
      <c r="AA319" s="95">
        <f t="shared" si="81"/>
        <v>1.1857111571299286</v>
      </c>
      <c r="AB319" s="95">
        <f t="shared" si="82"/>
        <v>0.22061781103012379</v>
      </c>
      <c r="AC319">
        <f t="shared" si="83"/>
        <v>0.70152914161307045</v>
      </c>
      <c r="AD319" s="95">
        <v>0.34806999999999999</v>
      </c>
      <c r="AE319" s="95">
        <v>0.34323900000000002</v>
      </c>
      <c r="AF319" s="95">
        <v>0.35468100000000002</v>
      </c>
      <c r="AG319">
        <v>1.2547480000000002</v>
      </c>
      <c r="AH319" s="95">
        <f t="shared" si="84"/>
        <v>0.27740231504652724</v>
      </c>
      <c r="AI319" s="95">
        <f t="shared" si="85"/>
        <v>0.27355213955312141</v>
      </c>
      <c r="AJ319">
        <f t="shared" si="86"/>
        <v>0.28267110208583712</v>
      </c>
      <c r="AK319" s="95">
        <v>1.1984710000000001</v>
      </c>
      <c r="AL319" s="95">
        <v>1.1603190000000001</v>
      </c>
      <c r="AM319" s="95">
        <v>1.1336200000000001</v>
      </c>
      <c r="AN319">
        <v>1.4546586666666668</v>
      </c>
      <c r="AO319" s="95">
        <f t="shared" si="87"/>
        <v>0.82388468680854343</v>
      </c>
      <c r="AP319" s="95">
        <f t="shared" si="88"/>
        <v>0.79765722817907336</v>
      </c>
      <c r="AQ319">
        <f t="shared" si="89"/>
        <v>0.77930309424249811</v>
      </c>
    </row>
    <row r="320" spans="1:43">
      <c r="A320" s="97" t="s">
        <v>1640</v>
      </c>
      <c r="B320">
        <v>1.8529727761577941</v>
      </c>
      <c r="C320">
        <v>1.8300585147937189</v>
      </c>
      <c r="D320">
        <v>1.912074010327885</v>
      </c>
      <c r="E320">
        <v>0.83210385697525979</v>
      </c>
      <c r="F320" s="95">
        <f t="shared" si="72"/>
        <v>2.22685276678496</v>
      </c>
      <c r="G320" s="95">
        <f t="shared" si="73"/>
        <v>2.1993150247447182</v>
      </c>
      <c r="H320">
        <f t="shared" si="74"/>
        <v>2.2978790379344858</v>
      </c>
      <c r="I320" s="95">
        <v>2.222766</v>
      </c>
      <c r="J320" s="95">
        <v>2.123218</v>
      </c>
      <c r="K320" s="95">
        <v>2.263668</v>
      </c>
      <c r="L320">
        <v>0.83210400000000007</v>
      </c>
      <c r="M320" s="95">
        <f t="shared" si="75"/>
        <v>2.6712598425196847</v>
      </c>
      <c r="N320" s="95">
        <f t="shared" si="76"/>
        <v>2.5516257583186714</v>
      </c>
      <c r="O320">
        <f t="shared" si="77"/>
        <v>2.7204147558478264</v>
      </c>
      <c r="P320" s="95">
        <v>1.184299</v>
      </c>
      <c r="Q320" s="95">
        <v>1.1629620000000001</v>
      </c>
      <c r="R320" s="95">
        <v>1.182207</v>
      </c>
      <c r="S320">
        <v>0.58733533333333332</v>
      </c>
      <c r="T320" s="95">
        <f t="shared" si="78"/>
        <v>2.016393247242064</v>
      </c>
      <c r="U320" s="95">
        <f t="shared" si="79"/>
        <v>1.980064767089329</v>
      </c>
      <c r="V320">
        <f t="shared" si="80"/>
        <v>2.0128313978499506</v>
      </c>
      <c r="W320" s="95">
        <v>1.1523650000000001</v>
      </c>
      <c r="X320" s="95">
        <v>1.212118</v>
      </c>
      <c r="Y320" s="95">
        <v>1.1261890000000001</v>
      </c>
      <c r="Z320">
        <v>0.58733533333333332</v>
      </c>
      <c r="AA320" s="95">
        <f t="shared" si="81"/>
        <v>1.9620222632613058</v>
      </c>
      <c r="AB320" s="95">
        <f t="shared" si="82"/>
        <v>0.617790135564108</v>
      </c>
      <c r="AC320">
        <f t="shared" si="83"/>
        <v>1.9174548781332188</v>
      </c>
      <c r="AD320" s="95">
        <v>0.72519900000000004</v>
      </c>
      <c r="AE320" s="95">
        <v>0.67809699999999995</v>
      </c>
      <c r="AF320" s="95">
        <v>0.69952599999999998</v>
      </c>
      <c r="AG320">
        <v>1.0125690000000001</v>
      </c>
      <c r="AH320" s="95">
        <f t="shared" si="84"/>
        <v>0.71619711841859668</v>
      </c>
      <c r="AI320" s="95">
        <f t="shared" si="85"/>
        <v>0.66967979466090699</v>
      </c>
      <c r="AJ320">
        <f t="shared" si="86"/>
        <v>0.69084279688594052</v>
      </c>
      <c r="AK320" s="95">
        <v>1.8821730000000001</v>
      </c>
      <c r="AL320" s="95">
        <v>1.7934159999999999</v>
      </c>
      <c r="AM320" s="95">
        <v>1.673881</v>
      </c>
      <c r="AN320">
        <v>0.98627799999999999</v>
      </c>
      <c r="AO320" s="95">
        <f t="shared" si="87"/>
        <v>1.9083595091850372</v>
      </c>
      <c r="AP320" s="95">
        <f t="shared" si="88"/>
        <v>1.8183676407665992</v>
      </c>
      <c r="AQ320">
        <f t="shared" si="89"/>
        <v>1.6971695607120914</v>
      </c>
    </row>
    <row r="321" spans="1:43">
      <c r="A321" s="97" t="s">
        <v>1363</v>
      </c>
      <c r="B321">
        <v>0.91531084879837121</v>
      </c>
      <c r="C321">
        <v>0.91531084879837121</v>
      </c>
      <c r="D321">
        <v>0.91531084879837121</v>
      </c>
      <c r="E321">
        <v>0.91531094959945702</v>
      </c>
      <c r="F321" s="95">
        <f t="shared" si="72"/>
        <v>0.99999988987230426</v>
      </c>
      <c r="G321" s="95">
        <f t="shared" si="73"/>
        <v>0.99999988987230426</v>
      </c>
      <c r="H321">
        <f t="shared" si="74"/>
        <v>0.99999988987230426</v>
      </c>
      <c r="I321" s="95">
        <v>0.91531099999999999</v>
      </c>
      <c r="J321" s="95">
        <v>0.91531099999999999</v>
      </c>
      <c r="K321" s="95">
        <v>0.91531099999999999</v>
      </c>
      <c r="L321">
        <v>0.91531099999999999</v>
      </c>
      <c r="M321" s="95">
        <f t="shared" si="75"/>
        <v>1</v>
      </c>
      <c r="N321" s="95">
        <f t="shared" si="76"/>
        <v>1</v>
      </c>
      <c r="O321">
        <f t="shared" si="77"/>
        <v>1</v>
      </c>
      <c r="P321" s="95">
        <v>0.91531099999999999</v>
      </c>
      <c r="Q321" s="95">
        <v>0.91531099999999999</v>
      </c>
      <c r="R321" s="95">
        <v>0.91531099999999999</v>
      </c>
      <c r="S321">
        <v>1.0333413333333332</v>
      </c>
      <c r="T321" s="95">
        <f t="shared" si="78"/>
        <v>0.88577798107369499</v>
      </c>
      <c r="U321" s="95">
        <f t="shared" si="79"/>
        <v>0.88577798107369499</v>
      </c>
      <c r="V321">
        <f t="shared" si="80"/>
        <v>0.88577798107369499</v>
      </c>
      <c r="W321" s="95">
        <v>0.91531099999999999</v>
      </c>
      <c r="X321" s="95">
        <v>0.91531099999999999</v>
      </c>
      <c r="Y321" s="95">
        <v>0.91531099999999999</v>
      </c>
      <c r="Z321">
        <v>1.0333413333333332</v>
      </c>
      <c r="AA321" s="95">
        <f t="shared" si="81"/>
        <v>0.88577798107369499</v>
      </c>
      <c r="AB321" s="95">
        <f t="shared" si="82"/>
        <v>1.0333413333333332</v>
      </c>
      <c r="AC321">
        <f t="shared" si="83"/>
        <v>0.88577798107369499</v>
      </c>
      <c r="AD321" s="95">
        <v>0.91531099999999999</v>
      </c>
      <c r="AE321" s="95">
        <v>0.91531099999999999</v>
      </c>
      <c r="AF321" s="95">
        <v>0.91531099999999999</v>
      </c>
      <c r="AG321">
        <v>0.91531099999999999</v>
      </c>
      <c r="AH321" s="95">
        <f t="shared" si="84"/>
        <v>1</v>
      </c>
      <c r="AI321" s="95">
        <f t="shared" si="85"/>
        <v>1</v>
      </c>
      <c r="AJ321">
        <f t="shared" si="86"/>
        <v>1</v>
      </c>
      <c r="AK321" s="95">
        <v>0.91531099999999999</v>
      </c>
      <c r="AL321" s="95">
        <v>0.91531099999999999</v>
      </c>
      <c r="AM321" s="95">
        <v>0.91531099999999999</v>
      </c>
      <c r="AN321">
        <v>0.91531099999999999</v>
      </c>
      <c r="AO321" s="95">
        <f t="shared" si="87"/>
        <v>1</v>
      </c>
      <c r="AP321" s="95">
        <f t="shared" si="88"/>
        <v>1</v>
      </c>
      <c r="AQ321">
        <f t="shared" si="89"/>
        <v>1</v>
      </c>
    </row>
    <row r="322" spans="1:43">
      <c r="A322" s="97" t="s">
        <v>773</v>
      </c>
      <c r="B322">
        <v>1.2284243089248179</v>
      </c>
      <c r="C322">
        <v>0.7260830480017979</v>
      </c>
      <c r="D322">
        <v>1.704221144058274</v>
      </c>
      <c r="E322">
        <v>0.92276948030000572</v>
      </c>
      <c r="F322" s="95">
        <f t="shared" si="72"/>
        <v>1.3312363869310453</v>
      </c>
      <c r="G322" s="95">
        <f t="shared" si="73"/>
        <v>0.78685203997615716</v>
      </c>
      <c r="H322">
        <f t="shared" si="74"/>
        <v>1.8468546917093607</v>
      </c>
      <c r="I322" s="95">
        <v>3.4437150000000001</v>
      </c>
      <c r="J322" s="95">
        <v>2.9673449999999999</v>
      </c>
      <c r="K322" s="95">
        <v>3.0153059999999998</v>
      </c>
      <c r="L322">
        <v>0.92276933333333344</v>
      </c>
      <c r="M322" s="95">
        <f t="shared" si="75"/>
        <v>3.73193481361178</v>
      </c>
      <c r="N322" s="95">
        <f t="shared" si="76"/>
        <v>3.2156952911308996</v>
      </c>
      <c r="O322">
        <f t="shared" si="77"/>
        <v>3.2676703603789745</v>
      </c>
      <c r="P322" s="95">
        <v>0.86968800000000002</v>
      </c>
      <c r="Q322" s="95">
        <v>0.61066600000000004</v>
      </c>
      <c r="R322" s="95">
        <v>0.70325300000000002</v>
      </c>
      <c r="S322">
        <v>0.73326133333333321</v>
      </c>
      <c r="T322" s="95">
        <f t="shared" si="78"/>
        <v>1.1860546308182986</v>
      </c>
      <c r="U322" s="95">
        <f t="shared" si="79"/>
        <v>0.83280813025278866</v>
      </c>
      <c r="V322">
        <f t="shared" si="80"/>
        <v>0.95907552741541913</v>
      </c>
      <c r="W322" s="95">
        <v>0.62927699999999998</v>
      </c>
      <c r="X322" s="95">
        <v>0.76891799999999999</v>
      </c>
      <c r="Y322" s="95">
        <v>0.45597599999999999</v>
      </c>
      <c r="Z322">
        <v>0.73326133333333321</v>
      </c>
      <c r="AA322" s="95">
        <f t="shared" si="81"/>
        <v>0.85818925858175177</v>
      </c>
      <c r="AB322" s="95">
        <f t="shared" si="82"/>
        <v>0.89597718954291972</v>
      </c>
      <c r="AC322">
        <f t="shared" si="83"/>
        <v>0.62184650856629564</v>
      </c>
      <c r="AD322" s="95">
        <v>0.35949799999999998</v>
      </c>
      <c r="AE322" s="95">
        <v>0.42978899999999998</v>
      </c>
      <c r="AF322" s="95">
        <v>0.32357399999999997</v>
      </c>
      <c r="AG322">
        <v>1.1005583333333335</v>
      </c>
      <c r="AH322" s="95">
        <f t="shared" si="84"/>
        <v>0.32665056372901624</v>
      </c>
      <c r="AI322" s="95">
        <f t="shared" si="85"/>
        <v>0.39051905472222426</v>
      </c>
      <c r="AJ322">
        <f t="shared" si="86"/>
        <v>0.29400895000265009</v>
      </c>
      <c r="AK322" s="95">
        <v>1.418795</v>
      </c>
      <c r="AL322" s="95">
        <v>1.14622</v>
      </c>
      <c r="AM322" s="95">
        <v>1.0882210000000001</v>
      </c>
      <c r="AN322">
        <v>1.0484463333333334</v>
      </c>
      <c r="AO322" s="95">
        <f t="shared" si="87"/>
        <v>1.3532356925596891</v>
      </c>
      <c r="AP322" s="95">
        <f t="shared" si="88"/>
        <v>1.0932557667074996</v>
      </c>
      <c r="AQ322">
        <f t="shared" si="89"/>
        <v>1.0379367692957739</v>
      </c>
    </row>
    <row r="323" spans="1:43">
      <c r="A323" s="97" t="s">
        <v>1047</v>
      </c>
      <c r="B323">
        <v>1</v>
      </c>
      <c r="C323">
        <v>0.69444735028984306</v>
      </c>
      <c r="D323">
        <v>0.77978060666837412</v>
      </c>
      <c r="E323">
        <v>1.9593629896447693</v>
      </c>
      <c r="F323" s="95">
        <f t="shared" ref="F323:F386" si="90">B323/E323</f>
        <v>0.51036995456431433</v>
      </c>
      <c r="G323" s="95">
        <f t="shared" ref="G323:G386" si="91">C323/E323</f>
        <v>0.35442506261473566</v>
      </c>
      <c r="H323">
        <f t="shared" ref="H323:H386" si="92">D323/E323</f>
        <v>0.39797659279547154</v>
      </c>
      <c r="I323" s="95">
        <v>1.2796270000000001</v>
      </c>
      <c r="J323" s="95">
        <v>1.201343</v>
      </c>
      <c r="K323" s="95">
        <v>0.791825</v>
      </c>
      <c r="L323">
        <v>1.959363</v>
      </c>
      <c r="M323" s="95">
        <f t="shared" ref="M323:M386" si="93">I323/L323</f>
        <v>0.65308317039772623</v>
      </c>
      <c r="N323" s="95">
        <f t="shared" ref="N323:N386" si="94">J323/L323</f>
        <v>0.6131293690857692</v>
      </c>
      <c r="O323">
        <f t="shared" ref="O323:O386" si="95">K323/L323</f>
        <v>0.40412368713709507</v>
      </c>
      <c r="P323" s="95">
        <v>0.30232799999999999</v>
      </c>
      <c r="Q323" s="95">
        <v>0.240121</v>
      </c>
      <c r="R323" s="95">
        <v>0.240121</v>
      </c>
      <c r="S323">
        <v>2.0509840000000001</v>
      </c>
      <c r="T323" s="95">
        <f t="shared" ref="T323:T386" si="96">P323/S323</f>
        <v>0.14740631813802543</v>
      </c>
      <c r="U323" s="95">
        <f t="shared" ref="U323:U386" si="97">Q323/S323</f>
        <v>0.11707599864260276</v>
      </c>
      <c r="V323">
        <f t="shared" ref="V323:V386" si="98">R323/S323</f>
        <v>0.11707599864260276</v>
      </c>
      <c r="W323" s="95">
        <v>0.36588399999999999</v>
      </c>
      <c r="X323" s="95">
        <v>0.240121</v>
      </c>
      <c r="Y323" s="95">
        <v>0.240121</v>
      </c>
      <c r="Z323">
        <v>2.0509840000000001</v>
      </c>
      <c r="AA323" s="95">
        <f t="shared" ref="AA323:AA386" si="99">W323/Z323</f>
        <v>0.17839437070206299</v>
      </c>
      <c r="AB323" s="95">
        <f t="shared" ref="AB323:AB386" si="100">X323/AA323</f>
        <v>1.3460122034961903</v>
      </c>
      <c r="AC323">
        <f t="shared" ref="AC323:AC386" si="101">Y323/Z323</f>
        <v>0.11707599864260276</v>
      </c>
      <c r="AD323" s="95">
        <v>0.240121</v>
      </c>
      <c r="AE323" s="95">
        <v>0.240121</v>
      </c>
      <c r="AF323" s="95">
        <v>0.240121</v>
      </c>
      <c r="AG323">
        <v>0.83346366666666671</v>
      </c>
      <c r="AH323" s="95">
        <f t="shared" ref="AH323:AH386" si="102">AD323/AG323</f>
        <v>0.28810014113792604</v>
      </c>
      <c r="AI323" s="95">
        <f t="shared" ref="AI323:AI386" si="103">AE323/AG323</f>
        <v>0.28810014113792604</v>
      </c>
      <c r="AJ323">
        <f t="shared" ref="AJ323:AJ386" si="104">AF323/AG323</f>
        <v>0.28810014113792604</v>
      </c>
      <c r="AK323" s="95">
        <v>0.240121</v>
      </c>
      <c r="AL323" s="95">
        <v>0.240121</v>
      </c>
      <c r="AM323" s="95">
        <v>0.240121</v>
      </c>
      <c r="AN323">
        <v>0.62241866666666668</v>
      </c>
      <c r="AO323" s="95">
        <f t="shared" ref="AO323:AO386" si="105">AK323/AN323</f>
        <v>0.38578695154815407</v>
      </c>
      <c r="AP323" s="95">
        <f t="shared" ref="AP323:AP386" si="106">AL323/AN323</f>
        <v>0.38578695154815407</v>
      </c>
      <c r="AQ323">
        <f t="shared" ref="AQ323:AQ386" si="107">AM323/AN323</f>
        <v>0.38578695154815407</v>
      </c>
    </row>
    <row r="324" spans="1:43">
      <c r="A324" s="97" t="s">
        <v>1032</v>
      </c>
      <c r="B324">
        <v>0.99092778749495458</v>
      </c>
      <c r="C324">
        <v>0.68346243296749765</v>
      </c>
      <c r="D324">
        <v>1.3261287408460991</v>
      </c>
      <c r="E324">
        <v>0.93270479621478597</v>
      </c>
      <c r="F324" s="95">
        <f t="shared" si="90"/>
        <v>1.0624238146050671</v>
      </c>
      <c r="G324" s="95">
        <f t="shared" si="91"/>
        <v>0.73277465253873098</v>
      </c>
      <c r="H324">
        <f t="shared" si="92"/>
        <v>1.4218097153868547</v>
      </c>
      <c r="I324" s="95">
        <v>0.510293</v>
      </c>
      <c r="J324" s="95">
        <v>1.971371</v>
      </c>
      <c r="K324" s="95">
        <v>1.6359490000000001</v>
      </c>
      <c r="L324">
        <v>0.93270466666666663</v>
      </c>
      <c r="M324" s="95">
        <f t="shared" si="93"/>
        <v>0.54711101835021736</v>
      </c>
      <c r="N324" s="95">
        <f t="shared" si="94"/>
        <v>2.1136068794909715</v>
      </c>
      <c r="O324">
        <f t="shared" si="95"/>
        <v>1.7539839334637546</v>
      </c>
      <c r="P324" s="95">
        <v>0.78265099999999999</v>
      </c>
      <c r="Q324" s="95">
        <v>0.510293</v>
      </c>
      <c r="R324" s="95">
        <v>0.510293</v>
      </c>
      <c r="S324">
        <v>0.67352866666666655</v>
      </c>
      <c r="T324" s="95">
        <f t="shared" si="96"/>
        <v>1.1620158706434669</v>
      </c>
      <c r="U324" s="95">
        <f t="shared" si="97"/>
        <v>0.75764110015609343</v>
      </c>
      <c r="V324">
        <f t="shared" si="98"/>
        <v>0.75764110015609343</v>
      </c>
      <c r="W324" s="95">
        <v>0.510293</v>
      </c>
      <c r="X324" s="95">
        <v>0.560276</v>
      </c>
      <c r="Y324" s="95">
        <v>0.58804999999999996</v>
      </c>
      <c r="Z324">
        <v>0.67352866666666655</v>
      </c>
      <c r="AA324" s="95">
        <f t="shared" si="99"/>
        <v>0.75764110015609343</v>
      </c>
      <c r="AB324" s="95">
        <f t="shared" si="100"/>
        <v>0.73950053644736113</v>
      </c>
      <c r="AC324">
        <f t="shared" si="101"/>
        <v>0.87308830210641875</v>
      </c>
      <c r="AD324" s="95">
        <v>0.97047700000000003</v>
      </c>
      <c r="AE324" s="95">
        <v>1.1780040000000001</v>
      </c>
      <c r="AF324" s="95">
        <v>1.030734</v>
      </c>
      <c r="AG324">
        <v>1.0120259999999999</v>
      </c>
      <c r="AH324" s="95">
        <f t="shared" si="102"/>
        <v>0.95894473066897501</v>
      </c>
      <c r="AI324" s="95">
        <f t="shared" si="103"/>
        <v>1.1640056678385735</v>
      </c>
      <c r="AJ324">
        <f t="shared" si="104"/>
        <v>1.0184856910790832</v>
      </c>
      <c r="AK324" s="95">
        <v>0.510293</v>
      </c>
      <c r="AL324" s="95">
        <v>0.510293</v>
      </c>
      <c r="AM324" s="95">
        <v>1.2647660000000001</v>
      </c>
      <c r="AN324">
        <v>1.0905813333333334</v>
      </c>
      <c r="AO324" s="95">
        <f t="shared" si="105"/>
        <v>0.46790916404217442</v>
      </c>
      <c r="AP324" s="95">
        <f t="shared" si="106"/>
        <v>0.46790916404217442</v>
      </c>
      <c r="AQ324">
        <f t="shared" si="107"/>
        <v>1.1597172639424111</v>
      </c>
    </row>
    <row r="325" spans="1:43">
      <c r="A325" s="97" t="s">
        <v>331</v>
      </c>
      <c r="B325">
        <v>0.51812074747409398</v>
      </c>
      <c r="C325">
        <v>0.53850483615307476</v>
      </c>
      <c r="D325">
        <v>0.56495325591175238</v>
      </c>
      <c r="E325">
        <v>0.28951533900516502</v>
      </c>
      <c r="F325" s="95">
        <f t="shared" si="90"/>
        <v>1.7896141505125938</v>
      </c>
      <c r="G325" s="95">
        <f t="shared" si="91"/>
        <v>1.8600217798597114</v>
      </c>
      <c r="H325">
        <f t="shared" si="92"/>
        <v>1.9513759024065853</v>
      </c>
      <c r="I325" s="95">
        <v>0.189224</v>
      </c>
      <c r="J325" s="95">
        <v>0.460121</v>
      </c>
      <c r="K325" s="95">
        <v>0.189224</v>
      </c>
      <c r="L325">
        <v>0.28951533333333335</v>
      </c>
      <c r="M325" s="95">
        <f t="shared" si="93"/>
        <v>0.65358887151630429</v>
      </c>
      <c r="N325" s="95">
        <f t="shared" si="94"/>
        <v>1.5892802453756047</v>
      </c>
      <c r="O325">
        <f t="shared" si="95"/>
        <v>0.65358887151630429</v>
      </c>
      <c r="P325" s="95">
        <v>8.9831160000000008</v>
      </c>
      <c r="Q325" s="95">
        <v>9.1732929999999993</v>
      </c>
      <c r="R325" s="95">
        <v>8.7475430000000003</v>
      </c>
      <c r="S325">
        <v>7.8628809999999989</v>
      </c>
      <c r="T325" s="95">
        <f t="shared" si="96"/>
        <v>1.1424713155394317</v>
      </c>
      <c r="U325" s="95">
        <f t="shared" si="97"/>
        <v>1.1666579972404518</v>
      </c>
      <c r="V325">
        <f t="shared" si="98"/>
        <v>1.1125111775187748</v>
      </c>
      <c r="W325" s="95">
        <v>10.59517</v>
      </c>
      <c r="X325" s="95">
        <v>10.702059999999999</v>
      </c>
      <c r="Y325" s="95">
        <v>10.56592</v>
      </c>
      <c r="Z325">
        <v>7.8628809999999989</v>
      </c>
      <c r="AA325" s="95">
        <f t="shared" si="99"/>
        <v>1.3474920960904788</v>
      </c>
      <c r="AB325" s="95">
        <f t="shared" si="100"/>
        <v>7.9422061406150153</v>
      </c>
      <c r="AC325">
        <f t="shared" si="101"/>
        <v>1.3437720855752493</v>
      </c>
      <c r="AD325" s="95">
        <v>0.189224</v>
      </c>
      <c r="AE325" s="95">
        <v>0.189224</v>
      </c>
      <c r="AF325" s="95">
        <v>0.189224</v>
      </c>
      <c r="AG325">
        <v>0.84938000000000002</v>
      </c>
      <c r="AH325" s="95">
        <f t="shared" si="102"/>
        <v>0.22277896818856108</v>
      </c>
      <c r="AI325" s="95">
        <f t="shared" si="103"/>
        <v>0.22277896818856108</v>
      </c>
      <c r="AJ325">
        <f t="shared" si="104"/>
        <v>0.22277896818856108</v>
      </c>
      <c r="AK325" s="95">
        <v>1.1743110000000001</v>
      </c>
      <c r="AL325" s="95">
        <v>0.96278399999999997</v>
      </c>
      <c r="AM325" s="95">
        <v>1.0372159999999999</v>
      </c>
      <c r="AN325">
        <v>1.0310296666666667</v>
      </c>
      <c r="AO325" s="95">
        <f t="shared" si="105"/>
        <v>1.1389691664223047</v>
      </c>
      <c r="AP325" s="95">
        <f t="shared" si="106"/>
        <v>0.9338082415345953</v>
      </c>
      <c r="AQ325">
        <f t="shared" si="107"/>
        <v>1.0060001506584517</v>
      </c>
    </row>
    <row r="326" spans="1:43">
      <c r="A326" s="97" t="s">
        <v>1348</v>
      </c>
      <c r="B326">
        <v>0.78885232369967306</v>
      </c>
      <c r="C326">
        <v>0.78885232369967306</v>
      </c>
      <c r="D326">
        <v>0.78885232369967306</v>
      </c>
      <c r="E326">
        <v>0.78885210789989102</v>
      </c>
      <c r="F326" s="95">
        <f t="shared" si="90"/>
        <v>1.0000002735617739</v>
      </c>
      <c r="G326" s="95">
        <f t="shared" si="91"/>
        <v>1.0000002735617739</v>
      </c>
      <c r="H326">
        <f t="shared" si="92"/>
        <v>1.0000002735617739</v>
      </c>
      <c r="I326" s="95">
        <v>0.788852</v>
      </c>
      <c r="J326" s="95">
        <v>0.788852</v>
      </c>
      <c r="K326" s="95">
        <v>0.788852</v>
      </c>
      <c r="L326">
        <v>0.788852</v>
      </c>
      <c r="M326" s="95">
        <f t="shared" si="93"/>
        <v>1</v>
      </c>
      <c r="N326" s="95">
        <f t="shared" si="94"/>
        <v>1</v>
      </c>
      <c r="O326">
        <f t="shared" si="95"/>
        <v>1</v>
      </c>
      <c r="P326" s="95">
        <v>0.788852</v>
      </c>
      <c r="Q326" s="95">
        <v>0.788852</v>
      </c>
      <c r="R326" s="95">
        <v>0.788852</v>
      </c>
      <c r="S326">
        <v>0.96789499999999995</v>
      </c>
      <c r="T326" s="95">
        <f t="shared" si="96"/>
        <v>0.81501815796134913</v>
      </c>
      <c r="U326" s="95">
        <f t="shared" si="97"/>
        <v>0.81501815796134913</v>
      </c>
      <c r="V326">
        <f t="shared" si="98"/>
        <v>0.81501815796134913</v>
      </c>
      <c r="W326" s="95">
        <v>0.788852</v>
      </c>
      <c r="X326" s="95">
        <v>0.788852</v>
      </c>
      <c r="Y326" s="95">
        <v>0.788852</v>
      </c>
      <c r="Z326">
        <v>0.96789499999999995</v>
      </c>
      <c r="AA326" s="95">
        <f t="shared" si="99"/>
        <v>0.81501815796134913</v>
      </c>
      <c r="AB326" s="95">
        <f t="shared" si="100"/>
        <v>0.96789499999999995</v>
      </c>
      <c r="AC326">
        <f t="shared" si="101"/>
        <v>0.81501815796134913</v>
      </c>
      <c r="AD326" s="95">
        <v>0.788852</v>
      </c>
      <c r="AE326" s="95">
        <v>0.788852</v>
      </c>
      <c r="AF326" s="95">
        <v>0.788852</v>
      </c>
      <c r="AG326">
        <v>0.788852</v>
      </c>
      <c r="AH326" s="95">
        <f t="shared" si="102"/>
        <v>1</v>
      </c>
      <c r="AI326" s="95">
        <f t="shared" si="103"/>
        <v>1</v>
      </c>
      <c r="AJ326">
        <f t="shared" si="104"/>
        <v>1</v>
      </c>
      <c r="AK326" s="95">
        <v>0.788852</v>
      </c>
      <c r="AL326" s="95">
        <v>0.788852</v>
      </c>
      <c r="AM326" s="95">
        <v>0.788852</v>
      </c>
      <c r="AN326">
        <v>0.788852</v>
      </c>
      <c r="AO326" s="95">
        <f t="shared" si="105"/>
        <v>1</v>
      </c>
      <c r="AP326" s="95">
        <f t="shared" si="106"/>
        <v>1</v>
      </c>
      <c r="AQ326">
        <f t="shared" si="107"/>
        <v>1</v>
      </c>
    </row>
    <row r="327" spans="1:43">
      <c r="A327" s="97" t="s">
        <v>2091</v>
      </c>
      <c r="B327">
        <v>1.1612697327046639</v>
      </c>
      <c r="C327">
        <v>0.9542216758815032</v>
      </c>
      <c r="D327">
        <v>1.13758781312843</v>
      </c>
      <c r="E327">
        <v>1.261351838359847</v>
      </c>
      <c r="F327" s="95">
        <f t="shared" si="90"/>
        <v>0.92065488580464494</v>
      </c>
      <c r="G327" s="95">
        <f t="shared" si="91"/>
        <v>0.75650714325853019</v>
      </c>
      <c r="H327">
        <f t="shared" si="92"/>
        <v>0.90187985503525414</v>
      </c>
      <c r="I327" s="95">
        <v>1.0645800000000001</v>
      </c>
      <c r="J327" s="95">
        <v>1.0789200000000001</v>
      </c>
      <c r="K327" s="95">
        <v>1.0719099999999999</v>
      </c>
      <c r="L327">
        <v>1.261352</v>
      </c>
      <c r="M327" s="95">
        <f t="shared" si="93"/>
        <v>0.84399913743348409</v>
      </c>
      <c r="N327" s="95">
        <f t="shared" si="94"/>
        <v>0.85536789096144461</v>
      </c>
      <c r="O327">
        <f t="shared" si="95"/>
        <v>0.84981036221451256</v>
      </c>
      <c r="P327" s="95">
        <v>0.33674500000000002</v>
      </c>
      <c r="Q327" s="95">
        <v>0.282918</v>
      </c>
      <c r="R327" s="95">
        <v>0.28497699999999998</v>
      </c>
      <c r="S327">
        <v>0.29617433333333337</v>
      </c>
      <c r="T327" s="95">
        <f t="shared" si="96"/>
        <v>1.1369823853743797</v>
      </c>
      <c r="U327" s="95">
        <f t="shared" si="97"/>
        <v>0.95524145126237581</v>
      </c>
      <c r="V327">
        <f t="shared" si="98"/>
        <v>0.96219343787386469</v>
      </c>
      <c r="W327" s="95">
        <v>0.29764800000000002</v>
      </c>
      <c r="X327" s="95">
        <v>0.34811700000000001</v>
      </c>
      <c r="Y327" s="95">
        <v>0.33839900000000001</v>
      </c>
      <c r="Z327">
        <v>0.29617433333333337</v>
      </c>
      <c r="AA327" s="95">
        <f t="shared" si="99"/>
        <v>1.0049756731114445</v>
      </c>
      <c r="AB327" s="95">
        <f t="shared" si="100"/>
        <v>0.34639345937819166</v>
      </c>
      <c r="AC327">
        <f t="shared" si="101"/>
        <v>1.1425669341142546</v>
      </c>
      <c r="AD327" s="95">
        <v>0.50247799999999998</v>
      </c>
      <c r="AE327" s="95">
        <v>0.53554000000000002</v>
      </c>
      <c r="AF327" s="95">
        <v>0.48983199999999999</v>
      </c>
      <c r="AG327">
        <v>0.98721033333333341</v>
      </c>
      <c r="AH327" s="95">
        <f t="shared" si="102"/>
        <v>0.50898778409599299</v>
      </c>
      <c r="AI327" s="95">
        <f t="shared" si="103"/>
        <v>0.54247811425528703</v>
      </c>
      <c r="AJ327">
        <f t="shared" si="104"/>
        <v>0.49617795059546577</v>
      </c>
      <c r="AK327" s="95">
        <v>0.99774300000000005</v>
      </c>
      <c r="AL327" s="95">
        <v>1.135114</v>
      </c>
      <c r="AM327" s="95">
        <v>0.94331100000000001</v>
      </c>
      <c r="AN327">
        <v>1.1182426666666665</v>
      </c>
      <c r="AO327" s="95">
        <f t="shared" si="105"/>
        <v>0.89224193436844967</v>
      </c>
      <c r="AP327" s="95">
        <f t="shared" si="106"/>
        <v>1.0150873632676034</v>
      </c>
      <c r="AQ327">
        <f t="shared" si="107"/>
        <v>0.84356555881728723</v>
      </c>
    </row>
    <row r="328" spans="1:43">
      <c r="A328" s="97" t="s">
        <v>449</v>
      </c>
      <c r="B328">
        <v>1.1745185967821079</v>
      </c>
      <c r="C328">
        <v>0.86712674741887485</v>
      </c>
      <c r="D328">
        <v>0.97811199820365013</v>
      </c>
      <c r="E328">
        <v>1.0420350937127589</v>
      </c>
      <c r="F328" s="95">
        <f t="shared" si="90"/>
        <v>1.1271391950892093</v>
      </c>
      <c r="G328" s="95">
        <f t="shared" si="91"/>
        <v>0.83214735535375528</v>
      </c>
      <c r="H328">
        <f t="shared" si="92"/>
        <v>0.93865552523634155</v>
      </c>
      <c r="I328" s="95">
        <v>0.44237100000000001</v>
      </c>
      <c r="J328" s="95">
        <v>1.4020699999999999</v>
      </c>
      <c r="K328" s="95">
        <v>1.3028850000000001</v>
      </c>
      <c r="L328">
        <v>1.042035</v>
      </c>
      <c r="M328" s="95">
        <f t="shared" si="93"/>
        <v>0.4245260475895723</v>
      </c>
      <c r="N328" s="95">
        <f t="shared" si="94"/>
        <v>1.3455114271593562</v>
      </c>
      <c r="O328">
        <f t="shared" si="95"/>
        <v>1.2503274842015863</v>
      </c>
      <c r="P328" s="95">
        <v>8.2565799999999996</v>
      </c>
      <c r="Q328" s="95">
        <v>8.3219729999999998</v>
      </c>
      <c r="R328" s="95">
        <v>7.9985140000000001</v>
      </c>
      <c r="S328">
        <v>0.18752933333333333</v>
      </c>
      <c r="T328" s="95">
        <f t="shared" si="96"/>
        <v>44.028205365205089</v>
      </c>
      <c r="U328" s="95">
        <f t="shared" si="97"/>
        <v>44.376913478424711</v>
      </c>
      <c r="V328">
        <f t="shared" si="98"/>
        <v>42.65206865414833</v>
      </c>
      <c r="W328" s="95">
        <v>9.1277019999999993</v>
      </c>
      <c r="X328" s="95">
        <v>9.6281619999999997</v>
      </c>
      <c r="Y328" s="95">
        <v>9.1898199999999992</v>
      </c>
      <c r="Z328">
        <v>0.18752933333333333</v>
      </c>
      <c r="AA328" s="95">
        <f t="shared" si="99"/>
        <v>48.673462640511346</v>
      </c>
      <c r="AB328" s="95">
        <f t="shared" si="100"/>
        <v>0.19781132218003319</v>
      </c>
      <c r="AC328">
        <f t="shared" si="101"/>
        <v>49.004706819199839</v>
      </c>
      <c r="AD328" s="95">
        <v>0.49296600000000002</v>
      </c>
      <c r="AE328" s="95">
        <v>0.51693</v>
      </c>
      <c r="AF328" s="95">
        <v>0.50863899999999995</v>
      </c>
      <c r="AG328">
        <v>1.0098553333333333</v>
      </c>
      <c r="AH328" s="95">
        <f t="shared" si="102"/>
        <v>0.48815506907590067</v>
      </c>
      <c r="AI328" s="95">
        <f t="shared" si="103"/>
        <v>0.51188520071851873</v>
      </c>
      <c r="AJ328">
        <f t="shared" si="104"/>
        <v>0.50367511386119324</v>
      </c>
      <c r="AK328" s="95">
        <v>11.44584</v>
      </c>
      <c r="AL328" s="95">
        <v>9.6357119999999998</v>
      </c>
      <c r="AM328" s="95">
        <v>9.9697750000000003</v>
      </c>
      <c r="AN328">
        <v>0.96095666666666668</v>
      </c>
      <c r="AO328" s="95">
        <f t="shared" si="105"/>
        <v>11.910880476747131</v>
      </c>
      <c r="AP328" s="95">
        <f t="shared" si="106"/>
        <v>10.027207609084003</v>
      </c>
      <c r="AQ328">
        <f t="shared" si="107"/>
        <v>10.374843471956765</v>
      </c>
    </row>
    <row r="329" spans="1:43">
      <c r="A329" s="97" t="s">
        <v>1994</v>
      </c>
      <c r="B329">
        <v>0.29293524983328378</v>
      </c>
      <c r="C329">
        <v>0.39311924025614042</v>
      </c>
      <c r="D329">
        <v>0.72210054393675227</v>
      </c>
      <c r="E329">
        <v>0.3557772064147578</v>
      </c>
      <c r="F329" s="95">
        <f t="shared" si="90"/>
        <v>0.82336710882986097</v>
      </c>
      <c r="G329" s="95">
        <f t="shared" si="91"/>
        <v>1.104959039444056</v>
      </c>
      <c r="H329">
        <f t="shared" si="92"/>
        <v>2.029642514801643</v>
      </c>
      <c r="I329" s="95">
        <v>0.35964099999999999</v>
      </c>
      <c r="J329" s="95">
        <v>0.42888599999999999</v>
      </c>
      <c r="K329" s="95">
        <v>0.64416300000000004</v>
      </c>
      <c r="L329">
        <v>0.35577733333333333</v>
      </c>
      <c r="M329" s="95">
        <f t="shared" si="93"/>
        <v>1.010859788706794</v>
      </c>
      <c r="N329" s="95">
        <f t="shared" si="94"/>
        <v>1.2054899506432861</v>
      </c>
      <c r="O329">
        <f t="shared" si="95"/>
        <v>1.8105790887933653</v>
      </c>
      <c r="P329" s="95">
        <v>26.264679999999998</v>
      </c>
      <c r="Q329" s="95">
        <v>25.58681</v>
      </c>
      <c r="R329" s="95">
        <v>25.7989</v>
      </c>
      <c r="S329">
        <v>25.451790000000003</v>
      </c>
      <c r="T329" s="95">
        <f t="shared" si="96"/>
        <v>1.0319384216198544</v>
      </c>
      <c r="U329" s="95">
        <f t="shared" si="97"/>
        <v>1.0053049314016813</v>
      </c>
      <c r="V329">
        <f t="shared" si="98"/>
        <v>1.0136379405927833</v>
      </c>
      <c r="W329" s="95">
        <v>28.39986</v>
      </c>
      <c r="X329" s="95">
        <v>33.797800000000002</v>
      </c>
      <c r="Y329" s="95">
        <v>27.663730000000001</v>
      </c>
      <c r="Z329">
        <v>25.451790000000003</v>
      </c>
      <c r="AA329" s="95">
        <f t="shared" si="99"/>
        <v>1.1158295742656998</v>
      </c>
      <c r="AB329" s="95">
        <f t="shared" si="100"/>
        <v>30.289392555526689</v>
      </c>
      <c r="AC329">
        <f t="shared" si="101"/>
        <v>1.0869070505453644</v>
      </c>
      <c r="AD329" s="95">
        <v>0.34393499999999999</v>
      </c>
      <c r="AE329" s="95">
        <v>0.71809599999999996</v>
      </c>
      <c r="AF329" s="95">
        <v>0.292935</v>
      </c>
      <c r="AG329">
        <v>0.91684466666666664</v>
      </c>
      <c r="AH329" s="95">
        <f t="shared" si="102"/>
        <v>0.37512897495540865</v>
      </c>
      <c r="AI329" s="95">
        <f t="shared" si="103"/>
        <v>0.78322536641975704</v>
      </c>
      <c r="AJ329">
        <f t="shared" si="104"/>
        <v>0.31950341279184336</v>
      </c>
      <c r="AK329" s="95">
        <v>1.011468</v>
      </c>
      <c r="AL329" s="95">
        <v>1.044481</v>
      </c>
      <c r="AM329" s="95">
        <v>0.90240200000000004</v>
      </c>
      <c r="AN329">
        <v>1.0089553333333334</v>
      </c>
      <c r="AO329" s="95">
        <f t="shared" si="105"/>
        <v>1.0024903646213608</v>
      </c>
      <c r="AP329" s="95">
        <f t="shared" si="106"/>
        <v>1.0352103462789564</v>
      </c>
      <c r="AQ329">
        <f t="shared" si="107"/>
        <v>0.89439241776808087</v>
      </c>
    </row>
    <row r="330" spans="1:43">
      <c r="A330" s="97" t="s">
        <v>1346</v>
      </c>
      <c r="B330">
        <v>0.8759328902944451</v>
      </c>
      <c r="C330">
        <v>0.8759328902944451</v>
      </c>
      <c r="D330">
        <v>0.8759328902944451</v>
      </c>
      <c r="E330">
        <v>0.87593296343148175</v>
      </c>
      <c r="F330" s="95">
        <f t="shared" si="90"/>
        <v>0.99999991650384257</v>
      </c>
      <c r="G330" s="95">
        <f t="shared" si="91"/>
        <v>0.99999991650384257</v>
      </c>
      <c r="H330">
        <f t="shared" si="92"/>
        <v>0.99999991650384257</v>
      </c>
      <c r="I330" s="95">
        <v>0.87593299999999996</v>
      </c>
      <c r="J330" s="95">
        <v>0.87593299999999996</v>
      </c>
      <c r="K330" s="95">
        <v>0.87593299999999996</v>
      </c>
      <c r="L330">
        <v>0.87593299999999996</v>
      </c>
      <c r="M330" s="95">
        <f t="shared" si="93"/>
        <v>1</v>
      </c>
      <c r="N330" s="95">
        <f t="shared" si="94"/>
        <v>1</v>
      </c>
      <c r="O330">
        <f t="shared" si="95"/>
        <v>1</v>
      </c>
      <c r="P330" s="95">
        <v>0.87593299999999996</v>
      </c>
      <c r="Q330" s="95">
        <v>0.87593299999999996</v>
      </c>
      <c r="R330" s="95">
        <v>0.87593299999999996</v>
      </c>
      <c r="S330">
        <v>0.99569600000000003</v>
      </c>
      <c r="T330" s="95">
        <f t="shared" si="96"/>
        <v>0.87971931191849717</v>
      </c>
      <c r="U330" s="95">
        <f t="shared" si="97"/>
        <v>0.87971931191849717</v>
      </c>
      <c r="V330">
        <f t="shared" si="98"/>
        <v>0.87971931191849717</v>
      </c>
      <c r="W330" s="95">
        <v>0.87593299999999996</v>
      </c>
      <c r="X330" s="95">
        <v>0.87593299999999996</v>
      </c>
      <c r="Y330" s="95">
        <v>0.87593299999999996</v>
      </c>
      <c r="Z330">
        <v>0.99569600000000003</v>
      </c>
      <c r="AA330" s="95">
        <f t="shared" si="99"/>
        <v>0.87971931191849717</v>
      </c>
      <c r="AB330" s="95">
        <f t="shared" si="100"/>
        <v>0.99569600000000003</v>
      </c>
      <c r="AC330">
        <f t="shared" si="101"/>
        <v>0.87971931191849717</v>
      </c>
      <c r="AD330" s="95">
        <v>0.87593299999999996</v>
      </c>
      <c r="AE330" s="95">
        <v>0.87593299999999996</v>
      </c>
      <c r="AF330" s="95">
        <v>0.87593299999999996</v>
      </c>
      <c r="AG330">
        <v>0.87593299999999996</v>
      </c>
      <c r="AH330" s="95">
        <f t="shared" si="102"/>
        <v>1</v>
      </c>
      <c r="AI330" s="95">
        <f t="shared" si="103"/>
        <v>1</v>
      </c>
      <c r="AJ330">
        <f t="shared" si="104"/>
        <v>1</v>
      </c>
      <c r="AK330" s="95">
        <v>0.87593299999999996</v>
      </c>
      <c r="AL330" s="95">
        <v>0.87593299999999996</v>
      </c>
      <c r="AM330" s="95">
        <v>0.87593299999999996</v>
      </c>
      <c r="AN330">
        <v>0.87593299999999996</v>
      </c>
      <c r="AO330" s="95">
        <f t="shared" si="105"/>
        <v>1</v>
      </c>
      <c r="AP330" s="95">
        <f t="shared" si="106"/>
        <v>1</v>
      </c>
      <c r="AQ330">
        <f t="shared" si="107"/>
        <v>1</v>
      </c>
    </row>
    <row r="331" spans="1:43">
      <c r="A331" s="97" t="s">
        <v>1360</v>
      </c>
      <c r="B331">
        <v>0.53951260048114857</v>
      </c>
      <c r="C331">
        <v>0.53951260048114857</v>
      </c>
      <c r="D331">
        <v>0.53951260048114857</v>
      </c>
      <c r="E331">
        <v>0.53951286682704946</v>
      </c>
      <c r="F331" s="95">
        <f t="shared" si="90"/>
        <v>0.99999950632150358</v>
      </c>
      <c r="G331" s="95">
        <f t="shared" si="91"/>
        <v>0.99999950632150358</v>
      </c>
      <c r="H331">
        <f t="shared" si="92"/>
        <v>0.99999950632150358</v>
      </c>
      <c r="I331" s="95">
        <v>0.53951300000000002</v>
      </c>
      <c r="J331" s="95">
        <v>0.53951300000000002</v>
      </c>
      <c r="K331" s="95">
        <v>0.53951300000000002</v>
      </c>
      <c r="L331">
        <v>0.53951300000000002</v>
      </c>
      <c r="M331" s="95">
        <f t="shared" si="93"/>
        <v>1</v>
      </c>
      <c r="N331" s="95">
        <f t="shared" si="94"/>
        <v>1</v>
      </c>
      <c r="O331">
        <f t="shared" si="95"/>
        <v>1</v>
      </c>
      <c r="P331" s="95">
        <v>0.53951300000000002</v>
      </c>
      <c r="Q331" s="95">
        <v>0.53951300000000002</v>
      </c>
      <c r="R331" s="95">
        <v>0.53951300000000002</v>
      </c>
      <c r="S331">
        <v>0.60402933333333342</v>
      </c>
      <c r="T331" s="95">
        <f t="shared" si="96"/>
        <v>0.89319006582461768</v>
      </c>
      <c r="U331" s="95">
        <f t="shared" si="97"/>
        <v>0.89319006582461768</v>
      </c>
      <c r="V331">
        <f t="shared" si="98"/>
        <v>0.89319006582461768</v>
      </c>
      <c r="W331" s="95">
        <v>0.53951300000000002</v>
      </c>
      <c r="X331" s="95">
        <v>0.53951300000000002</v>
      </c>
      <c r="Y331" s="95">
        <v>0.53951300000000002</v>
      </c>
      <c r="Z331">
        <v>0.60402933333333342</v>
      </c>
      <c r="AA331" s="95">
        <f t="shared" si="99"/>
        <v>0.89319006582461768</v>
      </c>
      <c r="AB331" s="95">
        <f t="shared" si="100"/>
        <v>0.60402933333333342</v>
      </c>
      <c r="AC331">
        <f t="shared" si="101"/>
        <v>0.89319006582461768</v>
      </c>
      <c r="AD331" s="95">
        <v>0.53951300000000002</v>
      </c>
      <c r="AE331" s="95">
        <v>0.53951300000000002</v>
      </c>
      <c r="AF331" s="95">
        <v>0.53951300000000002</v>
      </c>
      <c r="AG331">
        <v>0.53951300000000002</v>
      </c>
      <c r="AH331" s="95">
        <f t="shared" si="102"/>
        <v>1</v>
      </c>
      <c r="AI331" s="95">
        <f t="shared" si="103"/>
        <v>1</v>
      </c>
      <c r="AJ331">
        <f t="shared" si="104"/>
        <v>1</v>
      </c>
      <c r="AK331" s="95">
        <v>0.53951300000000002</v>
      </c>
      <c r="AL331" s="95">
        <v>0.53951300000000002</v>
      </c>
      <c r="AM331" s="95">
        <v>0.53951300000000002</v>
      </c>
      <c r="AN331">
        <v>0.53951300000000002</v>
      </c>
      <c r="AO331" s="95">
        <f t="shared" si="105"/>
        <v>1</v>
      </c>
      <c r="AP331" s="95">
        <f t="shared" si="106"/>
        <v>1</v>
      </c>
      <c r="AQ331">
        <f t="shared" si="107"/>
        <v>1</v>
      </c>
    </row>
    <row r="332" spans="1:43">
      <c r="A332" s="97" t="s">
        <v>1366</v>
      </c>
      <c r="B332">
        <v>0.64752566168977321</v>
      </c>
      <c r="C332">
        <v>0.64752566168977321</v>
      </c>
      <c r="D332">
        <v>0.64752566168977321</v>
      </c>
      <c r="E332">
        <v>0.64752588722992444</v>
      </c>
      <c r="F332" s="95">
        <f t="shared" si="90"/>
        <v>0.99999965168936766</v>
      </c>
      <c r="G332" s="95">
        <f t="shared" si="91"/>
        <v>0.99999965168936766</v>
      </c>
      <c r="H332">
        <f t="shared" si="92"/>
        <v>0.99999965168936766</v>
      </c>
      <c r="I332" s="95">
        <v>0.64752600000000005</v>
      </c>
      <c r="J332" s="95">
        <v>0.64752600000000005</v>
      </c>
      <c r="K332" s="95">
        <v>0.64752600000000005</v>
      </c>
      <c r="L332">
        <v>0.64752600000000005</v>
      </c>
      <c r="M332" s="95">
        <f t="shared" si="93"/>
        <v>1</v>
      </c>
      <c r="N332" s="95">
        <f t="shared" si="94"/>
        <v>1</v>
      </c>
      <c r="O332">
        <f t="shared" si="95"/>
        <v>1</v>
      </c>
      <c r="P332" s="95">
        <v>0.64752600000000005</v>
      </c>
      <c r="Q332" s="95">
        <v>0.64752600000000005</v>
      </c>
      <c r="R332" s="95">
        <v>0.64752600000000005</v>
      </c>
      <c r="S332">
        <v>0.71066466666666672</v>
      </c>
      <c r="T332" s="95">
        <f t="shared" si="96"/>
        <v>0.9111554722949502</v>
      </c>
      <c r="U332" s="95">
        <f t="shared" si="97"/>
        <v>0.9111554722949502</v>
      </c>
      <c r="V332">
        <f t="shared" si="98"/>
        <v>0.9111554722949502</v>
      </c>
      <c r="W332" s="95">
        <v>0.64752600000000005</v>
      </c>
      <c r="X332" s="95">
        <v>0.64752600000000005</v>
      </c>
      <c r="Y332" s="95">
        <v>0.64752600000000005</v>
      </c>
      <c r="Z332">
        <v>0.71066466666666672</v>
      </c>
      <c r="AA332" s="95">
        <f t="shared" si="99"/>
        <v>0.9111554722949502</v>
      </c>
      <c r="AB332" s="95">
        <f t="shared" si="100"/>
        <v>0.71066466666666672</v>
      </c>
      <c r="AC332">
        <f t="shared" si="101"/>
        <v>0.9111554722949502</v>
      </c>
      <c r="AD332" s="95">
        <v>0.64752600000000005</v>
      </c>
      <c r="AE332" s="95">
        <v>0.64752600000000005</v>
      </c>
      <c r="AF332" s="95">
        <v>0.64752600000000005</v>
      </c>
      <c r="AG332">
        <v>0.64752600000000005</v>
      </c>
      <c r="AH332" s="95">
        <f t="shared" si="102"/>
        <v>1</v>
      </c>
      <c r="AI332" s="95">
        <f t="shared" si="103"/>
        <v>1</v>
      </c>
      <c r="AJ332">
        <f t="shared" si="104"/>
        <v>1</v>
      </c>
      <c r="AK332" s="95">
        <v>0.64752600000000005</v>
      </c>
      <c r="AL332" s="95">
        <v>0.64752600000000005</v>
      </c>
      <c r="AM332" s="95">
        <v>0.64752600000000005</v>
      </c>
      <c r="AN332">
        <v>0.64752600000000005</v>
      </c>
      <c r="AO332" s="95">
        <f t="shared" si="105"/>
        <v>1</v>
      </c>
      <c r="AP332" s="95">
        <f t="shared" si="106"/>
        <v>1</v>
      </c>
      <c r="AQ332">
        <f t="shared" si="107"/>
        <v>1</v>
      </c>
    </row>
    <row r="333" spans="1:43">
      <c r="A333" s="97" t="s">
        <v>1369</v>
      </c>
      <c r="B333">
        <v>0.40241045872979042</v>
      </c>
      <c r="C333">
        <v>0.40241045872979042</v>
      </c>
      <c r="D333">
        <v>0.40241045872979042</v>
      </c>
      <c r="E333">
        <v>0.40241015290993015</v>
      </c>
      <c r="F333" s="95">
        <f t="shared" si="90"/>
        <v>1.0000007599705376</v>
      </c>
      <c r="G333" s="95">
        <f t="shared" si="91"/>
        <v>1.0000007599705376</v>
      </c>
      <c r="H333">
        <f t="shared" si="92"/>
        <v>1.0000007599705376</v>
      </c>
      <c r="I333" s="95">
        <v>0.40240999999999999</v>
      </c>
      <c r="J333" s="95">
        <v>0.40240999999999999</v>
      </c>
      <c r="K333" s="95">
        <v>0.40240999999999999</v>
      </c>
      <c r="L333">
        <v>0.40240999999999999</v>
      </c>
      <c r="M333" s="95">
        <f t="shared" si="93"/>
        <v>1</v>
      </c>
      <c r="N333" s="95">
        <f t="shared" si="94"/>
        <v>1</v>
      </c>
      <c r="O333">
        <f t="shared" si="95"/>
        <v>1</v>
      </c>
      <c r="P333" s="95">
        <v>0.40240999999999999</v>
      </c>
      <c r="Q333" s="95">
        <v>0.40240999999999999</v>
      </c>
      <c r="R333" s="95">
        <v>0.40240999999999999</v>
      </c>
      <c r="S333">
        <v>3.1596103333333332</v>
      </c>
      <c r="T333" s="95">
        <f t="shared" si="96"/>
        <v>0.12736064183442031</v>
      </c>
      <c r="U333" s="95">
        <f t="shared" si="97"/>
        <v>0.12736064183442031</v>
      </c>
      <c r="V333">
        <f t="shared" si="98"/>
        <v>0.12736064183442031</v>
      </c>
      <c r="W333" s="95">
        <v>1.0255430000000001</v>
      </c>
      <c r="X333" s="95">
        <v>0.97445700000000002</v>
      </c>
      <c r="Y333" s="95">
        <v>1.198437</v>
      </c>
      <c r="Z333">
        <v>3.1596103333333332</v>
      </c>
      <c r="AA333" s="95">
        <f t="shared" si="99"/>
        <v>0.32457894860663727</v>
      </c>
      <c r="AB333" s="95">
        <f t="shared" si="100"/>
        <v>3.0022187334797272</v>
      </c>
      <c r="AC333">
        <f t="shared" si="101"/>
        <v>0.37929898739623064</v>
      </c>
      <c r="AD333" s="95">
        <v>0.40240999999999999</v>
      </c>
      <c r="AE333" s="95">
        <v>0.40240999999999999</v>
      </c>
      <c r="AF333" s="95">
        <v>0.40240999999999999</v>
      </c>
      <c r="AG333">
        <v>0.40240999999999999</v>
      </c>
      <c r="AH333" s="95">
        <f t="shared" si="102"/>
        <v>1</v>
      </c>
      <c r="AI333" s="95">
        <f t="shared" si="103"/>
        <v>1</v>
      </c>
      <c r="AJ333">
        <f t="shared" si="104"/>
        <v>1</v>
      </c>
      <c r="AK333" s="95">
        <v>0.40240999999999999</v>
      </c>
      <c r="AL333" s="95">
        <v>0.40240999999999999</v>
      </c>
      <c r="AM333" s="95">
        <v>0.40240999999999999</v>
      </c>
      <c r="AN333">
        <v>0.40240999999999999</v>
      </c>
      <c r="AO333" s="95">
        <f t="shared" si="105"/>
        <v>1</v>
      </c>
      <c r="AP333" s="95">
        <f t="shared" si="106"/>
        <v>1</v>
      </c>
      <c r="AQ333">
        <f t="shared" si="107"/>
        <v>1</v>
      </c>
    </row>
    <row r="334" spans="1:43">
      <c r="A334" s="97" t="s">
        <v>1371</v>
      </c>
      <c r="B334">
        <v>0.6194594373568858</v>
      </c>
      <c r="C334">
        <v>0.6194594373568858</v>
      </c>
      <c r="D334">
        <v>0.6194594373568858</v>
      </c>
      <c r="E334">
        <v>0.61945914578562855</v>
      </c>
      <c r="F334" s="95">
        <f t="shared" si="90"/>
        <v>1.0000004706868229</v>
      </c>
      <c r="G334" s="95">
        <f t="shared" si="91"/>
        <v>1.0000004706868229</v>
      </c>
      <c r="H334">
        <f t="shared" si="92"/>
        <v>1.0000004706868229</v>
      </c>
      <c r="I334" s="95">
        <v>0.61945899999999998</v>
      </c>
      <c r="J334" s="95">
        <v>0.61945899999999998</v>
      </c>
      <c r="K334" s="95">
        <v>0.61945899999999998</v>
      </c>
      <c r="L334">
        <v>0.61945899999999998</v>
      </c>
      <c r="M334" s="95">
        <f t="shared" si="93"/>
        <v>1</v>
      </c>
      <c r="N334" s="95">
        <f t="shared" si="94"/>
        <v>1</v>
      </c>
      <c r="O334">
        <f t="shared" si="95"/>
        <v>1</v>
      </c>
      <c r="P334" s="95">
        <v>0.61945899999999998</v>
      </c>
      <c r="Q334" s="95">
        <v>0.61945899999999998</v>
      </c>
      <c r="R334" s="95">
        <v>0.61945899999999998</v>
      </c>
      <c r="S334">
        <v>0.92236200000000002</v>
      </c>
      <c r="T334" s="95">
        <f t="shared" si="96"/>
        <v>0.67160073810499565</v>
      </c>
      <c r="U334" s="95">
        <f t="shared" si="97"/>
        <v>0.67160073810499565</v>
      </c>
      <c r="V334">
        <f t="shared" si="98"/>
        <v>0.67160073810499565</v>
      </c>
      <c r="W334" s="95">
        <v>0.61945899999999998</v>
      </c>
      <c r="X334" s="95">
        <v>0.61945899999999998</v>
      </c>
      <c r="Y334" s="95">
        <v>0.61945899999999998</v>
      </c>
      <c r="Z334">
        <v>0.92236200000000002</v>
      </c>
      <c r="AA334" s="95">
        <f t="shared" si="99"/>
        <v>0.67160073810499565</v>
      </c>
      <c r="AB334" s="95">
        <f t="shared" si="100"/>
        <v>0.92236200000000002</v>
      </c>
      <c r="AC334">
        <f t="shared" si="101"/>
        <v>0.67160073810499565</v>
      </c>
      <c r="AD334" s="95">
        <v>0.61945899999999998</v>
      </c>
      <c r="AE334" s="95">
        <v>0.61945899999999998</v>
      </c>
      <c r="AF334" s="95">
        <v>0.61945899999999998</v>
      </c>
      <c r="AG334">
        <v>0.61945899999999998</v>
      </c>
      <c r="AH334" s="95">
        <f t="shared" si="102"/>
        <v>1</v>
      </c>
      <c r="AI334" s="95">
        <f t="shared" si="103"/>
        <v>1</v>
      </c>
      <c r="AJ334">
        <f t="shared" si="104"/>
        <v>1</v>
      </c>
      <c r="AK334" s="95">
        <v>0.61945899999999998</v>
      </c>
      <c r="AL334" s="95">
        <v>0.61945899999999998</v>
      </c>
      <c r="AM334" s="95">
        <v>0.61945899999999998</v>
      </c>
      <c r="AN334">
        <v>0.61945899999999998</v>
      </c>
      <c r="AO334" s="95">
        <f t="shared" si="105"/>
        <v>1</v>
      </c>
      <c r="AP334" s="95">
        <f t="shared" si="106"/>
        <v>1</v>
      </c>
      <c r="AQ334">
        <f t="shared" si="107"/>
        <v>1</v>
      </c>
    </row>
    <row r="335" spans="1:43">
      <c r="A335" s="97" t="s">
        <v>614</v>
      </c>
      <c r="B335">
        <v>2.141708857318263</v>
      </c>
      <c r="C335">
        <v>2.4099891415489099</v>
      </c>
      <c r="D335">
        <v>1.984271346199832</v>
      </c>
      <c r="E335">
        <v>3.0617649965869167</v>
      </c>
      <c r="F335" s="95">
        <f t="shared" si="90"/>
        <v>0.69950138554256103</v>
      </c>
      <c r="G335" s="95">
        <f t="shared" si="91"/>
        <v>0.78712414056448821</v>
      </c>
      <c r="H335">
        <f t="shared" si="92"/>
        <v>0.64808087766754996</v>
      </c>
      <c r="I335" s="95">
        <v>0.524231</v>
      </c>
      <c r="J335" s="95">
        <v>0.52678199999999997</v>
      </c>
      <c r="K335" s="95">
        <v>0.53208699999999998</v>
      </c>
      <c r="L335">
        <v>3.0617649999999998</v>
      </c>
      <c r="M335" s="95">
        <f t="shared" si="93"/>
        <v>0.17121856184259734</v>
      </c>
      <c r="N335" s="95">
        <f t="shared" si="94"/>
        <v>0.17205174139752724</v>
      </c>
      <c r="O335">
        <f t="shared" si="95"/>
        <v>0.17378440213406321</v>
      </c>
      <c r="P335" s="95">
        <v>0.116165</v>
      </c>
      <c r="Q335" s="95">
        <v>0.116165</v>
      </c>
      <c r="R335" s="95">
        <v>0.116165</v>
      </c>
      <c r="S335">
        <v>1.2997516666666666</v>
      </c>
      <c r="T335" s="95">
        <f t="shared" si="96"/>
        <v>8.9374765179502241E-2</v>
      </c>
      <c r="U335" s="95">
        <f t="shared" si="97"/>
        <v>8.9374765179502241E-2</v>
      </c>
      <c r="V335">
        <f t="shared" si="98"/>
        <v>8.9374765179502241E-2</v>
      </c>
      <c r="W335" s="95">
        <v>0.116165</v>
      </c>
      <c r="X335" s="95">
        <v>0.90715000000000001</v>
      </c>
      <c r="Y335" s="95">
        <v>0.116165</v>
      </c>
      <c r="Z335">
        <v>1.2997516666666666</v>
      </c>
      <c r="AA335" s="95">
        <f t="shared" si="99"/>
        <v>8.9374765179502241E-2</v>
      </c>
      <c r="AB335" s="95">
        <f t="shared" si="100"/>
        <v>10.149956737542862</v>
      </c>
      <c r="AC335">
        <f t="shared" si="101"/>
        <v>8.9374765179502241E-2</v>
      </c>
      <c r="AD335" s="95">
        <v>0.12435599999999999</v>
      </c>
      <c r="AE335" s="95">
        <v>0.116165</v>
      </c>
      <c r="AF335" s="95">
        <v>0.16520299999999999</v>
      </c>
      <c r="AG335">
        <v>0.90186633333333344</v>
      </c>
      <c r="AH335" s="95">
        <f t="shared" si="102"/>
        <v>0.13788739573011372</v>
      </c>
      <c r="AI335" s="95">
        <f t="shared" si="103"/>
        <v>0.12880511857078597</v>
      </c>
      <c r="AJ335">
        <f t="shared" si="104"/>
        <v>0.18317902985623513</v>
      </c>
      <c r="AK335" s="95">
        <v>0.338619</v>
      </c>
      <c r="AL335" s="95">
        <v>0.44883099999999998</v>
      </c>
      <c r="AM335" s="95">
        <v>0.116165</v>
      </c>
      <c r="AN335">
        <v>0.92910100000000007</v>
      </c>
      <c r="AO335" s="95">
        <f t="shared" si="105"/>
        <v>0.36445876174926084</v>
      </c>
      <c r="AP335" s="95">
        <f t="shared" si="106"/>
        <v>0.48308095675281798</v>
      </c>
      <c r="AQ335">
        <f t="shared" si="107"/>
        <v>0.12502946396570447</v>
      </c>
    </row>
    <row r="336" spans="1:43">
      <c r="A336" s="97" t="s">
        <v>1853</v>
      </c>
      <c r="B336">
        <v>2.3092413898256541</v>
      </c>
      <c r="C336">
        <v>2.6878204621432289</v>
      </c>
      <c r="D336">
        <v>2.7487112611762079</v>
      </c>
      <c r="E336">
        <v>2.4596749703273297</v>
      </c>
      <c r="F336" s="95">
        <f t="shared" si="90"/>
        <v>0.93884005719598951</v>
      </c>
      <c r="G336" s="95">
        <f t="shared" si="91"/>
        <v>1.0927543250909846</v>
      </c>
      <c r="H336">
        <f t="shared" si="92"/>
        <v>1.1175099532807027</v>
      </c>
      <c r="I336" s="95">
        <v>2.9814229999999999</v>
      </c>
      <c r="J336" s="95">
        <v>2.4382429999999999</v>
      </c>
      <c r="K336" s="95">
        <v>2.5957319999999999</v>
      </c>
      <c r="L336">
        <v>2.4596750000000003</v>
      </c>
      <c r="M336" s="95">
        <f t="shared" si="93"/>
        <v>1.2121207070039739</v>
      </c>
      <c r="N336" s="95">
        <f t="shared" si="94"/>
        <v>0.99128665372457725</v>
      </c>
      <c r="O336">
        <f t="shared" si="95"/>
        <v>1.0553150314574078</v>
      </c>
      <c r="P336" s="95">
        <v>0.96130899999999997</v>
      </c>
      <c r="Q336" s="95">
        <v>1.01993</v>
      </c>
      <c r="R336" s="95">
        <v>0.98007</v>
      </c>
      <c r="S336">
        <v>0.93348733333333345</v>
      </c>
      <c r="T336" s="95">
        <f t="shared" si="96"/>
        <v>1.0298040109096283</v>
      </c>
      <c r="U336" s="95">
        <f t="shared" si="97"/>
        <v>1.092601863549657</v>
      </c>
      <c r="V336">
        <f t="shared" si="98"/>
        <v>1.0499017662085754</v>
      </c>
      <c r="W336" s="95">
        <v>0.91476500000000005</v>
      </c>
      <c r="X336" s="95">
        <v>0.87490199999999996</v>
      </c>
      <c r="Y336" s="95">
        <v>0.88851199999999997</v>
      </c>
      <c r="Z336">
        <v>0.93348733333333345</v>
      </c>
      <c r="AA336" s="95">
        <f t="shared" si="99"/>
        <v>0.97994366643789488</v>
      </c>
      <c r="AB336" s="95">
        <f t="shared" si="100"/>
        <v>0.8928084643684443</v>
      </c>
      <c r="AC336">
        <f t="shared" si="101"/>
        <v>0.95182009254187327</v>
      </c>
      <c r="AD336" s="95">
        <v>0.24757399999999999</v>
      </c>
      <c r="AE336" s="95">
        <v>0.27884599999999998</v>
      </c>
      <c r="AF336" s="95">
        <v>0.27454299999999998</v>
      </c>
      <c r="AG336">
        <v>0.57032866666666671</v>
      </c>
      <c r="AH336" s="95">
        <f t="shared" si="102"/>
        <v>0.43409005099983278</v>
      </c>
      <c r="AI336" s="95">
        <f t="shared" si="103"/>
        <v>0.48892159257878198</v>
      </c>
      <c r="AJ336">
        <f t="shared" si="104"/>
        <v>0.48137682014931732</v>
      </c>
      <c r="AK336" s="95">
        <v>0.74051999999999996</v>
      </c>
      <c r="AL336" s="95">
        <v>0.88185000000000002</v>
      </c>
      <c r="AM336" s="95">
        <v>0.80886000000000002</v>
      </c>
      <c r="AN336">
        <v>0.9533436666666667</v>
      </c>
      <c r="AO336" s="95">
        <f t="shared" si="105"/>
        <v>0.7767608113338631</v>
      </c>
      <c r="AP336" s="95">
        <f t="shared" si="106"/>
        <v>0.92500745621288716</v>
      </c>
      <c r="AQ336">
        <f t="shared" si="107"/>
        <v>0.84844534901894419</v>
      </c>
    </row>
    <row r="337" spans="1:43">
      <c r="A337" s="97" t="s">
        <v>2173</v>
      </c>
      <c r="B337">
        <v>1.3473976082182471</v>
      </c>
      <c r="C337">
        <v>1.357602647610844</v>
      </c>
      <c r="D337">
        <v>1.31842758969351</v>
      </c>
      <c r="E337">
        <v>1.9824629782001988</v>
      </c>
      <c r="F337" s="95">
        <f t="shared" si="90"/>
        <v>0.6796583961640974</v>
      </c>
      <c r="G337" s="95">
        <f t="shared" si="91"/>
        <v>0.68480605314675724</v>
      </c>
      <c r="H337">
        <f t="shared" si="92"/>
        <v>0.66504525138242898</v>
      </c>
      <c r="I337" s="95">
        <v>1.344417</v>
      </c>
      <c r="J337" s="95">
        <v>1.385286</v>
      </c>
      <c r="K337" s="95">
        <v>1.4160429999999999</v>
      </c>
      <c r="L337">
        <v>1.9824630000000001</v>
      </c>
      <c r="M337" s="95">
        <f t="shared" si="93"/>
        <v>0.67815490125162481</v>
      </c>
      <c r="N337" s="95">
        <f t="shared" si="94"/>
        <v>0.69877016620234522</v>
      </c>
      <c r="O337">
        <f t="shared" si="95"/>
        <v>0.7142847054396475</v>
      </c>
      <c r="P337" s="95">
        <v>0.21454799999999999</v>
      </c>
      <c r="Q337" s="95">
        <v>0.19367699999999999</v>
      </c>
      <c r="R337" s="95">
        <v>0.14880699999999999</v>
      </c>
      <c r="S337">
        <v>0.28662533333333334</v>
      </c>
      <c r="T337" s="95">
        <f t="shared" si="96"/>
        <v>0.74853118356600246</v>
      </c>
      <c r="U337" s="95">
        <f t="shared" si="97"/>
        <v>0.67571487051621393</v>
      </c>
      <c r="V337">
        <f t="shared" si="98"/>
        <v>0.51916904297828981</v>
      </c>
      <c r="W337" s="95">
        <v>0.25832699999999997</v>
      </c>
      <c r="X337" s="95">
        <v>0.22852500000000001</v>
      </c>
      <c r="Y337" s="95">
        <v>0.110975</v>
      </c>
      <c r="Z337">
        <v>0.28662533333333334</v>
      </c>
      <c r="AA337" s="95">
        <f t="shared" si="99"/>
        <v>0.90127064832603754</v>
      </c>
      <c r="AB337" s="95">
        <f t="shared" si="100"/>
        <v>0.25355868453549191</v>
      </c>
      <c r="AC337">
        <f t="shared" si="101"/>
        <v>0.38717791867664642</v>
      </c>
      <c r="AD337" s="95">
        <v>0.26299</v>
      </c>
      <c r="AE337" s="95">
        <v>0.23843500000000001</v>
      </c>
      <c r="AF337" s="95">
        <v>0.283362</v>
      </c>
      <c r="AG337">
        <v>1.2728063333333335</v>
      </c>
      <c r="AH337" s="95">
        <f t="shared" si="102"/>
        <v>0.20662216482790388</v>
      </c>
      <c r="AI337" s="95">
        <f t="shared" si="103"/>
        <v>0.18733014894384298</v>
      </c>
      <c r="AJ337">
        <f t="shared" si="104"/>
        <v>0.22262774200526445</v>
      </c>
      <c r="AK337" s="95">
        <v>1.00467</v>
      </c>
      <c r="AL337" s="95">
        <v>0.96457000000000004</v>
      </c>
      <c r="AM337" s="95">
        <v>1.017555</v>
      </c>
      <c r="AN337">
        <v>1.2412336666666666</v>
      </c>
      <c r="AO337" s="95">
        <f t="shared" si="105"/>
        <v>0.80941246356783214</v>
      </c>
      <c r="AP337" s="95">
        <f t="shared" si="106"/>
        <v>0.7771058954518637</v>
      </c>
      <c r="AQ337">
        <f t="shared" si="107"/>
        <v>0.81979326481906045</v>
      </c>
    </row>
    <row r="338" spans="1:43">
      <c r="A338" s="97" t="s">
        <v>1906</v>
      </c>
      <c r="B338">
        <v>0.94694700276099975</v>
      </c>
      <c r="C338">
        <v>0.96231822773888576</v>
      </c>
      <c r="D338">
        <v>0.97574210428692221</v>
      </c>
      <c r="E338">
        <v>0.96586649129271718</v>
      </c>
      <c r="F338" s="95">
        <f t="shared" si="90"/>
        <v>0.9804119009176977</v>
      </c>
      <c r="G338" s="95">
        <f t="shared" si="91"/>
        <v>0.99632634159501443</v>
      </c>
      <c r="H338">
        <f t="shared" si="92"/>
        <v>1.0102246149786058</v>
      </c>
      <c r="I338" s="95">
        <v>0.90575399999999995</v>
      </c>
      <c r="J338" s="95">
        <v>0.96011199999999997</v>
      </c>
      <c r="K338" s="95">
        <v>0.92228200000000005</v>
      </c>
      <c r="L338">
        <v>0.96586633333333338</v>
      </c>
      <c r="M338" s="95">
        <f t="shared" si="93"/>
        <v>0.93776329989070251</v>
      </c>
      <c r="N338" s="95">
        <f t="shared" si="94"/>
        <v>0.99404230882189004</v>
      </c>
      <c r="O338">
        <f t="shared" si="95"/>
        <v>0.95487539856274106</v>
      </c>
      <c r="P338" s="95">
        <v>1.044618</v>
      </c>
      <c r="Q338" s="95">
        <v>1.033139</v>
      </c>
      <c r="R338" s="95">
        <v>1.04297</v>
      </c>
      <c r="S338">
        <v>0.92645</v>
      </c>
      <c r="T338" s="95">
        <f t="shared" si="96"/>
        <v>1.1275492471261266</v>
      </c>
      <c r="U338" s="95">
        <f t="shared" si="97"/>
        <v>1.1151589400399375</v>
      </c>
      <c r="V338">
        <f t="shared" si="98"/>
        <v>1.1257704139457068</v>
      </c>
      <c r="W338" s="95">
        <v>1.26376</v>
      </c>
      <c r="X338" s="95">
        <v>1.2398960000000001</v>
      </c>
      <c r="Y338" s="95">
        <v>1.27613</v>
      </c>
      <c r="Z338">
        <v>0.92645</v>
      </c>
      <c r="AA338" s="95">
        <f t="shared" si="99"/>
        <v>1.3640887257812078</v>
      </c>
      <c r="AB338" s="95">
        <f t="shared" si="100"/>
        <v>0.908955536810787</v>
      </c>
      <c r="AC338">
        <f t="shared" si="101"/>
        <v>1.3774407685250147</v>
      </c>
      <c r="AD338" s="95">
        <v>1.8061000000000001E-2</v>
      </c>
      <c r="AE338" s="95">
        <v>1.8061000000000001E-2</v>
      </c>
      <c r="AF338" s="95">
        <v>1.8061000000000001E-2</v>
      </c>
      <c r="AG338">
        <v>1.2479389999999999</v>
      </c>
      <c r="AH338" s="95">
        <f t="shared" si="102"/>
        <v>1.4472662525972825E-2</v>
      </c>
      <c r="AI338" s="95">
        <f t="shared" si="103"/>
        <v>1.4472662525972825E-2</v>
      </c>
      <c r="AJ338">
        <f t="shared" si="104"/>
        <v>1.4472662525972825E-2</v>
      </c>
      <c r="AK338" s="95">
        <v>1.5247440000000001</v>
      </c>
      <c r="AL338" s="95">
        <v>1.3924369999999999</v>
      </c>
      <c r="AM338" s="95">
        <v>1.4622889999999999</v>
      </c>
      <c r="AN338">
        <v>1.3139886666666667</v>
      </c>
      <c r="AO338" s="95">
        <f t="shared" si="105"/>
        <v>1.1603935701119696</v>
      </c>
      <c r="AP338" s="95">
        <f t="shared" si="106"/>
        <v>1.0597024428927089</v>
      </c>
      <c r="AQ338">
        <f t="shared" si="107"/>
        <v>1.1128627187550577</v>
      </c>
    </row>
    <row r="339" spans="1:43">
      <c r="A339" s="97" t="s">
        <v>1469</v>
      </c>
      <c r="B339">
        <v>0.55167246280022475</v>
      </c>
      <c r="C339">
        <v>0.55167246280022475</v>
      </c>
      <c r="D339">
        <v>0.55167246280022475</v>
      </c>
      <c r="E339">
        <v>0.55167215426674154</v>
      </c>
      <c r="F339" s="95">
        <f t="shared" si="90"/>
        <v>1.0000005592696328</v>
      </c>
      <c r="G339" s="95">
        <f t="shared" si="91"/>
        <v>1.0000005592696328</v>
      </c>
      <c r="H339">
        <f t="shared" si="92"/>
        <v>1.0000005592696328</v>
      </c>
      <c r="I339" s="95">
        <v>0.55167200000000005</v>
      </c>
      <c r="J339" s="95">
        <v>0.55167200000000005</v>
      </c>
      <c r="K339" s="95">
        <v>0.55167200000000005</v>
      </c>
      <c r="L339">
        <v>0.55167200000000005</v>
      </c>
      <c r="M339" s="95">
        <f t="shared" si="93"/>
        <v>1</v>
      </c>
      <c r="N339" s="95">
        <f t="shared" si="94"/>
        <v>1</v>
      </c>
      <c r="O339">
        <f t="shared" si="95"/>
        <v>1</v>
      </c>
      <c r="P339" s="95">
        <v>0.55167200000000005</v>
      </c>
      <c r="Q339" s="95">
        <v>0.80849099999999996</v>
      </c>
      <c r="R339" s="95">
        <v>0.58631900000000003</v>
      </c>
      <c r="S339">
        <v>1.1958876666666667</v>
      </c>
      <c r="T339" s="95">
        <f t="shared" si="96"/>
        <v>0.46130754198485202</v>
      </c>
      <c r="U339" s="95">
        <f t="shared" si="97"/>
        <v>0.67605931772298566</v>
      </c>
      <c r="V339">
        <f t="shared" si="98"/>
        <v>0.49027932668146368</v>
      </c>
      <c r="W339" s="95">
        <v>1.230048</v>
      </c>
      <c r="X339" s="95">
        <v>1.0075419999999999</v>
      </c>
      <c r="Y339" s="95">
        <v>1.261714</v>
      </c>
      <c r="Z339">
        <v>1.1958876666666667</v>
      </c>
      <c r="AA339" s="95">
        <f t="shared" si="99"/>
        <v>1.0285648345454965</v>
      </c>
      <c r="AB339" s="95">
        <f t="shared" si="100"/>
        <v>0.97956100204924257</v>
      </c>
      <c r="AC339">
        <f t="shared" si="101"/>
        <v>1.0550439102000382</v>
      </c>
      <c r="AD339" s="95">
        <v>0.55167200000000005</v>
      </c>
      <c r="AE339" s="95">
        <v>0.55167200000000005</v>
      </c>
      <c r="AF339" s="95">
        <v>0.55167200000000005</v>
      </c>
      <c r="AG339">
        <v>0.55167200000000005</v>
      </c>
      <c r="AH339" s="95">
        <f t="shared" si="102"/>
        <v>1</v>
      </c>
      <c r="AI339" s="95">
        <f t="shared" si="103"/>
        <v>1</v>
      </c>
      <c r="AJ339">
        <f t="shared" si="104"/>
        <v>1</v>
      </c>
      <c r="AK339" s="95">
        <v>0.55167200000000005</v>
      </c>
      <c r="AL339" s="95">
        <v>0.55167200000000005</v>
      </c>
      <c r="AM339" s="95">
        <v>0.55167200000000005</v>
      </c>
      <c r="AN339">
        <v>0.55167200000000005</v>
      </c>
      <c r="AO339" s="95">
        <f t="shared" si="105"/>
        <v>1</v>
      </c>
      <c r="AP339" s="95">
        <f t="shared" si="106"/>
        <v>1</v>
      </c>
      <c r="AQ339">
        <f t="shared" si="107"/>
        <v>1</v>
      </c>
    </row>
    <row r="340" spans="1:43">
      <c r="A340" s="97" t="s">
        <v>2174</v>
      </c>
      <c r="B340">
        <v>0.58010319528951559</v>
      </c>
      <c r="C340">
        <v>0.58010319528951559</v>
      </c>
      <c r="D340">
        <v>0.58010319528951559</v>
      </c>
      <c r="E340">
        <v>0.58010306509650522</v>
      </c>
      <c r="F340" s="95">
        <f t="shared" si="90"/>
        <v>1.0000002244308266</v>
      </c>
      <c r="G340" s="95">
        <f t="shared" si="91"/>
        <v>1.0000002244308266</v>
      </c>
      <c r="H340">
        <f t="shared" si="92"/>
        <v>1.0000002244308266</v>
      </c>
      <c r="I340" s="95">
        <v>0.58010300000000004</v>
      </c>
      <c r="J340" s="95">
        <v>0.58010300000000004</v>
      </c>
      <c r="K340" s="95">
        <v>0.58010300000000004</v>
      </c>
      <c r="L340">
        <v>0.58010300000000004</v>
      </c>
      <c r="M340" s="95">
        <f t="shared" si="93"/>
        <v>1</v>
      </c>
      <c r="N340" s="95">
        <f t="shared" si="94"/>
        <v>1</v>
      </c>
      <c r="O340">
        <f t="shared" si="95"/>
        <v>1</v>
      </c>
      <c r="P340" s="95">
        <v>0.84509699999999999</v>
      </c>
      <c r="Q340" s="95">
        <v>0.88482400000000005</v>
      </c>
      <c r="R340" s="95">
        <v>0.82365600000000005</v>
      </c>
      <c r="S340">
        <v>1.2294313333333333</v>
      </c>
      <c r="T340" s="95">
        <f t="shared" si="96"/>
        <v>0.6873885324759903</v>
      </c>
      <c r="U340" s="95">
        <f t="shared" si="97"/>
        <v>0.71970184589406383</v>
      </c>
      <c r="V340">
        <f t="shared" si="98"/>
        <v>0.66994876221906396</v>
      </c>
      <c r="W340" s="95">
        <v>1.1453329999999999</v>
      </c>
      <c r="X340" s="95">
        <v>1.3254379999999999</v>
      </c>
      <c r="Y340" s="95">
        <v>1.1151759999999999</v>
      </c>
      <c r="Z340">
        <v>1.2294313333333333</v>
      </c>
      <c r="AA340" s="95">
        <f t="shared" si="99"/>
        <v>0.93159574589227423</v>
      </c>
      <c r="AB340" s="95">
        <f t="shared" si="100"/>
        <v>1.4227608980014255</v>
      </c>
      <c r="AC340">
        <f t="shared" si="101"/>
        <v>0.90706651910070069</v>
      </c>
      <c r="AD340" s="95">
        <v>0.58010300000000004</v>
      </c>
      <c r="AE340" s="95">
        <v>0.58010300000000004</v>
      </c>
      <c r="AF340" s="95">
        <v>0.58010300000000004</v>
      </c>
      <c r="AG340">
        <v>0.58010300000000004</v>
      </c>
      <c r="AH340" s="95">
        <f t="shared" si="102"/>
        <v>1</v>
      </c>
      <c r="AI340" s="95">
        <f t="shared" si="103"/>
        <v>1</v>
      </c>
      <c r="AJ340">
        <f t="shared" si="104"/>
        <v>1</v>
      </c>
      <c r="AK340" s="95">
        <v>0.58010300000000004</v>
      </c>
      <c r="AL340" s="95">
        <v>0.58010300000000004</v>
      </c>
      <c r="AM340" s="95">
        <v>0.58010300000000004</v>
      </c>
      <c r="AN340">
        <v>0.58010300000000004</v>
      </c>
      <c r="AO340" s="95">
        <f t="shared" si="105"/>
        <v>1</v>
      </c>
      <c r="AP340" s="95">
        <f t="shared" si="106"/>
        <v>1</v>
      </c>
      <c r="AQ340">
        <f t="shared" si="107"/>
        <v>1</v>
      </c>
    </row>
    <row r="341" spans="1:43">
      <c r="A341" s="97" t="s">
        <v>2175</v>
      </c>
      <c r="B341">
        <v>3.6511761495429118</v>
      </c>
      <c r="C341">
        <v>2.8620639468776998</v>
      </c>
      <c r="D341">
        <v>3.775773866375586</v>
      </c>
      <c r="E341">
        <v>0.84279949201801063</v>
      </c>
      <c r="F341" s="95">
        <f t="shared" si="90"/>
        <v>4.3322002257031338</v>
      </c>
      <c r="G341" s="95">
        <f t="shared" si="91"/>
        <v>3.3959013667945324</v>
      </c>
      <c r="H341">
        <f t="shared" si="92"/>
        <v>4.4800381373448879</v>
      </c>
      <c r="I341" s="95">
        <v>1.2994669999999999</v>
      </c>
      <c r="J341" s="95">
        <v>1.28189</v>
      </c>
      <c r="K341" s="95">
        <v>1.490127</v>
      </c>
      <c r="L341">
        <v>0.84279933333333334</v>
      </c>
      <c r="M341" s="95">
        <f t="shared" si="93"/>
        <v>1.541846259963819</v>
      </c>
      <c r="N341" s="95">
        <f t="shared" si="94"/>
        <v>1.5209907617392515</v>
      </c>
      <c r="O341">
        <f t="shared" si="95"/>
        <v>1.7680685556625182</v>
      </c>
      <c r="P341" s="95">
        <v>0.70094100000000004</v>
      </c>
      <c r="Q341" s="95">
        <v>1</v>
      </c>
      <c r="R341" s="95">
        <v>0.75646999999999998</v>
      </c>
      <c r="S341">
        <v>0.98056500000000002</v>
      </c>
      <c r="T341" s="95">
        <f t="shared" si="96"/>
        <v>0.7148337948019764</v>
      </c>
      <c r="U341" s="95">
        <f t="shared" si="97"/>
        <v>1.0198202056977355</v>
      </c>
      <c r="V341">
        <f t="shared" si="98"/>
        <v>0.77146339100416594</v>
      </c>
      <c r="W341" s="95">
        <v>1.1424430000000001</v>
      </c>
      <c r="X341" s="95">
        <v>0.93498099999999995</v>
      </c>
      <c r="Y341" s="95">
        <v>0.92227499999999996</v>
      </c>
      <c r="Z341">
        <v>0.98056500000000002</v>
      </c>
      <c r="AA341" s="95">
        <f t="shared" si="99"/>
        <v>1.1650864552579381</v>
      </c>
      <c r="AB341" s="95">
        <f t="shared" si="100"/>
        <v>0.80249924439556275</v>
      </c>
      <c r="AC341">
        <f t="shared" si="101"/>
        <v>0.94055468020987898</v>
      </c>
      <c r="AD341" s="95">
        <v>1.5031810000000001</v>
      </c>
      <c r="AE341" s="95">
        <v>2.3902519999999998</v>
      </c>
      <c r="AF341" s="95">
        <v>2.1462659999999998</v>
      </c>
      <c r="AG341">
        <v>3.1912826666666665</v>
      </c>
      <c r="AH341" s="95">
        <f t="shared" si="102"/>
        <v>0.4710272191494998</v>
      </c>
      <c r="AI341" s="95">
        <f t="shared" si="103"/>
        <v>0.74899413485570276</v>
      </c>
      <c r="AJ341">
        <f t="shared" si="104"/>
        <v>0.67254023669479601</v>
      </c>
      <c r="AK341" s="95">
        <v>0.64311399999999996</v>
      </c>
      <c r="AL341" s="95">
        <v>0.63756699999999999</v>
      </c>
      <c r="AM341" s="95">
        <v>0.60408899999999999</v>
      </c>
      <c r="AN341">
        <v>0.86838766666666667</v>
      </c>
      <c r="AO341" s="95">
        <f t="shared" si="105"/>
        <v>0.74058398649144019</v>
      </c>
      <c r="AP341" s="95">
        <f t="shared" si="106"/>
        <v>0.73419628637440348</v>
      </c>
      <c r="AQ341">
        <f t="shared" si="107"/>
        <v>0.69564438002535733</v>
      </c>
    </row>
    <row r="342" spans="1:43">
      <c r="A342" s="97" t="s">
        <v>1406</v>
      </c>
      <c r="B342">
        <v>2.838992346762506</v>
      </c>
      <c r="C342">
        <v>2.7504499011153598</v>
      </c>
      <c r="D342">
        <v>2.7930132867108588</v>
      </c>
      <c r="E342">
        <v>1.0313695128824834</v>
      </c>
      <c r="F342" s="95">
        <f t="shared" si="90"/>
        <v>2.7526432682967887</v>
      </c>
      <c r="G342" s="95">
        <f t="shared" si="91"/>
        <v>2.6667938762591215</v>
      </c>
      <c r="H342">
        <f t="shared" si="92"/>
        <v>2.7080626795966785</v>
      </c>
      <c r="I342" s="95">
        <v>6.3018169999999998</v>
      </c>
      <c r="J342" s="95">
        <v>5.8167549999999997</v>
      </c>
      <c r="K342" s="95">
        <v>6.5712429999999999</v>
      </c>
      <c r="L342">
        <v>1.0313696666666667</v>
      </c>
      <c r="M342" s="95">
        <f t="shared" si="93"/>
        <v>6.1101438249266584</v>
      </c>
      <c r="N342" s="95">
        <f t="shared" si="94"/>
        <v>5.6398352482087724</v>
      </c>
      <c r="O342">
        <f t="shared" si="95"/>
        <v>6.371375087303</v>
      </c>
      <c r="P342" s="95">
        <v>1.3014250000000001</v>
      </c>
      <c r="Q342" s="95">
        <v>1.107955</v>
      </c>
      <c r="R342" s="95">
        <v>1.0802480000000001</v>
      </c>
      <c r="S342">
        <v>0.19206566666666666</v>
      </c>
      <c r="T342" s="95">
        <f t="shared" si="96"/>
        <v>6.7759377435148052</v>
      </c>
      <c r="U342" s="95">
        <f t="shared" si="97"/>
        <v>5.7686260081187513</v>
      </c>
      <c r="V342">
        <f t="shared" si="98"/>
        <v>5.6243680546757453</v>
      </c>
      <c r="W342" s="95">
        <v>0.94273700000000005</v>
      </c>
      <c r="X342" s="95">
        <v>1.1863589999999999</v>
      </c>
      <c r="Y342" s="95">
        <v>1.0362469999999999</v>
      </c>
      <c r="Z342">
        <v>0.19206566666666666</v>
      </c>
      <c r="AA342" s="95">
        <f t="shared" si="99"/>
        <v>4.9084097973436176</v>
      </c>
      <c r="AB342" s="95">
        <f t="shared" si="100"/>
        <v>0.24169925678211415</v>
      </c>
      <c r="AC342">
        <f t="shared" si="101"/>
        <v>5.3952745328420662</v>
      </c>
      <c r="AD342" s="95">
        <v>7.9948000000000005E-2</v>
      </c>
      <c r="AE342" s="95">
        <v>7.0418999999999995E-2</v>
      </c>
      <c r="AF342" s="95">
        <v>7.0440000000000003E-2</v>
      </c>
      <c r="AG342">
        <v>0.58527833333333323</v>
      </c>
      <c r="AH342" s="95">
        <f t="shared" si="102"/>
        <v>0.13659825666990352</v>
      </c>
      <c r="AI342" s="95">
        <f t="shared" si="103"/>
        <v>0.12031711407962595</v>
      </c>
      <c r="AJ342">
        <f t="shared" si="104"/>
        <v>0.1203529944442388</v>
      </c>
      <c r="AK342" s="95">
        <v>4.7418170000000002</v>
      </c>
      <c r="AL342" s="95">
        <v>5.101127</v>
      </c>
      <c r="AM342" s="95">
        <v>4.3607339999999999</v>
      </c>
      <c r="AN342">
        <v>0.63855500000000009</v>
      </c>
      <c r="AO342" s="95">
        <f t="shared" si="105"/>
        <v>7.4258552513095966</v>
      </c>
      <c r="AP342" s="95">
        <f t="shared" si="106"/>
        <v>7.9885475800831554</v>
      </c>
      <c r="AQ342">
        <f t="shared" si="107"/>
        <v>6.8290656247308368</v>
      </c>
    </row>
    <row r="343" spans="1:43">
      <c r="A343" s="97" t="s">
        <v>1297</v>
      </c>
      <c r="B343">
        <v>1.314625547218591</v>
      </c>
      <c r="C343">
        <v>1.311949403650394</v>
      </c>
      <c r="D343">
        <v>1.256632915875262</v>
      </c>
      <c r="E343">
        <v>1.2720026210456834</v>
      </c>
      <c r="F343" s="95">
        <f t="shared" si="90"/>
        <v>1.0335085207119057</v>
      </c>
      <c r="G343" s="95">
        <f t="shared" si="91"/>
        <v>1.031404638594118</v>
      </c>
      <c r="H343">
        <f t="shared" si="92"/>
        <v>0.98791692334895798</v>
      </c>
      <c r="I343" s="95">
        <v>1.4092249999999999</v>
      </c>
      <c r="J343" s="95">
        <v>1.3700760000000001</v>
      </c>
      <c r="K343" s="95">
        <v>1.389893</v>
      </c>
      <c r="L343">
        <v>1.2720026666666666</v>
      </c>
      <c r="M343" s="95">
        <f t="shared" si="93"/>
        <v>1.1078789667107616</v>
      </c>
      <c r="N343" s="95">
        <f t="shared" si="94"/>
        <v>1.0771015155104497</v>
      </c>
      <c r="O343">
        <f t="shared" si="95"/>
        <v>1.0926808853650203</v>
      </c>
      <c r="P343" s="95">
        <v>5.5550000000000002E-2</v>
      </c>
      <c r="Q343" s="95">
        <v>5.4200999999999999E-2</v>
      </c>
      <c r="R343" s="95">
        <v>5.6994999999999997E-2</v>
      </c>
      <c r="S343">
        <v>4.4680000000000006E-3</v>
      </c>
      <c r="T343" s="95">
        <f t="shared" si="96"/>
        <v>12.432855863921215</v>
      </c>
      <c r="U343" s="95">
        <f t="shared" si="97"/>
        <v>12.130931065353623</v>
      </c>
      <c r="V343">
        <f t="shared" si="98"/>
        <v>12.756266786034017</v>
      </c>
      <c r="W343" s="95">
        <v>4.7366999999999999E-2</v>
      </c>
      <c r="X343" s="95">
        <v>4.8615999999999999E-2</v>
      </c>
      <c r="Y343" s="95">
        <v>4.6866999999999999E-2</v>
      </c>
      <c r="Z343">
        <v>4.4680000000000006E-3</v>
      </c>
      <c r="AA343" s="95">
        <f t="shared" si="99"/>
        <v>10.60138764547896</v>
      </c>
      <c r="AB343" s="95">
        <f t="shared" si="100"/>
        <v>4.5858147655540782E-3</v>
      </c>
      <c r="AC343">
        <f t="shared" si="101"/>
        <v>10.489480752014323</v>
      </c>
      <c r="AD343" s="95">
        <v>0.50802199999999997</v>
      </c>
      <c r="AE343" s="95">
        <v>0.52902700000000003</v>
      </c>
      <c r="AF343" s="95">
        <v>0.522976</v>
      </c>
      <c r="AG343">
        <v>1.8000150000000001</v>
      </c>
      <c r="AH343" s="95">
        <f t="shared" si="102"/>
        <v>0.28223209251034015</v>
      </c>
      <c r="AI343" s="95">
        <f t="shared" si="103"/>
        <v>0.29390143971022464</v>
      </c>
      <c r="AJ343">
        <f t="shared" si="104"/>
        <v>0.29053980105721339</v>
      </c>
      <c r="AK343" s="95">
        <v>2.1785760000000001</v>
      </c>
      <c r="AL343" s="95">
        <v>1.9640850000000001</v>
      </c>
      <c r="AM343" s="95">
        <v>2.0388489999999999</v>
      </c>
      <c r="AN343">
        <v>1.8033436666666667</v>
      </c>
      <c r="AO343" s="95">
        <f t="shared" si="105"/>
        <v>1.2080758871806834</v>
      </c>
      <c r="AP343" s="95">
        <f t="shared" si="106"/>
        <v>1.0891351639205025</v>
      </c>
      <c r="AQ343">
        <f t="shared" si="107"/>
        <v>1.1305937063946583</v>
      </c>
    </row>
    <row r="344" spans="1:43">
      <c r="A344" s="97" t="s">
        <v>1302</v>
      </c>
      <c r="B344">
        <v>0.2010508472374668</v>
      </c>
      <c r="C344">
        <v>0.60630248553298993</v>
      </c>
      <c r="D344">
        <v>0.77381130212832283</v>
      </c>
      <c r="E344">
        <v>0.66101628241248889</v>
      </c>
      <c r="F344" s="95">
        <f t="shared" si="90"/>
        <v>0.30415415260831136</v>
      </c>
      <c r="G344" s="95">
        <f t="shared" si="91"/>
        <v>0.91722776225751679</v>
      </c>
      <c r="H344">
        <f t="shared" si="92"/>
        <v>1.1706387916862953</v>
      </c>
      <c r="I344" s="95">
        <v>1.7634620000000001</v>
      </c>
      <c r="J344" s="95">
        <v>2.9378259999999998</v>
      </c>
      <c r="K344" s="95">
        <v>2.2538369999999999</v>
      </c>
      <c r="L344">
        <v>0.66101633333333332</v>
      </c>
      <c r="M344" s="95">
        <f t="shared" si="93"/>
        <v>2.6678039725695131</v>
      </c>
      <c r="N344" s="95">
        <f t="shared" si="94"/>
        <v>4.4444075764138962</v>
      </c>
      <c r="O344">
        <f t="shared" si="95"/>
        <v>3.4096540226691321</v>
      </c>
      <c r="P344" s="95">
        <v>0.20105100000000001</v>
      </c>
      <c r="Q344" s="95">
        <v>1.5067159999999999</v>
      </c>
      <c r="R344" s="95">
        <v>1.7642739999999999</v>
      </c>
      <c r="S344">
        <v>1.1837813333333334</v>
      </c>
      <c r="T344" s="95">
        <f t="shared" si="96"/>
        <v>0.16983795430687651</v>
      </c>
      <c r="U344" s="95">
        <f t="shared" si="97"/>
        <v>1.2727992557183985</v>
      </c>
      <c r="V344">
        <f t="shared" si="98"/>
        <v>1.4903715325803413</v>
      </c>
      <c r="W344" s="95">
        <v>0.75002100000000005</v>
      </c>
      <c r="X344" s="95">
        <v>0.49429400000000001</v>
      </c>
      <c r="Y344" s="95">
        <v>2.5056889999999998</v>
      </c>
      <c r="Z344">
        <v>1.1837813333333334</v>
      </c>
      <c r="AA344" s="95">
        <f t="shared" si="99"/>
        <v>0.63358069508332626</v>
      </c>
      <c r="AB344" s="95">
        <f t="shared" si="100"/>
        <v>0.78015950270547973</v>
      </c>
      <c r="AC344">
        <f t="shared" si="101"/>
        <v>2.1166823039390157</v>
      </c>
      <c r="AD344" s="95">
        <v>0.20105100000000001</v>
      </c>
      <c r="AE344" s="95">
        <v>0.20105100000000001</v>
      </c>
      <c r="AF344" s="95">
        <v>0.26065300000000002</v>
      </c>
      <c r="AG344">
        <v>1.0628169999999999</v>
      </c>
      <c r="AH344" s="95">
        <f t="shared" si="102"/>
        <v>0.18916803174958627</v>
      </c>
      <c r="AI344" s="95">
        <f t="shared" si="103"/>
        <v>0.18916803174958627</v>
      </c>
      <c r="AJ344">
        <f t="shared" si="104"/>
        <v>0.24524730033486483</v>
      </c>
      <c r="AK344" s="95">
        <v>0.48890699999999998</v>
      </c>
      <c r="AL344" s="95">
        <v>0.20105100000000001</v>
      </c>
      <c r="AM344" s="95">
        <v>2.6591499999999999</v>
      </c>
      <c r="AN344">
        <v>1.1640796666666666</v>
      </c>
      <c r="AO344" s="95">
        <f t="shared" si="105"/>
        <v>0.41999445055163748</v>
      </c>
      <c r="AP344" s="95">
        <f t="shared" si="106"/>
        <v>0.17271240599512233</v>
      </c>
      <c r="AQ344">
        <f t="shared" si="107"/>
        <v>2.2843367822190865</v>
      </c>
    </row>
    <row r="345" spans="1:43">
      <c r="A345" s="97" t="s">
        <v>964</v>
      </c>
      <c r="B345">
        <v>1.08767904076934</v>
      </c>
      <c r="C345">
        <v>1.119771398300768</v>
      </c>
      <c r="D345">
        <v>1</v>
      </c>
      <c r="E345">
        <v>1.2026801504044335</v>
      </c>
      <c r="F345" s="95">
        <f t="shared" si="90"/>
        <v>0.90437930683696632</v>
      </c>
      <c r="G345" s="95">
        <f t="shared" si="91"/>
        <v>0.93106334042697447</v>
      </c>
      <c r="H345">
        <f t="shared" si="92"/>
        <v>0.83147626545904418</v>
      </c>
      <c r="I345" s="95">
        <v>0.96903099999999998</v>
      </c>
      <c r="J345" s="95">
        <v>0.95563200000000004</v>
      </c>
      <c r="K345" s="95">
        <v>0.96723800000000004</v>
      </c>
      <c r="L345">
        <v>1.20268</v>
      </c>
      <c r="M345" s="95">
        <f t="shared" si="93"/>
        <v>0.80572637775634415</v>
      </c>
      <c r="N345" s="95">
        <f t="shared" si="94"/>
        <v>0.79458542588219649</v>
      </c>
      <c r="O345">
        <f t="shared" si="95"/>
        <v>0.8042355406259355</v>
      </c>
      <c r="P345" s="95">
        <v>0.49868600000000002</v>
      </c>
      <c r="Q345" s="95">
        <v>0.524258</v>
      </c>
      <c r="R345" s="95">
        <v>0.64571100000000003</v>
      </c>
      <c r="S345">
        <v>0.21967499999999998</v>
      </c>
      <c r="T345" s="95">
        <f t="shared" si="96"/>
        <v>2.2701081142597022</v>
      </c>
      <c r="U345" s="95">
        <f t="shared" si="97"/>
        <v>2.3865164447479232</v>
      </c>
      <c r="V345">
        <f t="shared" si="98"/>
        <v>2.9393922840559923</v>
      </c>
      <c r="W345" s="95">
        <v>0.31173699999999999</v>
      </c>
      <c r="X345" s="95">
        <v>0.312664</v>
      </c>
      <c r="Y345" s="95">
        <v>0.307813</v>
      </c>
      <c r="Z345">
        <v>0.21967499999999998</v>
      </c>
      <c r="AA345" s="95">
        <f t="shared" si="99"/>
        <v>1.4190827358597928</v>
      </c>
      <c r="AB345" s="95">
        <f t="shared" si="100"/>
        <v>0.22032823886802017</v>
      </c>
      <c r="AC345">
        <f t="shared" si="101"/>
        <v>1.4012199840673725</v>
      </c>
      <c r="AD345" s="95">
        <v>0.31997100000000001</v>
      </c>
      <c r="AE345" s="95">
        <v>0.32156499999999999</v>
      </c>
      <c r="AF345" s="95">
        <v>0.29769200000000001</v>
      </c>
      <c r="AG345">
        <v>1.0477586666666665</v>
      </c>
      <c r="AH345" s="95">
        <f t="shared" si="102"/>
        <v>0.30538616398941748</v>
      </c>
      <c r="AI345" s="95">
        <f t="shared" si="103"/>
        <v>0.30690750669047201</v>
      </c>
      <c r="AJ345">
        <f t="shared" si="104"/>
        <v>0.28412267965014848</v>
      </c>
      <c r="AK345" s="95">
        <v>3.4396049999999998</v>
      </c>
      <c r="AL345" s="95">
        <v>2.9387949999999998</v>
      </c>
      <c r="AM345" s="95">
        <v>3.2053669999999999</v>
      </c>
      <c r="AN345">
        <v>1.0661389999999999</v>
      </c>
      <c r="AO345" s="95">
        <f t="shared" si="105"/>
        <v>3.2262256610066791</v>
      </c>
      <c r="AP345" s="95">
        <f t="shared" si="106"/>
        <v>2.7564839106345418</v>
      </c>
      <c r="AQ345">
        <f t="shared" si="107"/>
        <v>3.0065188497935074</v>
      </c>
    </row>
    <row r="346" spans="1:43">
      <c r="A346" s="97" t="s">
        <v>2067</v>
      </c>
      <c r="B346">
        <v>8.250252667993335</v>
      </c>
      <c r="C346">
        <v>7.373079179383029</v>
      </c>
      <c r="D346">
        <v>8.1053296446203014</v>
      </c>
      <c r="E346">
        <v>8.9251411730375381</v>
      </c>
      <c r="F346" s="95">
        <f t="shared" si="90"/>
        <v>0.92438343641185061</v>
      </c>
      <c r="G346" s="95">
        <f t="shared" si="91"/>
        <v>0.82610224717305081</v>
      </c>
      <c r="H346">
        <f t="shared" si="92"/>
        <v>0.90814581948643547</v>
      </c>
      <c r="I346" s="95">
        <v>8.0426400000000005</v>
      </c>
      <c r="J346" s="95">
        <v>8.2706970000000002</v>
      </c>
      <c r="K346" s="95">
        <v>7.6098939999999997</v>
      </c>
      <c r="L346">
        <v>8.9251413333333343</v>
      </c>
      <c r="M346" s="95">
        <f t="shared" si="93"/>
        <v>0.90112186458746646</v>
      </c>
      <c r="N346" s="95">
        <f t="shared" si="94"/>
        <v>0.92667406499333116</v>
      </c>
      <c r="O346">
        <f t="shared" si="95"/>
        <v>0.85263568561976821</v>
      </c>
      <c r="P346" s="95">
        <v>7.417E-2</v>
      </c>
      <c r="Q346" s="95">
        <v>0.10331700000000001</v>
      </c>
      <c r="R346" s="95">
        <v>7.417E-2</v>
      </c>
      <c r="S346">
        <v>7.6898999999999995E-2</v>
      </c>
      <c r="T346" s="95">
        <f t="shared" si="96"/>
        <v>0.96451189222226563</v>
      </c>
      <c r="U346" s="95">
        <f t="shared" si="97"/>
        <v>1.3435415284984202</v>
      </c>
      <c r="V346">
        <f t="shared" si="98"/>
        <v>0.96451189222226563</v>
      </c>
      <c r="W346" s="95">
        <v>7.8939999999999996E-2</v>
      </c>
      <c r="X346" s="95">
        <v>8.1472000000000003E-2</v>
      </c>
      <c r="Y346" s="95">
        <v>7.417E-2</v>
      </c>
      <c r="Z346">
        <v>7.6898999999999995E-2</v>
      </c>
      <c r="AA346" s="95">
        <f t="shared" si="99"/>
        <v>1.0265413074292253</v>
      </c>
      <c r="AB346" s="95">
        <f t="shared" si="100"/>
        <v>7.9365534937927543E-2</v>
      </c>
      <c r="AC346">
        <f t="shared" si="101"/>
        <v>0.96451189222226563</v>
      </c>
      <c r="AD346" s="95">
        <v>0.44381100000000001</v>
      </c>
      <c r="AE346" s="95">
        <v>0.43845299999999998</v>
      </c>
      <c r="AF346" s="95">
        <v>0.43391600000000002</v>
      </c>
      <c r="AG346">
        <v>0.84690533333333329</v>
      </c>
      <c r="AH346" s="95">
        <f t="shared" si="102"/>
        <v>0.52403849938363833</v>
      </c>
      <c r="AI346" s="95">
        <f t="shared" si="103"/>
        <v>0.51771193632031287</v>
      </c>
      <c r="AJ346">
        <f t="shared" si="104"/>
        <v>0.51235478502910203</v>
      </c>
      <c r="AK346" s="95">
        <v>1</v>
      </c>
      <c r="AL346" s="95">
        <v>0.94616999999999996</v>
      </c>
      <c r="AM346" s="95">
        <v>1.0584450000000001</v>
      </c>
      <c r="AN346">
        <v>0.91175666666666666</v>
      </c>
      <c r="AO346" s="95">
        <f t="shared" si="105"/>
        <v>1.0967838641157912</v>
      </c>
      <c r="AP346" s="95">
        <f t="shared" si="106"/>
        <v>1.037743988710438</v>
      </c>
      <c r="AQ346">
        <f t="shared" si="107"/>
        <v>1.1608853970540387</v>
      </c>
    </row>
    <row r="347" spans="1:43">
      <c r="A347" s="97" t="s">
        <v>1222</v>
      </c>
      <c r="B347">
        <v>0.2191601427678779</v>
      </c>
      <c r="C347">
        <v>0.20064047619826539</v>
      </c>
      <c r="D347">
        <v>0.16452043209856351</v>
      </c>
      <c r="E347">
        <v>0.23915255402158966</v>
      </c>
      <c r="F347" s="95">
        <f t="shared" si="90"/>
        <v>0.91640310371969969</v>
      </c>
      <c r="G347" s="95">
        <f t="shared" si="91"/>
        <v>0.83896438831321207</v>
      </c>
      <c r="H347">
        <f t="shared" si="92"/>
        <v>0.68793090156047976</v>
      </c>
      <c r="I347" s="95">
        <v>0.213224</v>
      </c>
      <c r="J347" s="95">
        <v>0.19311</v>
      </c>
      <c r="K347" s="95">
        <v>0.205841</v>
      </c>
      <c r="L347">
        <v>0.23915266666666668</v>
      </c>
      <c r="M347" s="95">
        <f t="shared" si="93"/>
        <v>0.89158110997438167</v>
      </c>
      <c r="N347" s="95">
        <f t="shared" si="94"/>
        <v>0.80747583830691128</v>
      </c>
      <c r="O347">
        <f t="shared" si="95"/>
        <v>0.86070961645141586</v>
      </c>
      <c r="P347" s="95">
        <v>1.5965039999999999</v>
      </c>
      <c r="Q347" s="95">
        <v>1.3929990000000001</v>
      </c>
      <c r="R347" s="95">
        <v>1.4290210000000001</v>
      </c>
      <c r="S347">
        <v>1.4781703333333336</v>
      </c>
      <c r="T347" s="95">
        <f t="shared" si="96"/>
        <v>1.080054148022183</v>
      </c>
      <c r="U347" s="95">
        <f t="shared" si="97"/>
        <v>0.94238056913152313</v>
      </c>
      <c r="V347">
        <f t="shared" si="98"/>
        <v>0.96674988516208427</v>
      </c>
      <c r="W347" s="95">
        <v>1.4345140000000001</v>
      </c>
      <c r="X347" s="95">
        <v>1.5902019999999999</v>
      </c>
      <c r="Y347" s="95">
        <v>1.5222249999999999</v>
      </c>
      <c r="Z347">
        <v>1.4781703333333336</v>
      </c>
      <c r="AA347" s="95">
        <f t="shared" si="99"/>
        <v>0.97046596569497734</v>
      </c>
      <c r="AB347" s="95">
        <f t="shared" si="100"/>
        <v>1.6385963611420546</v>
      </c>
      <c r="AC347">
        <f t="shared" si="101"/>
        <v>1.0298035115934991</v>
      </c>
      <c r="AD347" s="95">
        <v>4.9494000000000003E-2</v>
      </c>
      <c r="AE347" s="95">
        <v>6.8641999999999995E-2</v>
      </c>
      <c r="AF347" s="95">
        <v>4.8882000000000002E-2</v>
      </c>
      <c r="AG347">
        <v>0.93274699999999999</v>
      </c>
      <c r="AH347" s="95">
        <f t="shared" si="102"/>
        <v>5.3062620410465007E-2</v>
      </c>
      <c r="AI347" s="95">
        <f t="shared" si="103"/>
        <v>7.3591231062656859E-2</v>
      </c>
      <c r="AJ347">
        <f t="shared" si="104"/>
        <v>5.2406493936726681E-2</v>
      </c>
      <c r="AK347" s="95">
        <v>0.92474699999999999</v>
      </c>
      <c r="AL347" s="95">
        <v>0.82784500000000005</v>
      </c>
      <c r="AM347" s="95">
        <v>0.81384800000000002</v>
      </c>
      <c r="AN347">
        <v>1.021774</v>
      </c>
      <c r="AO347" s="95">
        <f t="shared" si="105"/>
        <v>0.90504064499586012</v>
      </c>
      <c r="AP347" s="95">
        <f t="shared" si="106"/>
        <v>0.81020362624220232</v>
      </c>
      <c r="AQ347">
        <f t="shared" si="107"/>
        <v>0.79650490225822934</v>
      </c>
    </row>
    <row r="348" spans="1:43">
      <c r="A348" s="97" t="s">
        <v>1619</v>
      </c>
      <c r="B348">
        <v>0.16325155786023399</v>
      </c>
      <c r="C348">
        <v>0.16325155786023399</v>
      </c>
      <c r="D348">
        <v>0.16325155786023399</v>
      </c>
      <c r="E348">
        <v>0.98904301267894523</v>
      </c>
      <c r="F348" s="95">
        <f t="shared" si="90"/>
        <v>0.16506011949677191</v>
      </c>
      <c r="G348" s="95">
        <f t="shared" si="91"/>
        <v>0.16506011949677191</v>
      </c>
      <c r="H348">
        <f t="shared" si="92"/>
        <v>0.16506011949677191</v>
      </c>
      <c r="I348" s="95">
        <v>0.16325200000000001</v>
      </c>
      <c r="J348" s="95">
        <v>0.16325200000000001</v>
      </c>
      <c r="K348" s="95">
        <v>0.16325200000000001</v>
      </c>
      <c r="L348">
        <v>0.98904300000000001</v>
      </c>
      <c r="M348" s="95">
        <f t="shared" si="93"/>
        <v>0.16506056865070579</v>
      </c>
      <c r="N348" s="95">
        <f t="shared" si="94"/>
        <v>0.16506056865070579</v>
      </c>
      <c r="O348">
        <f t="shared" si="95"/>
        <v>0.16506056865070579</v>
      </c>
      <c r="P348" s="95">
        <v>0.16325200000000001</v>
      </c>
      <c r="Q348" s="95">
        <v>0.16325200000000001</v>
      </c>
      <c r="R348" s="95">
        <v>0.16325200000000001</v>
      </c>
      <c r="S348">
        <v>0.40158333333333335</v>
      </c>
      <c r="T348" s="95">
        <f t="shared" si="96"/>
        <v>0.40652085494915957</v>
      </c>
      <c r="U348" s="95">
        <f t="shared" si="97"/>
        <v>0.40652085494915957</v>
      </c>
      <c r="V348">
        <f t="shared" si="98"/>
        <v>0.40652085494915957</v>
      </c>
      <c r="W348" s="95">
        <v>0.16325200000000001</v>
      </c>
      <c r="X348" s="95">
        <v>0.16325200000000001</v>
      </c>
      <c r="Y348" s="95">
        <v>0.16325200000000001</v>
      </c>
      <c r="Z348">
        <v>0.40158333333333335</v>
      </c>
      <c r="AA348" s="95">
        <f t="shared" si="99"/>
        <v>0.40652085494915957</v>
      </c>
      <c r="AB348" s="95">
        <f t="shared" si="100"/>
        <v>0.40158333333333335</v>
      </c>
      <c r="AC348">
        <f t="shared" si="101"/>
        <v>0.40652085494915957</v>
      </c>
      <c r="AD348" s="95">
        <v>1.4618930000000001</v>
      </c>
      <c r="AE348" s="95">
        <v>1.485125</v>
      </c>
      <c r="AF348" s="95">
        <v>1.53162</v>
      </c>
      <c r="AG348">
        <v>1.2050366666666668</v>
      </c>
      <c r="AH348" s="95">
        <f t="shared" si="102"/>
        <v>1.2131522968872317</v>
      </c>
      <c r="AI348" s="95">
        <f t="shared" si="103"/>
        <v>1.232431378298309</v>
      </c>
      <c r="AJ348">
        <f t="shared" si="104"/>
        <v>1.2710152664787515</v>
      </c>
      <c r="AK348" s="95">
        <v>0.99009800000000003</v>
      </c>
      <c r="AL348" s="95">
        <v>1.099173</v>
      </c>
      <c r="AM348" s="95">
        <v>0.90862500000000002</v>
      </c>
      <c r="AN348">
        <v>1.1437506666666666</v>
      </c>
      <c r="AO348" s="95">
        <f t="shared" si="105"/>
        <v>0.86565894897839046</v>
      </c>
      <c r="AP348" s="95">
        <f t="shared" si="106"/>
        <v>0.96102501361019244</v>
      </c>
      <c r="AQ348">
        <f t="shared" si="107"/>
        <v>0.79442576645492669</v>
      </c>
    </row>
    <row r="349" spans="1:43">
      <c r="A349" s="97" t="s">
        <v>207</v>
      </c>
      <c r="B349">
        <v>8.9822151249118146E-2</v>
      </c>
      <c r="C349">
        <v>0.17088557624472481</v>
      </c>
      <c r="D349">
        <v>8.9822151249118146E-2</v>
      </c>
      <c r="E349">
        <v>1.2238629874515137</v>
      </c>
      <c r="F349" s="95">
        <f t="shared" si="90"/>
        <v>7.3392325913995887E-2</v>
      </c>
      <c r="G349" s="95">
        <f t="shared" si="91"/>
        <v>0.1396280286248095</v>
      </c>
      <c r="H349">
        <f t="shared" si="92"/>
        <v>7.3392325913995887E-2</v>
      </c>
      <c r="I349" s="95">
        <v>8.9821999999999999E-2</v>
      </c>
      <c r="J349" s="95">
        <v>8.9821999999999999E-2</v>
      </c>
      <c r="K349" s="95">
        <v>8.9821999999999999E-2</v>
      </c>
      <c r="L349">
        <v>1.2238629999999999</v>
      </c>
      <c r="M349" s="95">
        <f t="shared" si="93"/>
        <v>7.3392201578117822E-2</v>
      </c>
      <c r="N349" s="95">
        <f t="shared" si="94"/>
        <v>7.3392201578117822E-2</v>
      </c>
      <c r="O349">
        <f t="shared" si="95"/>
        <v>7.3392201578117822E-2</v>
      </c>
      <c r="P349" s="95">
        <v>8.9821999999999999E-2</v>
      </c>
      <c r="Q349" s="95">
        <v>8.9821999999999999E-2</v>
      </c>
      <c r="R349" s="95">
        <v>8.9821999999999999E-2</v>
      </c>
      <c r="S349">
        <v>0.24156999999999998</v>
      </c>
      <c r="T349" s="95">
        <f t="shared" si="96"/>
        <v>0.37182597176801757</v>
      </c>
      <c r="U349" s="95">
        <f t="shared" si="97"/>
        <v>0.37182597176801757</v>
      </c>
      <c r="V349">
        <f t="shared" si="98"/>
        <v>0.37182597176801757</v>
      </c>
      <c r="W349" s="95">
        <v>8.9821999999999999E-2</v>
      </c>
      <c r="X349" s="95">
        <v>8.9821999999999999E-2</v>
      </c>
      <c r="Y349" s="95">
        <v>8.9821999999999999E-2</v>
      </c>
      <c r="Z349">
        <v>0.24156999999999998</v>
      </c>
      <c r="AA349" s="95">
        <f t="shared" si="99"/>
        <v>0.37182597176801757</v>
      </c>
      <c r="AB349" s="95">
        <f t="shared" si="100"/>
        <v>0.24156999999999998</v>
      </c>
      <c r="AC349">
        <f t="shared" si="101"/>
        <v>0.37182597176801757</v>
      </c>
      <c r="AD349" s="95">
        <v>0.109124</v>
      </c>
      <c r="AE349" s="95">
        <v>8.9821999999999999E-2</v>
      </c>
      <c r="AF349" s="95">
        <v>8.9821999999999999E-2</v>
      </c>
      <c r="AG349">
        <v>0.98001899999999997</v>
      </c>
      <c r="AH349" s="95">
        <f t="shared" si="102"/>
        <v>0.11134886160370361</v>
      </c>
      <c r="AI349" s="95">
        <f t="shared" si="103"/>
        <v>9.1653325088595222E-2</v>
      </c>
      <c r="AJ349">
        <f t="shared" si="104"/>
        <v>9.1653325088595222E-2</v>
      </c>
      <c r="AK349" s="95">
        <v>0.67335599999999995</v>
      </c>
      <c r="AL349" s="95">
        <v>0.78702000000000005</v>
      </c>
      <c r="AM349" s="95">
        <v>8.9821999999999999E-2</v>
      </c>
      <c r="AN349">
        <v>1.0696533333333333</v>
      </c>
      <c r="AO349" s="95">
        <f t="shared" si="105"/>
        <v>0.62950862584762657</v>
      </c>
      <c r="AP349" s="95">
        <f t="shared" si="106"/>
        <v>0.73577109094535309</v>
      </c>
      <c r="AQ349">
        <f t="shared" si="107"/>
        <v>8.3973000598324687E-2</v>
      </c>
    </row>
    <row r="350" spans="1:43">
      <c r="A350" s="97" t="s">
        <v>2178</v>
      </c>
      <c r="B350">
        <v>0.56935992119309431</v>
      </c>
      <c r="C350">
        <v>0.53653330674792488</v>
      </c>
      <c r="D350">
        <v>0.54160414471643414</v>
      </c>
      <c r="E350">
        <v>1.0390858242893919</v>
      </c>
      <c r="F350" s="95">
        <f t="shared" si="90"/>
        <v>0.54794311295938147</v>
      </c>
      <c r="G350" s="95">
        <f t="shared" si="91"/>
        <v>0.51635129091944676</v>
      </c>
      <c r="H350">
        <f t="shared" si="92"/>
        <v>0.52123138633598953</v>
      </c>
      <c r="I350" s="95">
        <v>0.1273</v>
      </c>
      <c r="J350" s="95">
        <v>0.12795599999999999</v>
      </c>
      <c r="K350" s="95">
        <v>0.13151599999999999</v>
      </c>
      <c r="L350">
        <v>1.0390856666666666</v>
      </c>
      <c r="M350" s="95">
        <f t="shared" si="93"/>
        <v>0.12251155422860548</v>
      </c>
      <c r="N350" s="95">
        <f t="shared" si="94"/>
        <v>0.12314287849862876</v>
      </c>
      <c r="O350">
        <f t="shared" si="95"/>
        <v>0.12656896752497468</v>
      </c>
      <c r="P350" s="95">
        <v>1.9058170000000001</v>
      </c>
      <c r="Q350" s="95">
        <v>1.82544</v>
      </c>
      <c r="R350" s="95">
        <v>1.7893810000000001</v>
      </c>
      <c r="S350">
        <v>1.3997889999999999</v>
      </c>
      <c r="T350" s="95">
        <f t="shared" si="96"/>
        <v>1.3615030551033049</v>
      </c>
      <c r="U350" s="95">
        <f t="shared" si="97"/>
        <v>1.3040822581117584</v>
      </c>
      <c r="V350">
        <f t="shared" si="98"/>
        <v>1.2783219470934548</v>
      </c>
      <c r="W350" s="95">
        <v>1.8692519999999999</v>
      </c>
      <c r="X350" s="95">
        <v>1.8916500000000001</v>
      </c>
      <c r="Y350" s="95">
        <v>1.9053899999999999</v>
      </c>
      <c r="Z350">
        <v>1.3997889999999999</v>
      </c>
      <c r="AA350" s="95">
        <f t="shared" si="99"/>
        <v>1.3353812610329128</v>
      </c>
      <c r="AB350" s="95">
        <f t="shared" si="100"/>
        <v>1.4165617379839637</v>
      </c>
      <c r="AC350">
        <f t="shared" si="101"/>
        <v>1.3611980091285187</v>
      </c>
      <c r="AD350" s="95">
        <v>0.69274800000000003</v>
      </c>
      <c r="AE350" s="95">
        <v>0.66360300000000005</v>
      </c>
      <c r="AF350" s="95">
        <v>0.67311600000000005</v>
      </c>
      <c r="AG350">
        <v>0.97489133333333333</v>
      </c>
      <c r="AH350" s="95">
        <f t="shared" si="102"/>
        <v>0.71058996660824425</v>
      </c>
      <c r="AI350" s="95">
        <f t="shared" si="103"/>
        <v>0.68069432695746612</v>
      </c>
      <c r="AJ350">
        <f t="shared" si="104"/>
        <v>0.69045233759386526</v>
      </c>
      <c r="AK350" s="95">
        <v>1.315399</v>
      </c>
      <c r="AL350" s="95">
        <v>1.190463</v>
      </c>
      <c r="AM350" s="95">
        <v>1.211436</v>
      </c>
      <c r="AN350">
        <v>1.0513783333333333</v>
      </c>
      <c r="AO350" s="95">
        <f t="shared" si="105"/>
        <v>1.2511186109662396</v>
      </c>
      <c r="AP350" s="95">
        <f t="shared" si="106"/>
        <v>1.132287933141733</v>
      </c>
      <c r="AQ350">
        <f t="shared" si="107"/>
        <v>1.1522360330169761</v>
      </c>
    </row>
    <row r="351" spans="1:43">
      <c r="A351" s="97" t="s">
        <v>224</v>
      </c>
      <c r="B351">
        <v>1.07795227621057</v>
      </c>
      <c r="C351">
        <v>1</v>
      </c>
      <c r="D351">
        <v>0.99007304138156582</v>
      </c>
      <c r="E351">
        <v>1.0304027686232009</v>
      </c>
      <c r="F351" s="95">
        <f t="shared" si="90"/>
        <v>1.0461465254513083</v>
      </c>
      <c r="G351" s="95">
        <f t="shared" si="91"/>
        <v>0.9704942867498072</v>
      </c>
      <c r="H351">
        <f t="shared" si="92"/>
        <v>0.96086023012581512</v>
      </c>
      <c r="I351" s="95">
        <v>0.95944200000000002</v>
      </c>
      <c r="J351" s="95">
        <v>0.93097200000000002</v>
      </c>
      <c r="K351" s="95">
        <v>0.87524900000000005</v>
      </c>
      <c r="L351">
        <v>1.0304026666666666</v>
      </c>
      <c r="M351" s="95">
        <f t="shared" si="93"/>
        <v>0.93113307160178171</v>
      </c>
      <c r="N351" s="95">
        <f t="shared" si="94"/>
        <v>0.90350309652407745</v>
      </c>
      <c r="O351">
        <f t="shared" si="95"/>
        <v>0.84942423803251044</v>
      </c>
      <c r="P351" s="95">
        <v>0.15299599999999999</v>
      </c>
      <c r="Q351" s="95">
        <v>0.181476</v>
      </c>
      <c r="R351" s="95">
        <v>0.25346800000000003</v>
      </c>
      <c r="S351">
        <v>0.15299599999999999</v>
      </c>
      <c r="T351" s="95">
        <f t="shared" si="96"/>
        <v>1</v>
      </c>
      <c r="U351" s="95">
        <f t="shared" si="97"/>
        <v>1.1861486574812414</v>
      </c>
      <c r="V351">
        <f t="shared" si="98"/>
        <v>1.6566969071086828</v>
      </c>
      <c r="W351" s="95">
        <v>0.15299599999999999</v>
      </c>
      <c r="X351" s="95">
        <v>0.295686</v>
      </c>
      <c r="Y351" s="95">
        <v>0.15299599999999999</v>
      </c>
      <c r="Z351">
        <v>0.15299599999999999</v>
      </c>
      <c r="AA351" s="95">
        <f t="shared" si="99"/>
        <v>1</v>
      </c>
      <c r="AB351" s="95">
        <f t="shared" si="100"/>
        <v>0.295686</v>
      </c>
      <c r="AC351">
        <f t="shared" si="101"/>
        <v>1</v>
      </c>
      <c r="AD351" s="95">
        <v>0.15299599999999999</v>
      </c>
      <c r="AE351" s="95">
        <v>0.54158600000000001</v>
      </c>
      <c r="AF351" s="95">
        <v>0.32722000000000001</v>
      </c>
      <c r="AG351">
        <v>1.6589309999999999</v>
      </c>
      <c r="AH351" s="95">
        <f t="shared" si="102"/>
        <v>9.2225656160503364E-2</v>
      </c>
      <c r="AI351" s="95">
        <f t="shared" si="103"/>
        <v>0.32646686329931746</v>
      </c>
      <c r="AJ351">
        <f t="shared" si="104"/>
        <v>0.19724750456770054</v>
      </c>
      <c r="AK351" s="95">
        <v>42.932540000000003</v>
      </c>
      <c r="AL351" s="95">
        <v>39.276049999999998</v>
      </c>
      <c r="AM351" s="95">
        <v>40.337200000000003</v>
      </c>
      <c r="AN351">
        <v>1.9657743333333333</v>
      </c>
      <c r="AO351" s="95">
        <f t="shared" si="105"/>
        <v>21.840014528625957</v>
      </c>
      <c r="AP351" s="95">
        <f t="shared" si="106"/>
        <v>19.979938355080773</v>
      </c>
      <c r="AQ351">
        <f t="shared" si="107"/>
        <v>20.51975108027829</v>
      </c>
    </row>
    <row r="352" spans="1:43">
      <c r="A352" s="97" t="s">
        <v>1258</v>
      </c>
      <c r="B352">
        <v>1.006180389040559</v>
      </c>
      <c r="C352">
        <v>0.95257138032833188</v>
      </c>
      <c r="D352">
        <v>0.98893158025826322</v>
      </c>
      <c r="E352">
        <v>1.0535663344476811</v>
      </c>
      <c r="F352" s="95">
        <f t="shared" si="90"/>
        <v>0.95502329197718372</v>
      </c>
      <c r="G352" s="95">
        <f t="shared" si="91"/>
        <v>0.90413991903766122</v>
      </c>
      <c r="H352">
        <f t="shared" si="92"/>
        <v>0.9386514621091212</v>
      </c>
      <c r="I352" s="95">
        <v>1.2230190000000001</v>
      </c>
      <c r="J352" s="95">
        <v>1.2230259999999999</v>
      </c>
      <c r="K352" s="95">
        <v>1.164504</v>
      </c>
      <c r="L352">
        <v>1.0535663333333334</v>
      </c>
      <c r="M352" s="95">
        <f t="shared" si="93"/>
        <v>1.1608372072127084</v>
      </c>
      <c r="N352" s="95">
        <f t="shared" si="94"/>
        <v>1.1608438513126367</v>
      </c>
      <c r="O352">
        <f t="shared" si="95"/>
        <v>1.1052972775958736</v>
      </c>
      <c r="P352" s="95">
        <v>5.8377999999999999E-2</v>
      </c>
      <c r="Q352" s="95">
        <v>5.2246000000000001E-2</v>
      </c>
      <c r="R352" s="95">
        <v>5.6077000000000002E-2</v>
      </c>
      <c r="S352">
        <v>5.7771333333333334E-2</v>
      </c>
      <c r="T352" s="95">
        <f t="shared" si="96"/>
        <v>1.0105011712844894</v>
      </c>
      <c r="U352" s="95">
        <f t="shared" si="97"/>
        <v>0.90435856307049634</v>
      </c>
      <c r="V352">
        <f t="shared" si="98"/>
        <v>0.97067172876974739</v>
      </c>
      <c r="W352" s="95">
        <v>6.0063999999999999E-2</v>
      </c>
      <c r="X352" s="95">
        <v>5.9511000000000001E-2</v>
      </c>
      <c r="Y352" s="95">
        <v>5.2081000000000002E-2</v>
      </c>
      <c r="Z352">
        <v>5.7771333333333334E-2</v>
      </c>
      <c r="AA352" s="95">
        <f t="shared" si="99"/>
        <v>1.0396851956564386</v>
      </c>
      <c r="AB352" s="95">
        <f t="shared" si="100"/>
        <v>5.7239441562333515E-2</v>
      </c>
      <c r="AC352">
        <f t="shared" si="101"/>
        <v>0.90150247527608851</v>
      </c>
      <c r="AD352" s="95">
        <v>4.3521999999999998E-2</v>
      </c>
      <c r="AE352" s="95">
        <v>5.6318E-2</v>
      </c>
      <c r="AF352" s="95">
        <v>5.8564999999999999E-2</v>
      </c>
      <c r="AG352">
        <v>1.1264853333333333</v>
      </c>
      <c r="AH352" s="95">
        <f t="shared" si="102"/>
        <v>3.8635212294523137E-2</v>
      </c>
      <c r="AI352" s="95">
        <f t="shared" si="103"/>
        <v>4.9994436974471632E-2</v>
      </c>
      <c r="AJ352">
        <f t="shared" si="104"/>
        <v>5.1989136713127791E-2</v>
      </c>
      <c r="AK352" s="95">
        <v>1.3196049999999999</v>
      </c>
      <c r="AL352" s="95">
        <v>1.256016</v>
      </c>
      <c r="AM352" s="95">
        <v>1.271031</v>
      </c>
      <c r="AN352">
        <v>1.2631433333333333</v>
      </c>
      <c r="AO352" s="95">
        <f t="shared" si="105"/>
        <v>1.0446993347284419</v>
      </c>
      <c r="AP352" s="95">
        <f t="shared" si="106"/>
        <v>0.9943574627318621</v>
      </c>
      <c r="AQ352">
        <f t="shared" si="107"/>
        <v>1.0062444747626953</v>
      </c>
    </row>
    <row r="353" spans="1:43">
      <c r="A353" s="97" t="s">
        <v>1210</v>
      </c>
      <c r="B353">
        <v>0.48557589539511092</v>
      </c>
      <c r="C353">
        <v>0.46681523592950541</v>
      </c>
      <c r="D353">
        <v>0.46681523592950541</v>
      </c>
      <c r="E353">
        <v>0.55759274530983516</v>
      </c>
      <c r="F353" s="95">
        <f t="shared" si="90"/>
        <v>0.87084328029643399</v>
      </c>
      <c r="G353" s="95">
        <f t="shared" si="91"/>
        <v>0.83719747047661497</v>
      </c>
      <c r="H353">
        <f t="shared" si="92"/>
        <v>0.83719747047661497</v>
      </c>
      <c r="I353" s="95">
        <v>0.46681499999999998</v>
      </c>
      <c r="J353" s="95">
        <v>0.46681499999999998</v>
      </c>
      <c r="K353" s="95">
        <v>0.46681499999999998</v>
      </c>
      <c r="L353">
        <v>0.55759266666666663</v>
      </c>
      <c r="M353" s="95">
        <f t="shared" si="93"/>
        <v>0.83719716543378742</v>
      </c>
      <c r="N353" s="95">
        <f t="shared" si="94"/>
        <v>0.83719716543378742</v>
      </c>
      <c r="O353">
        <f t="shared" si="95"/>
        <v>0.83719716543378742</v>
      </c>
      <c r="P353" s="95">
        <v>0.46681499999999998</v>
      </c>
      <c r="Q353" s="95">
        <v>0.46681499999999998</v>
      </c>
      <c r="R353" s="95">
        <v>0.46681499999999998</v>
      </c>
      <c r="S353">
        <v>0.46681499999999998</v>
      </c>
      <c r="T353" s="95">
        <f t="shared" si="96"/>
        <v>1</v>
      </c>
      <c r="U353" s="95">
        <f t="shared" si="97"/>
        <v>1</v>
      </c>
      <c r="V353">
        <f t="shared" si="98"/>
        <v>1</v>
      </c>
      <c r="W353" s="95">
        <v>0.46681499999999998</v>
      </c>
      <c r="X353" s="95">
        <v>0.46681499999999998</v>
      </c>
      <c r="Y353" s="95">
        <v>0.46681499999999998</v>
      </c>
      <c r="Z353">
        <v>0.46681499999999998</v>
      </c>
      <c r="AA353" s="95">
        <f t="shared" si="99"/>
        <v>1</v>
      </c>
      <c r="AB353" s="95">
        <f t="shared" si="100"/>
        <v>0.46681499999999998</v>
      </c>
      <c r="AC353">
        <f t="shared" si="101"/>
        <v>1</v>
      </c>
      <c r="AD353" s="95">
        <v>0.46681499999999998</v>
      </c>
      <c r="AE353" s="95">
        <v>0.46681499999999998</v>
      </c>
      <c r="AF353" s="95">
        <v>0.46681499999999998</v>
      </c>
      <c r="AG353">
        <v>0.96332299999999993</v>
      </c>
      <c r="AH353" s="95">
        <f t="shared" si="102"/>
        <v>0.48458824298807357</v>
      </c>
      <c r="AI353" s="95">
        <f t="shared" si="103"/>
        <v>0.48458824298807357</v>
      </c>
      <c r="AJ353">
        <f t="shared" si="104"/>
        <v>0.48458824298807357</v>
      </c>
      <c r="AK353" s="95">
        <v>1.24448</v>
      </c>
      <c r="AL353" s="95">
        <v>0.98879399999999995</v>
      </c>
      <c r="AM353" s="95">
        <v>1.117958</v>
      </c>
      <c r="AN353">
        <v>1.3210870000000001</v>
      </c>
      <c r="AO353" s="95">
        <f t="shared" si="105"/>
        <v>0.9420121460585108</v>
      </c>
      <c r="AP353" s="95">
        <f t="shared" si="106"/>
        <v>0.7484700099236461</v>
      </c>
      <c r="AQ353">
        <f t="shared" si="107"/>
        <v>0.84624101213621805</v>
      </c>
    </row>
    <row r="354" spans="1:43">
      <c r="A354" s="97" t="s">
        <v>228</v>
      </c>
      <c r="B354">
        <v>1.0857699011650239</v>
      </c>
      <c r="C354">
        <v>1.066758824654749</v>
      </c>
      <c r="D354">
        <v>1.116010923829309</v>
      </c>
      <c r="E354">
        <v>1.0071211866880148</v>
      </c>
      <c r="F354" s="95">
        <f t="shared" si="90"/>
        <v>1.0780926024758259</v>
      </c>
      <c r="G354" s="95">
        <f t="shared" si="91"/>
        <v>1.0592159501309437</v>
      </c>
      <c r="H354">
        <f t="shared" si="92"/>
        <v>1.1081197958900908</v>
      </c>
      <c r="I354" s="95">
        <v>1.2517259999999999</v>
      </c>
      <c r="J354" s="95">
        <v>1.248869</v>
      </c>
      <c r="K354" s="95">
        <v>1.286254</v>
      </c>
      <c r="L354">
        <v>1.0071213333333333</v>
      </c>
      <c r="M354" s="95">
        <f t="shared" si="93"/>
        <v>1.2428750723183304</v>
      </c>
      <c r="N354" s="95">
        <f t="shared" si="94"/>
        <v>1.2400382741040139</v>
      </c>
      <c r="O354">
        <f t="shared" si="95"/>
        <v>1.2771589255713645</v>
      </c>
      <c r="P354" s="95">
        <v>0.68721200000000005</v>
      </c>
      <c r="Q354" s="95">
        <v>0.72337200000000001</v>
      </c>
      <c r="R354" s="95">
        <v>0.68075399999999997</v>
      </c>
      <c r="S354">
        <v>0.43567166666666668</v>
      </c>
      <c r="T354" s="95">
        <f t="shared" si="96"/>
        <v>1.5773621572820511</v>
      </c>
      <c r="U354" s="95">
        <f t="shared" si="97"/>
        <v>1.6603604396277012</v>
      </c>
      <c r="V354">
        <f t="shared" si="98"/>
        <v>1.5625390680290585</v>
      </c>
      <c r="W354" s="95">
        <v>0.67885899999999999</v>
      </c>
      <c r="X354" s="95">
        <v>0.67988899999999997</v>
      </c>
      <c r="Y354" s="95">
        <v>0.67938200000000004</v>
      </c>
      <c r="Z354">
        <v>0.43567166666666668</v>
      </c>
      <c r="AA354" s="95">
        <f t="shared" si="99"/>
        <v>1.5581894622479466</v>
      </c>
      <c r="AB354" s="95">
        <f t="shared" si="100"/>
        <v>0.43633269026164978</v>
      </c>
      <c r="AC354">
        <f t="shared" si="101"/>
        <v>1.559389907537404</v>
      </c>
      <c r="AD354" s="95">
        <v>0.57970299999999997</v>
      </c>
      <c r="AE354" s="95">
        <v>0.57719399999999998</v>
      </c>
      <c r="AF354" s="95">
        <v>0.52232699999999999</v>
      </c>
      <c r="AG354">
        <v>1.220432</v>
      </c>
      <c r="AH354" s="95">
        <f t="shared" si="102"/>
        <v>0.47499819735962345</v>
      </c>
      <c r="AI354" s="95">
        <f t="shared" si="103"/>
        <v>0.47294236794839861</v>
      </c>
      <c r="AJ354">
        <f t="shared" si="104"/>
        <v>0.42798533633991898</v>
      </c>
      <c r="AK354" s="95">
        <v>2.0150769999999998</v>
      </c>
      <c r="AL354" s="95">
        <v>1.7083619999999999</v>
      </c>
      <c r="AM354" s="95">
        <v>1.7918590000000001</v>
      </c>
      <c r="AN354">
        <v>1.3460686666666666</v>
      </c>
      <c r="AO354" s="95">
        <f t="shared" si="105"/>
        <v>1.497009067888067</v>
      </c>
      <c r="AP354" s="95">
        <f t="shared" si="106"/>
        <v>1.2691492212135786</v>
      </c>
      <c r="AQ354">
        <f t="shared" si="107"/>
        <v>1.3311794891097681</v>
      </c>
    </row>
    <row r="355" spans="1:43">
      <c r="A355" s="97" t="s">
        <v>2179</v>
      </c>
      <c r="B355">
        <v>0.14282922342932691</v>
      </c>
      <c r="C355">
        <v>0.14282922342932691</v>
      </c>
      <c r="D355">
        <v>0.14282922342932691</v>
      </c>
      <c r="E355">
        <v>0.1428290744764423</v>
      </c>
      <c r="F355" s="95">
        <f t="shared" si="90"/>
        <v>1.0000010428750949</v>
      </c>
      <c r="G355" s="95">
        <f t="shared" si="91"/>
        <v>1.0000010428750949</v>
      </c>
      <c r="H355">
        <f t="shared" si="92"/>
        <v>1.0000010428750949</v>
      </c>
      <c r="I355" s="95">
        <v>0.14282900000000001</v>
      </c>
      <c r="J355" s="95">
        <v>0.14282900000000001</v>
      </c>
      <c r="K355" s="95">
        <v>0.14282900000000001</v>
      </c>
      <c r="L355">
        <v>0.14282900000000001</v>
      </c>
      <c r="M355" s="95">
        <f t="shared" si="93"/>
        <v>1</v>
      </c>
      <c r="N355" s="95">
        <f t="shared" si="94"/>
        <v>1</v>
      </c>
      <c r="O355">
        <f t="shared" si="95"/>
        <v>1</v>
      </c>
      <c r="P355" s="95">
        <v>0.14282900000000001</v>
      </c>
      <c r="Q355" s="95">
        <v>0.14282900000000001</v>
      </c>
      <c r="R355" s="95">
        <v>0.14282900000000001</v>
      </c>
      <c r="S355">
        <v>3.0497716666666665</v>
      </c>
      <c r="T355" s="95">
        <f t="shared" si="96"/>
        <v>4.6832686381439489E-2</v>
      </c>
      <c r="U355" s="95">
        <f t="shared" si="97"/>
        <v>4.6832686381439489E-2</v>
      </c>
      <c r="V355">
        <f t="shared" si="98"/>
        <v>4.6832686381439489E-2</v>
      </c>
      <c r="W355" s="95">
        <v>1.03112</v>
      </c>
      <c r="X355" s="95">
        <v>0.81316299999999997</v>
      </c>
      <c r="Y355" s="95">
        <v>1</v>
      </c>
      <c r="Z355">
        <v>3.0497716666666665</v>
      </c>
      <c r="AA355" s="95">
        <f t="shared" si="99"/>
        <v>0.33809744226753591</v>
      </c>
      <c r="AB355" s="95">
        <f t="shared" si="100"/>
        <v>2.4051143201389427</v>
      </c>
      <c r="AC355">
        <f t="shared" si="101"/>
        <v>0.32789339966981135</v>
      </c>
      <c r="AD355" s="95">
        <v>0.14282900000000001</v>
      </c>
      <c r="AE355" s="95">
        <v>0.14282900000000001</v>
      </c>
      <c r="AF355" s="95">
        <v>0.14282900000000001</v>
      </c>
      <c r="AG355">
        <v>0.14282900000000001</v>
      </c>
      <c r="AH355" s="95">
        <f t="shared" si="102"/>
        <v>1</v>
      </c>
      <c r="AI355" s="95">
        <f t="shared" si="103"/>
        <v>1</v>
      </c>
      <c r="AJ355">
        <f t="shared" si="104"/>
        <v>1</v>
      </c>
      <c r="AK355" s="95">
        <v>0.14282900000000001</v>
      </c>
      <c r="AL355" s="95">
        <v>0.14282900000000001</v>
      </c>
      <c r="AM355" s="95">
        <v>0.14282900000000001</v>
      </c>
      <c r="AN355">
        <v>0.14282900000000001</v>
      </c>
      <c r="AO355" s="95">
        <f t="shared" si="105"/>
        <v>1</v>
      </c>
      <c r="AP355" s="95">
        <f t="shared" si="106"/>
        <v>1</v>
      </c>
      <c r="AQ355">
        <f t="shared" si="107"/>
        <v>1</v>
      </c>
    </row>
    <row r="356" spans="1:43">
      <c r="A356" s="97" t="s">
        <v>1007</v>
      </c>
      <c r="B356">
        <v>1.509091518361253</v>
      </c>
      <c r="C356">
        <v>1.4700783807686539</v>
      </c>
      <c r="D356">
        <v>1.2567153346332141</v>
      </c>
      <c r="E356">
        <v>1.3722135746222042</v>
      </c>
      <c r="F356" s="95">
        <f t="shared" si="90"/>
        <v>1.0997497374100338</v>
      </c>
      <c r="G356" s="95">
        <f t="shared" si="91"/>
        <v>1.0713189316563887</v>
      </c>
      <c r="H356">
        <f t="shared" si="92"/>
        <v>0.91583071168729047</v>
      </c>
      <c r="I356" s="95">
        <v>1.7404390000000001</v>
      </c>
      <c r="J356" s="95">
        <v>1.7243379999999999</v>
      </c>
      <c r="K356" s="95">
        <v>1.6432610000000001</v>
      </c>
      <c r="L356">
        <v>1.3722136666666664</v>
      </c>
      <c r="M356" s="95">
        <f t="shared" si="93"/>
        <v>1.2683440212542219</v>
      </c>
      <c r="N356" s="95">
        <f t="shared" si="94"/>
        <v>1.2566104258301856</v>
      </c>
      <c r="O356">
        <f t="shared" si="95"/>
        <v>1.1975256040057904</v>
      </c>
      <c r="P356" s="95">
        <v>0.87698900000000002</v>
      </c>
      <c r="Q356" s="95">
        <v>0.92593999999999999</v>
      </c>
      <c r="R356" s="95">
        <v>0.89346700000000001</v>
      </c>
      <c r="S356">
        <v>0.72395133333333339</v>
      </c>
      <c r="T356" s="95">
        <f t="shared" si="96"/>
        <v>1.2113922022382719</v>
      </c>
      <c r="U356" s="95">
        <f t="shared" si="97"/>
        <v>1.2790086258100222</v>
      </c>
      <c r="V356">
        <f t="shared" si="98"/>
        <v>1.2341534007350401</v>
      </c>
      <c r="W356" s="95">
        <v>0.86891700000000005</v>
      </c>
      <c r="X356" s="95">
        <v>0.84628700000000001</v>
      </c>
      <c r="Y356" s="95">
        <v>0.92760200000000004</v>
      </c>
      <c r="Z356">
        <v>0.72395133333333339</v>
      </c>
      <c r="AA356" s="95">
        <f t="shared" si="99"/>
        <v>1.2002422814793259</v>
      </c>
      <c r="AB356" s="95">
        <f t="shared" si="100"/>
        <v>0.70509680675216013</v>
      </c>
      <c r="AC356">
        <f t="shared" si="101"/>
        <v>1.2813043602378429</v>
      </c>
      <c r="AD356" s="95">
        <v>1.7571479999999999</v>
      </c>
      <c r="AE356" s="95">
        <v>2.1801849999999998</v>
      </c>
      <c r="AF356" s="95">
        <v>1.6517280000000001</v>
      </c>
      <c r="AG356">
        <v>1.418455</v>
      </c>
      <c r="AH356" s="95">
        <f t="shared" si="102"/>
        <v>1.2387759921886841</v>
      </c>
      <c r="AI356" s="95">
        <f t="shared" si="103"/>
        <v>1.5370138636756188</v>
      </c>
      <c r="AJ356">
        <f t="shared" si="104"/>
        <v>1.1644556929899081</v>
      </c>
      <c r="AK356" s="95">
        <v>0.78958799999999996</v>
      </c>
      <c r="AL356" s="95">
        <v>0.70868900000000001</v>
      </c>
      <c r="AM356" s="95">
        <v>0.84102900000000003</v>
      </c>
      <c r="AN356">
        <v>1.3833626666666667</v>
      </c>
      <c r="AO356" s="95">
        <f t="shared" si="105"/>
        <v>0.57077440285603576</v>
      </c>
      <c r="AP356" s="95">
        <f t="shared" si="106"/>
        <v>0.51229443809384279</v>
      </c>
      <c r="AQ356">
        <f t="shared" si="107"/>
        <v>0.60795987940496687</v>
      </c>
    </row>
    <row r="357" spans="1:43">
      <c r="A357" s="97" t="s">
        <v>2180</v>
      </c>
      <c r="B357">
        <v>0.69045327481941599</v>
      </c>
      <c r="C357">
        <v>0.30212627574902517</v>
      </c>
      <c r="D357">
        <v>0.65090710806132135</v>
      </c>
      <c r="E357">
        <v>0.48179811626356228</v>
      </c>
      <c r="F357" s="95">
        <f t="shared" si="90"/>
        <v>1.4330759119068686</v>
      </c>
      <c r="G357" s="95">
        <f t="shared" si="91"/>
        <v>0.62708064965482424</v>
      </c>
      <c r="H357">
        <f t="shared" si="92"/>
        <v>1.3509955437543677</v>
      </c>
      <c r="I357" s="95">
        <v>0.46674900000000002</v>
      </c>
      <c r="J357" s="95">
        <v>0.54520400000000002</v>
      </c>
      <c r="K357" s="95">
        <v>0.46410800000000002</v>
      </c>
      <c r="L357">
        <v>0.481798</v>
      </c>
      <c r="M357" s="95">
        <f t="shared" si="93"/>
        <v>0.96876491807770071</v>
      </c>
      <c r="N357" s="95">
        <f t="shared" si="94"/>
        <v>1.1316028709127062</v>
      </c>
      <c r="O357">
        <f t="shared" si="95"/>
        <v>0.96328336771842149</v>
      </c>
      <c r="P357" s="95">
        <v>4.4822470000000001</v>
      </c>
      <c r="Q357" s="95">
        <v>4.5000669999999996</v>
      </c>
      <c r="R357" s="95">
        <v>4.3553899999999999</v>
      </c>
      <c r="S357">
        <v>4.2794879999999997</v>
      </c>
      <c r="T357" s="95">
        <f t="shared" si="96"/>
        <v>1.0473792659308778</v>
      </c>
      <c r="U357" s="95">
        <f t="shared" si="97"/>
        <v>1.0515433154620366</v>
      </c>
      <c r="V357">
        <f t="shared" si="98"/>
        <v>1.0177362338672291</v>
      </c>
      <c r="W357" s="95">
        <v>5.2485179999999998</v>
      </c>
      <c r="X357" s="95">
        <v>4.9734720000000001</v>
      </c>
      <c r="Y357" s="95">
        <v>5.0632429999999999</v>
      </c>
      <c r="Z357">
        <v>4.2794879999999997</v>
      </c>
      <c r="AA357" s="95">
        <f t="shared" si="99"/>
        <v>1.2264359661716542</v>
      </c>
      <c r="AB357" s="95">
        <f t="shared" si="100"/>
        <v>4.0552235397375034</v>
      </c>
      <c r="AC357">
        <f t="shared" si="101"/>
        <v>1.1831422357067014</v>
      </c>
      <c r="AD357" s="95">
        <v>0.30212600000000001</v>
      </c>
      <c r="AE357" s="95">
        <v>0.30212600000000001</v>
      </c>
      <c r="AF357" s="95">
        <v>0.30212600000000001</v>
      </c>
      <c r="AG357">
        <v>0.52321433333333334</v>
      </c>
      <c r="AH357" s="95">
        <f t="shared" si="102"/>
        <v>0.5774421317458811</v>
      </c>
      <c r="AI357" s="95">
        <f t="shared" si="103"/>
        <v>0.5774421317458811</v>
      </c>
      <c r="AJ357">
        <f t="shared" si="104"/>
        <v>0.5774421317458811</v>
      </c>
      <c r="AK357" s="95">
        <v>1.3297060000000001</v>
      </c>
      <c r="AL357" s="95">
        <v>1.136827</v>
      </c>
      <c r="AM357" s="95">
        <v>1.1087119999999999</v>
      </c>
      <c r="AN357">
        <v>0.9968123333333333</v>
      </c>
      <c r="AO357" s="95">
        <f t="shared" si="105"/>
        <v>1.333958214133921</v>
      </c>
      <c r="AP357" s="95">
        <f t="shared" si="106"/>
        <v>1.1404624140217634</v>
      </c>
      <c r="AQ357">
        <f t="shared" si="107"/>
        <v>1.1122575061771909</v>
      </c>
    </row>
    <row r="358" spans="1:43">
      <c r="A358" s="97" t="s">
        <v>2028</v>
      </c>
      <c r="B358">
        <v>2.5392835509353611</v>
      </c>
      <c r="C358">
        <v>2.264487481535292</v>
      </c>
      <c r="D358">
        <v>2.331696196705658</v>
      </c>
      <c r="E358">
        <v>2.4741775236958738</v>
      </c>
      <c r="F358" s="95">
        <f t="shared" si="90"/>
        <v>1.0263142101227374</v>
      </c>
      <c r="G358" s="95">
        <f t="shared" si="91"/>
        <v>0.91524858658995845</v>
      </c>
      <c r="H358">
        <f t="shared" si="92"/>
        <v>0.9424126500117177</v>
      </c>
      <c r="I358" s="95">
        <v>5.6554820000000001</v>
      </c>
      <c r="J358" s="95">
        <v>5.7716519999999996</v>
      </c>
      <c r="K358" s="95">
        <v>5.5583580000000001</v>
      </c>
      <c r="L358">
        <v>2.4741776666666664</v>
      </c>
      <c r="M358" s="95">
        <f t="shared" si="93"/>
        <v>2.2858027037400848</v>
      </c>
      <c r="N358" s="95">
        <f t="shared" si="94"/>
        <v>2.3327556778797751</v>
      </c>
      <c r="O358">
        <f t="shared" si="95"/>
        <v>2.2465476408121057</v>
      </c>
      <c r="P358" s="95">
        <v>0.66740999999999995</v>
      </c>
      <c r="Q358" s="95">
        <v>0.606012</v>
      </c>
      <c r="R358" s="95">
        <v>0.58823700000000001</v>
      </c>
      <c r="S358">
        <v>0.22567199999999998</v>
      </c>
      <c r="T358" s="95">
        <f t="shared" si="96"/>
        <v>2.9574337977241307</v>
      </c>
      <c r="U358" s="95">
        <f t="shared" si="97"/>
        <v>2.6853663724343297</v>
      </c>
      <c r="V358">
        <f t="shared" si="98"/>
        <v>2.6066016165053707</v>
      </c>
      <c r="W358" s="95">
        <v>0.60984499999999997</v>
      </c>
      <c r="X358" s="95">
        <v>0.46547899999999998</v>
      </c>
      <c r="Y358" s="95">
        <v>0.26036199999999998</v>
      </c>
      <c r="Z358">
        <v>0.22567199999999998</v>
      </c>
      <c r="AA358" s="95">
        <f t="shared" si="99"/>
        <v>2.7023511999716403</v>
      </c>
      <c r="AB358" s="95">
        <f t="shared" si="100"/>
        <v>0.1722496320999598</v>
      </c>
      <c r="AC358">
        <f t="shared" si="101"/>
        <v>1.1537186713460243</v>
      </c>
      <c r="AD358" s="95">
        <v>0.40979900000000002</v>
      </c>
      <c r="AE358" s="95">
        <v>0.39288499999999998</v>
      </c>
      <c r="AF358" s="95">
        <v>0.443832</v>
      </c>
      <c r="AG358">
        <v>1.2740796666666665</v>
      </c>
      <c r="AH358" s="95">
        <f t="shared" si="102"/>
        <v>0.32164315208965222</v>
      </c>
      <c r="AI358" s="95">
        <f t="shared" si="103"/>
        <v>0.30836768710695489</v>
      </c>
      <c r="AJ358">
        <f t="shared" si="104"/>
        <v>0.34835498251155939</v>
      </c>
      <c r="AK358" s="95">
        <v>1.235125</v>
      </c>
      <c r="AL358" s="95">
        <v>1.0845590000000001</v>
      </c>
      <c r="AM358" s="95">
        <v>1.2297130000000001</v>
      </c>
      <c r="AN358">
        <v>0.98019366666666663</v>
      </c>
      <c r="AO358" s="95">
        <f t="shared" si="105"/>
        <v>1.2600826163265015</v>
      </c>
      <c r="AP358" s="95">
        <f t="shared" si="106"/>
        <v>1.1064741967658773</v>
      </c>
      <c r="AQ358">
        <f t="shared" si="107"/>
        <v>1.2545612584723904</v>
      </c>
    </row>
    <row r="359" spans="1:43">
      <c r="A359" s="97" t="s">
        <v>1052</v>
      </c>
      <c r="B359">
        <v>1.6421251501930869</v>
      </c>
      <c r="C359">
        <v>1.384185668559528</v>
      </c>
      <c r="D359">
        <v>1.552068711373874</v>
      </c>
      <c r="E359">
        <v>1.5005959354336333</v>
      </c>
      <c r="F359" s="95">
        <f t="shared" si="90"/>
        <v>1.094315339271231</v>
      </c>
      <c r="G359" s="95">
        <f t="shared" si="91"/>
        <v>0.92242397561841605</v>
      </c>
      <c r="H359">
        <f t="shared" si="92"/>
        <v>1.0343015562849478</v>
      </c>
      <c r="I359" s="95">
        <v>1.498254</v>
      </c>
      <c r="J359" s="95">
        <v>1.4338960000000001</v>
      </c>
      <c r="K359" s="95">
        <v>1.486558</v>
      </c>
      <c r="L359">
        <v>1.5005959999999998</v>
      </c>
      <c r="M359" s="95">
        <f t="shared" si="93"/>
        <v>0.9984392867900489</v>
      </c>
      <c r="N359" s="95">
        <f t="shared" si="94"/>
        <v>0.95555099440489</v>
      </c>
      <c r="O359">
        <f t="shared" si="95"/>
        <v>0.99064505036665451</v>
      </c>
      <c r="P359" s="95">
        <v>6.5390000000000004E-2</v>
      </c>
      <c r="Q359" s="95">
        <v>2.8875999999999999E-2</v>
      </c>
      <c r="R359" s="95">
        <v>6.7311999999999997E-2</v>
      </c>
      <c r="S359">
        <v>0.10970066666666667</v>
      </c>
      <c r="T359" s="95">
        <f t="shared" si="96"/>
        <v>0.59607659631360488</v>
      </c>
      <c r="U359" s="95">
        <f t="shared" si="97"/>
        <v>0.26322538301195375</v>
      </c>
      <c r="V359">
        <f t="shared" si="98"/>
        <v>0.61359700032208853</v>
      </c>
      <c r="W359" s="95">
        <v>2.8875999999999999E-2</v>
      </c>
      <c r="X359" s="95">
        <v>8.4656999999999996E-2</v>
      </c>
      <c r="Y359" s="95">
        <v>2.8875999999999999E-2</v>
      </c>
      <c r="Z359">
        <v>0.10970066666666667</v>
      </c>
      <c r="AA359" s="95">
        <f t="shared" si="99"/>
        <v>0.26322538301195375</v>
      </c>
      <c r="AB359" s="95">
        <f t="shared" si="100"/>
        <v>0.32161412030752179</v>
      </c>
      <c r="AC359">
        <f t="shared" si="101"/>
        <v>0.26322538301195375</v>
      </c>
      <c r="AD359" s="95">
        <v>4.4566000000000001E-2</v>
      </c>
      <c r="AE359" s="95">
        <v>3.7409999999999999E-2</v>
      </c>
      <c r="AF359" s="95">
        <v>4.9694000000000002E-2</v>
      </c>
      <c r="AG359">
        <v>1.2898106666666667</v>
      </c>
      <c r="AH359" s="95">
        <f t="shared" si="102"/>
        <v>3.4552358072192507E-2</v>
      </c>
      <c r="AI359" s="95">
        <f t="shared" si="103"/>
        <v>2.9004256955542828E-2</v>
      </c>
      <c r="AJ359">
        <f t="shared" si="104"/>
        <v>3.8528135395582606E-2</v>
      </c>
      <c r="AK359" s="95">
        <v>0.99621000000000004</v>
      </c>
      <c r="AL359" s="95">
        <v>1.1021190000000001</v>
      </c>
      <c r="AM359" s="95">
        <v>1.00379</v>
      </c>
      <c r="AN359">
        <v>2.6577713333333333</v>
      </c>
      <c r="AO359" s="95">
        <f t="shared" si="105"/>
        <v>0.37482908612403831</v>
      </c>
      <c r="AP359" s="95">
        <f t="shared" si="106"/>
        <v>0.41467788676076223</v>
      </c>
      <c r="AQ359">
        <f t="shared" si="107"/>
        <v>0.37768109972841907</v>
      </c>
    </row>
    <row r="360" spans="1:43">
      <c r="A360" s="97" t="s">
        <v>1379</v>
      </c>
      <c r="B360">
        <v>0.56928462043316563</v>
      </c>
      <c r="C360">
        <v>0.56928462043316563</v>
      </c>
      <c r="D360">
        <v>0.56928462043316563</v>
      </c>
      <c r="E360">
        <v>0.56928487347772194</v>
      </c>
      <c r="F360" s="95">
        <f t="shared" si="90"/>
        <v>0.99999955550451436</v>
      </c>
      <c r="G360" s="95">
        <f t="shared" si="91"/>
        <v>0.99999955550451436</v>
      </c>
      <c r="H360">
        <f t="shared" si="92"/>
        <v>0.99999955550451436</v>
      </c>
      <c r="I360" s="95">
        <v>0.56928500000000004</v>
      </c>
      <c r="J360" s="95">
        <v>0.56928500000000004</v>
      </c>
      <c r="K360" s="95">
        <v>0.56928500000000004</v>
      </c>
      <c r="L360">
        <v>0.56928500000000004</v>
      </c>
      <c r="M360" s="95">
        <f t="shared" si="93"/>
        <v>1</v>
      </c>
      <c r="N360" s="95">
        <f t="shared" si="94"/>
        <v>1</v>
      </c>
      <c r="O360">
        <f t="shared" si="95"/>
        <v>1</v>
      </c>
      <c r="P360" s="95">
        <v>0.56928500000000004</v>
      </c>
      <c r="Q360" s="95">
        <v>0.56928500000000004</v>
      </c>
      <c r="R360" s="95">
        <v>0.56928500000000004</v>
      </c>
      <c r="S360">
        <v>1.1493803333333334</v>
      </c>
      <c r="T360" s="95">
        <f t="shared" si="96"/>
        <v>0.49529732107822738</v>
      </c>
      <c r="U360" s="95">
        <f t="shared" si="97"/>
        <v>0.49529732107822738</v>
      </c>
      <c r="V360">
        <f t="shared" si="98"/>
        <v>0.49529732107822738</v>
      </c>
      <c r="W360" s="95">
        <v>0.56928500000000004</v>
      </c>
      <c r="X360" s="95">
        <v>0.56928500000000004</v>
      </c>
      <c r="Y360" s="95">
        <v>0.56928500000000004</v>
      </c>
      <c r="Z360">
        <v>1.1493803333333334</v>
      </c>
      <c r="AA360" s="95">
        <f t="shared" si="99"/>
        <v>0.49529732107822738</v>
      </c>
      <c r="AB360" s="95">
        <f t="shared" si="100"/>
        <v>1.1493803333333334</v>
      </c>
      <c r="AC360">
        <f t="shared" si="101"/>
        <v>0.49529732107822738</v>
      </c>
      <c r="AD360" s="95">
        <v>0.56928500000000004</v>
      </c>
      <c r="AE360" s="95">
        <v>0.56928500000000004</v>
      </c>
      <c r="AF360" s="95">
        <v>0.56928500000000004</v>
      </c>
      <c r="AG360">
        <v>0.56928500000000004</v>
      </c>
      <c r="AH360" s="95">
        <f t="shared" si="102"/>
        <v>1</v>
      </c>
      <c r="AI360" s="95">
        <f t="shared" si="103"/>
        <v>1</v>
      </c>
      <c r="AJ360">
        <f t="shared" si="104"/>
        <v>1</v>
      </c>
      <c r="AK360" s="95">
        <v>0.56928500000000004</v>
      </c>
      <c r="AL360" s="95">
        <v>0.56928500000000004</v>
      </c>
      <c r="AM360" s="95">
        <v>0.56928500000000004</v>
      </c>
      <c r="AN360">
        <v>0.56928500000000004</v>
      </c>
      <c r="AO360" s="95">
        <f t="shared" si="105"/>
        <v>1</v>
      </c>
      <c r="AP360" s="95">
        <f t="shared" si="106"/>
        <v>1</v>
      </c>
      <c r="AQ360">
        <f t="shared" si="107"/>
        <v>1</v>
      </c>
    </row>
    <row r="361" spans="1:43">
      <c r="A361" s="97" t="s">
        <v>839</v>
      </c>
      <c r="B361">
        <v>2.014017910996162</v>
      </c>
      <c r="C361">
        <v>1.902988497791908</v>
      </c>
      <c r="D361">
        <v>2.025646687348301</v>
      </c>
      <c r="E361">
        <v>2.8054641564027585</v>
      </c>
      <c r="F361" s="95">
        <f t="shared" si="90"/>
        <v>0.7178911576537802</v>
      </c>
      <c r="G361" s="95">
        <f t="shared" si="91"/>
        <v>0.67831502799592747</v>
      </c>
      <c r="H361">
        <f t="shared" si="92"/>
        <v>0.72203620307366168</v>
      </c>
      <c r="I361" s="95">
        <v>0.40261599999999997</v>
      </c>
      <c r="J361" s="95">
        <v>0.38908999999999999</v>
      </c>
      <c r="K361" s="95">
        <v>0.39591100000000001</v>
      </c>
      <c r="L361">
        <v>2.8054640000000002</v>
      </c>
      <c r="M361" s="95">
        <f t="shared" si="93"/>
        <v>0.14351137637125266</v>
      </c>
      <c r="N361" s="95">
        <f t="shared" si="94"/>
        <v>0.13869007051952903</v>
      </c>
      <c r="O361">
        <f t="shared" si="95"/>
        <v>0.14112139738738405</v>
      </c>
      <c r="P361" s="95">
        <v>0.88109899999999997</v>
      </c>
      <c r="Q361" s="95">
        <v>0.81069999999999998</v>
      </c>
      <c r="R361" s="95">
        <v>0.86430300000000004</v>
      </c>
      <c r="S361">
        <v>1.0043800000000001</v>
      </c>
      <c r="T361" s="95">
        <f t="shared" si="96"/>
        <v>0.87725661602182436</v>
      </c>
      <c r="U361" s="95">
        <f t="shared" si="97"/>
        <v>0.80716461896891611</v>
      </c>
      <c r="V361">
        <f t="shared" si="98"/>
        <v>0.86053386168581614</v>
      </c>
      <c r="W361" s="95">
        <v>0.81999699999999998</v>
      </c>
      <c r="X361" s="95">
        <v>0.87502599999999997</v>
      </c>
      <c r="Y361" s="95">
        <v>0.79453300000000004</v>
      </c>
      <c r="Z361">
        <v>1.0043800000000001</v>
      </c>
      <c r="AA361" s="95">
        <f t="shared" si="99"/>
        <v>0.81642107568848432</v>
      </c>
      <c r="AB361" s="95">
        <f t="shared" si="100"/>
        <v>1.0717827185709217</v>
      </c>
      <c r="AC361">
        <f t="shared" si="101"/>
        <v>0.79106812162727258</v>
      </c>
      <c r="AD361" s="95">
        <v>0.72274700000000003</v>
      </c>
      <c r="AE361" s="95">
        <v>0.70771799999999996</v>
      </c>
      <c r="AF361" s="95">
        <v>0.71836999999999995</v>
      </c>
      <c r="AG361">
        <v>1.6932346666666664</v>
      </c>
      <c r="AH361" s="95">
        <f t="shared" si="102"/>
        <v>0.426843965711388</v>
      </c>
      <c r="AI361" s="95">
        <f t="shared" si="103"/>
        <v>0.41796805483154137</v>
      </c>
      <c r="AJ361">
        <f t="shared" si="104"/>
        <v>0.42425897257005529</v>
      </c>
      <c r="AK361" s="95">
        <v>0.104986</v>
      </c>
      <c r="AL361" s="95">
        <v>0.108719</v>
      </c>
      <c r="AM361" s="95">
        <v>0.106532</v>
      </c>
      <c r="AN361">
        <v>1.8335696666666665</v>
      </c>
      <c r="AO361" s="95">
        <f t="shared" si="105"/>
        <v>5.7257709869764063E-2</v>
      </c>
      <c r="AP361" s="95">
        <f t="shared" si="106"/>
        <v>5.9293629239430774E-2</v>
      </c>
      <c r="AQ361">
        <f t="shared" si="107"/>
        <v>5.8100873905527456E-2</v>
      </c>
    </row>
    <row r="362" spans="1:43">
      <c r="A362" s="97" t="s">
        <v>2181</v>
      </c>
      <c r="B362">
        <v>0.92949697900614825</v>
      </c>
      <c r="C362">
        <v>1.001962433225551</v>
      </c>
      <c r="D362">
        <v>0.90819465811250999</v>
      </c>
      <c r="E362">
        <v>0.90626115017167264</v>
      </c>
      <c r="F362" s="95">
        <f t="shared" si="90"/>
        <v>1.0256392198099566</v>
      </c>
      <c r="G362" s="95">
        <f t="shared" si="91"/>
        <v>1.1056001165180145</v>
      </c>
      <c r="H362">
        <f t="shared" si="92"/>
        <v>1.0021334997538747</v>
      </c>
      <c r="I362" s="95">
        <v>1.028284</v>
      </c>
      <c r="J362" s="95">
        <v>1.0430999999999999</v>
      </c>
      <c r="K362" s="95">
        <v>1.0238670000000001</v>
      </c>
      <c r="L362">
        <v>0.90626099999999987</v>
      </c>
      <c r="M362" s="95">
        <f t="shared" si="93"/>
        <v>1.1346444346606552</v>
      </c>
      <c r="N362" s="95">
        <f t="shared" si="94"/>
        <v>1.1509929258789686</v>
      </c>
      <c r="O362">
        <f t="shared" si="95"/>
        <v>1.1297705627848933</v>
      </c>
      <c r="P362" s="95">
        <v>2.1373489999999999</v>
      </c>
      <c r="Q362" s="95">
        <v>1.9946889999999999</v>
      </c>
      <c r="R362" s="95">
        <v>2.0972599999999999</v>
      </c>
      <c r="S362">
        <v>1.8321326666666666</v>
      </c>
      <c r="T362" s="95">
        <f t="shared" si="96"/>
        <v>1.1665907381525138</v>
      </c>
      <c r="U362" s="95">
        <f t="shared" si="97"/>
        <v>1.0887251978477541</v>
      </c>
      <c r="V362">
        <f t="shared" si="98"/>
        <v>1.1447096807763921</v>
      </c>
      <c r="W362" s="95">
        <v>2.2239900000000001</v>
      </c>
      <c r="X362" s="95">
        <v>2.1922470000000001</v>
      </c>
      <c r="Y362" s="95">
        <v>2.217635</v>
      </c>
      <c r="Z362">
        <v>1.8321326666666666</v>
      </c>
      <c r="AA362" s="95">
        <f t="shared" si="99"/>
        <v>1.2138804358781881</v>
      </c>
      <c r="AB362" s="95">
        <f t="shared" si="100"/>
        <v>1.8059826447519995</v>
      </c>
      <c r="AC362">
        <f t="shared" si="101"/>
        <v>1.2104118006010482</v>
      </c>
      <c r="AD362" s="95">
        <v>0.50948300000000002</v>
      </c>
      <c r="AE362" s="95">
        <v>0.55025299999999999</v>
      </c>
      <c r="AF362" s="95">
        <v>0.54058700000000004</v>
      </c>
      <c r="AG362">
        <v>0.94277433333333338</v>
      </c>
      <c r="AH362" s="95">
        <f t="shared" si="102"/>
        <v>0.54040822070180805</v>
      </c>
      <c r="AI362" s="95">
        <f t="shared" si="103"/>
        <v>0.58365292790109191</v>
      </c>
      <c r="AJ362">
        <f t="shared" si="104"/>
        <v>0.57340020924059942</v>
      </c>
      <c r="AK362" s="95">
        <v>1.300921</v>
      </c>
      <c r="AL362" s="95">
        <v>1.134396</v>
      </c>
      <c r="AM362" s="95">
        <v>1.1180140000000001</v>
      </c>
      <c r="AN362">
        <v>0.99400333333333346</v>
      </c>
      <c r="AO362" s="95">
        <f t="shared" si="105"/>
        <v>1.3087692529535446</v>
      </c>
      <c r="AP362" s="95">
        <f t="shared" si="106"/>
        <v>1.1412396336699071</v>
      </c>
      <c r="AQ362">
        <f t="shared" si="107"/>
        <v>1.1247588036257423</v>
      </c>
    </row>
    <row r="363" spans="1:43">
      <c r="A363" s="97" t="s">
        <v>755</v>
      </c>
      <c r="B363">
        <v>1.252779675888877</v>
      </c>
      <c r="C363">
        <v>0.86604639765763902</v>
      </c>
      <c r="D363">
        <v>1.1440387675247421</v>
      </c>
      <c r="E363">
        <v>1.3991514898526631</v>
      </c>
      <c r="F363" s="95">
        <f t="shared" si="90"/>
        <v>0.895385299572386</v>
      </c>
      <c r="G363" s="95">
        <f t="shared" si="91"/>
        <v>0.61897972016513925</v>
      </c>
      <c r="H363">
        <f t="shared" si="92"/>
        <v>0.81766611823085322</v>
      </c>
      <c r="I363" s="95">
        <v>0.91918299999999997</v>
      </c>
      <c r="J363" s="95">
        <v>0.955457</v>
      </c>
      <c r="K363" s="95">
        <v>1.044543</v>
      </c>
      <c r="L363">
        <v>1.3991513333333332</v>
      </c>
      <c r="M363" s="95">
        <f t="shared" si="93"/>
        <v>0.65695752711048183</v>
      </c>
      <c r="N363" s="95">
        <f t="shared" si="94"/>
        <v>0.6828832430325622</v>
      </c>
      <c r="O363">
        <f t="shared" si="95"/>
        <v>0.74655469720454359</v>
      </c>
      <c r="P363" s="95">
        <v>9.8329E-2</v>
      </c>
      <c r="Q363" s="95">
        <v>6.8081000000000003E-2</v>
      </c>
      <c r="R363" s="95">
        <v>8.2859000000000002E-2</v>
      </c>
      <c r="S363">
        <v>8.5322999999999996E-2</v>
      </c>
      <c r="T363" s="95">
        <f t="shared" si="96"/>
        <v>1.152432521125605</v>
      </c>
      <c r="U363" s="95">
        <f t="shared" si="97"/>
        <v>0.79792084197695823</v>
      </c>
      <c r="V363">
        <f t="shared" si="98"/>
        <v>0.97112150299450328</v>
      </c>
      <c r="W363" s="95">
        <v>8.1533999999999995E-2</v>
      </c>
      <c r="X363" s="95">
        <v>9.2841000000000007E-2</v>
      </c>
      <c r="Y363" s="95">
        <v>6.3694000000000001E-2</v>
      </c>
      <c r="Z363">
        <v>8.5322999999999996E-2</v>
      </c>
      <c r="AA363" s="95">
        <f t="shared" si="99"/>
        <v>0.95559227875250519</v>
      </c>
      <c r="AB363" s="95">
        <f t="shared" si="100"/>
        <v>9.7155452240782994E-2</v>
      </c>
      <c r="AC363">
        <f t="shared" si="101"/>
        <v>0.74650445952439559</v>
      </c>
      <c r="AD363" s="95">
        <v>0.52952100000000002</v>
      </c>
      <c r="AE363" s="95">
        <v>0.53569699999999998</v>
      </c>
      <c r="AF363" s="95">
        <v>0.50942399999999999</v>
      </c>
      <c r="AG363">
        <v>1.526065</v>
      </c>
      <c r="AH363" s="95">
        <f t="shared" si="102"/>
        <v>0.34698456487764284</v>
      </c>
      <c r="AI363" s="95">
        <f t="shared" si="103"/>
        <v>0.35103157467080365</v>
      </c>
      <c r="AJ363">
        <f t="shared" si="104"/>
        <v>0.33381540104779284</v>
      </c>
      <c r="AK363" s="95">
        <v>1.277239</v>
      </c>
      <c r="AL363" s="95">
        <v>1.8658349999999999</v>
      </c>
      <c r="AM363" s="95">
        <v>1.2944249999999999</v>
      </c>
      <c r="AN363">
        <v>1.5806020000000001</v>
      </c>
      <c r="AO363" s="95">
        <f t="shared" si="105"/>
        <v>0.80807122855722058</v>
      </c>
      <c r="AP363" s="95">
        <f t="shared" si="106"/>
        <v>1.1804584582330022</v>
      </c>
      <c r="AQ363">
        <f t="shared" si="107"/>
        <v>0.81894430096887127</v>
      </c>
    </row>
    <row r="364" spans="1:43">
      <c r="A364" s="97" t="s">
        <v>61</v>
      </c>
      <c r="B364">
        <v>1.0626320698548439</v>
      </c>
      <c r="C364">
        <v>0.93999844305697111</v>
      </c>
      <c r="D364">
        <v>1.0729341312185821</v>
      </c>
      <c r="E364">
        <v>1.0796916010299851</v>
      </c>
      <c r="F364" s="95">
        <f t="shared" si="90"/>
        <v>0.98419962593126875</v>
      </c>
      <c r="G364" s="95">
        <f t="shared" si="91"/>
        <v>0.87061753760078164</v>
      </c>
      <c r="H364">
        <f t="shared" si="92"/>
        <v>0.99374129630631869</v>
      </c>
      <c r="I364" s="95">
        <v>1.8351710000000001</v>
      </c>
      <c r="J364" s="95">
        <v>1.799542</v>
      </c>
      <c r="K364" s="95">
        <v>1.584319</v>
      </c>
      <c r="L364">
        <v>1.0796916666666667</v>
      </c>
      <c r="M364" s="95">
        <f t="shared" si="93"/>
        <v>1.6997176663090543</v>
      </c>
      <c r="N364" s="95">
        <f t="shared" si="94"/>
        <v>1.6667184304160909</v>
      </c>
      <c r="O364">
        <f t="shared" si="95"/>
        <v>1.4673809652447072</v>
      </c>
      <c r="P364" s="95">
        <v>0.81369400000000003</v>
      </c>
      <c r="Q364" s="95">
        <v>0.73645300000000002</v>
      </c>
      <c r="R364" s="95">
        <v>0.755583</v>
      </c>
      <c r="S364">
        <v>0.6605523333333333</v>
      </c>
      <c r="T364" s="95">
        <f t="shared" si="96"/>
        <v>1.2318388096426376</v>
      </c>
      <c r="U364" s="95">
        <f t="shared" si="97"/>
        <v>1.1149048498302179</v>
      </c>
      <c r="V364">
        <f t="shared" si="98"/>
        <v>1.1438654620855173</v>
      </c>
      <c r="W364" s="95">
        <v>0.72983799999999999</v>
      </c>
      <c r="X364" s="95">
        <v>0.94735199999999997</v>
      </c>
      <c r="Y364" s="95">
        <v>0.84622600000000003</v>
      </c>
      <c r="Z364">
        <v>0.6605523333333333</v>
      </c>
      <c r="AA364" s="95">
        <f t="shared" si="99"/>
        <v>1.1048905032505625</v>
      </c>
      <c r="AB364" s="95">
        <f t="shared" si="100"/>
        <v>0.85741708994050736</v>
      </c>
      <c r="AC364">
        <f t="shared" si="101"/>
        <v>1.2810885032071646</v>
      </c>
      <c r="AD364" s="95">
        <v>0.41778300000000002</v>
      </c>
      <c r="AE364" s="95">
        <v>0.391984</v>
      </c>
      <c r="AF364" s="95">
        <v>0.53628600000000004</v>
      </c>
      <c r="AG364">
        <v>1.1615623333333334</v>
      </c>
      <c r="AH364" s="95">
        <f t="shared" si="102"/>
        <v>0.35967333651487204</v>
      </c>
      <c r="AI364" s="95">
        <f t="shared" si="103"/>
        <v>0.33746273338179295</v>
      </c>
      <c r="AJ364">
        <f t="shared" si="104"/>
        <v>0.46169369013630207</v>
      </c>
      <c r="AK364" s="95">
        <v>1.62317</v>
      </c>
      <c r="AL364" s="95">
        <v>1.2650380000000001</v>
      </c>
      <c r="AM364" s="95">
        <v>1.4584729999999999</v>
      </c>
      <c r="AN364">
        <v>1.1737016666666669</v>
      </c>
      <c r="AO364" s="95">
        <f t="shared" si="105"/>
        <v>1.3829493866272091</v>
      </c>
      <c r="AP364" s="95">
        <f t="shared" si="106"/>
        <v>1.077819036921648</v>
      </c>
      <c r="AQ364">
        <f t="shared" si="107"/>
        <v>1.2426266754328539</v>
      </c>
    </row>
    <row r="365" spans="1:43">
      <c r="A365" s="97" t="s">
        <v>1329</v>
      </c>
      <c r="B365">
        <v>0.48195439263469408</v>
      </c>
      <c r="C365">
        <v>0.48195439263469408</v>
      </c>
      <c r="D365">
        <v>0.48195439263469408</v>
      </c>
      <c r="E365">
        <v>0.48195413087823136</v>
      </c>
      <c r="F365" s="95">
        <f t="shared" si="90"/>
        <v>1.0000005431148857</v>
      </c>
      <c r="G365" s="95">
        <f t="shared" si="91"/>
        <v>1.0000005431148857</v>
      </c>
      <c r="H365">
        <f t="shared" si="92"/>
        <v>1.0000005431148857</v>
      </c>
      <c r="I365" s="95">
        <v>0.48195399999999999</v>
      </c>
      <c r="J365" s="95">
        <v>0.48195399999999999</v>
      </c>
      <c r="K365" s="95">
        <v>0.48195399999999999</v>
      </c>
      <c r="L365">
        <v>0.48195399999999999</v>
      </c>
      <c r="M365" s="95">
        <f t="shared" si="93"/>
        <v>1</v>
      </c>
      <c r="N365" s="95">
        <f t="shared" si="94"/>
        <v>1</v>
      </c>
      <c r="O365">
        <f t="shared" si="95"/>
        <v>1</v>
      </c>
      <c r="P365" s="95">
        <v>0.51068100000000005</v>
      </c>
      <c r="Q365" s="95">
        <v>0.54921900000000001</v>
      </c>
      <c r="R365" s="95">
        <v>0.48195399999999999</v>
      </c>
      <c r="S365">
        <v>0.99813999999999992</v>
      </c>
      <c r="T365" s="95">
        <f t="shared" si="96"/>
        <v>0.51163263670427006</v>
      </c>
      <c r="U365" s="95">
        <f t="shared" si="97"/>
        <v>0.55024245095878344</v>
      </c>
      <c r="V365">
        <f t="shared" si="98"/>
        <v>0.48285210491514219</v>
      </c>
      <c r="W365" s="95">
        <v>1.0434950000000001</v>
      </c>
      <c r="X365" s="95">
        <v>1.1121380000000001</v>
      </c>
      <c r="Y365" s="95">
        <v>1.101121</v>
      </c>
      <c r="Z365">
        <v>0.99813999999999992</v>
      </c>
      <c r="AA365" s="95">
        <f t="shared" si="99"/>
        <v>1.0454395175025548</v>
      </c>
      <c r="AB365" s="95">
        <f t="shared" si="100"/>
        <v>1.0637994655652399</v>
      </c>
      <c r="AC365">
        <f t="shared" si="101"/>
        <v>1.1031729015969705</v>
      </c>
      <c r="AD365" s="95">
        <v>0.48195399999999999</v>
      </c>
      <c r="AE365" s="95">
        <v>0.48195399999999999</v>
      </c>
      <c r="AF365" s="95">
        <v>0.48195399999999999</v>
      </c>
      <c r="AG365">
        <v>0.48195399999999999</v>
      </c>
      <c r="AH365" s="95">
        <f t="shared" si="102"/>
        <v>1</v>
      </c>
      <c r="AI365" s="95">
        <f t="shared" si="103"/>
        <v>1</v>
      </c>
      <c r="AJ365">
        <f t="shared" si="104"/>
        <v>1</v>
      </c>
      <c r="AK365" s="95">
        <v>0.48195399999999999</v>
      </c>
      <c r="AL365" s="95">
        <v>0.48195399999999999</v>
      </c>
      <c r="AM365" s="95">
        <v>0.48195399999999999</v>
      </c>
      <c r="AN365">
        <v>0.48195399999999999</v>
      </c>
      <c r="AO365" s="95">
        <f t="shared" si="105"/>
        <v>1</v>
      </c>
      <c r="AP365" s="95">
        <f t="shared" si="106"/>
        <v>1</v>
      </c>
      <c r="AQ365">
        <f t="shared" si="107"/>
        <v>1</v>
      </c>
    </row>
    <row r="366" spans="1:43">
      <c r="A366" s="97" t="s">
        <v>807</v>
      </c>
      <c r="B366">
        <v>5.420155809684208</v>
      </c>
      <c r="C366">
        <v>5.9632445553280338</v>
      </c>
      <c r="D366">
        <v>5.4011174370325961</v>
      </c>
      <c r="E366">
        <v>1.0308059781985575</v>
      </c>
      <c r="F366" s="95">
        <f t="shared" si="90"/>
        <v>5.2581726574350141</v>
      </c>
      <c r="G366" s="95">
        <f t="shared" si="91"/>
        <v>5.7850310159720211</v>
      </c>
      <c r="H366">
        <f t="shared" si="92"/>
        <v>5.2397032528581375</v>
      </c>
      <c r="I366" s="95">
        <v>0.72406999999999999</v>
      </c>
      <c r="J366" s="95">
        <v>0.80737800000000004</v>
      </c>
      <c r="K366" s="95">
        <v>0.74316800000000005</v>
      </c>
      <c r="L366">
        <v>1.0308059999999999</v>
      </c>
      <c r="M366" s="95">
        <f t="shared" si="93"/>
        <v>0.70243091328533214</v>
      </c>
      <c r="N366" s="95">
        <f t="shared" si="94"/>
        <v>0.78324922439333888</v>
      </c>
      <c r="O366">
        <f t="shared" si="95"/>
        <v>0.72095816283568404</v>
      </c>
      <c r="P366" s="95">
        <v>0.25594699999999998</v>
      </c>
      <c r="Q366" s="95">
        <v>0.26385900000000001</v>
      </c>
      <c r="R366" s="95">
        <v>0.25895299999999999</v>
      </c>
      <c r="S366">
        <v>2.2847999999999997E-2</v>
      </c>
      <c r="T366" s="95">
        <f t="shared" si="96"/>
        <v>11.202162114845938</v>
      </c>
      <c r="U366" s="95">
        <f t="shared" si="97"/>
        <v>11.548450630252104</v>
      </c>
      <c r="V366">
        <f t="shared" si="98"/>
        <v>11.33372724089636</v>
      </c>
      <c r="W366" s="95">
        <v>0.24394299999999999</v>
      </c>
      <c r="X366" s="95">
        <v>0.21815300000000001</v>
      </c>
      <c r="Y366" s="95">
        <v>0.25370900000000002</v>
      </c>
      <c r="Z366">
        <v>2.2847999999999997E-2</v>
      </c>
      <c r="AA366" s="95">
        <f t="shared" si="99"/>
        <v>10.676776960784315</v>
      </c>
      <c r="AB366" s="95">
        <f t="shared" si="100"/>
        <v>2.043247702947E-2</v>
      </c>
      <c r="AC366">
        <f t="shared" si="101"/>
        <v>11.104210434173671</v>
      </c>
      <c r="AD366" s="95">
        <v>1.130528</v>
      </c>
      <c r="AE366" s="95">
        <v>1.1277299999999999</v>
      </c>
      <c r="AF366" s="95">
        <v>1.137948</v>
      </c>
      <c r="AG366">
        <v>1.3893073333333337</v>
      </c>
      <c r="AH366" s="95">
        <f t="shared" si="102"/>
        <v>0.81373499791982651</v>
      </c>
      <c r="AI366" s="95">
        <f t="shared" si="103"/>
        <v>0.81172104468365747</v>
      </c>
      <c r="AJ366">
        <f t="shared" si="104"/>
        <v>0.81907578884633614</v>
      </c>
      <c r="AK366" s="95">
        <v>2.431743</v>
      </c>
      <c r="AL366" s="95">
        <v>1.8725309999999999</v>
      </c>
      <c r="AM366" s="95">
        <v>2.0753469999999998</v>
      </c>
      <c r="AN366">
        <v>1.0671346666666668</v>
      </c>
      <c r="AO366" s="95">
        <f t="shared" si="105"/>
        <v>2.2787592568760453</v>
      </c>
      <c r="AP366" s="95">
        <f t="shared" si="106"/>
        <v>1.7547279256226329</v>
      </c>
      <c r="AQ366">
        <f t="shared" si="107"/>
        <v>1.9447845382838276</v>
      </c>
    </row>
    <row r="367" spans="1:43">
      <c r="A367" s="97" t="s">
        <v>801</v>
      </c>
      <c r="B367">
        <v>1.4255945806946019E-2</v>
      </c>
      <c r="C367">
        <v>1.04029924463576E-2</v>
      </c>
      <c r="D367">
        <v>1.3417577990451761E-2</v>
      </c>
      <c r="E367">
        <v>0.98746333333333336</v>
      </c>
      <c r="F367" s="95">
        <f t="shared" si="90"/>
        <v>1.4436936872200505E-2</v>
      </c>
      <c r="G367" s="95">
        <f t="shared" si="91"/>
        <v>1.0535067070531834E-2</v>
      </c>
      <c r="H367">
        <f t="shared" si="92"/>
        <v>1.3587925280383502E-2</v>
      </c>
      <c r="I367" s="95">
        <v>3.738E-3</v>
      </c>
      <c r="J367" s="95">
        <v>3.738E-3</v>
      </c>
      <c r="K367" s="95">
        <v>3.738E-3</v>
      </c>
      <c r="L367">
        <v>0.98746333333333336</v>
      </c>
      <c r="M367" s="95">
        <f t="shared" si="93"/>
        <v>3.7854570127498406E-3</v>
      </c>
      <c r="N367" s="95">
        <f t="shared" si="94"/>
        <v>3.7854570127498406E-3</v>
      </c>
      <c r="O367">
        <f t="shared" si="95"/>
        <v>3.7854570127498406E-3</v>
      </c>
      <c r="P367" s="95">
        <v>0.122345</v>
      </c>
      <c r="Q367" s="95">
        <v>0.12756100000000001</v>
      </c>
      <c r="R367" s="95">
        <v>0.132359</v>
      </c>
      <c r="S367">
        <v>3.2813543333333328</v>
      </c>
      <c r="T367" s="95">
        <f t="shared" si="96"/>
        <v>3.7284909696331692E-2</v>
      </c>
      <c r="U367" s="95">
        <f t="shared" si="97"/>
        <v>3.8874497247731968E-2</v>
      </c>
      <c r="V367">
        <f t="shared" si="98"/>
        <v>4.0336698373425697E-2</v>
      </c>
      <c r="W367" s="95">
        <v>1.3151980000000001</v>
      </c>
      <c r="X367" s="95">
        <v>1.3260940000000001</v>
      </c>
      <c r="Y367" s="95">
        <v>1.2803199999999999</v>
      </c>
      <c r="Z367">
        <v>3.2813543333333328</v>
      </c>
      <c r="AA367" s="95">
        <f t="shared" si="99"/>
        <v>0.40080950314925867</v>
      </c>
      <c r="AB367" s="95">
        <f t="shared" si="100"/>
        <v>3.308539317507579</v>
      </c>
      <c r="AC367">
        <f t="shared" si="101"/>
        <v>0.39018035540812773</v>
      </c>
      <c r="AD367" s="95">
        <v>7.6204999999999995E-2</v>
      </c>
      <c r="AE367" s="95">
        <v>8.1762000000000001E-2</v>
      </c>
      <c r="AF367" s="95">
        <v>8.3668000000000006E-2</v>
      </c>
      <c r="AG367">
        <v>1.2980653333333334</v>
      </c>
      <c r="AH367" s="95">
        <f t="shared" si="102"/>
        <v>5.8706598229775794E-2</v>
      </c>
      <c r="AI367" s="95">
        <f t="shared" si="103"/>
        <v>6.298758460026152E-2</v>
      </c>
      <c r="AJ367">
        <f t="shared" si="104"/>
        <v>6.4455923636098436E-2</v>
      </c>
      <c r="AK367" s="95">
        <v>1.6471E-2</v>
      </c>
      <c r="AL367" s="95">
        <v>1.4943E-2</v>
      </c>
      <c r="AM367" s="95">
        <v>1.3603000000000001E-2</v>
      </c>
      <c r="AN367">
        <v>1.3789893333333334</v>
      </c>
      <c r="AO367" s="95">
        <f t="shared" si="105"/>
        <v>1.1944254826239892E-2</v>
      </c>
      <c r="AP367" s="95">
        <f t="shared" si="106"/>
        <v>1.0836196944235488E-2</v>
      </c>
      <c r="AQ367">
        <f t="shared" si="107"/>
        <v>9.8644707911687973E-3</v>
      </c>
    </row>
    <row r="368" spans="1:43">
      <c r="A368" s="97" t="s">
        <v>798</v>
      </c>
      <c r="B368">
        <v>0.14241768549563341</v>
      </c>
      <c r="C368">
        <v>0.14241768549563341</v>
      </c>
      <c r="D368">
        <v>0.14241768549563341</v>
      </c>
      <c r="E368">
        <v>1.0348966911289974</v>
      </c>
      <c r="F368" s="95">
        <f t="shared" si="90"/>
        <v>0.13761536462182136</v>
      </c>
      <c r="G368" s="95">
        <f t="shared" si="91"/>
        <v>0.13761536462182136</v>
      </c>
      <c r="H368">
        <f t="shared" si="92"/>
        <v>0.13761536462182136</v>
      </c>
      <c r="I368" s="95">
        <v>0.33513999999999999</v>
      </c>
      <c r="J368" s="95">
        <v>0.344578</v>
      </c>
      <c r="K368" s="95">
        <v>0.33866499999999999</v>
      </c>
      <c r="L368">
        <v>1.0348966666666668</v>
      </c>
      <c r="M368" s="95">
        <f t="shared" si="93"/>
        <v>0.32383909504652636</v>
      </c>
      <c r="N368" s="95">
        <f t="shared" si="94"/>
        <v>0.33295884613278615</v>
      </c>
      <c r="O368">
        <f t="shared" si="95"/>
        <v>0.32724523221319995</v>
      </c>
      <c r="P368" s="95">
        <v>2.3054990000000002</v>
      </c>
      <c r="Q368" s="95">
        <v>2.1586599999999998</v>
      </c>
      <c r="R368" s="95">
        <v>2.1755049999999998</v>
      </c>
      <c r="S368">
        <v>3.5968080000000007</v>
      </c>
      <c r="T368" s="95">
        <f t="shared" si="96"/>
        <v>0.64098472868165324</v>
      </c>
      <c r="U368" s="95">
        <f t="shared" si="97"/>
        <v>0.60015991957313242</v>
      </c>
      <c r="V368">
        <f t="shared" si="98"/>
        <v>0.60484323878283175</v>
      </c>
      <c r="W368" s="95">
        <v>2.410625</v>
      </c>
      <c r="X368" s="95">
        <v>2.5971690000000001</v>
      </c>
      <c r="Y368" s="95">
        <v>2.4556580000000001</v>
      </c>
      <c r="Z368">
        <v>3.5968080000000007</v>
      </c>
      <c r="AA368" s="95">
        <f t="shared" si="99"/>
        <v>0.67021231047083962</v>
      </c>
      <c r="AB368" s="95">
        <f t="shared" si="100"/>
        <v>3.8751436812245794</v>
      </c>
      <c r="AC368">
        <f t="shared" si="101"/>
        <v>0.68273257844177382</v>
      </c>
      <c r="AD368" s="95">
        <v>0.15847600000000001</v>
      </c>
      <c r="AE368" s="95">
        <v>0.14241799999999999</v>
      </c>
      <c r="AF368" s="95">
        <v>0.14877299999999999</v>
      </c>
      <c r="AG368">
        <v>0.99669699999999983</v>
      </c>
      <c r="AH368" s="95">
        <f t="shared" si="102"/>
        <v>0.15900118090051443</v>
      </c>
      <c r="AI368" s="95">
        <f t="shared" si="103"/>
        <v>0.14288996555623223</v>
      </c>
      <c r="AJ368">
        <f t="shared" si="104"/>
        <v>0.1492660256828304</v>
      </c>
      <c r="AK368" s="95">
        <v>0.14241799999999999</v>
      </c>
      <c r="AL368" s="95">
        <v>0.14241799999999999</v>
      </c>
      <c r="AM368" s="95">
        <v>0.14241799999999999</v>
      </c>
      <c r="AN368">
        <v>0.99989499999999998</v>
      </c>
      <c r="AO368" s="95">
        <f t="shared" si="105"/>
        <v>0.14243295546032333</v>
      </c>
      <c r="AP368" s="95">
        <f t="shared" si="106"/>
        <v>0.14243295546032333</v>
      </c>
      <c r="AQ368">
        <f t="shared" si="107"/>
        <v>0.14243295546032333</v>
      </c>
    </row>
    <row r="369" spans="1:43">
      <c r="A369" s="97" t="s">
        <v>828</v>
      </c>
      <c r="B369">
        <v>0.58015877826061346</v>
      </c>
      <c r="C369">
        <v>0.62307079641761809</v>
      </c>
      <c r="D369">
        <v>0.56255222144547301</v>
      </c>
      <c r="E369">
        <v>0.54960805141760816</v>
      </c>
      <c r="F369" s="95">
        <f t="shared" si="90"/>
        <v>1.0555863888169135</v>
      </c>
      <c r="G369" s="95">
        <f t="shared" si="91"/>
        <v>1.1336638806701009</v>
      </c>
      <c r="H369">
        <f t="shared" si="92"/>
        <v>1.0235516382892824</v>
      </c>
      <c r="I369" s="95">
        <v>0.59279099999999996</v>
      </c>
      <c r="J369" s="95">
        <v>0.62481600000000004</v>
      </c>
      <c r="K369" s="95">
        <v>0.58974499999999996</v>
      </c>
      <c r="L369">
        <v>0.54960799999999999</v>
      </c>
      <c r="M369" s="95">
        <f t="shared" si="93"/>
        <v>1.078570544824675</v>
      </c>
      <c r="N369" s="95">
        <f t="shared" si="94"/>
        <v>1.1368393473166329</v>
      </c>
      <c r="O369">
        <f t="shared" si="95"/>
        <v>1.073028412977977</v>
      </c>
      <c r="P369" s="95">
        <v>1.391394</v>
      </c>
      <c r="Q369" s="95">
        <v>1.321583</v>
      </c>
      <c r="R369" s="95">
        <v>1.402595</v>
      </c>
      <c r="S369">
        <v>1.166655</v>
      </c>
      <c r="T369" s="95">
        <f t="shared" si="96"/>
        <v>1.1926353549249777</v>
      </c>
      <c r="U369" s="95">
        <f t="shared" si="97"/>
        <v>1.132796756538994</v>
      </c>
      <c r="V369">
        <f t="shared" si="98"/>
        <v>1.2022363080773666</v>
      </c>
      <c r="W369" s="95">
        <v>1.7877240000000001</v>
      </c>
      <c r="X369" s="95">
        <v>1.2302200000000001</v>
      </c>
      <c r="Y369" s="95">
        <v>1.332913</v>
      </c>
      <c r="Z369">
        <v>1.166655</v>
      </c>
      <c r="AA369" s="95">
        <f t="shared" si="99"/>
        <v>1.5323501806446638</v>
      </c>
      <c r="AB369" s="95">
        <f t="shared" si="100"/>
        <v>0.80283215647381811</v>
      </c>
      <c r="AC369">
        <f t="shared" si="101"/>
        <v>1.1425082822256794</v>
      </c>
      <c r="AD369" s="95">
        <v>0.19850300000000001</v>
      </c>
      <c r="AE369" s="95">
        <v>0.20672199999999999</v>
      </c>
      <c r="AF369" s="95">
        <v>0.21541099999999999</v>
      </c>
      <c r="AG369">
        <v>0.98934299999999997</v>
      </c>
      <c r="AH369" s="95">
        <f t="shared" si="102"/>
        <v>0.2006412336267604</v>
      </c>
      <c r="AI369" s="95">
        <f t="shared" si="103"/>
        <v>0.20894876701002585</v>
      </c>
      <c r="AJ369">
        <f t="shared" si="104"/>
        <v>0.21773136313695049</v>
      </c>
      <c r="AK369" s="95">
        <v>1.423133</v>
      </c>
      <c r="AL369" s="95">
        <v>1.1971510000000001</v>
      </c>
      <c r="AM369" s="95">
        <v>1.3688119999999999</v>
      </c>
      <c r="AN369">
        <v>1.020459</v>
      </c>
      <c r="AO369" s="95">
        <f t="shared" si="105"/>
        <v>1.3946008609851057</v>
      </c>
      <c r="AP369" s="95">
        <f t="shared" si="106"/>
        <v>1.1731495336902316</v>
      </c>
      <c r="AQ369">
        <f t="shared" si="107"/>
        <v>1.3413689329997578</v>
      </c>
    </row>
    <row r="370" spans="1:43">
      <c r="A370" s="97" t="s">
        <v>831</v>
      </c>
      <c r="B370">
        <v>1.0076037261449819</v>
      </c>
      <c r="C370">
        <v>0.70116616046463065</v>
      </c>
      <c r="D370">
        <v>1.0282184008542901</v>
      </c>
      <c r="E370">
        <v>1.063277310062942</v>
      </c>
      <c r="F370" s="95">
        <f t="shared" si="90"/>
        <v>0.94763963888718328</v>
      </c>
      <c r="G370" s="95">
        <f t="shared" si="91"/>
        <v>0.65943865615182196</v>
      </c>
      <c r="H370">
        <f t="shared" si="92"/>
        <v>0.96702750178448127</v>
      </c>
      <c r="I370" s="95">
        <v>0.99502800000000002</v>
      </c>
      <c r="J370" s="95">
        <v>1.139599</v>
      </c>
      <c r="K370" s="95">
        <v>0.994394</v>
      </c>
      <c r="L370">
        <v>1.0632773333333334</v>
      </c>
      <c r="M370" s="95">
        <f t="shared" si="93"/>
        <v>0.93581229356279572</v>
      </c>
      <c r="N370" s="95">
        <f t="shared" si="94"/>
        <v>1.0717796423134509</v>
      </c>
      <c r="O370">
        <f t="shared" si="95"/>
        <v>0.93521602391599301</v>
      </c>
      <c r="P370" s="95">
        <v>0.76272099999999998</v>
      </c>
      <c r="Q370" s="95">
        <v>0.614954</v>
      </c>
      <c r="R370" s="95">
        <v>0.55245699999999998</v>
      </c>
      <c r="S370">
        <v>0.65114033333333332</v>
      </c>
      <c r="T370" s="95">
        <f t="shared" si="96"/>
        <v>1.1713619337562153</v>
      </c>
      <c r="U370" s="95">
        <f t="shared" si="97"/>
        <v>0.9444262143183676</v>
      </c>
      <c r="V370">
        <f t="shared" si="98"/>
        <v>0.84844536840752705</v>
      </c>
      <c r="W370" s="95">
        <v>0.59477500000000005</v>
      </c>
      <c r="X370" s="95">
        <v>0.82179500000000005</v>
      </c>
      <c r="Y370" s="95">
        <v>0.66008999999999995</v>
      </c>
      <c r="Z370">
        <v>0.65114033333333332</v>
      </c>
      <c r="AA370" s="95">
        <f t="shared" si="99"/>
        <v>0.91343596695233653</v>
      </c>
      <c r="AB370" s="95">
        <f t="shared" si="100"/>
        <v>0.89967444871029656</v>
      </c>
      <c r="AC370">
        <f t="shared" si="101"/>
        <v>1.0137446049776264</v>
      </c>
      <c r="AD370" s="95">
        <v>0.13240499999999999</v>
      </c>
      <c r="AE370" s="95">
        <v>0.104548</v>
      </c>
      <c r="AF370" s="95">
        <v>8.9276999999999995E-2</v>
      </c>
      <c r="AG370">
        <v>1.408477666666667</v>
      </c>
      <c r="AH370" s="95">
        <f t="shared" si="102"/>
        <v>9.4005750416584502E-2</v>
      </c>
      <c r="AI370" s="95">
        <f t="shared" si="103"/>
        <v>7.4227659035180527E-2</v>
      </c>
      <c r="AJ370">
        <f t="shared" si="104"/>
        <v>6.3385456591075973E-2</v>
      </c>
      <c r="AK370" s="95">
        <v>1.5051239999999999</v>
      </c>
      <c r="AL370" s="95">
        <v>1.754739</v>
      </c>
      <c r="AM370" s="95">
        <v>1.5573109999999999</v>
      </c>
      <c r="AN370">
        <v>1.419208</v>
      </c>
      <c r="AO370" s="95">
        <f t="shared" si="105"/>
        <v>1.0605379902029863</v>
      </c>
      <c r="AP370" s="95">
        <f t="shared" si="106"/>
        <v>1.2364212997671942</v>
      </c>
      <c r="AQ370">
        <f t="shared" si="107"/>
        <v>1.0973099080613975</v>
      </c>
    </row>
    <row r="371" spans="1:43">
      <c r="A371" s="97" t="s">
        <v>817</v>
      </c>
      <c r="B371">
        <v>0.52468980763443596</v>
      </c>
      <c r="C371">
        <v>0.47299358781453282</v>
      </c>
      <c r="D371">
        <v>0.46289034468390472</v>
      </c>
      <c r="E371">
        <v>0.38309640564210595</v>
      </c>
      <c r="F371" s="95">
        <f t="shared" si="90"/>
        <v>1.3696025332187756</v>
      </c>
      <c r="G371" s="95">
        <f t="shared" si="91"/>
        <v>1.2346594247517166</v>
      </c>
      <c r="H371">
        <f t="shared" si="92"/>
        <v>1.2082868381603753</v>
      </c>
      <c r="I371" s="95">
        <v>0.68915700000000002</v>
      </c>
      <c r="J371" s="95">
        <v>0.61394099999999996</v>
      </c>
      <c r="K371" s="95">
        <v>0.55716699999999997</v>
      </c>
      <c r="L371">
        <v>0.38309633333333332</v>
      </c>
      <c r="M371" s="95">
        <f t="shared" si="93"/>
        <v>1.7989130671223688</v>
      </c>
      <c r="N371" s="95">
        <f t="shared" si="94"/>
        <v>1.6025760274395735</v>
      </c>
      <c r="O371">
        <f t="shared" si="95"/>
        <v>1.454378315636885</v>
      </c>
      <c r="P371" s="95">
        <v>1.230739</v>
      </c>
      <c r="Q371" s="95">
        <v>1.204774</v>
      </c>
      <c r="R371" s="95">
        <v>1.3061400000000001</v>
      </c>
      <c r="S371">
        <v>1.7175879999999999</v>
      </c>
      <c r="T371" s="95">
        <f t="shared" si="96"/>
        <v>0.71655076770447867</v>
      </c>
      <c r="U371" s="95">
        <f t="shared" si="97"/>
        <v>0.70143363833468797</v>
      </c>
      <c r="V371">
        <f t="shared" si="98"/>
        <v>0.76045011958630371</v>
      </c>
      <c r="W371" s="95">
        <v>1.4278090000000001</v>
      </c>
      <c r="X371" s="95">
        <v>1.458026</v>
      </c>
      <c r="Y371" s="95">
        <v>1.514648</v>
      </c>
      <c r="Z371">
        <v>1.7175879999999999</v>
      </c>
      <c r="AA371" s="95">
        <f t="shared" si="99"/>
        <v>0.83128724699986267</v>
      </c>
      <c r="AB371" s="95">
        <f t="shared" si="100"/>
        <v>1.753937649425098</v>
      </c>
      <c r="AC371">
        <f t="shared" si="101"/>
        <v>0.88184593744250661</v>
      </c>
      <c r="AD371" s="95">
        <v>0.30157099999999998</v>
      </c>
      <c r="AE371" s="95">
        <v>0.30157099999999998</v>
      </c>
      <c r="AF371" s="95">
        <v>0.30157099999999998</v>
      </c>
      <c r="AG371">
        <v>0.75635900000000011</v>
      </c>
      <c r="AH371" s="95">
        <f t="shared" si="102"/>
        <v>0.39871410269461982</v>
      </c>
      <c r="AI371" s="95">
        <f t="shared" si="103"/>
        <v>0.39871410269461982</v>
      </c>
      <c r="AJ371">
        <f t="shared" si="104"/>
        <v>0.39871410269461982</v>
      </c>
      <c r="AK371" s="95">
        <v>1.34935</v>
      </c>
      <c r="AL371" s="95">
        <v>1.538376</v>
      </c>
      <c r="AM371" s="95">
        <v>1.286632</v>
      </c>
      <c r="AN371">
        <v>1.2126906666666668</v>
      </c>
      <c r="AO371" s="95">
        <f t="shared" si="105"/>
        <v>1.1126910077645522</v>
      </c>
      <c r="AP371" s="95">
        <f t="shared" si="106"/>
        <v>1.2685642285254386</v>
      </c>
      <c r="AQ371">
        <f t="shared" si="107"/>
        <v>1.0609729549057851</v>
      </c>
    </row>
    <row r="372" spans="1:43">
      <c r="A372" s="97" t="s">
        <v>819</v>
      </c>
      <c r="B372">
        <v>0.92049711400342116</v>
      </c>
      <c r="C372">
        <v>0.90432911065462551</v>
      </c>
      <c r="D372">
        <v>0.9382889622783076</v>
      </c>
      <c r="E372">
        <v>0.95031040073239126</v>
      </c>
      <c r="F372" s="95">
        <f t="shared" si="90"/>
        <v>0.9686278433804435</v>
      </c>
      <c r="G372" s="95">
        <f t="shared" si="91"/>
        <v>0.95161445140205914</v>
      </c>
      <c r="H372">
        <f t="shared" si="92"/>
        <v>0.98734998749375058</v>
      </c>
      <c r="I372" s="95">
        <v>0.950623</v>
      </c>
      <c r="J372" s="95">
        <v>1.008928</v>
      </c>
      <c r="K372" s="95">
        <v>1.011496</v>
      </c>
      <c r="L372">
        <v>0.95031033333333337</v>
      </c>
      <c r="M372" s="95">
        <f t="shared" si="93"/>
        <v>1.0003290153286768</v>
      </c>
      <c r="N372" s="95">
        <f t="shared" si="94"/>
        <v>1.0616826573494764</v>
      </c>
      <c r="O372">
        <f t="shared" si="95"/>
        <v>1.0643849325009969</v>
      </c>
      <c r="P372" s="95">
        <v>0.44998500000000002</v>
      </c>
      <c r="Q372" s="95">
        <v>0.45530900000000002</v>
      </c>
      <c r="R372" s="95">
        <v>0.44743699999999997</v>
      </c>
      <c r="S372">
        <v>0.50052933333333327</v>
      </c>
      <c r="T372" s="95">
        <f t="shared" si="96"/>
        <v>0.89901823935726721</v>
      </c>
      <c r="U372" s="95">
        <f t="shared" si="97"/>
        <v>0.9096549785959932</v>
      </c>
      <c r="V372">
        <f t="shared" si="98"/>
        <v>0.89392762861717068</v>
      </c>
      <c r="W372" s="95">
        <v>0.450326</v>
      </c>
      <c r="X372" s="95">
        <v>0.45777299999999999</v>
      </c>
      <c r="Y372" s="95">
        <v>0.44467800000000002</v>
      </c>
      <c r="Z372">
        <v>0.50052933333333327</v>
      </c>
      <c r="AA372" s="95">
        <f t="shared" si="99"/>
        <v>0.8996995181101608</v>
      </c>
      <c r="AB372" s="95">
        <f t="shared" si="100"/>
        <v>0.5088065412789845</v>
      </c>
      <c r="AC372">
        <f t="shared" si="101"/>
        <v>0.88841546416194073</v>
      </c>
      <c r="AD372" s="95">
        <v>8.8719999999999993E-2</v>
      </c>
      <c r="AE372" s="95">
        <v>8.4643999999999997E-2</v>
      </c>
      <c r="AF372" s="95">
        <v>8.4324999999999997E-2</v>
      </c>
      <c r="AG372">
        <v>1.1633213333333332</v>
      </c>
      <c r="AH372" s="95">
        <f t="shared" si="102"/>
        <v>7.6264396996645237E-2</v>
      </c>
      <c r="AI372" s="95">
        <f t="shared" si="103"/>
        <v>7.2760635926330475E-2</v>
      </c>
      <c r="AJ372">
        <f t="shared" si="104"/>
        <v>7.2486421063369139E-2</v>
      </c>
      <c r="AK372" s="95">
        <v>1.4411529999999999</v>
      </c>
      <c r="AL372" s="95">
        <v>1.3294919999999999</v>
      </c>
      <c r="AM372" s="95">
        <v>1.3204309999999999</v>
      </c>
      <c r="AN372">
        <v>1.2042469999999998</v>
      </c>
      <c r="AO372" s="95">
        <f t="shared" si="105"/>
        <v>1.1967254226084849</v>
      </c>
      <c r="AP372" s="95">
        <f t="shared" si="106"/>
        <v>1.104002750266349</v>
      </c>
      <c r="AQ372">
        <f t="shared" si="107"/>
        <v>1.0964785463447284</v>
      </c>
    </row>
    <row r="373" spans="1:43">
      <c r="A373" s="97" t="s">
        <v>636</v>
      </c>
      <c r="B373">
        <v>1.1375620597135221</v>
      </c>
      <c r="C373">
        <v>0.74030778893969118</v>
      </c>
      <c r="D373">
        <v>1.0082519289885461</v>
      </c>
      <c r="E373">
        <v>1.036279970922499</v>
      </c>
      <c r="F373" s="95">
        <f t="shared" si="90"/>
        <v>1.0977362215163355</v>
      </c>
      <c r="G373" s="95">
        <f t="shared" si="91"/>
        <v>0.71438974959698132</v>
      </c>
      <c r="H373">
        <f t="shared" si="92"/>
        <v>0.97295321465201889</v>
      </c>
      <c r="I373" s="95">
        <v>0.87616099999999997</v>
      </c>
      <c r="J373" s="95">
        <v>0.99174799999999996</v>
      </c>
      <c r="K373" s="95">
        <v>1.092411</v>
      </c>
      <c r="L373">
        <v>1.0362799999999999</v>
      </c>
      <c r="M373" s="95">
        <f t="shared" si="93"/>
        <v>0.84548674103524146</v>
      </c>
      <c r="N373" s="95">
        <f t="shared" si="94"/>
        <v>0.95702705832400514</v>
      </c>
      <c r="O373">
        <f t="shared" si="95"/>
        <v>1.0541658625082027</v>
      </c>
      <c r="P373" s="95">
        <v>4.0778889999999999</v>
      </c>
      <c r="Q373" s="95">
        <v>4.015549</v>
      </c>
      <c r="R373" s="95">
        <v>4.9748830000000002</v>
      </c>
      <c r="S373">
        <v>4.2395256666666663</v>
      </c>
      <c r="T373" s="95">
        <f t="shared" si="96"/>
        <v>0.96187387944421776</v>
      </c>
      <c r="U373" s="95">
        <f t="shared" si="97"/>
        <v>0.94716940425017682</v>
      </c>
      <c r="V373">
        <f t="shared" si="98"/>
        <v>1.17345273767655</v>
      </c>
      <c r="W373" s="95">
        <v>5.4754880000000004</v>
      </c>
      <c r="X373" s="95">
        <v>5.1156370000000004</v>
      </c>
      <c r="Y373" s="95">
        <v>6.163926</v>
      </c>
      <c r="Z373">
        <v>4.2395256666666663</v>
      </c>
      <c r="AA373" s="95">
        <f t="shared" si="99"/>
        <v>1.2915331644412738</v>
      </c>
      <c r="AB373" s="95">
        <f t="shared" si="100"/>
        <v>3.9609025465583461</v>
      </c>
      <c r="AC373">
        <f t="shared" si="101"/>
        <v>1.453918783524289</v>
      </c>
      <c r="AD373" s="95">
        <v>0.145763</v>
      </c>
      <c r="AE373" s="95">
        <v>0.29047200000000001</v>
      </c>
      <c r="AF373" s="95">
        <v>0.145763</v>
      </c>
      <c r="AG373">
        <v>0.82203233333333336</v>
      </c>
      <c r="AH373" s="95">
        <f t="shared" si="102"/>
        <v>0.17732027572313661</v>
      </c>
      <c r="AI373" s="95">
        <f t="shared" si="103"/>
        <v>0.35335836343825894</v>
      </c>
      <c r="AJ373">
        <f t="shared" si="104"/>
        <v>0.17732027572313661</v>
      </c>
      <c r="AK373" s="95">
        <v>0.64391600000000004</v>
      </c>
      <c r="AL373" s="95">
        <v>0.82964300000000002</v>
      </c>
      <c r="AM373" s="95">
        <v>0.62818200000000002</v>
      </c>
      <c r="AN373">
        <v>0.85355266666666674</v>
      </c>
      <c r="AO373" s="95">
        <f t="shared" si="105"/>
        <v>0.75439515936919332</v>
      </c>
      <c r="AP373" s="95">
        <f t="shared" si="106"/>
        <v>0.97198805931912802</v>
      </c>
      <c r="AQ373">
        <f t="shared" si="107"/>
        <v>0.73596161611585764</v>
      </c>
    </row>
    <row r="374" spans="1:43">
      <c r="A374" s="97" t="s">
        <v>1166</v>
      </c>
      <c r="B374">
        <v>0.37185650311189311</v>
      </c>
      <c r="C374">
        <v>0.32842853728903382</v>
      </c>
      <c r="D374">
        <v>0.69440067052031129</v>
      </c>
      <c r="E374">
        <v>6.9557941239423549E-2</v>
      </c>
      <c r="F374" s="95">
        <f t="shared" si="90"/>
        <v>5.3459963950332527</v>
      </c>
      <c r="G374" s="95">
        <f t="shared" si="91"/>
        <v>4.7216540834433074</v>
      </c>
      <c r="H374">
        <f t="shared" si="92"/>
        <v>9.9830538130812858</v>
      </c>
      <c r="I374" s="95">
        <v>0.46956399999999998</v>
      </c>
      <c r="J374" s="95">
        <v>0.25853399999999999</v>
      </c>
      <c r="K374" s="95">
        <v>0.45477200000000001</v>
      </c>
      <c r="L374">
        <v>6.9557999999999995E-2</v>
      </c>
      <c r="M374" s="95">
        <f t="shared" si="93"/>
        <v>6.7506828833491479</v>
      </c>
      <c r="N374" s="95">
        <f t="shared" si="94"/>
        <v>3.7168118692314329</v>
      </c>
      <c r="O374">
        <f t="shared" si="95"/>
        <v>6.5380258201788441</v>
      </c>
      <c r="P374" s="95">
        <v>0.62743700000000002</v>
      </c>
      <c r="Q374" s="95">
        <v>0.71351299999999995</v>
      </c>
      <c r="R374" s="95">
        <v>0.692828</v>
      </c>
      <c r="S374">
        <v>0.681585</v>
      </c>
      <c r="T374" s="95">
        <f t="shared" si="96"/>
        <v>0.92055576340441769</v>
      </c>
      <c r="U374" s="95">
        <f t="shared" si="97"/>
        <v>1.046843753897166</v>
      </c>
      <c r="V374">
        <f t="shared" si="98"/>
        <v>1.0164953747514984</v>
      </c>
      <c r="W374" s="95">
        <v>0.693998</v>
      </c>
      <c r="X374" s="95">
        <v>0.68568200000000001</v>
      </c>
      <c r="Y374" s="95">
        <v>0.69844300000000004</v>
      </c>
      <c r="Z374">
        <v>0.681585</v>
      </c>
      <c r="AA374" s="95">
        <f t="shared" si="99"/>
        <v>1.0182119618242773</v>
      </c>
      <c r="AB374" s="95">
        <f t="shared" si="100"/>
        <v>0.67341774179464486</v>
      </c>
      <c r="AC374">
        <f t="shared" si="101"/>
        <v>1.0247335255323988</v>
      </c>
      <c r="AD374" s="95">
        <v>1.831521</v>
      </c>
      <c r="AE374" s="95">
        <v>2.015171</v>
      </c>
      <c r="AF374" s="95">
        <v>1.8678760000000001</v>
      </c>
      <c r="AG374">
        <v>1.0325723333333332</v>
      </c>
      <c r="AH374" s="95">
        <f t="shared" si="102"/>
        <v>1.7737459554891555</v>
      </c>
      <c r="AI374" s="95">
        <f t="shared" si="103"/>
        <v>1.9516027448601667</v>
      </c>
      <c r="AJ374">
        <f t="shared" si="104"/>
        <v>1.8089541426799158</v>
      </c>
      <c r="AK374" s="95">
        <v>1.8940760000000001</v>
      </c>
      <c r="AL374" s="95">
        <v>1.737158</v>
      </c>
      <c r="AM374" s="95">
        <v>1.919122</v>
      </c>
      <c r="AN374">
        <v>1.0282963333333335</v>
      </c>
      <c r="AO374" s="95">
        <f t="shared" si="105"/>
        <v>1.8419554155757305</v>
      </c>
      <c r="AP374" s="95">
        <f t="shared" si="106"/>
        <v>1.6893554354792018</v>
      </c>
      <c r="AQ374">
        <f t="shared" si="107"/>
        <v>1.8663122076677634</v>
      </c>
    </row>
    <row r="375" spans="1:43">
      <c r="A375" s="97" t="s">
        <v>1423</v>
      </c>
      <c r="B375">
        <v>1.140065534869315E-2</v>
      </c>
      <c r="C375">
        <v>1.140065534869315E-2</v>
      </c>
      <c r="D375">
        <v>1.140065534869315E-2</v>
      </c>
      <c r="E375">
        <v>1.140088511623105E-2</v>
      </c>
      <c r="F375" s="95">
        <f t="shared" si="90"/>
        <v>0.99997984651756788</v>
      </c>
      <c r="G375" s="95">
        <f t="shared" si="91"/>
        <v>0.99997984651756788</v>
      </c>
      <c r="H375">
        <f t="shared" si="92"/>
        <v>0.99997984651756788</v>
      </c>
      <c r="I375" s="95">
        <v>1.1401E-2</v>
      </c>
      <c r="J375" s="95">
        <v>1.1401E-2</v>
      </c>
      <c r="K375" s="95">
        <v>1.1401E-2</v>
      </c>
      <c r="L375">
        <v>1.1401E-2</v>
      </c>
      <c r="M375" s="95">
        <f t="shared" si="93"/>
        <v>1</v>
      </c>
      <c r="N375" s="95">
        <f t="shared" si="94"/>
        <v>1</v>
      </c>
      <c r="O375">
        <f t="shared" si="95"/>
        <v>1</v>
      </c>
      <c r="P375" s="95">
        <v>0.64516200000000001</v>
      </c>
      <c r="Q375" s="95">
        <v>0.65744899999999995</v>
      </c>
      <c r="R375" s="95">
        <v>0.60312299999999996</v>
      </c>
      <c r="S375">
        <v>1.1375443333333333</v>
      </c>
      <c r="T375" s="95">
        <f t="shared" si="96"/>
        <v>0.56715328017984945</v>
      </c>
      <c r="U375" s="95">
        <f t="shared" si="97"/>
        <v>0.57795461744641163</v>
      </c>
      <c r="V375">
        <f t="shared" si="98"/>
        <v>0.53019735787586886</v>
      </c>
      <c r="W375" s="95">
        <v>1</v>
      </c>
      <c r="X375" s="95">
        <v>1.1511849999999999</v>
      </c>
      <c r="Y375" s="95">
        <v>1.091804</v>
      </c>
      <c r="Z375">
        <v>1.1375443333333333</v>
      </c>
      <c r="AA375" s="95">
        <f t="shared" si="99"/>
        <v>0.87908661728348758</v>
      </c>
      <c r="AB375" s="95">
        <f t="shared" si="100"/>
        <v>1.3095239733683333</v>
      </c>
      <c r="AC375">
        <f t="shared" si="101"/>
        <v>0.95979028509658093</v>
      </c>
      <c r="AD375" s="95">
        <v>1.1401E-2</v>
      </c>
      <c r="AE375" s="95">
        <v>1.1401E-2</v>
      </c>
      <c r="AF375" s="95">
        <v>1.1401E-2</v>
      </c>
      <c r="AG375">
        <v>1.1401E-2</v>
      </c>
      <c r="AH375" s="95">
        <f t="shared" si="102"/>
        <v>1</v>
      </c>
      <c r="AI375" s="95">
        <f t="shared" si="103"/>
        <v>1</v>
      </c>
      <c r="AJ375">
        <f t="shared" si="104"/>
        <v>1</v>
      </c>
      <c r="AK375" s="95">
        <v>1.1401E-2</v>
      </c>
      <c r="AL375" s="95">
        <v>1.1401E-2</v>
      </c>
      <c r="AM375" s="95">
        <v>1.1401E-2</v>
      </c>
      <c r="AN375">
        <v>1.1401E-2</v>
      </c>
      <c r="AO375" s="95">
        <f t="shared" si="105"/>
        <v>1</v>
      </c>
      <c r="AP375" s="95">
        <f t="shared" si="106"/>
        <v>1</v>
      </c>
      <c r="AQ375">
        <f t="shared" si="107"/>
        <v>1</v>
      </c>
    </row>
    <row r="376" spans="1:43">
      <c r="A376" s="97" t="s">
        <v>552</v>
      </c>
      <c r="B376">
        <v>0.15690058799350079</v>
      </c>
      <c r="C376">
        <v>0.15690058799350079</v>
      </c>
      <c r="D376">
        <v>0.15690058799350079</v>
      </c>
      <c r="E376">
        <v>0.98678399802649641</v>
      </c>
      <c r="F376" s="95">
        <f t="shared" si="90"/>
        <v>0.15900195818668697</v>
      </c>
      <c r="G376" s="95">
        <f t="shared" si="91"/>
        <v>0.15900195818668697</v>
      </c>
      <c r="H376">
        <f t="shared" si="92"/>
        <v>0.15900195818668697</v>
      </c>
      <c r="I376" s="95">
        <v>1.310603</v>
      </c>
      <c r="J376" s="95">
        <v>1.2803599999999999</v>
      </c>
      <c r="K376" s="95">
        <v>1.282546</v>
      </c>
      <c r="L376">
        <v>0.98678399999999999</v>
      </c>
      <c r="M376" s="95">
        <f t="shared" si="93"/>
        <v>1.3281559084865584</v>
      </c>
      <c r="N376" s="95">
        <f t="shared" si="94"/>
        <v>1.2975078639296949</v>
      </c>
      <c r="O376">
        <f t="shared" si="95"/>
        <v>1.2997231410318772</v>
      </c>
      <c r="P376" s="95">
        <v>0.97275800000000001</v>
      </c>
      <c r="Q376" s="95">
        <v>0.82062400000000002</v>
      </c>
      <c r="R376" s="95">
        <v>0.79410499999999995</v>
      </c>
      <c r="S376">
        <v>1.1966836666666667</v>
      </c>
      <c r="T376" s="95">
        <f t="shared" si="96"/>
        <v>0.81287814574221928</v>
      </c>
      <c r="U376" s="95">
        <f t="shared" si="97"/>
        <v>0.68574847543948536</v>
      </c>
      <c r="V376">
        <f t="shared" si="98"/>
        <v>0.66358806601911779</v>
      </c>
      <c r="W376" s="95">
        <v>0.37697000000000003</v>
      </c>
      <c r="X376" s="95">
        <v>0.60129500000000002</v>
      </c>
      <c r="Y376" s="95">
        <v>0.41695700000000002</v>
      </c>
      <c r="Z376">
        <v>1.1966836666666667</v>
      </c>
      <c r="AA376" s="95">
        <f t="shared" si="99"/>
        <v>0.3150122379877055</v>
      </c>
      <c r="AB376" s="95">
        <f t="shared" si="100"/>
        <v>1.9087988575969792</v>
      </c>
      <c r="AC376">
        <f t="shared" si="101"/>
        <v>0.34842708362638858</v>
      </c>
      <c r="AD376" s="95">
        <v>1.0293870000000001</v>
      </c>
      <c r="AE376" s="95">
        <v>0.90032500000000004</v>
      </c>
      <c r="AF376" s="95">
        <v>1</v>
      </c>
      <c r="AG376">
        <v>0.93180066666666672</v>
      </c>
      <c r="AH376" s="95">
        <f t="shared" si="102"/>
        <v>1.1047287653081739</v>
      </c>
      <c r="AI376" s="95">
        <f t="shared" si="103"/>
        <v>0.96622060082950501</v>
      </c>
      <c r="AJ376">
        <f t="shared" si="104"/>
        <v>1.0731909042062644</v>
      </c>
      <c r="AK376" s="95">
        <v>1.393956</v>
      </c>
      <c r="AL376" s="95">
        <v>1.5423230000000001</v>
      </c>
      <c r="AM376" s="95">
        <v>1.3880999999999999</v>
      </c>
      <c r="AN376">
        <v>0.65196566666666678</v>
      </c>
      <c r="AO376" s="95">
        <f t="shared" si="105"/>
        <v>2.1380819133113858</v>
      </c>
      <c r="AP376" s="95">
        <f t="shared" si="106"/>
        <v>2.3656506452026869</v>
      </c>
      <c r="AQ376">
        <f t="shared" si="107"/>
        <v>2.1290998452372487</v>
      </c>
    </row>
    <row r="377" spans="1:43">
      <c r="A377" s="97" t="s">
        <v>1899</v>
      </c>
      <c r="B377">
        <v>0.99093266006976966</v>
      </c>
      <c r="C377">
        <v>1.048571803468574</v>
      </c>
      <c r="D377">
        <v>0.92222403207051173</v>
      </c>
      <c r="E377">
        <v>0.96018999472580047</v>
      </c>
      <c r="F377" s="95">
        <f t="shared" si="90"/>
        <v>1.0320172731572237</v>
      </c>
      <c r="G377" s="95">
        <f t="shared" si="91"/>
        <v>1.0920461671421733</v>
      </c>
      <c r="H377">
        <f t="shared" si="92"/>
        <v>0.96045994765220333</v>
      </c>
      <c r="I377" s="95">
        <v>1.5583359999999999</v>
      </c>
      <c r="J377" s="95">
        <v>1.354142</v>
      </c>
      <c r="K377" s="95">
        <v>1.2405060000000001</v>
      </c>
      <c r="L377">
        <v>0.96018999999999999</v>
      </c>
      <c r="M377" s="95">
        <f t="shared" si="93"/>
        <v>1.6229454587112966</v>
      </c>
      <c r="N377" s="95">
        <f t="shared" si="94"/>
        <v>1.4102854643351836</v>
      </c>
      <c r="O377">
        <f t="shared" si="95"/>
        <v>1.291938053926827</v>
      </c>
      <c r="P377" s="95">
        <v>0.23807400000000001</v>
      </c>
      <c r="Q377" s="95">
        <v>0.23807400000000001</v>
      </c>
      <c r="R377" s="95">
        <v>0.23807400000000001</v>
      </c>
      <c r="S377">
        <v>0.23807400000000001</v>
      </c>
      <c r="T377" s="95">
        <f t="shared" si="96"/>
        <v>1</v>
      </c>
      <c r="U377" s="95">
        <f t="shared" si="97"/>
        <v>1</v>
      </c>
      <c r="V377">
        <f t="shared" si="98"/>
        <v>1</v>
      </c>
      <c r="W377" s="95">
        <v>0.23807400000000001</v>
      </c>
      <c r="X377" s="95">
        <v>0.23807400000000001</v>
      </c>
      <c r="Y377" s="95">
        <v>0.23807400000000001</v>
      </c>
      <c r="Z377">
        <v>0.23807400000000001</v>
      </c>
      <c r="AA377" s="95">
        <f t="shared" si="99"/>
        <v>1</v>
      </c>
      <c r="AB377" s="95">
        <f t="shared" si="100"/>
        <v>0.23807400000000001</v>
      </c>
      <c r="AC377">
        <f t="shared" si="101"/>
        <v>1</v>
      </c>
      <c r="AD377" s="95">
        <v>0.23807400000000001</v>
      </c>
      <c r="AE377" s="95">
        <v>0.23807400000000001</v>
      </c>
      <c r="AF377" s="95">
        <v>0.23807400000000001</v>
      </c>
      <c r="AG377">
        <v>1.1035503333333334</v>
      </c>
      <c r="AH377" s="95">
        <f t="shared" si="102"/>
        <v>0.21573460929587562</v>
      </c>
      <c r="AI377" s="95">
        <f t="shared" si="103"/>
        <v>0.21573460929587562</v>
      </c>
      <c r="AJ377">
        <f t="shared" si="104"/>
        <v>0.21573460929587562</v>
      </c>
      <c r="AK377" s="95">
        <v>0.54630900000000004</v>
      </c>
      <c r="AL377" s="95">
        <v>0.61654500000000001</v>
      </c>
      <c r="AM377" s="95">
        <v>0.64614499999999997</v>
      </c>
      <c r="AN377">
        <v>1.0659556666666667</v>
      </c>
      <c r="AO377" s="95">
        <f t="shared" si="105"/>
        <v>0.51250630498391581</v>
      </c>
      <c r="AP377" s="95">
        <f t="shared" si="106"/>
        <v>0.57839647490030066</v>
      </c>
      <c r="AQ377">
        <f t="shared" si="107"/>
        <v>0.60616498434737898</v>
      </c>
    </row>
    <row r="378" spans="1:43">
      <c r="A378" s="97" t="s">
        <v>695</v>
      </c>
      <c r="B378">
        <v>1.572358232015745</v>
      </c>
      <c r="C378">
        <v>1.4644926962790781</v>
      </c>
      <c r="D378">
        <v>1.575004159927726</v>
      </c>
      <c r="E378">
        <v>0.13850405423604692</v>
      </c>
      <c r="F378" s="95">
        <f t="shared" si="90"/>
        <v>11.35243470444582</v>
      </c>
      <c r="G378" s="95">
        <f t="shared" si="91"/>
        <v>10.573644969144382</v>
      </c>
      <c r="H378">
        <f t="shared" si="92"/>
        <v>11.371538317885694</v>
      </c>
      <c r="I378" s="95">
        <v>1.7376799999999999</v>
      </c>
      <c r="J378" s="95">
        <v>1.7874190000000001</v>
      </c>
      <c r="K378" s="95">
        <v>1.6654089999999999</v>
      </c>
      <c r="L378">
        <v>0.13850399999999999</v>
      </c>
      <c r="M378" s="95">
        <f t="shared" si="93"/>
        <v>12.54606365159129</v>
      </c>
      <c r="N378" s="95">
        <f t="shared" si="94"/>
        <v>12.905179633801191</v>
      </c>
      <c r="O378">
        <f t="shared" si="95"/>
        <v>12.024266447178421</v>
      </c>
      <c r="P378" s="95">
        <v>0.53507000000000005</v>
      </c>
      <c r="Q378" s="95">
        <v>0.53550699999999996</v>
      </c>
      <c r="R378" s="95">
        <v>0.52155899999999999</v>
      </c>
      <c r="S378">
        <v>0.13850399999999999</v>
      </c>
      <c r="T378" s="95">
        <f t="shared" si="96"/>
        <v>3.8632097267948948</v>
      </c>
      <c r="U378" s="95">
        <f t="shared" si="97"/>
        <v>3.8663648703286548</v>
      </c>
      <c r="V378">
        <f t="shared" si="98"/>
        <v>3.7656601975394217</v>
      </c>
      <c r="W378" s="95">
        <v>0.46319300000000002</v>
      </c>
      <c r="X378" s="95">
        <v>0.49916500000000003</v>
      </c>
      <c r="Y378" s="95">
        <v>0.48904500000000001</v>
      </c>
      <c r="Z378">
        <v>0.13850399999999999</v>
      </c>
      <c r="AA378" s="95">
        <f t="shared" si="99"/>
        <v>3.3442572055680708</v>
      </c>
      <c r="AB378" s="95">
        <f t="shared" si="100"/>
        <v>0.14926034970303953</v>
      </c>
      <c r="AC378">
        <f t="shared" si="101"/>
        <v>3.5309088546179175</v>
      </c>
      <c r="AD378" s="95">
        <v>0.13850399999999999</v>
      </c>
      <c r="AE378" s="95">
        <v>0.13850399999999999</v>
      </c>
      <c r="AF378" s="95">
        <v>0.13850399999999999</v>
      </c>
      <c r="AG378">
        <v>0.13850399999999999</v>
      </c>
      <c r="AH378" s="95">
        <f t="shared" si="102"/>
        <v>1</v>
      </c>
      <c r="AI378" s="95">
        <f t="shared" si="103"/>
        <v>1</v>
      </c>
      <c r="AJ378">
        <f t="shared" si="104"/>
        <v>1</v>
      </c>
      <c r="AK378" s="95">
        <v>0.13850399999999999</v>
      </c>
      <c r="AL378" s="95">
        <v>0.13850399999999999</v>
      </c>
      <c r="AM378" s="95">
        <v>0.13850399999999999</v>
      </c>
      <c r="AN378">
        <v>0.13850399999999999</v>
      </c>
      <c r="AO378" s="95">
        <f t="shared" si="105"/>
        <v>1</v>
      </c>
      <c r="AP378" s="95">
        <f t="shared" si="106"/>
        <v>1</v>
      </c>
      <c r="AQ378">
        <f t="shared" si="107"/>
        <v>1</v>
      </c>
    </row>
    <row r="379" spans="1:43">
      <c r="A379" s="97" t="s">
        <v>2182</v>
      </c>
      <c r="B379">
        <v>3.7766982265949012</v>
      </c>
      <c r="C379">
        <v>3.2158556572715309</v>
      </c>
      <c r="D379">
        <v>4.0541646278604651</v>
      </c>
      <c r="E379">
        <v>1.5650397848810049</v>
      </c>
      <c r="F379" s="95">
        <f t="shared" si="90"/>
        <v>2.4131643572767421</v>
      </c>
      <c r="G379" s="95">
        <f t="shared" si="91"/>
        <v>2.0548076083037357</v>
      </c>
      <c r="H379">
        <f t="shared" si="92"/>
        <v>2.5904546753542861</v>
      </c>
      <c r="I379" s="95">
        <v>51.917029999999997</v>
      </c>
      <c r="J379" s="95">
        <v>55.789239999999999</v>
      </c>
      <c r="K379" s="95">
        <v>54.776910000000001</v>
      </c>
      <c r="L379">
        <v>1.5650396666666666</v>
      </c>
      <c r="M379" s="95">
        <f t="shared" si="93"/>
        <v>33.172980280159031</v>
      </c>
      <c r="N379" s="95">
        <f t="shared" si="94"/>
        <v>35.647173160041312</v>
      </c>
      <c r="O379">
        <f t="shared" si="95"/>
        <v>35.000333324884842</v>
      </c>
      <c r="P379" s="95">
        <v>0.95544600000000002</v>
      </c>
      <c r="Q379" s="95">
        <v>1.038705</v>
      </c>
      <c r="R379" s="95">
        <v>1.0188630000000001</v>
      </c>
      <c r="S379">
        <v>0.44096133333333332</v>
      </c>
      <c r="T379" s="95">
        <f t="shared" si="96"/>
        <v>2.1667341958932154</v>
      </c>
      <c r="U379" s="95">
        <f t="shared" si="97"/>
        <v>2.355546669246888</v>
      </c>
      <c r="V379">
        <f t="shared" si="98"/>
        <v>2.3105495266402802</v>
      </c>
      <c r="W379" s="95">
        <v>0.63064600000000004</v>
      </c>
      <c r="X379" s="95">
        <v>0.98113700000000004</v>
      </c>
      <c r="Y379" s="95">
        <v>0.95599299999999998</v>
      </c>
      <c r="Z379">
        <v>0.44096133333333332</v>
      </c>
      <c r="AA379" s="95">
        <f t="shared" si="99"/>
        <v>1.430161677063144</v>
      </c>
      <c r="AB379" s="95">
        <f t="shared" si="100"/>
        <v>0.68603222680024389</v>
      </c>
      <c r="AC379">
        <f t="shared" si="101"/>
        <v>2.1679746674689544</v>
      </c>
      <c r="AD379" s="95">
        <v>0.120652</v>
      </c>
      <c r="AE379" s="95">
        <v>0.149724</v>
      </c>
      <c r="AF379" s="95">
        <v>0.17152800000000001</v>
      </c>
      <c r="AG379">
        <v>0.120652</v>
      </c>
      <c r="AH379" s="95">
        <f t="shared" si="102"/>
        <v>1</v>
      </c>
      <c r="AI379" s="95">
        <f t="shared" si="103"/>
        <v>1.240957464443192</v>
      </c>
      <c r="AJ379">
        <f t="shared" si="104"/>
        <v>1.4216755627755862</v>
      </c>
      <c r="AK379" s="95">
        <v>0.55229499999999998</v>
      </c>
      <c r="AL379" s="95">
        <v>0.69120899999999996</v>
      </c>
      <c r="AM379" s="95">
        <v>0.57658200000000004</v>
      </c>
      <c r="AN379">
        <v>0.120652</v>
      </c>
      <c r="AO379" s="95">
        <f t="shared" si="105"/>
        <v>4.5775867785034645</v>
      </c>
      <c r="AP379" s="95">
        <f t="shared" si="106"/>
        <v>5.7289477174021153</v>
      </c>
      <c r="AQ379">
        <f t="shared" si="107"/>
        <v>4.7788847263203271</v>
      </c>
    </row>
    <row r="380" spans="1:43">
      <c r="A380" s="97" t="s">
        <v>1247</v>
      </c>
      <c r="B380">
        <v>4.2319019634323256</v>
      </c>
      <c r="C380">
        <v>3.8887190858516991</v>
      </c>
      <c r="D380">
        <v>3.722313077496112</v>
      </c>
      <c r="E380">
        <v>0.51194287217577805</v>
      </c>
      <c r="F380" s="95">
        <f t="shared" si="90"/>
        <v>8.2663558639786707</v>
      </c>
      <c r="G380" s="95">
        <f t="shared" si="91"/>
        <v>7.5960020096079957</v>
      </c>
      <c r="H380">
        <f t="shared" si="92"/>
        <v>7.2709540064033504</v>
      </c>
      <c r="I380" s="95">
        <v>0.85902500000000004</v>
      </c>
      <c r="J380" s="95">
        <v>0.65195000000000003</v>
      </c>
      <c r="K380" s="95">
        <v>1</v>
      </c>
      <c r="L380">
        <v>0.51194299999999993</v>
      </c>
      <c r="M380" s="95">
        <f t="shared" si="93"/>
        <v>1.6779700083798395</v>
      </c>
      <c r="N380" s="95">
        <f t="shared" si="94"/>
        <v>1.273481618070762</v>
      </c>
      <c r="O380">
        <f t="shared" si="95"/>
        <v>1.9533424619537725</v>
      </c>
      <c r="P380" s="95">
        <v>24.338920000000002</v>
      </c>
      <c r="Q380" s="95">
        <v>25.576250000000002</v>
      </c>
      <c r="R380" s="95">
        <v>26.401769999999999</v>
      </c>
      <c r="S380">
        <v>116.55037666666668</v>
      </c>
      <c r="T380" s="95">
        <f t="shared" si="96"/>
        <v>0.20882746753885795</v>
      </c>
      <c r="U380" s="95">
        <f t="shared" si="97"/>
        <v>0.21944373524547167</v>
      </c>
      <c r="V380">
        <f t="shared" si="98"/>
        <v>0.22652668103775322</v>
      </c>
      <c r="W380" s="95">
        <v>31.68366</v>
      </c>
      <c r="X380" s="95">
        <v>51.415260000000004</v>
      </c>
      <c r="Y380" s="95">
        <v>41.32649</v>
      </c>
      <c r="Z380">
        <v>116.55037666666668</v>
      </c>
      <c r="AA380" s="95">
        <f t="shared" si="99"/>
        <v>0.27184519609589131</v>
      </c>
      <c r="AB380" s="95">
        <f t="shared" si="100"/>
        <v>189.13433357808415</v>
      </c>
      <c r="AC380">
        <f t="shared" si="101"/>
        <v>0.35458049284725601</v>
      </c>
      <c r="AD380" s="95">
        <v>0.41508499999999998</v>
      </c>
      <c r="AE380" s="95">
        <v>6.8172999999999997E-2</v>
      </c>
      <c r="AF380" s="95">
        <v>0.414715</v>
      </c>
      <c r="AG380">
        <v>0.17204866666666666</v>
      </c>
      <c r="AH380" s="95">
        <f t="shared" si="102"/>
        <v>2.4126022482010905</v>
      </c>
      <c r="AI380" s="95">
        <f t="shared" si="103"/>
        <v>0.39624253602662812</v>
      </c>
      <c r="AJ380">
        <f t="shared" si="104"/>
        <v>2.4104516939005634</v>
      </c>
      <c r="AK380" s="95">
        <v>6.8172999999999997E-2</v>
      </c>
      <c r="AL380" s="95">
        <v>6.8172999999999997E-2</v>
      </c>
      <c r="AM380" s="95">
        <v>6.8172999999999997E-2</v>
      </c>
      <c r="AN380">
        <v>6.8172999999999997E-2</v>
      </c>
      <c r="AO380" s="95">
        <f t="shared" si="105"/>
        <v>1</v>
      </c>
      <c r="AP380" s="95">
        <f t="shared" si="106"/>
        <v>1</v>
      </c>
      <c r="AQ380">
        <f t="shared" si="107"/>
        <v>1</v>
      </c>
    </row>
    <row r="381" spans="1:43">
      <c r="A381" s="97" t="s">
        <v>158</v>
      </c>
      <c r="B381">
        <v>5.817078259933095E-2</v>
      </c>
      <c r="C381">
        <v>5.817078259933095E-2</v>
      </c>
      <c r="D381">
        <v>5.817078259933095E-2</v>
      </c>
      <c r="E381">
        <v>5.8170927533110317E-2</v>
      </c>
      <c r="F381" s="95">
        <f t="shared" si="90"/>
        <v>0.99999750848429769</v>
      </c>
      <c r="G381" s="95">
        <f t="shared" si="91"/>
        <v>0.99999750848429769</v>
      </c>
      <c r="H381">
        <f t="shared" si="92"/>
        <v>0.99999750848429769</v>
      </c>
      <c r="I381" s="95">
        <v>5.8171E-2</v>
      </c>
      <c r="J381" s="95">
        <v>5.8171E-2</v>
      </c>
      <c r="K381" s="95">
        <v>5.8171E-2</v>
      </c>
      <c r="L381">
        <v>5.8171E-2</v>
      </c>
      <c r="M381" s="95">
        <f t="shared" si="93"/>
        <v>1</v>
      </c>
      <c r="N381" s="95">
        <f t="shared" si="94"/>
        <v>1</v>
      </c>
      <c r="O381">
        <f t="shared" si="95"/>
        <v>1</v>
      </c>
      <c r="P381" s="95">
        <v>1.377121</v>
      </c>
      <c r="Q381" s="95">
        <v>1.0148900000000001</v>
      </c>
      <c r="R381" s="95">
        <v>1.055931</v>
      </c>
      <c r="S381">
        <v>1.2453920000000001</v>
      </c>
      <c r="T381" s="95">
        <f t="shared" si="96"/>
        <v>1.1057731220370774</v>
      </c>
      <c r="U381" s="95">
        <f t="shared" si="97"/>
        <v>0.81491610673587112</v>
      </c>
      <c r="V381">
        <f t="shared" si="98"/>
        <v>0.84787038940349702</v>
      </c>
      <c r="W381" s="95">
        <v>0.98511000000000004</v>
      </c>
      <c r="X381" s="95">
        <v>1.4433530000000001</v>
      </c>
      <c r="Y381" s="95">
        <v>1.164477</v>
      </c>
      <c r="Z381">
        <v>1.2453920000000001</v>
      </c>
      <c r="AA381" s="95">
        <f t="shared" si="99"/>
        <v>0.79100395698703696</v>
      </c>
      <c r="AB381" s="95">
        <f t="shared" si="100"/>
        <v>1.8247102144694505</v>
      </c>
      <c r="AC381">
        <f t="shared" si="101"/>
        <v>0.93502848902193036</v>
      </c>
      <c r="AD381" s="95">
        <v>5.8171E-2</v>
      </c>
      <c r="AE381" s="95">
        <v>5.8171E-2</v>
      </c>
      <c r="AF381" s="95">
        <v>5.8171E-2</v>
      </c>
      <c r="AG381">
        <v>0.12680333333333335</v>
      </c>
      <c r="AH381" s="95">
        <f t="shared" si="102"/>
        <v>0.4587497699850161</v>
      </c>
      <c r="AI381" s="95">
        <f t="shared" si="103"/>
        <v>0.4587497699850161</v>
      </c>
      <c r="AJ381">
        <f t="shared" si="104"/>
        <v>0.4587497699850161</v>
      </c>
      <c r="AK381" s="95">
        <v>5.8171E-2</v>
      </c>
      <c r="AL381" s="95">
        <v>5.8171E-2</v>
      </c>
      <c r="AM381" s="95">
        <v>0.217635</v>
      </c>
      <c r="AN381">
        <v>9.4430333333333324E-2</v>
      </c>
      <c r="AO381" s="95">
        <f t="shared" si="105"/>
        <v>0.61602027597064513</v>
      </c>
      <c r="AP381" s="95">
        <f t="shared" si="106"/>
        <v>0.61602027597064513</v>
      </c>
      <c r="AQ381">
        <f t="shared" si="107"/>
        <v>2.3047149397615883</v>
      </c>
    </row>
    <row r="382" spans="1:43">
      <c r="A382" s="97" t="s">
        <v>271</v>
      </c>
      <c r="B382">
        <v>0.15813603221882919</v>
      </c>
      <c r="C382">
        <v>0.15813603221882919</v>
      </c>
      <c r="D382">
        <v>0.15813603221882919</v>
      </c>
      <c r="E382">
        <v>0.15813601073960973</v>
      </c>
      <c r="F382" s="95">
        <f t="shared" si="90"/>
        <v>1.0000001358275028</v>
      </c>
      <c r="G382" s="95">
        <f t="shared" si="91"/>
        <v>1.0000001358275028</v>
      </c>
      <c r="H382">
        <f t="shared" si="92"/>
        <v>1.0000001358275028</v>
      </c>
      <c r="I382" s="95">
        <v>0.158136</v>
      </c>
      <c r="J382" s="95">
        <v>0.158136</v>
      </c>
      <c r="K382" s="95">
        <v>0.158136</v>
      </c>
      <c r="L382">
        <v>0.158136</v>
      </c>
      <c r="M382" s="95">
        <f t="shared" si="93"/>
        <v>1</v>
      </c>
      <c r="N382" s="95">
        <f t="shared" si="94"/>
        <v>1</v>
      </c>
      <c r="O382">
        <f t="shared" si="95"/>
        <v>1</v>
      </c>
      <c r="P382" s="95">
        <v>0.62102299999999999</v>
      </c>
      <c r="Q382" s="95">
        <v>0.78250500000000001</v>
      </c>
      <c r="R382" s="95">
        <v>0.67020900000000005</v>
      </c>
      <c r="S382">
        <v>0.18190433333333333</v>
      </c>
      <c r="T382" s="95">
        <f t="shared" si="96"/>
        <v>3.4140088288166122</v>
      </c>
      <c r="U382" s="95">
        <f t="shared" si="97"/>
        <v>4.3017391925792499</v>
      </c>
      <c r="V382">
        <f t="shared" si="98"/>
        <v>3.6844037067103041</v>
      </c>
      <c r="W382" s="95">
        <v>0.63175499999999996</v>
      </c>
      <c r="X382" s="95">
        <v>0.80110400000000004</v>
      </c>
      <c r="Y382" s="95">
        <v>0.51527199999999995</v>
      </c>
      <c r="Z382">
        <v>0.18190433333333333</v>
      </c>
      <c r="AA382" s="95">
        <f t="shared" si="99"/>
        <v>3.4730068735764035</v>
      </c>
      <c r="AB382" s="95">
        <f t="shared" si="100"/>
        <v>0.2306658262311603</v>
      </c>
      <c r="AC382">
        <f t="shared" si="101"/>
        <v>2.8326537942105094</v>
      </c>
      <c r="AD382" s="95">
        <v>0.20549600000000001</v>
      </c>
      <c r="AE382" s="95">
        <v>0.158136</v>
      </c>
      <c r="AF382" s="95">
        <v>0.161636</v>
      </c>
      <c r="AG382">
        <v>1.3957323333333331</v>
      </c>
      <c r="AH382" s="95">
        <f t="shared" si="102"/>
        <v>0.1472316683451961</v>
      </c>
      <c r="AI382" s="95">
        <f t="shared" si="103"/>
        <v>0.11329966084710132</v>
      </c>
      <c r="AJ382">
        <f t="shared" si="104"/>
        <v>0.11580730498230679</v>
      </c>
      <c r="AK382" s="95">
        <v>10.005610000000001</v>
      </c>
      <c r="AL382" s="95">
        <v>8.6771670000000007</v>
      </c>
      <c r="AM382" s="95">
        <v>9.0825089999999999</v>
      </c>
      <c r="AN382">
        <v>1.4980339999999999</v>
      </c>
      <c r="AO382" s="95">
        <f t="shared" si="105"/>
        <v>6.6791608201148982</v>
      </c>
      <c r="AP382" s="95">
        <f t="shared" si="106"/>
        <v>5.7923698661045089</v>
      </c>
      <c r="AQ382">
        <f t="shared" si="107"/>
        <v>6.062952509756121</v>
      </c>
    </row>
    <row r="383" spans="1:43">
      <c r="A383" s="97" t="s">
        <v>1967</v>
      </c>
      <c r="B383">
        <v>1.7518622299122499</v>
      </c>
      <c r="C383">
        <v>1.5760425338464941</v>
      </c>
      <c r="D383">
        <v>1.558559043423595</v>
      </c>
      <c r="E383">
        <v>1.7257958643216407</v>
      </c>
      <c r="F383" s="95">
        <f t="shared" si="90"/>
        <v>1.0151039680471452</v>
      </c>
      <c r="G383" s="95">
        <f t="shared" si="91"/>
        <v>0.91322650982594034</v>
      </c>
      <c r="H383">
        <f t="shared" si="92"/>
        <v>0.90309582705844438</v>
      </c>
      <c r="I383" s="95">
        <v>1.7296910000000001</v>
      </c>
      <c r="J383" s="95">
        <v>1.7971760000000001</v>
      </c>
      <c r="K383" s="95">
        <v>1.6844520000000001</v>
      </c>
      <c r="L383">
        <v>1.7257959999999999</v>
      </c>
      <c r="M383" s="95">
        <f t="shared" si="93"/>
        <v>1.0022569295559847</v>
      </c>
      <c r="N383" s="95">
        <f t="shared" si="94"/>
        <v>1.041360624314809</v>
      </c>
      <c r="O383">
        <f t="shared" si="95"/>
        <v>0.97604351846915871</v>
      </c>
      <c r="P383" s="95">
        <v>0.26087399999999999</v>
      </c>
      <c r="Q383" s="95">
        <v>0.26087399999999999</v>
      </c>
      <c r="R383" s="95">
        <v>0.26087399999999999</v>
      </c>
      <c r="S383">
        <v>0.27843233333333334</v>
      </c>
      <c r="T383" s="95">
        <f t="shared" si="96"/>
        <v>0.93693859788793687</v>
      </c>
      <c r="U383" s="95">
        <f t="shared" si="97"/>
        <v>0.93693859788793687</v>
      </c>
      <c r="V383">
        <f t="shared" si="98"/>
        <v>0.93693859788793687</v>
      </c>
      <c r="W383" s="95">
        <v>0.26087399999999999</v>
      </c>
      <c r="X383" s="95">
        <v>0.26087399999999999</v>
      </c>
      <c r="Y383" s="95">
        <v>0.26087399999999999</v>
      </c>
      <c r="Z383">
        <v>0.27843233333333334</v>
      </c>
      <c r="AA383" s="95">
        <f t="shared" si="99"/>
        <v>0.93693859788793687</v>
      </c>
      <c r="AB383" s="95">
        <f t="shared" si="100"/>
        <v>0.27843233333333334</v>
      </c>
      <c r="AC383">
        <f t="shared" si="101"/>
        <v>0.93693859788793687</v>
      </c>
      <c r="AD383" s="95">
        <v>0.26087399999999999</v>
      </c>
      <c r="AE383" s="95">
        <v>0.26087399999999999</v>
      </c>
      <c r="AF383" s="95">
        <v>0.26087399999999999</v>
      </c>
      <c r="AG383">
        <v>0.98494999999999999</v>
      </c>
      <c r="AH383" s="95">
        <f t="shared" si="102"/>
        <v>0.26486014518503476</v>
      </c>
      <c r="AI383" s="95">
        <f t="shared" si="103"/>
        <v>0.26486014518503476</v>
      </c>
      <c r="AJ383">
        <f t="shared" si="104"/>
        <v>0.26486014518503476</v>
      </c>
      <c r="AK383" s="95">
        <v>0.95292100000000002</v>
      </c>
      <c r="AL383" s="95">
        <v>0.82459800000000005</v>
      </c>
      <c r="AM383" s="95">
        <v>0.765598</v>
      </c>
      <c r="AN383">
        <v>0.99793600000000005</v>
      </c>
      <c r="AO383" s="95">
        <f t="shared" si="105"/>
        <v>0.9548918968751503</v>
      </c>
      <c r="AP383" s="95">
        <f t="shared" si="106"/>
        <v>0.82630349040419426</v>
      </c>
      <c r="AQ383">
        <f t="shared" si="107"/>
        <v>0.7671814625386798</v>
      </c>
    </row>
    <row r="384" spans="1:43">
      <c r="A384" s="97" t="s">
        <v>1252</v>
      </c>
      <c r="B384">
        <v>1.191903850044381</v>
      </c>
      <c r="C384">
        <v>1.1917928371515609</v>
      </c>
      <c r="D384">
        <v>1.213794356199595</v>
      </c>
      <c r="E384">
        <v>1.232930379292676</v>
      </c>
      <c r="F384" s="95">
        <f t="shared" si="90"/>
        <v>0.96672437476004802</v>
      </c>
      <c r="G384" s="95">
        <f t="shared" si="91"/>
        <v>0.96663433488862893</v>
      </c>
      <c r="H384">
        <f t="shared" si="92"/>
        <v>0.98447923466363185</v>
      </c>
      <c r="I384" s="95">
        <v>0.58329399999999998</v>
      </c>
      <c r="J384" s="95">
        <v>0.16656899999999999</v>
      </c>
      <c r="K384" s="95">
        <v>0.16656899999999999</v>
      </c>
      <c r="L384">
        <v>1.2329303333333332</v>
      </c>
      <c r="M384" s="95">
        <f t="shared" si="93"/>
        <v>0.47309566828728633</v>
      </c>
      <c r="N384" s="95">
        <f t="shared" si="94"/>
        <v>0.1351000908134577</v>
      </c>
      <c r="O384">
        <f t="shared" si="95"/>
        <v>0.1351000908134577</v>
      </c>
      <c r="P384" s="95">
        <v>0.18163699999999999</v>
      </c>
      <c r="Q384" s="95">
        <v>0.19350800000000001</v>
      </c>
      <c r="R384" s="95">
        <v>0.187364</v>
      </c>
      <c r="S384">
        <v>0.18031233333333332</v>
      </c>
      <c r="T384" s="95">
        <f t="shared" si="96"/>
        <v>1.007346511700993</v>
      </c>
      <c r="U384" s="95">
        <f t="shared" si="97"/>
        <v>1.0731822744607968</v>
      </c>
      <c r="V384">
        <f t="shared" si="98"/>
        <v>1.0391080661888539</v>
      </c>
      <c r="W384" s="95">
        <v>0.19997500000000001</v>
      </c>
      <c r="X384" s="95">
        <v>0.200736</v>
      </c>
      <c r="Y384" s="95">
        <v>0.202962</v>
      </c>
      <c r="Z384">
        <v>0.18031233333333332</v>
      </c>
      <c r="AA384" s="95">
        <f t="shared" si="99"/>
        <v>1.1090478188772446</v>
      </c>
      <c r="AB384" s="95">
        <f t="shared" si="100"/>
        <v>0.18099850753344165</v>
      </c>
      <c r="AC384">
        <f t="shared" si="101"/>
        <v>1.1256135187646621</v>
      </c>
      <c r="AD384" s="95">
        <v>0.38385999999999998</v>
      </c>
      <c r="AE384" s="95">
        <v>0.40326699999999999</v>
      </c>
      <c r="AF384" s="95">
        <v>0.416964</v>
      </c>
      <c r="AG384">
        <v>1.1404363333333334</v>
      </c>
      <c r="AH384" s="95">
        <f t="shared" si="102"/>
        <v>0.33659046873579668</v>
      </c>
      <c r="AI384" s="95">
        <f t="shared" si="103"/>
        <v>0.35360763964903491</v>
      </c>
      <c r="AJ384">
        <f t="shared" si="104"/>
        <v>0.36561795499909538</v>
      </c>
      <c r="AK384" s="95">
        <v>1.190693</v>
      </c>
      <c r="AL384" s="95">
        <v>1.055417</v>
      </c>
      <c r="AM384" s="95">
        <v>1.129508</v>
      </c>
      <c r="AN384">
        <v>1.2183040000000001</v>
      </c>
      <c r="AO384" s="95">
        <f t="shared" si="105"/>
        <v>0.97733652684387473</v>
      </c>
      <c r="AP384" s="95">
        <f t="shared" si="106"/>
        <v>0.86630020093507043</v>
      </c>
      <c r="AQ384">
        <f t="shared" si="107"/>
        <v>0.92711507144358052</v>
      </c>
    </row>
    <row r="385" spans="1:43">
      <c r="A385" s="97" t="s">
        <v>2053</v>
      </c>
      <c r="B385">
        <v>0.93179325598711793</v>
      </c>
      <c r="C385">
        <v>0.79429770345563722</v>
      </c>
      <c r="D385">
        <v>0.77721208831113575</v>
      </c>
      <c r="E385">
        <v>1.3285246616207003</v>
      </c>
      <c r="F385" s="95">
        <f t="shared" si="90"/>
        <v>0.70137445160438361</v>
      </c>
      <c r="G385" s="95">
        <f t="shared" si="91"/>
        <v>0.59787953238794511</v>
      </c>
      <c r="H385">
        <f t="shared" si="92"/>
        <v>0.58501893925175275</v>
      </c>
      <c r="I385" s="95">
        <v>3.7839360000000002</v>
      </c>
      <c r="J385" s="95">
        <v>3.7277119999999999</v>
      </c>
      <c r="K385" s="95">
        <v>4.2379179999999996</v>
      </c>
      <c r="L385">
        <v>1.3285246666666666</v>
      </c>
      <c r="M385" s="95">
        <f t="shared" si="93"/>
        <v>2.8482241202898257</v>
      </c>
      <c r="N385" s="95">
        <f t="shared" si="94"/>
        <v>2.8059034909400755</v>
      </c>
      <c r="O385">
        <f t="shared" si="95"/>
        <v>3.1899430295360216</v>
      </c>
      <c r="P385" s="95">
        <v>1.057005</v>
      </c>
      <c r="Q385" s="95">
        <v>1.014588</v>
      </c>
      <c r="R385" s="95">
        <v>1.0302389999999999</v>
      </c>
      <c r="S385">
        <v>0.83278733333333343</v>
      </c>
      <c r="T385" s="95">
        <f t="shared" si="96"/>
        <v>1.2692376044784541</v>
      </c>
      <c r="U385" s="95">
        <f t="shared" si="97"/>
        <v>1.2183038326711662</v>
      </c>
      <c r="V385">
        <f t="shared" si="98"/>
        <v>1.2370973461812176</v>
      </c>
      <c r="W385" s="95">
        <v>0.87319999999999998</v>
      </c>
      <c r="X385" s="95">
        <v>0.96704699999999999</v>
      </c>
      <c r="Y385" s="95">
        <v>1.0692889999999999</v>
      </c>
      <c r="Z385">
        <v>0.83278733333333343</v>
      </c>
      <c r="AA385" s="95">
        <f t="shared" si="99"/>
        <v>1.0485269948870499</v>
      </c>
      <c r="AB385" s="95">
        <f t="shared" si="100"/>
        <v>0.92229098985112234</v>
      </c>
      <c r="AC385">
        <f t="shared" si="101"/>
        <v>1.2839880689827974</v>
      </c>
      <c r="AD385" s="95">
        <v>0.57405200000000001</v>
      </c>
      <c r="AE385" s="95">
        <v>0.58679400000000004</v>
      </c>
      <c r="AF385" s="95">
        <v>0.58896599999999999</v>
      </c>
      <c r="AG385">
        <v>1.0136413333333334</v>
      </c>
      <c r="AH385" s="95">
        <f t="shared" si="102"/>
        <v>0.5663265507457601</v>
      </c>
      <c r="AI385" s="95">
        <f t="shared" si="103"/>
        <v>0.57889707207414587</v>
      </c>
      <c r="AJ385">
        <f t="shared" si="104"/>
        <v>0.58103984183754676</v>
      </c>
      <c r="AK385" s="95">
        <v>1.84667</v>
      </c>
      <c r="AL385" s="95">
        <v>1.69269</v>
      </c>
      <c r="AM385" s="95">
        <v>1.579917</v>
      </c>
      <c r="AN385">
        <v>1.0055436666666668</v>
      </c>
      <c r="AO385" s="95">
        <f t="shared" si="105"/>
        <v>1.8364891165011561</v>
      </c>
      <c r="AP385" s="95">
        <f t="shared" si="106"/>
        <v>1.6833580242329935</v>
      </c>
      <c r="AQ385">
        <f t="shared" si="107"/>
        <v>1.5712067534942122</v>
      </c>
    </row>
    <row r="386" spans="1:43">
      <c r="A386" s="97" t="s">
        <v>1935</v>
      </c>
      <c r="B386">
        <v>0.5761701472188574</v>
      </c>
      <c r="C386">
        <v>0.92562438514643541</v>
      </c>
      <c r="D386">
        <v>1.0340074529317851</v>
      </c>
      <c r="E386">
        <v>0.61250509300528277</v>
      </c>
      <c r="F386" s="95">
        <f t="shared" si="90"/>
        <v>0.94067813280025736</v>
      </c>
      <c r="G386" s="95">
        <f t="shared" si="91"/>
        <v>1.5112109200673243</v>
      </c>
      <c r="H386">
        <f t="shared" si="92"/>
        <v>1.6881613961091861</v>
      </c>
      <c r="I386" s="95">
        <v>0.69511800000000001</v>
      </c>
      <c r="J386" s="95">
        <v>0.77475799999999995</v>
      </c>
      <c r="K386" s="95">
        <v>0.88676900000000003</v>
      </c>
      <c r="L386">
        <v>0.61250499999999997</v>
      </c>
      <c r="M386" s="95">
        <f t="shared" si="93"/>
        <v>1.1348772663080302</v>
      </c>
      <c r="N386" s="95">
        <f t="shared" si="94"/>
        <v>1.2649006946882067</v>
      </c>
      <c r="O386">
        <f t="shared" si="95"/>
        <v>1.4477743038832338</v>
      </c>
      <c r="P386" s="95">
        <v>0.19794500000000001</v>
      </c>
      <c r="Q386" s="95">
        <v>4.6892999999999997E-2</v>
      </c>
      <c r="R386" s="95">
        <v>4.6892999999999997E-2</v>
      </c>
      <c r="S386">
        <v>4.6892999999999997E-2</v>
      </c>
      <c r="T386" s="95">
        <f t="shared" si="96"/>
        <v>4.2212057236687786</v>
      </c>
      <c r="U386" s="95">
        <f t="shared" si="97"/>
        <v>1</v>
      </c>
      <c r="V386">
        <f t="shared" si="98"/>
        <v>1</v>
      </c>
      <c r="W386" s="95">
        <v>4.6892999999999997E-2</v>
      </c>
      <c r="X386" s="95">
        <v>4.6892999999999997E-2</v>
      </c>
      <c r="Y386" s="95">
        <v>6.2121999999999997E-2</v>
      </c>
      <c r="Z386">
        <v>4.6892999999999997E-2</v>
      </c>
      <c r="AA386" s="95">
        <f t="shared" si="99"/>
        <v>1</v>
      </c>
      <c r="AB386" s="95">
        <f t="shared" si="100"/>
        <v>4.6892999999999997E-2</v>
      </c>
      <c r="AC386">
        <f t="shared" si="101"/>
        <v>1.324760625253236</v>
      </c>
      <c r="AD386" s="95">
        <v>4.6892999999999997E-2</v>
      </c>
      <c r="AE386" s="95">
        <v>4.6892999999999997E-2</v>
      </c>
      <c r="AF386" s="95">
        <v>4.6892999999999997E-2</v>
      </c>
      <c r="AG386">
        <v>4.6892999999999997E-2</v>
      </c>
      <c r="AH386" s="95">
        <f t="shared" si="102"/>
        <v>1</v>
      </c>
      <c r="AI386" s="95">
        <f t="shared" si="103"/>
        <v>1</v>
      </c>
      <c r="AJ386">
        <f t="shared" si="104"/>
        <v>1</v>
      </c>
      <c r="AK386" s="95">
        <v>4.6892999999999997E-2</v>
      </c>
      <c r="AL386" s="95">
        <v>4.6892999999999997E-2</v>
      </c>
      <c r="AM386" s="95">
        <v>0.31734699999999999</v>
      </c>
      <c r="AN386">
        <v>4.6892999999999997E-2</v>
      </c>
      <c r="AO386" s="95">
        <f t="shared" si="105"/>
        <v>1</v>
      </c>
      <c r="AP386" s="95">
        <f t="shared" si="106"/>
        <v>1</v>
      </c>
      <c r="AQ386">
        <f t="shared" si="107"/>
        <v>6.7674706246134821</v>
      </c>
    </row>
    <row r="387" spans="1:43">
      <c r="A387" s="97" t="s">
        <v>1255</v>
      </c>
      <c r="B387">
        <v>1.6985401122841011</v>
      </c>
      <c r="C387">
        <v>1.629315692314671</v>
      </c>
      <c r="D387">
        <v>1.699353042047002</v>
      </c>
      <c r="E387">
        <v>1.1391396291608717</v>
      </c>
      <c r="F387" s="95">
        <f t="shared" ref="F387:F450" si="108">B387/E387</f>
        <v>1.4910727963483303</v>
      </c>
      <c r="G387" s="95">
        <f t="shared" ref="G387:G450" si="109">C387/E387</f>
        <v>1.4303037578587967</v>
      </c>
      <c r="H387">
        <f t="shared" ref="H387:H450" si="110">D387/E387</f>
        <v>1.4917864312198514</v>
      </c>
      <c r="I387" s="95">
        <v>1.7975969999999999</v>
      </c>
      <c r="J387" s="95">
        <v>2.0820349999999999</v>
      </c>
      <c r="K387" s="95">
        <v>1.9991540000000001</v>
      </c>
      <c r="L387">
        <v>1.1391396666666667</v>
      </c>
      <c r="M387" s="95">
        <f t="shared" ref="M387:M450" si="111">I387/L387</f>
        <v>1.5780303790667751</v>
      </c>
      <c r="N387" s="95">
        <f t="shared" ref="N387:N450" si="112">J387/L387</f>
        <v>1.8277258363694939</v>
      </c>
      <c r="O387">
        <f t="shared" ref="O387:O450" si="113">K387/L387</f>
        <v>1.7549682962493041</v>
      </c>
      <c r="P387" s="95">
        <v>0.362066</v>
      </c>
      <c r="Q387" s="95">
        <v>0.31979600000000002</v>
      </c>
      <c r="R387" s="95">
        <v>0.361595</v>
      </c>
      <c r="S387">
        <v>0.40629733333333334</v>
      </c>
      <c r="T387" s="95">
        <f t="shared" ref="T387:T450" si="114">P387/S387</f>
        <v>0.89113555589830762</v>
      </c>
      <c r="U387" s="95">
        <f t="shared" ref="U387:U450" si="115">Q387/S387</f>
        <v>0.78709844678609753</v>
      </c>
      <c r="V387">
        <f t="shared" ref="V387:V450" si="116">R387/S387</f>
        <v>0.88997630635035752</v>
      </c>
      <c r="W387" s="95">
        <v>0.36135</v>
      </c>
      <c r="X387" s="95">
        <v>0.51563999999999999</v>
      </c>
      <c r="Y387" s="95">
        <v>0.48828700000000003</v>
      </c>
      <c r="Z387">
        <v>0.40629733333333334</v>
      </c>
      <c r="AA387" s="95">
        <f t="shared" ref="AA387:AA450" si="117">W387/Z387</f>
        <v>0.88937329968528789</v>
      </c>
      <c r="AB387" s="95">
        <f t="shared" ref="AB387:AB450" si="118">X387/AA387</f>
        <v>0.57977904236889444</v>
      </c>
      <c r="AC387">
        <f t="shared" ref="AC387:AC450" si="119">Y387/Z387</f>
        <v>1.2017972059870767</v>
      </c>
      <c r="AD387" s="95">
        <v>0.68976700000000002</v>
      </c>
      <c r="AE387" s="95">
        <v>0.57443900000000003</v>
      </c>
      <c r="AF387" s="95">
        <v>0.58604599999999996</v>
      </c>
      <c r="AG387">
        <v>1.1358189999999999</v>
      </c>
      <c r="AH387" s="95">
        <f t="shared" ref="AH387:AH450" si="120">AD387/AG387</f>
        <v>0.60728602004368659</v>
      </c>
      <c r="AI387" s="95">
        <f t="shared" ref="AI387:AI450" si="121">AE387/AG387</f>
        <v>0.50574871524424236</v>
      </c>
      <c r="AJ387">
        <f t="shared" ref="AJ387:AJ450" si="122">AF387/AG387</f>
        <v>0.51596777303425989</v>
      </c>
      <c r="AK387" s="95">
        <v>1.1786350000000001</v>
      </c>
      <c r="AL387" s="95">
        <v>0.93133900000000003</v>
      </c>
      <c r="AM387" s="95">
        <v>1.20366</v>
      </c>
      <c r="AN387">
        <v>1.0614570000000001</v>
      </c>
      <c r="AO387" s="95">
        <f t="shared" ref="AO387:AO450" si="123">AK387/AN387</f>
        <v>1.1103935439683379</v>
      </c>
      <c r="AP387" s="95">
        <f t="shared" ref="AP387:AP450" si="124">AL387/AN387</f>
        <v>0.87741566544852967</v>
      </c>
      <c r="AQ387">
        <f t="shared" ref="AQ387:AQ450" si="125">AM387/AN387</f>
        <v>1.1339696285388856</v>
      </c>
    </row>
    <row r="388" spans="1:43">
      <c r="A388" s="97" t="s">
        <v>1944</v>
      </c>
      <c r="B388">
        <v>0.79702449229682215</v>
      </c>
      <c r="C388">
        <v>0.72342417434408446</v>
      </c>
      <c r="D388">
        <v>0.73097643506532939</v>
      </c>
      <c r="E388">
        <v>0.79849252134864956</v>
      </c>
      <c r="F388" s="95">
        <f t="shared" si="108"/>
        <v>0.99816149930953901</v>
      </c>
      <c r="G388" s="95">
        <f t="shared" si="109"/>
        <v>0.90598741378594871</v>
      </c>
      <c r="H388">
        <f t="shared" si="110"/>
        <v>0.91544556213339878</v>
      </c>
      <c r="I388" s="95">
        <v>0.910466</v>
      </c>
      <c r="J388" s="95">
        <v>0.90791900000000003</v>
      </c>
      <c r="K388" s="95">
        <v>0.97908300000000004</v>
      </c>
      <c r="L388">
        <v>0.79849266666666674</v>
      </c>
      <c r="M388" s="95">
        <f t="shared" si="111"/>
        <v>1.1402308850258696</v>
      </c>
      <c r="N388" s="95">
        <f t="shared" si="112"/>
        <v>1.1370411249863284</v>
      </c>
      <c r="O388">
        <f t="shared" si="113"/>
        <v>1.2261640474260251</v>
      </c>
      <c r="P388" s="95">
        <v>0.45593299999999998</v>
      </c>
      <c r="Q388" s="95">
        <v>0.44311400000000001</v>
      </c>
      <c r="R388" s="95">
        <v>0.464453</v>
      </c>
      <c r="S388">
        <v>0.38455100000000003</v>
      </c>
      <c r="T388" s="95">
        <f t="shared" si="114"/>
        <v>1.1856242735033844</v>
      </c>
      <c r="U388" s="95">
        <f t="shared" si="115"/>
        <v>1.1522892932276863</v>
      </c>
      <c r="V388">
        <f t="shared" si="116"/>
        <v>1.2077799823690485</v>
      </c>
      <c r="W388" s="95">
        <v>0.431647</v>
      </c>
      <c r="X388" s="95">
        <v>0.52186100000000002</v>
      </c>
      <c r="Y388" s="95">
        <v>0.42477599999999999</v>
      </c>
      <c r="Z388">
        <v>0.38455100000000003</v>
      </c>
      <c r="AA388" s="95">
        <f t="shared" si="117"/>
        <v>1.1224701014949903</v>
      </c>
      <c r="AB388" s="95">
        <f t="shared" si="118"/>
        <v>0.46492196033101124</v>
      </c>
      <c r="AC388">
        <f t="shared" si="119"/>
        <v>1.1046025104602508</v>
      </c>
      <c r="AD388" s="95">
        <v>0.20284199999999999</v>
      </c>
      <c r="AE388" s="95">
        <v>0.22772999999999999</v>
      </c>
      <c r="AF388" s="95">
        <v>0.24654899999999999</v>
      </c>
      <c r="AG388">
        <v>1.4423096666666666</v>
      </c>
      <c r="AH388" s="95">
        <f t="shared" si="120"/>
        <v>0.1406369274836726</v>
      </c>
      <c r="AI388" s="95">
        <f t="shared" si="121"/>
        <v>0.1578925838625963</v>
      </c>
      <c r="AJ388">
        <f t="shared" si="122"/>
        <v>0.17094040600157756</v>
      </c>
      <c r="AK388" s="95">
        <v>1.2600519999999999</v>
      </c>
      <c r="AL388" s="95">
        <v>1.0209170000000001</v>
      </c>
      <c r="AM388" s="95">
        <v>1.165791</v>
      </c>
      <c r="AN388">
        <v>1.4798843333333334</v>
      </c>
      <c r="AO388" s="95">
        <f t="shared" si="123"/>
        <v>0.8514530302255604</v>
      </c>
      <c r="AP388" s="95">
        <f t="shared" si="124"/>
        <v>0.68986269872893224</v>
      </c>
      <c r="AQ388">
        <f t="shared" si="125"/>
        <v>0.78775818740788972</v>
      </c>
    </row>
    <row r="389" spans="1:43">
      <c r="A389" s="97" t="s">
        <v>248</v>
      </c>
      <c r="B389">
        <v>0.8565833012235694</v>
      </c>
      <c r="C389">
        <v>0.21591779700532099</v>
      </c>
      <c r="D389">
        <v>0.7196585220312961</v>
      </c>
      <c r="E389">
        <v>0.71168386072558565</v>
      </c>
      <c r="F389" s="95">
        <f t="shared" si="108"/>
        <v>1.203600852139957</v>
      </c>
      <c r="G389" s="95">
        <f t="shared" si="109"/>
        <v>0.30339004285580612</v>
      </c>
      <c r="H389">
        <f t="shared" si="110"/>
        <v>1.0112053423518415</v>
      </c>
      <c r="I389" s="95">
        <v>0.86218300000000003</v>
      </c>
      <c r="J389" s="95">
        <v>1</v>
      </c>
      <c r="K389" s="95">
        <v>0.91214300000000004</v>
      </c>
      <c r="L389">
        <v>0.71168399999999998</v>
      </c>
      <c r="M389" s="95">
        <f t="shared" si="111"/>
        <v>1.2114688541543719</v>
      </c>
      <c r="N389" s="95">
        <f t="shared" si="112"/>
        <v>1.405118001809792</v>
      </c>
      <c r="O389">
        <f t="shared" si="113"/>
        <v>1.2816685495247893</v>
      </c>
      <c r="P389" s="95">
        <v>2.108784</v>
      </c>
      <c r="Q389" s="95">
        <v>0.215918</v>
      </c>
      <c r="R389" s="95">
        <v>1.1968859999999999</v>
      </c>
      <c r="S389">
        <v>2.1026483333333332</v>
      </c>
      <c r="T389" s="95">
        <f t="shared" si="114"/>
        <v>1.0029180660262573</v>
      </c>
      <c r="U389" s="95">
        <f t="shared" si="115"/>
        <v>0.1026885935118331</v>
      </c>
      <c r="V389">
        <f t="shared" si="116"/>
        <v>0.56922785471338133</v>
      </c>
      <c r="W389" s="95">
        <v>1.9052169999999999</v>
      </c>
      <c r="X389" s="95">
        <v>1.9696899999999999</v>
      </c>
      <c r="Y389" s="95">
        <v>2.1424970000000001</v>
      </c>
      <c r="Z389">
        <v>2.1026483333333332</v>
      </c>
      <c r="AA389" s="95">
        <f t="shared" si="117"/>
        <v>0.90610349329298212</v>
      </c>
      <c r="AB389" s="95">
        <f t="shared" si="118"/>
        <v>2.1738024569817154</v>
      </c>
      <c r="AC389">
        <f t="shared" si="119"/>
        <v>1.0189516554123412</v>
      </c>
      <c r="AD389" s="95">
        <v>0.215918</v>
      </c>
      <c r="AE389" s="95">
        <v>0.215918</v>
      </c>
      <c r="AF389" s="95">
        <v>0.215918</v>
      </c>
      <c r="AG389">
        <v>0.21591799999999997</v>
      </c>
      <c r="AH389" s="95">
        <f t="shared" si="120"/>
        <v>1.0000000000000002</v>
      </c>
      <c r="AI389" s="95">
        <f t="shared" si="121"/>
        <v>1.0000000000000002</v>
      </c>
      <c r="AJ389">
        <f t="shared" si="122"/>
        <v>1.0000000000000002</v>
      </c>
      <c r="AK389" s="95">
        <v>0.215918</v>
      </c>
      <c r="AL389" s="95">
        <v>0.215918</v>
      </c>
      <c r="AM389" s="95">
        <v>0.215918</v>
      </c>
      <c r="AN389">
        <v>0.21591799999999997</v>
      </c>
      <c r="AO389" s="95">
        <f t="shared" si="123"/>
        <v>1.0000000000000002</v>
      </c>
      <c r="AP389" s="95">
        <f t="shared" si="124"/>
        <v>1.0000000000000002</v>
      </c>
      <c r="AQ389">
        <f t="shared" si="125"/>
        <v>1.0000000000000002</v>
      </c>
    </row>
    <row r="390" spans="1:43">
      <c r="A390" s="97" t="s">
        <v>1521</v>
      </c>
      <c r="B390">
        <v>7.5269768717433044E-2</v>
      </c>
      <c r="C390">
        <v>7.5269768717433044E-2</v>
      </c>
      <c r="D390">
        <v>7.5269768717433044E-2</v>
      </c>
      <c r="E390">
        <v>7.5269922905811013E-2</v>
      </c>
      <c r="F390" s="95">
        <f t="shared" si="108"/>
        <v>0.99999795152735627</v>
      </c>
      <c r="G390" s="95">
        <f t="shared" si="109"/>
        <v>0.99999795152735627</v>
      </c>
      <c r="H390">
        <f t="shared" si="110"/>
        <v>0.99999795152735627</v>
      </c>
      <c r="I390" s="95">
        <v>7.5270000000000004E-2</v>
      </c>
      <c r="J390" s="95">
        <v>7.5270000000000004E-2</v>
      </c>
      <c r="K390" s="95">
        <v>7.5270000000000004E-2</v>
      </c>
      <c r="L390">
        <v>7.5270000000000004E-2</v>
      </c>
      <c r="M390" s="95">
        <f t="shared" si="111"/>
        <v>1</v>
      </c>
      <c r="N390" s="95">
        <f t="shared" si="112"/>
        <v>1</v>
      </c>
      <c r="O390">
        <f t="shared" si="113"/>
        <v>1</v>
      </c>
      <c r="P390" s="95">
        <v>1.0947849999999999</v>
      </c>
      <c r="Q390" s="95">
        <v>1.122366</v>
      </c>
      <c r="R390" s="95">
        <v>1.0979749999999999</v>
      </c>
      <c r="S390">
        <v>1.2925009999999999</v>
      </c>
      <c r="T390" s="95">
        <f t="shared" si="114"/>
        <v>0.84702835819856226</v>
      </c>
      <c r="U390" s="95">
        <f t="shared" si="115"/>
        <v>0.86836760667883439</v>
      </c>
      <c r="V390">
        <f t="shared" si="116"/>
        <v>0.84949644139540315</v>
      </c>
      <c r="W390" s="95">
        <v>1.144782</v>
      </c>
      <c r="X390" s="95">
        <v>1.1213059999999999</v>
      </c>
      <c r="Y390" s="95">
        <v>1.1385419999999999</v>
      </c>
      <c r="Z390">
        <v>1.2925009999999999</v>
      </c>
      <c r="AA390" s="95">
        <f t="shared" si="117"/>
        <v>0.88571072672284201</v>
      </c>
      <c r="AB390" s="95">
        <f t="shared" si="118"/>
        <v>1.2659957322057822</v>
      </c>
      <c r="AC390">
        <f t="shared" si="119"/>
        <v>0.88088287746005611</v>
      </c>
      <c r="AD390" s="95">
        <v>7.5270000000000004E-2</v>
      </c>
      <c r="AE390" s="95">
        <v>7.5270000000000004E-2</v>
      </c>
      <c r="AF390" s="95">
        <v>7.5270000000000004E-2</v>
      </c>
      <c r="AG390">
        <v>8.1790333333333326E-2</v>
      </c>
      <c r="AH390" s="95">
        <f t="shared" si="120"/>
        <v>0.92027990267798576</v>
      </c>
      <c r="AI390" s="95">
        <f t="shared" si="121"/>
        <v>0.92027990267798576</v>
      </c>
      <c r="AJ390">
        <f t="shared" si="122"/>
        <v>0.92027990267798576</v>
      </c>
      <c r="AK390" s="95">
        <v>7.5270000000000004E-2</v>
      </c>
      <c r="AL390" s="95">
        <v>8.7026999999999993E-2</v>
      </c>
      <c r="AM390" s="95">
        <v>7.5270000000000004E-2</v>
      </c>
      <c r="AN390">
        <v>9.3474000000000002E-2</v>
      </c>
      <c r="AO390" s="95">
        <f t="shared" si="123"/>
        <v>0.80525065793696649</v>
      </c>
      <c r="AP390" s="95">
        <f t="shared" si="124"/>
        <v>0.9310289492265228</v>
      </c>
      <c r="AQ390">
        <f t="shared" si="125"/>
        <v>0.80525065793696649</v>
      </c>
    </row>
    <row r="391" spans="1:43">
      <c r="A391" s="97" t="s">
        <v>170</v>
      </c>
      <c r="B391">
        <v>1.372840188011816</v>
      </c>
      <c r="C391">
        <v>1.302228799567503</v>
      </c>
      <c r="D391">
        <v>1.377583266403875</v>
      </c>
      <c r="E391">
        <v>1.1615479083277098</v>
      </c>
      <c r="F391" s="95">
        <f t="shared" si="108"/>
        <v>1.1819057812159512</v>
      </c>
      <c r="G391" s="95">
        <f t="shared" si="109"/>
        <v>1.1211150140525263</v>
      </c>
      <c r="H391">
        <f t="shared" si="110"/>
        <v>1.18598919297887</v>
      </c>
      <c r="I391" s="95">
        <v>0.90376000000000001</v>
      </c>
      <c r="J391" s="95">
        <v>0.98474200000000001</v>
      </c>
      <c r="K391" s="95">
        <v>0.95115300000000003</v>
      </c>
      <c r="L391">
        <v>1.1615479999999998</v>
      </c>
      <c r="M391" s="95">
        <f t="shared" si="111"/>
        <v>0.77806513376976261</v>
      </c>
      <c r="N391" s="95">
        <f t="shared" si="112"/>
        <v>0.84778416389163447</v>
      </c>
      <c r="O391">
        <f t="shared" si="113"/>
        <v>0.8188667192401865</v>
      </c>
      <c r="P391" s="95">
        <v>0.337229</v>
      </c>
      <c r="Q391" s="95">
        <v>0.29372700000000002</v>
      </c>
      <c r="R391" s="95">
        <v>0.35203800000000002</v>
      </c>
      <c r="S391">
        <v>0.82947099999999996</v>
      </c>
      <c r="T391" s="95">
        <f t="shared" si="114"/>
        <v>0.40655912021035095</v>
      </c>
      <c r="U391" s="95">
        <f t="shared" si="115"/>
        <v>0.35411364592613848</v>
      </c>
      <c r="V391">
        <f t="shared" si="116"/>
        <v>0.42441266783287185</v>
      </c>
      <c r="W391" s="95">
        <v>0.401557</v>
      </c>
      <c r="X391" s="95">
        <v>0.36984499999999998</v>
      </c>
      <c r="Y391" s="95">
        <v>0.32030700000000001</v>
      </c>
      <c r="Z391">
        <v>0.82947099999999996</v>
      </c>
      <c r="AA391" s="95">
        <f t="shared" si="117"/>
        <v>0.48411216305331956</v>
      </c>
      <c r="AB391" s="95">
        <f t="shared" si="118"/>
        <v>0.76396551920399836</v>
      </c>
      <c r="AC391">
        <f t="shared" si="119"/>
        <v>0.38615816586716117</v>
      </c>
      <c r="AD391" s="95">
        <v>0.17379600000000001</v>
      </c>
      <c r="AE391" s="95">
        <v>0.13871</v>
      </c>
      <c r="AF391" s="95">
        <v>0.206062</v>
      </c>
      <c r="AG391">
        <v>1.0653776666666668</v>
      </c>
      <c r="AH391" s="95">
        <f t="shared" si="120"/>
        <v>0.16313088347700172</v>
      </c>
      <c r="AI391" s="95">
        <f t="shared" si="121"/>
        <v>0.13019796109861509</v>
      </c>
      <c r="AJ391">
        <f t="shared" si="122"/>
        <v>0.19341685718335247</v>
      </c>
      <c r="AK391" s="95">
        <v>1.2543489999999999</v>
      </c>
      <c r="AL391" s="95">
        <v>0.13871</v>
      </c>
      <c r="AM391" s="95">
        <v>1.0508360000000001</v>
      </c>
      <c r="AN391">
        <v>2.3568706666666661</v>
      </c>
      <c r="AO391" s="95">
        <f t="shared" si="123"/>
        <v>0.53220951736568212</v>
      </c>
      <c r="AP391" s="95">
        <f t="shared" si="124"/>
        <v>5.8853462755416378E-2</v>
      </c>
      <c r="AQ391">
        <f t="shared" si="125"/>
        <v>0.44586069777269649</v>
      </c>
    </row>
    <row r="392" spans="1:43">
      <c r="A392" s="97" t="s">
        <v>163</v>
      </c>
      <c r="B392">
        <v>1.261581146752683</v>
      </c>
      <c r="C392">
        <v>1.202510571464672</v>
      </c>
      <c r="D392">
        <v>0.91372152873297585</v>
      </c>
      <c r="E392">
        <v>0.82220418030203934</v>
      </c>
      <c r="F392" s="95">
        <f t="shared" si="108"/>
        <v>1.5343891176632514</v>
      </c>
      <c r="G392" s="95">
        <f t="shared" si="109"/>
        <v>1.4625449496290883</v>
      </c>
      <c r="H392">
        <f t="shared" si="110"/>
        <v>1.1113073256296475</v>
      </c>
      <c r="I392" s="95">
        <v>1.4950060000000001</v>
      </c>
      <c r="J392" s="95">
        <v>1.7825310000000001</v>
      </c>
      <c r="K392" s="95">
        <v>1.59734</v>
      </c>
      <c r="L392">
        <v>0.82220433333333343</v>
      </c>
      <c r="M392" s="95">
        <f t="shared" si="111"/>
        <v>1.8182901006359731</v>
      </c>
      <c r="N392" s="95">
        <f t="shared" si="112"/>
        <v>2.1679902765452059</v>
      </c>
      <c r="O392">
        <f t="shared" si="113"/>
        <v>1.9427530788169849</v>
      </c>
      <c r="P392" s="95">
        <v>0.21853500000000001</v>
      </c>
      <c r="Q392" s="95">
        <v>0.31195400000000001</v>
      </c>
      <c r="R392" s="95">
        <v>0.375079</v>
      </c>
      <c r="S392">
        <v>0.31197466666666668</v>
      </c>
      <c r="T392" s="95">
        <f t="shared" si="114"/>
        <v>0.70048956966591303</v>
      </c>
      <c r="U392" s="95">
        <f t="shared" si="115"/>
        <v>0.9999337553049179</v>
      </c>
      <c r="V392">
        <f t="shared" si="116"/>
        <v>1.2022739025818334</v>
      </c>
      <c r="W392" s="95">
        <v>0.33520299999999997</v>
      </c>
      <c r="X392" s="95">
        <v>0.30978699999999998</v>
      </c>
      <c r="Y392" s="95">
        <v>0.31925700000000001</v>
      </c>
      <c r="Z392">
        <v>0.31197466666666668</v>
      </c>
      <c r="AA392" s="95">
        <f t="shared" si="117"/>
        <v>1.0744558318837854</v>
      </c>
      <c r="AB392" s="95">
        <f t="shared" si="118"/>
        <v>0.28831990185847584</v>
      </c>
      <c r="AC392">
        <f t="shared" si="119"/>
        <v>1.0233427073138417</v>
      </c>
      <c r="AD392" s="95">
        <v>0.21853500000000001</v>
      </c>
      <c r="AE392" s="95">
        <v>0.24097499999999999</v>
      </c>
      <c r="AF392" s="95">
        <v>0.223106</v>
      </c>
      <c r="AG392">
        <v>1.3217670000000001</v>
      </c>
      <c r="AH392" s="95">
        <f t="shared" si="120"/>
        <v>0.16533549407724657</v>
      </c>
      <c r="AI392" s="95">
        <f t="shared" si="121"/>
        <v>0.18231276768144458</v>
      </c>
      <c r="AJ392">
        <f t="shared" si="122"/>
        <v>0.16879374352665785</v>
      </c>
      <c r="AK392" s="95">
        <v>2.0551539999999999</v>
      </c>
      <c r="AL392" s="95">
        <v>1.829682</v>
      </c>
      <c r="AM392" s="95">
        <v>1.556735</v>
      </c>
      <c r="AN392">
        <v>1.5114966666666667</v>
      </c>
      <c r="AO392" s="95">
        <f t="shared" si="123"/>
        <v>1.3596814636265599</v>
      </c>
      <c r="AP392" s="95">
        <f t="shared" si="124"/>
        <v>1.2105101124933564</v>
      </c>
      <c r="AQ392">
        <f t="shared" si="125"/>
        <v>1.0299294959300824</v>
      </c>
    </row>
    <row r="393" spans="1:43">
      <c r="A393" s="97" t="s">
        <v>2061</v>
      </c>
      <c r="B393">
        <v>2.156289354430371</v>
      </c>
      <c r="C393">
        <v>2.1724795611965879</v>
      </c>
      <c r="D393">
        <v>2.1130504272117521</v>
      </c>
      <c r="E393">
        <v>2.2575069067684379</v>
      </c>
      <c r="F393" s="95">
        <f t="shared" si="108"/>
        <v>0.95516401210795976</v>
      </c>
      <c r="G393" s="95">
        <f t="shared" si="109"/>
        <v>0.96233573181241583</v>
      </c>
      <c r="H393">
        <f t="shared" si="110"/>
        <v>0.93601061457505286</v>
      </c>
      <c r="I393" s="95">
        <v>2.244831</v>
      </c>
      <c r="J393" s="95">
        <v>2.3214649999999999</v>
      </c>
      <c r="K393" s="95">
        <v>2.293228</v>
      </c>
      <c r="L393">
        <v>2.2575069999999999</v>
      </c>
      <c r="M393" s="95">
        <f t="shared" si="111"/>
        <v>0.99438495650290348</v>
      </c>
      <c r="N393" s="95">
        <f t="shared" si="112"/>
        <v>1.0283312521290078</v>
      </c>
      <c r="O393">
        <f t="shared" si="113"/>
        <v>1.0158232067497466</v>
      </c>
      <c r="P393" s="95">
        <v>0.21913099999999999</v>
      </c>
      <c r="Q393" s="95">
        <v>0.22464400000000001</v>
      </c>
      <c r="R393" s="95">
        <v>0.227051</v>
      </c>
      <c r="S393">
        <v>0.25598466666666669</v>
      </c>
      <c r="T393" s="95">
        <f t="shared" si="114"/>
        <v>0.85603174148451588</v>
      </c>
      <c r="U393" s="95">
        <f t="shared" si="115"/>
        <v>0.87756818767790779</v>
      </c>
      <c r="V393">
        <f t="shared" si="116"/>
        <v>0.88697109462285495</v>
      </c>
      <c r="W393" s="95">
        <v>0.22997400000000001</v>
      </c>
      <c r="X393" s="95">
        <v>0.22328200000000001</v>
      </c>
      <c r="Y393" s="95">
        <v>0.22665399999999999</v>
      </c>
      <c r="Z393">
        <v>0.25598466666666669</v>
      </c>
      <c r="AA393" s="95">
        <f t="shared" si="117"/>
        <v>0.89838974730257282</v>
      </c>
      <c r="AB393" s="95">
        <f t="shared" si="118"/>
        <v>0.2485357837958494</v>
      </c>
      <c r="AC393">
        <f t="shared" si="119"/>
        <v>0.88542022048195579</v>
      </c>
      <c r="AD393" s="95">
        <v>0.42555500000000002</v>
      </c>
      <c r="AE393" s="95">
        <v>0.43171100000000001</v>
      </c>
      <c r="AF393" s="95">
        <v>0.43715599999999999</v>
      </c>
      <c r="AG393">
        <v>1.1091633333333333</v>
      </c>
      <c r="AH393" s="95">
        <f t="shared" si="120"/>
        <v>0.38367207715124618</v>
      </c>
      <c r="AI393" s="95">
        <f t="shared" si="121"/>
        <v>0.38922220652804368</v>
      </c>
      <c r="AJ393">
        <f t="shared" si="122"/>
        <v>0.39413131219026953</v>
      </c>
      <c r="AK393" s="95">
        <v>0.97938599999999998</v>
      </c>
      <c r="AL393" s="95">
        <v>0.85942099999999999</v>
      </c>
      <c r="AM393" s="95">
        <v>0.90068000000000004</v>
      </c>
      <c r="AN393">
        <v>0.99365199999999998</v>
      </c>
      <c r="AO393" s="95">
        <f t="shared" si="123"/>
        <v>0.98564286088087172</v>
      </c>
      <c r="AP393" s="95">
        <f t="shared" si="124"/>
        <v>0.86491145793497115</v>
      </c>
      <c r="AQ393">
        <f t="shared" si="125"/>
        <v>0.90643404330691235</v>
      </c>
    </row>
    <row r="394" spans="1:43">
      <c r="A394" s="97" t="s">
        <v>125</v>
      </c>
      <c r="B394">
        <v>1.215779750544083</v>
      </c>
      <c r="C394">
        <v>1.4435197686738139</v>
      </c>
      <c r="D394">
        <v>1.3939835302487289</v>
      </c>
      <c r="E394">
        <v>0.81795331060232268</v>
      </c>
      <c r="F394" s="95">
        <f t="shared" si="108"/>
        <v>1.486368151806623</v>
      </c>
      <c r="G394" s="95">
        <f t="shared" si="109"/>
        <v>1.7647948238156015</v>
      </c>
      <c r="H394">
        <f t="shared" si="110"/>
        <v>1.7042336184472808</v>
      </c>
      <c r="I394" s="95">
        <v>1.787155</v>
      </c>
      <c r="J394" s="95">
        <v>2.1100669999999999</v>
      </c>
      <c r="K394" s="95">
        <v>2.1512199999999999</v>
      </c>
      <c r="L394">
        <v>0.8179533333333332</v>
      </c>
      <c r="M394" s="95">
        <f t="shared" si="111"/>
        <v>2.1849107121025653</v>
      </c>
      <c r="N394" s="95">
        <f t="shared" si="112"/>
        <v>2.5796911804259417</v>
      </c>
      <c r="O394">
        <f t="shared" si="113"/>
        <v>2.6300033416739343</v>
      </c>
      <c r="P394" s="95">
        <v>0.36688599999999999</v>
      </c>
      <c r="Q394" s="95">
        <v>0.155475</v>
      </c>
      <c r="R394" s="95">
        <v>0.55572100000000002</v>
      </c>
      <c r="S394">
        <v>0.35591966666666663</v>
      </c>
      <c r="T394" s="95">
        <f t="shared" si="114"/>
        <v>1.0308112598442158</v>
      </c>
      <c r="U394" s="95">
        <f t="shared" si="115"/>
        <v>0.43682610027169055</v>
      </c>
      <c r="V394">
        <f t="shared" si="116"/>
        <v>1.561366375745838</v>
      </c>
      <c r="W394" s="95">
        <v>0.271874</v>
      </c>
      <c r="X394" s="95">
        <v>0.155475</v>
      </c>
      <c r="Y394" s="95">
        <v>0.155475</v>
      </c>
      <c r="Z394">
        <v>0.35591966666666663</v>
      </c>
      <c r="AA394" s="95">
        <f t="shared" si="117"/>
        <v>0.76386338115623476</v>
      </c>
      <c r="AB394" s="95">
        <f t="shared" si="118"/>
        <v>0.20353770560995166</v>
      </c>
      <c r="AC394">
        <f t="shared" si="119"/>
        <v>0.43682610027169055</v>
      </c>
      <c r="AD394" s="95">
        <v>0.24324100000000001</v>
      </c>
      <c r="AE394" s="95">
        <v>0.155475</v>
      </c>
      <c r="AF394" s="95">
        <v>0.155475</v>
      </c>
      <c r="AG394">
        <v>0.51346866666666668</v>
      </c>
      <c r="AH394" s="95">
        <f t="shared" si="120"/>
        <v>0.47372121375793136</v>
      </c>
      <c r="AI394" s="95">
        <f t="shared" si="121"/>
        <v>0.30279354923312424</v>
      </c>
      <c r="AJ394">
        <f t="shared" si="122"/>
        <v>0.30279354923312424</v>
      </c>
      <c r="AK394" s="95">
        <v>1.411195</v>
      </c>
      <c r="AL394" s="95">
        <v>0.155475</v>
      </c>
      <c r="AM394" s="95">
        <v>1.2933410000000001</v>
      </c>
      <c r="AN394">
        <v>0.76949400000000001</v>
      </c>
      <c r="AO394" s="95">
        <f t="shared" si="123"/>
        <v>1.8339259305465669</v>
      </c>
      <c r="AP394" s="95">
        <f t="shared" si="124"/>
        <v>0.20204835905153257</v>
      </c>
      <c r="AQ394">
        <f t="shared" si="125"/>
        <v>1.6807681411421012</v>
      </c>
    </row>
    <row r="395" spans="1:43">
      <c r="A395" s="97" t="s">
        <v>1828</v>
      </c>
      <c r="B395">
        <v>0.6686735126491774</v>
      </c>
      <c r="C395">
        <v>0.60597354793035885</v>
      </c>
      <c r="D395">
        <v>0.60588167146491767</v>
      </c>
      <c r="E395">
        <v>0.61598506442086975</v>
      </c>
      <c r="F395" s="95">
        <f t="shared" si="108"/>
        <v>1.0855352690699469</v>
      </c>
      <c r="G395" s="95">
        <f t="shared" si="109"/>
        <v>0.98374714409687281</v>
      </c>
      <c r="H395">
        <f t="shared" si="110"/>
        <v>0.98359799037424556</v>
      </c>
      <c r="I395" s="95">
        <v>0.438023</v>
      </c>
      <c r="J395" s="95">
        <v>0.47861500000000001</v>
      </c>
      <c r="K395" s="95">
        <v>0.49667099999999997</v>
      </c>
      <c r="L395">
        <v>0.61598500000000012</v>
      </c>
      <c r="M395" s="95">
        <f t="shared" si="111"/>
        <v>0.71109361429255569</v>
      </c>
      <c r="N395" s="95">
        <f t="shared" si="112"/>
        <v>0.77699132284065342</v>
      </c>
      <c r="O395">
        <f t="shared" si="113"/>
        <v>0.80630372492836655</v>
      </c>
      <c r="P395" s="95">
        <v>1.016016</v>
      </c>
      <c r="Q395" s="95">
        <v>1.019522</v>
      </c>
      <c r="R395" s="95">
        <v>1.024826</v>
      </c>
      <c r="S395">
        <v>1.0384773333333333</v>
      </c>
      <c r="T395" s="95">
        <f t="shared" si="114"/>
        <v>0.9783708968772229</v>
      </c>
      <c r="U395" s="95">
        <f t="shared" si="115"/>
        <v>0.98174699367535556</v>
      </c>
      <c r="V395">
        <f t="shared" si="116"/>
        <v>0.98685447154680328</v>
      </c>
      <c r="W395" s="95">
        <v>1.0147949999999999</v>
      </c>
      <c r="X395" s="95">
        <v>1.0138180000000001</v>
      </c>
      <c r="Y395" s="95">
        <v>1.008375</v>
      </c>
      <c r="Z395">
        <v>1.0384773333333333</v>
      </c>
      <c r="AA395" s="95">
        <f t="shared" si="117"/>
        <v>0.97719513698260785</v>
      </c>
      <c r="AB395" s="95">
        <f t="shared" si="118"/>
        <v>1.0374775330242398</v>
      </c>
      <c r="AC395">
        <f t="shared" si="119"/>
        <v>0.97101300878979235</v>
      </c>
      <c r="AD395" s="95">
        <v>0.387042</v>
      </c>
      <c r="AE395" s="95">
        <v>0.32527699999999998</v>
      </c>
      <c r="AF395" s="95">
        <v>0.33898099999999998</v>
      </c>
      <c r="AG395">
        <v>1.327785</v>
      </c>
      <c r="AH395" s="95">
        <f t="shared" si="120"/>
        <v>0.29149448141077056</v>
      </c>
      <c r="AI395" s="95">
        <f t="shared" si="121"/>
        <v>0.24497716121209381</v>
      </c>
      <c r="AJ395">
        <f t="shared" si="122"/>
        <v>0.2552981092571463</v>
      </c>
      <c r="AK395" s="95">
        <v>1.1126100000000001</v>
      </c>
      <c r="AL395" s="95">
        <v>0.99162499999999998</v>
      </c>
      <c r="AM395" s="95">
        <v>1.012122</v>
      </c>
      <c r="AN395">
        <v>1.7511999999999999</v>
      </c>
      <c r="AO395" s="95">
        <f t="shared" si="123"/>
        <v>0.63534148012791236</v>
      </c>
      <c r="AP395" s="95">
        <f t="shared" si="124"/>
        <v>0.56625456829602561</v>
      </c>
      <c r="AQ395">
        <f t="shared" si="125"/>
        <v>0.57795911375057107</v>
      </c>
    </row>
    <row r="396" spans="1:43">
      <c r="A396" s="97" t="s">
        <v>991</v>
      </c>
      <c r="B396">
        <v>0.92383517566423601</v>
      </c>
      <c r="C396">
        <v>0.98294369518690217</v>
      </c>
      <c r="D396">
        <v>0.77790216765000675</v>
      </c>
      <c r="E396">
        <v>0.67977693771142877</v>
      </c>
      <c r="F396" s="95">
        <f t="shared" si="108"/>
        <v>1.3590269460662581</v>
      </c>
      <c r="G396" s="95">
        <f t="shared" si="109"/>
        <v>1.4459797628559301</v>
      </c>
      <c r="H396">
        <f t="shared" si="110"/>
        <v>1.1443491599890565</v>
      </c>
      <c r="I396" s="95">
        <v>1.173619</v>
      </c>
      <c r="J396" s="95">
        <v>1.0413330000000001</v>
      </c>
      <c r="K396" s="95">
        <v>1.4094150000000001</v>
      </c>
      <c r="L396">
        <v>0.67977700000000008</v>
      </c>
      <c r="M396" s="95">
        <f t="shared" si="111"/>
        <v>1.7264764768446121</v>
      </c>
      <c r="N396" s="95">
        <f t="shared" si="112"/>
        <v>1.531874423524185</v>
      </c>
      <c r="O396">
        <f t="shared" si="113"/>
        <v>2.0733490541751189</v>
      </c>
      <c r="P396" s="95">
        <v>1.613669</v>
      </c>
      <c r="Q396" s="95">
        <v>1.460318</v>
      </c>
      <c r="R396" s="95">
        <v>1.235317</v>
      </c>
      <c r="S396">
        <v>0.42595166666666673</v>
      </c>
      <c r="T396" s="95">
        <f t="shared" si="114"/>
        <v>3.7883852236756121</v>
      </c>
      <c r="U396" s="95">
        <f t="shared" si="115"/>
        <v>3.4283655031282887</v>
      </c>
      <c r="V396">
        <f t="shared" si="116"/>
        <v>2.9001342092803952</v>
      </c>
      <c r="W396" s="95">
        <v>1.3366020000000001</v>
      </c>
      <c r="X396" s="95">
        <v>1.1835640000000001</v>
      </c>
      <c r="Y396" s="95">
        <v>1.1939519999999999</v>
      </c>
      <c r="Z396">
        <v>0.42595166666666673</v>
      </c>
      <c r="AA396" s="95">
        <f t="shared" si="117"/>
        <v>3.1379194040012361</v>
      </c>
      <c r="AB396" s="95">
        <f t="shared" si="118"/>
        <v>0.37718113425437544</v>
      </c>
      <c r="AC396">
        <f t="shared" si="119"/>
        <v>2.8030222521334576</v>
      </c>
      <c r="AD396" s="95">
        <v>1.5546450000000001</v>
      </c>
      <c r="AE396" s="95">
        <v>1.4811589999999999</v>
      </c>
      <c r="AF396" s="95">
        <v>1.7546349999999999</v>
      </c>
      <c r="AG396">
        <v>0.79528566666666667</v>
      </c>
      <c r="AH396" s="95">
        <f t="shared" si="120"/>
        <v>1.9548258759850234</v>
      </c>
      <c r="AI396" s="95">
        <f t="shared" si="121"/>
        <v>1.8624238585967221</v>
      </c>
      <c r="AJ396">
        <f t="shared" si="122"/>
        <v>2.2062952641336007</v>
      </c>
      <c r="AK396" s="95">
        <v>1.3849499999999999</v>
      </c>
      <c r="AL396" s="95">
        <v>1.040413</v>
      </c>
      <c r="AM396" s="95">
        <v>1.160077</v>
      </c>
      <c r="AN396">
        <v>0.78046233333333337</v>
      </c>
      <c r="AO396" s="95">
        <f t="shared" si="123"/>
        <v>1.7745250998660194</v>
      </c>
      <c r="AP396" s="95">
        <f t="shared" si="124"/>
        <v>1.3330726616317592</v>
      </c>
      <c r="AQ396">
        <f t="shared" si="125"/>
        <v>1.4863971654408263</v>
      </c>
    </row>
    <row r="397" spans="1:43">
      <c r="A397" s="97" t="s">
        <v>1626</v>
      </c>
      <c r="B397">
        <v>1.505184634105948</v>
      </c>
      <c r="C397">
        <v>1.2672651160296471</v>
      </c>
      <c r="D397">
        <v>1.3810492322815699</v>
      </c>
      <c r="E397">
        <v>1.2971499730085334</v>
      </c>
      <c r="F397" s="95">
        <f t="shared" si="108"/>
        <v>1.1603782642148242</v>
      </c>
      <c r="G397" s="95">
        <f t="shared" si="109"/>
        <v>0.97696113972883714</v>
      </c>
      <c r="H397">
        <f t="shared" si="110"/>
        <v>1.0646796908752545</v>
      </c>
      <c r="I397" s="95">
        <v>0.56119300000000005</v>
      </c>
      <c r="J397" s="95">
        <v>0.56119300000000005</v>
      </c>
      <c r="K397" s="95">
        <v>0.56119300000000005</v>
      </c>
      <c r="L397">
        <v>1.29715</v>
      </c>
      <c r="M397" s="95">
        <f t="shared" si="111"/>
        <v>0.43263539297691095</v>
      </c>
      <c r="N397" s="95">
        <f t="shared" si="112"/>
        <v>0.43263539297691095</v>
      </c>
      <c r="O397">
        <f t="shared" si="113"/>
        <v>0.43263539297691095</v>
      </c>
      <c r="P397" s="95">
        <v>1.0344709999999999</v>
      </c>
      <c r="Q397" s="95">
        <v>0.92933500000000002</v>
      </c>
      <c r="R397" s="95">
        <v>0.95221</v>
      </c>
      <c r="S397">
        <v>0.92305166666666671</v>
      </c>
      <c r="T397" s="95">
        <f t="shared" si="114"/>
        <v>1.1207075804712989</v>
      </c>
      <c r="U397" s="95">
        <f t="shared" si="115"/>
        <v>1.0068071306951036</v>
      </c>
      <c r="V397">
        <f t="shared" si="116"/>
        <v>1.0315890587561909</v>
      </c>
      <c r="W397" s="95">
        <v>1.0058229999999999</v>
      </c>
      <c r="X397" s="95">
        <v>1.0883419999999999</v>
      </c>
      <c r="Y397" s="95">
        <v>0.99022900000000003</v>
      </c>
      <c r="Z397">
        <v>0.92305166666666671</v>
      </c>
      <c r="AA397" s="95">
        <f t="shared" si="117"/>
        <v>1.0896713979535271</v>
      </c>
      <c r="AB397" s="95">
        <f t="shared" si="118"/>
        <v>0.99878000105717757</v>
      </c>
      <c r="AC397">
        <f t="shared" si="119"/>
        <v>1.0727774357159494</v>
      </c>
      <c r="AD397" s="95">
        <v>0.60741199999999995</v>
      </c>
      <c r="AE397" s="95">
        <v>0.60733400000000004</v>
      </c>
      <c r="AF397" s="95">
        <v>0.62612900000000005</v>
      </c>
      <c r="AG397">
        <v>1.0210399999999999</v>
      </c>
      <c r="AH397" s="95">
        <f t="shared" si="120"/>
        <v>0.59489540076784453</v>
      </c>
      <c r="AI397" s="95">
        <f t="shared" si="121"/>
        <v>0.59481900807020305</v>
      </c>
      <c r="AJ397">
        <f t="shared" si="122"/>
        <v>0.61322671002115503</v>
      </c>
      <c r="AK397" s="95">
        <v>4.6507969999999998</v>
      </c>
      <c r="AL397" s="95">
        <v>4.3726500000000001</v>
      </c>
      <c r="AM397" s="95">
        <v>4.2214869999999998</v>
      </c>
      <c r="AN397">
        <v>1.1360223333333332</v>
      </c>
      <c r="AO397" s="95">
        <f t="shared" si="123"/>
        <v>4.0939309585169541</v>
      </c>
      <c r="AP397" s="95">
        <f t="shared" si="124"/>
        <v>3.849088060768759</v>
      </c>
      <c r="AQ397">
        <f t="shared" si="125"/>
        <v>3.7160246556185661</v>
      </c>
    </row>
    <row r="398" spans="1:43">
      <c r="A398" s="97" t="s">
        <v>1651</v>
      </c>
      <c r="B398">
        <v>0.89457527897826217</v>
      </c>
      <c r="C398">
        <v>0.87759990115591868</v>
      </c>
      <c r="D398">
        <v>0.88260702319417406</v>
      </c>
      <c r="E398">
        <v>1.0958279038650851</v>
      </c>
      <c r="F398" s="95">
        <f t="shared" si="108"/>
        <v>0.81634650461355607</v>
      </c>
      <c r="G398" s="95">
        <f t="shared" si="109"/>
        <v>0.80085558878409979</v>
      </c>
      <c r="H398">
        <f t="shared" si="110"/>
        <v>0.80542484826416494</v>
      </c>
      <c r="I398" s="95">
        <v>0.28751700000000002</v>
      </c>
      <c r="J398" s="95">
        <v>0.28751700000000002</v>
      </c>
      <c r="K398" s="95">
        <v>0.28751700000000002</v>
      </c>
      <c r="L398">
        <v>1.095828</v>
      </c>
      <c r="M398" s="95">
        <f t="shared" si="111"/>
        <v>0.26237420471095829</v>
      </c>
      <c r="N398" s="95">
        <f t="shared" si="112"/>
        <v>0.26237420471095829</v>
      </c>
      <c r="O398">
        <f t="shared" si="113"/>
        <v>0.26237420471095829</v>
      </c>
      <c r="P398" s="95">
        <v>1.036219</v>
      </c>
      <c r="Q398" s="95">
        <v>1.0746579999999999</v>
      </c>
      <c r="R398" s="95">
        <v>1.054673</v>
      </c>
      <c r="S398">
        <v>0.94941733333333345</v>
      </c>
      <c r="T398" s="95">
        <f t="shared" si="114"/>
        <v>1.0914262502053891</v>
      </c>
      <c r="U398" s="95">
        <f t="shared" si="115"/>
        <v>1.1319131874567276</v>
      </c>
      <c r="V398">
        <f t="shared" si="116"/>
        <v>1.1108634348365241</v>
      </c>
      <c r="W398" s="95">
        <v>1.1829430000000001</v>
      </c>
      <c r="X398" s="95">
        <v>1.1474390000000001</v>
      </c>
      <c r="Y398" s="95">
        <v>1.1652340000000001</v>
      </c>
      <c r="Z398">
        <v>0.94941733333333345</v>
      </c>
      <c r="AA398" s="95">
        <f t="shared" si="117"/>
        <v>1.245967351203475</v>
      </c>
      <c r="AB398" s="95">
        <f t="shared" si="118"/>
        <v>0.9209222046562402</v>
      </c>
      <c r="AC398">
        <f t="shared" si="119"/>
        <v>1.2273148583762954</v>
      </c>
      <c r="AD398" s="95">
        <v>0.28751700000000002</v>
      </c>
      <c r="AE398" s="95">
        <v>0.29049799999999998</v>
      </c>
      <c r="AF398" s="95">
        <v>0.29952299999999998</v>
      </c>
      <c r="AG398">
        <v>0.96812133333333339</v>
      </c>
      <c r="AH398" s="95">
        <f t="shared" si="120"/>
        <v>0.29698446888888586</v>
      </c>
      <c r="AI398" s="95">
        <f t="shared" si="121"/>
        <v>0.30006362838817718</v>
      </c>
      <c r="AJ398">
        <f t="shared" si="122"/>
        <v>0.30938580701317048</v>
      </c>
      <c r="AK398" s="95">
        <v>1.1758789999999999</v>
      </c>
      <c r="AL398" s="95">
        <v>1.049704</v>
      </c>
      <c r="AM398" s="95">
        <v>1.030986</v>
      </c>
      <c r="AN398">
        <v>1.0822366666666667</v>
      </c>
      <c r="AO398" s="95">
        <f t="shared" si="123"/>
        <v>1.0865266685352246</v>
      </c>
      <c r="AP398" s="95">
        <f t="shared" si="124"/>
        <v>0.96993941559301566</v>
      </c>
      <c r="AQ398">
        <f t="shared" si="125"/>
        <v>0.95264375321479278</v>
      </c>
    </row>
    <row r="399" spans="1:43">
      <c r="A399" s="97" t="s">
        <v>823</v>
      </c>
      <c r="B399">
        <v>1.087069648068359</v>
      </c>
      <c r="C399">
        <v>1.0496367485875111</v>
      </c>
      <c r="D399">
        <v>1.056537764579832</v>
      </c>
      <c r="E399">
        <v>1.0624333591959221</v>
      </c>
      <c r="F399" s="95">
        <f t="shared" si="108"/>
        <v>1.0231885498127453</v>
      </c>
      <c r="G399" s="95">
        <f t="shared" si="109"/>
        <v>0.98795537574413539</v>
      </c>
      <c r="H399">
        <f t="shared" si="110"/>
        <v>0.99445085702076219</v>
      </c>
      <c r="I399" s="95">
        <v>1.0746560000000001</v>
      </c>
      <c r="J399" s="95">
        <v>1.0899540000000001</v>
      </c>
      <c r="K399" s="95">
        <v>1.0801050000000001</v>
      </c>
      <c r="L399">
        <v>1.0624333333333333</v>
      </c>
      <c r="M399" s="95">
        <f t="shared" si="111"/>
        <v>1.0115044081197253</v>
      </c>
      <c r="N399" s="95">
        <f t="shared" si="112"/>
        <v>1.0259034292347755</v>
      </c>
      <c r="O399">
        <f t="shared" si="113"/>
        <v>1.0166332005145422</v>
      </c>
      <c r="P399" s="95">
        <v>0.140816</v>
      </c>
      <c r="Q399" s="95">
        <v>0.13911599999999999</v>
      </c>
      <c r="R399" s="95">
        <v>0.13871800000000001</v>
      </c>
      <c r="S399">
        <v>0.10804766666666667</v>
      </c>
      <c r="T399" s="95">
        <f t="shared" si="114"/>
        <v>1.3032766402482854</v>
      </c>
      <c r="U399" s="95">
        <f t="shared" si="115"/>
        <v>1.2875428437448904</v>
      </c>
      <c r="V399">
        <f t="shared" si="116"/>
        <v>1.2838592843282133</v>
      </c>
      <c r="W399" s="95">
        <v>0.14475199999999999</v>
      </c>
      <c r="X399" s="95">
        <v>0.143735</v>
      </c>
      <c r="Y399" s="95">
        <v>0.150531</v>
      </c>
      <c r="Z399">
        <v>0.10804766666666667</v>
      </c>
      <c r="AA399" s="95">
        <f t="shared" si="117"/>
        <v>1.339705006740852</v>
      </c>
      <c r="AB399" s="95">
        <f t="shared" si="118"/>
        <v>0.10728854432638812</v>
      </c>
      <c r="AC399">
        <f t="shared" si="119"/>
        <v>1.3931906596779815</v>
      </c>
      <c r="AD399" s="95">
        <v>0.10247000000000001</v>
      </c>
      <c r="AE399" s="95">
        <v>0.10664700000000001</v>
      </c>
      <c r="AF399" s="95">
        <v>0.10886700000000001</v>
      </c>
      <c r="AG399">
        <v>1.0245943333333334</v>
      </c>
      <c r="AH399" s="95">
        <f t="shared" si="120"/>
        <v>0.10001031302469954</v>
      </c>
      <c r="AI399" s="95">
        <f t="shared" si="121"/>
        <v>0.10408704843510423</v>
      </c>
      <c r="AJ399">
        <f t="shared" si="122"/>
        <v>0.1062537596180342</v>
      </c>
      <c r="AK399" s="95">
        <v>1.2125699999999999</v>
      </c>
      <c r="AL399" s="95">
        <v>1.077134</v>
      </c>
      <c r="AM399" s="95">
        <v>1.110317</v>
      </c>
      <c r="AN399">
        <v>0.87858266666666662</v>
      </c>
      <c r="AO399" s="95">
        <f t="shared" si="123"/>
        <v>1.3801433217439603</v>
      </c>
      <c r="AP399" s="95">
        <f t="shared" si="124"/>
        <v>1.2259904968153255</v>
      </c>
      <c r="AQ399">
        <f t="shared" si="125"/>
        <v>1.2637592819950922</v>
      </c>
    </row>
    <row r="400" spans="1:43">
      <c r="A400" s="97" t="s">
        <v>534</v>
      </c>
      <c r="B400">
        <v>0.99938763473918013</v>
      </c>
      <c r="C400">
        <v>0.99938763473918013</v>
      </c>
      <c r="D400">
        <v>0.99938763473918013</v>
      </c>
      <c r="E400">
        <v>0.99938787824639341</v>
      </c>
      <c r="F400" s="95">
        <f t="shared" si="108"/>
        <v>0.99999975634363936</v>
      </c>
      <c r="G400" s="95">
        <f t="shared" si="109"/>
        <v>0.99999975634363936</v>
      </c>
      <c r="H400">
        <f t="shared" si="110"/>
        <v>0.99999975634363936</v>
      </c>
      <c r="I400" s="95">
        <v>0.99938800000000005</v>
      </c>
      <c r="J400" s="95">
        <v>0.99938800000000005</v>
      </c>
      <c r="K400" s="95">
        <v>0.99938800000000005</v>
      </c>
      <c r="L400">
        <v>0.99938800000000005</v>
      </c>
      <c r="M400" s="95">
        <f t="shared" si="111"/>
        <v>1</v>
      </c>
      <c r="N400" s="95">
        <f t="shared" si="112"/>
        <v>1</v>
      </c>
      <c r="O400">
        <f t="shared" si="113"/>
        <v>1</v>
      </c>
      <c r="P400" s="95">
        <v>0.99938800000000005</v>
      </c>
      <c r="Q400" s="95">
        <v>0.99938800000000005</v>
      </c>
      <c r="R400" s="95">
        <v>0.99938800000000005</v>
      </c>
      <c r="S400">
        <v>0.99938800000000005</v>
      </c>
      <c r="T400" s="95">
        <f t="shared" si="114"/>
        <v>1</v>
      </c>
      <c r="U400" s="95">
        <f t="shared" si="115"/>
        <v>1</v>
      </c>
      <c r="V400">
        <f t="shared" si="116"/>
        <v>1</v>
      </c>
      <c r="W400" s="95">
        <v>0.99938800000000005</v>
      </c>
      <c r="X400" s="95">
        <v>0.99938800000000005</v>
      </c>
      <c r="Y400" s="95">
        <v>0.99938800000000005</v>
      </c>
      <c r="Z400">
        <v>0.99938800000000005</v>
      </c>
      <c r="AA400" s="95">
        <f t="shared" si="117"/>
        <v>1</v>
      </c>
      <c r="AB400" s="95">
        <f t="shared" si="118"/>
        <v>0.99938800000000005</v>
      </c>
      <c r="AC400">
        <f t="shared" si="119"/>
        <v>1</v>
      </c>
      <c r="AD400" s="95">
        <v>0.99938800000000005</v>
      </c>
      <c r="AE400" s="95">
        <v>0.99938800000000005</v>
      </c>
      <c r="AF400" s="95">
        <v>0.99938800000000005</v>
      </c>
      <c r="AG400">
        <v>0.99938800000000005</v>
      </c>
      <c r="AH400" s="95">
        <f t="shared" si="120"/>
        <v>1</v>
      </c>
      <c r="AI400" s="95">
        <f t="shared" si="121"/>
        <v>1</v>
      </c>
      <c r="AJ400">
        <f t="shared" si="122"/>
        <v>1</v>
      </c>
      <c r="AK400" s="95">
        <v>0.99938800000000005</v>
      </c>
      <c r="AL400" s="95">
        <v>0.99938800000000005</v>
      </c>
      <c r="AM400" s="95">
        <v>0.99938800000000005</v>
      </c>
      <c r="AN400">
        <v>0.99938800000000005</v>
      </c>
      <c r="AO400" s="95">
        <f t="shared" si="123"/>
        <v>1</v>
      </c>
      <c r="AP400" s="95">
        <f t="shared" si="124"/>
        <v>1</v>
      </c>
      <c r="AQ400">
        <f t="shared" si="125"/>
        <v>1</v>
      </c>
    </row>
    <row r="401" spans="1:43">
      <c r="A401" s="97" t="s">
        <v>645</v>
      </c>
      <c r="B401">
        <v>0.84112397582627974</v>
      </c>
      <c r="C401">
        <v>0.70299683947041691</v>
      </c>
      <c r="D401">
        <v>0.81690139280962859</v>
      </c>
      <c r="E401">
        <v>0.60982215772367843</v>
      </c>
      <c r="F401" s="95">
        <f t="shared" si="108"/>
        <v>1.3792938894939406</v>
      </c>
      <c r="G401" s="95">
        <f t="shared" si="109"/>
        <v>1.1527899250078704</v>
      </c>
      <c r="H401">
        <f t="shared" si="110"/>
        <v>1.3395731566378759</v>
      </c>
      <c r="I401" s="95">
        <v>1.847645</v>
      </c>
      <c r="J401" s="95">
        <v>1.4657009999999999</v>
      </c>
      <c r="K401" s="95">
        <v>1.552298</v>
      </c>
      <c r="L401">
        <v>0.60982199999999998</v>
      </c>
      <c r="M401" s="95">
        <f t="shared" si="111"/>
        <v>3.0298103380986583</v>
      </c>
      <c r="N401" s="95">
        <f t="shared" si="112"/>
        <v>2.4034898708147625</v>
      </c>
      <c r="O401">
        <f t="shared" si="113"/>
        <v>2.5454936030513822</v>
      </c>
      <c r="P401" s="95">
        <v>0.24365200000000001</v>
      </c>
      <c r="Q401" s="95">
        <v>0.24365200000000001</v>
      </c>
      <c r="R401" s="95">
        <v>0.24365200000000001</v>
      </c>
      <c r="S401">
        <v>0.24365200000000001</v>
      </c>
      <c r="T401" s="95">
        <f t="shared" si="114"/>
        <v>1</v>
      </c>
      <c r="U401" s="95">
        <f t="shared" si="115"/>
        <v>1</v>
      </c>
      <c r="V401">
        <f t="shared" si="116"/>
        <v>1</v>
      </c>
      <c r="W401" s="95">
        <v>0.24365200000000001</v>
      </c>
      <c r="X401" s="95">
        <v>0.24365200000000001</v>
      </c>
      <c r="Y401" s="95">
        <v>0.24365200000000001</v>
      </c>
      <c r="Z401">
        <v>0.24365200000000001</v>
      </c>
      <c r="AA401" s="95">
        <f t="shared" si="117"/>
        <v>1</v>
      </c>
      <c r="AB401" s="95">
        <f t="shared" si="118"/>
        <v>0.24365200000000001</v>
      </c>
      <c r="AC401">
        <f t="shared" si="119"/>
        <v>1</v>
      </c>
      <c r="AD401" s="95">
        <v>0.24365200000000001</v>
      </c>
      <c r="AE401" s="95">
        <v>0.24365200000000001</v>
      </c>
      <c r="AF401" s="95">
        <v>0.24365200000000001</v>
      </c>
      <c r="AG401">
        <v>0.92567633333333343</v>
      </c>
      <c r="AH401" s="95">
        <f t="shared" si="120"/>
        <v>0.2632151122656623</v>
      </c>
      <c r="AI401" s="95">
        <f t="shared" si="121"/>
        <v>0.2632151122656623</v>
      </c>
      <c r="AJ401">
        <f t="shared" si="122"/>
        <v>0.2632151122656623</v>
      </c>
      <c r="AK401" s="95">
        <v>1.9847669999999999</v>
      </c>
      <c r="AL401" s="95">
        <v>1.9386909999999999</v>
      </c>
      <c r="AM401" s="95">
        <v>1.749468</v>
      </c>
      <c r="AN401">
        <v>1.0511543333333335</v>
      </c>
      <c r="AO401" s="95">
        <f t="shared" si="123"/>
        <v>1.8881784882207271</v>
      </c>
      <c r="AP401" s="95">
        <f t="shared" si="124"/>
        <v>1.8443447727149482</v>
      </c>
      <c r="AQ401">
        <f t="shared" si="125"/>
        <v>1.664330293394912</v>
      </c>
    </row>
    <row r="402" spans="1:43">
      <c r="A402" s="97" t="s">
        <v>586</v>
      </c>
      <c r="B402">
        <v>0.17378283676022291</v>
      </c>
      <c r="C402">
        <v>0.15320019685146499</v>
      </c>
      <c r="D402">
        <v>0.1790692159916159</v>
      </c>
      <c r="E402">
        <v>0.69788766458568041</v>
      </c>
      <c r="F402" s="95">
        <f t="shared" si="108"/>
        <v>0.24901262134127805</v>
      </c>
      <c r="G402" s="95">
        <f t="shared" si="109"/>
        <v>0.21951985201288285</v>
      </c>
      <c r="H402">
        <f t="shared" si="110"/>
        <v>0.25658744964051644</v>
      </c>
      <c r="I402" s="95">
        <v>10.1122</v>
      </c>
      <c r="J402" s="95">
        <v>10.52749</v>
      </c>
      <c r="K402" s="95">
        <v>10.15338</v>
      </c>
      <c r="L402">
        <v>0.69788766666666679</v>
      </c>
      <c r="M402" s="95">
        <f t="shared" si="111"/>
        <v>14.489724468551048</v>
      </c>
      <c r="N402" s="95">
        <f t="shared" si="112"/>
        <v>15.084791582981595</v>
      </c>
      <c r="O402">
        <f t="shared" si="113"/>
        <v>14.548731099513148</v>
      </c>
      <c r="P402" s="95">
        <v>4.7728570000000001</v>
      </c>
      <c r="Q402" s="95">
        <v>4.4701050000000002</v>
      </c>
      <c r="R402" s="95">
        <v>4.4040660000000003</v>
      </c>
      <c r="S402">
        <v>1.0248913333333334</v>
      </c>
      <c r="T402" s="95">
        <f t="shared" si="114"/>
        <v>4.6569395649750183</v>
      </c>
      <c r="U402" s="95">
        <f t="shared" si="115"/>
        <v>4.3615404429868017</v>
      </c>
      <c r="V402">
        <f t="shared" si="116"/>
        <v>4.2971053191330206</v>
      </c>
      <c r="W402" s="95">
        <v>3.8268629999999999</v>
      </c>
      <c r="X402" s="95">
        <v>4.72661</v>
      </c>
      <c r="Y402" s="95">
        <v>4.0397910000000001</v>
      </c>
      <c r="Z402">
        <v>1.0248913333333334</v>
      </c>
      <c r="AA402" s="95">
        <f t="shared" si="117"/>
        <v>3.733920734360781</v>
      </c>
      <c r="AB402" s="95">
        <f t="shared" si="118"/>
        <v>1.265857080602746</v>
      </c>
      <c r="AC402">
        <f t="shared" si="119"/>
        <v>3.9416773940912111</v>
      </c>
      <c r="AD402" s="95">
        <v>0.99723099999999998</v>
      </c>
      <c r="AE402" s="95">
        <v>0.96067100000000005</v>
      </c>
      <c r="AF402" s="95">
        <v>1.002769</v>
      </c>
      <c r="AG402">
        <v>0.83838466666666667</v>
      </c>
      <c r="AH402" s="95">
        <f t="shared" si="120"/>
        <v>1.1894671260686225</v>
      </c>
      <c r="AI402" s="95">
        <f t="shared" si="121"/>
        <v>1.1458594583075232</v>
      </c>
      <c r="AJ402">
        <f t="shared" si="122"/>
        <v>1.196072685807708</v>
      </c>
      <c r="AK402" s="95">
        <v>4.3291069999999996</v>
      </c>
      <c r="AL402" s="95">
        <v>3.939009</v>
      </c>
      <c r="AM402" s="95">
        <v>3.9947659999999998</v>
      </c>
      <c r="AN402">
        <v>0.68811733333333347</v>
      </c>
      <c r="AO402" s="95">
        <f t="shared" si="123"/>
        <v>6.2912337624591137</v>
      </c>
      <c r="AP402" s="95">
        <f t="shared" si="124"/>
        <v>5.7243275371642035</v>
      </c>
      <c r="AQ402">
        <f t="shared" si="125"/>
        <v>5.8053558695416267</v>
      </c>
    </row>
    <row r="403" spans="1:43">
      <c r="A403" s="97" t="s">
        <v>1391</v>
      </c>
      <c r="B403">
        <v>0.78231630740221048</v>
      </c>
      <c r="C403">
        <v>0.78231630740221048</v>
      </c>
      <c r="D403">
        <v>0.78231630740221048</v>
      </c>
      <c r="E403">
        <v>0.78231610246740357</v>
      </c>
      <c r="F403" s="95">
        <f t="shared" si="108"/>
        <v>1.0000002619590806</v>
      </c>
      <c r="G403" s="95">
        <f t="shared" si="109"/>
        <v>1.0000002619590806</v>
      </c>
      <c r="H403">
        <f t="shared" si="110"/>
        <v>1.0000002619590806</v>
      </c>
      <c r="I403" s="95">
        <v>0.78231600000000001</v>
      </c>
      <c r="J403" s="95">
        <v>0.78231600000000001</v>
      </c>
      <c r="K403" s="95">
        <v>0.78231600000000001</v>
      </c>
      <c r="L403">
        <v>0.78231600000000012</v>
      </c>
      <c r="M403" s="95">
        <f t="shared" si="111"/>
        <v>0.99999999999999989</v>
      </c>
      <c r="N403" s="95">
        <f t="shared" si="112"/>
        <v>0.99999999999999989</v>
      </c>
      <c r="O403">
        <f t="shared" si="113"/>
        <v>0.99999999999999989</v>
      </c>
      <c r="P403" s="95">
        <v>0.78231600000000001</v>
      </c>
      <c r="Q403" s="95">
        <v>0.78231600000000001</v>
      </c>
      <c r="R403" s="95">
        <v>0.78231600000000001</v>
      </c>
      <c r="S403">
        <v>0.93341966666666665</v>
      </c>
      <c r="T403" s="95">
        <f t="shared" si="114"/>
        <v>0.83811818835329166</v>
      </c>
      <c r="U403" s="95">
        <f t="shared" si="115"/>
        <v>0.83811818835329166</v>
      </c>
      <c r="V403">
        <f t="shared" si="116"/>
        <v>0.83811818835329166</v>
      </c>
      <c r="W403" s="95">
        <v>0.78231600000000001</v>
      </c>
      <c r="X403" s="95">
        <v>0.78231600000000001</v>
      </c>
      <c r="Y403" s="95">
        <v>0.78231600000000001</v>
      </c>
      <c r="Z403">
        <v>0.93341966666666665</v>
      </c>
      <c r="AA403" s="95">
        <f t="shared" si="117"/>
        <v>0.83811818835329166</v>
      </c>
      <c r="AB403" s="95">
        <f t="shared" si="118"/>
        <v>0.93341966666666665</v>
      </c>
      <c r="AC403">
        <f t="shared" si="119"/>
        <v>0.83811818835329166</v>
      </c>
      <c r="AD403" s="95">
        <v>0.78231600000000001</v>
      </c>
      <c r="AE403" s="95">
        <v>0.78231600000000001</v>
      </c>
      <c r="AF403" s="95">
        <v>0.78231600000000001</v>
      </c>
      <c r="AG403">
        <v>0.78231600000000012</v>
      </c>
      <c r="AH403" s="95">
        <f t="shared" si="120"/>
        <v>0.99999999999999989</v>
      </c>
      <c r="AI403" s="95">
        <f t="shared" si="121"/>
        <v>0.99999999999999989</v>
      </c>
      <c r="AJ403">
        <f t="shared" si="122"/>
        <v>0.99999999999999989</v>
      </c>
      <c r="AK403" s="95">
        <v>0.78231600000000001</v>
      </c>
      <c r="AL403" s="95">
        <v>0.78231600000000001</v>
      </c>
      <c r="AM403" s="95">
        <v>0.78231600000000001</v>
      </c>
      <c r="AN403">
        <v>0.78231600000000012</v>
      </c>
      <c r="AO403" s="95">
        <f t="shared" si="123"/>
        <v>0.99999999999999989</v>
      </c>
      <c r="AP403" s="95">
        <f t="shared" si="124"/>
        <v>0.99999999999999989</v>
      </c>
      <c r="AQ403">
        <f t="shared" si="125"/>
        <v>0.99999999999999989</v>
      </c>
    </row>
    <row r="404" spans="1:43">
      <c r="A404" s="97" t="s">
        <v>202</v>
      </c>
      <c r="B404">
        <v>1.3434888680371919</v>
      </c>
      <c r="C404">
        <v>0.2075407318945662</v>
      </c>
      <c r="D404">
        <v>0.2075407318945662</v>
      </c>
      <c r="E404">
        <v>0.471694</v>
      </c>
      <c r="F404" s="95">
        <f t="shared" si="108"/>
        <v>2.8482212367280311</v>
      </c>
      <c r="G404" s="95">
        <f t="shared" si="109"/>
        <v>0.43999018833092257</v>
      </c>
      <c r="H404">
        <f t="shared" si="110"/>
        <v>0.43999018833092257</v>
      </c>
      <c r="I404" s="95">
        <v>1.1664350000000001</v>
      </c>
      <c r="J404" s="95">
        <v>1.2330019999999999</v>
      </c>
      <c r="K404" s="95">
        <v>1.2951189999999999</v>
      </c>
      <c r="L404">
        <v>0.471694</v>
      </c>
      <c r="M404" s="95">
        <f t="shared" si="111"/>
        <v>2.472863763372017</v>
      </c>
      <c r="N404" s="95">
        <f t="shared" si="112"/>
        <v>2.6139870339669362</v>
      </c>
      <c r="O404">
        <f t="shared" si="113"/>
        <v>2.7456762222966584</v>
      </c>
      <c r="P404" s="95">
        <v>0.54095700000000002</v>
      </c>
      <c r="Q404" s="95">
        <v>0.41124300000000003</v>
      </c>
      <c r="R404" s="95">
        <v>0.207541</v>
      </c>
      <c r="S404">
        <v>0.53372566666666665</v>
      </c>
      <c r="T404" s="95">
        <f t="shared" si="114"/>
        <v>1.0135487831763759</v>
      </c>
      <c r="U404" s="95">
        <f t="shared" si="115"/>
        <v>0.77051381577427114</v>
      </c>
      <c r="V404">
        <f t="shared" si="116"/>
        <v>0.38885332477296392</v>
      </c>
      <c r="W404" s="95">
        <v>0.207541</v>
      </c>
      <c r="X404" s="95">
        <v>0.207541</v>
      </c>
      <c r="Y404" s="95">
        <v>0.207541</v>
      </c>
      <c r="Z404">
        <v>0.53372566666666665</v>
      </c>
      <c r="AA404" s="95">
        <f t="shared" si="117"/>
        <v>0.38885332477296392</v>
      </c>
      <c r="AB404" s="95">
        <f t="shared" si="118"/>
        <v>0.53372566666666665</v>
      </c>
      <c r="AC404">
        <f t="shared" si="119"/>
        <v>0.38885332477296392</v>
      </c>
      <c r="AD404" s="95">
        <v>0.64770099999999997</v>
      </c>
      <c r="AE404" s="95">
        <v>0.61858199999999997</v>
      </c>
      <c r="AF404" s="95">
        <v>0.207541</v>
      </c>
      <c r="AG404">
        <v>0.34546000000000004</v>
      </c>
      <c r="AH404" s="95">
        <f t="shared" si="120"/>
        <v>1.874894343773519</v>
      </c>
      <c r="AI404" s="95">
        <f t="shared" si="121"/>
        <v>1.7906038325710643</v>
      </c>
      <c r="AJ404">
        <f t="shared" si="122"/>
        <v>0.60076709315116072</v>
      </c>
      <c r="AK404" s="95">
        <v>1.249994</v>
      </c>
      <c r="AL404" s="95">
        <v>0.88376999999999994</v>
      </c>
      <c r="AM404" s="95">
        <v>0.207541</v>
      </c>
      <c r="AN404">
        <v>0.86022799999999988</v>
      </c>
      <c r="AO404" s="95">
        <f t="shared" si="123"/>
        <v>1.4530961559028539</v>
      </c>
      <c r="AP404" s="95">
        <f t="shared" si="124"/>
        <v>1.027367163124195</v>
      </c>
      <c r="AQ404">
        <f t="shared" si="125"/>
        <v>0.24126278149513852</v>
      </c>
    </row>
    <row r="405" spans="1:43">
      <c r="A405" s="97" t="s">
        <v>538</v>
      </c>
      <c r="B405">
        <v>2.463068853380697</v>
      </c>
      <c r="C405">
        <v>2.8506558225413841</v>
      </c>
      <c r="D405">
        <v>2.3916055992486629</v>
      </c>
      <c r="E405">
        <v>0.14769901026699295</v>
      </c>
      <c r="F405" s="95">
        <f t="shared" si="108"/>
        <v>16.67627189192568</v>
      </c>
      <c r="G405" s="95">
        <f t="shared" si="109"/>
        <v>19.300439572264587</v>
      </c>
      <c r="H405">
        <f t="shared" si="110"/>
        <v>16.192428066548306</v>
      </c>
      <c r="I405" s="95">
        <v>0.201986</v>
      </c>
      <c r="J405" s="95">
        <v>0.249915</v>
      </c>
      <c r="K405" s="95">
        <v>0.147699</v>
      </c>
      <c r="L405">
        <v>0.147699</v>
      </c>
      <c r="M405" s="95">
        <f t="shared" si="111"/>
        <v>1.3675515744859479</v>
      </c>
      <c r="N405" s="95">
        <f t="shared" si="112"/>
        <v>1.6920561412061017</v>
      </c>
      <c r="O405">
        <f t="shared" si="113"/>
        <v>1</v>
      </c>
      <c r="P405" s="95">
        <v>0.55549099999999996</v>
      </c>
      <c r="Q405" s="95">
        <v>0.61657899999999999</v>
      </c>
      <c r="R405" s="95">
        <v>0.55259999999999998</v>
      </c>
      <c r="S405">
        <v>0.79465599999999992</v>
      </c>
      <c r="T405" s="95">
        <f t="shared" si="114"/>
        <v>0.69903329239318646</v>
      </c>
      <c r="U405" s="95">
        <f t="shared" si="115"/>
        <v>0.77590680747392593</v>
      </c>
      <c r="V405">
        <f t="shared" si="116"/>
        <v>0.69539524020456656</v>
      </c>
      <c r="W405" s="95">
        <v>0.52368999999999999</v>
      </c>
      <c r="X405" s="95">
        <v>0.58345499999999995</v>
      </c>
      <c r="Y405" s="95">
        <v>0.64185999999999999</v>
      </c>
      <c r="Z405">
        <v>0.79465599999999992</v>
      </c>
      <c r="AA405" s="95">
        <f t="shared" si="117"/>
        <v>0.65901471831836678</v>
      </c>
      <c r="AB405" s="95">
        <f t="shared" si="118"/>
        <v>0.88534441459642133</v>
      </c>
      <c r="AC405">
        <f t="shared" si="119"/>
        <v>0.80772057343051595</v>
      </c>
      <c r="AD405" s="95">
        <v>0.147699</v>
      </c>
      <c r="AE405" s="95">
        <v>0.147699</v>
      </c>
      <c r="AF405" s="95">
        <v>0.147699</v>
      </c>
      <c r="AG405">
        <v>0.147699</v>
      </c>
      <c r="AH405" s="95">
        <f t="shared" si="120"/>
        <v>1</v>
      </c>
      <c r="AI405" s="95">
        <f t="shared" si="121"/>
        <v>1</v>
      </c>
      <c r="AJ405">
        <f t="shared" si="122"/>
        <v>1</v>
      </c>
      <c r="AK405" s="95">
        <v>0.147699</v>
      </c>
      <c r="AL405" s="95">
        <v>0.147699</v>
      </c>
      <c r="AM405" s="95">
        <v>0.147699</v>
      </c>
      <c r="AN405">
        <v>1.1701553333333334</v>
      </c>
      <c r="AO405" s="95">
        <f t="shared" si="123"/>
        <v>0.12622170389914045</v>
      </c>
      <c r="AP405" s="95">
        <f t="shared" si="124"/>
        <v>0.12622170389914045</v>
      </c>
      <c r="AQ405">
        <f t="shared" si="125"/>
        <v>0.12622170389914045</v>
      </c>
    </row>
    <row r="406" spans="1:43">
      <c r="A406" s="97" t="s">
        <v>1022</v>
      </c>
      <c r="B406">
        <v>1.519706701794062</v>
      </c>
      <c r="C406">
        <v>1.5195901285802551</v>
      </c>
      <c r="D406">
        <v>1.502244034365783</v>
      </c>
      <c r="E406">
        <v>1.0182652432183532</v>
      </c>
      <c r="F406" s="95">
        <f t="shared" si="108"/>
        <v>1.4924467980374554</v>
      </c>
      <c r="G406" s="95">
        <f t="shared" si="109"/>
        <v>1.4923323158683122</v>
      </c>
      <c r="H406">
        <f t="shared" si="110"/>
        <v>1.475297369099779</v>
      </c>
      <c r="I406" s="95">
        <v>57.978589999999997</v>
      </c>
      <c r="J406" s="95">
        <v>36.254890000000003</v>
      </c>
      <c r="K406" s="95">
        <v>52.004930000000002</v>
      </c>
      <c r="L406">
        <v>1.0182653333333334</v>
      </c>
      <c r="M406" s="95">
        <f t="shared" si="111"/>
        <v>56.938587715840924</v>
      </c>
      <c r="N406" s="95">
        <f t="shared" si="112"/>
        <v>35.604560828284441</v>
      </c>
      <c r="O406">
        <f t="shared" si="113"/>
        <v>51.072081409036805</v>
      </c>
      <c r="P406" s="95">
        <v>0.47325200000000001</v>
      </c>
      <c r="Q406" s="95">
        <v>0.30420399999999997</v>
      </c>
      <c r="R406" s="95">
        <v>0.39596999999999999</v>
      </c>
      <c r="S406">
        <v>0.30420399999999997</v>
      </c>
      <c r="T406" s="95">
        <f t="shared" si="114"/>
        <v>1.5557060393683189</v>
      </c>
      <c r="U406" s="95">
        <f t="shared" si="115"/>
        <v>1</v>
      </c>
      <c r="V406">
        <f t="shared" si="116"/>
        <v>1.3016594127624883</v>
      </c>
      <c r="W406" s="95">
        <v>0.30420399999999997</v>
      </c>
      <c r="X406" s="95">
        <v>0.43442799999999998</v>
      </c>
      <c r="Y406" s="95">
        <v>0.30420399999999997</v>
      </c>
      <c r="Z406">
        <v>0.30420399999999997</v>
      </c>
      <c r="AA406" s="95">
        <f t="shared" si="117"/>
        <v>1</v>
      </c>
      <c r="AB406" s="95">
        <f t="shared" si="118"/>
        <v>0.43442799999999998</v>
      </c>
      <c r="AC406">
        <f t="shared" si="119"/>
        <v>1</v>
      </c>
      <c r="AD406" s="95">
        <v>0.30420399999999997</v>
      </c>
      <c r="AE406" s="95">
        <v>0.30420399999999997</v>
      </c>
      <c r="AF406" s="95">
        <v>0.30420399999999997</v>
      </c>
      <c r="AG406">
        <v>0.63284466666666672</v>
      </c>
      <c r="AH406" s="95">
        <f t="shared" si="120"/>
        <v>0.48069299786045433</v>
      </c>
      <c r="AI406" s="95">
        <f t="shared" si="121"/>
        <v>0.48069299786045433</v>
      </c>
      <c r="AJ406">
        <f t="shared" si="122"/>
        <v>0.48069299786045433</v>
      </c>
      <c r="AK406" s="95">
        <v>1.3281769999999999</v>
      </c>
      <c r="AL406" s="95">
        <v>1.6065419999999999</v>
      </c>
      <c r="AM406" s="95">
        <v>1.068522</v>
      </c>
      <c r="AN406">
        <v>0.65901366666666672</v>
      </c>
      <c r="AO406" s="95">
        <f t="shared" si="123"/>
        <v>2.0154012992143309</v>
      </c>
      <c r="AP406" s="95">
        <f t="shared" si="124"/>
        <v>2.43779769868202</v>
      </c>
      <c r="AQ406">
        <f t="shared" si="125"/>
        <v>1.6213958132380661</v>
      </c>
    </row>
    <row r="407" spans="1:43">
      <c r="A407" s="97" t="s">
        <v>1414</v>
      </c>
      <c r="B407">
        <v>0.90946913316801037</v>
      </c>
      <c r="C407">
        <v>0.90946913316801037</v>
      </c>
      <c r="D407">
        <v>0.90946913316801037</v>
      </c>
      <c r="E407">
        <v>0.90946904438933673</v>
      </c>
      <c r="F407" s="95">
        <f t="shared" si="108"/>
        <v>1.0000000976159378</v>
      </c>
      <c r="G407" s="95">
        <f t="shared" si="109"/>
        <v>1.0000000976159378</v>
      </c>
      <c r="H407">
        <f t="shared" si="110"/>
        <v>1.0000000976159378</v>
      </c>
      <c r="I407" s="95">
        <v>1.0337609999999999</v>
      </c>
      <c r="J407" s="95">
        <v>0.90946899999999997</v>
      </c>
      <c r="K407" s="95">
        <v>1</v>
      </c>
      <c r="L407">
        <v>0.90946899999999997</v>
      </c>
      <c r="M407" s="95">
        <f t="shared" si="111"/>
        <v>1.1366643612921385</v>
      </c>
      <c r="N407" s="95">
        <f t="shared" si="112"/>
        <v>1</v>
      </c>
      <c r="O407">
        <f t="shared" si="113"/>
        <v>1.0995427001909905</v>
      </c>
      <c r="P407" s="95">
        <v>0.90946899999999997</v>
      </c>
      <c r="Q407" s="95">
        <v>0.90946899999999997</v>
      </c>
      <c r="R407" s="95">
        <v>0.90946899999999997</v>
      </c>
      <c r="S407">
        <v>0.90946899999999997</v>
      </c>
      <c r="T407" s="95">
        <f t="shared" si="114"/>
        <v>1</v>
      </c>
      <c r="U407" s="95">
        <f t="shared" si="115"/>
        <v>1</v>
      </c>
      <c r="V407">
        <f t="shared" si="116"/>
        <v>1</v>
      </c>
      <c r="W407" s="95">
        <v>0.90946899999999997</v>
      </c>
      <c r="X407" s="95">
        <v>0.90946899999999997</v>
      </c>
      <c r="Y407" s="95">
        <v>0.90946899999999997</v>
      </c>
      <c r="Z407">
        <v>0.90946899999999997</v>
      </c>
      <c r="AA407" s="95">
        <f t="shared" si="117"/>
        <v>1</v>
      </c>
      <c r="AB407" s="95">
        <f t="shared" si="118"/>
        <v>0.90946899999999997</v>
      </c>
      <c r="AC407">
        <f t="shared" si="119"/>
        <v>1</v>
      </c>
      <c r="AD407" s="95">
        <v>0.90946899999999997</v>
      </c>
      <c r="AE407" s="95">
        <v>0.90946899999999997</v>
      </c>
      <c r="AF407" s="95">
        <v>0.90946899999999997</v>
      </c>
      <c r="AG407">
        <v>0.90946899999999997</v>
      </c>
      <c r="AH407" s="95">
        <f t="shared" si="120"/>
        <v>1</v>
      </c>
      <c r="AI407" s="95">
        <f t="shared" si="121"/>
        <v>1</v>
      </c>
      <c r="AJ407">
        <f t="shared" si="122"/>
        <v>1</v>
      </c>
      <c r="AK407" s="95">
        <v>0.90946899999999997</v>
      </c>
      <c r="AL407" s="95">
        <v>0.90946899999999997</v>
      </c>
      <c r="AM407" s="95">
        <v>0.90946899999999997</v>
      </c>
      <c r="AN407">
        <v>0.90946899999999997</v>
      </c>
      <c r="AO407" s="95">
        <f t="shared" si="123"/>
        <v>1</v>
      </c>
      <c r="AP407" s="95">
        <f t="shared" si="124"/>
        <v>1</v>
      </c>
      <c r="AQ407">
        <f t="shared" si="125"/>
        <v>1</v>
      </c>
    </row>
    <row r="408" spans="1:43">
      <c r="A408" s="97" t="s">
        <v>1393</v>
      </c>
      <c r="B408">
        <v>0.4616657327317199</v>
      </c>
      <c r="C408">
        <v>0.4616657327317199</v>
      </c>
      <c r="D408">
        <v>0.4616657327317199</v>
      </c>
      <c r="E408">
        <v>0.46166591091057335</v>
      </c>
      <c r="F408" s="95">
        <f t="shared" si="108"/>
        <v>0.99999961405239324</v>
      </c>
      <c r="G408" s="95">
        <f t="shared" si="109"/>
        <v>0.99999961405239324</v>
      </c>
      <c r="H408">
        <f t="shared" si="110"/>
        <v>0.99999961405239324</v>
      </c>
      <c r="I408" s="95">
        <v>0.46166600000000002</v>
      </c>
      <c r="J408" s="95">
        <v>0.46166600000000002</v>
      </c>
      <c r="K408" s="95">
        <v>0.46166600000000002</v>
      </c>
      <c r="L408">
        <v>0.46166599999999997</v>
      </c>
      <c r="M408" s="95">
        <f t="shared" si="111"/>
        <v>1.0000000000000002</v>
      </c>
      <c r="N408" s="95">
        <f t="shared" si="112"/>
        <v>1.0000000000000002</v>
      </c>
      <c r="O408">
        <f t="shared" si="113"/>
        <v>1.0000000000000002</v>
      </c>
      <c r="P408" s="95">
        <v>0.979877</v>
      </c>
      <c r="Q408" s="95">
        <v>1.003803</v>
      </c>
      <c r="R408" s="95">
        <v>1</v>
      </c>
      <c r="S408">
        <v>9.4244409999999998</v>
      </c>
      <c r="T408" s="95">
        <f t="shared" si="114"/>
        <v>0.10397189605197804</v>
      </c>
      <c r="U408" s="95">
        <f t="shared" si="115"/>
        <v>0.10651061426348789</v>
      </c>
      <c r="V408">
        <f t="shared" si="116"/>
        <v>0.10610708900400564</v>
      </c>
      <c r="W408" s="95">
        <v>0.65700599999999998</v>
      </c>
      <c r="X408" s="95">
        <v>0.46166600000000002</v>
      </c>
      <c r="Y408" s="95">
        <v>0.637988</v>
      </c>
      <c r="Z408">
        <v>9.4244409999999998</v>
      </c>
      <c r="AA408" s="95">
        <f t="shared" si="117"/>
        <v>6.9712994118165728E-2</v>
      </c>
      <c r="AB408" s="95">
        <f t="shared" si="118"/>
        <v>6.6223808895291683</v>
      </c>
      <c r="AC408">
        <f t="shared" si="119"/>
        <v>6.7695049499487556E-2</v>
      </c>
      <c r="AD408" s="95">
        <v>0.46166600000000002</v>
      </c>
      <c r="AE408" s="95">
        <v>0.46166600000000002</v>
      </c>
      <c r="AF408" s="95">
        <v>0.46166600000000002</v>
      </c>
      <c r="AG408">
        <v>0.46166599999999997</v>
      </c>
      <c r="AH408" s="95">
        <f t="shared" si="120"/>
        <v>1.0000000000000002</v>
      </c>
      <c r="AI408" s="95">
        <f t="shared" si="121"/>
        <v>1.0000000000000002</v>
      </c>
      <c r="AJ408">
        <f t="shared" si="122"/>
        <v>1.0000000000000002</v>
      </c>
      <c r="AK408" s="95">
        <v>0.46166600000000002</v>
      </c>
      <c r="AL408" s="95">
        <v>0.46166600000000002</v>
      </c>
      <c r="AM408" s="95">
        <v>0.46166600000000002</v>
      </c>
      <c r="AN408">
        <v>0.46166599999999997</v>
      </c>
      <c r="AO408" s="95">
        <f t="shared" si="123"/>
        <v>1.0000000000000002</v>
      </c>
      <c r="AP408" s="95">
        <f t="shared" si="124"/>
        <v>1.0000000000000002</v>
      </c>
      <c r="AQ408">
        <f t="shared" si="125"/>
        <v>1.0000000000000002</v>
      </c>
    </row>
    <row r="409" spans="1:43">
      <c r="A409" s="97" t="s">
        <v>1395</v>
      </c>
      <c r="B409">
        <v>0.99299428127596912</v>
      </c>
      <c r="C409">
        <v>0.99299428127596912</v>
      </c>
      <c r="D409">
        <v>0.99299428127596912</v>
      </c>
      <c r="E409">
        <v>0.99299409375865633</v>
      </c>
      <c r="F409" s="95">
        <f t="shared" si="108"/>
        <v>1.0000001888403103</v>
      </c>
      <c r="G409" s="95">
        <f t="shared" si="109"/>
        <v>1.0000001888403103</v>
      </c>
      <c r="H409">
        <f t="shared" si="110"/>
        <v>1.0000001888403103</v>
      </c>
      <c r="I409" s="95">
        <v>0.99299400000000004</v>
      </c>
      <c r="J409" s="95">
        <v>0.99299400000000004</v>
      </c>
      <c r="K409" s="95">
        <v>0.99299400000000004</v>
      </c>
      <c r="L409">
        <v>0.99299400000000004</v>
      </c>
      <c r="M409" s="95">
        <f t="shared" si="111"/>
        <v>1</v>
      </c>
      <c r="N409" s="95">
        <f t="shared" si="112"/>
        <v>1</v>
      </c>
      <c r="O409">
        <f t="shared" si="113"/>
        <v>1</v>
      </c>
      <c r="P409" s="95">
        <v>0.99299400000000004</v>
      </c>
      <c r="Q409" s="95">
        <v>0.99299400000000004</v>
      </c>
      <c r="R409" s="95">
        <v>0.99299400000000004</v>
      </c>
      <c r="S409">
        <v>1.0621616666666667</v>
      </c>
      <c r="T409" s="95">
        <f t="shared" si="114"/>
        <v>0.93488028344712126</v>
      </c>
      <c r="U409" s="95">
        <f t="shared" si="115"/>
        <v>0.93488028344712126</v>
      </c>
      <c r="V409">
        <f t="shared" si="116"/>
        <v>0.93488028344712126</v>
      </c>
      <c r="W409" s="95">
        <v>0.99299400000000004</v>
      </c>
      <c r="X409" s="95">
        <v>0.99299400000000004</v>
      </c>
      <c r="Y409" s="95">
        <v>0.99299400000000004</v>
      </c>
      <c r="Z409">
        <v>1.0621616666666667</v>
      </c>
      <c r="AA409" s="95">
        <f t="shared" si="117"/>
        <v>0.93488028344712126</v>
      </c>
      <c r="AB409" s="95">
        <f t="shared" si="118"/>
        <v>1.0621616666666667</v>
      </c>
      <c r="AC409">
        <f t="shared" si="119"/>
        <v>0.93488028344712126</v>
      </c>
      <c r="AD409" s="95">
        <v>0.99299400000000004</v>
      </c>
      <c r="AE409" s="95">
        <v>0.99299400000000004</v>
      </c>
      <c r="AF409" s="95">
        <v>0.99299400000000004</v>
      </c>
      <c r="AG409">
        <v>0.99299400000000004</v>
      </c>
      <c r="AH409" s="95">
        <f t="shared" si="120"/>
        <v>1</v>
      </c>
      <c r="AI409" s="95">
        <f t="shared" si="121"/>
        <v>1</v>
      </c>
      <c r="AJ409">
        <f t="shared" si="122"/>
        <v>1</v>
      </c>
      <c r="AK409" s="95">
        <v>0.99299400000000004</v>
      </c>
      <c r="AL409" s="95">
        <v>0.99299400000000004</v>
      </c>
      <c r="AM409" s="95">
        <v>0.99299400000000004</v>
      </c>
      <c r="AN409">
        <v>0.99299400000000004</v>
      </c>
      <c r="AO409" s="95">
        <f t="shared" si="123"/>
        <v>1</v>
      </c>
      <c r="AP409" s="95">
        <f t="shared" si="124"/>
        <v>1</v>
      </c>
      <c r="AQ409">
        <f t="shared" si="125"/>
        <v>1</v>
      </c>
    </row>
    <row r="410" spans="1:43">
      <c r="A410" s="97" t="s">
        <v>855</v>
      </c>
      <c r="B410">
        <v>0.16150697245846321</v>
      </c>
      <c r="C410">
        <v>0.15672849713820261</v>
      </c>
      <c r="D410">
        <v>0.16982033861415821</v>
      </c>
      <c r="E410">
        <v>0.82401594698212655</v>
      </c>
      <c r="F410" s="95">
        <f t="shared" si="108"/>
        <v>0.19599981414190568</v>
      </c>
      <c r="G410" s="95">
        <f t="shared" si="109"/>
        <v>0.1902008058365916</v>
      </c>
      <c r="H410">
        <f t="shared" si="110"/>
        <v>0.20608865548792799</v>
      </c>
      <c r="I410" s="95">
        <v>1.3403419999999999</v>
      </c>
      <c r="J410" s="95">
        <v>1.354797</v>
      </c>
      <c r="K410" s="95">
        <v>1.338986</v>
      </c>
      <c r="L410">
        <v>0.82401599999999997</v>
      </c>
      <c r="M410" s="95">
        <f t="shared" si="111"/>
        <v>1.6265970563678376</v>
      </c>
      <c r="N410" s="95">
        <f t="shared" si="112"/>
        <v>1.6441391914720103</v>
      </c>
      <c r="O410">
        <f t="shared" si="113"/>
        <v>1.6249514572532573</v>
      </c>
      <c r="P410" s="95">
        <v>5.1397999999999999E-2</v>
      </c>
      <c r="Q410" s="95">
        <v>1.9494999999999998E-2</v>
      </c>
      <c r="R410" s="95">
        <v>1.7510999999999999E-2</v>
      </c>
      <c r="S410">
        <v>1.2734066666666666</v>
      </c>
      <c r="T410" s="95">
        <f t="shared" si="114"/>
        <v>4.0362596918502081E-2</v>
      </c>
      <c r="U410" s="95">
        <f t="shared" si="115"/>
        <v>1.5309327735051908E-2</v>
      </c>
      <c r="V410">
        <f t="shared" si="116"/>
        <v>1.3751302281020466E-2</v>
      </c>
      <c r="W410" s="95">
        <v>0.53487799999999996</v>
      </c>
      <c r="X410" s="95">
        <v>0.54672799999999999</v>
      </c>
      <c r="Y410" s="95">
        <v>0.53645900000000002</v>
      </c>
      <c r="Z410">
        <v>1.2734066666666666</v>
      </c>
      <c r="AA410" s="95">
        <f t="shared" si="117"/>
        <v>0.42003706592814027</v>
      </c>
      <c r="AB410" s="95">
        <f t="shared" si="118"/>
        <v>1.3016184626276148</v>
      </c>
      <c r="AC410">
        <f t="shared" si="119"/>
        <v>0.4212786174618216</v>
      </c>
      <c r="AD410" s="95">
        <v>0.15673599999999999</v>
      </c>
      <c r="AE410" s="95">
        <v>0.15188599999999999</v>
      </c>
      <c r="AF410" s="95">
        <v>0.15317500000000001</v>
      </c>
      <c r="AG410">
        <v>1.3133926666666667</v>
      </c>
      <c r="AH410" s="95">
        <f t="shared" si="120"/>
        <v>0.11933674062440833</v>
      </c>
      <c r="AI410" s="95">
        <f t="shared" si="121"/>
        <v>0.11564401405215703</v>
      </c>
      <c r="AJ410">
        <f t="shared" si="122"/>
        <v>0.11662544179476156</v>
      </c>
      <c r="AK410" s="95">
        <v>9.1078000000000006E-2</v>
      </c>
      <c r="AL410" s="95">
        <v>9.0037000000000006E-2</v>
      </c>
      <c r="AM410" s="95">
        <v>9.1151999999999997E-2</v>
      </c>
      <c r="AN410">
        <v>1.3390306666666667</v>
      </c>
      <c r="AO410" s="95">
        <f t="shared" si="123"/>
        <v>6.8017859685563592E-2</v>
      </c>
      <c r="AP410" s="95">
        <f t="shared" si="124"/>
        <v>6.724043163562099E-2</v>
      </c>
      <c r="AQ410">
        <f t="shared" si="125"/>
        <v>6.8073123543100328E-2</v>
      </c>
    </row>
    <row r="411" spans="1:43">
      <c r="A411" s="97" t="s">
        <v>858</v>
      </c>
      <c r="B411">
        <v>0.80617113693898379</v>
      </c>
      <c r="C411">
        <v>0.80617113693898379</v>
      </c>
      <c r="D411">
        <v>0.80617113693898379</v>
      </c>
      <c r="E411">
        <v>0.82114496984758745</v>
      </c>
      <c r="F411" s="95">
        <f t="shared" si="108"/>
        <v>0.98176469020886414</v>
      </c>
      <c r="G411" s="95">
        <f t="shared" si="109"/>
        <v>0.98176469020886414</v>
      </c>
      <c r="H411">
        <f t="shared" si="110"/>
        <v>0.98176469020886414</v>
      </c>
      <c r="I411" s="95">
        <v>0.80617099999999997</v>
      </c>
      <c r="J411" s="95">
        <v>0.80617099999999997</v>
      </c>
      <c r="K411" s="95">
        <v>0.80617099999999997</v>
      </c>
      <c r="L411">
        <v>0.82114500000000001</v>
      </c>
      <c r="M411" s="95">
        <f t="shared" si="111"/>
        <v>0.98176448739260413</v>
      </c>
      <c r="N411" s="95">
        <f t="shared" si="112"/>
        <v>0.98176448739260413</v>
      </c>
      <c r="O411">
        <f t="shared" si="113"/>
        <v>0.98176448739260413</v>
      </c>
      <c r="P411" s="95">
        <v>0.80617099999999997</v>
      </c>
      <c r="Q411" s="95">
        <v>0.80617099999999997</v>
      </c>
      <c r="R411" s="95">
        <v>0.80617099999999997</v>
      </c>
      <c r="S411">
        <v>1.1527536666666667</v>
      </c>
      <c r="T411" s="95">
        <f t="shared" si="114"/>
        <v>0.69934368747760789</v>
      </c>
      <c r="U411" s="95">
        <f t="shared" si="115"/>
        <v>0.69934368747760789</v>
      </c>
      <c r="V411">
        <f t="shared" si="116"/>
        <v>0.69934368747760789</v>
      </c>
      <c r="W411" s="95">
        <v>0.80617099999999997</v>
      </c>
      <c r="X411" s="95">
        <v>0.80617099999999997</v>
      </c>
      <c r="Y411" s="95">
        <v>0.80617099999999997</v>
      </c>
      <c r="Z411">
        <v>1.1527536666666667</v>
      </c>
      <c r="AA411" s="95">
        <f t="shared" si="117"/>
        <v>0.69934368747760789</v>
      </c>
      <c r="AB411" s="95">
        <f t="shared" si="118"/>
        <v>1.1527536666666667</v>
      </c>
      <c r="AC411">
        <f t="shared" si="119"/>
        <v>0.69934368747760789</v>
      </c>
      <c r="AD411" s="95">
        <v>0.80617099999999997</v>
      </c>
      <c r="AE411" s="95">
        <v>0.80617099999999997</v>
      </c>
      <c r="AF411" s="95">
        <v>0.80617099999999997</v>
      </c>
      <c r="AG411">
        <v>0.97761466666666674</v>
      </c>
      <c r="AH411" s="95">
        <f t="shared" si="120"/>
        <v>0.82463063156444727</v>
      </c>
      <c r="AI411" s="95">
        <f t="shared" si="121"/>
        <v>0.82463063156444727</v>
      </c>
      <c r="AJ411">
        <f t="shared" si="122"/>
        <v>0.82463063156444727</v>
      </c>
      <c r="AK411" s="95">
        <v>0.80617099999999997</v>
      </c>
      <c r="AL411" s="95">
        <v>0.80617099999999997</v>
      </c>
      <c r="AM411" s="95">
        <v>0.80617099999999997</v>
      </c>
      <c r="AN411">
        <v>0.92858233333333329</v>
      </c>
      <c r="AO411" s="95">
        <f t="shared" si="123"/>
        <v>0.86817395836736078</v>
      </c>
      <c r="AP411" s="95">
        <f t="shared" si="124"/>
        <v>0.86817395836736078</v>
      </c>
      <c r="AQ411">
        <f t="shared" si="125"/>
        <v>0.86817395836736078</v>
      </c>
    </row>
    <row r="412" spans="1:43">
      <c r="A412" s="97" t="s">
        <v>903</v>
      </c>
      <c r="B412">
        <v>8.5517711671233912E-2</v>
      </c>
      <c r="C412">
        <v>2.9047013580045841E-2</v>
      </c>
      <c r="D412">
        <v>5.2784646456040793E-2</v>
      </c>
      <c r="E412">
        <v>1.39220928292215</v>
      </c>
      <c r="F412" s="95">
        <f t="shared" si="108"/>
        <v>6.1425902499183324E-2</v>
      </c>
      <c r="G412" s="95">
        <f t="shared" si="109"/>
        <v>2.0863970623064797E-2</v>
      </c>
      <c r="H412">
        <f t="shared" si="110"/>
        <v>3.791430433882003E-2</v>
      </c>
      <c r="I412" s="95">
        <v>7.4272000000000005E-2</v>
      </c>
      <c r="J412" s="95">
        <v>7.0320999999999995E-2</v>
      </c>
      <c r="K412" s="95">
        <v>5.1555999999999998E-2</v>
      </c>
      <c r="L412">
        <v>1.3922093333333334</v>
      </c>
      <c r="M412" s="95">
        <f t="shared" si="111"/>
        <v>5.3348299154245958E-2</v>
      </c>
      <c r="N412" s="95">
        <f t="shared" si="112"/>
        <v>5.0510363862905666E-2</v>
      </c>
      <c r="O412">
        <f t="shared" si="113"/>
        <v>3.7031787365310001E-2</v>
      </c>
      <c r="P412" s="95">
        <v>0.29654399999999997</v>
      </c>
      <c r="Q412" s="95">
        <v>0.19481399999999999</v>
      </c>
      <c r="R412" s="95">
        <v>0.27010400000000001</v>
      </c>
      <c r="S412">
        <v>3.2422003333333334</v>
      </c>
      <c r="T412" s="95">
        <f t="shared" si="114"/>
        <v>9.1463811458905322E-2</v>
      </c>
      <c r="U412" s="95">
        <f t="shared" si="115"/>
        <v>6.0086971800323664E-2</v>
      </c>
      <c r="V412">
        <f t="shared" si="116"/>
        <v>8.3308855786312197E-2</v>
      </c>
      <c r="W412" s="95">
        <v>0.62596399999999996</v>
      </c>
      <c r="X412" s="95">
        <v>0.59874700000000003</v>
      </c>
      <c r="Y412" s="95">
        <v>0.52238200000000001</v>
      </c>
      <c r="Z412">
        <v>3.2422003333333334</v>
      </c>
      <c r="AA412" s="95">
        <f t="shared" si="117"/>
        <v>0.19306765025110004</v>
      </c>
      <c r="AB412" s="95">
        <f t="shared" si="118"/>
        <v>3.1012290211295435</v>
      </c>
      <c r="AC412">
        <f t="shared" si="119"/>
        <v>0.16111959357641997</v>
      </c>
      <c r="AD412" s="95">
        <v>3.0068999999999999E-2</v>
      </c>
      <c r="AE412" s="95">
        <v>2.9266E-2</v>
      </c>
      <c r="AF412" s="95">
        <v>3.1836999999999997E-2</v>
      </c>
      <c r="AG412">
        <v>1.9403936666666664</v>
      </c>
      <c r="AH412" s="95">
        <f t="shared" si="120"/>
        <v>1.5496340003858326E-2</v>
      </c>
      <c r="AI412" s="95">
        <f t="shared" si="121"/>
        <v>1.5082506453587342E-2</v>
      </c>
      <c r="AJ412">
        <f t="shared" si="122"/>
        <v>1.640749531753093E-2</v>
      </c>
      <c r="AK412" s="95">
        <v>2.6065000000000001E-2</v>
      </c>
      <c r="AL412" s="95">
        <v>6.7510000000000001E-3</v>
      </c>
      <c r="AM412" s="95">
        <v>4.0388E-2</v>
      </c>
      <c r="AN412">
        <v>2.1218243333333331</v>
      </c>
      <c r="AO412" s="95">
        <f t="shared" si="123"/>
        <v>1.2284240307043956E-2</v>
      </c>
      <c r="AP412" s="95">
        <f t="shared" si="124"/>
        <v>3.1816960027950796E-3</v>
      </c>
      <c r="AQ412">
        <f t="shared" si="125"/>
        <v>1.903456349590989E-2</v>
      </c>
    </row>
    <row r="413" spans="1:43">
      <c r="A413" s="97" t="s">
        <v>861</v>
      </c>
      <c r="B413">
        <v>6.2759354007752094E-2</v>
      </c>
      <c r="C413">
        <v>6.2255637634108643E-2</v>
      </c>
      <c r="D413">
        <v>6.0818478815931172E-2</v>
      </c>
      <c r="E413">
        <v>1.2706674927846233</v>
      </c>
      <c r="F413" s="95">
        <f t="shared" si="108"/>
        <v>4.9390855093189773E-2</v>
      </c>
      <c r="G413" s="95">
        <f t="shared" si="109"/>
        <v>4.8994436379007064E-2</v>
      </c>
      <c r="H413">
        <f t="shared" si="110"/>
        <v>4.7863409712834946E-2</v>
      </c>
      <c r="I413" s="95">
        <v>9.3640000000000008E-3</v>
      </c>
      <c r="J413" s="95">
        <v>9.3640000000000008E-3</v>
      </c>
      <c r="K413" s="95">
        <v>7.5347999999999998E-2</v>
      </c>
      <c r="L413">
        <v>1.2706673333333331</v>
      </c>
      <c r="M413" s="95">
        <f t="shared" si="111"/>
        <v>7.3693560496557991E-3</v>
      </c>
      <c r="N413" s="95">
        <f t="shared" si="112"/>
        <v>7.3693560496557991E-3</v>
      </c>
      <c r="O413">
        <f t="shared" si="113"/>
        <v>5.9297975184692986E-2</v>
      </c>
      <c r="P413" s="95">
        <v>9.3640000000000008E-3</v>
      </c>
      <c r="Q413" s="95">
        <v>9.3640000000000008E-3</v>
      </c>
      <c r="R413" s="95">
        <v>9.3640000000000008E-3</v>
      </c>
      <c r="S413">
        <v>0.70560566666666658</v>
      </c>
      <c r="T413" s="95">
        <f t="shared" si="114"/>
        <v>1.3270868478474996E-2</v>
      </c>
      <c r="U413" s="95">
        <f t="shared" si="115"/>
        <v>1.3270868478474996E-2</v>
      </c>
      <c r="V413">
        <f t="shared" si="116"/>
        <v>1.3270868478474996E-2</v>
      </c>
      <c r="W413" s="95">
        <v>9.3640000000000008E-3</v>
      </c>
      <c r="X413" s="95">
        <v>9.3640000000000008E-3</v>
      </c>
      <c r="Y413" s="95">
        <v>9.3640000000000008E-3</v>
      </c>
      <c r="Z413">
        <v>0.70560566666666658</v>
      </c>
      <c r="AA413" s="95">
        <f t="shared" si="117"/>
        <v>1.3270868478474996E-2</v>
      </c>
      <c r="AB413" s="95">
        <f t="shared" si="118"/>
        <v>0.70560566666666658</v>
      </c>
      <c r="AC413">
        <f t="shared" si="119"/>
        <v>1.3270868478474996E-2</v>
      </c>
      <c r="AD413" s="95">
        <v>9.3640000000000008E-3</v>
      </c>
      <c r="AE413" s="95">
        <v>9.3640000000000008E-3</v>
      </c>
      <c r="AF413" s="95">
        <v>9.3640000000000008E-3</v>
      </c>
      <c r="AG413">
        <v>1.3803926666666666</v>
      </c>
      <c r="AH413" s="95">
        <f t="shared" si="120"/>
        <v>6.7835770401562081E-3</v>
      </c>
      <c r="AI413" s="95">
        <f t="shared" si="121"/>
        <v>6.7835770401562081E-3</v>
      </c>
      <c r="AJ413">
        <f t="shared" si="122"/>
        <v>6.7835770401562081E-3</v>
      </c>
      <c r="AK413" s="95">
        <v>2.7321000000000002E-2</v>
      </c>
      <c r="AL413" s="95">
        <v>3.0691E-2</v>
      </c>
      <c r="AM413" s="95">
        <v>2.998E-2</v>
      </c>
      <c r="AN413">
        <v>1.4454353333333334</v>
      </c>
      <c r="AO413" s="95">
        <f t="shared" si="123"/>
        <v>1.8901571983158016E-2</v>
      </c>
      <c r="AP413" s="95">
        <f t="shared" si="124"/>
        <v>2.1233049512649704E-2</v>
      </c>
      <c r="AQ413">
        <f t="shared" si="125"/>
        <v>2.0741156182243595E-2</v>
      </c>
    </row>
    <row r="414" spans="1:43">
      <c r="A414" s="97" t="s">
        <v>867</v>
      </c>
      <c r="B414">
        <v>0.96069465005439225</v>
      </c>
      <c r="C414">
        <v>0.92793186901811731</v>
      </c>
      <c r="D414">
        <v>0.92999077776795647</v>
      </c>
      <c r="E414">
        <v>1.1114101443789235</v>
      </c>
      <c r="F414" s="95">
        <f t="shared" si="108"/>
        <v>0.86439255113263891</v>
      </c>
      <c r="G414" s="95">
        <f t="shared" si="109"/>
        <v>0.83491398176562692</v>
      </c>
      <c r="H414">
        <f t="shared" si="110"/>
        <v>0.83676650107207051</v>
      </c>
      <c r="I414" s="95">
        <v>0.31267</v>
      </c>
      <c r="J414" s="95">
        <v>0.34847899999999998</v>
      </c>
      <c r="K414" s="95">
        <v>0.29214699999999999</v>
      </c>
      <c r="L414">
        <v>1.11141</v>
      </c>
      <c r="M414" s="95">
        <f t="shared" si="111"/>
        <v>0.28132732295012641</v>
      </c>
      <c r="N414" s="95">
        <f t="shared" si="112"/>
        <v>0.31354675592265679</v>
      </c>
      <c r="O414">
        <f t="shared" si="113"/>
        <v>0.26286159023222749</v>
      </c>
      <c r="P414" s="95">
        <v>0.99468400000000001</v>
      </c>
      <c r="Q414" s="95">
        <v>1.1085400000000001</v>
      </c>
      <c r="R414" s="95">
        <v>1.0874710000000001</v>
      </c>
      <c r="S414">
        <v>2.1942780000000002</v>
      </c>
      <c r="T414" s="95">
        <f t="shared" si="114"/>
        <v>0.45330810407797001</v>
      </c>
      <c r="U414" s="95">
        <f t="shared" si="115"/>
        <v>0.50519578649560359</v>
      </c>
      <c r="V414">
        <f t="shared" si="116"/>
        <v>0.49559399492680506</v>
      </c>
      <c r="W414" s="95">
        <v>1.191535</v>
      </c>
      <c r="X414" s="95">
        <v>1.059307</v>
      </c>
      <c r="Y414" s="95">
        <v>1.18476</v>
      </c>
      <c r="Z414">
        <v>2.1942780000000002</v>
      </c>
      <c r="AA414" s="95">
        <f t="shared" si="117"/>
        <v>0.5430191616559068</v>
      </c>
      <c r="AB414" s="95">
        <f t="shared" si="118"/>
        <v>1.9507727807794151</v>
      </c>
      <c r="AC414">
        <f t="shared" si="119"/>
        <v>0.53993158569698096</v>
      </c>
      <c r="AD414" s="95">
        <v>0.45476699999999998</v>
      </c>
      <c r="AE414" s="95">
        <v>0.48205599999999998</v>
      </c>
      <c r="AF414" s="95">
        <v>0.496224</v>
      </c>
      <c r="AG414">
        <v>1.234807</v>
      </c>
      <c r="AH414" s="95">
        <f t="shared" si="120"/>
        <v>0.36828994328668363</v>
      </c>
      <c r="AI414" s="95">
        <f t="shared" si="121"/>
        <v>0.39038975321649455</v>
      </c>
      <c r="AJ414">
        <f t="shared" si="122"/>
        <v>0.40186361107444324</v>
      </c>
      <c r="AK414" s="95">
        <v>2.1659999999999999E-2</v>
      </c>
      <c r="AL414" s="95">
        <v>1.9673E-2</v>
      </c>
      <c r="AM414" s="95">
        <v>1.9344E-2</v>
      </c>
      <c r="AN414">
        <v>1.214912</v>
      </c>
      <c r="AO414" s="95">
        <f t="shared" si="123"/>
        <v>1.7828451772638677E-2</v>
      </c>
      <c r="AP414" s="95">
        <f t="shared" si="124"/>
        <v>1.619294236948849E-2</v>
      </c>
      <c r="AQ414">
        <f t="shared" si="125"/>
        <v>1.5922140862877313E-2</v>
      </c>
    </row>
    <row r="415" spans="1:43">
      <c r="A415" s="97" t="s">
        <v>900</v>
      </c>
      <c r="B415">
        <v>5.6985884662217691E-2</v>
      </c>
      <c r="C415">
        <v>7.0760187711675401E-2</v>
      </c>
      <c r="D415">
        <v>3.985976245835976E-2</v>
      </c>
      <c r="E415">
        <v>1.957457409149481</v>
      </c>
      <c r="F415" s="95">
        <f t="shared" si="108"/>
        <v>2.9112196462541765E-2</v>
      </c>
      <c r="G415" s="95">
        <f t="shared" si="109"/>
        <v>3.6149030564307828E-2</v>
      </c>
      <c r="H415">
        <f t="shared" si="110"/>
        <v>2.0363029239894883E-2</v>
      </c>
      <c r="I415" s="95">
        <v>7.9688999999999996E-2</v>
      </c>
      <c r="J415" s="95">
        <v>6.9652000000000006E-2</v>
      </c>
      <c r="K415" s="95">
        <v>6.4631999999999995E-2</v>
      </c>
      <c r="L415">
        <v>1.9574573333333334</v>
      </c>
      <c r="M415" s="95">
        <f t="shared" si="111"/>
        <v>4.0710465890103686E-2</v>
      </c>
      <c r="N415" s="95">
        <f t="shared" si="112"/>
        <v>3.5582895633995942E-2</v>
      </c>
      <c r="O415">
        <f t="shared" si="113"/>
        <v>3.3018344205714485E-2</v>
      </c>
      <c r="P415" s="95">
        <v>4.8071999999999997E-2</v>
      </c>
      <c r="Q415" s="95">
        <v>2.6665999999999999E-2</v>
      </c>
      <c r="R415" s="95">
        <v>2.5158E-2</v>
      </c>
      <c r="S415">
        <v>9.4041216666666667</v>
      </c>
      <c r="T415" s="95">
        <f t="shared" si="114"/>
        <v>5.1118011552735831E-3</v>
      </c>
      <c r="U415" s="95">
        <f t="shared" si="115"/>
        <v>2.8355651856907423E-3</v>
      </c>
      <c r="V415">
        <f t="shared" si="116"/>
        <v>2.6752099655594276E-3</v>
      </c>
      <c r="W415" s="95">
        <v>0.26705099999999998</v>
      </c>
      <c r="X415" s="95">
        <v>0.32738</v>
      </c>
      <c r="Y415" s="95">
        <v>0.43325599999999997</v>
      </c>
      <c r="Z415">
        <v>9.4041216666666667</v>
      </c>
      <c r="AA415" s="95">
        <f t="shared" si="117"/>
        <v>2.8397229370880461E-2</v>
      </c>
      <c r="AB415" s="95">
        <f t="shared" si="118"/>
        <v>11.528589487526103</v>
      </c>
      <c r="AC415">
        <f t="shared" si="119"/>
        <v>4.6070862900008558E-2</v>
      </c>
      <c r="AD415" s="95">
        <v>8.0225000000000005E-2</v>
      </c>
      <c r="AE415" s="95">
        <v>8.8313000000000003E-2</v>
      </c>
      <c r="AF415" s="95">
        <v>6.1322000000000002E-2</v>
      </c>
      <c r="AG415">
        <v>2.5424396666666667</v>
      </c>
      <c r="AH415" s="95">
        <f t="shared" si="120"/>
        <v>3.1554337769273848E-2</v>
      </c>
      <c r="AI415" s="95">
        <f t="shared" si="121"/>
        <v>3.4735534202778195E-2</v>
      </c>
      <c r="AJ415">
        <f t="shared" si="122"/>
        <v>2.4119353078060589E-2</v>
      </c>
      <c r="AK415" s="95">
        <v>5.9034000000000003E-2</v>
      </c>
      <c r="AL415" s="95">
        <v>8.0361000000000002E-2</v>
      </c>
      <c r="AM415" s="95">
        <v>6.1663999999999997E-2</v>
      </c>
      <c r="AN415">
        <v>2.7242143333333328</v>
      </c>
      <c r="AO415" s="95">
        <f t="shared" si="123"/>
        <v>2.1670101092143637E-2</v>
      </c>
      <c r="AP415" s="95">
        <f t="shared" si="124"/>
        <v>2.9498780259947736E-2</v>
      </c>
      <c r="AQ415">
        <f t="shared" si="125"/>
        <v>2.2635517053663057E-2</v>
      </c>
    </row>
    <row r="416" spans="1:43">
      <c r="A416" s="97" t="s">
        <v>1841</v>
      </c>
      <c r="B416">
        <v>6.7574887201550138E-2</v>
      </c>
      <c r="C416">
        <v>6.7574887201550138E-2</v>
      </c>
      <c r="D416">
        <v>6.7574887201550138E-2</v>
      </c>
      <c r="E416">
        <v>7.3098962400516707E-2</v>
      </c>
      <c r="F416" s="95">
        <f t="shared" si="108"/>
        <v>0.92443018317141634</v>
      </c>
      <c r="G416" s="95">
        <f t="shared" si="109"/>
        <v>0.92443018317141634</v>
      </c>
      <c r="H416">
        <f t="shared" si="110"/>
        <v>0.92443018317141634</v>
      </c>
      <c r="I416" s="95">
        <v>6.7574999999999996E-2</v>
      </c>
      <c r="J416" s="95">
        <v>6.7574999999999996E-2</v>
      </c>
      <c r="K416" s="95">
        <v>6.7574999999999996E-2</v>
      </c>
      <c r="L416">
        <v>7.3098999999999997E-2</v>
      </c>
      <c r="M416" s="95">
        <f t="shared" si="111"/>
        <v>0.92443125076950439</v>
      </c>
      <c r="N416" s="95">
        <f t="shared" si="112"/>
        <v>0.92443125076950439</v>
      </c>
      <c r="O416">
        <f t="shared" si="113"/>
        <v>0.92443125076950439</v>
      </c>
      <c r="P416" s="95">
        <v>7.7407529999999998</v>
      </c>
      <c r="Q416" s="95">
        <v>7.9934269999999996</v>
      </c>
      <c r="R416" s="95">
        <v>7.8892319999999998</v>
      </c>
      <c r="S416">
        <v>6.3699060000000003</v>
      </c>
      <c r="T416" s="95">
        <f t="shared" si="114"/>
        <v>1.2152067864109768</v>
      </c>
      <c r="U416" s="95">
        <f t="shared" si="115"/>
        <v>1.2548736197990991</v>
      </c>
      <c r="V416">
        <f t="shared" si="116"/>
        <v>1.2385162355614039</v>
      </c>
      <c r="W416" s="95">
        <v>6.6657029999999997</v>
      </c>
      <c r="X416" s="95">
        <v>6.5972379999999999</v>
      </c>
      <c r="Y416" s="95">
        <v>7.8640910000000002</v>
      </c>
      <c r="Z416">
        <v>6.3699060000000003</v>
      </c>
      <c r="AA416" s="95">
        <f t="shared" si="117"/>
        <v>1.0464366350147081</v>
      </c>
      <c r="AB416" s="95">
        <f t="shared" si="118"/>
        <v>6.3044792004126204</v>
      </c>
      <c r="AC416">
        <f t="shared" si="119"/>
        <v>1.2345693955295416</v>
      </c>
      <c r="AD416" s="95">
        <v>9.0814000000000006E-2</v>
      </c>
      <c r="AE416" s="95">
        <v>7.8091999999999995E-2</v>
      </c>
      <c r="AF416" s="95">
        <v>9.2774999999999996E-2</v>
      </c>
      <c r="AG416">
        <v>0.98637599999999992</v>
      </c>
      <c r="AH416" s="95">
        <f t="shared" si="120"/>
        <v>9.206833905123403E-2</v>
      </c>
      <c r="AI416" s="95">
        <f t="shared" si="121"/>
        <v>7.9170620534157354E-2</v>
      </c>
      <c r="AJ416">
        <f t="shared" si="122"/>
        <v>9.405642473052872E-2</v>
      </c>
      <c r="AK416" s="95">
        <v>1.495709</v>
      </c>
      <c r="AL416" s="95">
        <v>1.4439029999999999</v>
      </c>
      <c r="AM416" s="95">
        <v>1.3736630000000001</v>
      </c>
      <c r="AN416">
        <v>0.70116233333333333</v>
      </c>
      <c r="AO416" s="95">
        <f t="shared" si="123"/>
        <v>2.1331850398885277</v>
      </c>
      <c r="AP416" s="95">
        <f t="shared" si="124"/>
        <v>2.0592991542139312</v>
      </c>
      <c r="AQ416">
        <f t="shared" si="125"/>
        <v>1.9591226377914388</v>
      </c>
    </row>
    <row r="417" spans="1:43">
      <c r="A417" s="97" t="s">
        <v>132</v>
      </c>
      <c r="B417">
        <v>3.3980448695964158</v>
      </c>
      <c r="C417">
        <v>3.8435447192220629</v>
      </c>
      <c r="D417">
        <v>3.145962052900114</v>
      </c>
      <c r="E417">
        <v>3.3240175626005795</v>
      </c>
      <c r="F417" s="95">
        <f t="shared" si="108"/>
        <v>1.0222704319702571</v>
      </c>
      <c r="G417" s="95">
        <f t="shared" si="109"/>
        <v>1.1562949493609251</v>
      </c>
      <c r="H417">
        <f t="shared" si="110"/>
        <v>0.9464336435210764</v>
      </c>
      <c r="I417" s="95">
        <v>5.3641629999999996</v>
      </c>
      <c r="J417" s="95">
        <v>4.1369699999999998</v>
      </c>
      <c r="K417" s="95">
        <v>2.5733100000000002</v>
      </c>
      <c r="L417">
        <v>3.3240176666666668</v>
      </c>
      <c r="M417" s="95">
        <f t="shared" si="111"/>
        <v>1.6137588719193527</v>
      </c>
      <c r="N417" s="95">
        <f t="shared" si="112"/>
        <v>1.2445691975363549</v>
      </c>
      <c r="O417">
        <f t="shared" si="113"/>
        <v>0.77415653526911665</v>
      </c>
      <c r="P417" s="95">
        <v>0.31009300000000001</v>
      </c>
      <c r="Q417" s="95">
        <v>0.40772199999999997</v>
      </c>
      <c r="R417" s="95">
        <v>0.16845499999999999</v>
      </c>
      <c r="S417">
        <v>0.21052099999999999</v>
      </c>
      <c r="T417" s="95">
        <f t="shared" si="114"/>
        <v>1.4729789427183038</v>
      </c>
      <c r="U417" s="95">
        <f t="shared" si="115"/>
        <v>1.9367284023921605</v>
      </c>
      <c r="V417">
        <f t="shared" si="116"/>
        <v>0.80018145458172818</v>
      </c>
      <c r="W417" s="95">
        <v>0.41805300000000001</v>
      </c>
      <c r="X417" s="95">
        <v>0.459202</v>
      </c>
      <c r="Y417" s="95">
        <v>0.16845499999999999</v>
      </c>
      <c r="Z417">
        <v>0.21052099999999999</v>
      </c>
      <c r="AA417" s="95">
        <f t="shared" si="117"/>
        <v>1.9858018914977604</v>
      </c>
      <c r="AB417" s="95">
        <f t="shared" si="118"/>
        <v>0.23124260378947165</v>
      </c>
      <c r="AC417">
        <f t="shared" si="119"/>
        <v>0.80018145458172818</v>
      </c>
      <c r="AD417" s="95">
        <v>0.39419999999999999</v>
      </c>
      <c r="AE417" s="95">
        <v>0.302427</v>
      </c>
      <c r="AF417" s="95">
        <v>0.42334300000000002</v>
      </c>
      <c r="AG417">
        <v>0.81865500000000002</v>
      </c>
      <c r="AH417" s="95">
        <f t="shared" si="120"/>
        <v>0.48152152005423526</v>
      </c>
      <c r="AI417" s="95">
        <f t="shared" si="121"/>
        <v>0.3694193524744856</v>
      </c>
      <c r="AJ417">
        <f t="shared" si="122"/>
        <v>0.51712015439959447</v>
      </c>
      <c r="AK417" s="95">
        <v>0.70006299999999999</v>
      </c>
      <c r="AL417" s="95">
        <v>0.85306700000000002</v>
      </c>
      <c r="AM417" s="95">
        <v>0.46854400000000002</v>
      </c>
      <c r="AN417">
        <v>0.83170333333333335</v>
      </c>
      <c r="AO417" s="95">
        <f t="shared" si="123"/>
        <v>0.84172200824813337</v>
      </c>
      <c r="AP417" s="95">
        <f t="shared" si="124"/>
        <v>1.0256866430738525</v>
      </c>
      <c r="AQ417">
        <f t="shared" si="125"/>
        <v>0.56335472183591107</v>
      </c>
    </row>
    <row r="418" spans="1:43">
      <c r="A418" s="97" t="s">
        <v>129</v>
      </c>
      <c r="B418">
        <v>0.45813729304139539</v>
      </c>
      <c r="C418">
        <v>0.32972937264659902</v>
      </c>
      <c r="D418">
        <v>0.53357090603033397</v>
      </c>
      <c r="E418">
        <v>0.21786730420886169</v>
      </c>
      <c r="F418" s="95">
        <f t="shared" si="108"/>
        <v>2.1028271988999108</v>
      </c>
      <c r="G418" s="95">
        <f t="shared" si="109"/>
        <v>1.5134412841061231</v>
      </c>
      <c r="H418">
        <f t="shared" si="110"/>
        <v>2.4490636994287973</v>
      </c>
      <c r="I418" s="95">
        <v>0.49070599999999998</v>
      </c>
      <c r="J418" s="95">
        <v>0.50182300000000002</v>
      </c>
      <c r="K418" s="95">
        <v>0.51753300000000002</v>
      </c>
      <c r="L418">
        <v>0.21786733333333333</v>
      </c>
      <c r="M418" s="95">
        <f t="shared" si="111"/>
        <v>2.2523156293891389</v>
      </c>
      <c r="N418" s="95">
        <f t="shared" si="112"/>
        <v>2.3033420950364292</v>
      </c>
      <c r="O418">
        <f t="shared" si="113"/>
        <v>2.3754501975208155</v>
      </c>
      <c r="P418" s="95">
        <v>15.45818</v>
      </c>
      <c r="Q418" s="95">
        <v>14.008520000000001</v>
      </c>
      <c r="R418" s="95">
        <v>14.254099999999999</v>
      </c>
      <c r="S418">
        <v>17.96362666666667</v>
      </c>
      <c r="T418" s="95">
        <f t="shared" si="114"/>
        <v>0.86052667909672276</v>
      </c>
      <c r="U418" s="95">
        <f t="shared" si="115"/>
        <v>0.77982693917783485</v>
      </c>
      <c r="V418">
        <f t="shared" si="116"/>
        <v>0.7934978979745736</v>
      </c>
      <c r="W418" s="95">
        <v>12.30045</v>
      </c>
      <c r="X418" s="95">
        <v>13.330159999999999</v>
      </c>
      <c r="Y418" s="95">
        <v>12.72551</v>
      </c>
      <c r="Z418">
        <v>17.96362666666667</v>
      </c>
      <c r="AA418" s="95">
        <f t="shared" si="117"/>
        <v>0.68474201942889024</v>
      </c>
      <c r="AB418" s="95">
        <f t="shared" si="118"/>
        <v>19.467419293353771</v>
      </c>
      <c r="AC418">
        <f t="shared" si="119"/>
        <v>0.70840427916560267</v>
      </c>
      <c r="AD418" s="95">
        <v>0.15657199999999999</v>
      </c>
      <c r="AE418" s="95">
        <v>0.12661700000000001</v>
      </c>
      <c r="AF418" s="95">
        <v>0.15659100000000001</v>
      </c>
      <c r="AG418">
        <v>0.95810666666666666</v>
      </c>
      <c r="AH418" s="95">
        <f t="shared" si="120"/>
        <v>0.16341813020123019</v>
      </c>
      <c r="AI418" s="95">
        <f t="shared" si="121"/>
        <v>0.13215334409529908</v>
      </c>
      <c r="AJ418">
        <f t="shared" si="122"/>
        <v>0.1634379609785967</v>
      </c>
      <c r="AK418" s="95">
        <v>1.0769580000000001</v>
      </c>
      <c r="AL418" s="95">
        <v>1.124476</v>
      </c>
      <c r="AM418" s="95">
        <v>1.024848</v>
      </c>
      <c r="AN418">
        <v>1.1706940000000001</v>
      </c>
      <c r="AO418" s="95">
        <f t="shared" si="123"/>
        <v>0.91993125445248713</v>
      </c>
      <c r="AP418" s="95">
        <f t="shared" si="124"/>
        <v>0.96052085344248783</v>
      </c>
      <c r="AQ418">
        <f t="shared" si="125"/>
        <v>0.87541919579326444</v>
      </c>
    </row>
    <row r="419" spans="1:43">
      <c r="A419" s="97" t="s">
        <v>1304</v>
      </c>
      <c r="B419">
        <v>0.92564777095108053</v>
      </c>
      <c r="C419">
        <v>0.95146499081204416</v>
      </c>
      <c r="D419">
        <v>1.034590580940943</v>
      </c>
      <c r="E419">
        <v>1.1977181873745628</v>
      </c>
      <c r="F419" s="95">
        <f t="shared" si="108"/>
        <v>0.77284271100544155</v>
      </c>
      <c r="G419" s="95">
        <f t="shared" si="109"/>
        <v>0.79439804859078444</v>
      </c>
      <c r="H419">
        <f t="shared" si="110"/>
        <v>0.86380134479614035</v>
      </c>
      <c r="I419" s="95">
        <v>0.98404499999999995</v>
      </c>
      <c r="J419" s="95">
        <v>1.165241</v>
      </c>
      <c r="K419" s="95">
        <v>1.122274</v>
      </c>
      <c r="L419">
        <v>1.1977183333333332</v>
      </c>
      <c r="M419" s="95">
        <f t="shared" si="111"/>
        <v>0.82159968050362431</v>
      </c>
      <c r="N419" s="95">
        <f t="shared" si="112"/>
        <v>0.97288399748967136</v>
      </c>
      <c r="O419">
        <f t="shared" si="113"/>
        <v>0.93700995364797801</v>
      </c>
      <c r="P419" s="95">
        <v>2.1825049999999999</v>
      </c>
      <c r="Q419" s="95">
        <v>2.2228180000000002</v>
      </c>
      <c r="R419" s="95">
        <v>2.0946639999999999</v>
      </c>
      <c r="S419">
        <v>2.1062886666666665</v>
      </c>
      <c r="T419" s="95">
        <f t="shared" si="114"/>
        <v>1.0361851319524737</v>
      </c>
      <c r="U419" s="95">
        <f t="shared" si="115"/>
        <v>1.055324483855173</v>
      </c>
      <c r="V419">
        <f t="shared" si="116"/>
        <v>0.99448097174398065</v>
      </c>
      <c r="W419" s="95">
        <v>2.3712149999999999</v>
      </c>
      <c r="X419" s="95">
        <v>2.5285090000000001</v>
      </c>
      <c r="Y419" s="95">
        <v>2.5323899999999999</v>
      </c>
      <c r="Z419">
        <v>2.1062886666666665</v>
      </c>
      <c r="AA419" s="95">
        <f t="shared" si="117"/>
        <v>1.125778739413053</v>
      </c>
      <c r="AB419" s="95">
        <f t="shared" si="118"/>
        <v>2.2460088394619073</v>
      </c>
      <c r="AC419">
        <f t="shared" si="119"/>
        <v>1.2022995898314666</v>
      </c>
      <c r="AD419" s="95">
        <v>0.17746899999999999</v>
      </c>
      <c r="AE419" s="95">
        <v>0.112757</v>
      </c>
      <c r="AF419" s="95">
        <v>0.158938</v>
      </c>
      <c r="AG419">
        <v>0.3685836666666667</v>
      </c>
      <c r="AH419" s="95">
        <f t="shared" si="120"/>
        <v>0.48148905133253322</v>
      </c>
      <c r="AI419" s="95">
        <f t="shared" si="121"/>
        <v>0.30591968716284224</v>
      </c>
      <c r="AJ419">
        <f t="shared" si="122"/>
        <v>0.43121281373473769</v>
      </c>
      <c r="AK419" s="95">
        <v>0.49856600000000001</v>
      </c>
      <c r="AL419" s="95">
        <v>0.492979</v>
      </c>
      <c r="AM419" s="95">
        <v>0.49111300000000002</v>
      </c>
      <c r="AN419">
        <v>0.43190533333333336</v>
      </c>
      <c r="AO419" s="95">
        <f t="shared" si="123"/>
        <v>1.1543409203868749</v>
      </c>
      <c r="AP419" s="95">
        <f t="shared" si="124"/>
        <v>1.1414052153403986</v>
      </c>
      <c r="AQ419">
        <f t="shared" si="125"/>
        <v>1.1370848241435623</v>
      </c>
    </row>
    <row r="420" spans="1:43">
      <c r="A420" s="97" t="s">
        <v>232</v>
      </c>
      <c r="B420">
        <v>0.92666999685780349</v>
      </c>
      <c r="C420">
        <v>1.153298008241328</v>
      </c>
      <c r="D420">
        <v>0.98631085543837227</v>
      </c>
      <c r="E420">
        <v>1.0509497276954034</v>
      </c>
      <c r="F420" s="95">
        <f t="shared" si="108"/>
        <v>0.8817453132509685</v>
      </c>
      <c r="G420" s="95">
        <f t="shared" si="109"/>
        <v>1.0973864665918522</v>
      </c>
      <c r="H420">
        <f t="shared" si="110"/>
        <v>0.93849480088950044</v>
      </c>
      <c r="I420" s="95">
        <v>1.0830010000000001</v>
      </c>
      <c r="J420" s="95">
        <v>1.0584169999999999</v>
      </c>
      <c r="K420" s="95">
        <v>1.137481</v>
      </c>
      <c r="L420">
        <v>1.0509496666666667</v>
      </c>
      <c r="M420" s="95">
        <f t="shared" si="111"/>
        <v>1.0304974960741857</v>
      </c>
      <c r="N420" s="95">
        <f t="shared" si="112"/>
        <v>1.0071053196648492</v>
      </c>
      <c r="O420">
        <f t="shared" si="113"/>
        <v>1.0823363250190541</v>
      </c>
      <c r="P420" s="95">
        <v>0.78655299999999995</v>
      </c>
      <c r="Q420" s="95">
        <v>0.82314299999999996</v>
      </c>
      <c r="R420" s="95">
        <v>0.93539499999999998</v>
      </c>
      <c r="S420">
        <v>0.90029199999999998</v>
      </c>
      <c r="T420" s="95">
        <f t="shared" si="114"/>
        <v>0.87366432224211699</v>
      </c>
      <c r="U420" s="95">
        <f t="shared" si="115"/>
        <v>0.91430669160672318</v>
      </c>
      <c r="V420">
        <f t="shared" si="116"/>
        <v>1.0389906830228415</v>
      </c>
      <c r="W420" s="95">
        <v>0.97015300000000004</v>
      </c>
      <c r="X420" s="95">
        <v>0.94938</v>
      </c>
      <c r="Y420" s="95">
        <v>0.90635900000000003</v>
      </c>
      <c r="Z420">
        <v>0.90029199999999998</v>
      </c>
      <c r="AA420" s="95">
        <f t="shared" si="117"/>
        <v>1.0775981570423818</v>
      </c>
      <c r="AB420" s="95">
        <f t="shared" si="118"/>
        <v>0.88101486977827204</v>
      </c>
      <c r="AC420">
        <f t="shared" si="119"/>
        <v>1.0067389247044294</v>
      </c>
      <c r="AD420" s="95">
        <v>0.89289200000000002</v>
      </c>
      <c r="AE420" s="95">
        <v>0.79576000000000002</v>
      </c>
      <c r="AF420" s="95">
        <v>0.88610100000000003</v>
      </c>
      <c r="AG420">
        <v>1.0301986666666667</v>
      </c>
      <c r="AH420" s="95">
        <f t="shared" si="120"/>
        <v>0.86671826405004082</v>
      </c>
      <c r="AI420" s="95">
        <f t="shared" si="121"/>
        <v>0.77243353709122775</v>
      </c>
      <c r="AJ420">
        <f t="shared" si="122"/>
        <v>0.86012633162017937</v>
      </c>
      <c r="AK420" s="95">
        <v>1.4507540000000001</v>
      </c>
      <c r="AL420" s="95">
        <v>1.4020790000000001</v>
      </c>
      <c r="AM420" s="95">
        <v>1.3949419999999999</v>
      </c>
      <c r="AN420">
        <v>1.1352386666666667</v>
      </c>
      <c r="AO420" s="95">
        <f t="shared" si="123"/>
        <v>1.2779286352708212</v>
      </c>
      <c r="AP420" s="95">
        <f t="shared" si="124"/>
        <v>1.2350521887321197</v>
      </c>
      <c r="AQ420">
        <f t="shared" si="125"/>
        <v>1.2287654049838563</v>
      </c>
    </row>
    <row r="421" spans="1:43">
      <c r="A421" s="97" t="s">
        <v>1978</v>
      </c>
      <c r="B421">
        <v>1.0742018806946969</v>
      </c>
      <c r="C421">
        <v>1</v>
      </c>
      <c r="D421">
        <v>1.145573392914347</v>
      </c>
      <c r="E421">
        <v>0.15295515475789806</v>
      </c>
      <c r="F421" s="95">
        <f t="shared" si="108"/>
        <v>7.0229858051856793</v>
      </c>
      <c r="G421" s="95">
        <f t="shared" si="109"/>
        <v>6.5378640006139683</v>
      </c>
      <c r="H421">
        <f t="shared" si="110"/>
        <v>7.4896030455959099</v>
      </c>
      <c r="I421" s="95">
        <v>4.1880090000000001</v>
      </c>
      <c r="J421" s="95">
        <v>3.9004810000000001</v>
      </c>
      <c r="K421" s="95">
        <v>3.8679890000000001</v>
      </c>
      <c r="L421">
        <v>0.15295500000000001</v>
      </c>
      <c r="M421" s="95">
        <f t="shared" si="111"/>
        <v>27.380660978719231</v>
      </c>
      <c r="N421" s="95">
        <f t="shared" si="112"/>
        <v>25.500840116374096</v>
      </c>
      <c r="O421">
        <f t="shared" si="113"/>
        <v>25.288411624333953</v>
      </c>
      <c r="P421" s="95">
        <v>0.15295500000000001</v>
      </c>
      <c r="Q421" s="95">
        <v>0.15295500000000001</v>
      </c>
      <c r="R421" s="95">
        <v>0.15295500000000001</v>
      </c>
      <c r="S421">
        <v>0.15295500000000001</v>
      </c>
      <c r="T421" s="95">
        <f t="shared" si="114"/>
        <v>1</v>
      </c>
      <c r="U421" s="95">
        <f t="shared" si="115"/>
        <v>1</v>
      </c>
      <c r="V421">
        <f t="shared" si="116"/>
        <v>1</v>
      </c>
      <c r="W421" s="95">
        <v>0.15295500000000001</v>
      </c>
      <c r="X421" s="95">
        <v>0.15295500000000001</v>
      </c>
      <c r="Y421" s="95">
        <v>0.15295500000000001</v>
      </c>
      <c r="Z421">
        <v>0.15295500000000001</v>
      </c>
      <c r="AA421" s="95">
        <f t="shared" si="117"/>
        <v>1</v>
      </c>
      <c r="AB421" s="95">
        <f t="shared" si="118"/>
        <v>0.15295500000000001</v>
      </c>
      <c r="AC421">
        <f t="shared" si="119"/>
        <v>1</v>
      </c>
      <c r="AD421" s="95">
        <v>0.15295500000000001</v>
      </c>
      <c r="AE421" s="95">
        <v>0.15295500000000001</v>
      </c>
      <c r="AF421" s="95">
        <v>0.15295500000000001</v>
      </c>
      <c r="AG421">
        <v>0.15295500000000001</v>
      </c>
      <c r="AH421" s="95">
        <f t="shared" si="120"/>
        <v>1</v>
      </c>
      <c r="AI421" s="95">
        <f t="shared" si="121"/>
        <v>1</v>
      </c>
      <c r="AJ421">
        <f t="shared" si="122"/>
        <v>1</v>
      </c>
      <c r="AK421" s="95">
        <v>0.17288999999999999</v>
      </c>
      <c r="AL421" s="95">
        <v>0.15295500000000001</v>
      </c>
      <c r="AM421" s="95">
        <v>0.15295500000000001</v>
      </c>
      <c r="AN421">
        <v>0.15295500000000001</v>
      </c>
      <c r="AO421" s="95">
        <f t="shared" si="123"/>
        <v>1.1303324507208001</v>
      </c>
      <c r="AP421" s="95">
        <f t="shared" si="124"/>
        <v>1</v>
      </c>
      <c r="AQ421">
        <f t="shared" si="125"/>
        <v>1</v>
      </c>
    </row>
    <row r="422" spans="1:43">
      <c r="A422" s="97" t="s">
        <v>167</v>
      </c>
      <c r="B422">
        <v>1.442018947551126</v>
      </c>
      <c r="C422">
        <v>1.709151248919339</v>
      </c>
      <c r="D422">
        <v>1.3560592659898709</v>
      </c>
      <c r="E422">
        <v>1.2404541649855856</v>
      </c>
      <c r="F422" s="95">
        <f t="shared" si="108"/>
        <v>1.1624927290786942</v>
      </c>
      <c r="G422" s="95">
        <f t="shared" si="109"/>
        <v>1.3778431296888747</v>
      </c>
      <c r="H422">
        <f t="shared" si="110"/>
        <v>1.0931957860818087</v>
      </c>
      <c r="I422" s="95">
        <v>2.5019049999999998</v>
      </c>
      <c r="J422" s="95">
        <v>1.5747629999999999</v>
      </c>
      <c r="K422" s="95">
        <v>2.5087630000000001</v>
      </c>
      <c r="L422">
        <v>1.2404539999999999</v>
      </c>
      <c r="M422" s="95">
        <f t="shared" si="111"/>
        <v>2.0169268670986589</v>
      </c>
      <c r="N422" s="95">
        <f t="shared" si="112"/>
        <v>1.2695053585219604</v>
      </c>
      <c r="O422">
        <f t="shared" si="113"/>
        <v>2.0224554880713033</v>
      </c>
      <c r="P422" s="95">
        <v>1.005255</v>
      </c>
      <c r="Q422" s="95">
        <v>1.364446</v>
      </c>
      <c r="R422" s="95">
        <v>1.226577</v>
      </c>
      <c r="S422">
        <v>0.88815100000000002</v>
      </c>
      <c r="T422" s="95">
        <f t="shared" si="114"/>
        <v>1.1318514531875774</v>
      </c>
      <c r="U422" s="95">
        <f t="shared" si="115"/>
        <v>1.5362770519877813</v>
      </c>
      <c r="V422">
        <f t="shared" si="116"/>
        <v>1.3810455654500191</v>
      </c>
      <c r="W422" s="95">
        <v>1.2832520000000001</v>
      </c>
      <c r="X422" s="95">
        <v>1.264416</v>
      </c>
      <c r="Y422" s="95">
        <v>0.89481999999999995</v>
      </c>
      <c r="Z422">
        <v>0.88815100000000002</v>
      </c>
      <c r="AA422" s="95">
        <f t="shared" si="117"/>
        <v>1.4448579126747592</v>
      </c>
      <c r="AB422" s="95">
        <f t="shared" si="118"/>
        <v>0.87511442399154649</v>
      </c>
      <c r="AC422">
        <f t="shared" si="119"/>
        <v>1.0075088582909888</v>
      </c>
      <c r="AD422" s="95">
        <v>1.3849050000000001</v>
      </c>
      <c r="AE422" s="95">
        <v>1.318892</v>
      </c>
      <c r="AF422" s="95">
        <v>1.67333</v>
      </c>
      <c r="AG422">
        <v>1.3226526666666667</v>
      </c>
      <c r="AH422" s="95">
        <f t="shared" si="120"/>
        <v>1.0470662743910093</v>
      </c>
      <c r="AI422" s="95">
        <f t="shared" si="121"/>
        <v>0.99715672393709809</v>
      </c>
      <c r="AJ422">
        <f t="shared" si="122"/>
        <v>1.2651318385930497</v>
      </c>
      <c r="AK422" s="95">
        <v>0.73587400000000003</v>
      </c>
      <c r="AL422" s="95">
        <v>0.68927099999999997</v>
      </c>
      <c r="AM422" s="95">
        <v>0.80384500000000003</v>
      </c>
      <c r="AN422">
        <v>1.0521859999999998</v>
      </c>
      <c r="AO422" s="95">
        <f t="shared" si="123"/>
        <v>0.69937634600726506</v>
      </c>
      <c r="AP422" s="95">
        <f t="shared" si="124"/>
        <v>0.65508474737356326</v>
      </c>
      <c r="AQ422">
        <f t="shared" si="125"/>
        <v>0.76397614110052803</v>
      </c>
    </row>
    <row r="423" spans="1:43">
      <c r="A423" s="97" t="s">
        <v>804</v>
      </c>
      <c r="B423">
        <v>1.728355572722097E-2</v>
      </c>
      <c r="C423">
        <v>1.6659683179596031E-2</v>
      </c>
      <c r="D423">
        <v>1.912476789964011E-2</v>
      </c>
      <c r="E423">
        <v>1.1783456857290957</v>
      </c>
      <c r="F423" s="95">
        <f t="shared" si="108"/>
        <v>1.466764459406227E-2</v>
      </c>
      <c r="G423" s="95">
        <f t="shared" si="109"/>
        <v>1.4138196779910076E-2</v>
      </c>
      <c r="H423">
        <f t="shared" si="110"/>
        <v>1.6230184513135255E-2</v>
      </c>
      <c r="I423" s="95">
        <v>0.223269</v>
      </c>
      <c r="J423" s="95">
        <v>0.232209</v>
      </c>
      <c r="K423" s="95">
        <v>0.211089</v>
      </c>
      <c r="L423">
        <v>1.1783456666666667</v>
      </c>
      <c r="M423" s="95">
        <f t="shared" si="111"/>
        <v>0.18947665894303226</v>
      </c>
      <c r="N423" s="95">
        <f t="shared" si="112"/>
        <v>0.19706356680283685</v>
      </c>
      <c r="O423">
        <f t="shared" si="113"/>
        <v>0.17914013346960725</v>
      </c>
      <c r="P423" s="95">
        <v>1.107758</v>
      </c>
      <c r="Q423" s="95">
        <v>1.032794</v>
      </c>
      <c r="R423" s="95">
        <v>1.0676969999999999</v>
      </c>
      <c r="S423">
        <v>2.8423310000000002</v>
      </c>
      <c r="T423" s="95">
        <f t="shared" si="114"/>
        <v>0.38973574858100618</v>
      </c>
      <c r="U423" s="95">
        <f t="shared" si="115"/>
        <v>0.3633616211482758</v>
      </c>
      <c r="V423">
        <f t="shared" si="116"/>
        <v>0.37564133100613539</v>
      </c>
      <c r="W423" s="95">
        <v>2.270699</v>
      </c>
      <c r="X423" s="95">
        <v>2.294953</v>
      </c>
      <c r="Y423" s="95">
        <v>2.1734049999999998</v>
      </c>
      <c r="Z423">
        <v>2.8423310000000002</v>
      </c>
      <c r="AA423" s="95">
        <f t="shared" si="117"/>
        <v>0.79888619587233156</v>
      </c>
      <c r="AB423" s="95">
        <f t="shared" si="118"/>
        <v>2.8726907685443996</v>
      </c>
      <c r="AC423">
        <f t="shared" si="119"/>
        <v>0.76465584057592151</v>
      </c>
      <c r="AD423" s="95">
        <v>0.153445</v>
      </c>
      <c r="AE423" s="95">
        <v>0.14940000000000001</v>
      </c>
      <c r="AF423" s="95">
        <v>0.149725</v>
      </c>
      <c r="AG423">
        <v>1.2481126666666666</v>
      </c>
      <c r="AH423" s="95">
        <f t="shared" si="120"/>
        <v>0.12294162546223124</v>
      </c>
      <c r="AI423" s="95">
        <f t="shared" si="121"/>
        <v>0.11970073214544201</v>
      </c>
      <c r="AJ423">
        <f t="shared" si="122"/>
        <v>0.11996112530439293</v>
      </c>
      <c r="AK423" s="95">
        <v>2.4065E-2</v>
      </c>
      <c r="AL423" s="95">
        <v>2.1829999999999999E-2</v>
      </c>
      <c r="AM423" s="95">
        <v>2.3744000000000001E-2</v>
      </c>
      <c r="AN423">
        <v>1.3762033333333334</v>
      </c>
      <c r="AO423" s="95">
        <f t="shared" si="123"/>
        <v>1.748651483186835E-2</v>
      </c>
      <c r="AP423" s="95">
        <f t="shared" si="124"/>
        <v>1.5862481561590945E-2</v>
      </c>
      <c r="AQ423">
        <f t="shared" si="125"/>
        <v>1.7253264415868778E-2</v>
      </c>
    </row>
    <row r="424" spans="1:43">
      <c r="A424" s="97" t="s">
        <v>852</v>
      </c>
      <c r="B424">
        <v>0.74523272037264332</v>
      </c>
      <c r="C424">
        <v>0.83029634442386824</v>
      </c>
      <c r="D424">
        <v>0.7366063712968921</v>
      </c>
      <c r="E424">
        <v>1.0843408966636272</v>
      </c>
      <c r="F424" s="95">
        <f t="shared" si="108"/>
        <v>0.68726792714876417</v>
      </c>
      <c r="G424" s="95">
        <f t="shared" si="109"/>
        <v>0.765715234921582</v>
      </c>
      <c r="H424">
        <f t="shared" si="110"/>
        <v>0.67931254235944805</v>
      </c>
      <c r="I424" s="95">
        <v>5.5032999999999999E-2</v>
      </c>
      <c r="J424" s="95">
        <v>5.0409000000000002E-2</v>
      </c>
      <c r="K424" s="95">
        <v>5.1159000000000003E-2</v>
      </c>
      <c r="L424">
        <v>1.084341</v>
      </c>
      <c r="M424" s="95">
        <f t="shared" si="111"/>
        <v>5.0752484688857104E-2</v>
      </c>
      <c r="N424" s="95">
        <f t="shared" si="112"/>
        <v>4.6488143489916922E-2</v>
      </c>
      <c r="O424">
        <f t="shared" si="113"/>
        <v>4.7179807827980313E-2</v>
      </c>
      <c r="P424" s="95">
        <v>0.27404899999999999</v>
      </c>
      <c r="Q424" s="95">
        <v>0.32131399999999999</v>
      </c>
      <c r="R424" s="95">
        <v>0.36687500000000001</v>
      </c>
      <c r="S424">
        <v>2.0432066666666668</v>
      </c>
      <c r="T424" s="95">
        <f t="shared" si="114"/>
        <v>0.13412691161931733</v>
      </c>
      <c r="U424" s="95">
        <f t="shared" si="115"/>
        <v>0.15725966699403876</v>
      </c>
      <c r="V424">
        <f t="shared" si="116"/>
        <v>0.17955843918546335</v>
      </c>
      <c r="W424" s="95">
        <v>0.41742299999999999</v>
      </c>
      <c r="X424" s="95">
        <v>0.36320400000000003</v>
      </c>
      <c r="Y424" s="95">
        <v>0.42075600000000002</v>
      </c>
      <c r="Z424">
        <v>2.0432066666666668</v>
      </c>
      <c r="AA424" s="95">
        <f t="shared" si="117"/>
        <v>0.20429798258293333</v>
      </c>
      <c r="AB424" s="95">
        <f t="shared" si="118"/>
        <v>1.7778149123550935</v>
      </c>
      <c r="AC424">
        <f t="shared" si="119"/>
        <v>0.20592924194321996</v>
      </c>
      <c r="AD424" s="95">
        <v>9.6694000000000002E-2</v>
      </c>
      <c r="AE424" s="95">
        <v>0.107465</v>
      </c>
      <c r="AF424" s="95">
        <v>0.103093</v>
      </c>
      <c r="AG424">
        <v>1.2709176666666666</v>
      </c>
      <c r="AH424" s="95">
        <f t="shared" si="120"/>
        <v>7.608203311360584E-2</v>
      </c>
      <c r="AI424" s="95">
        <f t="shared" si="121"/>
        <v>8.4557011692076578E-2</v>
      </c>
      <c r="AJ424">
        <f t="shared" si="122"/>
        <v>8.1116977679907415E-2</v>
      </c>
      <c r="AK424" s="95">
        <v>2.9298000000000001E-2</v>
      </c>
      <c r="AL424" s="95">
        <v>1.4888E-2</v>
      </c>
      <c r="AM424" s="95">
        <v>1.3989E-2</v>
      </c>
      <c r="AN424">
        <v>1.0463136666666666</v>
      </c>
      <c r="AO424" s="95">
        <f t="shared" si="123"/>
        <v>2.8001163449711229E-2</v>
      </c>
      <c r="AP424" s="95">
        <f t="shared" si="124"/>
        <v>1.4229002711424013E-2</v>
      </c>
      <c r="AQ424">
        <f t="shared" si="125"/>
        <v>1.3369795736842459E-2</v>
      </c>
    </row>
    <row r="425" spans="1:43">
      <c r="A425" s="97" t="s">
        <v>864</v>
      </c>
      <c r="B425">
        <v>1.008492845752369</v>
      </c>
      <c r="C425">
        <v>1.01232110692834</v>
      </c>
      <c r="D425">
        <v>0.9915071542476307</v>
      </c>
      <c r="E425">
        <v>1.2013668222105993</v>
      </c>
      <c r="F425" s="95">
        <f t="shared" si="108"/>
        <v>0.83945455052327089</v>
      </c>
      <c r="G425" s="95">
        <f t="shared" si="109"/>
        <v>0.84264113858712864</v>
      </c>
      <c r="H425">
        <f t="shared" si="110"/>
        <v>0.82531591177388097</v>
      </c>
      <c r="I425" s="95">
        <v>0.14673600000000001</v>
      </c>
      <c r="J425" s="95">
        <v>0.160279</v>
      </c>
      <c r="K425" s="95">
        <v>0.14666699999999999</v>
      </c>
      <c r="L425">
        <v>1.2013666666666667</v>
      </c>
      <c r="M425" s="95">
        <f t="shared" si="111"/>
        <v>0.12214089509170112</v>
      </c>
      <c r="N425" s="95">
        <f t="shared" si="112"/>
        <v>0.13341388973668877</v>
      </c>
      <c r="O425">
        <f t="shared" si="113"/>
        <v>0.12208346050331566</v>
      </c>
      <c r="P425" s="95">
        <v>0.65827800000000003</v>
      </c>
      <c r="Q425" s="95">
        <v>0.72119699999999998</v>
      </c>
      <c r="R425" s="95">
        <v>0.69765200000000005</v>
      </c>
      <c r="S425">
        <v>2.2544333333333331</v>
      </c>
      <c r="T425" s="95">
        <f t="shared" si="114"/>
        <v>0.29199266630195325</v>
      </c>
      <c r="U425" s="95">
        <f t="shared" si="115"/>
        <v>0.31990167521771917</v>
      </c>
      <c r="V425">
        <f t="shared" si="116"/>
        <v>0.30945780905770859</v>
      </c>
      <c r="W425" s="95">
        <v>0.90549000000000002</v>
      </c>
      <c r="X425" s="95">
        <v>0.815724</v>
      </c>
      <c r="Y425" s="95">
        <v>0.88507100000000005</v>
      </c>
      <c r="Z425">
        <v>2.2544333333333331</v>
      </c>
      <c r="AA425" s="95">
        <f t="shared" si="117"/>
        <v>0.40164860349237802</v>
      </c>
      <c r="AB425" s="95">
        <f t="shared" si="118"/>
        <v>2.0309394652619024</v>
      </c>
      <c r="AC425">
        <f t="shared" si="119"/>
        <v>0.39259133854775041</v>
      </c>
      <c r="AD425" s="95">
        <v>0.27524100000000001</v>
      </c>
      <c r="AE425" s="95">
        <v>0.31166100000000002</v>
      </c>
      <c r="AF425" s="95">
        <v>0.31380799999999998</v>
      </c>
      <c r="AG425">
        <v>1.7746956666666664</v>
      </c>
      <c r="AH425" s="95">
        <f t="shared" si="120"/>
        <v>0.15509194346373381</v>
      </c>
      <c r="AI425" s="95">
        <f t="shared" si="121"/>
        <v>0.17561377190117294</v>
      </c>
      <c r="AJ425">
        <f t="shared" si="122"/>
        <v>0.17682355679011258</v>
      </c>
      <c r="AK425" s="95">
        <v>1.9480000000000001E-2</v>
      </c>
      <c r="AL425" s="95">
        <v>1.6889000000000001E-2</v>
      </c>
      <c r="AM425" s="95">
        <v>2.1058E-2</v>
      </c>
      <c r="AN425">
        <v>1.7364649999999999</v>
      </c>
      <c r="AO425" s="95">
        <f t="shared" si="123"/>
        <v>1.1218193283481096E-2</v>
      </c>
      <c r="AP425" s="95">
        <f t="shared" si="124"/>
        <v>9.7260814355601757E-3</v>
      </c>
      <c r="AQ425">
        <f t="shared" si="125"/>
        <v>1.2126936045356515E-2</v>
      </c>
    </row>
    <row r="426" spans="1:43">
      <c r="A426" s="97" t="s">
        <v>873</v>
      </c>
      <c r="B426">
        <v>1.048257206774093</v>
      </c>
      <c r="C426">
        <v>0.86646492001959619</v>
      </c>
      <c r="D426">
        <v>1.0308152990346251</v>
      </c>
      <c r="E426">
        <v>1.0013629551659813</v>
      </c>
      <c r="F426" s="95">
        <f t="shared" si="108"/>
        <v>1.0468304238400139</v>
      </c>
      <c r="G426" s="95">
        <f t="shared" si="109"/>
        <v>0.86528557457567923</v>
      </c>
      <c r="H426">
        <f t="shared" si="110"/>
        <v>1.0294122562820012</v>
      </c>
      <c r="I426" s="95">
        <v>8.6927000000000004E-2</v>
      </c>
      <c r="J426" s="95">
        <v>8.3910999999999999E-2</v>
      </c>
      <c r="K426" s="95">
        <v>8.6379999999999998E-2</v>
      </c>
      <c r="L426">
        <v>1.001363</v>
      </c>
      <c r="M426" s="95">
        <f t="shared" si="111"/>
        <v>8.6808679769474206E-2</v>
      </c>
      <c r="N426" s="95">
        <f t="shared" si="112"/>
        <v>8.3796784982069439E-2</v>
      </c>
      <c r="O426">
        <f t="shared" si="113"/>
        <v>8.6262424315657754E-2</v>
      </c>
      <c r="P426" s="95">
        <v>5.2992999999999998E-2</v>
      </c>
      <c r="Q426" s="95">
        <v>4.0229000000000001E-2</v>
      </c>
      <c r="R426" s="95">
        <v>5.8869999999999999E-2</v>
      </c>
      <c r="S426">
        <v>2.7522610000000003</v>
      </c>
      <c r="T426" s="95">
        <f t="shared" si="114"/>
        <v>1.9254351240670851E-2</v>
      </c>
      <c r="U426" s="95">
        <f t="shared" si="115"/>
        <v>1.4616709679786909E-2</v>
      </c>
      <c r="V426">
        <f t="shared" si="116"/>
        <v>2.1389686515922723E-2</v>
      </c>
      <c r="W426" s="95">
        <v>1.1039909999999999</v>
      </c>
      <c r="X426" s="95">
        <v>1.0705450000000001</v>
      </c>
      <c r="Y426" s="95">
        <v>1.0507519999999999</v>
      </c>
      <c r="Z426">
        <v>2.7522610000000003</v>
      </c>
      <c r="AA426" s="95">
        <f t="shared" si="117"/>
        <v>0.40112147794122716</v>
      </c>
      <c r="AB426" s="95">
        <f t="shared" si="118"/>
        <v>2.668879775509946</v>
      </c>
      <c r="AC426">
        <f t="shared" si="119"/>
        <v>0.38177774564258249</v>
      </c>
      <c r="AD426" s="95">
        <v>7.1152999999999994E-2</v>
      </c>
      <c r="AE426" s="95">
        <v>7.0817000000000005E-2</v>
      </c>
      <c r="AF426" s="95">
        <v>6.694E-2</v>
      </c>
      <c r="AG426">
        <v>0.9033593333333334</v>
      </c>
      <c r="AH426" s="95">
        <f t="shared" si="120"/>
        <v>7.8764891637805243E-2</v>
      </c>
      <c r="AI426" s="95">
        <f t="shared" si="121"/>
        <v>7.8392946623676518E-2</v>
      </c>
      <c r="AJ426">
        <f t="shared" si="122"/>
        <v>7.4101188231482623E-2</v>
      </c>
      <c r="AK426" s="95">
        <v>4.0229000000000001E-2</v>
      </c>
      <c r="AL426" s="95">
        <v>4.0229000000000001E-2</v>
      </c>
      <c r="AM426" s="95">
        <v>4.0229000000000001E-2</v>
      </c>
      <c r="AN426">
        <v>0.95454899999999998</v>
      </c>
      <c r="AO426" s="95">
        <f t="shared" si="123"/>
        <v>4.2144510129914756E-2</v>
      </c>
      <c r="AP426" s="95">
        <f t="shared" si="124"/>
        <v>4.2144510129914756E-2</v>
      </c>
      <c r="AQ426">
        <f t="shared" si="125"/>
        <v>4.2144510129914756E-2</v>
      </c>
    </row>
    <row r="427" spans="1:43">
      <c r="A427" s="97" t="s">
        <v>870</v>
      </c>
      <c r="B427">
        <v>0.20253900459483651</v>
      </c>
      <c r="C427">
        <v>0.12072861127277321</v>
      </c>
      <c r="D427">
        <v>0.1362547271948987</v>
      </c>
      <c r="E427">
        <v>1.0133551017050764</v>
      </c>
      <c r="F427" s="95">
        <f t="shared" si="108"/>
        <v>0.19986972410169285</v>
      </c>
      <c r="G427" s="95">
        <f t="shared" si="109"/>
        <v>0.11913751760822504</v>
      </c>
      <c r="H427">
        <f t="shared" si="110"/>
        <v>0.13445901339583313</v>
      </c>
      <c r="I427" s="95">
        <v>0.120729</v>
      </c>
      <c r="J427" s="95">
        <v>0.120729</v>
      </c>
      <c r="K427" s="95">
        <v>0.120729</v>
      </c>
      <c r="L427">
        <v>1.013355</v>
      </c>
      <c r="M427" s="95">
        <f t="shared" si="111"/>
        <v>0.11913791316961973</v>
      </c>
      <c r="N427" s="95">
        <f t="shared" si="112"/>
        <v>0.11913791316961973</v>
      </c>
      <c r="O427">
        <f t="shared" si="113"/>
        <v>0.11913791316961973</v>
      </c>
      <c r="P427" s="95">
        <v>0.120729</v>
      </c>
      <c r="Q427" s="95">
        <v>0.120729</v>
      </c>
      <c r="R427" s="95">
        <v>0.120729</v>
      </c>
      <c r="S427">
        <v>2.8964673333333333</v>
      </c>
      <c r="T427" s="95">
        <f t="shared" si="114"/>
        <v>4.1681464386156837E-2</v>
      </c>
      <c r="U427" s="95">
        <f t="shared" si="115"/>
        <v>4.1681464386156837E-2</v>
      </c>
      <c r="V427">
        <f t="shared" si="116"/>
        <v>4.1681464386156837E-2</v>
      </c>
      <c r="W427" s="95">
        <v>0.128941</v>
      </c>
      <c r="X427" s="95">
        <v>0.160053</v>
      </c>
      <c r="Y427" s="95">
        <v>0.120729</v>
      </c>
      <c r="Z427">
        <v>2.8964673333333333</v>
      </c>
      <c r="AA427" s="95">
        <f t="shared" si="117"/>
        <v>4.4516642226933453E-2</v>
      </c>
      <c r="AB427" s="95">
        <f t="shared" si="118"/>
        <v>3.5953520300137272</v>
      </c>
      <c r="AC427">
        <f t="shared" si="119"/>
        <v>4.1681464386156837E-2</v>
      </c>
      <c r="AD427" s="95">
        <v>0.120729</v>
      </c>
      <c r="AE427" s="95">
        <v>0.120729</v>
      </c>
      <c r="AF427" s="95">
        <v>0.120729</v>
      </c>
      <c r="AG427">
        <v>0.9388873333333333</v>
      </c>
      <c r="AH427" s="95">
        <f t="shared" si="120"/>
        <v>0.1285873136357859</v>
      </c>
      <c r="AI427" s="95">
        <f t="shared" si="121"/>
        <v>0.1285873136357859</v>
      </c>
      <c r="AJ427">
        <f t="shared" si="122"/>
        <v>0.1285873136357859</v>
      </c>
      <c r="AK427" s="95">
        <v>0.120729</v>
      </c>
      <c r="AL427" s="95">
        <v>0.120729</v>
      </c>
      <c r="AM427" s="95">
        <v>0.120729</v>
      </c>
      <c r="AN427">
        <v>0.99802366666666664</v>
      </c>
      <c r="AO427" s="95">
        <f t="shared" si="123"/>
        <v>0.12096807323540425</v>
      </c>
      <c r="AP427" s="95">
        <f t="shared" si="124"/>
        <v>0.12096807323540425</v>
      </c>
      <c r="AQ427">
        <f t="shared" si="125"/>
        <v>0.12096807323540425</v>
      </c>
    </row>
    <row r="428" spans="1:43">
      <c r="A428" s="97" t="s">
        <v>891</v>
      </c>
      <c r="B428">
        <v>1.0767812362728011</v>
      </c>
      <c r="C428">
        <v>1.014181302991688</v>
      </c>
      <c r="D428">
        <v>1.0452663052033651</v>
      </c>
      <c r="E428">
        <v>0.72632793967353482</v>
      </c>
      <c r="F428" s="95">
        <f t="shared" si="108"/>
        <v>1.4825000904643511</v>
      </c>
      <c r="G428" s="95">
        <f t="shared" si="109"/>
        <v>1.3963132183067826</v>
      </c>
      <c r="H428">
        <f t="shared" si="110"/>
        <v>1.4391106938185314</v>
      </c>
      <c r="I428" s="95">
        <v>0.123034</v>
      </c>
      <c r="J428" s="95">
        <v>0.135547</v>
      </c>
      <c r="K428" s="95">
        <v>0.12229</v>
      </c>
      <c r="L428">
        <v>0.72632799999999997</v>
      </c>
      <c r="M428" s="95">
        <f t="shared" si="111"/>
        <v>0.16939178993512574</v>
      </c>
      <c r="N428" s="95">
        <f t="shared" si="112"/>
        <v>0.18661954378737983</v>
      </c>
      <c r="O428">
        <f t="shared" si="113"/>
        <v>0.16836745932966923</v>
      </c>
      <c r="P428" s="95">
        <v>1.0865880000000001</v>
      </c>
      <c r="Q428" s="95">
        <v>1.1070009999999999</v>
      </c>
      <c r="R428" s="95">
        <v>1.1210329999999999</v>
      </c>
      <c r="S428">
        <v>1.5703183333333335</v>
      </c>
      <c r="T428" s="95">
        <f t="shared" si="114"/>
        <v>0.69195396687083621</v>
      </c>
      <c r="U428" s="95">
        <f t="shared" si="115"/>
        <v>0.70495324196473952</v>
      </c>
      <c r="V428">
        <f t="shared" si="116"/>
        <v>0.71388900976553571</v>
      </c>
      <c r="W428" s="95">
        <v>2.1695630000000001</v>
      </c>
      <c r="X428" s="95">
        <v>2.0730680000000001</v>
      </c>
      <c r="Y428" s="95">
        <v>2.1114649999999999</v>
      </c>
      <c r="Z428">
        <v>1.5703183333333335</v>
      </c>
      <c r="AA428" s="95">
        <f t="shared" si="117"/>
        <v>1.3816071263682204</v>
      </c>
      <c r="AB428" s="95">
        <f t="shared" si="118"/>
        <v>1.5004757578584569</v>
      </c>
      <c r="AC428">
        <f t="shared" si="119"/>
        <v>1.3446095324621015</v>
      </c>
      <c r="AD428" s="95">
        <v>0.402335</v>
      </c>
      <c r="AE428" s="95">
        <v>0.38540799999999997</v>
      </c>
      <c r="AF428" s="95">
        <v>0.40162399999999998</v>
      </c>
      <c r="AG428">
        <v>0.97260366666666676</v>
      </c>
      <c r="AH428" s="95">
        <f t="shared" si="120"/>
        <v>0.41366798603473626</v>
      </c>
      <c r="AI428" s="95">
        <f t="shared" si="121"/>
        <v>0.39626418572004829</v>
      </c>
      <c r="AJ428">
        <f t="shared" si="122"/>
        <v>0.41293695856242912</v>
      </c>
      <c r="AK428" s="95">
        <v>1.7357999999999998E-2</v>
      </c>
      <c r="AL428" s="95">
        <v>1.4045E-2</v>
      </c>
      <c r="AM428" s="95">
        <v>1.4045E-2</v>
      </c>
      <c r="AN428">
        <v>0.9502936666666667</v>
      </c>
      <c r="AO428" s="95">
        <f t="shared" si="123"/>
        <v>1.8265932531031634E-2</v>
      </c>
      <c r="AP428" s="95">
        <f t="shared" si="124"/>
        <v>1.4779641801955255E-2</v>
      </c>
      <c r="AQ428">
        <f t="shared" si="125"/>
        <v>1.4779641801955255E-2</v>
      </c>
    </row>
    <row r="429" spans="1:43">
      <c r="A429" s="97" t="s">
        <v>888</v>
      </c>
      <c r="B429">
        <v>1</v>
      </c>
      <c r="C429">
        <v>0.67188293021126799</v>
      </c>
      <c r="D429">
        <v>1.051476826785513</v>
      </c>
      <c r="E429">
        <v>0.82119174362343184</v>
      </c>
      <c r="F429" s="95">
        <f t="shared" si="108"/>
        <v>1.2177423942276788</v>
      </c>
      <c r="G429" s="95">
        <f t="shared" si="109"/>
        <v>0.8181803280761778</v>
      </c>
      <c r="H429">
        <f t="shared" si="110"/>
        <v>1.2804279085247128</v>
      </c>
      <c r="I429" s="95">
        <v>0.172955</v>
      </c>
      <c r="J429" s="95">
        <v>0.172955</v>
      </c>
      <c r="K429" s="95">
        <v>0.172955</v>
      </c>
      <c r="L429">
        <v>0.82119166666666665</v>
      </c>
      <c r="M429" s="95">
        <f t="shared" si="111"/>
        <v>0.21061465553108796</v>
      </c>
      <c r="N429" s="95">
        <f t="shared" si="112"/>
        <v>0.21061465553108796</v>
      </c>
      <c r="O429">
        <f t="shared" si="113"/>
        <v>0.21061465553108796</v>
      </c>
      <c r="P429" s="95">
        <v>0.172955</v>
      </c>
      <c r="Q429" s="95">
        <v>0.172955</v>
      </c>
      <c r="R429" s="95">
        <v>0.172955</v>
      </c>
      <c r="S429">
        <v>1.9455486666666666</v>
      </c>
      <c r="T429" s="95">
        <f t="shared" si="114"/>
        <v>8.8897801922542499E-2</v>
      </c>
      <c r="U429" s="95">
        <f t="shared" si="115"/>
        <v>8.8897801922542499E-2</v>
      </c>
      <c r="V429">
        <f t="shared" si="116"/>
        <v>8.8897801922542499E-2</v>
      </c>
      <c r="W429" s="95">
        <v>1.0432729999999999</v>
      </c>
      <c r="X429" s="95">
        <v>1.167508</v>
      </c>
      <c r="Y429" s="95">
        <v>1.059895</v>
      </c>
      <c r="Z429">
        <v>1.9455486666666666</v>
      </c>
      <c r="AA429" s="95">
        <f t="shared" si="117"/>
        <v>0.53623587930465544</v>
      </c>
      <c r="AB429" s="95">
        <f t="shared" si="118"/>
        <v>2.1772284270010505</v>
      </c>
      <c r="AC429">
        <f t="shared" si="119"/>
        <v>0.54477948465608506</v>
      </c>
      <c r="AD429" s="95">
        <v>0.22482199999999999</v>
      </c>
      <c r="AE429" s="95">
        <v>0.185668</v>
      </c>
      <c r="AF429" s="95">
        <v>0.172955</v>
      </c>
      <c r="AG429">
        <v>0.69590966666666665</v>
      </c>
      <c r="AH429" s="95">
        <f t="shared" si="120"/>
        <v>0.32306204493016094</v>
      </c>
      <c r="AI429" s="95">
        <f t="shared" si="121"/>
        <v>0.26679899546349167</v>
      </c>
      <c r="AJ429">
        <f t="shared" si="122"/>
        <v>0.24853081985257666</v>
      </c>
      <c r="AK429" s="95">
        <v>0.172955</v>
      </c>
      <c r="AL429" s="95">
        <v>0.172955</v>
      </c>
      <c r="AM429" s="95">
        <v>0.172955</v>
      </c>
      <c r="AN429">
        <v>0.48290000000000005</v>
      </c>
      <c r="AO429" s="95">
        <f t="shared" si="123"/>
        <v>0.35815903913853797</v>
      </c>
      <c r="AP429" s="95">
        <f t="shared" si="124"/>
        <v>0.35815903913853797</v>
      </c>
      <c r="AQ429">
        <f t="shared" si="125"/>
        <v>0.35815903913853797</v>
      </c>
    </row>
    <row r="430" spans="1:43">
      <c r="A430" s="97" t="s">
        <v>814</v>
      </c>
      <c r="B430">
        <v>1.1932038107056531</v>
      </c>
      <c r="C430">
        <v>1.321195951448404</v>
      </c>
      <c r="D430">
        <v>1.320473623660501</v>
      </c>
      <c r="E430">
        <v>1.0928256375089946</v>
      </c>
      <c r="F430" s="95">
        <f t="shared" si="108"/>
        <v>1.0918519567544755</v>
      </c>
      <c r="G430" s="95">
        <f t="shared" si="109"/>
        <v>1.2089723246793154</v>
      </c>
      <c r="H430">
        <f t="shared" si="110"/>
        <v>1.2083113520931035</v>
      </c>
      <c r="I430" s="95">
        <v>6.7285999999999999E-2</v>
      </c>
      <c r="J430" s="95">
        <v>7.8885999999999998E-2</v>
      </c>
      <c r="K430" s="95">
        <v>6.0544000000000001E-2</v>
      </c>
      <c r="L430">
        <v>1.0928256666666665</v>
      </c>
      <c r="M430" s="95">
        <f t="shared" si="111"/>
        <v>6.1570662231273859E-2</v>
      </c>
      <c r="N430" s="95">
        <f t="shared" si="112"/>
        <v>7.2185347037664147E-2</v>
      </c>
      <c r="O430">
        <f t="shared" si="113"/>
        <v>5.5401334217077026E-2</v>
      </c>
      <c r="P430" s="95">
        <v>0.29788700000000001</v>
      </c>
      <c r="Q430" s="95">
        <v>0.322959</v>
      </c>
      <c r="R430" s="95">
        <v>0.36207400000000001</v>
      </c>
      <c r="S430">
        <v>1.8335926666666669</v>
      </c>
      <c r="T430" s="95">
        <f t="shared" si="114"/>
        <v>0.16246083735791556</v>
      </c>
      <c r="U430" s="95">
        <f t="shared" si="115"/>
        <v>0.17613453951422869</v>
      </c>
      <c r="V430">
        <f t="shared" si="116"/>
        <v>0.19746697648950748</v>
      </c>
      <c r="W430" s="95">
        <v>1.031258</v>
      </c>
      <c r="X430" s="95">
        <v>0.90468300000000001</v>
      </c>
      <c r="Y430" s="95">
        <v>1</v>
      </c>
      <c r="Z430">
        <v>1.8335926666666669</v>
      </c>
      <c r="AA430" s="95">
        <f t="shared" si="117"/>
        <v>0.5624248060910656</v>
      </c>
      <c r="AB430" s="95">
        <f t="shared" si="118"/>
        <v>1.6085403598886023</v>
      </c>
      <c r="AC430">
        <f t="shared" si="119"/>
        <v>0.54537739934242024</v>
      </c>
      <c r="AD430" s="95">
        <v>0.20166999999999999</v>
      </c>
      <c r="AE430" s="95">
        <v>0.21815899999999999</v>
      </c>
      <c r="AF430" s="95">
        <v>0.27324700000000002</v>
      </c>
      <c r="AG430">
        <v>1.0985750000000001</v>
      </c>
      <c r="AH430" s="95">
        <f t="shared" si="120"/>
        <v>0.18357417563662015</v>
      </c>
      <c r="AI430" s="95">
        <f t="shared" si="121"/>
        <v>0.19858361968914273</v>
      </c>
      <c r="AJ430">
        <f t="shared" si="122"/>
        <v>0.24872858020617619</v>
      </c>
      <c r="AK430" s="95">
        <v>0.79147000000000001</v>
      </c>
      <c r="AL430" s="95">
        <v>0.54526200000000002</v>
      </c>
      <c r="AM430" s="95">
        <v>0.66402000000000005</v>
      </c>
      <c r="AN430">
        <v>1.1233486666666668</v>
      </c>
      <c r="AO430" s="95">
        <f t="shared" si="123"/>
        <v>0.7045630831151859</v>
      </c>
      <c r="AP430" s="95">
        <f t="shared" si="124"/>
        <v>0.48538981367019912</v>
      </c>
      <c r="AQ430">
        <f t="shared" si="125"/>
        <v>0.59110765847113067</v>
      </c>
    </row>
    <row r="431" spans="1:43">
      <c r="A431" s="97" t="s">
        <v>894</v>
      </c>
      <c r="B431">
        <v>6.1102206005834693E-2</v>
      </c>
      <c r="C431">
        <v>6.391402297720801E-2</v>
      </c>
      <c r="D431">
        <v>5.7370433659695977E-2</v>
      </c>
      <c r="E431">
        <v>1.0248048330540371</v>
      </c>
      <c r="F431" s="95">
        <f t="shared" si="108"/>
        <v>5.9623260971304201E-2</v>
      </c>
      <c r="G431" s="95">
        <f t="shared" si="109"/>
        <v>6.236701947114829E-2</v>
      </c>
      <c r="H431">
        <f t="shared" si="110"/>
        <v>5.598181410671673E-2</v>
      </c>
      <c r="I431" s="95">
        <v>2.0951000000000001E-2</v>
      </c>
      <c r="J431" s="95">
        <v>2.0067999999999999E-2</v>
      </c>
      <c r="K431" s="95">
        <v>2.0028000000000001E-2</v>
      </c>
      <c r="L431">
        <v>1.0248046666666666</v>
      </c>
      <c r="M431" s="95">
        <f t="shared" si="111"/>
        <v>2.0443895974972794E-2</v>
      </c>
      <c r="N431" s="95">
        <f t="shared" si="112"/>
        <v>1.9582268360734761E-2</v>
      </c>
      <c r="O431">
        <f t="shared" si="113"/>
        <v>1.954323653223021E-2</v>
      </c>
      <c r="P431" s="95">
        <v>0.14235800000000001</v>
      </c>
      <c r="Q431" s="95">
        <v>0.13469400000000001</v>
      </c>
      <c r="R431" s="95">
        <v>0.12873399999999999</v>
      </c>
      <c r="S431">
        <v>3.870924</v>
      </c>
      <c r="T431" s="95">
        <f t="shared" si="114"/>
        <v>3.6776232238090963E-2</v>
      </c>
      <c r="U431" s="95">
        <f t="shared" si="115"/>
        <v>3.4796343198678144E-2</v>
      </c>
      <c r="V431">
        <f t="shared" si="116"/>
        <v>3.3256659133581543E-2</v>
      </c>
      <c r="W431" s="95">
        <v>1.6700900000000001</v>
      </c>
      <c r="X431" s="95">
        <v>1.7860529999999999</v>
      </c>
      <c r="Y431" s="95">
        <v>1.737436</v>
      </c>
      <c r="Z431">
        <v>3.870924</v>
      </c>
      <c r="AA431" s="95">
        <f t="shared" si="117"/>
        <v>0.43144479199281621</v>
      </c>
      <c r="AB431" s="95">
        <f t="shared" si="118"/>
        <v>4.1397023052482194</v>
      </c>
      <c r="AC431">
        <f t="shared" si="119"/>
        <v>0.4488427052559027</v>
      </c>
      <c r="AD431" s="95">
        <v>0.206897</v>
      </c>
      <c r="AE431" s="95">
        <v>0.20422499999999999</v>
      </c>
      <c r="AF431" s="95">
        <v>0.21553900000000001</v>
      </c>
      <c r="AG431">
        <v>1.1010066666666667</v>
      </c>
      <c r="AH431" s="95">
        <f t="shared" si="120"/>
        <v>0.1879162100138661</v>
      </c>
      <c r="AI431" s="95">
        <f t="shared" si="121"/>
        <v>0.18548934005849191</v>
      </c>
      <c r="AJ431">
        <f t="shared" si="122"/>
        <v>0.19576539046085098</v>
      </c>
      <c r="AK431" s="95">
        <v>2.8209000000000001E-2</v>
      </c>
      <c r="AL431" s="95">
        <v>2.0323000000000001E-2</v>
      </c>
      <c r="AM431" s="95">
        <v>2.2835000000000001E-2</v>
      </c>
      <c r="AN431">
        <v>1.1444276666666668</v>
      </c>
      <c r="AO431" s="95">
        <f t="shared" si="123"/>
        <v>2.4649002135856551E-2</v>
      </c>
      <c r="AP431" s="95">
        <f t="shared" si="124"/>
        <v>1.775822150402399E-2</v>
      </c>
      <c r="AQ431">
        <f t="shared" si="125"/>
        <v>1.995320513922097E-2</v>
      </c>
    </row>
    <row r="432" spans="1:43">
      <c r="A432" s="97" t="s">
        <v>897</v>
      </c>
      <c r="B432">
        <v>0.37598672149627282</v>
      </c>
      <c r="C432">
        <v>0.37009663137143528</v>
      </c>
      <c r="D432">
        <v>0.33849375417064392</v>
      </c>
      <c r="E432">
        <v>0.8403895187349727</v>
      </c>
      <c r="F432" s="95">
        <f t="shared" si="108"/>
        <v>0.44739577673724523</v>
      </c>
      <c r="G432" s="95">
        <f t="shared" si="109"/>
        <v>0.44038701473637709</v>
      </c>
      <c r="H432">
        <f t="shared" si="110"/>
        <v>0.402781979813568</v>
      </c>
      <c r="I432" s="95">
        <v>0.68601800000000002</v>
      </c>
      <c r="J432" s="95">
        <v>0.69905300000000004</v>
      </c>
      <c r="K432" s="95">
        <v>0.70579400000000003</v>
      </c>
      <c r="L432">
        <v>0.8403896666666667</v>
      </c>
      <c r="M432" s="95">
        <f t="shared" si="111"/>
        <v>0.81630941836901849</v>
      </c>
      <c r="N432" s="95">
        <f t="shared" si="112"/>
        <v>0.83182008028815202</v>
      </c>
      <c r="O432">
        <f t="shared" si="113"/>
        <v>0.83984135930594106</v>
      </c>
      <c r="P432" s="95">
        <v>0.20980299999999999</v>
      </c>
      <c r="Q432" s="95">
        <v>0.221137</v>
      </c>
      <c r="R432" s="95">
        <v>0.20660200000000001</v>
      </c>
      <c r="S432">
        <v>4.3725203333333331</v>
      </c>
      <c r="T432" s="95">
        <f t="shared" si="114"/>
        <v>4.7982166806771469E-2</v>
      </c>
      <c r="U432" s="95">
        <f t="shared" si="115"/>
        <v>5.0574264529816178E-2</v>
      </c>
      <c r="V432">
        <f t="shared" si="116"/>
        <v>4.7250094739410782E-2</v>
      </c>
      <c r="W432" s="95">
        <v>3.1183519999999998</v>
      </c>
      <c r="X432" s="95">
        <v>2.7967439999999999</v>
      </c>
      <c r="Y432" s="95">
        <v>3.1548229999999999</v>
      </c>
      <c r="Z432">
        <v>4.3725203333333331</v>
      </c>
      <c r="AA432" s="95">
        <f t="shared" si="117"/>
        <v>0.71317038281735456</v>
      </c>
      <c r="AB432" s="95">
        <f t="shared" si="118"/>
        <v>3.9215649827626899</v>
      </c>
      <c r="AC432">
        <f t="shared" si="119"/>
        <v>0.72151133888380625</v>
      </c>
      <c r="AD432" s="95">
        <v>0.32710600000000001</v>
      </c>
      <c r="AE432" s="95">
        <v>0.35197699999999998</v>
      </c>
      <c r="AF432" s="95">
        <v>0.35838300000000001</v>
      </c>
      <c r="AG432">
        <v>1.6553269999999998</v>
      </c>
      <c r="AH432" s="95">
        <f t="shared" si="120"/>
        <v>0.19760808589481116</v>
      </c>
      <c r="AI432" s="95">
        <f t="shared" si="121"/>
        <v>0.21263291180534119</v>
      </c>
      <c r="AJ432">
        <f t="shared" si="122"/>
        <v>0.21650284203664899</v>
      </c>
      <c r="AK432" s="95">
        <v>5.1922999999999997E-2</v>
      </c>
      <c r="AL432" s="95">
        <v>4.6177999999999997E-2</v>
      </c>
      <c r="AM432" s="95">
        <v>5.9722999999999998E-2</v>
      </c>
      <c r="AN432">
        <v>1.6753046666666667</v>
      </c>
      <c r="AO432" s="95">
        <f t="shared" si="123"/>
        <v>3.0993168605750118E-2</v>
      </c>
      <c r="AP432" s="95">
        <f t="shared" si="124"/>
        <v>2.7563941603457598E-2</v>
      </c>
      <c r="AQ432">
        <f t="shared" si="125"/>
        <v>3.5649038164998446E-2</v>
      </c>
    </row>
    <row r="433" spans="1:43">
      <c r="A433" s="97" t="s">
        <v>876</v>
      </c>
      <c r="B433">
        <v>0.77561437831336633</v>
      </c>
      <c r="C433">
        <v>0.77973227170835668</v>
      </c>
      <c r="D433">
        <v>0.77221491567985956</v>
      </c>
      <c r="E433">
        <v>1.056180153358534</v>
      </c>
      <c r="F433" s="95">
        <f t="shared" si="108"/>
        <v>0.73435803148449619</v>
      </c>
      <c r="G433" s="95">
        <f t="shared" si="109"/>
        <v>0.73825688660111233</v>
      </c>
      <c r="H433">
        <f t="shared" si="110"/>
        <v>0.731139392483662</v>
      </c>
      <c r="I433" s="95">
        <v>0.97721400000000003</v>
      </c>
      <c r="J433" s="95">
        <v>0.99371299999999996</v>
      </c>
      <c r="K433" s="95">
        <v>0.97513499999999997</v>
      </c>
      <c r="L433">
        <v>1.0561799999999999</v>
      </c>
      <c r="M433" s="95">
        <f t="shared" si="111"/>
        <v>0.92523433505652453</v>
      </c>
      <c r="N433" s="95">
        <f t="shared" si="112"/>
        <v>0.94085572534984574</v>
      </c>
      <c r="O433">
        <f t="shared" si="113"/>
        <v>0.92326592058171908</v>
      </c>
      <c r="P433" s="95">
        <v>0.112779</v>
      </c>
      <c r="Q433" s="95">
        <v>0.10686900000000001</v>
      </c>
      <c r="R433" s="95">
        <v>0.11235299999999999</v>
      </c>
      <c r="S433">
        <v>1.7253860000000001</v>
      </c>
      <c r="T433" s="95">
        <f t="shared" si="114"/>
        <v>6.5364503942885829E-2</v>
      </c>
      <c r="U433" s="95">
        <f t="shared" si="115"/>
        <v>6.193918346387417E-2</v>
      </c>
      <c r="V433">
        <f t="shared" si="116"/>
        <v>6.5117602669779395E-2</v>
      </c>
      <c r="W433" s="95">
        <v>2.7727000000000002E-2</v>
      </c>
      <c r="X433" s="95">
        <v>2.7727000000000002E-2</v>
      </c>
      <c r="Y433" s="95">
        <v>2.8583000000000001E-2</v>
      </c>
      <c r="Z433">
        <v>1.7253860000000001</v>
      </c>
      <c r="AA433" s="95">
        <f t="shared" si="117"/>
        <v>1.6070027228689696E-2</v>
      </c>
      <c r="AB433" s="95">
        <f t="shared" si="118"/>
        <v>1.7253860000000001</v>
      </c>
      <c r="AC433">
        <f t="shared" si="119"/>
        <v>1.6566148096715749E-2</v>
      </c>
      <c r="AD433" s="95">
        <v>5.2919000000000001E-2</v>
      </c>
      <c r="AE433" s="95">
        <v>5.1337000000000001E-2</v>
      </c>
      <c r="AF433" s="95">
        <v>4.5238E-2</v>
      </c>
      <c r="AG433">
        <v>1.2615936666666665</v>
      </c>
      <c r="AH433" s="95">
        <f t="shared" si="120"/>
        <v>4.1946152234435763E-2</v>
      </c>
      <c r="AI433" s="95">
        <f t="shared" si="121"/>
        <v>4.0692182718101794E-2</v>
      </c>
      <c r="AJ433">
        <f t="shared" si="122"/>
        <v>3.5857821099820573E-2</v>
      </c>
      <c r="AK433" s="95">
        <v>0.93327499999999997</v>
      </c>
      <c r="AL433" s="95">
        <v>0.829044</v>
      </c>
      <c r="AM433" s="95">
        <v>0.85841800000000001</v>
      </c>
      <c r="AN433">
        <v>1.2663453333333332</v>
      </c>
      <c r="AO433" s="95">
        <f t="shared" si="123"/>
        <v>0.73698301358555174</v>
      </c>
      <c r="AP433" s="95">
        <f t="shared" si="124"/>
        <v>0.65467450163673102</v>
      </c>
      <c r="AQ433">
        <f t="shared" si="125"/>
        <v>0.67787038606636008</v>
      </c>
    </row>
    <row r="434" spans="1:43">
      <c r="A434" s="97" t="s">
        <v>879</v>
      </c>
      <c r="B434">
        <v>0.7865720286160508</v>
      </c>
      <c r="C434">
        <v>0.68985083697662175</v>
      </c>
      <c r="D434">
        <v>0.78797128790548021</v>
      </c>
      <c r="E434">
        <v>0.62597560530207608</v>
      </c>
      <c r="F434" s="95">
        <f t="shared" si="108"/>
        <v>1.2565538048986364</v>
      </c>
      <c r="G434" s="95">
        <f t="shared" si="109"/>
        <v>1.1020410877572802</v>
      </c>
      <c r="H434">
        <f t="shared" si="110"/>
        <v>1.2587891304889272</v>
      </c>
      <c r="I434" s="95">
        <v>0.99388600000000005</v>
      </c>
      <c r="J434" s="95">
        <v>1.1259140000000001</v>
      </c>
      <c r="K434" s="95">
        <v>1.2155640000000001</v>
      </c>
      <c r="L434">
        <v>0.62597566666666671</v>
      </c>
      <c r="M434" s="95">
        <f t="shared" si="111"/>
        <v>1.5877390335194073</v>
      </c>
      <c r="N434" s="95">
        <f t="shared" si="112"/>
        <v>1.7986545802898621</v>
      </c>
      <c r="O434">
        <f t="shared" si="113"/>
        <v>1.9418710098954859</v>
      </c>
      <c r="P434" s="95">
        <v>2.2425950000000001</v>
      </c>
      <c r="Q434" s="95">
        <v>1.970081</v>
      </c>
      <c r="R434" s="95">
        <v>2.0135930000000002</v>
      </c>
      <c r="S434">
        <v>2.4939796666666667</v>
      </c>
      <c r="T434" s="95">
        <f t="shared" si="114"/>
        <v>0.89920340168504453</v>
      </c>
      <c r="U434" s="95">
        <f t="shared" si="115"/>
        <v>0.78993466800517886</v>
      </c>
      <c r="V434">
        <f t="shared" si="116"/>
        <v>0.80738148226014683</v>
      </c>
      <c r="W434" s="95">
        <v>1.301045</v>
      </c>
      <c r="X434" s="95">
        <v>1.4475480000000001</v>
      </c>
      <c r="Y434" s="95">
        <v>1.330721</v>
      </c>
      <c r="Z434">
        <v>2.4939796666666667</v>
      </c>
      <c r="AA434" s="95">
        <f t="shared" si="117"/>
        <v>0.5216742611774835</v>
      </c>
      <c r="AB434" s="95">
        <f t="shared" si="118"/>
        <v>2.7748119999877026</v>
      </c>
      <c r="AC434">
        <f t="shared" si="119"/>
        <v>0.53357331568728372</v>
      </c>
      <c r="AD434" s="95">
        <v>0.148451</v>
      </c>
      <c r="AE434" s="95">
        <v>0.124233</v>
      </c>
      <c r="AF434" s="95">
        <v>0.13128000000000001</v>
      </c>
      <c r="AG434">
        <v>1.0000096666666667</v>
      </c>
      <c r="AH434" s="95">
        <f t="shared" si="120"/>
        <v>0.14844956498753845</v>
      </c>
      <c r="AI434" s="95">
        <f t="shared" si="121"/>
        <v>0.12423179909260877</v>
      </c>
      <c r="AJ434">
        <f t="shared" si="122"/>
        <v>0.13127873097226728</v>
      </c>
      <c r="AK434" s="95">
        <v>1.537031</v>
      </c>
      <c r="AL434" s="95">
        <v>1.4709909999999999</v>
      </c>
      <c r="AM434" s="95">
        <v>1.3127500000000001</v>
      </c>
      <c r="AN434">
        <v>1.1150386666666667</v>
      </c>
      <c r="AO434" s="95">
        <f t="shared" si="123"/>
        <v>1.3784553360780314</v>
      </c>
      <c r="AP434" s="95">
        <f t="shared" si="124"/>
        <v>1.3192286904250852</v>
      </c>
      <c r="AQ434">
        <f t="shared" si="125"/>
        <v>1.1773134324788737</v>
      </c>
    </row>
    <row r="435" spans="1:43">
      <c r="A435" s="97" t="s">
        <v>882</v>
      </c>
      <c r="B435">
        <v>3.5312935827903091</v>
      </c>
      <c r="C435">
        <v>3.9459250042231848</v>
      </c>
      <c r="D435">
        <v>3.906496951060189</v>
      </c>
      <c r="E435">
        <v>1.3422659159537311</v>
      </c>
      <c r="F435" s="95">
        <f t="shared" si="108"/>
        <v>2.6308450068041775</v>
      </c>
      <c r="G435" s="95">
        <f t="shared" si="109"/>
        <v>2.9397490894488332</v>
      </c>
      <c r="H435">
        <f t="shared" si="110"/>
        <v>2.9103748405057832</v>
      </c>
      <c r="I435" s="95">
        <v>2.488553</v>
      </c>
      <c r="J435" s="95">
        <v>2.7409279999999998</v>
      </c>
      <c r="K435" s="95">
        <v>2.6531039999999999</v>
      </c>
      <c r="L435">
        <v>1.3422659999999997</v>
      </c>
      <c r="M435" s="95">
        <f t="shared" si="111"/>
        <v>1.8539939177480473</v>
      </c>
      <c r="N435" s="95">
        <f t="shared" si="112"/>
        <v>2.0420155170435668</v>
      </c>
      <c r="O435">
        <f t="shared" si="113"/>
        <v>1.9765858630107598</v>
      </c>
      <c r="P435" s="95">
        <v>0.563913</v>
      </c>
      <c r="Q435" s="95">
        <v>0.43699199999999999</v>
      </c>
      <c r="R435" s="95">
        <v>0.50405100000000003</v>
      </c>
      <c r="S435">
        <v>5.5411999999999996E-2</v>
      </c>
      <c r="T435" s="95">
        <f t="shared" si="114"/>
        <v>10.176730672056594</v>
      </c>
      <c r="U435" s="95">
        <f t="shared" si="115"/>
        <v>7.8862340287302395</v>
      </c>
      <c r="V435">
        <f t="shared" si="116"/>
        <v>9.0964231574388226</v>
      </c>
      <c r="W435" s="95">
        <v>0.18104500000000001</v>
      </c>
      <c r="X435" s="95">
        <v>0.18249799999999999</v>
      </c>
      <c r="Y435" s="95">
        <v>0.19900100000000001</v>
      </c>
      <c r="Z435">
        <v>5.5411999999999996E-2</v>
      </c>
      <c r="AA435" s="95">
        <f t="shared" si="117"/>
        <v>3.2672525806684476</v>
      </c>
      <c r="AB435" s="95">
        <f t="shared" si="118"/>
        <v>5.5856716153442509E-2</v>
      </c>
      <c r="AC435">
        <f t="shared" si="119"/>
        <v>3.5912979138092838</v>
      </c>
      <c r="AD435" s="95">
        <v>0.36520999999999998</v>
      </c>
      <c r="AE435" s="95">
        <v>0.34643099999999999</v>
      </c>
      <c r="AF435" s="95">
        <v>0.32048199999999999</v>
      </c>
      <c r="AG435">
        <v>0.92223599999999994</v>
      </c>
      <c r="AH435" s="95">
        <f t="shared" si="120"/>
        <v>0.39600492715530516</v>
      </c>
      <c r="AI435" s="95">
        <f t="shared" si="121"/>
        <v>0.37564246028131631</v>
      </c>
      <c r="AJ435">
        <f t="shared" si="122"/>
        <v>0.34750541076253799</v>
      </c>
      <c r="AK435" s="95">
        <v>27.163340000000002</v>
      </c>
      <c r="AL435" s="95">
        <v>24.80162</v>
      </c>
      <c r="AM435" s="95">
        <v>26.299469999999999</v>
      </c>
      <c r="AN435">
        <v>0.54747800000000002</v>
      </c>
      <c r="AO435" s="95">
        <f t="shared" si="123"/>
        <v>49.615400070870429</v>
      </c>
      <c r="AP435" s="95">
        <f t="shared" si="124"/>
        <v>45.301582894655127</v>
      </c>
      <c r="AQ435">
        <f t="shared" si="125"/>
        <v>48.037491917483436</v>
      </c>
    </row>
    <row r="436" spans="1:43">
      <c r="A436" s="97" t="s">
        <v>1998</v>
      </c>
      <c r="B436">
        <v>2.2155979640117569</v>
      </c>
      <c r="C436">
        <v>2.277468983951743</v>
      </c>
      <c r="D436">
        <v>2.3877620720379338</v>
      </c>
      <c r="E436">
        <v>2.3956671072034519</v>
      </c>
      <c r="F436" s="95">
        <f t="shared" si="108"/>
        <v>0.92483549043594115</v>
      </c>
      <c r="G436" s="95">
        <f t="shared" si="109"/>
        <v>0.95066170800763472</v>
      </c>
      <c r="H436">
        <f t="shared" si="110"/>
        <v>0.99670027812221962</v>
      </c>
      <c r="I436" s="95">
        <v>3.2390750000000001</v>
      </c>
      <c r="J436" s="95">
        <v>3.8862580000000002</v>
      </c>
      <c r="K436" s="95">
        <v>3.6760839999999999</v>
      </c>
      <c r="L436">
        <v>2.395667</v>
      </c>
      <c r="M436" s="95">
        <f t="shared" si="111"/>
        <v>1.3520556070605807</v>
      </c>
      <c r="N436" s="95">
        <f t="shared" si="112"/>
        <v>1.6222029188530793</v>
      </c>
      <c r="O436">
        <f t="shared" si="113"/>
        <v>1.534472028040625</v>
      </c>
      <c r="P436" s="95">
        <v>0.270484</v>
      </c>
      <c r="Q436" s="95">
        <v>0.34339599999999998</v>
      </c>
      <c r="R436" s="95">
        <v>0.34596500000000002</v>
      </c>
      <c r="S436">
        <v>0.337451</v>
      </c>
      <c r="T436" s="95">
        <f t="shared" si="114"/>
        <v>0.80155044732420411</v>
      </c>
      <c r="U436" s="95">
        <f t="shared" si="115"/>
        <v>1.0176173725963176</v>
      </c>
      <c r="V436">
        <f t="shared" si="116"/>
        <v>1.0252303297367618</v>
      </c>
      <c r="W436" s="95">
        <v>0.26013999999999998</v>
      </c>
      <c r="X436" s="95">
        <v>0.25197900000000001</v>
      </c>
      <c r="Y436" s="95">
        <v>0.31062200000000001</v>
      </c>
      <c r="Z436">
        <v>0.337451</v>
      </c>
      <c r="AA436" s="95">
        <f t="shared" si="117"/>
        <v>0.77089710802457245</v>
      </c>
      <c r="AB436" s="95">
        <f t="shared" si="118"/>
        <v>0.32686463261705234</v>
      </c>
      <c r="AC436">
        <f t="shared" si="119"/>
        <v>0.92049512373648323</v>
      </c>
      <c r="AD436" s="95">
        <v>0.31894299999999998</v>
      </c>
      <c r="AE436" s="95">
        <v>0.34254800000000002</v>
      </c>
      <c r="AF436" s="95">
        <v>0.332505</v>
      </c>
      <c r="AG436">
        <v>1.1301330000000001</v>
      </c>
      <c r="AH436" s="95">
        <f t="shared" si="120"/>
        <v>0.28221722576015384</v>
      </c>
      <c r="AI436" s="95">
        <f t="shared" si="121"/>
        <v>0.30310414791887325</v>
      </c>
      <c r="AJ436">
        <f t="shared" si="122"/>
        <v>0.2942175832402027</v>
      </c>
      <c r="AK436" s="95">
        <v>2.4769969999999999</v>
      </c>
      <c r="AL436" s="95">
        <v>2.3685100000000001</v>
      </c>
      <c r="AM436" s="95">
        <v>2.6550229999999999</v>
      </c>
      <c r="AN436">
        <v>1.2155806666666666</v>
      </c>
      <c r="AO436" s="95">
        <f t="shared" si="123"/>
        <v>2.0377068078849558</v>
      </c>
      <c r="AP436" s="95">
        <f t="shared" si="124"/>
        <v>1.9484597484549224</v>
      </c>
      <c r="AQ436">
        <f t="shared" si="125"/>
        <v>2.184160272374629</v>
      </c>
    </row>
    <row r="437" spans="1:43">
      <c r="A437" s="97" t="s">
        <v>912</v>
      </c>
      <c r="B437">
        <v>1.0487223808499</v>
      </c>
      <c r="C437">
        <v>1</v>
      </c>
      <c r="D437">
        <v>0.97415701535665178</v>
      </c>
      <c r="E437">
        <v>1.6018614032614094</v>
      </c>
      <c r="F437" s="95">
        <f t="shared" si="108"/>
        <v>0.6546898369076678</v>
      </c>
      <c r="G437" s="95">
        <f t="shared" si="109"/>
        <v>0.62427373427188382</v>
      </c>
      <c r="H437">
        <f t="shared" si="110"/>
        <v>0.60814063774384985</v>
      </c>
      <c r="I437" s="95">
        <v>1.2775780000000001</v>
      </c>
      <c r="J437" s="95">
        <v>1.2489209999999999</v>
      </c>
      <c r="K437" s="95">
        <v>1.1909339999999999</v>
      </c>
      <c r="L437">
        <v>1.6018613333333331</v>
      </c>
      <c r="M437" s="95">
        <f t="shared" si="111"/>
        <v>0.79755842370042862</v>
      </c>
      <c r="N437" s="95">
        <f t="shared" si="112"/>
        <v>0.77966861051643266</v>
      </c>
      <c r="O437">
        <f t="shared" si="113"/>
        <v>0.74346884790693502</v>
      </c>
      <c r="P437" s="95">
        <v>0.111757</v>
      </c>
      <c r="Q437" s="95">
        <v>0.111757</v>
      </c>
      <c r="R437" s="95">
        <v>0.111757</v>
      </c>
      <c r="S437">
        <v>0.111757</v>
      </c>
      <c r="T437" s="95">
        <f t="shared" si="114"/>
        <v>1</v>
      </c>
      <c r="U437" s="95">
        <f t="shared" si="115"/>
        <v>1</v>
      </c>
      <c r="V437">
        <f t="shared" si="116"/>
        <v>1</v>
      </c>
      <c r="W437" s="95">
        <v>0.111757</v>
      </c>
      <c r="X437" s="95">
        <v>0.111757</v>
      </c>
      <c r="Y437" s="95">
        <v>0.111757</v>
      </c>
      <c r="Z437">
        <v>0.111757</v>
      </c>
      <c r="AA437" s="95">
        <f t="shared" si="117"/>
        <v>1</v>
      </c>
      <c r="AB437" s="95">
        <f t="shared" si="118"/>
        <v>0.111757</v>
      </c>
      <c r="AC437">
        <f t="shared" si="119"/>
        <v>1</v>
      </c>
      <c r="AD437" s="95">
        <v>0.111757</v>
      </c>
      <c r="AE437" s="95">
        <v>0.111757</v>
      </c>
      <c r="AF437" s="95">
        <v>0.111757</v>
      </c>
      <c r="AG437">
        <v>0.25855133333333336</v>
      </c>
      <c r="AH437" s="95">
        <f t="shared" si="120"/>
        <v>0.43224298462974464</v>
      </c>
      <c r="AI437" s="95">
        <f t="shared" si="121"/>
        <v>0.43224298462974464</v>
      </c>
      <c r="AJ437">
        <f t="shared" si="122"/>
        <v>0.43224298462974464</v>
      </c>
      <c r="AK437" s="95">
        <v>6.7264229999999996</v>
      </c>
      <c r="AL437" s="95">
        <v>5.4723170000000003</v>
      </c>
      <c r="AM437" s="95">
        <v>5.8005690000000003</v>
      </c>
      <c r="AN437">
        <v>0.34176733333333331</v>
      </c>
      <c r="AO437" s="95">
        <f t="shared" si="123"/>
        <v>19.681292926376813</v>
      </c>
      <c r="AP437" s="95">
        <f t="shared" si="124"/>
        <v>16.011819932078552</v>
      </c>
      <c r="AQ437">
        <f t="shared" si="125"/>
        <v>16.972274510339396</v>
      </c>
    </row>
    <row r="438" spans="1:43">
      <c r="A438" s="97" t="s">
        <v>1531</v>
      </c>
      <c r="B438">
        <v>2.3775079356410919E-2</v>
      </c>
      <c r="C438">
        <v>2.3775079356410919E-2</v>
      </c>
      <c r="D438">
        <v>2.3775079356410919E-2</v>
      </c>
      <c r="E438">
        <v>2.3775026452136975E-2</v>
      </c>
      <c r="F438" s="95">
        <f t="shared" si="108"/>
        <v>1.0000022252035787</v>
      </c>
      <c r="G438" s="95">
        <f t="shared" si="109"/>
        <v>1.0000022252035787</v>
      </c>
      <c r="H438">
        <f t="shared" si="110"/>
        <v>1.0000022252035787</v>
      </c>
      <c r="I438" s="95">
        <v>2.3775000000000001E-2</v>
      </c>
      <c r="J438" s="95">
        <v>2.3775000000000001E-2</v>
      </c>
      <c r="K438" s="95">
        <v>2.3775000000000001E-2</v>
      </c>
      <c r="L438">
        <v>2.3775000000000001E-2</v>
      </c>
      <c r="M438" s="95">
        <f t="shared" si="111"/>
        <v>1</v>
      </c>
      <c r="N438" s="95">
        <f t="shared" si="112"/>
        <v>1</v>
      </c>
      <c r="O438">
        <f t="shared" si="113"/>
        <v>1</v>
      </c>
      <c r="P438" s="95">
        <v>2.5525730000000002</v>
      </c>
      <c r="Q438" s="95">
        <v>2.6194389999999999</v>
      </c>
      <c r="R438" s="95">
        <v>2.7166169999999998</v>
      </c>
      <c r="S438">
        <v>2.6845176666666668</v>
      </c>
      <c r="T438" s="95">
        <f t="shared" si="114"/>
        <v>0.95084976779813835</v>
      </c>
      <c r="U438" s="95">
        <f t="shared" si="115"/>
        <v>0.97575778044795869</v>
      </c>
      <c r="V438">
        <f t="shared" si="116"/>
        <v>1.0119572069619458</v>
      </c>
      <c r="W438" s="95">
        <v>2.4862730000000002</v>
      </c>
      <c r="X438" s="95">
        <v>2.7118660000000001</v>
      </c>
      <c r="Y438" s="95">
        <v>2.661476</v>
      </c>
      <c r="Z438">
        <v>2.6845176666666668</v>
      </c>
      <c r="AA438" s="95">
        <f t="shared" si="117"/>
        <v>0.92615259376824122</v>
      </c>
      <c r="AB438" s="95">
        <f t="shared" si="118"/>
        <v>2.9280984777748329</v>
      </c>
      <c r="AC438">
        <f t="shared" si="119"/>
        <v>0.9914168318008213</v>
      </c>
      <c r="AD438" s="95">
        <v>3.1028E-2</v>
      </c>
      <c r="AE438" s="95">
        <v>2.3775000000000001E-2</v>
      </c>
      <c r="AF438" s="95">
        <v>2.7229E-2</v>
      </c>
      <c r="AG438">
        <v>0.91937299999999988</v>
      </c>
      <c r="AH438" s="95">
        <f t="shared" si="120"/>
        <v>3.3749087693460654E-2</v>
      </c>
      <c r="AI438" s="95">
        <f t="shared" si="121"/>
        <v>2.5860015467062882E-2</v>
      </c>
      <c r="AJ438">
        <f t="shared" si="122"/>
        <v>2.9616923707787811E-2</v>
      </c>
      <c r="AK438" s="95">
        <v>0.97268600000000005</v>
      </c>
      <c r="AL438" s="95">
        <v>0.903478</v>
      </c>
      <c r="AM438" s="95">
        <v>0.91100700000000001</v>
      </c>
      <c r="AN438">
        <v>1.0254146666666666</v>
      </c>
      <c r="AO438" s="95">
        <f t="shared" si="123"/>
        <v>0.94857820120900693</v>
      </c>
      <c r="AP438" s="95">
        <f t="shared" si="124"/>
        <v>0.88108550557107956</v>
      </c>
      <c r="AQ438">
        <f t="shared" si="125"/>
        <v>0.88842790103775915</v>
      </c>
    </row>
    <row r="439" spans="1:43">
      <c r="A439" s="97" t="s">
        <v>551</v>
      </c>
      <c r="B439">
        <v>0.75994230015707953</v>
      </c>
      <c r="C439">
        <v>0.81929269146881467</v>
      </c>
      <c r="D439">
        <v>0.79184018807929568</v>
      </c>
      <c r="E439">
        <v>0.90529572145608894</v>
      </c>
      <c r="F439" s="95">
        <f t="shared" si="108"/>
        <v>0.83944094967639837</v>
      </c>
      <c r="G439" s="95">
        <f t="shared" si="109"/>
        <v>0.90500007019922069</v>
      </c>
      <c r="H439">
        <f t="shared" si="110"/>
        <v>0.87467572121702952</v>
      </c>
      <c r="I439" s="95">
        <v>0.95405899999999999</v>
      </c>
      <c r="J439" s="95">
        <v>1.53983</v>
      </c>
      <c r="K439" s="95">
        <v>0.81162900000000004</v>
      </c>
      <c r="L439">
        <v>0.9052956666666665</v>
      </c>
      <c r="M439" s="95">
        <f t="shared" si="111"/>
        <v>1.0538645385467069</v>
      </c>
      <c r="N439" s="95">
        <f t="shared" si="112"/>
        <v>1.7009139187307871</v>
      </c>
      <c r="O439">
        <f t="shared" si="113"/>
        <v>0.89653472327825146</v>
      </c>
      <c r="P439" s="95">
        <v>1.3243780000000001</v>
      </c>
      <c r="Q439" s="95">
        <v>1.9815149999999999</v>
      </c>
      <c r="R439" s="95">
        <v>1.1763729999999999</v>
      </c>
      <c r="S439">
        <v>0.4456526666666667</v>
      </c>
      <c r="T439" s="95">
        <f t="shared" si="114"/>
        <v>2.9717717385288092</v>
      </c>
      <c r="U439" s="95">
        <f t="shared" si="115"/>
        <v>4.4463214252055785</v>
      </c>
      <c r="V439">
        <f t="shared" si="116"/>
        <v>2.6396633252503068</v>
      </c>
      <c r="W439" s="95">
        <v>1.6778</v>
      </c>
      <c r="X439" s="95">
        <v>1.024297</v>
      </c>
      <c r="Y439" s="95">
        <v>1.2537929999999999</v>
      </c>
      <c r="Z439">
        <v>0.4456526666666667</v>
      </c>
      <c r="AA439" s="95">
        <f t="shared" si="117"/>
        <v>3.7648153494724585</v>
      </c>
      <c r="AB439" s="95">
        <f t="shared" si="118"/>
        <v>0.27207097956172771</v>
      </c>
      <c r="AC439">
        <f t="shared" si="119"/>
        <v>2.8133860599959006</v>
      </c>
      <c r="AD439" s="95">
        <v>0.39989400000000003</v>
      </c>
      <c r="AE439" s="95">
        <v>0.39989400000000003</v>
      </c>
      <c r="AF439" s="95">
        <v>0.39989400000000003</v>
      </c>
      <c r="AG439">
        <v>1.4394353333333332</v>
      </c>
      <c r="AH439" s="95">
        <f t="shared" si="120"/>
        <v>0.27781310541680004</v>
      </c>
      <c r="AI439" s="95">
        <f t="shared" si="121"/>
        <v>0.27781310541680004</v>
      </c>
      <c r="AJ439">
        <f t="shared" si="122"/>
        <v>0.27781310541680004</v>
      </c>
      <c r="AK439" s="95">
        <v>1.9731749999999999</v>
      </c>
      <c r="AL439" s="95">
        <v>1.1006830000000001</v>
      </c>
      <c r="AM439" s="95">
        <v>1.6461790000000001</v>
      </c>
      <c r="AN439">
        <v>0.99254799999999987</v>
      </c>
      <c r="AO439" s="95">
        <f t="shared" si="123"/>
        <v>1.9879894977371373</v>
      </c>
      <c r="AP439" s="95">
        <f t="shared" si="124"/>
        <v>1.1089468720908211</v>
      </c>
      <c r="AQ439">
        <f t="shared" si="125"/>
        <v>1.6585384283682001</v>
      </c>
    </row>
    <row r="440" spans="1:43">
      <c r="A440" s="97" t="s">
        <v>1213</v>
      </c>
      <c r="B440">
        <v>0.68361390300760505</v>
      </c>
      <c r="C440">
        <v>0.28155214583253718</v>
      </c>
      <c r="D440">
        <v>0.28155214583253718</v>
      </c>
      <c r="E440">
        <v>0.48233128416198517</v>
      </c>
      <c r="F440" s="95">
        <f t="shared" si="108"/>
        <v>1.4173119709523581</v>
      </c>
      <c r="G440" s="95">
        <f t="shared" si="109"/>
        <v>0.58373187698515794</v>
      </c>
      <c r="H440">
        <f t="shared" si="110"/>
        <v>0.58373187698515794</v>
      </c>
      <c r="I440" s="95">
        <v>0.28155200000000002</v>
      </c>
      <c r="J440" s="95">
        <v>0.28155200000000002</v>
      </c>
      <c r="K440" s="95">
        <v>0.28155200000000002</v>
      </c>
      <c r="L440">
        <v>0.48233133333333339</v>
      </c>
      <c r="M440" s="95">
        <f t="shared" si="111"/>
        <v>0.58373151512722232</v>
      </c>
      <c r="N440" s="95">
        <f t="shared" si="112"/>
        <v>0.58373151512722232</v>
      </c>
      <c r="O440">
        <f t="shared" si="113"/>
        <v>0.58373151512722232</v>
      </c>
      <c r="P440" s="95">
        <v>0.28155200000000002</v>
      </c>
      <c r="Q440" s="95">
        <v>0.28155200000000002</v>
      </c>
      <c r="R440" s="95">
        <v>0.28155200000000002</v>
      </c>
      <c r="S440">
        <v>0.28155200000000002</v>
      </c>
      <c r="T440" s="95">
        <f t="shared" si="114"/>
        <v>1</v>
      </c>
      <c r="U440" s="95">
        <f t="shared" si="115"/>
        <v>1</v>
      </c>
      <c r="V440">
        <f t="shared" si="116"/>
        <v>1</v>
      </c>
      <c r="W440" s="95">
        <v>0.28155200000000002</v>
      </c>
      <c r="X440" s="95">
        <v>0.28155200000000002</v>
      </c>
      <c r="Y440" s="95">
        <v>0.28155200000000002</v>
      </c>
      <c r="Z440">
        <v>0.28155200000000002</v>
      </c>
      <c r="AA440" s="95">
        <f t="shared" si="117"/>
        <v>1</v>
      </c>
      <c r="AB440" s="95">
        <f t="shared" si="118"/>
        <v>0.28155200000000002</v>
      </c>
      <c r="AC440">
        <f t="shared" si="119"/>
        <v>1</v>
      </c>
      <c r="AD440" s="95">
        <v>0.409356</v>
      </c>
      <c r="AE440" s="95">
        <v>0.28155200000000002</v>
      </c>
      <c r="AF440" s="95">
        <v>0.28155200000000002</v>
      </c>
      <c r="AG440">
        <v>0.96422633333333341</v>
      </c>
      <c r="AH440" s="95">
        <f t="shared" si="120"/>
        <v>0.42454347682546179</v>
      </c>
      <c r="AI440" s="95">
        <f t="shared" si="121"/>
        <v>0.29199783315051547</v>
      </c>
      <c r="AJ440">
        <f t="shared" si="122"/>
        <v>0.29199783315051547</v>
      </c>
      <c r="AK440" s="95">
        <v>1.3651930000000001</v>
      </c>
      <c r="AL440" s="95">
        <v>1.2745679999999999</v>
      </c>
      <c r="AM440" s="95">
        <v>1.2735320000000001</v>
      </c>
      <c r="AN440">
        <v>1.0816740000000002</v>
      </c>
      <c r="AO440" s="95">
        <f t="shared" si="123"/>
        <v>1.2621113200465204</v>
      </c>
      <c r="AP440" s="95">
        <f t="shared" si="124"/>
        <v>1.1783291453802158</v>
      </c>
      <c r="AQ440">
        <f t="shared" si="125"/>
        <v>1.177371370671755</v>
      </c>
    </row>
    <row r="441" spans="1:43">
      <c r="A441" s="97" t="s">
        <v>1211</v>
      </c>
      <c r="B441">
        <v>0.97516330525436035</v>
      </c>
      <c r="C441">
        <v>0.7696351199771263</v>
      </c>
      <c r="D441">
        <v>0.79845822244704956</v>
      </c>
      <c r="E441">
        <v>0.75111251107396582</v>
      </c>
      <c r="F441" s="95">
        <f t="shared" si="108"/>
        <v>1.2982919214859558</v>
      </c>
      <c r="G441" s="95">
        <f t="shared" si="109"/>
        <v>1.024660232162391</v>
      </c>
      <c r="H441">
        <f t="shared" si="110"/>
        <v>1.063034113631508</v>
      </c>
      <c r="I441" s="95">
        <v>0.67280099999999998</v>
      </c>
      <c r="J441" s="95">
        <v>0.69915499999999997</v>
      </c>
      <c r="K441" s="95">
        <v>0.61034900000000003</v>
      </c>
      <c r="L441">
        <v>0.75111266666666665</v>
      </c>
      <c r="M441" s="95">
        <f t="shared" si="111"/>
        <v>0.89573912125034061</v>
      </c>
      <c r="N441" s="95">
        <f t="shared" si="112"/>
        <v>0.93082573497628851</v>
      </c>
      <c r="O441">
        <f t="shared" si="113"/>
        <v>0.81259313960000679</v>
      </c>
      <c r="P441" s="95">
        <v>0.61034900000000003</v>
      </c>
      <c r="Q441" s="95">
        <v>0.61034900000000003</v>
      </c>
      <c r="R441" s="95">
        <v>0.61034900000000003</v>
      </c>
      <c r="S441">
        <v>0.61034900000000003</v>
      </c>
      <c r="T441" s="95">
        <f t="shared" si="114"/>
        <v>1</v>
      </c>
      <c r="U441" s="95">
        <f t="shared" si="115"/>
        <v>1</v>
      </c>
      <c r="V441">
        <f t="shared" si="116"/>
        <v>1</v>
      </c>
      <c r="W441" s="95">
        <v>0.61034900000000003</v>
      </c>
      <c r="X441" s="95">
        <v>0.61034900000000003</v>
      </c>
      <c r="Y441" s="95">
        <v>0.61034900000000003</v>
      </c>
      <c r="Z441">
        <v>0.61034900000000003</v>
      </c>
      <c r="AA441" s="95">
        <f t="shared" si="117"/>
        <v>1</v>
      </c>
      <c r="AB441" s="95">
        <f t="shared" si="118"/>
        <v>0.61034900000000003</v>
      </c>
      <c r="AC441">
        <f t="shared" si="119"/>
        <v>1</v>
      </c>
      <c r="AD441" s="95">
        <v>0.61034900000000003</v>
      </c>
      <c r="AE441" s="95">
        <v>0.61034900000000003</v>
      </c>
      <c r="AF441" s="95">
        <v>0.61034900000000003</v>
      </c>
      <c r="AG441">
        <v>1.1173176666666667</v>
      </c>
      <c r="AH441" s="95">
        <f t="shared" si="120"/>
        <v>0.54626273101084655</v>
      </c>
      <c r="AI441" s="95">
        <f t="shared" si="121"/>
        <v>0.54626273101084655</v>
      </c>
      <c r="AJ441">
        <f t="shared" si="122"/>
        <v>0.54626273101084655</v>
      </c>
      <c r="AK441" s="95">
        <v>1.2651539999999999</v>
      </c>
      <c r="AL441" s="95">
        <v>1.3985799999999999</v>
      </c>
      <c r="AM441" s="95">
        <v>1.3592550000000001</v>
      </c>
      <c r="AN441">
        <v>1.293167</v>
      </c>
      <c r="AO441" s="95">
        <f t="shared" si="123"/>
        <v>0.97833767796425364</v>
      </c>
      <c r="AP441" s="95">
        <f t="shared" si="124"/>
        <v>1.0815153804574351</v>
      </c>
      <c r="AQ441">
        <f t="shared" si="125"/>
        <v>1.0511055416663124</v>
      </c>
    </row>
    <row r="442" spans="1:43">
      <c r="A442" s="97" t="s">
        <v>2000</v>
      </c>
      <c r="B442">
        <v>1.801053350805393</v>
      </c>
      <c r="C442">
        <v>1.5131507015662531</v>
      </c>
      <c r="D442">
        <v>1.7475970657131641</v>
      </c>
      <c r="E442">
        <v>1.7200674944649557</v>
      </c>
      <c r="F442" s="95">
        <f t="shared" si="108"/>
        <v>1.0470829526172918</v>
      </c>
      <c r="G442" s="95">
        <f t="shared" si="109"/>
        <v>0.87970425953368414</v>
      </c>
      <c r="H442">
        <f t="shared" si="110"/>
        <v>1.0160049366299848</v>
      </c>
      <c r="I442" s="95">
        <v>1.895559</v>
      </c>
      <c r="J442" s="95">
        <v>2.0353659999999998</v>
      </c>
      <c r="K442" s="95">
        <v>2.027539</v>
      </c>
      <c r="L442">
        <v>1.7200673333333334</v>
      </c>
      <c r="M442" s="95">
        <f t="shared" si="111"/>
        <v>1.1020260447168542</v>
      </c>
      <c r="N442" s="95">
        <f t="shared" si="112"/>
        <v>1.1833060023619228</v>
      </c>
      <c r="O442">
        <f t="shared" si="113"/>
        <v>1.1787555991025156</v>
      </c>
      <c r="P442" s="95">
        <v>1.1435839999999999</v>
      </c>
      <c r="Q442" s="95">
        <v>0.91606500000000002</v>
      </c>
      <c r="R442" s="95">
        <v>0.90174799999999999</v>
      </c>
      <c r="S442">
        <v>0.89147100000000001</v>
      </c>
      <c r="T442" s="95">
        <f t="shared" si="114"/>
        <v>1.2828056100534957</v>
      </c>
      <c r="U442" s="95">
        <f t="shared" si="115"/>
        <v>1.0275881099889956</v>
      </c>
      <c r="V442">
        <f t="shared" si="116"/>
        <v>1.0115281372024441</v>
      </c>
      <c r="W442" s="95">
        <v>0.73850000000000005</v>
      </c>
      <c r="X442" s="95">
        <v>1.134196</v>
      </c>
      <c r="Y442" s="95">
        <v>0.87963999999999998</v>
      </c>
      <c r="Z442">
        <v>0.89147100000000001</v>
      </c>
      <c r="AA442" s="95">
        <f t="shared" si="117"/>
        <v>0.82840608387709758</v>
      </c>
      <c r="AB442" s="95">
        <f t="shared" si="118"/>
        <v>1.3691304567582938</v>
      </c>
      <c r="AC442">
        <f t="shared" si="119"/>
        <v>0.98672867653574814</v>
      </c>
      <c r="AD442" s="95">
        <v>0.21809899999999999</v>
      </c>
      <c r="AE442" s="95">
        <v>0.13691999999999999</v>
      </c>
      <c r="AF442" s="95">
        <v>0.15338099999999999</v>
      </c>
      <c r="AG442">
        <v>0.81590000000000007</v>
      </c>
      <c r="AH442" s="95">
        <f t="shared" si="120"/>
        <v>0.26731094496874613</v>
      </c>
      <c r="AI442" s="95">
        <f t="shared" si="121"/>
        <v>0.16781468317195733</v>
      </c>
      <c r="AJ442">
        <f t="shared" si="122"/>
        <v>0.1879899497487437</v>
      </c>
      <c r="AK442" s="95">
        <v>0.84691899999999998</v>
      </c>
      <c r="AL442" s="95">
        <v>1.044889</v>
      </c>
      <c r="AM442" s="95">
        <v>0.70222300000000004</v>
      </c>
      <c r="AN442">
        <v>1.033393</v>
      </c>
      <c r="AO442" s="95">
        <f t="shared" si="123"/>
        <v>0.81955170975611402</v>
      </c>
      <c r="AP442" s="95">
        <f t="shared" si="124"/>
        <v>1.0111245189390676</v>
      </c>
      <c r="AQ442">
        <f t="shared" si="125"/>
        <v>0.67953140770258758</v>
      </c>
    </row>
    <row r="443" spans="1:43">
      <c r="A443" s="97" t="s">
        <v>187</v>
      </c>
      <c r="B443">
        <v>0.25602044968334442</v>
      </c>
      <c r="C443">
        <v>0.25602044968334442</v>
      </c>
      <c r="D443">
        <v>0.25602044968334442</v>
      </c>
      <c r="E443">
        <v>0.25602014989444816</v>
      </c>
      <c r="F443" s="95">
        <f t="shared" si="108"/>
        <v>1.0000011709582093</v>
      </c>
      <c r="G443" s="95">
        <f t="shared" si="109"/>
        <v>1.0000011709582093</v>
      </c>
      <c r="H443">
        <f t="shared" si="110"/>
        <v>1.0000011709582093</v>
      </c>
      <c r="I443" s="95">
        <v>0.25602000000000003</v>
      </c>
      <c r="J443" s="95">
        <v>0.25602000000000003</v>
      </c>
      <c r="K443" s="95">
        <v>0.25602000000000003</v>
      </c>
      <c r="L443">
        <v>0.25602000000000003</v>
      </c>
      <c r="M443" s="95">
        <f t="shared" si="111"/>
        <v>1</v>
      </c>
      <c r="N443" s="95">
        <f t="shared" si="112"/>
        <v>1</v>
      </c>
      <c r="O443">
        <f t="shared" si="113"/>
        <v>1</v>
      </c>
      <c r="P443" s="95">
        <v>1</v>
      </c>
      <c r="Q443" s="95">
        <v>0.25840400000000002</v>
      </c>
      <c r="R443" s="95">
        <v>0.84460299999999999</v>
      </c>
      <c r="S443">
        <v>0.42541500000000004</v>
      </c>
      <c r="T443" s="95">
        <f t="shared" si="114"/>
        <v>2.3506458399445247</v>
      </c>
      <c r="U443" s="95">
        <f t="shared" si="115"/>
        <v>0.60741628762502498</v>
      </c>
      <c r="V443">
        <f t="shared" si="116"/>
        <v>1.9853625283546652</v>
      </c>
      <c r="W443" s="95">
        <v>0.25602000000000003</v>
      </c>
      <c r="X443" s="95">
        <v>1.200118</v>
      </c>
      <c r="Y443" s="95">
        <v>0.91350799999999999</v>
      </c>
      <c r="Z443">
        <v>0.42541500000000004</v>
      </c>
      <c r="AA443" s="95">
        <f t="shared" si="117"/>
        <v>0.60181234794259719</v>
      </c>
      <c r="AB443" s="95">
        <f t="shared" si="118"/>
        <v>1.9941731074525428</v>
      </c>
      <c r="AC443">
        <f t="shared" si="119"/>
        <v>2.1473337799560426</v>
      </c>
      <c r="AD443" s="95">
        <v>0.25602000000000003</v>
      </c>
      <c r="AE443" s="95">
        <v>0.25602000000000003</v>
      </c>
      <c r="AF443" s="95">
        <v>0.25602000000000003</v>
      </c>
      <c r="AG443">
        <v>0.26876033333333332</v>
      </c>
      <c r="AH443" s="95">
        <f t="shared" si="120"/>
        <v>0.9525959311952038</v>
      </c>
      <c r="AI443" s="95">
        <f t="shared" si="121"/>
        <v>0.9525959311952038</v>
      </c>
      <c r="AJ443">
        <f t="shared" si="122"/>
        <v>0.9525959311952038</v>
      </c>
      <c r="AK443" s="95">
        <v>0.25602000000000003</v>
      </c>
      <c r="AL443" s="95">
        <v>0.25602000000000003</v>
      </c>
      <c r="AM443" s="95">
        <v>0.25602000000000003</v>
      </c>
      <c r="AN443">
        <v>0.25602000000000003</v>
      </c>
      <c r="AO443" s="95">
        <f t="shared" si="123"/>
        <v>1</v>
      </c>
      <c r="AP443" s="95">
        <f t="shared" si="124"/>
        <v>1</v>
      </c>
      <c r="AQ443">
        <f t="shared" si="125"/>
        <v>1</v>
      </c>
    </row>
    <row r="444" spans="1:43">
      <c r="A444" s="97" t="s">
        <v>1991</v>
      </c>
      <c r="B444">
        <v>1.0291666594576889</v>
      </c>
      <c r="C444">
        <v>0.9712053238013344</v>
      </c>
      <c r="D444">
        <v>1.1602653826611971</v>
      </c>
      <c r="E444">
        <v>1.2682681038954049</v>
      </c>
      <c r="F444" s="95">
        <f t="shared" si="108"/>
        <v>0.8114740537088877</v>
      </c>
      <c r="G444" s="95">
        <f t="shared" si="109"/>
        <v>0.76577288415465072</v>
      </c>
      <c r="H444">
        <f t="shared" si="110"/>
        <v>0.91484235793482127</v>
      </c>
      <c r="I444" s="95">
        <v>0.87617100000000003</v>
      </c>
      <c r="J444" s="95">
        <v>0.82876099999999997</v>
      </c>
      <c r="K444" s="95">
        <v>0.98312600000000006</v>
      </c>
      <c r="L444">
        <v>1.268268</v>
      </c>
      <c r="M444" s="95">
        <f t="shared" si="111"/>
        <v>0.69084057943589217</v>
      </c>
      <c r="N444" s="95">
        <f t="shared" si="112"/>
        <v>0.65345889039225147</v>
      </c>
      <c r="O444">
        <f t="shared" si="113"/>
        <v>0.77517212450365391</v>
      </c>
      <c r="P444" s="95">
        <v>1.0884130000000001</v>
      </c>
      <c r="Q444" s="95">
        <v>1</v>
      </c>
      <c r="R444" s="95">
        <v>1.0614760000000001</v>
      </c>
      <c r="S444">
        <v>1.2756193333333334</v>
      </c>
      <c r="T444" s="95">
        <f t="shared" si="114"/>
        <v>0.85324279082213139</v>
      </c>
      <c r="U444" s="95">
        <f t="shared" si="115"/>
        <v>0.78393292878910059</v>
      </c>
      <c r="V444">
        <f t="shared" si="116"/>
        <v>0.83212598951933936</v>
      </c>
      <c r="W444" s="95">
        <v>1.0672820000000001</v>
      </c>
      <c r="X444" s="95">
        <v>1.2116150000000001</v>
      </c>
      <c r="Y444" s="95">
        <v>1.1273230000000001</v>
      </c>
      <c r="Z444">
        <v>1.2756193333333334</v>
      </c>
      <c r="AA444" s="95">
        <f t="shared" si="117"/>
        <v>0.83667750410388886</v>
      </c>
      <c r="AB444" s="95">
        <f t="shared" si="118"/>
        <v>1.4481266605795533</v>
      </c>
      <c r="AC444">
        <f t="shared" si="119"/>
        <v>0.88374562108131527</v>
      </c>
      <c r="AD444" s="95">
        <v>7.5905E-2</v>
      </c>
      <c r="AE444" s="95">
        <v>7.5905E-2</v>
      </c>
      <c r="AF444" s="95">
        <v>7.5905E-2</v>
      </c>
      <c r="AG444">
        <v>0.33577399999999996</v>
      </c>
      <c r="AH444" s="95">
        <f t="shared" si="120"/>
        <v>0.2260597902160382</v>
      </c>
      <c r="AI444" s="95">
        <f t="shared" si="121"/>
        <v>0.2260597902160382</v>
      </c>
      <c r="AJ444">
        <f t="shared" si="122"/>
        <v>0.2260597902160382</v>
      </c>
      <c r="AK444" s="95">
        <v>0.25444899999999998</v>
      </c>
      <c r="AL444" s="95">
        <v>0.26686900000000002</v>
      </c>
      <c r="AM444" s="95">
        <v>0.238542</v>
      </c>
      <c r="AN444">
        <v>0.426645</v>
      </c>
      <c r="AO444" s="95">
        <f t="shared" si="123"/>
        <v>0.59639512944016682</v>
      </c>
      <c r="AP444" s="95">
        <f t="shared" si="124"/>
        <v>0.62550598272568536</v>
      </c>
      <c r="AQ444">
        <f t="shared" si="125"/>
        <v>0.55911120486587207</v>
      </c>
    </row>
    <row r="445" spans="1:43">
      <c r="A445" s="97" t="s">
        <v>1527</v>
      </c>
      <c r="B445">
        <v>2.9828213826956908E-2</v>
      </c>
      <c r="C445">
        <v>2.9828213826956908E-2</v>
      </c>
      <c r="D445">
        <v>2.9828213826956908E-2</v>
      </c>
      <c r="E445">
        <v>2.9828071275652301E-2</v>
      </c>
      <c r="F445" s="95">
        <f t="shared" si="108"/>
        <v>1.0000047790989666</v>
      </c>
      <c r="G445" s="95">
        <f t="shared" si="109"/>
        <v>1.0000047790989666</v>
      </c>
      <c r="H445">
        <f t="shared" si="110"/>
        <v>1.0000047790989666</v>
      </c>
      <c r="I445" s="95">
        <v>2.9828E-2</v>
      </c>
      <c r="J445" s="95">
        <v>2.9828E-2</v>
      </c>
      <c r="K445" s="95">
        <v>2.9828E-2</v>
      </c>
      <c r="L445">
        <v>2.9828000000000004E-2</v>
      </c>
      <c r="M445" s="95">
        <f t="shared" si="111"/>
        <v>0.99999999999999989</v>
      </c>
      <c r="N445" s="95">
        <f t="shared" si="112"/>
        <v>0.99999999999999989</v>
      </c>
      <c r="O445">
        <f t="shared" si="113"/>
        <v>0.99999999999999989</v>
      </c>
      <c r="P445" s="95">
        <v>2.3334899999999998</v>
      </c>
      <c r="Q445" s="95">
        <v>2.4387810000000001</v>
      </c>
      <c r="R445" s="95">
        <v>2.457827</v>
      </c>
      <c r="S445">
        <v>2.5173420000000002</v>
      </c>
      <c r="T445" s="95">
        <f t="shared" si="114"/>
        <v>0.92696582347571355</v>
      </c>
      <c r="U445" s="95">
        <f t="shared" si="115"/>
        <v>0.96879208307810372</v>
      </c>
      <c r="V445">
        <f t="shared" si="116"/>
        <v>0.97635799982680138</v>
      </c>
      <c r="W445" s="95">
        <v>2.2302680000000001</v>
      </c>
      <c r="X445" s="95">
        <v>2.3661469999999998</v>
      </c>
      <c r="Y445" s="95">
        <v>2.4642469999999999</v>
      </c>
      <c r="Z445">
        <v>2.5173420000000002</v>
      </c>
      <c r="AA445" s="95">
        <f t="shared" si="117"/>
        <v>0.88596146252674446</v>
      </c>
      <c r="AB445" s="95">
        <f t="shared" si="118"/>
        <v>2.6707109734229246</v>
      </c>
      <c r="AC445">
        <f t="shared" si="119"/>
        <v>0.97890830884321622</v>
      </c>
      <c r="AD445" s="95">
        <v>3.3866E-2</v>
      </c>
      <c r="AE445" s="95">
        <v>2.9828E-2</v>
      </c>
      <c r="AF445" s="95">
        <v>4.0409E-2</v>
      </c>
      <c r="AG445">
        <v>0.88141433333333341</v>
      </c>
      <c r="AH445" s="95">
        <f t="shared" si="120"/>
        <v>3.8422338642855436E-2</v>
      </c>
      <c r="AI445" s="95">
        <f t="shared" si="121"/>
        <v>3.3841065287872556E-2</v>
      </c>
      <c r="AJ445">
        <f t="shared" si="122"/>
        <v>4.5845635215825471E-2</v>
      </c>
      <c r="AK445" s="95">
        <v>1.110233</v>
      </c>
      <c r="AL445" s="95">
        <v>0.93064100000000005</v>
      </c>
      <c r="AM445" s="95">
        <v>0.99521300000000001</v>
      </c>
      <c r="AN445">
        <v>1.0064876666666667</v>
      </c>
      <c r="AO445" s="95">
        <f t="shared" si="123"/>
        <v>1.1030766066681394</v>
      </c>
      <c r="AP445" s="95">
        <f t="shared" si="124"/>
        <v>0.92464222942953767</v>
      </c>
      <c r="AQ445">
        <f t="shared" si="125"/>
        <v>0.98879800812263641</v>
      </c>
    </row>
    <row r="446" spans="1:43">
      <c r="A446" s="97" t="s">
        <v>1528</v>
      </c>
      <c r="B446">
        <v>0.66900222260576747</v>
      </c>
      <c r="C446">
        <v>0.66900222260576747</v>
      </c>
      <c r="D446">
        <v>0.66900222260576747</v>
      </c>
      <c r="E446">
        <v>0.66900207420192237</v>
      </c>
      <c r="F446" s="95">
        <f t="shared" si="108"/>
        <v>1.0000002218286772</v>
      </c>
      <c r="G446" s="95">
        <f t="shared" si="109"/>
        <v>1.0000002218286772</v>
      </c>
      <c r="H446">
        <f t="shared" si="110"/>
        <v>1.0000002218286772</v>
      </c>
      <c r="I446" s="95">
        <v>0.66900199999999999</v>
      </c>
      <c r="J446" s="95">
        <v>0.66900199999999999</v>
      </c>
      <c r="K446" s="95">
        <v>0.66900199999999999</v>
      </c>
      <c r="L446">
        <v>0.66900199999999999</v>
      </c>
      <c r="M446" s="95">
        <f t="shared" si="111"/>
        <v>1</v>
      </c>
      <c r="N446" s="95">
        <f t="shared" si="112"/>
        <v>1</v>
      </c>
      <c r="O446">
        <f t="shared" si="113"/>
        <v>1</v>
      </c>
      <c r="P446" s="95">
        <v>2.5636619999999999</v>
      </c>
      <c r="Q446" s="95">
        <v>2.5716730000000001</v>
      </c>
      <c r="R446" s="95">
        <v>2.5774379999999999</v>
      </c>
      <c r="S446">
        <v>2.488648</v>
      </c>
      <c r="T446" s="95">
        <f t="shared" si="114"/>
        <v>1.0301424709320079</v>
      </c>
      <c r="U446" s="95">
        <f t="shared" si="115"/>
        <v>1.0333614878440021</v>
      </c>
      <c r="V446">
        <f t="shared" si="116"/>
        <v>1.0356780066927906</v>
      </c>
      <c r="W446" s="95">
        <v>2.4899</v>
      </c>
      <c r="X446" s="95">
        <v>2.4870779999999999</v>
      </c>
      <c r="Y446" s="95">
        <v>2.5244810000000002</v>
      </c>
      <c r="Z446">
        <v>2.488648</v>
      </c>
      <c r="AA446" s="95">
        <f t="shared" si="117"/>
        <v>1.0005030844056693</v>
      </c>
      <c r="AB446" s="95">
        <f t="shared" si="118"/>
        <v>2.4858274189903207</v>
      </c>
      <c r="AC446">
        <f t="shared" si="119"/>
        <v>1.0143985810769542</v>
      </c>
      <c r="AD446" s="95">
        <v>0.66900199999999999</v>
      </c>
      <c r="AE446" s="95">
        <v>0.66900199999999999</v>
      </c>
      <c r="AF446" s="95">
        <v>0.66900199999999999</v>
      </c>
      <c r="AG446">
        <v>0.87060599999999999</v>
      </c>
      <c r="AH446" s="95">
        <f t="shared" si="120"/>
        <v>0.76843256306526719</v>
      </c>
      <c r="AI446" s="95">
        <f t="shared" si="121"/>
        <v>0.76843256306526719</v>
      </c>
      <c r="AJ446">
        <f t="shared" si="122"/>
        <v>0.76843256306526719</v>
      </c>
      <c r="AK446" s="95">
        <v>1.03074</v>
      </c>
      <c r="AL446" s="95">
        <v>0.90304700000000004</v>
      </c>
      <c r="AM446" s="95">
        <v>0.93023800000000001</v>
      </c>
      <c r="AN446">
        <v>0.98145900000000008</v>
      </c>
      <c r="AO446" s="95">
        <f t="shared" si="123"/>
        <v>1.0502119803272474</v>
      </c>
      <c r="AP446" s="95">
        <f t="shared" si="124"/>
        <v>0.92010669829305147</v>
      </c>
      <c r="AQ446">
        <f t="shared" si="125"/>
        <v>0.9478113706227157</v>
      </c>
    </row>
    <row r="447" spans="1:43">
      <c r="A447" s="97" t="s">
        <v>1910</v>
      </c>
      <c r="B447">
        <v>1.0153437482921821</v>
      </c>
      <c r="C447">
        <v>1</v>
      </c>
      <c r="D447">
        <v>0.98260596370658715</v>
      </c>
      <c r="E447">
        <v>1.0515426230433964</v>
      </c>
      <c r="F447" s="95">
        <f t="shared" si="108"/>
        <v>0.96557545651697241</v>
      </c>
      <c r="G447" s="95">
        <f t="shared" si="109"/>
        <v>0.95098380045288067</v>
      </c>
      <c r="H447">
        <f t="shared" si="110"/>
        <v>0.9344423537133556</v>
      </c>
      <c r="I447" s="95">
        <v>1.0680829999999999</v>
      </c>
      <c r="J447" s="95">
        <v>1.021029</v>
      </c>
      <c r="K447" s="95">
        <v>1.056975</v>
      </c>
      <c r="L447">
        <v>1.0515426666666667</v>
      </c>
      <c r="M447" s="95">
        <f t="shared" si="111"/>
        <v>1.0157295884015483</v>
      </c>
      <c r="N447" s="95">
        <f t="shared" si="112"/>
        <v>0.97098199851139333</v>
      </c>
      <c r="O447">
        <f t="shared" si="113"/>
        <v>1.005166060784346</v>
      </c>
      <c r="P447" s="95">
        <v>0.35414499999999999</v>
      </c>
      <c r="Q447" s="95">
        <v>0.35352499999999998</v>
      </c>
      <c r="R447" s="95">
        <v>0.35958299999999999</v>
      </c>
      <c r="S447">
        <v>0.2984573333333333</v>
      </c>
      <c r="T447" s="95">
        <f t="shared" si="114"/>
        <v>1.1865850171772181</v>
      </c>
      <c r="U447" s="95">
        <f t="shared" si="115"/>
        <v>1.1845076683211002</v>
      </c>
      <c r="V447">
        <f t="shared" si="116"/>
        <v>1.2048053769829747</v>
      </c>
      <c r="W447" s="95">
        <v>0.41640899999999997</v>
      </c>
      <c r="X447" s="95">
        <v>0.42014200000000002</v>
      </c>
      <c r="Y447" s="95">
        <v>0.40121000000000001</v>
      </c>
      <c r="Z447">
        <v>0.2984573333333333</v>
      </c>
      <c r="AA447" s="95">
        <f t="shared" si="117"/>
        <v>1.3952044513341941</v>
      </c>
      <c r="AB447" s="95">
        <f t="shared" si="118"/>
        <v>0.30113292686117094</v>
      </c>
      <c r="AC447">
        <f t="shared" si="119"/>
        <v>1.3442792492952651</v>
      </c>
      <c r="AD447" s="95">
        <v>0.29116799999999998</v>
      </c>
      <c r="AE447" s="95">
        <v>0.29116799999999998</v>
      </c>
      <c r="AF447" s="95">
        <v>0.29116799999999998</v>
      </c>
      <c r="AG447">
        <v>1.325323</v>
      </c>
      <c r="AH447" s="95">
        <f t="shared" si="120"/>
        <v>0.2196958779105169</v>
      </c>
      <c r="AI447" s="95">
        <f t="shared" si="121"/>
        <v>0.2196958779105169</v>
      </c>
      <c r="AJ447">
        <f t="shared" si="122"/>
        <v>0.2196958779105169</v>
      </c>
      <c r="AK447" s="95">
        <v>1.8581110000000001</v>
      </c>
      <c r="AL447" s="95">
        <v>1.6172310000000001</v>
      </c>
      <c r="AM447" s="95">
        <v>1.6294930000000001</v>
      </c>
      <c r="AN447">
        <v>1.2843606666666665</v>
      </c>
      <c r="AO447" s="95">
        <f t="shared" si="123"/>
        <v>1.4467205732969091</v>
      </c>
      <c r="AP447" s="95">
        <f t="shared" si="124"/>
        <v>1.2591720082780489</v>
      </c>
      <c r="AQ447">
        <f t="shared" si="125"/>
        <v>1.268719170783285</v>
      </c>
    </row>
    <row r="448" spans="1:43">
      <c r="A448" s="97" t="s">
        <v>493</v>
      </c>
      <c r="B448">
        <v>6.0807821195566908E-2</v>
      </c>
      <c r="C448">
        <v>6.0807821195566908E-2</v>
      </c>
      <c r="D448">
        <v>6.0807821195566908E-2</v>
      </c>
      <c r="E448">
        <v>1.1332144933051753</v>
      </c>
      <c r="F448" s="95">
        <f t="shared" si="108"/>
        <v>5.3659586560892425E-2</v>
      </c>
      <c r="G448" s="95">
        <f t="shared" si="109"/>
        <v>5.3659586560892425E-2</v>
      </c>
      <c r="H448">
        <f t="shared" si="110"/>
        <v>5.3659586560892425E-2</v>
      </c>
      <c r="I448" s="95">
        <v>1.3986609999999999</v>
      </c>
      <c r="J448" s="95">
        <v>1.3799809999999999</v>
      </c>
      <c r="K448" s="95">
        <v>1.399529</v>
      </c>
      <c r="L448">
        <v>1.1332143333333333</v>
      </c>
      <c r="M448" s="95">
        <f t="shared" si="111"/>
        <v>1.2342422424942854</v>
      </c>
      <c r="N448" s="95">
        <f t="shared" si="112"/>
        <v>1.2177581587243131</v>
      </c>
      <c r="O448">
        <f t="shared" si="113"/>
        <v>1.2350082052733184</v>
      </c>
      <c r="P448" s="95">
        <v>0.54539899999999997</v>
      </c>
      <c r="Q448" s="95">
        <v>0.32025199999999998</v>
      </c>
      <c r="R448" s="95">
        <v>0.44781100000000001</v>
      </c>
      <c r="S448">
        <v>0.34623233333333331</v>
      </c>
      <c r="T448" s="95">
        <f t="shared" si="114"/>
        <v>1.5752399400402619</v>
      </c>
      <c r="U448" s="95">
        <f t="shared" si="115"/>
        <v>0.92496271771267269</v>
      </c>
      <c r="V448">
        <f t="shared" si="116"/>
        <v>1.2933829596118984</v>
      </c>
      <c r="W448" s="95">
        <v>0.430946</v>
      </c>
      <c r="X448" s="95">
        <v>0.554643</v>
      </c>
      <c r="Y448" s="95">
        <v>0.38763399999999998</v>
      </c>
      <c r="Z448">
        <v>0.34623233333333331</v>
      </c>
      <c r="AA448" s="95">
        <f t="shared" si="117"/>
        <v>1.2446728930573594</v>
      </c>
      <c r="AB448" s="95">
        <f t="shared" si="118"/>
        <v>0.44561346446422523</v>
      </c>
      <c r="AC448">
        <f t="shared" si="119"/>
        <v>1.1195777016781603</v>
      </c>
      <c r="AD448" s="95">
        <v>1.1308199999999999</v>
      </c>
      <c r="AE448" s="95">
        <v>1.160193</v>
      </c>
      <c r="AF448" s="95">
        <v>1.182024</v>
      </c>
      <c r="AG448">
        <v>1.0094286666666668</v>
      </c>
      <c r="AH448" s="95">
        <f t="shared" si="120"/>
        <v>1.1202574657743687</v>
      </c>
      <c r="AI448" s="95">
        <f t="shared" si="121"/>
        <v>1.1493561044102174</v>
      </c>
      <c r="AJ448">
        <f t="shared" si="122"/>
        <v>1.170983189830815</v>
      </c>
      <c r="AK448" s="95">
        <v>2.8284259999999999</v>
      </c>
      <c r="AL448" s="95">
        <v>2.9237259999999998</v>
      </c>
      <c r="AM448" s="95">
        <v>2.8042509999999998</v>
      </c>
      <c r="AN448">
        <v>6.0808000000000001E-2</v>
      </c>
      <c r="AO448" s="95">
        <f t="shared" si="123"/>
        <v>46.514044204709904</v>
      </c>
      <c r="AP448" s="95">
        <f t="shared" si="124"/>
        <v>48.081272201026174</v>
      </c>
      <c r="AQ448">
        <f t="shared" si="125"/>
        <v>46.116481384028411</v>
      </c>
    </row>
    <row r="449" spans="1:43">
      <c r="A449" s="97" t="s">
        <v>1863</v>
      </c>
      <c r="B449">
        <v>0.92586883194187941</v>
      </c>
      <c r="C449">
        <v>0.93072747345553708</v>
      </c>
      <c r="D449">
        <v>0.89093240128817597</v>
      </c>
      <c r="E449">
        <v>0.98370434771932158</v>
      </c>
      <c r="F449" s="95">
        <f t="shared" si="108"/>
        <v>0.94120640422955182</v>
      </c>
      <c r="G449" s="95">
        <f t="shared" si="109"/>
        <v>0.94614553205278673</v>
      </c>
      <c r="H449">
        <f t="shared" si="110"/>
        <v>0.90569123065661594</v>
      </c>
      <c r="I449" s="95">
        <v>0.66870200000000002</v>
      </c>
      <c r="J449" s="95">
        <v>0.66870200000000002</v>
      </c>
      <c r="K449" s="95">
        <v>0.66870200000000002</v>
      </c>
      <c r="L449">
        <v>0.9837043333333334</v>
      </c>
      <c r="M449" s="95">
        <f t="shared" si="111"/>
        <v>0.6797794594785086</v>
      </c>
      <c r="N449" s="95">
        <f t="shared" si="112"/>
        <v>0.6797794594785086</v>
      </c>
      <c r="O449">
        <f t="shared" si="113"/>
        <v>0.6797794594785086</v>
      </c>
      <c r="P449" s="95">
        <v>0.66870200000000002</v>
      </c>
      <c r="Q449" s="95">
        <v>0.66870200000000002</v>
      </c>
      <c r="R449" s="95">
        <v>0.66870200000000002</v>
      </c>
      <c r="S449">
        <v>0.66870200000000002</v>
      </c>
      <c r="T449" s="95">
        <f t="shared" si="114"/>
        <v>1</v>
      </c>
      <c r="U449" s="95">
        <f t="shared" si="115"/>
        <v>1</v>
      </c>
      <c r="V449">
        <f t="shared" si="116"/>
        <v>1</v>
      </c>
      <c r="W449" s="95">
        <v>0.66870200000000002</v>
      </c>
      <c r="X449" s="95">
        <v>0.66870200000000002</v>
      </c>
      <c r="Y449" s="95">
        <v>0.66870200000000002</v>
      </c>
      <c r="Z449">
        <v>0.66870200000000002</v>
      </c>
      <c r="AA449" s="95">
        <f t="shared" si="117"/>
        <v>1</v>
      </c>
      <c r="AB449" s="95">
        <f t="shared" si="118"/>
        <v>0.66870200000000002</v>
      </c>
      <c r="AC449">
        <f t="shared" si="119"/>
        <v>1</v>
      </c>
      <c r="AD449" s="95">
        <v>1.1023829999999999</v>
      </c>
      <c r="AE449" s="95">
        <v>1.040538</v>
      </c>
      <c r="AF449" s="95">
        <v>0.98744900000000002</v>
      </c>
      <c r="AG449">
        <v>1.0440566666666666</v>
      </c>
      <c r="AH449" s="95">
        <f t="shared" si="120"/>
        <v>1.0558651031074302</v>
      </c>
      <c r="AI449" s="95">
        <f t="shared" si="121"/>
        <v>0.99662981255806682</v>
      </c>
      <c r="AJ449">
        <f t="shared" si="122"/>
        <v>0.94578103998186569</v>
      </c>
      <c r="AK449" s="95">
        <v>1.7577700000000001</v>
      </c>
      <c r="AL449" s="95">
        <v>1.583154</v>
      </c>
      <c r="AM449" s="95">
        <v>1.679543</v>
      </c>
      <c r="AN449">
        <v>1.0373346666666665</v>
      </c>
      <c r="AO449" s="95">
        <f t="shared" si="123"/>
        <v>1.6945061767272795</v>
      </c>
      <c r="AP449" s="95">
        <f t="shared" si="124"/>
        <v>1.5261747735542759</v>
      </c>
      <c r="AQ449">
        <f t="shared" si="125"/>
        <v>1.6190946412665281</v>
      </c>
    </row>
    <row r="450" spans="1:43">
      <c r="A450" s="97" t="s">
        <v>335</v>
      </c>
      <c r="B450">
        <v>1.0362886248116649</v>
      </c>
      <c r="C450">
        <v>0.95199630077816066</v>
      </c>
      <c r="D450">
        <v>1.0083331258767301</v>
      </c>
      <c r="E450">
        <v>0.76599158411024326</v>
      </c>
      <c r="F450" s="95">
        <f t="shared" si="108"/>
        <v>1.352872076284483</v>
      </c>
      <c r="G450" s="95">
        <f t="shared" si="109"/>
        <v>1.2428286687822763</v>
      </c>
      <c r="H450">
        <f t="shared" si="110"/>
        <v>1.316376245893073</v>
      </c>
      <c r="I450" s="95">
        <v>2.6805330000000001</v>
      </c>
      <c r="J450" s="95">
        <v>2.736723</v>
      </c>
      <c r="K450" s="95">
        <v>2.646763</v>
      </c>
      <c r="L450">
        <v>0.76599166666666652</v>
      </c>
      <c r="M450" s="95">
        <f t="shared" si="111"/>
        <v>3.4994284097955815</v>
      </c>
      <c r="N450" s="95">
        <f t="shared" si="112"/>
        <v>3.5727842992199661</v>
      </c>
      <c r="O450">
        <f t="shared" si="113"/>
        <v>3.4553417682960004</v>
      </c>
      <c r="P450" s="95">
        <v>0.406362</v>
      </c>
      <c r="Q450" s="95">
        <v>0.425763</v>
      </c>
      <c r="R450" s="95">
        <v>0.44040099999999999</v>
      </c>
      <c r="S450">
        <v>0.33094066666666672</v>
      </c>
      <c r="T450" s="95">
        <f t="shared" si="114"/>
        <v>1.2278998652326396</v>
      </c>
      <c r="U450" s="95">
        <f t="shared" si="115"/>
        <v>1.2865236668808706</v>
      </c>
      <c r="V450">
        <f t="shared" si="116"/>
        <v>1.3307551605423729</v>
      </c>
      <c r="W450" s="95">
        <v>0.41750500000000001</v>
      </c>
      <c r="X450" s="95">
        <v>0.44570799999999999</v>
      </c>
      <c r="Y450" s="95">
        <v>0.42697200000000002</v>
      </c>
      <c r="Z450">
        <v>0.33094066666666672</v>
      </c>
      <c r="AA450" s="95">
        <f t="shared" si="117"/>
        <v>1.2615705534325385</v>
      </c>
      <c r="AB450" s="95">
        <f t="shared" si="118"/>
        <v>0.35329613455806924</v>
      </c>
      <c r="AC450">
        <f t="shared" si="119"/>
        <v>1.2901768897143695</v>
      </c>
      <c r="AD450" s="95">
        <v>0.32049</v>
      </c>
      <c r="AE450" s="95">
        <v>0.29570999999999997</v>
      </c>
      <c r="AF450" s="95">
        <v>0.31020300000000001</v>
      </c>
      <c r="AG450">
        <v>1.3515326666666667</v>
      </c>
      <c r="AH450" s="95">
        <f t="shared" si="120"/>
        <v>0.23713078337235899</v>
      </c>
      <c r="AI450" s="95">
        <f t="shared" si="121"/>
        <v>0.2187960434055361</v>
      </c>
      <c r="AJ450">
        <f t="shared" si="122"/>
        <v>0.22951942461373481</v>
      </c>
      <c r="AK450" s="95">
        <v>1.4330860000000001</v>
      </c>
      <c r="AL450" s="95">
        <v>1.4409019999999999</v>
      </c>
      <c r="AM450" s="95">
        <v>1.3812679999999999</v>
      </c>
      <c r="AN450">
        <v>1.6949126666666665</v>
      </c>
      <c r="AO450" s="95">
        <f t="shared" si="123"/>
        <v>0.84552203083030053</v>
      </c>
      <c r="AP450" s="95">
        <f t="shared" si="124"/>
        <v>0.85013347787044291</v>
      </c>
      <c r="AQ450">
        <f t="shared" si="125"/>
        <v>0.81494936415602937</v>
      </c>
    </row>
    <row r="451" spans="1:43">
      <c r="A451" s="97" t="s">
        <v>1939</v>
      </c>
      <c r="B451">
        <v>1.0056817836217229</v>
      </c>
      <c r="C451">
        <v>0.92392981076227776</v>
      </c>
      <c r="D451">
        <v>0.99431821637827711</v>
      </c>
      <c r="E451">
        <v>1.6206117603263295</v>
      </c>
      <c r="F451" s="95">
        <f t="shared" ref="F451:F514" si="126">B451/E451</f>
        <v>0.6205568836667068</v>
      </c>
      <c r="G451" s="95">
        <f t="shared" ref="G451:G514" si="127">C451/E451</f>
        <v>0.57011175247564139</v>
      </c>
      <c r="H451">
        <f t="shared" ref="H451:H514" si="128">D451/E451</f>
        <v>0.6135449838880962</v>
      </c>
      <c r="I451" s="95">
        <v>0.93130999999999997</v>
      </c>
      <c r="J451" s="95">
        <v>0.98174499999999998</v>
      </c>
      <c r="K451" s="95">
        <v>0.78973499999999996</v>
      </c>
      <c r="L451">
        <v>1.6206116666666668</v>
      </c>
      <c r="M451" s="95">
        <f t="shared" ref="M451:M514" si="129">I451/L451</f>
        <v>0.57466573834776369</v>
      </c>
      <c r="N451" s="95">
        <f t="shared" ref="N451:N514" si="130">J451/L451</f>
        <v>0.60578670399139412</v>
      </c>
      <c r="O451">
        <f t="shared" ref="O451:O514" si="131">K451/L451</f>
        <v>0.48730674734950891</v>
      </c>
      <c r="P451" s="95">
        <v>0.55285799999999996</v>
      </c>
      <c r="Q451" s="95">
        <v>0.468254</v>
      </c>
      <c r="R451" s="95">
        <v>0.46891899999999997</v>
      </c>
      <c r="S451">
        <v>0.47306399999999998</v>
      </c>
      <c r="T451" s="95">
        <f t="shared" ref="T451:T514" si="132">P451/S451</f>
        <v>1.1686748516057024</v>
      </c>
      <c r="U451" s="95">
        <f t="shared" ref="U451:U514" si="133">Q451/S451</f>
        <v>0.98983224257182967</v>
      </c>
      <c r="V451">
        <f t="shared" ref="V451:V514" si="134">R451/S451</f>
        <v>0.99123797202915465</v>
      </c>
      <c r="W451" s="95">
        <v>0.32463900000000001</v>
      </c>
      <c r="X451" s="95">
        <v>0.318772</v>
      </c>
      <c r="Y451" s="95">
        <v>0.18714</v>
      </c>
      <c r="Z451">
        <v>0.47306399999999998</v>
      </c>
      <c r="AA451" s="95">
        <f t="shared" ref="AA451:AA514" si="135">W451/Z451</f>
        <v>0.68624752676170675</v>
      </c>
      <c r="AB451" s="95">
        <f t="shared" ref="AB451:AB514" si="136">X451/AA451</f>
        <v>0.46451460671083877</v>
      </c>
      <c r="AC451">
        <f t="shared" ref="AC451:AC514" si="137">Y451/Z451</f>
        <v>0.39559129420120748</v>
      </c>
      <c r="AD451" s="95">
        <v>0.34595900000000002</v>
      </c>
      <c r="AE451" s="95">
        <v>0.22290299999999999</v>
      </c>
      <c r="AF451" s="95">
        <v>0.32633499999999999</v>
      </c>
      <c r="AG451">
        <v>1.3353313333333332</v>
      </c>
      <c r="AH451" s="95">
        <f t="shared" ref="AH451:AH514" si="138">AD451/AG451</f>
        <v>0.25908101709588188</v>
      </c>
      <c r="AI451" s="95">
        <f t="shared" ref="AI451:AI514" si="139">AE451/AG451</f>
        <v>0.1669271097260755</v>
      </c>
      <c r="AJ451">
        <f t="shared" ref="AJ451:AJ514" si="140">AF451/AG451</f>
        <v>0.24438503901903</v>
      </c>
      <c r="AK451" s="95">
        <v>1.1546879999999999</v>
      </c>
      <c r="AL451" s="95">
        <v>1.095707</v>
      </c>
      <c r="AM451" s="95">
        <v>1.0272539999999999</v>
      </c>
      <c r="AN451">
        <v>1.734647</v>
      </c>
      <c r="AO451" s="95">
        <f t="shared" ref="AO451:AO514" si="141">AK451/AN451</f>
        <v>0.66566165911565867</v>
      </c>
      <c r="AP451" s="95">
        <f t="shared" ref="AP451:AP514" si="142">AL451/AN451</f>
        <v>0.63165992850418551</v>
      </c>
      <c r="AQ451">
        <f t="shared" ref="AQ451:AQ514" si="143">AM451/AN451</f>
        <v>0.59219772091958756</v>
      </c>
    </row>
    <row r="452" spans="1:43">
      <c r="A452" s="97" t="s">
        <v>161</v>
      </c>
      <c r="B452">
        <v>0.28148253006408952</v>
      </c>
      <c r="C452">
        <v>0.28148253006408952</v>
      </c>
      <c r="D452">
        <v>0.28148253006408952</v>
      </c>
      <c r="E452">
        <v>0.28936522485830812</v>
      </c>
      <c r="F452" s="95">
        <f t="shared" si="126"/>
        <v>0.97275866580692794</v>
      </c>
      <c r="G452" s="95">
        <f t="shared" si="127"/>
        <v>0.97275866580692794</v>
      </c>
      <c r="H452">
        <f t="shared" si="128"/>
        <v>0.97275866580692794</v>
      </c>
      <c r="I452" s="95">
        <v>0.28148299999999998</v>
      </c>
      <c r="J452" s="95">
        <v>0.28148299999999998</v>
      </c>
      <c r="K452" s="95">
        <v>0.28148299999999998</v>
      </c>
      <c r="L452">
        <v>0.28936533333333331</v>
      </c>
      <c r="M452" s="95">
        <f t="shared" si="129"/>
        <v>0.97275992516956655</v>
      </c>
      <c r="N452" s="95">
        <f t="shared" si="130"/>
        <v>0.97275992516956655</v>
      </c>
      <c r="O452">
        <f t="shared" si="131"/>
        <v>0.97275992516956655</v>
      </c>
      <c r="P452" s="95">
        <v>6.3532529999999996</v>
      </c>
      <c r="Q452" s="95">
        <v>4.1414010000000001</v>
      </c>
      <c r="R452" s="95">
        <v>6.2241030000000004</v>
      </c>
      <c r="S452">
        <v>3.9176526666666667</v>
      </c>
      <c r="T452" s="95">
        <f t="shared" si="132"/>
        <v>1.6216988948654456</v>
      </c>
      <c r="U452" s="95">
        <f t="shared" si="133"/>
        <v>1.0571128561848004</v>
      </c>
      <c r="V452">
        <f t="shared" si="134"/>
        <v>1.5887327258380401</v>
      </c>
      <c r="W452" s="95">
        <v>4.8000780000000001</v>
      </c>
      <c r="X452" s="95">
        <v>5.910005</v>
      </c>
      <c r="Y452" s="95">
        <v>5.2939759999999998</v>
      </c>
      <c r="Z452">
        <v>3.9176526666666667</v>
      </c>
      <c r="AA452" s="95">
        <f t="shared" si="135"/>
        <v>1.2252433812832479</v>
      </c>
      <c r="AB452" s="95">
        <f t="shared" si="136"/>
        <v>4.8235355442689336</v>
      </c>
      <c r="AC452">
        <f t="shared" si="137"/>
        <v>1.3513132608829197</v>
      </c>
      <c r="AD452" s="95">
        <v>0.28148299999999998</v>
      </c>
      <c r="AE452" s="95">
        <v>0.28148299999999998</v>
      </c>
      <c r="AF452" s="95">
        <v>0.28148299999999998</v>
      </c>
      <c r="AG452">
        <v>0.54933766666666661</v>
      </c>
      <c r="AH452" s="95">
        <f t="shared" si="138"/>
        <v>0.51240433176194611</v>
      </c>
      <c r="AI452" s="95">
        <f t="shared" si="139"/>
        <v>0.51240433176194611</v>
      </c>
      <c r="AJ452">
        <f t="shared" si="140"/>
        <v>0.51240433176194611</v>
      </c>
      <c r="AK452" s="95">
        <v>15.5101</v>
      </c>
      <c r="AL452" s="95">
        <v>17.2133</v>
      </c>
      <c r="AM452" s="95">
        <v>16.52017</v>
      </c>
      <c r="AN452">
        <v>0.42947266666666661</v>
      </c>
      <c r="AO452" s="95">
        <f t="shared" si="141"/>
        <v>36.114288996272954</v>
      </c>
      <c r="AP452" s="95">
        <f t="shared" si="142"/>
        <v>40.080082706078315</v>
      </c>
      <c r="AQ452">
        <f t="shared" si="143"/>
        <v>38.466173245018318</v>
      </c>
    </row>
    <row r="453" spans="1:43">
      <c r="A453" s="97" t="s">
        <v>1948</v>
      </c>
      <c r="B453">
        <v>0.1849535435213622</v>
      </c>
      <c r="C453">
        <v>0.15991291839987559</v>
      </c>
      <c r="D453">
        <v>0.15991291839987559</v>
      </c>
      <c r="E453">
        <v>0.15991297279995853</v>
      </c>
      <c r="F453" s="95">
        <f t="shared" si="126"/>
        <v>1.1565887387555975</v>
      </c>
      <c r="G453" s="95">
        <f t="shared" si="127"/>
        <v>0.99999965981444794</v>
      </c>
      <c r="H453">
        <f t="shared" si="128"/>
        <v>0.99999965981444794</v>
      </c>
      <c r="I453" s="95">
        <v>0.159913</v>
      </c>
      <c r="J453" s="95">
        <v>0.159913</v>
      </c>
      <c r="K453" s="95">
        <v>0.159913</v>
      </c>
      <c r="L453">
        <v>0.159913</v>
      </c>
      <c r="M453" s="95">
        <f t="shared" si="129"/>
        <v>1</v>
      </c>
      <c r="N453" s="95">
        <f t="shared" si="130"/>
        <v>1</v>
      </c>
      <c r="O453">
        <f t="shared" si="131"/>
        <v>1</v>
      </c>
      <c r="P453" s="95">
        <v>0.28939399999999998</v>
      </c>
      <c r="Q453" s="95">
        <v>0.35293099999999999</v>
      </c>
      <c r="R453" s="95">
        <v>0.307309</v>
      </c>
      <c r="S453">
        <v>0.28583933333333333</v>
      </c>
      <c r="T453" s="95">
        <f t="shared" si="132"/>
        <v>1.0124358905585655</v>
      </c>
      <c r="U453" s="95">
        <f t="shared" si="133"/>
        <v>1.234718105042693</v>
      </c>
      <c r="V453">
        <f t="shared" si="134"/>
        <v>1.0751109597699406</v>
      </c>
      <c r="W453" s="95">
        <v>0.342198</v>
      </c>
      <c r="X453" s="95">
        <v>0.35261199999999998</v>
      </c>
      <c r="Y453" s="95">
        <v>0.42042400000000002</v>
      </c>
      <c r="Z453">
        <v>0.28583933333333333</v>
      </c>
      <c r="AA453" s="95">
        <f t="shared" si="135"/>
        <v>1.1971690390172567</v>
      </c>
      <c r="AB453" s="95">
        <f t="shared" si="136"/>
        <v>0.29453818843281765</v>
      </c>
      <c r="AC453">
        <f t="shared" si="137"/>
        <v>1.4708402622452241</v>
      </c>
      <c r="AD453" s="95">
        <v>0.159913</v>
      </c>
      <c r="AE453" s="95">
        <v>0.159913</v>
      </c>
      <c r="AF453" s="95">
        <v>0.159913</v>
      </c>
      <c r="AG453">
        <v>1.1089853333333333</v>
      </c>
      <c r="AH453" s="95">
        <f t="shared" si="138"/>
        <v>0.14419757880777503</v>
      </c>
      <c r="AI453" s="95">
        <f t="shared" si="139"/>
        <v>0.14419757880777503</v>
      </c>
      <c r="AJ453">
        <f t="shared" si="140"/>
        <v>0.14419757880777503</v>
      </c>
      <c r="AK453" s="95">
        <v>1.3298760000000001</v>
      </c>
      <c r="AL453" s="95">
        <v>1.306848</v>
      </c>
      <c r="AM453" s="95">
        <v>1.2334970000000001</v>
      </c>
      <c r="AN453">
        <v>1.2684946666666665</v>
      </c>
      <c r="AO453" s="95">
        <f t="shared" si="141"/>
        <v>1.0483891142361919</v>
      </c>
      <c r="AP453" s="95">
        <f t="shared" si="142"/>
        <v>1.0302353130377109</v>
      </c>
      <c r="AQ453">
        <f t="shared" si="143"/>
        <v>0.97241007976909133</v>
      </c>
    </row>
    <row r="454" spans="1:43">
      <c r="A454" s="97" t="s">
        <v>1373</v>
      </c>
      <c r="B454">
        <v>0.12580349445056799</v>
      </c>
      <c r="C454">
        <v>0.12580349445056799</v>
      </c>
      <c r="D454">
        <v>0.12580349445056799</v>
      </c>
      <c r="E454">
        <v>0.12580316481685599</v>
      </c>
      <c r="F454" s="95">
        <f t="shared" si="126"/>
        <v>1.0000026202338588</v>
      </c>
      <c r="G454" s="95">
        <f t="shared" si="127"/>
        <v>1.0000026202338588</v>
      </c>
      <c r="H454">
        <f t="shared" si="128"/>
        <v>1.0000026202338588</v>
      </c>
      <c r="I454" s="95">
        <v>0.125803</v>
      </c>
      <c r="J454" s="95">
        <v>0.125803</v>
      </c>
      <c r="K454" s="95">
        <v>0.125803</v>
      </c>
      <c r="L454">
        <v>0.125803</v>
      </c>
      <c r="M454" s="95">
        <f t="shared" si="129"/>
        <v>1</v>
      </c>
      <c r="N454" s="95">
        <f t="shared" si="130"/>
        <v>1</v>
      </c>
      <c r="O454">
        <f t="shared" si="131"/>
        <v>1</v>
      </c>
      <c r="P454" s="95">
        <v>0.125803</v>
      </c>
      <c r="Q454" s="95">
        <v>0.125803</v>
      </c>
      <c r="R454" s="95">
        <v>0.125803</v>
      </c>
      <c r="S454">
        <v>1.074503</v>
      </c>
      <c r="T454" s="95">
        <f t="shared" si="132"/>
        <v>0.1170801756719153</v>
      </c>
      <c r="U454" s="95">
        <f t="shared" si="133"/>
        <v>0.1170801756719153</v>
      </c>
      <c r="V454">
        <f t="shared" si="134"/>
        <v>0.1170801756719153</v>
      </c>
      <c r="W454" s="95">
        <v>0.125803</v>
      </c>
      <c r="X454" s="95">
        <v>0.125803</v>
      </c>
      <c r="Y454" s="95">
        <v>0.125803</v>
      </c>
      <c r="Z454">
        <v>1.074503</v>
      </c>
      <c r="AA454" s="95">
        <f t="shared" si="135"/>
        <v>0.1170801756719153</v>
      </c>
      <c r="AB454" s="95">
        <f t="shared" si="136"/>
        <v>1.074503</v>
      </c>
      <c r="AC454">
        <f t="shared" si="137"/>
        <v>0.1170801756719153</v>
      </c>
      <c r="AD454" s="95">
        <v>0.125803</v>
      </c>
      <c r="AE454" s="95">
        <v>0.125803</v>
      </c>
      <c r="AF454" s="95">
        <v>0.125803</v>
      </c>
      <c r="AG454">
        <v>0.125803</v>
      </c>
      <c r="AH454" s="95">
        <f t="shared" si="138"/>
        <v>1</v>
      </c>
      <c r="AI454" s="95">
        <f t="shared" si="139"/>
        <v>1</v>
      </c>
      <c r="AJ454">
        <f t="shared" si="140"/>
        <v>1</v>
      </c>
      <c r="AK454" s="95">
        <v>0.125803</v>
      </c>
      <c r="AL454" s="95">
        <v>0.125803</v>
      </c>
      <c r="AM454" s="95">
        <v>0.125803</v>
      </c>
      <c r="AN454">
        <v>0.125803</v>
      </c>
      <c r="AO454" s="95">
        <f t="shared" si="141"/>
        <v>1</v>
      </c>
      <c r="AP454" s="95">
        <f t="shared" si="142"/>
        <v>1</v>
      </c>
      <c r="AQ454">
        <f t="shared" si="143"/>
        <v>1</v>
      </c>
    </row>
    <row r="455" spans="1:43">
      <c r="A455" s="97" t="s">
        <v>1434</v>
      </c>
      <c r="B455">
        <v>0.39540269059994132</v>
      </c>
      <c r="C455">
        <v>0.39540269059994132</v>
      </c>
      <c r="D455">
        <v>0.39540269059994132</v>
      </c>
      <c r="E455">
        <v>0.39540289686664715</v>
      </c>
      <c r="F455" s="95">
        <f t="shared" si="126"/>
        <v>0.99999947833789926</v>
      </c>
      <c r="G455" s="95">
        <f t="shared" si="127"/>
        <v>0.99999947833789926</v>
      </c>
      <c r="H455">
        <f t="shared" si="128"/>
        <v>0.99999947833789926</v>
      </c>
      <c r="I455" s="95">
        <v>0.395403</v>
      </c>
      <c r="J455" s="95">
        <v>0.395403</v>
      </c>
      <c r="K455" s="95">
        <v>0.395403</v>
      </c>
      <c r="L455">
        <v>0.395403</v>
      </c>
      <c r="M455" s="95">
        <f t="shared" si="129"/>
        <v>1</v>
      </c>
      <c r="N455" s="95">
        <f t="shared" si="130"/>
        <v>1</v>
      </c>
      <c r="O455">
        <f t="shared" si="131"/>
        <v>1</v>
      </c>
      <c r="P455" s="95">
        <v>0.75420900000000002</v>
      </c>
      <c r="Q455" s="95">
        <v>0.50703299999999996</v>
      </c>
      <c r="R455" s="95">
        <v>0.395403</v>
      </c>
      <c r="S455">
        <v>1.2011083333333332</v>
      </c>
      <c r="T455" s="95">
        <f t="shared" si="132"/>
        <v>0.62792753914787047</v>
      </c>
      <c r="U455" s="95">
        <f t="shared" si="133"/>
        <v>0.42213760901389691</v>
      </c>
      <c r="V455">
        <f t="shared" si="134"/>
        <v>0.3291984486550617</v>
      </c>
      <c r="W455" s="95">
        <v>0.908219</v>
      </c>
      <c r="X455" s="95">
        <v>0.97629200000000005</v>
      </c>
      <c r="Y455" s="95">
        <v>1.028203</v>
      </c>
      <c r="Z455">
        <v>1.2011083333333332</v>
      </c>
      <c r="AA455" s="95">
        <f t="shared" si="135"/>
        <v>0.75615077740697834</v>
      </c>
      <c r="AB455" s="95">
        <f t="shared" si="136"/>
        <v>1.2911340293108453</v>
      </c>
      <c r="AC455">
        <f t="shared" si="137"/>
        <v>0.85604518049301692</v>
      </c>
      <c r="AD455" s="95">
        <v>0.395403</v>
      </c>
      <c r="AE455" s="95">
        <v>0.395403</v>
      </c>
      <c r="AF455" s="95">
        <v>0.395403</v>
      </c>
      <c r="AG455">
        <v>0.395403</v>
      </c>
      <c r="AH455" s="95">
        <f t="shared" si="138"/>
        <v>1</v>
      </c>
      <c r="AI455" s="95">
        <f t="shared" si="139"/>
        <v>1</v>
      </c>
      <c r="AJ455">
        <f t="shared" si="140"/>
        <v>1</v>
      </c>
      <c r="AK455" s="95">
        <v>0.395403</v>
      </c>
      <c r="AL455" s="95">
        <v>0.395403</v>
      </c>
      <c r="AM455" s="95">
        <v>0.395403</v>
      </c>
      <c r="AN455">
        <v>0.395403</v>
      </c>
      <c r="AO455" s="95">
        <f t="shared" si="141"/>
        <v>1</v>
      </c>
      <c r="AP455" s="95">
        <f t="shared" si="142"/>
        <v>1</v>
      </c>
      <c r="AQ455">
        <f t="shared" si="143"/>
        <v>1</v>
      </c>
    </row>
    <row r="456" spans="1:43">
      <c r="A456" s="97" t="s">
        <v>837</v>
      </c>
      <c r="B456">
        <v>0.98862663917379578</v>
      </c>
      <c r="C456">
        <v>0.78732545969244816</v>
      </c>
      <c r="D456">
        <v>0.99447685695753285</v>
      </c>
      <c r="E456">
        <v>0.95485502330695515</v>
      </c>
      <c r="F456" s="95">
        <f t="shared" si="126"/>
        <v>1.0353683177472106</v>
      </c>
      <c r="G456" s="95">
        <f t="shared" si="127"/>
        <v>0.82454973841547086</v>
      </c>
      <c r="H456">
        <f t="shared" si="128"/>
        <v>1.0414951303427773</v>
      </c>
      <c r="I456" s="95">
        <v>0.94296199999999997</v>
      </c>
      <c r="J456" s="95">
        <v>1.001263</v>
      </c>
      <c r="K456" s="95">
        <v>0.99024900000000005</v>
      </c>
      <c r="L456">
        <v>0.9548549999999999</v>
      </c>
      <c r="M456" s="95">
        <f t="shared" si="129"/>
        <v>0.98754470574066222</v>
      </c>
      <c r="N456" s="95">
        <f t="shared" si="130"/>
        <v>1.0486021437809931</v>
      </c>
      <c r="O456">
        <f t="shared" si="131"/>
        <v>1.0370674081405031</v>
      </c>
      <c r="P456" s="95">
        <v>0.20704900000000001</v>
      </c>
      <c r="Q456" s="95">
        <v>0.181203</v>
      </c>
      <c r="R456" s="95">
        <v>0.17610899999999999</v>
      </c>
      <c r="S456">
        <v>0.17228100000000002</v>
      </c>
      <c r="T456" s="95">
        <f t="shared" si="132"/>
        <v>1.2018098339340959</v>
      </c>
      <c r="U456" s="95">
        <f t="shared" si="133"/>
        <v>1.0517874867222734</v>
      </c>
      <c r="V456">
        <f t="shared" si="134"/>
        <v>1.0222195134692738</v>
      </c>
      <c r="W456" s="95">
        <v>0.15595999999999999</v>
      </c>
      <c r="X456" s="95">
        <v>0.19072800000000001</v>
      </c>
      <c r="Y456" s="95">
        <v>0.177645</v>
      </c>
      <c r="Z456">
        <v>0.17228100000000002</v>
      </c>
      <c r="AA456" s="95">
        <f t="shared" si="135"/>
        <v>0.90526523528421576</v>
      </c>
      <c r="AB456" s="95">
        <f t="shared" si="136"/>
        <v>0.21068742349320344</v>
      </c>
      <c r="AC456">
        <f t="shared" si="137"/>
        <v>1.0311351803158793</v>
      </c>
      <c r="AD456" s="95">
        <v>7.1117E-2</v>
      </c>
      <c r="AE456" s="95">
        <v>7.1152000000000007E-2</v>
      </c>
      <c r="AF456" s="95">
        <v>7.0360000000000006E-2</v>
      </c>
      <c r="AG456">
        <v>1.5802606666666668</v>
      </c>
      <c r="AH456" s="95">
        <f t="shared" si="138"/>
        <v>4.5003334892851007E-2</v>
      </c>
      <c r="AI456" s="95">
        <f t="shared" si="139"/>
        <v>4.5025483137592068E-2</v>
      </c>
      <c r="AJ456">
        <f t="shared" si="140"/>
        <v>4.4524299999451566E-2</v>
      </c>
      <c r="AK456" s="95">
        <v>1.9209480000000001</v>
      </c>
      <c r="AL456" s="95">
        <v>1.792357</v>
      </c>
      <c r="AM456" s="95">
        <v>1.756297</v>
      </c>
      <c r="AN456">
        <v>1.5087409999999999</v>
      </c>
      <c r="AO456" s="95">
        <f t="shared" si="141"/>
        <v>1.2732125659738818</v>
      </c>
      <c r="AP456" s="95">
        <f t="shared" si="142"/>
        <v>1.1879819001405809</v>
      </c>
      <c r="AQ456">
        <f t="shared" si="143"/>
        <v>1.1640811776176296</v>
      </c>
    </row>
    <row r="457" spans="1:43">
      <c r="A457" s="97" t="s">
        <v>1178</v>
      </c>
      <c r="B457">
        <v>2.197955436292153</v>
      </c>
      <c r="C457">
        <v>0.72889050678274192</v>
      </c>
      <c r="D457">
        <v>0.62462681365139638</v>
      </c>
      <c r="E457">
        <v>1.5206013651166064</v>
      </c>
      <c r="F457" s="95">
        <f t="shared" si="126"/>
        <v>1.4454514422480504</v>
      </c>
      <c r="G457" s="95">
        <f t="shared" si="127"/>
        <v>0.47934358307434993</v>
      </c>
      <c r="H457">
        <f t="shared" si="128"/>
        <v>0.41077617578193959</v>
      </c>
      <c r="I457" s="95">
        <v>1.6962660000000001</v>
      </c>
      <c r="J457" s="95">
        <v>1.704332</v>
      </c>
      <c r="K457" s="95">
        <v>1.713775</v>
      </c>
      <c r="L457">
        <v>1.5206013333333332</v>
      </c>
      <c r="M457" s="95">
        <f t="shared" si="129"/>
        <v>1.1155231570668096</v>
      </c>
      <c r="N457" s="95">
        <f t="shared" si="130"/>
        <v>1.1208276374872748</v>
      </c>
      <c r="O457">
        <f t="shared" si="131"/>
        <v>1.1270376807070186</v>
      </c>
      <c r="P457" s="95">
        <v>0.141767</v>
      </c>
      <c r="Q457" s="95">
        <v>0.108692</v>
      </c>
      <c r="R457" s="95">
        <v>8.9284000000000002E-2</v>
      </c>
      <c r="S457">
        <v>0.11042666666666667</v>
      </c>
      <c r="T457" s="95">
        <f t="shared" si="132"/>
        <v>1.2838112774692103</v>
      </c>
      <c r="U457" s="95">
        <f t="shared" si="133"/>
        <v>0.9842912340014488</v>
      </c>
      <c r="V457">
        <f t="shared" si="134"/>
        <v>0.8085365853658536</v>
      </c>
      <c r="W457" s="95">
        <v>0.12585299999999999</v>
      </c>
      <c r="X457" s="95">
        <v>8.9284000000000002E-2</v>
      </c>
      <c r="Y457" s="95">
        <v>8.9284000000000002E-2</v>
      </c>
      <c r="Z457">
        <v>0.11042666666666667</v>
      </c>
      <c r="AA457" s="95">
        <f t="shared" si="135"/>
        <v>1.1396975368268534</v>
      </c>
      <c r="AB457" s="95">
        <f t="shared" si="136"/>
        <v>7.8340083324725418E-2</v>
      </c>
      <c r="AC457">
        <f t="shared" si="137"/>
        <v>0.8085365853658536</v>
      </c>
      <c r="AD457" s="95">
        <v>0.38273800000000002</v>
      </c>
      <c r="AE457" s="95">
        <v>8.9284000000000002E-2</v>
      </c>
      <c r="AF457" s="95">
        <v>0.168909</v>
      </c>
      <c r="AG457">
        <v>0.68521733333333323</v>
      </c>
      <c r="AH457" s="95">
        <f t="shared" si="138"/>
        <v>0.55856438735739333</v>
      </c>
      <c r="AI457" s="95">
        <f t="shared" si="139"/>
        <v>0.13030026483081769</v>
      </c>
      <c r="AJ457">
        <f t="shared" si="140"/>
        <v>0.24650427212388093</v>
      </c>
      <c r="AK457" s="95">
        <v>0.64856199999999997</v>
      </c>
      <c r="AL457" s="95">
        <v>0.64322000000000001</v>
      </c>
      <c r="AM457" s="95">
        <v>0.67592799999999997</v>
      </c>
      <c r="AN457">
        <v>1.1287526666666665</v>
      </c>
      <c r="AO457" s="95">
        <f t="shared" si="141"/>
        <v>0.57458291719059806</v>
      </c>
      <c r="AP457" s="95">
        <f t="shared" si="142"/>
        <v>0.56985025948997403</v>
      </c>
      <c r="AQ457">
        <f t="shared" si="143"/>
        <v>0.59882737818559606</v>
      </c>
    </row>
    <row r="458" spans="1:43">
      <c r="A458" s="97" t="s">
        <v>1942</v>
      </c>
      <c r="B458">
        <v>0.93361593496558737</v>
      </c>
      <c r="C458">
        <v>0.74113963670984739</v>
      </c>
      <c r="D458">
        <v>0.81727119119901093</v>
      </c>
      <c r="E458">
        <v>1.003459655775867</v>
      </c>
      <c r="F458" s="95">
        <f t="shared" si="126"/>
        <v>0.93039708132931653</v>
      </c>
      <c r="G458" s="95">
        <f t="shared" si="127"/>
        <v>0.7385843889626077</v>
      </c>
      <c r="H458">
        <f t="shared" si="128"/>
        <v>0.81445346257304518</v>
      </c>
      <c r="I458" s="95">
        <v>1.182015</v>
      </c>
      <c r="J458" s="95">
        <v>1.196027</v>
      </c>
      <c r="K458" s="95">
        <v>1.1434219999999999</v>
      </c>
      <c r="L458">
        <v>1.0034596666666669</v>
      </c>
      <c r="M458" s="95">
        <f t="shared" si="129"/>
        <v>1.1779397212111828</v>
      </c>
      <c r="N458" s="95">
        <f t="shared" si="130"/>
        <v>1.1919034114973561</v>
      </c>
      <c r="O458">
        <f t="shared" si="131"/>
        <v>1.1394797797885248</v>
      </c>
      <c r="P458" s="95">
        <v>0.16227900000000001</v>
      </c>
      <c r="Q458" s="95">
        <v>0.15986600000000001</v>
      </c>
      <c r="R458" s="95">
        <v>0.15625</v>
      </c>
      <c r="S458">
        <v>0.153701</v>
      </c>
      <c r="T458" s="95">
        <f t="shared" si="132"/>
        <v>1.0558096564108237</v>
      </c>
      <c r="U458" s="95">
        <f t="shared" si="133"/>
        <v>1.0401103441096675</v>
      </c>
      <c r="V458">
        <f t="shared" si="134"/>
        <v>1.0165841471428292</v>
      </c>
      <c r="W458" s="95">
        <v>0.15162200000000001</v>
      </c>
      <c r="X458" s="95">
        <v>0.18160799999999999</v>
      </c>
      <c r="Y458" s="95">
        <v>0.17492099999999999</v>
      </c>
      <c r="Z458">
        <v>0.153701</v>
      </c>
      <c r="AA458" s="95">
        <f t="shared" si="135"/>
        <v>0.9864737379717764</v>
      </c>
      <c r="AB458" s="95">
        <f t="shared" si="136"/>
        <v>0.18409815995040296</v>
      </c>
      <c r="AC458">
        <f t="shared" si="137"/>
        <v>1.1380602598551732</v>
      </c>
      <c r="AD458" s="95">
        <v>9.2623999999999998E-2</v>
      </c>
      <c r="AE458" s="95">
        <v>7.7214000000000005E-2</v>
      </c>
      <c r="AF458" s="95">
        <v>7.7214000000000005E-2</v>
      </c>
      <c r="AG458">
        <v>3.4417899999999997</v>
      </c>
      <c r="AH458" s="95">
        <f t="shared" si="138"/>
        <v>2.6911577987035817E-2</v>
      </c>
      <c r="AI458" s="95">
        <f t="shared" si="139"/>
        <v>2.2434256593226204E-2</v>
      </c>
      <c r="AJ458">
        <f t="shared" si="140"/>
        <v>2.2434256593226204E-2</v>
      </c>
      <c r="AK458" s="95">
        <v>4.1615080000000004</v>
      </c>
      <c r="AL458" s="95">
        <v>3.64588</v>
      </c>
      <c r="AM458" s="95">
        <v>3.6144370000000001</v>
      </c>
      <c r="AN458">
        <v>4.688563666666667</v>
      </c>
      <c r="AO458" s="95">
        <f t="shared" si="141"/>
        <v>0.88758696604382969</v>
      </c>
      <c r="AP458" s="95">
        <f t="shared" si="142"/>
        <v>0.77761128123744505</v>
      </c>
      <c r="AQ458">
        <f t="shared" si="143"/>
        <v>0.77090496300537237</v>
      </c>
    </row>
    <row r="459" spans="1:43">
      <c r="A459" s="97" t="s">
        <v>2003</v>
      </c>
      <c r="B459">
        <v>1.4845777501083779</v>
      </c>
      <c r="C459">
        <v>1.4137035238284601</v>
      </c>
      <c r="D459">
        <v>1.479303904536224</v>
      </c>
      <c r="E459">
        <v>1.678787358268871</v>
      </c>
      <c r="F459" s="95">
        <f t="shared" si="126"/>
        <v>0.88431554049778061</v>
      </c>
      <c r="G459" s="95">
        <f t="shared" si="127"/>
        <v>0.84209802799935329</v>
      </c>
      <c r="H459">
        <f t="shared" si="128"/>
        <v>0.88117407916488599</v>
      </c>
      <c r="I459" s="95">
        <v>0.96038999999999997</v>
      </c>
      <c r="J459" s="95">
        <v>0.97790699999999997</v>
      </c>
      <c r="K459" s="95">
        <v>0.93356899999999998</v>
      </c>
      <c r="L459">
        <v>1.6787873333333332</v>
      </c>
      <c r="M459" s="95">
        <f t="shared" si="129"/>
        <v>0.57207365157627676</v>
      </c>
      <c r="N459" s="95">
        <f t="shared" si="130"/>
        <v>0.58250796904591051</v>
      </c>
      <c r="O459">
        <f t="shared" si="131"/>
        <v>0.55609723844314607</v>
      </c>
      <c r="P459" s="95">
        <v>0.50204599999999999</v>
      </c>
      <c r="Q459" s="95">
        <v>0.50204599999999999</v>
      </c>
      <c r="R459" s="95">
        <v>0.50204599999999999</v>
      </c>
      <c r="S459">
        <v>0.50204599999999999</v>
      </c>
      <c r="T459" s="95">
        <f t="shared" si="132"/>
        <v>1</v>
      </c>
      <c r="U459" s="95">
        <f t="shared" si="133"/>
        <v>1</v>
      </c>
      <c r="V459">
        <f t="shared" si="134"/>
        <v>1</v>
      </c>
      <c r="W459" s="95">
        <v>0.50204599999999999</v>
      </c>
      <c r="X459" s="95">
        <v>0.50204599999999999</v>
      </c>
      <c r="Y459" s="95">
        <v>0.50204599999999999</v>
      </c>
      <c r="Z459">
        <v>0.50204599999999999</v>
      </c>
      <c r="AA459" s="95">
        <f t="shared" si="135"/>
        <v>1</v>
      </c>
      <c r="AB459" s="95">
        <f t="shared" si="136"/>
        <v>0.50204599999999999</v>
      </c>
      <c r="AC459">
        <f t="shared" si="137"/>
        <v>1</v>
      </c>
      <c r="AD459" s="95">
        <v>0.50204599999999999</v>
      </c>
      <c r="AE459" s="95">
        <v>0.50204599999999999</v>
      </c>
      <c r="AF459" s="95">
        <v>0.50204599999999999</v>
      </c>
      <c r="AG459">
        <v>0.50204599999999999</v>
      </c>
      <c r="AH459" s="95">
        <f t="shared" si="138"/>
        <v>1</v>
      </c>
      <c r="AI459" s="95">
        <f t="shared" si="139"/>
        <v>1</v>
      </c>
      <c r="AJ459">
        <f t="shared" si="140"/>
        <v>1</v>
      </c>
      <c r="AK459" s="95">
        <v>0.50204599999999999</v>
      </c>
      <c r="AL459" s="95">
        <v>0.50204599999999999</v>
      </c>
      <c r="AM459" s="95">
        <v>0.50204599999999999</v>
      </c>
      <c r="AN459">
        <v>0.50204599999999999</v>
      </c>
      <c r="AO459" s="95">
        <f t="shared" si="141"/>
        <v>1</v>
      </c>
      <c r="AP459" s="95">
        <f t="shared" si="142"/>
        <v>1</v>
      </c>
      <c r="AQ459">
        <f t="shared" si="143"/>
        <v>1</v>
      </c>
    </row>
    <row r="460" spans="1:43">
      <c r="A460" s="97" t="s">
        <v>2007</v>
      </c>
      <c r="B460">
        <v>1.5741006997431</v>
      </c>
      <c r="C460">
        <v>1.439203566680773</v>
      </c>
      <c r="D460">
        <v>1.522274742138042</v>
      </c>
      <c r="E460">
        <v>1.778054505009055</v>
      </c>
      <c r="F460" s="95">
        <f t="shared" si="126"/>
        <v>0.88529383959187657</v>
      </c>
      <c r="G460" s="95">
        <f t="shared" si="127"/>
        <v>0.80942601175965845</v>
      </c>
      <c r="H460">
        <f t="shared" si="128"/>
        <v>0.85614627552167732</v>
      </c>
      <c r="I460" s="95">
        <v>0.97160299999999999</v>
      </c>
      <c r="J460" s="95">
        <v>0.96158200000000005</v>
      </c>
      <c r="K460" s="95">
        <v>0.99082000000000003</v>
      </c>
      <c r="L460">
        <v>1.7780546666666668</v>
      </c>
      <c r="M460" s="95">
        <f t="shared" si="129"/>
        <v>0.5464415792240358</v>
      </c>
      <c r="N460" s="95">
        <f t="shared" si="130"/>
        <v>0.54080564452086588</v>
      </c>
      <c r="O460">
        <f t="shared" si="131"/>
        <v>0.55724945839685469</v>
      </c>
      <c r="P460" s="95">
        <v>0.32337199999999999</v>
      </c>
      <c r="Q460" s="95">
        <v>0.32337199999999999</v>
      </c>
      <c r="R460" s="95">
        <v>0.32337199999999999</v>
      </c>
      <c r="S460">
        <v>0.32337199999999999</v>
      </c>
      <c r="T460" s="95">
        <f t="shared" si="132"/>
        <v>1</v>
      </c>
      <c r="U460" s="95">
        <f t="shared" si="133"/>
        <v>1</v>
      </c>
      <c r="V460">
        <f t="shared" si="134"/>
        <v>1</v>
      </c>
      <c r="W460" s="95">
        <v>0.32337199999999999</v>
      </c>
      <c r="X460" s="95">
        <v>0.32337199999999999</v>
      </c>
      <c r="Y460" s="95">
        <v>0.32337199999999999</v>
      </c>
      <c r="Z460">
        <v>0.32337199999999999</v>
      </c>
      <c r="AA460" s="95">
        <f t="shared" si="135"/>
        <v>1</v>
      </c>
      <c r="AB460" s="95">
        <f t="shared" si="136"/>
        <v>0.32337199999999999</v>
      </c>
      <c r="AC460">
        <f t="shared" si="137"/>
        <v>1</v>
      </c>
      <c r="AD460" s="95">
        <v>0.32337199999999999</v>
      </c>
      <c r="AE460" s="95">
        <v>0.32337199999999999</v>
      </c>
      <c r="AF460" s="95">
        <v>0.32337199999999999</v>
      </c>
      <c r="AG460">
        <v>0.32337199999999999</v>
      </c>
      <c r="AH460" s="95">
        <f t="shared" si="138"/>
        <v>1</v>
      </c>
      <c r="AI460" s="95">
        <f t="shared" si="139"/>
        <v>1</v>
      </c>
      <c r="AJ460">
        <f t="shared" si="140"/>
        <v>1</v>
      </c>
      <c r="AK460" s="95">
        <v>0.32337199999999999</v>
      </c>
      <c r="AL460" s="95">
        <v>0.32337199999999999</v>
      </c>
      <c r="AM460" s="95">
        <v>0.32337199999999999</v>
      </c>
      <c r="AN460">
        <v>0.32337199999999999</v>
      </c>
      <c r="AO460" s="95">
        <f t="shared" si="141"/>
        <v>1</v>
      </c>
      <c r="AP460" s="95">
        <f t="shared" si="142"/>
        <v>1</v>
      </c>
      <c r="AQ460">
        <f t="shared" si="143"/>
        <v>1</v>
      </c>
    </row>
    <row r="461" spans="1:43">
      <c r="A461" s="97" t="s">
        <v>2011</v>
      </c>
      <c r="B461">
        <v>1.843304400013337</v>
      </c>
      <c r="C461">
        <v>1.711055788331092</v>
      </c>
      <c r="D461">
        <v>1.664658746124009</v>
      </c>
      <c r="E461">
        <v>2.2166665053019723</v>
      </c>
      <c r="F461" s="95">
        <f t="shared" si="126"/>
        <v>0.83156595527761945</v>
      </c>
      <c r="G461" s="95">
        <f t="shared" si="127"/>
        <v>0.77190492310795211</v>
      </c>
      <c r="H461">
        <f t="shared" si="128"/>
        <v>0.75097392509985872</v>
      </c>
      <c r="I461" s="95">
        <v>0.99529500000000004</v>
      </c>
      <c r="J461" s="95">
        <v>0.93030800000000002</v>
      </c>
      <c r="K461" s="95">
        <v>0.93591299999999999</v>
      </c>
      <c r="L461">
        <v>2.2166666666666668</v>
      </c>
      <c r="M461" s="95">
        <f t="shared" si="129"/>
        <v>0.44900526315789474</v>
      </c>
      <c r="N461" s="95">
        <f t="shared" si="130"/>
        <v>0.41968781954887219</v>
      </c>
      <c r="O461">
        <f t="shared" si="131"/>
        <v>0.42221639097744357</v>
      </c>
      <c r="P461" s="95">
        <v>0.27448499999999998</v>
      </c>
      <c r="Q461" s="95">
        <v>0.27448499999999998</v>
      </c>
      <c r="R461" s="95">
        <v>0.27448499999999998</v>
      </c>
      <c r="S461">
        <v>0.27448499999999998</v>
      </c>
      <c r="T461" s="95">
        <f t="shared" si="132"/>
        <v>1</v>
      </c>
      <c r="U461" s="95">
        <f t="shared" si="133"/>
        <v>1</v>
      </c>
      <c r="V461">
        <f t="shared" si="134"/>
        <v>1</v>
      </c>
      <c r="W461" s="95">
        <v>0.27448499999999998</v>
      </c>
      <c r="X461" s="95">
        <v>0.27448499999999998</v>
      </c>
      <c r="Y461" s="95">
        <v>0.27448499999999998</v>
      </c>
      <c r="Z461">
        <v>0.27448499999999998</v>
      </c>
      <c r="AA461" s="95">
        <f t="shared" si="135"/>
        <v>1</v>
      </c>
      <c r="AB461" s="95">
        <f t="shared" si="136"/>
        <v>0.27448499999999998</v>
      </c>
      <c r="AC461">
        <f t="shared" si="137"/>
        <v>1</v>
      </c>
      <c r="AD461" s="95">
        <v>0.27448499999999998</v>
      </c>
      <c r="AE461" s="95">
        <v>0.27448499999999998</v>
      </c>
      <c r="AF461" s="95">
        <v>0.27448499999999998</v>
      </c>
      <c r="AG461">
        <v>0.27448499999999998</v>
      </c>
      <c r="AH461" s="95">
        <f t="shared" si="138"/>
        <v>1</v>
      </c>
      <c r="AI461" s="95">
        <f t="shared" si="139"/>
        <v>1</v>
      </c>
      <c r="AJ461">
        <f t="shared" si="140"/>
        <v>1</v>
      </c>
      <c r="AK461" s="95">
        <v>0.27448499999999998</v>
      </c>
      <c r="AL461" s="95">
        <v>0.27448499999999998</v>
      </c>
      <c r="AM461" s="95">
        <v>0.27448499999999998</v>
      </c>
      <c r="AN461">
        <v>0.27448499999999998</v>
      </c>
      <c r="AO461" s="95">
        <f t="shared" si="141"/>
        <v>1</v>
      </c>
      <c r="AP461" s="95">
        <f t="shared" si="142"/>
        <v>1</v>
      </c>
      <c r="AQ461">
        <f t="shared" si="143"/>
        <v>1</v>
      </c>
    </row>
    <row r="462" spans="1:43">
      <c r="A462" s="97" t="s">
        <v>641</v>
      </c>
      <c r="B462">
        <v>0.96672182699975306</v>
      </c>
      <c r="C462">
        <v>1.067027398015773</v>
      </c>
      <c r="D462">
        <v>0.75070184885251678</v>
      </c>
      <c r="E462">
        <v>0.95289541476049988</v>
      </c>
      <c r="F462" s="95">
        <f t="shared" si="126"/>
        <v>1.0145098948164508</v>
      </c>
      <c r="G462" s="95">
        <f t="shared" si="127"/>
        <v>1.1197738823037142</v>
      </c>
      <c r="H462">
        <f t="shared" si="128"/>
        <v>0.78781137701370696</v>
      </c>
      <c r="I462" s="95">
        <v>1.030894</v>
      </c>
      <c r="J462" s="95">
        <v>1.0846279999999999</v>
      </c>
      <c r="K462" s="95">
        <v>1.047291</v>
      </c>
      <c r="L462">
        <v>0.95289533333333321</v>
      </c>
      <c r="M462" s="95">
        <f t="shared" si="129"/>
        <v>1.0818543904437214</v>
      </c>
      <c r="N462" s="95">
        <f t="shared" si="130"/>
        <v>1.1382446340731371</v>
      </c>
      <c r="O462">
        <f t="shared" si="131"/>
        <v>1.0990619466426184</v>
      </c>
      <c r="P462" s="95">
        <v>2.7365699999999999</v>
      </c>
      <c r="Q462" s="95">
        <v>2.6324049999999999</v>
      </c>
      <c r="R462" s="95">
        <v>2.6157789999999999</v>
      </c>
      <c r="S462">
        <v>2.1011799999999998</v>
      </c>
      <c r="T462" s="95">
        <f t="shared" si="132"/>
        <v>1.3023967484937036</v>
      </c>
      <c r="U462" s="95">
        <f t="shared" si="133"/>
        <v>1.2528222237028717</v>
      </c>
      <c r="V462">
        <f t="shared" si="134"/>
        <v>1.2449095270276702</v>
      </c>
      <c r="W462" s="95">
        <v>2.8266070000000001</v>
      </c>
      <c r="X462" s="95">
        <v>2.82707</v>
      </c>
      <c r="Y462" s="95">
        <v>2.5632679999999999</v>
      </c>
      <c r="Z462">
        <v>2.1011799999999998</v>
      </c>
      <c r="AA462" s="95">
        <f t="shared" si="135"/>
        <v>1.3452474323951304</v>
      </c>
      <c r="AB462" s="95">
        <f t="shared" si="136"/>
        <v>2.1015241746022704</v>
      </c>
      <c r="AC462">
        <f t="shared" si="137"/>
        <v>1.2199183316041462</v>
      </c>
      <c r="AD462" s="95">
        <v>0.81208599999999997</v>
      </c>
      <c r="AE462" s="95">
        <v>0.79722300000000001</v>
      </c>
      <c r="AF462" s="95">
        <v>0.82270200000000004</v>
      </c>
      <c r="AG462">
        <v>0.63390633333333335</v>
      </c>
      <c r="AH462" s="95">
        <f t="shared" si="138"/>
        <v>1.281082010538886</v>
      </c>
      <c r="AI462" s="95">
        <f t="shared" si="139"/>
        <v>1.2576353288787669</v>
      </c>
      <c r="AJ462">
        <f t="shared" si="140"/>
        <v>1.2978289642160592</v>
      </c>
      <c r="AK462" s="95">
        <v>1.636682</v>
      </c>
      <c r="AL462" s="95">
        <v>1.1735059999999999</v>
      </c>
      <c r="AM462" s="95">
        <v>0.59857000000000005</v>
      </c>
      <c r="AN462">
        <v>0.79918866666666666</v>
      </c>
      <c r="AO462" s="95">
        <f t="shared" si="141"/>
        <v>2.0479294417755338</v>
      </c>
      <c r="AP462" s="95">
        <f t="shared" si="142"/>
        <v>1.4683716736056482</v>
      </c>
      <c r="AQ462">
        <f t="shared" si="143"/>
        <v>0.74897208252035608</v>
      </c>
    </row>
    <row r="463" spans="1:43">
      <c r="A463" s="97" t="s">
        <v>264</v>
      </c>
      <c r="B463">
        <v>0.99275255842257204</v>
      </c>
      <c r="C463">
        <v>1.337675098090976</v>
      </c>
      <c r="D463">
        <v>0.97358620185166922</v>
      </c>
      <c r="E463">
        <v>0.8591492975399776</v>
      </c>
      <c r="F463" s="95">
        <f t="shared" si="126"/>
        <v>1.155506454192704</v>
      </c>
      <c r="G463" s="95">
        <f t="shared" si="127"/>
        <v>1.5569763042595419</v>
      </c>
      <c r="H463">
        <f t="shared" si="128"/>
        <v>1.1331979257148455</v>
      </c>
      <c r="I463" s="95">
        <v>1.5666450000000001</v>
      </c>
      <c r="J463" s="95">
        <v>1.361613</v>
      </c>
      <c r="K463" s="95">
        <v>1.4728250000000001</v>
      </c>
      <c r="L463">
        <v>0.85914933333333332</v>
      </c>
      <c r="M463" s="95">
        <f t="shared" si="129"/>
        <v>1.8234839267368343</v>
      </c>
      <c r="N463" s="95">
        <f t="shared" si="130"/>
        <v>1.5848385690031379</v>
      </c>
      <c r="O463">
        <f t="shared" si="131"/>
        <v>1.7142828875694098</v>
      </c>
      <c r="P463" s="95">
        <v>0.64877799999999997</v>
      </c>
      <c r="Q463" s="95">
        <v>0.82856799999999997</v>
      </c>
      <c r="R463" s="95">
        <v>0.76126199999999999</v>
      </c>
      <c r="S463">
        <v>0.9210706666666667</v>
      </c>
      <c r="T463" s="95">
        <f t="shared" si="132"/>
        <v>0.70437375054827489</v>
      </c>
      <c r="U463" s="95">
        <f t="shared" si="133"/>
        <v>0.89957049983859361</v>
      </c>
      <c r="V463">
        <f t="shared" si="134"/>
        <v>0.82649684497606402</v>
      </c>
      <c r="W463" s="95">
        <v>0.776142</v>
      </c>
      <c r="X463" s="95">
        <v>0.76012999999999997</v>
      </c>
      <c r="Y463" s="95">
        <v>0.75611099999999998</v>
      </c>
      <c r="Z463">
        <v>0.9210706666666667</v>
      </c>
      <c r="AA463" s="95">
        <f t="shared" si="135"/>
        <v>0.84265195721500918</v>
      </c>
      <c r="AB463" s="95">
        <f t="shared" si="136"/>
        <v>0.90206875269387987</v>
      </c>
      <c r="AC463">
        <f t="shared" si="137"/>
        <v>0.82090444019496145</v>
      </c>
      <c r="AD463" s="95">
        <v>0.75364600000000004</v>
      </c>
      <c r="AE463" s="95">
        <v>0.76440300000000005</v>
      </c>
      <c r="AF463" s="95">
        <v>0.71763299999999997</v>
      </c>
      <c r="AG463">
        <v>1.5477413333333334</v>
      </c>
      <c r="AH463" s="95">
        <f t="shared" si="138"/>
        <v>0.48693278635706572</v>
      </c>
      <c r="AI463" s="95">
        <f t="shared" si="139"/>
        <v>0.49388291411312485</v>
      </c>
      <c r="AJ463">
        <f t="shared" si="140"/>
        <v>0.46366468643339193</v>
      </c>
      <c r="AK463" s="95">
        <v>1.6079969999999999</v>
      </c>
      <c r="AL463" s="95">
        <v>1.321345</v>
      </c>
      <c r="AM463" s="95">
        <v>1.532135</v>
      </c>
      <c r="AN463">
        <v>1.5763596666666668</v>
      </c>
      <c r="AO463" s="95">
        <f t="shared" si="141"/>
        <v>1.0200698698414636</v>
      </c>
      <c r="AP463" s="95">
        <f t="shared" si="142"/>
        <v>0.83822558261344327</v>
      </c>
      <c r="AQ463">
        <f t="shared" si="143"/>
        <v>0.97194506583628648</v>
      </c>
    </row>
    <row r="464" spans="1:43">
      <c r="A464" s="97" t="s">
        <v>623</v>
      </c>
      <c r="B464">
        <v>1.1970074444487231</v>
      </c>
      <c r="C464">
        <v>1.0818163989214371</v>
      </c>
      <c r="D464">
        <v>1.076600225133455</v>
      </c>
      <c r="E464">
        <v>1.1443157735498339</v>
      </c>
      <c r="F464" s="95">
        <f t="shared" si="126"/>
        <v>1.0460464428760183</v>
      </c>
      <c r="G464" s="95">
        <f t="shared" si="127"/>
        <v>0.94538275529095028</v>
      </c>
      <c r="H464">
        <f t="shared" si="128"/>
        <v>0.94082442103693509</v>
      </c>
      <c r="I464" s="95">
        <v>1.2699</v>
      </c>
      <c r="J464" s="95">
        <v>1.2557290000000001</v>
      </c>
      <c r="K464" s="95">
        <v>1.186159</v>
      </c>
      <c r="L464">
        <v>1.1443156666666667</v>
      </c>
      <c r="M464" s="95">
        <f t="shared" si="129"/>
        <v>1.1097462326100578</v>
      </c>
      <c r="N464" s="95">
        <f t="shared" si="130"/>
        <v>1.0973624119451888</v>
      </c>
      <c r="O464">
        <f t="shared" si="131"/>
        <v>1.0365662505130431</v>
      </c>
      <c r="P464" s="95">
        <v>0.35286899999999999</v>
      </c>
      <c r="Q464" s="95">
        <v>0.37981799999999999</v>
      </c>
      <c r="R464" s="95">
        <v>0.38214100000000001</v>
      </c>
      <c r="S464">
        <v>0.26607866666666663</v>
      </c>
      <c r="T464" s="95">
        <f t="shared" si="132"/>
        <v>1.3261829834785703</v>
      </c>
      <c r="U464" s="95">
        <f t="shared" si="133"/>
        <v>1.4274650604583108</v>
      </c>
      <c r="V464">
        <f t="shared" si="134"/>
        <v>1.4361955612124737</v>
      </c>
      <c r="W464" s="95">
        <v>0.34136</v>
      </c>
      <c r="X464" s="95">
        <v>0.369006</v>
      </c>
      <c r="Y464" s="95">
        <v>0.37049599999999999</v>
      </c>
      <c r="Z464">
        <v>0.26607866666666663</v>
      </c>
      <c r="AA464" s="95">
        <f t="shared" si="135"/>
        <v>1.2829288581321816</v>
      </c>
      <c r="AB464" s="95">
        <f t="shared" si="136"/>
        <v>0.28762779608624323</v>
      </c>
      <c r="AC464">
        <f t="shared" si="137"/>
        <v>1.3924303088309724</v>
      </c>
      <c r="AD464" s="95">
        <v>0.202209</v>
      </c>
      <c r="AE464" s="95">
        <v>0.21790699999999999</v>
      </c>
      <c r="AF464" s="95">
        <v>0.22378000000000001</v>
      </c>
      <c r="AG464">
        <v>0.94184333333333337</v>
      </c>
      <c r="AH464" s="95">
        <f t="shared" si="138"/>
        <v>0.21469494218783733</v>
      </c>
      <c r="AI464" s="95">
        <f t="shared" si="139"/>
        <v>0.23136225770032523</v>
      </c>
      <c r="AJ464">
        <f t="shared" si="140"/>
        <v>0.23759790198652997</v>
      </c>
      <c r="AK464" s="95">
        <v>11.549519999999999</v>
      </c>
      <c r="AL464" s="95">
        <v>10.42206</v>
      </c>
      <c r="AM464" s="95">
        <v>10.93721</v>
      </c>
      <c r="AN464">
        <v>1.1984979999999998</v>
      </c>
      <c r="AO464" s="95">
        <f t="shared" si="141"/>
        <v>9.6366618884637276</v>
      </c>
      <c r="AP464" s="95">
        <f t="shared" si="142"/>
        <v>8.695934411238067</v>
      </c>
      <c r="AQ464">
        <f t="shared" si="143"/>
        <v>9.1257640813751895</v>
      </c>
    </row>
    <row r="465" spans="1:43">
      <c r="A465" s="97" t="s">
        <v>1198</v>
      </c>
      <c r="B465">
        <v>0.32772521179528141</v>
      </c>
      <c r="C465">
        <v>0.32772521179528141</v>
      </c>
      <c r="D465">
        <v>0.32772521179528141</v>
      </c>
      <c r="E465">
        <v>0.35957540393176046</v>
      </c>
      <c r="F465" s="95">
        <f t="shared" si="126"/>
        <v>0.91142277311458286</v>
      </c>
      <c r="G465" s="95">
        <f t="shared" si="127"/>
        <v>0.91142277311458286</v>
      </c>
      <c r="H465">
        <f t="shared" si="128"/>
        <v>0.91142277311458286</v>
      </c>
      <c r="I465" s="95">
        <v>0.32772499999999999</v>
      </c>
      <c r="J465" s="95">
        <v>0.32772499999999999</v>
      </c>
      <c r="K465" s="95">
        <v>0.32772499999999999</v>
      </c>
      <c r="L465">
        <v>0.35957533333333336</v>
      </c>
      <c r="M465" s="95">
        <f t="shared" si="129"/>
        <v>0.91142236304677915</v>
      </c>
      <c r="N465" s="95">
        <f t="shared" si="130"/>
        <v>0.91142236304677915</v>
      </c>
      <c r="O465">
        <f t="shared" si="131"/>
        <v>0.91142236304677915</v>
      </c>
      <c r="P465" s="95">
        <v>2.5492010000000001</v>
      </c>
      <c r="Q465" s="95">
        <v>2.012203</v>
      </c>
      <c r="R465" s="95">
        <v>2.9760629999999999</v>
      </c>
      <c r="S465">
        <v>1.1224583333333333</v>
      </c>
      <c r="T465" s="95">
        <f t="shared" si="132"/>
        <v>2.2710874197260478</v>
      </c>
      <c r="U465" s="95">
        <f t="shared" si="133"/>
        <v>1.7926750064961579</v>
      </c>
      <c r="V465">
        <f t="shared" si="134"/>
        <v>2.6513794869891236</v>
      </c>
      <c r="W465" s="95">
        <v>2.0495390000000002</v>
      </c>
      <c r="X465" s="95">
        <v>2.6735389999999999</v>
      </c>
      <c r="Y465" s="95">
        <v>3.0235409999999998</v>
      </c>
      <c r="Z465">
        <v>1.1224583333333333</v>
      </c>
      <c r="AA465" s="95">
        <f t="shared" si="135"/>
        <v>1.8259377111251347</v>
      </c>
      <c r="AB465" s="95">
        <f t="shared" si="136"/>
        <v>1.4642005495097514</v>
      </c>
      <c r="AC465">
        <f t="shared" si="137"/>
        <v>2.6936777163220609</v>
      </c>
      <c r="AD465" s="95">
        <v>0.69760500000000003</v>
      </c>
      <c r="AE465" s="95">
        <v>0.739977</v>
      </c>
      <c r="AF465" s="95">
        <v>0.71574300000000002</v>
      </c>
      <c r="AG465">
        <v>0.32772499999999999</v>
      </c>
      <c r="AH465" s="95">
        <f t="shared" si="138"/>
        <v>2.1286291860553819</v>
      </c>
      <c r="AI465" s="95">
        <f t="shared" si="139"/>
        <v>2.2579205126249144</v>
      </c>
      <c r="AJ465">
        <f t="shared" si="140"/>
        <v>2.1839743687542912</v>
      </c>
      <c r="AK465" s="95">
        <v>0.32772499999999999</v>
      </c>
      <c r="AL465" s="95">
        <v>0.32772499999999999</v>
      </c>
      <c r="AM465" s="95">
        <v>0.32772499999999999</v>
      </c>
      <c r="AN465">
        <v>0.32772499999999999</v>
      </c>
      <c r="AO465" s="95">
        <f t="shared" si="141"/>
        <v>1</v>
      </c>
      <c r="AP465" s="95">
        <f t="shared" si="142"/>
        <v>1</v>
      </c>
      <c r="AQ465">
        <f t="shared" si="143"/>
        <v>1</v>
      </c>
    </row>
    <row r="466" spans="1:43">
      <c r="A466" s="97" t="s">
        <v>377</v>
      </c>
      <c r="B466">
        <v>0.9201606626102754</v>
      </c>
      <c r="C466">
        <v>0.7892190539108801</v>
      </c>
      <c r="D466">
        <v>0.98753564569888408</v>
      </c>
      <c r="E466">
        <v>1.0716768279987046</v>
      </c>
      <c r="F466" s="95">
        <f t="shared" si="126"/>
        <v>0.85861767145663026</v>
      </c>
      <c r="G466" s="95">
        <f t="shared" si="127"/>
        <v>0.73643381408619402</v>
      </c>
      <c r="H466">
        <f t="shared" si="128"/>
        <v>0.9214864219309945</v>
      </c>
      <c r="I466" s="95">
        <v>0.53670899999999999</v>
      </c>
      <c r="J466" s="95">
        <v>1</v>
      </c>
      <c r="K466" s="95">
        <v>0.78369699999999998</v>
      </c>
      <c r="L466">
        <v>1.0716766666666666</v>
      </c>
      <c r="M466" s="95">
        <f t="shared" si="129"/>
        <v>0.50081243409859322</v>
      </c>
      <c r="N466" s="95">
        <f t="shared" si="130"/>
        <v>0.93311726484667334</v>
      </c>
      <c r="O466">
        <f t="shared" si="131"/>
        <v>0.73128120110854333</v>
      </c>
      <c r="P466" s="95">
        <v>1.1240619999999999</v>
      </c>
      <c r="Q466" s="95">
        <v>1.1621900000000001</v>
      </c>
      <c r="R466" s="95">
        <v>0.99152799999999996</v>
      </c>
      <c r="S466">
        <v>2.1690700000000001</v>
      </c>
      <c r="T466" s="95">
        <f t="shared" si="132"/>
        <v>0.51822301723780229</v>
      </c>
      <c r="U466" s="95">
        <f t="shared" si="133"/>
        <v>0.53580105759611263</v>
      </c>
      <c r="V466">
        <f t="shared" si="134"/>
        <v>0.45712125473129034</v>
      </c>
      <c r="W466" s="95">
        <v>1.024977</v>
      </c>
      <c r="X466" s="95">
        <v>0.99742200000000003</v>
      </c>
      <c r="Y466" s="95">
        <v>1.1057600000000001</v>
      </c>
      <c r="Z466">
        <v>2.1690700000000001</v>
      </c>
      <c r="AA466" s="95">
        <f t="shared" si="135"/>
        <v>0.47254214940043426</v>
      </c>
      <c r="AB466" s="95">
        <f t="shared" si="136"/>
        <v>2.1107577414322471</v>
      </c>
      <c r="AC466">
        <f t="shared" si="137"/>
        <v>0.50978529969065089</v>
      </c>
      <c r="AD466" s="95">
        <v>1.0423169999999999</v>
      </c>
      <c r="AE466" s="95">
        <v>1.0054780000000001</v>
      </c>
      <c r="AF466" s="95">
        <v>0.99334500000000003</v>
      </c>
      <c r="AG466">
        <v>0.89603933333333341</v>
      </c>
      <c r="AH466" s="95">
        <f t="shared" si="138"/>
        <v>1.1632491579610715</v>
      </c>
      <c r="AI466" s="95">
        <f t="shared" si="139"/>
        <v>1.1221360074222932</v>
      </c>
      <c r="AJ466">
        <f t="shared" si="140"/>
        <v>1.1085953072000558</v>
      </c>
      <c r="AK466" s="95">
        <v>0.82264300000000001</v>
      </c>
      <c r="AL466" s="95">
        <v>0.76500199999999996</v>
      </c>
      <c r="AM466" s="95">
        <v>0.74109599999999998</v>
      </c>
      <c r="AN466">
        <v>6.651796</v>
      </c>
      <c r="AO466" s="95">
        <f t="shared" si="141"/>
        <v>0.12367231346240926</v>
      </c>
      <c r="AP466" s="95">
        <f t="shared" si="142"/>
        <v>0.1150068342444657</v>
      </c>
      <c r="AQ466">
        <f t="shared" si="143"/>
        <v>0.11141291765411927</v>
      </c>
    </row>
    <row r="467" spans="1:43">
      <c r="A467" s="97" t="s">
        <v>626</v>
      </c>
      <c r="B467">
        <v>0.87375642980293811</v>
      </c>
      <c r="C467">
        <v>0.71309186246989931</v>
      </c>
      <c r="D467">
        <v>0.52846639403827245</v>
      </c>
      <c r="E467">
        <v>0.8707584683271351</v>
      </c>
      <c r="F467" s="95">
        <f t="shared" si="126"/>
        <v>1.003442931174201</v>
      </c>
      <c r="G467" s="95">
        <f t="shared" si="127"/>
        <v>0.81893187193443173</v>
      </c>
      <c r="H467">
        <f t="shared" si="128"/>
        <v>0.60690353669891961</v>
      </c>
      <c r="I467" s="95">
        <v>0.63114400000000004</v>
      </c>
      <c r="J467" s="95">
        <v>0.49299999999999999</v>
      </c>
      <c r="K467" s="95">
        <v>0.59792100000000004</v>
      </c>
      <c r="L467">
        <v>0.8707583333333333</v>
      </c>
      <c r="M467" s="95">
        <f t="shared" si="129"/>
        <v>0.72482108506952758</v>
      </c>
      <c r="N467" s="95">
        <f t="shared" si="130"/>
        <v>0.56617316323893929</v>
      </c>
      <c r="O467">
        <f t="shared" si="131"/>
        <v>0.68666698567340734</v>
      </c>
      <c r="P467" s="95">
        <v>0.49299999999999999</v>
      </c>
      <c r="Q467" s="95">
        <v>0.60962700000000003</v>
      </c>
      <c r="R467" s="95">
        <v>0.57837000000000005</v>
      </c>
      <c r="S467">
        <v>0.95043500000000003</v>
      </c>
      <c r="T467" s="95">
        <f t="shared" si="132"/>
        <v>0.51870985390899949</v>
      </c>
      <c r="U467" s="95">
        <f t="shared" si="133"/>
        <v>0.64141892922714339</v>
      </c>
      <c r="V467">
        <f t="shared" si="134"/>
        <v>0.60853188276946879</v>
      </c>
      <c r="W467" s="95">
        <v>0.585982</v>
      </c>
      <c r="X467" s="95">
        <v>0.49299999999999999</v>
      </c>
      <c r="Y467" s="95">
        <v>0.49299999999999999</v>
      </c>
      <c r="Z467">
        <v>0.95043500000000003</v>
      </c>
      <c r="AA467" s="95">
        <f t="shared" si="135"/>
        <v>0.61654084708580803</v>
      </c>
      <c r="AB467" s="95">
        <f t="shared" si="136"/>
        <v>0.79962260786167494</v>
      </c>
      <c r="AC467">
        <f t="shared" si="137"/>
        <v>0.51870985390899949</v>
      </c>
      <c r="AD467" s="95">
        <v>0.49299999999999999</v>
      </c>
      <c r="AE467" s="95">
        <v>0.49299999999999999</v>
      </c>
      <c r="AF467" s="95">
        <v>0.49299999999999999</v>
      </c>
      <c r="AG467">
        <v>0.83504800000000001</v>
      </c>
      <c r="AH467" s="95">
        <f t="shared" si="138"/>
        <v>0.59038522336440535</v>
      </c>
      <c r="AI467" s="95">
        <f t="shared" si="139"/>
        <v>0.59038522336440535</v>
      </c>
      <c r="AJ467">
        <f t="shared" si="140"/>
        <v>0.59038522336440535</v>
      </c>
      <c r="AK467" s="95">
        <v>2.9744519999999999</v>
      </c>
      <c r="AL467" s="95">
        <v>3.1605150000000002</v>
      </c>
      <c r="AM467" s="95">
        <v>2.5873900000000001</v>
      </c>
      <c r="AN467">
        <v>1.4992903333333334</v>
      </c>
      <c r="AO467" s="95">
        <f t="shared" si="141"/>
        <v>1.9839066082597743</v>
      </c>
      <c r="AP467" s="95">
        <f t="shared" si="142"/>
        <v>2.1080073216861934</v>
      </c>
      <c r="AQ467">
        <f t="shared" si="143"/>
        <v>1.7257431349187204</v>
      </c>
    </row>
    <row r="468" spans="1:43">
      <c r="A468" s="97" t="s">
        <v>500</v>
      </c>
      <c r="B468">
        <v>2.255983094695114</v>
      </c>
      <c r="C468">
        <v>2.055031633594723</v>
      </c>
      <c r="D468">
        <v>2.2816966065046982</v>
      </c>
      <c r="E468">
        <v>0.66750894713238695</v>
      </c>
      <c r="F468" s="95">
        <f t="shared" si="126"/>
        <v>3.3797046532286932</v>
      </c>
      <c r="G468" s="95">
        <f t="shared" si="127"/>
        <v>3.0786578103905908</v>
      </c>
      <c r="H468">
        <f t="shared" si="128"/>
        <v>3.4182262519578925</v>
      </c>
      <c r="I468" s="95">
        <v>0.85997699999999999</v>
      </c>
      <c r="J468" s="95">
        <v>0.90720400000000001</v>
      </c>
      <c r="K468" s="95">
        <v>0.820581</v>
      </c>
      <c r="L468">
        <v>0.66750899999999991</v>
      </c>
      <c r="M468" s="95">
        <f t="shared" si="129"/>
        <v>1.2883376853345798</v>
      </c>
      <c r="N468" s="95">
        <f t="shared" si="130"/>
        <v>1.3590887913121772</v>
      </c>
      <c r="O468">
        <f t="shared" si="131"/>
        <v>1.2293182563830602</v>
      </c>
      <c r="P468" s="95">
        <v>0.86024299999999998</v>
      </c>
      <c r="Q468" s="95">
        <v>0.80040800000000001</v>
      </c>
      <c r="R468" s="95">
        <v>0.77469200000000005</v>
      </c>
      <c r="S468">
        <v>0.95536533333333329</v>
      </c>
      <c r="T468" s="95">
        <f t="shared" si="132"/>
        <v>0.90043355142326009</v>
      </c>
      <c r="U468" s="95">
        <f t="shared" si="133"/>
        <v>0.83780306033014951</v>
      </c>
      <c r="V468">
        <f t="shared" si="134"/>
        <v>0.81088560885608862</v>
      </c>
      <c r="W468" s="95">
        <v>0.84018300000000001</v>
      </c>
      <c r="X468" s="95">
        <v>1.1539729999999999</v>
      </c>
      <c r="Y468" s="95">
        <v>1.040851</v>
      </c>
      <c r="Z468">
        <v>0.95536533333333329</v>
      </c>
      <c r="AA468" s="95">
        <f t="shared" si="135"/>
        <v>0.87943634825909534</v>
      </c>
      <c r="AB468" s="95">
        <f t="shared" si="136"/>
        <v>1.3121734191273409</v>
      </c>
      <c r="AC468">
        <f t="shared" si="137"/>
        <v>1.0894795568606215</v>
      </c>
      <c r="AD468" s="95">
        <v>0.11939</v>
      </c>
      <c r="AE468" s="95">
        <v>9.2596999999999999E-2</v>
      </c>
      <c r="AF468" s="95">
        <v>9.2596999999999999E-2</v>
      </c>
      <c r="AG468">
        <v>1.2092913333333335</v>
      </c>
      <c r="AH468" s="95">
        <f t="shared" si="138"/>
        <v>9.8727243559175407E-2</v>
      </c>
      <c r="AI468" s="95">
        <f t="shared" si="139"/>
        <v>7.6571292167258276E-2</v>
      </c>
      <c r="AJ468">
        <f t="shared" si="140"/>
        <v>7.6571292167258276E-2</v>
      </c>
      <c r="AK468" s="95">
        <v>1.3979060000000001</v>
      </c>
      <c r="AL468" s="95">
        <v>1.1644969999999999</v>
      </c>
      <c r="AM468" s="95">
        <v>1.2855160000000001</v>
      </c>
      <c r="AN468">
        <v>9.1916950000000011</v>
      </c>
      <c r="AO468" s="95">
        <f t="shared" si="141"/>
        <v>0.15208359285202566</v>
      </c>
      <c r="AP468" s="95">
        <f t="shared" si="142"/>
        <v>0.12669012624983747</v>
      </c>
      <c r="AQ468">
        <f t="shared" si="143"/>
        <v>0.13985625066976221</v>
      </c>
    </row>
    <row r="469" spans="1:43">
      <c r="A469" s="97" t="s">
        <v>834</v>
      </c>
      <c r="B469">
        <v>0.6358964287204818</v>
      </c>
      <c r="C469">
        <v>0.45819828003132568</v>
      </c>
      <c r="D469">
        <v>0.61439382519952968</v>
      </c>
      <c r="E469">
        <v>0.50514004529545442</v>
      </c>
      <c r="F469" s="95">
        <f t="shared" si="126"/>
        <v>1.2588517474367895</v>
      </c>
      <c r="G469" s="95">
        <f t="shared" si="127"/>
        <v>0.90707177999187794</v>
      </c>
      <c r="H469">
        <f t="shared" si="128"/>
        <v>1.2162841392631485</v>
      </c>
      <c r="I469" s="95">
        <v>0.73966900000000002</v>
      </c>
      <c r="J469" s="95">
        <v>0.824488</v>
      </c>
      <c r="K469" s="95">
        <v>0.69422300000000003</v>
      </c>
      <c r="L469">
        <v>0.50514000000000003</v>
      </c>
      <c r="M469" s="95">
        <f t="shared" si="129"/>
        <v>1.4642851486716553</v>
      </c>
      <c r="N469" s="95">
        <f t="shared" si="130"/>
        <v>1.632197014688997</v>
      </c>
      <c r="O469">
        <f t="shared" si="131"/>
        <v>1.3743180108484776</v>
      </c>
      <c r="P469" s="95">
        <v>1.073753</v>
      </c>
      <c r="Q469" s="95">
        <v>0.97889199999999998</v>
      </c>
      <c r="R469" s="95">
        <v>0.93039300000000003</v>
      </c>
      <c r="S469">
        <v>1.0118863333333332</v>
      </c>
      <c r="T469" s="95">
        <f t="shared" si="132"/>
        <v>1.0611399369955585</v>
      </c>
      <c r="U469" s="95">
        <f t="shared" si="133"/>
        <v>0.9673932414675035</v>
      </c>
      <c r="V469">
        <f t="shared" si="134"/>
        <v>0.91946394506102314</v>
      </c>
      <c r="W469" s="95">
        <v>0.890934</v>
      </c>
      <c r="X469" s="95">
        <v>1.0011019999999999</v>
      </c>
      <c r="Y469" s="95">
        <v>1.013825</v>
      </c>
      <c r="Z469">
        <v>1.0118863333333332</v>
      </c>
      <c r="AA469" s="95">
        <f t="shared" si="135"/>
        <v>0.8804684584138075</v>
      </c>
      <c r="AB469" s="95">
        <f t="shared" si="136"/>
        <v>1.1370106338658827</v>
      </c>
      <c r="AC469">
        <f t="shared" si="137"/>
        <v>1.001915893715335</v>
      </c>
      <c r="AD469" s="95">
        <v>5.4787000000000002E-2</v>
      </c>
      <c r="AE469" s="95">
        <v>4.9999000000000002E-2</v>
      </c>
      <c r="AF469" s="95">
        <v>3.1087E-2</v>
      </c>
      <c r="AG469">
        <v>2.345704</v>
      </c>
      <c r="AH469" s="95">
        <f t="shared" si="138"/>
        <v>2.3356314351682908E-2</v>
      </c>
      <c r="AI469" s="95">
        <f t="shared" si="139"/>
        <v>2.1315136095602857E-2</v>
      </c>
      <c r="AJ469">
        <f t="shared" si="140"/>
        <v>1.3252737770835537E-2</v>
      </c>
      <c r="AK469" s="95">
        <v>4.5395139999999996</v>
      </c>
      <c r="AL469" s="95">
        <v>4.6714019999999996</v>
      </c>
      <c r="AM469" s="95">
        <v>4.5469569999999999</v>
      </c>
      <c r="AN469">
        <v>3.4902763333333335</v>
      </c>
      <c r="AO469" s="95">
        <f t="shared" si="141"/>
        <v>1.3006173627704165</v>
      </c>
      <c r="AP469" s="95">
        <f t="shared" si="142"/>
        <v>1.3384046287070488</v>
      </c>
      <c r="AQ469">
        <f t="shared" si="143"/>
        <v>1.3027498586788113</v>
      </c>
    </row>
    <row r="470" spans="1:43">
      <c r="A470" s="97" t="s">
        <v>250</v>
      </c>
      <c r="B470">
        <v>4.7059976495783724</v>
      </c>
      <c r="C470">
        <v>4.2493547718071767</v>
      </c>
      <c r="D470">
        <v>4.3395149511372546</v>
      </c>
      <c r="E470">
        <v>5.2479142541029633</v>
      </c>
      <c r="F470" s="95">
        <f t="shared" si="126"/>
        <v>0.89673676468686481</v>
      </c>
      <c r="G470" s="95">
        <f t="shared" si="127"/>
        <v>0.80972259950415815</v>
      </c>
      <c r="H470">
        <f t="shared" si="128"/>
        <v>0.82690279242739206</v>
      </c>
      <c r="I470" s="95">
        <v>4.0085059999999997</v>
      </c>
      <c r="J470" s="95">
        <v>3.978291</v>
      </c>
      <c r="K470" s="95">
        <v>3.765663</v>
      </c>
      <c r="L470">
        <v>5.2479143333333331</v>
      </c>
      <c r="M470" s="95">
        <f t="shared" si="129"/>
        <v>0.76382839836752925</v>
      </c>
      <c r="N470" s="95">
        <f t="shared" si="130"/>
        <v>0.75807087298109477</v>
      </c>
      <c r="O470">
        <f t="shared" si="131"/>
        <v>0.7175542055024654</v>
      </c>
      <c r="P470" s="95">
        <v>0.23214199999999999</v>
      </c>
      <c r="Q470" s="95">
        <v>0.224743</v>
      </c>
      <c r="R470" s="95">
        <v>0.23679500000000001</v>
      </c>
      <c r="S470">
        <v>0.43907133333333331</v>
      </c>
      <c r="T470" s="95">
        <f t="shared" si="132"/>
        <v>0.52871135593760765</v>
      </c>
      <c r="U470" s="95">
        <f t="shared" si="133"/>
        <v>0.51185988001949567</v>
      </c>
      <c r="V470">
        <f t="shared" si="134"/>
        <v>0.53930872280434317</v>
      </c>
      <c r="W470" s="95">
        <v>0.18646599999999999</v>
      </c>
      <c r="X470" s="95">
        <v>0.19390399999999999</v>
      </c>
      <c r="Y470" s="95">
        <v>0.18642400000000001</v>
      </c>
      <c r="Z470">
        <v>0.43907133333333331</v>
      </c>
      <c r="AA470" s="95">
        <f t="shared" si="135"/>
        <v>0.42468270152002635</v>
      </c>
      <c r="AB470" s="95">
        <f t="shared" si="136"/>
        <v>0.4565855856760303</v>
      </c>
      <c r="AC470">
        <f t="shared" si="137"/>
        <v>0.42458704508151296</v>
      </c>
      <c r="AD470" s="95">
        <v>0.32638400000000001</v>
      </c>
      <c r="AE470" s="95">
        <v>0.33111800000000002</v>
      </c>
      <c r="AF470" s="95">
        <v>0.341451</v>
      </c>
      <c r="AG470">
        <v>1.2809163333333331</v>
      </c>
      <c r="AH470" s="95">
        <f t="shared" si="138"/>
        <v>0.25480508875286939</v>
      </c>
      <c r="AI470" s="95">
        <f t="shared" si="139"/>
        <v>0.25850088048946218</v>
      </c>
      <c r="AJ470">
        <f t="shared" si="140"/>
        <v>0.26656776177679059</v>
      </c>
      <c r="AK470" s="95">
        <v>0.96511800000000003</v>
      </c>
      <c r="AL470" s="95">
        <v>0.86936500000000005</v>
      </c>
      <c r="AM470" s="95">
        <v>0.90352699999999997</v>
      </c>
      <c r="AN470">
        <v>1.0453986666666666</v>
      </c>
      <c r="AO470" s="95">
        <f t="shared" si="141"/>
        <v>0.92320569250136164</v>
      </c>
      <c r="AP470" s="95">
        <f t="shared" si="142"/>
        <v>0.83161097074290014</v>
      </c>
      <c r="AQ470">
        <f t="shared" si="143"/>
        <v>0.86428941303413442</v>
      </c>
    </row>
    <row r="471" spans="1:43">
      <c r="A471" s="97" t="s">
        <v>2065</v>
      </c>
      <c r="B471">
        <v>0.43055492134002332</v>
      </c>
      <c r="C471">
        <v>0.33674744238633891</v>
      </c>
      <c r="D471">
        <v>0.35341097349141443</v>
      </c>
      <c r="E471">
        <v>0.38444871998887026</v>
      </c>
      <c r="F471" s="95">
        <f t="shared" si="126"/>
        <v>1.1199280917165957</v>
      </c>
      <c r="G471" s="95">
        <f t="shared" si="127"/>
        <v>0.87592291215350571</v>
      </c>
      <c r="H471">
        <f t="shared" si="128"/>
        <v>0.919266875180767</v>
      </c>
      <c r="I471" s="95">
        <v>1.487994</v>
      </c>
      <c r="J471" s="95">
        <v>1.6588989999999999</v>
      </c>
      <c r="K471" s="95">
        <v>1.610392</v>
      </c>
      <c r="L471">
        <v>0.38444866666666666</v>
      </c>
      <c r="M471" s="95">
        <f t="shared" si="129"/>
        <v>3.8704621163120176</v>
      </c>
      <c r="N471" s="95">
        <f t="shared" si="130"/>
        <v>4.3150078120529312</v>
      </c>
      <c r="O471">
        <f t="shared" si="131"/>
        <v>4.1888349203101241</v>
      </c>
      <c r="P471" s="95">
        <v>1.7524439999999999</v>
      </c>
      <c r="Q471" s="95">
        <v>0.89222999999999997</v>
      </c>
      <c r="R471" s="95">
        <v>0.83802100000000002</v>
      </c>
      <c r="S471">
        <v>0.44670966666666673</v>
      </c>
      <c r="T471" s="95">
        <f t="shared" si="132"/>
        <v>3.9230044271857403</v>
      </c>
      <c r="U471" s="95">
        <f t="shared" si="133"/>
        <v>1.9973375697414202</v>
      </c>
      <c r="V471">
        <f t="shared" si="134"/>
        <v>1.8759858192756069</v>
      </c>
      <c r="W471" s="95">
        <v>1.032697</v>
      </c>
      <c r="X471" s="95">
        <v>0.33674700000000002</v>
      </c>
      <c r="Y471" s="95">
        <v>0.33674700000000002</v>
      </c>
      <c r="Z471">
        <v>0.44670966666666673</v>
      </c>
      <c r="AA471" s="95">
        <f t="shared" si="135"/>
        <v>2.3117856564554602</v>
      </c>
      <c r="AB471" s="95">
        <f t="shared" si="136"/>
        <v>0.1456653211164553</v>
      </c>
      <c r="AC471">
        <f t="shared" si="137"/>
        <v>0.75383862299823368</v>
      </c>
      <c r="AD471" s="95">
        <v>0.33674700000000002</v>
      </c>
      <c r="AE471" s="95">
        <v>0.33674700000000002</v>
      </c>
      <c r="AF471" s="95">
        <v>0.33674700000000002</v>
      </c>
      <c r="AG471">
        <v>1.0297703333333335</v>
      </c>
      <c r="AH471" s="95">
        <f t="shared" si="138"/>
        <v>0.32701175116393266</v>
      </c>
      <c r="AI471" s="95">
        <f t="shared" si="139"/>
        <v>0.32701175116393266</v>
      </c>
      <c r="AJ471">
        <f t="shared" si="140"/>
        <v>0.32701175116393266</v>
      </c>
      <c r="AK471" s="95">
        <v>1.5048820000000001</v>
      </c>
      <c r="AL471" s="95">
        <v>1.267069</v>
      </c>
      <c r="AM471" s="95">
        <v>1.4107559999999999</v>
      </c>
      <c r="AN471">
        <v>1.0718296666666667</v>
      </c>
      <c r="AO471" s="95">
        <f t="shared" si="141"/>
        <v>1.4040309265558053</v>
      </c>
      <c r="AP471" s="95">
        <f t="shared" si="142"/>
        <v>1.1821551869715616</v>
      </c>
      <c r="AQ471">
        <f t="shared" si="143"/>
        <v>1.3162128684004204</v>
      </c>
    </row>
    <row r="472" spans="1:43">
      <c r="A472" s="97" t="s">
        <v>507</v>
      </c>
      <c r="B472">
        <v>0.95762281125393744</v>
      </c>
      <c r="C472">
        <v>0.96891469605999669</v>
      </c>
      <c r="D472">
        <v>0.93436791547901976</v>
      </c>
      <c r="E472">
        <v>0.56255390027179575</v>
      </c>
      <c r="F472" s="95">
        <f t="shared" si="126"/>
        <v>1.7022774365110005</v>
      </c>
      <c r="G472" s="95">
        <f t="shared" si="127"/>
        <v>1.7223499749834981</v>
      </c>
      <c r="H472">
        <f t="shared" si="128"/>
        <v>1.6609393607040739</v>
      </c>
      <c r="I472" s="95">
        <v>0.41150100000000001</v>
      </c>
      <c r="J472" s="95">
        <v>0.53358099999999997</v>
      </c>
      <c r="K472" s="95">
        <v>0.55142400000000003</v>
      </c>
      <c r="L472">
        <v>0.562554</v>
      </c>
      <c r="M472" s="95">
        <f t="shared" si="129"/>
        <v>0.73148711057071858</v>
      </c>
      <c r="N472" s="95">
        <f t="shared" si="130"/>
        <v>0.94849738869512967</v>
      </c>
      <c r="O472">
        <f t="shared" si="131"/>
        <v>0.98021523267099697</v>
      </c>
      <c r="P472" s="95">
        <v>0.97445099999999996</v>
      </c>
      <c r="Q472" s="95">
        <v>0.929983</v>
      </c>
      <c r="R472" s="95">
        <v>0.95827700000000005</v>
      </c>
      <c r="S472">
        <v>2.0509086666666669</v>
      </c>
      <c r="T472" s="95">
        <f t="shared" si="132"/>
        <v>0.47513134828367126</v>
      </c>
      <c r="U472" s="95">
        <f t="shared" si="133"/>
        <v>0.45344925160002242</v>
      </c>
      <c r="V472">
        <f t="shared" si="134"/>
        <v>0.46724508778710439</v>
      </c>
      <c r="W472" s="95">
        <v>0.95885299999999996</v>
      </c>
      <c r="X472" s="95">
        <v>0.98946100000000003</v>
      </c>
      <c r="Y472" s="95">
        <v>0.94180299999999995</v>
      </c>
      <c r="Z472">
        <v>2.0509086666666669</v>
      </c>
      <c r="AA472" s="95">
        <f t="shared" si="135"/>
        <v>0.46752593890902983</v>
      </c>
      <c r="AB472" s="95">
        <f t="shared" si="136"/>
        <v>2.1163766919732923</v>
      </c>
      <c r="AC472">
        <f t="shared" si="137"/>
        <v>0.45921255066453465</v>
      </c>
      <c r="AD472" s="95">
        <v>0.52463099999999996</v>
      </c>
      <c r="AE472" s="95">
        <v>0.55330400000000002</v>
      </c>
      <c r="AF472" s="95">
        <v>0.53473599999999999</v>
      </c>
      <c r="AG472">
        <v>1.7824613333333332</v>
      </c>
      <c r="AH472" s="95">
        <f t="shared" si="138"/>
        <v>0.29432952636279719</v>
      </c>
      <c r="AI472" s="95">
        <f t="shared" si="139"/>
        <v>0.310415709812499</v>
      </c>
      <c r="AJ472">
        <f t="shared" si="140"/>
        <v>0.29999865354722982</v>
      </c>
      <c r="AK472" s="95">
        <v>1.5552600000000001</v>
      </c>
      <c r="AL472" s="95">
        <v>1.4922629999999999</v>
      </c>
      <c r="AM472" s="95">
        <v>1.475983</v>
      </c>
      <c r="AN472">
        <v>2.6923806666666668</v>
      </c>
      <c r="AO472" s="95">
        <f t="shared" si="141"/>
        <v>0.57765234287078282</v>
      </c>
      <c r="AP472" s="95">
        <f t="shared" si="142"/>
        <v>0.55425409136053316</v>
      </c>
      <c r="AQ472">
        <f t="shared" si="143"/>
        <v>0.54820739811185693</v>
      </c>
    </row>
    <row r="473" spans="1:43">
      <c r="A473" s="97" t="s">
        <v>564</v>
      </c>
      <c r="B473">
        <v>0.43314974065110912</v>
      </c>
      <c r="C473">
        <v>0.43314974065110912</v>
      </c>
      <c r="D473">
        <v>0.43314974065110912</v>
      </c>
      <c r="E473">
        <v>0.43314991355036964</v>
      </c>
      <c r="F473" s="95">
        <f t="shared" si="126"/>
        <v>0.99999960083274841</v>
      </c>
      <c r="G473" s="95">
        <f t="shared" si="127"/>
        <v>0.99999960083274841</v>
      </c>
      <c r="H473">
        <f t="shared" si="128"/>
        <v>0.99999960083274841</v>
      </c>
      <c r="I473" s="95">
        <v>0.43314999999999998</v>
      </c>
      <c r="J473" s="95">
        <v>0.43314999999999998</v>
      </c>
      <c r="K473" s="95">
        <v>0.43314999999999998</v>
      </c>
      <c r="L473">
        <v>0.43314999999999998</v>
      </c>
      <c r="M473" s="95">
        <f t="shared" si="129"/>
        <v>1</v>
      </c>
      <c r="N473" s="95">
        <f t="shared" si="130"/>
        <v>1</v>
      </c>
      <c r="O473">
        <f t="shared" si="131"/>
        <v>1</v>
      </c>
      <c r="P473" s="95">
        <v>1.1247659999999999</v>
      </c>
      <c r="Q473" s="95">
        <v>1.0678879999999999</v>
      </c>
      <c r="R473" s="95">
        <v>1.2489349999999999</v>
      </c>
      <c r="S473">
        <v>0.94978233333333328</v>
      </c>
      <c r="T473" s="95">
        <f t="shared" si="132"/>
        <v>1.1842355458987621</v>
      </c>
      <c r="U473" s="95">
        <f t="shared" si="133"/>
        <v>1.1243502458633505</v>
      </c>
      <c r="V473">
        <f t="shared" si="134"/>
        <v>1.3149697106038682</v>
      </c>
      <c r="W473" s="95">
        <v>0.98033700000000001</v>
      </c>
      <c r="X473" s="95">
        <v>1.0298929999999999</v>
      </c>
      <c r="Y473" s="95">
        <v>0.91153899999999999</v>
      </c>
      <c r="Z473">
        <v>0.94978233333333328</v>
      </c>
      <c r="AA473" s="95">
        <f t="shared" si="135"/>
        <v>1.0321701779390156</v>
      </c>
      <c r="AB473" s="95">
        <f t="shared" si="136"/>
        <v>0.99779379603510487</v>
      </c>
      <c r="AC473">
        <f t="shared" si="137"/>
        <v>0.95973463393542457</v>
      </c>
      <c r="AD473" s="95">
        <v>0.43314999999999998</v>
      </c>
      <c r="AE473" s="95">
        <v>0.43314999999999998</v>
      </c>
      <c r="AF473" s="95">
        <v>0.43314999999999998</v>
      </c>
      <c r="AG473">
        <v>0.43314999999999998</v>
      </c>
      <c r="AH473" s="95">
        <f t="shared" si="138"/>
        <v>1</v>
      </c>
      <c r="AI473" s="95">
        <f t="shared" si="139"/>
        <v>1</v>
      </c>
      <c r="AJ473">
        <f t="shared" si="140"/>
        <v>1</v>
      </c>
      <c r="AK473" s="95">
        <v>3.8613629999999999</v>
      </c>
      <c r="AL473" s="95">
        <v>4.0971149999999996</v>
      </c>
      <c r="AM473" s="95">
        <v>3.7663509999999998</v>
      </c>
      <c r="AN473">
        <v>0.43314999999999998</v>
      </c>
      <c r="AO473" s="95">
        <f t="shared" si="141"/>
        <v>8.9146092577628995</v>
      </c>
      <c r="AP473" s="95">
        <f t="shared" si="142"/>
        <v>9.4588826041786902</v>
      </c>
      <c r="AQ473">
        <f t="shared" si="143"/>
        <v>8.6952579937665941</v>
      </c>
    </row>
    <row r="474" spans="1:43">
      <c r="A474" s="97" t="s">
        <v>2032</v>
      </c>
      <c r="B474">
        <v>2.844961360774219</v>
      </c>
      <c r="C474">
        <v>2.611990252316525</v>
      </c>
      <c r="D474">
        <v>3.0002972528533611</v>
      </c>
      <c r="E474">
        <v>5.8479477432820453</v>
      </c>
      <c r="F474" s="95">
        <f t="shared" si="126"/>
        <v>0.48648884799670605</v>
      </c>
      <c r="G474" s="95">
        <f t="shared" si="127"/>
        <v>0.44665075116601455</v>
      </c>
      <c r="H474">
        <f t="shared" si="128"/>
        <v>0.51305131040201524</v>
      </c>
      <c r="I474" s="95">
        <v>8.5877789999999994</v>
      </c>
      <c r="J474" s="95">
        <v>8.4086420000000004</v>
      </c>
      <c r="K474" s="95">
        <v>8.0719370000000001</v>
      </c>
      <c r="L474">
        <v>5.8479476666666663</v>
      </c>
      <c r="M474" s="95">
        <f t="shared" si="129"/>
        <v>1.4685116026175109</v>
      </c>
      <c r="N474" s="95">
        <f t="shared" si="130"/>
        <v>1.4378791465473102</v>
      </c>
      <c r="O474">
        <f t="shared" si="131"/>
        <v>1.3803025369071076</v>
      </c>
      <c r="P474" s="95">
        <v>0.64255899999999999</v>
      </c>
      <c r="Q474" s="95">
        <v>0.69634300000000005</v>
      </c>
      <c r="R474" s="95">
        <v>0.650644</v>
      </c>
      <c r="S474">
        <v>0.49297533333333332</v>
      </c>
      <c r="T474" s="95">
        <f t="shared" si="132"/>
        <v>1.3034303271428049</v>
      </c>
      <c r="U474" s="95">
        <f t="shared" si="133"/>
        <v>1.412531120556404</v>
      </c>
      <c r="V474">
        <f t="shared" si="134"/>
        <v>1.3198307420384794</v>
      </c>
      <c r="W474" s="95">
        <v>0.74182300000000001</v>
      </c>
      <c r="X474" s="95">
        <v>0.72038800000000003</v>
      </c>
      <c r="Y474" s="95">
        <v>0.72198799999999996</v>
      </c>
      <c r="Z474">
        <v>0.49297533333333332</v>
      </c>
      <c r="AA474" s="95">
        <f t="shared" si="135"/>
        <v>1.5047872577803083</v>
      </c>
      <c r="AB474" s="95">
        <f t="shared" si="136"/>
        <v>0.47873079485178177</v>
      </c>
      <c r="AC474">
        <f t="shared" si="137"/>
        <v>1.4645519789360657</v>
      </c>
      <c r="AD474" s="95">
        <v>1.166372</v>
      </c>
      <c r="AE474" s="95">
        <v>1.30183</v>
      </c>
      <c r="AF474" s="95">
        <v>1.286637</v>
      </c>
      <c r="AG474">
        <v>2.279700333333333</v>
      </c>
      <c r="AH474" s="95">
        <f t="shared" si="138"/>
        <v>0.5116339121179817</v>
      </c>
      <c r="AI474" s="95">
        <f t="shared" si="139"/>
        <v>0.57105312525725249</v>
      </c>
      <c r="AJ474">
        <f t="shared" si="140"/>
        <v>0.56438865283609652</v>
      </c>
      <c r="AK474" s="95">
        <v>2.157791</v>
      </c>
      <c r="AL474" s="95">
        <v>1.7672140000000001</v>
      </c>
      <c r="AM474" s="95">
        <v>1.8015570000000001</v>
      </c>
      <c r="AN474">
        <v>0.586314</v>
      </c>
      <c r="AO474" s="95">
        <f t="shared" si="141"/>
        <v>3.6802651821378989</v>
      </c>
      <c r="AP474" s="95">
        <f t="shared" si="142"/>
        <v>3.0141084811210375</v>
      </c>
      <c r="AQ474">
        <f t="shared" si="143"/>
        <v>3.0726828968777822</v>
      </c>
    </row>
    <row r="475" spans="1:43">
      <c r="A475" s="97" t="s">
        <v>1450</v>
      </c>
      <c r="B475">
        <v>0.70757364511239884</v>
      </c>
      <c r="C475">
        <v>0.70757364511239884</v>
      </c>
      <c r="D475">
        <v>0.70757364511239884</v>
      </c>
      <c r="E475">
        <v>0.70757388170413293</v>
      </c>
      <c r="F475" s="95">
        <f t="shared" si="126"/>
        <v>0.99999966562963927</v>
      </c>
      <c r="G475" s="95">
        <f t="shared" si="127"/>
        <v>0.99999966562963927</v>
      </c>
      <c r="H475">
        <f t="shared" si="128"/>
        <v>0.99999966562963927</v>
      </c>
      <c r="I475" s="95">
        <v>0.70757400000000004</v>
      </c>
      <c r="J475" s="95">
        <v>0.70757400000000004</v>
      </c>
      <c r="K475" s="95">
        <v>0.70757400000000004</v>
      </c>
      <c r="L475">
        <v>0.70757400000000004</v>
      </c>
      <c r="M475" s="95">
        <f t="shared" si="129"/>
        <v>1</v>
      </c>
      <c r="N475" s="95">
        <f t="shared" si="130"/>
        <v>1</v>
      </c>
      <c r="O475">
        <f t="shared" si="131"/>
        <v>1</v>
      </c>
      <c r="P475" s="95">
        <v>0.70757400000000004</v>
      </c>
      <c r="Q475" s="95">
        <v>0.793458</v>
      </c>
      <c r="R475" s="95">
        <v>0.71045000000000003</v>
      </c>
      <c r="S475">
        <v>1.0550966666666668</v>
      </c>
      <c r="T475" s="95">
        <f t="shared" si="132"/>
        <v>0.67062480846936612</v>
      </c>
      <c r="U475" s="95">
        <f t="shared" si="133"/>
        <v>0.75202398516407654</v>
      </c>
      <c r="V475">
        <f t="shared" si="134"/>
        <v>0.67335062506121079</v>
      </c>
      <c r="W475" s="95">
        <v>1.155511</v>
      </c>
      <c r="X475" s="95">
        <v>1.1277330000000001</v>
      </c>
      <c r="Y475" s="95">
        <v>1.141467</v>
      </c>
      <c r="Z475">
        <v>1.0550966666666668</v>
      </c>
      <c r="AA475" s="95">
        <f t="shared" si="135"/>
        <v>1.0951707426491726</v>
      </c>
      <c r="AB475" s="95">
        <f t="shared" si="136"/>
        <v>1.029732585141985</v>
      </c>
      <c r="AC475">
        <f t="shared" si="137"/>
        <v>1.0818601139232107</v>
      </c>
      <c r="AD475" s="95">
        <v>0.70757400000000004</v>
      </c>
      <c r="AE475" s="95">
        <v>0.70757400000000004</v>
      </c>
      <c r="AF475" s="95">
        <v>0.70757400000000004</v>
      </c>
      <c r="AG475">
        <v>0.70757400000000004</v>
      </c>
      <c r="AH475" s="95">
        <f t="shared" si="138"/>
        <v>1</v>
      </c>
      <c r="AI475" s="95">
        <f t="shared" si="139"/>
        <v>1</v>
      </c>
      <c r="AJ475">
        <f t="shared" si="140"/>
        <v>1</v>
      </c>
      <c r="AK475" s="95">
        <v>0.70757400000000004</v>
      </c>
      <c r="AL475" s="95">
        <v>0.70757400000000004</v>
      </c>
      <c r="AM475" s="95">
        <v>0.70757400000000004</v>
      </c>
      <c r="AN475">
        <v>0.70757400000000004</v>
      </c>
      <c r="AO475" s="95">
        <f t="shared" si="141"/>
        <v>1</v>
      </c>
      <c r="AP475" s="95">
        <f t="shared" si="142"/>
        <v>1</v>
      </c>
      <c r="AQ475">
        <f t="shared" si="143"/>
        <v>1</v>
      </c>
    </row>
    <row r="476" spans="1:43">
      <c r="A476" s="97" t="s">
        <v>344</v>
      </c>
      <c r="B476">
        <v>1.2998586879688929</v>
      </c>
      <c r="C476">
        <v>1.2765413634891161</v>
      </c>
      <c r="D476">
        <v>1.3032067062183821</v>
      </c>
      <c r="E476">
        <v>1.7562284483889794</v>
      </c>
      <c r="F476" s="95">
        <f t="shared" si="126"/>
        <v>0.74014214333065675</v>
      </c>
      <c r="G476" s="95">
        <f t="shared" si="127"/>
        <v>0.72686521201732657</v>
      </c>
      <c r="H476">
        <f t="shared" si="128"/>
        <v>0.74204851163516772</v>
      </c>
      <c r="I476" s="95">
        <v>1.339153</v>
      </c>
      <c r="J476" s="95">
        <v>1.3316680000000001</v>
      </c>
      <c r="K476" s="95">
        <v>1.304457</v>
      </c>
      <c r="L476">
        <v>1.7562283333333333</v>
      </c>
      <c r="M476" s="95">
        <f t="shared" si="129"/>
        <v>0.76251645334651819</v>
      </c>
      <c r="N476" s="95">
        <f t="shared" si="130"/>
        <v>0.75825447905881649</v>
      </c>
      <c r="O476">
        <f t="shared" si="131"/>
        <v>0.74276048008184203</v>
      </c>
      <c r="P476" s="95">
        <v>0.19203100000000001</v>
      </c>
      <c r="Q476" s="95">
        <v>0.173537</v>
      </c>
      <c r="R476" s="95">
        <v>0.15979199999999999</v>
      </c>
      <c r="S476">
        <v>0.18586233333333335</v>
      </c>
      <c r="T476" s="95">
        <f t="shared" si="132"/>
        <v>1.0331894394955405</v>
      </c>
      <c r="U476" s="95">
        <f t="shared" si="133"/>
        <v>0.93368568492450499</v>
      </c>
      <c r="V476">
        <f t="shared" si="134"/>
        <v>0.85973309994673464</v>
      </c>
      <c r="W476" s="95">
        <v>0.16058500000000001</v>
      </c>
      <c r="X476" s="95">
        <v>0.196517</v>
      </c>
      <c r="Y476" s="95">
        <v>0.169847</v>
      </c>
      <c r="Z476">
        <v>0.18586233333333335</v>
      </c>
      <c r="AA476" s="95">
        <f t="shared" si="135"/>
        <v>0.86399969870172721</v>
      </c>
      <c r="AB476" s="95">
        <f t="shared" si="136"/>
        <v>0.22745031079905761</v>
      </c>
      <c r="AC476">
        <f t="shared" si="137"/>
        <v>0.91383228088172774</v>
      </c>
      <c r="AD476" s="95">
        <v>0.27141399999999999</v>
      </c>
      <c r="AE476" s="95">
        <v>0.27027499999999999</v>
      </c>
      <c r="AF476" s="95">
        <v>0.280775</v>
      </c>
      <c r="AG476">
        <v>1.1543953333333334</v>
      </c>
      <c r="AH476" s="95">
        <f t="shared" si="138"/>
        <v>0.23511356306014169</v>
      </c>
      <c r="AI476" s="95">
        <f t="shared" si="139"/>
        <v>0.23412689933488987</v>
      </c>
      <c r="AJ476">
        <f t="shared" si="140"/>
        <v>0.2432225701998102</v>
      </c>
      <c r="AK476" s="95">
        <v>1.073987</v>
      </c>
      <c r="AL476" s="95">
        <v>1.0155719999999999</v>
      </c>
      <c r="AM476" s="95">
        <v>1.0215449999999999</v>
      </c>
      <c r="AN476">
        <v>1.4531106666666667</v>
      </c>
      <c r="AO476" s="95">
        <f t="shared" si="141"/>
        <v>0.73909511824288676</v>
      </c>
      <c r="AP476" s="95">
        <f t="shared" si="142"/>
        <v>0.69889515182601369</v>
      </c>
      <c r="AQ476">
        <f t="shared" si="143"/>
        <v>0.70300564398398646</v>
      </c>
    </row>
    <row r="477" spans="1:43">
      <c r="A477" s="97" t="s">
        <v>341</v>
      </c>
      <c r="B477">
        <v>1.0293267942780051</v>
      </c>
      <c r="C477">
        <v>0.96280510027007393</v>
      </c>
      <c r="D477">
        <v>0.79685082699580767</v>
      </c>
      <c r="E477">
        <v>1.067341515300569</v>
      </c>
      <c r="F477" s="95">
        <f t="shared" si="126"/>
        <v>0.96438373240653086</v>
      </c>
      <c r="G477" s="95">
        <f t="shared" si="127"/>
        <v>0.90205907525197593</v>
      </c>
      <c r="H477">
        <f t="shared" si="128"/>
        <v>0.74657531406094546</v>
      </c>
      <c r="I477" s="95">
        <v>1.4517910000000001</v>
      </c>
      <c r="J477" s="95">
        <v>1.305599</v>
      </c>
      <c r="K477" s="95">
        <v>1.7007319999999999</v>
      </c>
      <c r="L477">
        <v>1.0673416666666666</v>
      </c>
      <c r="M477" s="95">
        <f t="shared" si="129"/>
        <v>1.3601933151677454</v>
      </c>
      <c r="N477" s="95">
        <f t="shared" si="130"/>
        <v>1.22322499043574</v>
      </c>
      <c r="O477">
        <f t="shared" si="131"/>
        <v>1.5934279089013983</v>
      </c>
      <c r="P477" s="95">
        <v>0.91168700000000003</v>
      </c>
      <c r="Q477" s="95">
        <v>0.80474299999999999</v>
      </c>
      <c r="R477" s="95">
        <v>0.99319599999999997</v>
      </c>
      <c r="S477">
        <v>0.79934033333333332</v>
      </c>
      <c r="T477" s="95">
        <f t="shared" si="132"/>
        <v>1.1405492278841596</v>
      </c>
      <c r="U477" s="95">
        <f t="shared" si="133"/>
        <v>1.0067589066150797</v>
      </c>
      <c r="V477">
        <f t="shared" si="134"/>
        <v>1.2425195609212762</v>
      </c>
      <c r="W477" s="95">
        <v>1.046646</v>
      </c>
      <c r="X477" s="95">
        <v>0.72239299999999995</v>
      </c>
      <c r="Y477" s="95">
        <v>0.88943399999999995</v>
      </c>
      <c r="Z477">
        <v>0.79934033333333332</v>
      </c>
      <c r="AA477" s="95">
        <f t="shared" si="135"/>
        <v>1.3093871988610608</v>
      </c>
      <c r="AB477" s="95">
        <f t="shared" si="136"/>
        <v>0.55170311778544667</v>
      </c>
      <c r="AC477">
        <f t="shared" si="137"/>
        <v>1.1127100221390889</v>
      </c>
      <c r="AD477" s="95">
        <v>0.38526199999999999</v>
      </c>
      <c r="AE477" s="95">
        <v>0.38526199999999999</v>
      </c>
      <c r="AF477" s="95">
        <v>0.39403300000000002</v>
      </c>
      <c r="AG477">
        <v>1.0266833333333334</v>
      </c>
      <c r="AH477" s="95">
        <f t="shared" si="138"/>
        <v>0.37524910309897563</v>
      </c>
      <c r="AI477" s="95">
        <f t="shared" si="139"/>
        <v>0.37524910309897563</v>
      </c>
      <c r="AJ477">
        <f t="shared" si="140"/>
        <v>0.38379214623139235</v>
      </c>
      <c r="AK477" s="95">
        <v>1.954669</v>
      </c>
      <c r="AL477" s="95">
        <v>1.9025510000000001</v>
      </c>
      <c r="AM477" s="95">
        <v>1.6897599999999999</v>
      </c>
      <c r="AN477">
        <v>0.94114133333333339</v>
      </c>
      <c r="AO477" s="95">
        <f t="shared" si="141"/>
        <v>2.0769133505984221</v>
      </c>
      <c r="AP477" s="95">
        <f t="shared" si="142"/>
        <v>2.021535908173905</v>
      </c>
      <c r="AQ477">
        <f t="shared" si="143"/>
        <v>1.7954370296491067</v>
      </c>
    </row>
    <row r="478" spans="1:43">
      <c r="A478" s="97" t="s">
        <v>321</v>
      </c>
      <c r="B478">
        <v>1.002976046455359</v>
      </c>
      <c r="C478">
        <v>1.0003588999112829</v>
      </c>
      <c r="D478">
        <v>0.8484595531897734</v>
      </c>
      <c r="E478">
        <v>1.3215365847514582</v>
      </c>
      <c r="F478" s="95">
        <f t="shared" si="126"/>
        <v>0.75894686384636789</v>
      </c>
      <c r="G478" s="95">
        <f t="shared" si="127"/>
        <v>0.75696648239172337</v>
      </c>
      <c r="H478">
        <f t="shared" si="128"/>
        <v>0.64202502070674305</v>
      </c>
      <c r="I478" s="95">
        <v>1.9760949999999999</v>
      </c>
      <c r="J478" s="95">
        <v>2.115977</v>
      </c>
      <c r="K478" s="95">
        <v>2.0159210000000001</v>
      </c>
      <c r="L478">
        <v>1.3215366666666666</v>
      </c>
      <c r="M478" s="95">
        <f t="shared" si="129"/>
        <v>1.4953009249333478</v>
      </c>
      <c r="N478" s="95">
        <f t="shared" si="130"/>
        <v>1.6011489150256899</v>
      </c>
      <c r="O478">
        <f t="shared" si="131"/>
        <v>1.5254370543382578</v>
      </c>
      <c r="P478" s="95">
        <v>0.88899099999999998</v>
      </c>
      <c r="Q478" s="95">
        <v>0.92813100000000004</v>
      </c>
      <c r="R478" s="95">
        <v>0.96826800000000002</v>
      </c>
      <c r="S478">
        <v>0.83059666666666665</v>
      </c>
      <c r="T478" s="95">
        <f t="shared" si="132"/>
        <v>1.0703040785941029</v>
      </c>
      <c r="U478" s="95">
        <f t="shared" si="133"/>
        <v>1.1174268297087637</v>
      </c>
      <c r="V478">
        <f t="shared" si="134"/>
        <v>1.1657499227462989</v>
      </c>
      <c r="W478" s="95">
        <v>0.94100300000000003</v>
      </c>
      <c r="X478" s="95">
        <v>0.85123800000000005</v>
      </c>
      <c r="Y478" s="95">
        <v>0.84777800000000003</v>
      </c>
      <c r="Z478">
        <v>0.83059666666666665</v>
      </c>
      <c r="AA478" s="95">
        <f t="shared" si="135"/>
        <v>1.1329241228193387</v>
      </c>
      <c r="AB478" s="95">
        <f t="shared" si="136"/>
        <v>0.75136364638582454</v>
      </c>
      <c r="AC478">
        <f t="shared" si="137"/>
        <v>1.0206855312847392</v>
      </c>
      <c r="AD478" s="95">
        <v>0.361707</v>
      </c>
      <c r="AE478" s="95">
        <v>0.39243099999999997</v>
      </c>
      <c r="AF478" s="95">
        <v>0.42420000000000002</v>
      </c>
      <c r="AG478">
        <v>1.0800036666666666</v>
      </c>
      <c r="AH478" s="95">
        <f t="shared" si="138"/>
        <v>0.33491275183942282</v>
      </c>
      <c r="AI478" s="95">
        <f t="shared" si="139"/>
        <v>0.3633608034046798</v>
      </c>
      <c r="AJ478">
        <f t="shared" si="140"/>
        <v>0.39277644427750402</v>
      </c>
      <c r="AK478" s="95">
        <v>1.566792</v>
      </c>
      <c r="AL478" s="95">
        <v>1.136971</v>
      </c>
      <c r="AM478" s="95">
        <v>1.512033</v>
      </c>
      <c r="AN478">
        <v>0.93676666666666664</v>
      </c>
      <c r="AO478" s="95">
        <f t="shared" si="141"/>
        <v>1.6725531082090881</v>
      </c>
      <c r="AP478" s="95">
        <f t="shared" si="142"/>
        <v>1.2137184642209016</v>
      </c>
      <c r="AQ478">
        <f t="shared" si="143"/>
        <v>1.6140977831548233</v>
      </c>
    </row>
    <row r="479" spans="1:43">
      <c r="A479" s="97" t="s">
        <v>987</v>
      </c>
      <c r="B479">
        <v>6.2169382531775206</v>
      </c>
      <c r="C479">
        <v>5.2510335374365757</v>
      </c>
      <c r="D479">
        <v>6.5238562376318656</v>
      </c>
      <c r="E479">
        <v>4.6680235722608261</v>
      </c>
      <c r="F479" s="95">
        <f t="shared" si="126"/>
        <v>1.3318138087650062</v>
      </c>
      <c r="G479" s="95">
        <f t="shared" si="127"/>
        <v>1.1248943918450234</v>
      </c>
      <c r="H479">
        <f t="shared" si="128"/>
        <v>1.3975628307447083</v>
      </c>
      <c r="I479" s="95">
        <v>4.5372209999999997</v>
      </c>
      <c r="J479" s="95">
        <v>4.7911299999999999</v>
      </c>
      <c r="K479" s="95">
        <v>4.7738940000000003</v>
      </c>
      <c r="L479">
        <v>4.6680236666666666</v>
      </c>
      <c r="M479" s="95">
        <f t="shared" si="129"/>
        <v>0.9719790052478311</v>
      </c>
      <c r="N479" s="95">
        <f t="shared" si="130"/>
        <v>1.0263722598949976</v>
      </c>
      <c r="O479">
        <f t="shared" si="131"/>
        <v>1.0226799050076225</v>
      </c>
      <c r="P479" s="95">
        <v>0.47201100000000001</v>
      </c>
      <c r="Q479" s="95">
        <v>0.40746199999999999</v>
      </c>
      <c r="R479" s="95">
        <v>0.39849600000000002</v>
      </c>
      <c r="S479">
        <v>0.44878699999999999</v>
      </c>
      <c r="T479" s="95">
        <f t="shared" si="132"/>
        <v>1.0517483795207971</v>
      </c>
      <c r="U479" s="95">
        <f t="shared" si="133"/>
        <v>0.90791845574849539</v>
      </c>
      <c r="V479">
        <f t="shared" si="134"/>
        <v>0.88794015869443643</v>
      </c>
      <c r="W479" s="95">
        <v>0.38950499999999999</v>
      </c>
      <c r="X479" s="95">
        <v>0.41392099999999998</v>
      </c>
      <c r="Y479" s="95">
        <v>0.37612099999999998</v>
      </c>
      <c r="Z479">
        <v>0.44878699999999999</v>
      </c>
      <c r="AA479" s="95">
        <f t="shared" si="135"/>
        <v>0.86790615592697651</v>
      </c>
      <c r="AB479" s="95">
        <f t="shared" si="136"/>
        <v>0.4769190737654202</v>
      </c>
      <c r="AC479">
        <f t="shared" si="137"/>
        <v>0.83808354520072992</v>
      </c>
      <c r="AD479" s="95">
        <v>0.120062</v>
      </c>
      <c r="AE479" s="95">
        <v>0.124349</v>
      </c>
      <c r="AF479" s="95">
        <v>0.124333</v>
      </c>
      <c r="AG479">
        <v>0.92042999999999997</v>
      </c>
      <c r="AH479" s="95">
        <f t="shared" si="138"/>
        <v>0.13044120682724381</v>
      </c>
      <c r="AI479" s="95">
        <f t="shared" si="139"/>
        <v>0.13509881251154351</v>
      </c>
      <c r="AJ479">
        <f t="shared" si="140"/>
        <v>0.13508142933194267</v>
      </c>
      <c r="AK479" s="95">
        <v>0.39413700000000002</v>
      </c>
      <c r="AL479" s="95">
        <v>0.36804100000000001</v>
      </c>
      <c r="AM479" s="95">
        <v>0.39355499999999999</v>
      </c>
      <c r="AN479">
        <v>4.7708553333333326</v>
      </c>
      <c r="AO479" s="95">
        <f t="shared" si="141"/>
        <v>8.2613488035618507E-2</v>
      </c>
      <c r="AP479" s="95">
        <f t="shared" si="142"/>
        <v>7.7143609329032983E-2</v>
      </c>
      <c r="AQ479">
        <f t="shared" si="143"/>
        <v>8.2491497331785235E-2</v>
      </c>
    </row>
    <row r="480" spans="1:43">
      <c r="A480" s="97" t="s">
        <v>1925</v>
      </c>
      <c r="B480">
        <v>0.60561508074760539</v>
      </c>
      <c r="C480">
        <v>0.60561508074760539</v>
      </c>
      <c r="D480">
        <v>0.60561508074760539</v>
      </c>
      <c r="E480">
        <v>0.60561502691586855</v>
      </c>
      <c r="F480" s="95">
        <f t="shared" si="126"/>
        <v>1.0000000888877165</v>
      </c>
      <c r="G480" s="95">
        <f t="shared" si="127"/>
        <v>1.0000000888877165</v>
      </c>
      <c r="H480">
        <f t="shared" si="128"/>
        <v>1.0000000888877165</v>
      </c>
      <c r="I480" s="95">
        <v>0.60561500000000001</v>
      </c>
      <c r="J480" s="95">
        <v>0.60561500000000001</v>
      </c>
      <c r="K480" s="95">
        <v>0.60561500000000001</v>
      </c>
      <c r="L480">
        <v>0.60561500000000001</v>
      </c>
      <c r="M480" s="95">
        <f t="shared" si="129"/>
        <v>1</v>
      </c>
      <c r="N480" s="95">
        <f t="shared" si="130"/>
        <v>1</v>
      </c>
      <c r="O480">
        <f t="shared" si="131"/>
        <v>1</v>
      </c>
      <c r="P480" s="95">
        <v>1.034877</v>
      </c>
      <c r="Q480" s="95">
        <v>1.109745</v>
      </c>
      <c r="R480" s="95">
        <v>1</v>
      </c>
      <c r="S480">
        <v>0.72804866666666668</v>
      </c>
      <c r="T480" s="95">
        <f t="shared" si="132"/>
        <v>1.4214393177012892</v>
      </c>
      <c r="U480" s="95">
        <f t="shared" si="133"/>
        <v>1.5242731026222605</v>
      </c>
      <c r="V480">
        <f t="shared" si="134"/>
        <v>1.3735345530930625</v>
      </c>
      <c r="W480" s="95">
        <v>1.2221379999999999</v>
      </c>
      <c r="X480" s="95">
        <v>1.445235</v>
      </c>
      <c r="Y480" s="95">
        <v>1.285814</v>
      </c>
      <c r="Z480">
        <v>0.72804866666666668</v>
      </c>
      <c r="AA480" s="95">
        <f t="shared" si="135"/>
        <v>1.6786487716480492</v>
      </c>
      <c r="AB480" s="95">
        <f t="shared" si="136"/>
        <v>0.86095139400787801</v>
      </c>
      <c r="AC480">
        <f t="shared" si="137"/>
        <v>1.766109957850803</v>
      </c>
      <c r="AD480" s="95">
        <v>0.60561500000000001</v>
      </c>
      <c r="AE480" s="95">
        <v>0.60561500000000001</v>
      </c>
      <c r="AF480" s="95">
        <v>0.60561500000000001</v>
      </c>
      <c r="AG480">
        <v>0.60561500000000001</v>
      </c>
      <c r="AH480" s="95">
        <f t="shared" si="138"/>
        <v>1</v>
      </c>
      <c r="AI480" s="95">
        <f t="shared" si="139"/>
        <v>1</v>
      </c>
      <c r="AJ480">
        <f t="shared" si="140"/>
        <v>1</v>
      </c>
      <c r="AK480" s="95">
        <v>0.60561500000000001</v>
      </c>
      <c r="AL480" s="95">
        <v>0.60561500000000001</v>
      </c>
      <c r="AM480" s="95">
        <v>0.60561500000000001</v>
      </c>
      <c r="AN480">
        <v>0.60561500000000001</v>
      </c>
      <c r="AO480" s="95">
        <f t="shared" si="141"/>
        <v>1</v>
      </c>
      <c r="AP480" s="95">
        <f t="shared" si="142"/>
        <v>1</v>
      </c>
      <c r="AQ480">
        <f t="shared" si="143"/>
        <v>1</v>
      </c>
    </row>
    <row r="481" spans="1:43">
      <c r="A481" s="97" t="s">
        <v>980</v>
      </c>
      <c r="B481">
        <v>13.182113232970741</v>
      </c>
      <c r="C481">
        <v>13.82329272340124</v>
      </c>
      <c r="D481">
        <v>12.14292906127289</v>
      </c>
      <c r="E481">
        <v>2.5774599420775002</v>
      </c>
      <c r="F481" s="95">
        <f t="shared" si="126"/>
        <v>5.1143814178332532</v>
      </c>
      <c r="G481" s="95">
        <f t="shared" si="127"/>
        <v>5.3631455130430865</v>
      </c>
      <c r="H481">
        <f t="shared" si="128"/>
        <v>4.7111999154816626</v>
      </c>
      <c r="I481" s="95">
        <v>27.19829</v>
      </c>
      <c r="J481" s="95">
        <v>19.542660000000001</v>
      </c>
      <c r="K481" s="95">
        <v>27.844760000000001</v>
      </c>
      <c r="L481">
        <v>2.5774599999999999</v>
      </c>
      <c r="M481" s="95">
        <f t="shared" si="129"/>
        <v>10.552361627338543</v>
      </c>
      <c r="N481" s="95">
        <f t="shared" si="130"/>
        <v>7.5821390050670052</v>
      </c>
      <c r="O481">
        <f t="shared" si="131"/>
        <v>10.803178322844973</v>
      </c>
      <c r="P481" s="95">
        <v>0.57458500000000001</v>
      </c>
      <c r="Q481" s="95">
        <v>0.64990899999999996</v>
      </c>
      <c r="R481" s="95">
        <v>0.74223399999999995</v>
      </c>
      <c r="S481">
        <v>0.38291900000000001</v>
      </c>
      <c r="T481" s="95">
        <f t="shared" si="132"/>
        <v>1.5005392785419371</v>
      </c>
      <c r="U481" s="95">
        <f t="shared" si="133"/>
        <v>1.6972492877083665</v>
      </c>
      <c r="V481">
        <f t="shared" si="134"/>
        <v>1.9383577205623119</v>
      </c>
      <c r="W481" s="95">
        <v>0.38291900000000001</v>
      </c>
      <c r="X481" s="95">
        <v>0.38291900000000001</v>
      </c>
      <c r="Y481" s="95">
        <v>0.79678000000000004</v>
      </c>
      <c r="Z481">
        <v>0.38291900000000001</v>
      </c>
      <c r="AA481" s="95">
        <f t="shared" si="135"/>
        <v>1</v>
      </c>
      <c r="AB481" s="95">
        <f t="shared" si="136"/>
        <v>0.38291900000000001</v>
      </c>
      <c r="AC481">
        <f t="shared" si="137"/>
        <v>2.0808056011845846</v>
      </c>
      <c r="AD481" s="95">
        <v>0.39511800000000002</v>
      </c>
      <c r="AE481" s="95">
        <v>0.45466699999999999</v>
      </c>
      <c r="AF481" s="95">
        <v>0.45274999999999999</v>
      </c>
      <c r="AG481">
        <v>0.92642133333333332</v>
      </c>
      <c r="AH481" s="95">
        <f t="shared" si="138"/>
        <v>0.4264992458435039</v>
      </c>
      <c r="AI481" s="95">
        <f t="shared" si="139"/>
        <v>0.49077777425966013</v>
      </c>
      <c r="AJ481">
        <f t="shared" si="140"/>
        <v>0.48870852139271403</v>
      </c>
      <c r="AK481" s="95">
        <v>2.4959370000000001</v>
      </c>
      <c r="AL481" s="95">
        <v>1.5550090000000001</v>
      </c>
      <c r="AM481" s="95">
        <v>1.835691</v>
      </c>
      <c r="AN481">
        <v>0.49565566666666666</v>
      </c>
      <c r="AO481" s="95">
        <f t="shared" si="141"/>
        <v>5.0356268834479856</v>
      </c>
      <c r="AP481" s="95">
        <f t="shared" si="142"/>
        <v>3.1372767519386779</v>
      </c>
      <c r="AQ481">
        <f t="shared" si="143"/>
        <v>3.7035610070700962</v>
      </c>
    </row>
    <row r="482" spans="1:43">
      <c r="A482" s="97" t="s">
        <v>215</v>
      </c>
      <c r="B482">
        <v>0.44413024584623179</v>
      </c>
      <c r="C482">
        <v>0.55417344612901054</v>
      </c>
      <c r="D482">
        <v>0.78148236550245154</v>
      </c>
      <c r="E482">
        <v>0.35579964486488747</v>
      </c>
      <c r="F482" s="95">
        <f t="shared" si="126"/>
        <v>1.2482593848987322</v>
      </c>
      <c r="G482" s="95">
        <f t="shared" si="127"/>
        <v>1.5575435617409179</v>
      </c>
      <c r="H482">
        <f t="shared" si="128"/>
        <v>2.1964113140113284</v>
      </c>
      <c r="I482" s="95">
        <v>0.97762000000000004</v>
      </c>
      <c r="J482" s="95">
        <v>0.878695</v>
      </c>
      <c r="K482" s="95">
        <v>1.000578</v>
      </c>
      <c r="L482">
        <v>0.35579966666666668</v>
      </c>
      <c r="M482" s="95">
        <f t="shared" si="129"/>
        <v>2.7476698029509117</v>
      </c>
      <c r="N482" s="95">
        <f t="shared" si="130"/>
        <v>2.4696341293180901</v>
      </c>
      <c r="O482">
        <f t="shared" si="131"/>
        <v>2.8121948774544476</v>
      </c>
      <c r="P482" s="95">
        <v>63.942709999999998</v>
      </c>
      <c r="Q482" s="95">
        <v>64.994500000000002</v>
      </c>
      <c r="R482" s="95">
        <v>61.899099999999997</v>
      </c>
      <c r="S482">
        <v>2.0293540000000001</v>
      </c>
      <c r="T482" s="95">
        <f t="shared" si="132"/>
        <v>31.508898890977125</v>
      </c>
      <c r="U482" s="95">
        <f t="shared" si="133"/>
        <v>32.02718697674235</v>
      </c>
      <c r="V482">
        <f t="shared" si="134"/>
        <v>30.501873995369952</v>
      </c>
      <c r="W482" s="95">
        <v>55.938099999999999</v>
      </c>
      <c r="X482" s="95">
        <v>59.105049999999999</v>
      </c>
      <c r="Y482" s="95">
        <v>58.903440000000003</v>
      </c>
      <c r="Z482">
        <v>2.0293540000000001</v>
      </c>
      <c r="AA482" s="95">
        <f t="shared" si="135"/>
        <v>27.564486038414191</v>
      </c>
      <c r="AB482" s="95">
        <f t="shared" si="136"/>
        <v>2.1442464016064187</v>
      </c>
      <c r="AC482">
        <f t="shared" si="137"/>
        <v>29.025709659330012</v>
      </c>
      <c r="AD482" s="95">
        <v>0.81122499999999997</v>
      </c>
      <c r="AE482" s="95">
        <v>0.87779499999999999</v>
      </c>
      <c r="AF482" s="95">
        <v>0.81311999999999995</v>
      </c>
      <c r="AG482">
        <v>0.72631999999999997</v>
      </c>
      <c r="AH482" s="95">
        <f t="shared" si="138"/>
        <v>1.1168975107390682</v>
      </c>
      <c r="AI482" s="95">
        <f t="shared" si="139"/>
        <v>1.2085513272386827</v>
      </c>
      <c r="AJ482">
        <f t="shared" si="140"/>
        <v>1.1195065535851967</v>
      </c>
      <c r="AK482" s="95">
        <v>1315.2739999999999</v>
      </c>
      <c r="AL482" s="95">
        <v>1095.0909999999999</v>
      </c>
      <c r="AM482" s="95">
        <v>1191.971</v>
      </c>
      <c r="AN482">
        <v>0.82332800000000006</v>
      </c>
      <c r="AO482" s="95">
        <f t="shared" si="141"/>
        <v>1597.5091336624041</v>
      </c>
      <c r="AP482" s="95">
        <f t="shared" si="142"/>
        <v>1330.0786563799602</v>
      </c>
      <c r="AQ482">
        <f t="shared" si="143"/>
        <v>1447.747434801197</v>
      </c>
    </row>
    <row r="483" spans="1:43">
      <c r="A483" s="97" t="s">
        <v>338</v>
      </c>
      <c r="B483">
        <v>0.31899761315533831</v>
      </c>
      <c r="C483">
        <v>0.31899761315533831</v>
      </c>
      <c r="D483">
        <v>0.31899761315533831</v>
      </c>
      <c r="E483">
        <v>0.31899787105177946</v>
      </c>
      <c r="F483" s="95">
        <f t="shared" si="126"/>
        <v>0.99999919154181094</v>
      </c>
      <c r="G483" s="95">
        <f t="shared" si="127"/>
        <v>0.99999919154181094</v>
      </c>
      <c r="H483">
        <f t="shared" si="128"/>
        <v>0.99999919154181094</v>
      </c>
      <c r="I483" s="95">
        <v>0.318998</v>
      </c>
      <c r="J483" s="95">
        <v>0.318998</v>
      </c>
      <c r="K483" s="95">
        <v>0.318998</v>
      </c>
      <c r="L483">
        <v>0.318998</v>
      </c>
      <c r="M483" s="95">
        <f t="shared" si="129"/>
        <v>1</v>
      </c>
      <c r="N483" s="95">
        <f t="shared" si="130"/>
        <v>1</v>
      </c>
      <c r="O483">
        <f t="shared" si="131"/>
        <v>1</v>
      </c>
      <c r="P483" s="95">
        <v>15.884259999999999</v>
      </c>
      <c r="Q483" s="95">
        <v>16.310659999999999</v>
      </c>
      <c r="R483" s="95">
        <v>15.86866</v>
      </c>
      <c r="S483">
        <v>14.813303333333332</v>
      </c>
      <c r="T483" s="95">
        <f t="shared" si="132"/>
        <v>1.0722969510964357</v>
      </c>
      <c r="U483" s="95">
        <f t="shared" si="133"/>
        <v>1.1010818878796109</v>
      </c>
      <c r="V483">
        <f t="shared" si="134"/>
        <v>1.0712438436531488</v>
      </c>
      <c r="W483" s="95">
        <v>18.162050000000001</v>
      </c>
      <c r="X483" s="95">
        <v>18.56512</v>
      </c>
      <c r="Y483" s="95">
        <v>18.14255</v>
      </c>
      <c r="Z483">
        <v>14.813303333333332</v>
      </c>
      <c r="AA483" s="95">
        <f t="shared" si="135"/>
        <v>1.2260634641249275</v>
      </c>
      <c r="AB483" s="95">
        <f t="shared" si="136"/>
        <v>15.142054667822922</v>
      </c>
      <c r="AC483">
        <f t="shared" si="137"/>
        <v>1.2247470798208189</v>
      </c>
      <c r="AD483" s="95">
        <v>0.42782999999999999</v>
      </c>
      <c r="AE483" s="95">
        <v>0.36246200000000001</v>
      </c>
      <c r="AF483" s="95">
        <v>0.41579899999999997</v>
      </c>
      <c r="AG483">
        <v>0.52161733333333338</v>
      </c>
      <c r="AH483" s="95">
        <f t="shared" si="138"/>
        <v>0.8201989708930939</v>
      </c>
      <c r="AI483" s="95">
        <f t="shared" si="139"/>
        <v>0.69488104945387807</v>
      </c>
      <c r="AJ483">
        <f t="shared" si="140"/>
        <v>0.79713416987676777</v>
      </c>
      <c r="AK483" s="95">
        <v>0.318998</v>
      </c>
      <c r="AL483" s="95">
        <v>1</v>
      </c>
      <c r="AM483" s="95">
        <v>0.80515300000000001</v>
      </c>
      <c r="AN483">
        <v>0.77789466666666662</v>
      </c>
      <c r="AO483" s="95">
        <f t="shared" si="141"/>
        <v>0.41007865675044269</v>
      </c>
      <c r="AP483" s="95">
        <f t="shared" si="142"/>
        <v>1.2855210902590068</v>
      </c>
      <c r="AQ483">
        <f t="shared" si="143"/>
        <v>1.0350411623853102</v>
      </c>
    </row>
    <row r="484" spans="1:43">
      <c r="A484" s="97" t="s">
        <v>1442</v>
      </c>
      <c r="B484">
        <v>0.65202438916145433</v>
      </c>
      <c r="C484">
        <v>0.65202438916145433</v>
      </c>
      <c r="D484">
        <v>0.65202438916145433</v>
      </c>
      <c r="E484">
        <v>0.65202412972048485</v>
      </c>
      <c r="F484" s="95">
        <f t="shared" si="126"/>
        <v>1.0000003979008716</v>
      </c>
      <c r="G484" s="95">
        <f t="shared" si="127"/>
        <v>1.0000003979008716</v>
      </c>
      <c r="H484">
        <f t="shared" si="128"/>
        <v>1.0000003979008716</v>
      </c>
      <c r="I484" s="95">
        <v>0.65202400000000005</v>
      </c>
      <c r="J484" s="95">
        <v>0.65202400000000005</v>
      </c>
      <c r="K484" s="95">
        <v>0.65202400000000005</v>
      </c>
      <c r="L484">
        <v>0.65202400000000005</v>
      </c>
      <c r="M484" s="95">
        <f t="shared" si="129"/>
        <v>1</v>
      </c>
      <c r="N484" s="95">
        <f t="shared" si="130"/>
        <v>1</v>
      </c>
      <c r="O484">
        <f t="shared" si="131"/>
        <v>1</v>
      </c>
      <c r="P484" s="95">
        <v>0.68204399999999998</v>
      </c>
      <c r="Q484" s="95">
        <v>0.72403499999999998</v>
      </c>
      <c r="R484" s="95">
        <v>0.65202400000000005</v>
      </c>
      <c r="S484">
        <v>1.0519890000000001</v>
      </c>
      <c r="T484" s="95">
        <f t="shared" si="132"/>
        <v>0.64833757767429123</v>
      </c>
      <c r="U484" s="95">
        <f t="shared" si="133"/>
        <v>0.68825339428454091</v>
      </c>
      <c r="V484">
        <f t="shared" si="134"/>
        <v>0.6198011576166671</v>
      </c>
      <c r="W484" s="95">
        <v>1.0849819999999999</v>
      </c>
      <c r="X484" s="95">
        <v>1.2039519999999999</v>
      </c>
      <c r="Y484" s="95">
        <v>1.031423</v>
      </c>
      <c r="Z484">
        <v>1.0519890000000001</v>
      </c>
      <c r="AA484" s="95">
        <f t="shared" si="135"/>
        <v>1.0313624952352163</v>
      </c>
      <c r="AB484" s="95">
        <f t="shared" si="136"/>
        <v>1.1673412651343524</v>
      </c>
      <c r="AC484">
        <f t="shared" si="137"/>
        <v>0.98045036592587942</v>
      </c>
      <c r="AD484" s="95">
        <v>0.65202400000000005</v>
      </c>
      <c r="AE484" s="95">
        <v>0.65202400000000005</v>
      </c>
      <c r="AF484" s="95">
        <v>0.65202400000000005</v>
      </c>
      <c r="AG484">
        <v>0.65202400000000005</v>
      </c>
      <c r="AH484" s="95">
        <f t="shared" si="138"/>
        <v>1</v>
      </c>
      <c r="AI484" s="95">
        <f t="shared" si="139"/>
        <v>1</v>
      </c>
      <c r="AJ484">
        <f t="shared" si="140"/>
        <v>1</v>
      </c>
      <c r="AK484" s="95">
        <v>0.65202400000000005</v>
      </c>
      <c r="AL484" s="95">
        <v>0.65202400000000005</v>
      </c>
      <c r="AM484" s="95">
        <v>0.65202400000000005</v>
      </c>
      <c r="AN484">
        <v>0.65202400000000005</v>
      </c>
      <c r="AO484" s="95">
        <f t="shared" si="141"/>
        <v>1</v>
      </c>
      <c r="AP484" s="95">
        <f t="shared" si="142"/>
        <v>1</v>
      </c>
      <c r="AQ484">
        <f t="shared" si="143"/>
        <v>1</v>
      </c>
    </row>
    <row r="485" spans="1:43">
      <c r="A485" s="97" t="s">
        <v>1430</v>
      </c>
      <c r="B485">
        <v>0.73601770378519316</v>
      </c>
      <c r="C485">
        <v>0.73601770378519316</v>
      </c>
      <c r="D485">
        <v>0.73601770378519316</v>
      </c>
      <c r="E485">
        <v>0.73601790126173106</v>
      </c>
      <c r="F485" s="95">
        <f t="shared" si="126"/>
        <v>0.99999973169601231</v>
      </c>
      <c r="G485" s="95">
        <f t="shared" si="127"/>
        <v>0.99999973169601231</v>
      </c>
      <c r="H485">
        <f t="shared" si="128"/>
        <v>0.99999973169601231</v>
      </c>
      <c r="I485" s="95">
        <v>0.73601799999999995</v>
      </c>
      <c r="J485" s="95">
        <v>0.73601799999999995</v>
      </c>
      <c r="K485" s="95">
        <v>0.73601799999999995</v>
      </c>
      <c r="L485">
        <v>0.73601799999999995</v>
      </c>
      <c r="M485" s="95">
        <f t="shared" si="129"/>
        <v>1</v>
      </c>
      <c r="N485" s="95">
        <f t="shared" si="130"/>
        <v>1</v>
      </c>
      <c r="O485">
        <f t="shared" si="131"/>
        <v>1</v>
      </c>
      <c r="P485" s="95">
        <v>0.75772099999999998</v>
      </c>
      <c r="Q485" s="95">
        <v>0.82402699999999995</v>
      </c>
      <c r="R485" s="95">
        <v>0.73601799999999995</v>
      </c>
      <c r="S485">
        <v>1.0808329999999999</v>
      </c>
      <c r="T485" s="95">
        <f t="shared" si="132"/>
        <v>0.70105279909107143</v>
      </c>
      <c r="U485" s="95">
        <f t="shared" si="133"/>
        <v>0.7623999267231848</v>
      </c>
      <c r="V485">
        <f t="shared" si="134"/>
        <v>0.6809729162599587</v>
      </c>
      <c r="W485" s="95">
        <v>1.2493829999999999</v>
      </c>
      <c r="X485" s="95">
        <v>1.252405</v>
      </c>
      <c r="Y485" s="95">
        <v>1.204682</v>
      </c>
      <c r="Z485">
        <v>1.0808329999999999</v>
      </c>
      <c r="AA485" s="95">
        <f t="shared" si="135"/>
        <v>1.1559445353722546</v>
      </c>
      <c r="AB485" s="95">
        <f t="shared" si="136"/>
        <v>1.0834473122853441</v>
      </c>
      <c r="AC485">
        <f t="shared" si="137"/>
        <v>1.1145866197645706</v>
      </c>
      <c r="AD485" s="95">
        <v>0.73601799999999995</v>
      </c>
      <c r="AE485" s="95">
        <v>0.73601799999999995</v>
      </c>
      <c r="AF485" s="95">
        <v>0.73601799999999995</v>
      </c>
      <c r="AG485">
        <v>0.73601799999999995</v>
      </c>
      <c r="AH485" s="95">
        <f t="shared" si="138"/>
        <v>1</v>
      </c>
      <c r="AI485" s="95">
        <f t="shared" si="139"/>
        <v>1</v>
      </c>
      <c r="AJ485">
        <f t="shared" si="140"/>
        <v>1</v>
      </c>
      <c r="AK485" s="95">
        <v>0.73601799999999995</v>
      </c>
      <c r="AL485" s="95">
        <v>0.73601799999999995</v>
      </c>
      <c r="AM485" s="95">
        <v>0.73601799999999995</v>
      </c>
      <c r="AN485">
        <v>0.73601799999999995</v>
      </c>
      <c r="AO485" s="95">
        <f t="shared" si="141"/>
        <v>1</v>
      </c>
      <c r="AP485" s="95">
        <f t="shared" si="142"/>
        <v>1</v>
      </c>
      <c r="AQ485">
        <f t="shared" si="143"/>
        <v>1</v>
      </c>
    </row>
    <row r="486" spans="1:43">
      <c r="A486" s="97" t="s">
        <v>1446</v>
      </c>
      <c r="B486">
        <v>0.62689962204455019</v>
      </c>
      <c r="C486">
        <v>0.62689962204455019</v>
      </c>
      <c r="D486">
        <v>0.62689962204455019</v>
      </c>
      <c r="E486">
        <v>0.62689987401485003</v>
      </c>
      <c r="F486" s="95">
        <f t="shared" si="126"/>
        <v>0.99999959806930849</v>
      </c>
      <c r="G486" s="95">
        <f t="shared" si="127"/>
        <v>0.99999959806930849</v>
      </c>
      <c r="H486">
        <f t="shared" si="128"/>
        <v>0.99999959806930849</v>
      </c>
      <c r="I486" s="95">
        <v>0.62690000000000001</v>
      </c>
      <c r="J486" s="95">
        <v>0.62690000000000001</v>
      </c>
      <c r="K486" s="95">
        <v>0.62690000000000001</v>
      </c>
      <c r="L486">
        <v>0.62690000000000001</v>
      </c>
      <c r="M486" s="95">
        <f t="shared" si="129"/>
        <v>1</v>
      </c>
      <c r="N486" s="95">
        <f t="shared" si="130"/>
        <v>1</v>
      </c>
      <c r="O486">
        <f t="shared" si="131"/>
        <v>1</v>
      </c>
      <c r="P486" s="95">
        <v>0.70980600000000005</v>
      </c>
      <c r="Q486" s="95">
        <v>0.63723600000000002</v>
      </c>
      <c r="R486" s="95">
        <v>0.62690000000000001</v>
      </c>
      <c r="S486">
        <v>1.1199733333333333</v>
      </c>
      <c r="T486" s="95">
        <f t="shared" si="132"/>
        <v>0.63377044691540285</v>
      </c>
      <c r="U486" s="95">
        <f t="shared" si="133"/>
        <v>0.56897426129193562</v>
      </c>
      <c r="V486">
        <f t="shared" si="134"/>
        <v>0.55974547013024123</v>
      </c>
      <c r="W486" s="95">
        <v>1.227433</v>
      </c>
      <c r="X486" s="95">
        <v>1.2848569999999999</v>
      </c>
      <c r="Y486" s="95">
        <v>1.1937899999999999</v>
      </c>
      <c r="Z486">
        <v>1.1199733333333333</v>
      </c>
      <c r="AA486" s="95">
        <f t="shared" si="135"/>
        <v>1.0959484154384629</v>
      </c>
      <c r="AB486" s="95">
        <f t="shared" si="136"/>
        <v>1.1723699600276891</v>
      </c>
      <c r="AC486">
        <f t="shared" si="137"/>
        <v>1.065909307364461</v>
      </c>
      <c r="AD486" s="95">
        <v>0.62690000000000001</v>
      </c>
      <c r="AE486" s="95">
        <v>0.62690000000000001</v>
      </c>
      <c r="AF486" s="95">
        <v>0.62690000000000001</v>
      </c>
      <c r="AG486">
        <v>0.62690000000000001</v>
      </c>
      <c r="AH486" s="95">
        <f t="shared" si="138"/>
        <v>1</v>
      </c>
      <c r="AI486" s="95">
        <f t="shared" si="139"/>
        <v>1</v>
      </c>
      <c r="AJ486">
        <f t="shared" si="140"/>
        <v>1</v>
      </c>
      <c r="AK486" s="95">
        <v>0.62690000000000001</v>
      </c>
      <c r="AL486" s="95">
        <v>0.62690000000000001</v>
      </c>
      <c r="AM486" s="95">
        <v>0.62690000000000001</v>
      </c>
      <c r="AN486">
        <v>0.62690000000000001</v>
      </c>
      <c r="AO486" s="95">
        <f t="shared" si="141"/>
        <v>1</v>
      </c>
      <c r="AP486" s="95">
        <f t="shared" si="142"/>
        <v>1</v>
      </c>
      <c r="AQ486">
        <f t="shared" si="143"/>
        <v>1</v>
      </c>
    </row>
    <row r="487" spans="1:43">
      <c r="A487" s="97" t="s">
        <v>1436</v>
      </c>
      <c r="B487">
        <v>0.59131384885234584</v>
      </c>
      <c r="C487">
        <v>0.59131384885234584</v>
      </c>
      <c r="D487">
        <v>0.59131384885234584</v>
      </c>
      <c r="E487">
        <v>0.59131394961744865</v>
      </c>
      <c r="F487" s="95">
        <f t="shared" si="126"/>
        <v>0.99999982959119627</v>
      </c>
      <c r="G487" s="95">
        <f t="shared" si="127"/>
        <v>0.99999982959119627</v>
      </c>
      <c r="H487">
        <f t="shared" si="128"/>
        <v>0.99999982959119627</v>
      </c>
      <c r="I487" s="95">
        <v>0.59131400000000001</v>
      </c>
      <c r="J487" s="95">
        <v>0.59131400000000001</v>
      </c>
      <c r="K487" s="95">
        <v>0.59131400000000001</v>
      </c>
      <c r="L487">
        <v>0.59131400000000001</v>
      </c>
      <c r="M487" s="95">
        <f t="shared" si="129"/>
        <v>1</v>
      </c>
      <c r="N487" s="95">
        <f t="shared" si="130"/>
        <v>1</v>
      </c>
      <c r="O487">
        <f t="shared" si="131"/>
        <v>1</v>
      </c>
      <c r="P487" s="95">
        <v>0.667072</v>
      </c>
      <c r="Q487" s="95">
        <v>0.59131400000000001</v>
      </c>
      <c r="R487" s="95">
        <v>0.63547399999999998</v>
      </c>
      <c r="S487">
        <v>1.1455026666666666</v>
      </c>
      <c r="T487" s="95">
        <f t="shared" si="132"/>
        <v>0.5823399800029565</v>
      </c>
      <c r="U487" s="95">
        <f t="shared" si="133"/>
        <v>0.51620482187150452</v>
      </c>
      <c r="V487">
        <f t="shared" si="134"/>
        <v>0.55475558328396157</v>
      </c>
      <c r="W487" s="95">
        <v>0.97054499999999999</v>
      </c>
      <c r="X487" s="95">
        <v>1.093288</v>
      </c>
      <c r="Y487" s="95">
        <v>1.029455</v>
      </c>
      <c r="Z487">
        <v>1.1455026666666666</v>
      </c>
      <c r="AA487" s="95">
        <f t="shared" si="135"/>
        <v>0.84726559635537013</v>
      </c>
      <c r="AB487" s="95">
        <f t="shared" si="136"/>
        <v>1.2903722335746066</v>
      </c>
      <c r="AC487">
        <f t="shared" si="137"/>
        <v>0.89869280094793913</v>
      </c>
      <c r="AD487" s="95">
        <v>0.59131400000000001</v>
      </c>
      <c r="AE487" s="95">
        <v>0.59131400000000001</v>
      </c>
      <c r="AF487" s="95">
        <v>0.59131400000000001</v>
      </c>
      <c r="AG487">
        <v>0.59131400000000001</v>
      </c>
      <c r="AH487" s="95">
        <f t="shared" si="138"/>
        <v>1</v>
      </c>
      <c r="AI487" s="95">
        <f t="shared" si="139"/>
        <v>1</v>
      </c>
      <c r="AJ487">
        <f t="shared" si="140"/>
        <v>1</v>
      </c>
      <c r="AK487" s="95">
        <v>0.59131400000000001</v>
      </c>
      <c r="AL487" s="95">
        <v>0.59131400000000001</v>
      </c>
      <c r="AM487" s="95">
        <v>0.59131400000000001</v>
      </c>
      <c r="AN487">
        <v>0.59131400000000001</v>
      </c>
      <c r="AO487" s="95">
        <f t="shared" si="141"/>
        <v>1</v>
      </c>
      <c r="AP487" s="95">
        <f t="shared" si="142"/>
        <v>1</v>
      </c>
      <c r="AQ487">
        <f t="shared" si="143"/>
        <v>1</v>
      </c>
    </row>
    <row r="488" spans="1:43">
      <c r="A488" s="97" t="s">
        <v>1237</v>
      </c>
      <c r="B488">
        <v>1.566147938810446</v>
      </c>
      <c r="C488">
        <v>0.78255800355299487</v>
      </c>
      <c r="D488">
        <v>0.93137125270984911</v>
      </c>
      <c r="E488">
        <v>1.4052910865124293</v>
      </c>
      <c r="F488" s="95">
        <f t="shared" si="126"/>
        <v>1.1144651480692318</v>
      </c>
      <c r="G488" s="95">
        <f t="shared" si="127"/>
        <v>0.55686541462032779</v>
      </c>
      <c r="H488">
        <f t="shared" si="128"/>
        <v>0.66276037872073379</v>
      </c>
      <c r="I488" s="95">
        <v>1.666801</v>
      </c>
      <c r="J488" s="95">
        <v>0.95733800000000002</v>
      </c>
      <c r="K488" s="95">
        <v>0.901891</v>
      </c>
      <c r="L488">
        <v>1.4052910000000001</v>
      </c>
      <c r="M488" s="95">
        <f t="shared" si="129"/>
        <v>1.1860895714837709</v>
      </c>
      <c r="N488" s="95">
        <f t="shared" si="130"/>
        <v>0.68123826310707181</v>
      </c>
      <c r="O488">
        <f t="shared" si="131"/>
        <v>0.64178237816936134</v>
      </c>
      <c r="P488" s="95">
        <v>0.21839800000000001</v>
      </c>
      <c r="Q488" s="95">
        <v>0.21839800000000001</v>
      </c>
      <c r="R488" s="95">
        <v>0.21839800000000001</v>
      </c>
      <c r="S488">
        <v>0.21839800000000001</v>
      </c>
      <c r="T488" s="95">
        <f t="shared" si="132"/>
        <v>1</v>
      </c>
      <c r="U488" s="95">
        <f t="shared" si="133"/>
        <v>1</v>
      </c>
      <c r="V488">
        <f t="shared" si="134"/>
        <v>1</v>
      </c>
      <c r="W488" s="95">
        <v>0.21839800000000001</v>
      </c>
      <c r="X488" s="95">
        <v>0.21839800000000001</v>
      </c>
      <c r="Y488" s="95">
        <v>0.21839800000000001</v>
      </c>
      <c r="Z488">
        <v>0.21839800000000001</v>
      </c>
      <c r="AA488" s="95">
        <f t="shared" si="135"/>
        <v>1</v>
      </c>
      <c r="AB488" s="95">
        <f t="shared" si="136"/>
        <v>0.21839800000000001</v>
      </c>
      <c r="AC488">
        <f t="shared" si="137"/>
        <v>1</v>
      </c>
      <c r="AD488" s="95">
        <v>0.34866200000000003</v>
      </c>
      <c r="AE488" s="95">
        <v>0.26799200000000001</v>
      </c>
      <c r="AF488" s="95">
        <v>0.21839800000000001</v>
      </c>
      <c r="AG488">
        <v>0.93014633333333341</v>
      </c>
      <c r="AH488" s="95">
        <f t="shared" si="138"/>
        <v>0.37484639513710927</v>
      </c>
      <c r="AI488" s="95">
        <f t="shared" si="139"/>
        <v>0.28811810614745564</v>
      </c>
      <c r="AJ488">
        <f t="shared" si="140"/>
        <v>0.23479961396755133</v>
      </c>
      <c r="AK488" s="95">
        <v>1.2512019999999999</v>
      </c>
      <c r="AL488" s="95">
        <v>0.60386200000000001</v>
      </c>
      <c r="AM488" s="95">
        <v>1.136693</v>
      </c>
      <c r="AN488">
        <v>1.1042820000000002</v>
      </c>
      <c r="AO488" s="95">
        <f t="shared" si="141"/>
        <v>1.1330457256389217</v>
      </c>
      <c r="AP488" s="95">
        <f t="shared" si="142"/>
        <v>0.54683676814436888</v>
      </c>
      <c r="AQ488">
        <f t="shared" si="143"/>
        <v>1.0293502927694191</v>
      </c>
    </row>
    <row r="489" spans="1:43">
      <c r="A489" s="97" t="s">
        <v>92</v>
      </c>
      <c r="B489">
        <v>1.6189763548322531</v>
      </c>
      <c r="C489">
        <v>1.922348461260168</v>
      </c>
      <c r="D489">
        <v>1.669450891238486</v>
      </c>
      <c r="E489">
        <v>1.8504506966549952</v>
      </c>
      <c r="F489" s="95">
        <f t="shared" si="126"/>
        <v>0.87490920874510658</v>
      </c>
      <c r="G489" s="95">
        <f t="shared" si="127"/>
        <v>1.0388541908925972</v>
      </c>
      <c r="H489">
        <f t="shared" si="128"/>
        <v>0.90218609674729666</v>
      </c>
      <c r="I489" s="95">
        <v>2.481417</v>
      </c>
      <c r="J489" s="95">
        <v>2.4504670000000002</v>
      </c>
      <c r="K489" s="95">
        <v>2.5310609999999998</v>
      </c>
      <c r="L489">
        <v>1.8504506666666665</v>
      </c>
      <c r="M489" s="95">
        <f t="shared" si="129"/>
        <v>1.3409798189702258</v>
      </c>
      <c r="N489" s="95">
        <f t="shared" si="130"/>
        <v>1.3242541636703997</v>
      </c>
      <c r="O489">
        <f t="shared" si="131"/>
        <v>1.3678078781529257</v>
      </c>
      <c r="P489" s="95">
        <v>0.41590300000000002</v>
      </c>
      <c r="Q489" s="95">
        <v>0.40049200000000001</v>
      </c>
      <c r="R489" s="95">
        <v>0.38150299999999998</v>
      </c>
      <c r="S489">
        <v>0.18948566666666666</v>
      </c>
      <c r="T489" s="95">
        <f t="shared" si="132"/>
        <v>2.1949048037054695</v>
      </c>
      <c r="U489" s="95">
        <f t="shared" si="133"/>
        <v>2.1135741137852118</v>
      </c>
      <c r="V489">
        <f t="shared" si="134"/>
        <v>2.0133607291316671</v>
      </c>
      <c r="W489" s="95">
        <v>0.44367400000000001</v>
      </c>
      <c r="X489" s="95">
        <v>0.28142499999999998</v>
      </c>
      <c r="Y489" s="95">
        <v>0.29219200000000001</v>
      </c>
      <c r="Z489">
        <v>0.18948566666666666</v>
      </c>
      <c r="AA489" s="95">
        <f t="shared" si="135"/>
        <v>2.3414647018156169</v>
      </c>
      <c r="AB489" s="95">
        <f t="shared" si="136"/>
        <v>0.12019186100981048</v>
      </c>
      <c r="AC489">
        <f t="shared" si="137"/>
        <v>1.5420269255194325</v>
      </c>
      <c r="AD489" s="95">
        <v>0.52527800000000002</v>
      </c>
      <c r="AE489" s="95">
        <v>0.48928100000000002</v>
      </c>
      <c r="AF489" s="95">
        <v>0.51606600000000002</v>
      </c>
      <c r="AG489">
        <v>0.99407299999999987</v>
      </c>
      <c r="AH489" s="95">
        <f t="shared" si="138"/>
        <v>0.52840988539071088</v>
      </c>
      <c r="AI489" s="95">
        <f t="shared" si="139"/>
        <v>0.49219825908157661</v>
      </c>
      <c r="AJ489">
        <f t="shared" si="140"/>
        <v>0.51914296032585139</v>
      </c>
      <c r="AK489" s="95">
        <v>1.3131189999999999</v>
      </c>
      <c r="AL489" s="95">
        <v>1.1522889999999999</v>
      </c>
      <c r="AM489" s="95">
        <v>1.1646019999999999</v>
      </c>
      <c r="AN489">
        <v>1.0799786666666666</v>
      </c>
      <c r="AO489" s="95">
        <f t="shared" si="141"/>
        <v>1.2158749432087548</v>
      </c>
      <c r="AP489" s="95">
        <f t="shared" si="142"/>
        <v>1.0669553349201959</v>
      </c>
      <c r="AQ489">
        <f t="shared" si="143"/>
        <v>1.0783564860540455</v>
      </c>
    </row>
    <row r="490" spans="1:43">
      <c r="A490" s="97" t="s">
        <v>371</v>
      </c>
      <c r="B490">
        <v>0.86894418149607344</v>
      </c>
      <c r="C490">
        <v>0.86894418149607344</v>
      </c>
      <c r="D490">
        <v>0.86894418149607344</v>
      </c>
      <c r="E490">
        <v>0.86894406049869122</v>
      </c>
      <c r="F490" s="95">
        <f t="shared" si="126"/>
        <v>1.0000001392464575</v>
      </c>
      <c r="G490" s="95">
        <f t="shared" si="127"/>
        <v>1.0000001392464575</v>
      </c>
      <c r="H490">
        <f t="shared" si="128"/>
        <v>1.0000001392464575</v>
      </c>
      <c r="I490" s="95">
        <v>0.86894400000000005</v>
      </c>
      <c r="J490" s="95">
        <v>0.86894400000000005</v>
      </c>
      <c r="K490" s="95">
        <v>0.86894400000000005</v>
      </c>
      <c r="L490">
        <v>0.86894400000000005</v>
      </c>
      <c r="M490" s="95">
        <f t="shared" si="129"/>
        <v>1</v>
      </c>
      <c r="N490" s="95">
        <f t="shared" si="130"/>
        <v>1</v>
      </c>
      <c r="O490">
        <f t="shared" si="131"/>
        <v>1</v>
      </c>
      <c r="P490" s="95">
        <v>0.86894400000000005</v>
      </c>
      <c r="Q490" s="95">
        <v>0.86894400000000005</v>
      </c>
      <c r="R490" s="95">
        <v>0.86894400000000005</v>
      </c>
      <c r="S490">
        <v>0.86894400000000005</v>
      </c>
      <c r="T490" s="95">
        <f t="shared" si="132"/>
        <v>1</v>
      </c>
      <c r="U490" s="95">
        <f t="shared" si="133"/>
        <v>1</v>
      </c>
      <c r="V490">
        <f t="shared" si="134"/>
        <v>1</v>
      </c>
      <c r="W490" s="95">
        <v>0.86894400000000005</v>
      </c>
      <c r="X490" s="95">
        <v>0.86894400000000005</v>
      </c>
      <c r="Y490" s="95">
        <v>0.86894400000000005</v>
      </c>
      <c r="Z490">
        <v>0.86894400000000005</v>
      </c>
      <c r="AA490" s="95">
        <f t="shared" si="135"/>
        <v>1</v>
      </c>
      <c r="AB490" s="95">
        <f t="shared" si="136"/>
        <v>0.86894400000000005</v>
      </c>
      <c r="AC490">
        <f t="shared" si="137"/>
        <v>1</v>
      </c>
      <c r="AD490" s="95">
        <v>0.86894400000000005</v>
      </c>
      <c r="AE490" s="95">
        <v>0.86894400000000005</v>
      </c>
      <c r="AF490" s="95">
        <v>0.86894400000000005</v>
      </c>
      <c r="AG490">
        <v>0.86894400000000005</v>
      </c>
      <c r="AH490" s="95">
        <f t="shared" si="138"/>
        <v>1</v>
      </c>
      <c r="AI490" s="95">
        <f t="shared" si="139"/>
        <v>1</v>
      </c>
      <c r="AJ490">
        <f t="shared" si="140"/>
        <v>1</v>
      </c>
      <c r="AK490" s="95">
        <v>0.86894400000000005</v>
      </c>
      <c r="AL490" s="95">
        <v>0.86894400000000005</v>
      </c>
      <c r="AM490" s="95">
        <v>0.86894400000000005</v>
      </c>
      <c r="AN490">
        <v>1.0333516666666667</v>
      </c>
      <c r="AO490" s="95">
        <f t="shared" si="141"/>
        <v>0.84089862921786873</v>
      </c>
      <c r="AP490" s="95">
        <f t="shared" si="142"/>
        <v>0.84089862921786873</v>
      </c>
      <c r="AQ490">
        <f t="shared" si="143"/>
        <v>0.84089862921786873</v>
      </c>
    </row>
    <row r="491" spans="1:43">
      <c r="A491" s="97" t="s">
        <v>359</v>
      </c>
      <c r="B491">
        <v>0.69277808814869624</v>
      </c>
      <c r="C491">
        <v>0.69277808814869624</v>
      </c>
      <c r="D491">
        <v>0.69277808814869624</v>
      </c>
      <c r="E491">
        <v>0.69277802938289879</v>
      </c>
      <c r="F491" s="95">
        <f t="shared" si="126"/>
        <v>1.0000000848263007</v>
      </c>
      <c r="G491" s="95">
        <f t="shared" si="127"/>
        <v>1.0000000848263007</v>
      </c>
      <c r="H491">
        <f t="shared" si="128"/>
        <v>1.0000000848263007</v>
      </c>
      <c r="I491" s="95">
        <v>0.692778</v>
      </c>
      <c r="J491" s="95">
        <v>0.692778</v>
      </c>
      <c r="K491" s="95">
        <v>0.692778</v>
      </c>
      <c r="L491">
        <v>0.692778</v>
      </c>
      <c r="M491" s="95">
        <f t="shared" si="129"/>
        <v>1</v>
      </c>
      <c r="N491" s="95">
        <f t="shared" si="130"/>
        <v>1</v>
      </c>
      <c r="O491">
        <f t="shared" si="131"/>
        <v>1</v>
      </c>
      <c r="P491" s="95">
        <v>1.254691</v>
      </c>
      <c r="Q491" s="95">
        <v>1.0925</v>
      </c>
      <c r="R491" s="95">
        <v>1.254437</v>
      </c>
      <c r="S491">
        <v>0.89759266666666671</v>
      </c>
      <c r="T491" s="95">
        <f t="shared" si="132"/>
        <v>1.3978400744509945</v>
      </c>
      <c r="U491" s="95">
        <f t="shared" si="133"/>
        <v>1.2171445250963875</v>
      </c>
      <c r="V491">
        <f t="shared" si="134"/>
        <v>1.3975570953119789</v>
      </c>
      <c r="W491" s="95">
        <v>0.692778</v>
      </c>
      <c r="X491" s="95">
        <v>1.250024</v>
      </c>
      <c r="Y491" s="95">
        <v>0.692778</v>
      </c>
      <c r="Z491">
        <v>0.89759266666666671</v>
      </c>
      <c r="AA491" s="95">
        <f t="shared" si="135"/>
        <v>0.77181780302720826</v>
      </c>
      <c r="AB491" s="95">
        <f t="shared" si="136"/>
        <v>1.619584304867264</v>
      </c>
      <c r="AC491">
        <f t="shared" si="137"/>
        <v>0.77181780302720826</v>
      </c>
      <c r="AD491" s="95">
        <v>0.692778</v>
      </c>
      <c r="AE491" s="95">
        <v>0.692778</v>
      </c>
      <c r="AF491" s="95">
        <v>0.692778</v>
      </c>
      <c r="AG491">
        <v>0.692778</v>
      </c>
      <c r="AH491" s="95">
        <f t="shared" si="138"/>
        <v>1</v>
      </c>
      <c r="AI491" s="95">
        <f t="shared" si="139"/>
        <v>1</v>
      </c>
      <c r="AJ491">
        <f t="shared" si="140"/>
        <v>1</v>
      </c>
      <c r="AK491" s="95">
        <v>0.692778</v>
      </c>
      <c r="AL491" s="95">
        <v>0.692778</v>
      </c>
      <c r="AM491" s="95">
        <v>0.692778</v>
      </c>
      <c r="AN491">
        <v>0.692778</v>
      </c>
      <c r="AO491" s="95">
        <f t="shared" si="141"/>
        <v>1</v>
      </c>
      <c r="AP491" s="95">
        <f t="shared" si="142"/>
        <v>1</v>
      </c>
      <c r="AQ491">
        <f t="shared" si="143"/>
        <v>1</v>
      </c>
    </row>
    <row r="492" spans="1:43">
      <c r="A492" s="97" t="s">
        <v>983</v>
      </c>
      <c r="B492">
        <v>1.17211708731134</v>
      </c>
      <c r="C492">
        <v>1.1792423144384581</v>
      </c>
      <c r="D492">
        <v>1.042180840449108</v>
      </c>
      <c r="E492">
        <v>0.86964852596863806</v>
      </c>
      <c r="F492" s="95">
        <f t="shared" si="126"/>
        <v>1.347805524083197</v>
      </c>
      <c r="G492" s="95">
        <f t="shared" si="127"/>
        <v>1.3559987503284572</v>
      </c>
      <c r="H492">
        <f t="shared" si="128"/>
        <v>1.1983931546233564</v>
      </c>
      <c r="I492" s="95">
        <v>1.370627</v>
      </c>
      <c r="J492" s="95">
        <v>1.237033</v>
      </c>
      <c r="K492" s="95">
        <v>1.4761839999999999</v>
      </c>
      <c r="L492">
        <v>0.86964866666666663</v>
      </c>
      <c r="M492" s="95">
        <f t="shared" si="129"/>
        <v>1.5760697998348761</v>
      </c>
      <c r="N492" s="95">
        <f t="shared" si="130"/>
        <v>1.4224514420766088</v>
      </c>
      <c r="O492">
        <f t="shared" si="131"/>
        <v>1.6974487015062787</v>
      </c>
      <c r="P492" s="95">
        <v>0.43778299999999998</v>
      </c>
      <c r="Q492" s="95">
        <v>0.44344899999999998</v>
      </c>
      <c r="R492" s="95">
        <v>0.44697999999999999</v>
      </c>
      <c r="S492">
        <v>0.48308666666666661</v>
      </c>
      <c r="T492" s="95">
        <f t="shared" si="132"/>
        <v>0.90622041593640901</v>
      </c>
      <c r="U492" s="95">
        <f t="shared" si="133"/>
        <v>0.91794916026109885</v>
      </c>
      <c r="V492">
        <f t="shared" si="134"/>
        <v>0.92525840773912216</v>
      </c>
      <c r="W492" s="95">
        <v>0.43121999999999999</v>
      </c>
      <c r="X492" s="95">
        <v>0.42056100000000002</v>
      </c>
      <c r="Y492" s="95">
        <v>0.60767199999999999</v>
      </c>
      <c r="Z492">
        <v>0.48308666666666661</v>
      </c>
      <c r="AA492" s="95">
        <f t="shared" si="135"/>
        <v>0.89263486192953656</v>
      </c>
      <c r="AB492" s="95">
        <f t="shared" si="136"/>
        <v>0.47114561388618337</v>
      </c>
      <c r="AC492">
        <f t="shared" si="137"/>
        <v>1.2578943736803612</v>
      </c>
      <c r="AD492" s="95">
        <v>0.37227199999999999</v>
      </c>
      <c r="AE492" s="95">
        <v>0.42318299999999998</v>
      </c>
      <c r="AF492" s="95">
        <v>0.40016400000000002</v>
      </c>
      <c r="AG492">
        <v>1.2365676666666667</v>
      </c>
      <c r="AH492" s="95">
        <f t="shared" si="138"/>
        <v>0.30105267187157569</v>
      </c>
      <c r="AI492" s="95">
        <f t="shared" si="139"/>
        <v>0.34222389231698597</v>
      </c>
      <c r="AJ492">
        <f t="shared" si="140"/>
        <v>0.32360865546379319</v>
      </c>
      <c r="AK492" s="95">
        <v>1.5158780000000001</v>
      </c>
      <c r="AL492" s="95">
        <v>1.0409310000000001</v>
      </c>
      <c r="AM492" s="95">
        <v>1.205398</v>
      </c>
      <c r="AN492">
        <v>1.2435400000000001</v>
      </c>
      <c r="AO492" s="95">
        <f t="shared" si="141"/>
        <v>1.2190022033871044</v>
      </c>
      <c r="AP492" s="95">
        <f t="shared" si="142"/>
        <v>0.83707078180034411</v>
      </c>
      <c r="AQ492">
        <f t="shared" si="143"/>
        <v>0.96932788651752244</v>
      </c>
    </row>
    <row r="493" spans="1:43">
      <c r="A493" s="97" t="s">
        <v>1090</v>
      </c>
      <c r="B493">
        <v>7.0232754118889646</v>
      </c>
      <c r="C493">
        <v>7.1412829532045166</v>
      </c>
      <c r="D493">
        <v>8.0685419831129437</v>
      </c>
      <c r="E493">
        <v>1.3953768327879137</v>
      </c>
      <c r="F493" s="95">
        <f t="shared" si="126"/>
        <v>5.0332463939914414</v>
      </c>
      <c r="G493" s="95">
        <f t="shared" si="127"/>
        <v>5.1178167684900462</v>
      </c>
      <c r="H493">
        <f t="shared" si="128"/>
        <v>5.782339073949136</v>
      </c>
      <c r="I493" s="95">
        <v>4.531453</v>
      </c>
      <c r="J493" s="95">
        <v>4.9390770000000002</v>
      </c>
      <c r="K493" s="95">
        <v>5.0973430000000004</v>
      </c>
      <c r="L493">
        <v>1.3953766666666667</v>
      </c>
      <c r="M493" s="95">
        <f t="shared" si="129"/>
        <v>3.2474765475510794</v>
      </c>
      <c r="N493" s="95">
        <f t="shared" si="130"/>
        <v>3.5396012546194218</v>
      </c>
      <c r="O493">
        <f t="shared" si="131"/>
        <v>3.6530229591532035</v>
      </c>
      <c r="P493" s="95">
        <v>1.0778160000000001</v>
      </c>
      <c r="Q493" s="95">
        <v>1.3713340000000001</v>
      </c>
      <c r="R493" s="95">
        <v>1.3929180000000001</v>
      </c>
      <c r="S493">
        <v>7.791933333333334E-2</v>
      </c>
      <c r="T493" s="95">
        <f t="shared" si="132"/>
        <v>13.832459209952173</v>
      </c>
      <c r="U493" s="95">
        <f t="shared" si="133"/>
        <v>17.599406223530316</v>
      </c>
      <c r="V493">
        <f t="shared" si="134"/>
        <v>17.87641064690834</v>
      </c>
      <c r="W493" s="95">
        <v>1.070138</v>
      </c>
      <c r="X493" s="95">
        <v>1.202026</v>
      </c>
      <c r="Y493" s="95">
        <v>1.5149520000000001</v>
      </c>
      <c r="Z493">
        <v>7.791933333333334E-2</v>
      </c>
      <c r="AA493" s="95">
        <f t="shared" si="135"/>
        <v>13.733921405898407</v>
      </c>
      <c r="AB493" s="95">
        <f t="shared" si="136"/>
        <v>8.7522417267056535E-2</v>
      </c>
      <c r="AC493">
        <f t="shared" si="137"/>
        <v>19.442568810479212</v>
      </c>
      <c r="AD493" s="95">
        <v>0.34510999999999997</v>
      </c>
      <c r="AE493" s="95">
        <v>0.39034000000000002</v>
      </c>
      <c r="AF493" s="95">
        <v>0.39839400000000003</v>
      </c>
      <c r="AG493">
        <v>1.044948</v>
      </c>
      <c r="AH493" s="95">
        <f t="shared" si="138"/>
        <v>0.33026523807883262</v>
      </c>
      <c r="AI493" s="95">
        <f t="shared" si="139"/>
        <v>0.37354968859694454</v>
      </c>
      <c r="AJ493">
        <f t="shared" si="140"/>
        <v>0.38125724916455178</v>
      </c>
      <c r="AK493" s="95">
        <v>0.53650500000000001</v>
      </c>
      <c r="AL493" s="95">
        <v>0.47333900000000001</v>
      </c>
      <c r="AM493" s="95">
        <v>0.579152</v>
      </c>
      <c r="AN493">
        <v>1.0471366666666668</v>
      </c>
      <c r="AO493" s="95">
        <f t="shared" si="141"/>
        <v>0.51235432496872413</v>
      </c>
      <c r="AP493" s="95">
        <f t="shared" si="142"/>
        <v>0.45203173097430766</v>
      </c>
      <c r="AQ493">
        <f t="shared" si="143"/>
        <v>0.55308157801751434</v>
      </c>
    </row>
    <row r="494" spans="1:43">
      <c r="A494" s="97" t="s">
        <v>821</v>
      </c>
      <c r="B494">
        <v>1.0840195267239381</v>
      </c>
      <c r="C494">
        <v>0.99920397140284767</v>
      </c>
      <c r="D494">
        <v>0.99344288444515372</v>
      </c>
      <c r="E494">
        <v>1.0002530856088743</v>
      </c>
      <c r="F494" s="95">
        <f t="shared" si="126"/>
        <v>1.0837452463983888</v>
      </c>
      <c r="G494" s="95">
        <f t="shared" si="127"/>
        <v>0.99895115124249978</v>
      </c>
      <c r="H494">
        <f t="shared" si="128"/>
        <v>0.99319152196408866</v>
      </c>
      <c r="I494" s="95">
        <v>1.051677</v>
      </c>
      <c r="J494" s="95">
        <v>0.98229999999999995</v>
      </c>
      <c r="K494" s="95">
        <v>1.023218</v>
      </c>
      <c r="L494">
        <v>1.0002529999999998</v>
      </c>
      <c r="M494" s="95">
        <f t="shared" si="129"/>
        <v>1.0514109930187665</v>
      </c>
      <c r="N494" s="95">
        <f t="shared" si="130"/>
        <v>0.98205154096013725</v>
      </c>
      <c r="O494">
        <f t="shared" si="131"/>
        <v>1.022959191324595</v>
      </c>
      <c r="P494" s="95">
        <v>2.0080089999999999</v>
      </c>
      <c r="Q494" s="95">
        <v>2.1572439999999999</v>
      </c>
      <c r="R494" s="95">
        <v>2.2673549999999998</v>
      </c>
      <c r="S494">
        <v>2.3491896666666667</v>
      </c>
      <c r="T494" s="95">
        <f t="shared" si="132"/>
        <v>0.85476665783619854</v>
      </c>
      <c r="U494" s="95">
        <f t="shared" si="133"/>
        <v>0.91829281841724419</v>
      </c>
      <c r="V494">
        <f t="shared" si="134"/>
        <v>0.96516472559544986</v>
      </c>
      <c r="W494" s="95">
        <v>2.2578149999999999</v>
      </c>
      <c r="X494" s="95">
        <v>2.1262159999999999</v>
      </c>
      <c r="Y494" s="95">
        <v>2.1308549999999999</v>
      </c>
      <c r="Z494">
        <v>2.3491896666666667</v>
      </c>
      <c r="AA494" s="95">
        <f t="shared" si="135"/>
        <v>0.96110375081109523</v>
      </c>
      <c r="AB494" s="95">
        <f t="shared" si="136"/>
        <v>2.2122648030513279</v>
      </c>
      <c r="AC494">
        <f t="shared" si="137"/>
        <v>0.90705958324068903</v>
      </c>
      <c r="AD494" s="95">
        <v>0.39227699999999999</v>
      </c>
      <c r="AE494" s="95">
        <v>0.337835</v>
      </c>
      <c r="AF494" s="95">
        <v>0.31809599999999999</v>
      </c>
      <c r="AG494">
        <v>0.94287766666666661</v>
      </c>
      <c r="AH494" s="95">
        <f t="shared" si="138"/>
        <v>0.41604230736189529</v>
      </c>
      <c r="AI494" s="95">
        <f t="shared" si="139"/>
        <v>0.35830204908165891</v>
      </c>
      <c r="AJ494">
        <f t="shared" si="140"/>
        <v>0.33736720175434565</v>
      </c>
      <c r="AK494" s="95">
        <v>1.104973</v>
      </c>
      <c r="AL494" s="95">
        <v>1.003822</v>
      </c>
      <c r="AM494" s="95">
        <v>1.033595</v>
      </c>
      <c r="AN494">
        <v>0.92063166666666663</v>
      </c>
      <c r="AO494" s="95">
        <f t="shared" si="141"/>
        <v>1.2002335353081852</v>
      </c>
      <c r="AP494" s="95">
        <f t="shared" si="142"/>
        <v>1.0903622331768588</v>
      </c>
      <c r="AQ494">
        <f t="shared" si="143"/>
        <v>1.12270198541219</v>
      </c>
    </row>
    <row r="495" spans="1:43">
      <c r="A495" s="97" t="s">
        <v>1326</v>
      </c>
      <c r="B495">
        <v>8.7235682733381795E-3</v>
      </c>
      <c r="C495">
        <v>8.7235682733381795E-3</v>
      </c>
      <c r="D495">
        <v>8.7235682733381795E-3</v>
      </c>
      <c r="E495">
        <v>8.7238560911127288E-3</v>
      </c>
      <c r="F495" s="95">
        <f t="shared" si="126"/>
        <v>0.99996700796396187</v>
      </c>
      <c r="G495" s="95">
        <f t="shared" si="127"/>
        <v>0.99996700796396187</v>
      </c>
      <c r="H495">
        <f t="shared" si="128"/>
        <v>0.99996700796396187</v>
      </c>
      <c r="I495" s="95">
        <v>8.7240000000000009E-3</v>
      </c>
      <c r="J495" s="95">
        <v>8.7240000000000009E-3</v>
      </c>
      <c r="K495" s="95">
        <v>8.7240000000000009E-3</v>
      </c>
      <c r="L495">
        <v>8.7240000000000009E-3</v>
      </c>
      <c r="M495" s="95">
        <f t="shared" si="129"/>
        <v>1</v>
      </c>
      <c r="N495" s="95">
        <f t="shared" si="130"/>
        <v>1</v>
      </c>
      <c r="O495">
        <f t="shared" si="131"/>
        <v>1</v>
      </c>
      <c r="P495" s="95">
        <v>0.63166500000000003</v>
      </c>
      <c r="Q495" s="95">
        <v>0.62253599999999998</v>
      </c>
      <c r="R495" s="95">
        <v>0.60321100000000005</v>
      </c>
      <c r="S495">
        <v>1.1536973333333334</v>
      </c>
      <c r="T495" s="95">
        <f t="shared" si="132"/>
        <v>0.54751361708963531</v>
      </c>
      <c r="U495" s="95">
        <f t="shared" si="133"/>
        <v>0.53960079651162118</v>
      </c>
      <c r="V495">
        <f t="shared" si="134"/>
        <v>0.52285030273682409</v>
      </c>
      <c r="W495" s="95">
        <v>0.90638399999999997</v>
      </c>
      <c r="X495" s="95">
        <v>1.0043169999999999</v>
      </c>
      <c r="Y495" s="95">
        <v>0.94990200000000002</v>
      </c>
      <c r="Z495">
        <v>1.1536973333333334</v>
      </c>
      <c r="AA495" s="95">
        <f t="shared" si="135"/>
        <v>0.78563412934414911</v>
      </c>
      <c r="AB495" s="95">
        <f t="shared" si="136"/>
        <v>1.2783520502583159</v>
      </c>
      <c r="AC495">
        <f t="shared" si="137"/>
        <v>0.82335459444591474</v>
      </c>
      <c r="AD495" s="95">
        <v>8.7240000000000009E-3</v>
      </c>
      <c r="AE495" s="95">
        <v>8.7240000000000009E-3</v>
      </c>
      <c r="AF495" s="95">
        <v>8.7240000000000009E-3</v>
      </c>
      <c r="AG495">
        <v>8.7240000000000009E-3</v>
      </c>
      <c r="AH495" s="95">
        <f t="shared" si="138"/>
        <v>1</v>
      </c>
      <c r="AI495" s="95">
        <f t="shared" si="139"/>
        <v>1</v>
      </c>
      <c r="AJ495">
        <f t="shared" si="140"/>
        <v>1</v>
      </c>
      <c r="AK495" s="95">
        <v>8.7240000000000009E-3</v>
      </c>
      <c r="AL495" s="95">
        <v>8.7240000000000009E-3</v>
      </c>
      <c r="AM495" s="95">
        <v>8.7240000000000009E-3</v>
      </c>
      <c r="AN495">
        <v>8.7240000000000009E-3</v>
      </c>
      <c r="AO495" s="95">
        <f t="shared" si="141"/>
        <v>1</v>
      </c>
      <c r="AP495" s="95">
        <f t="shared" si="142"/>
        <v>1</v>
      </c>
      <c r="AQ495">
        <f t="shared" si="143"/>
        <v>1</v>
      </c>
    </row>
    <row r="496" spans="1:43">
      <c r="A496" s="97" t="s">
        <v>1322</v>
      </c>
      <c r="B496">
        <v>0.53585725796462602</v>
      </c>
      <c r="C496">
        <v>0.53585725796462602</v>
      </c>
      <c r="D496">
        <v>0.53585725796462602</v>
      </c>
      <c r="E496">
        <v>0.53585708598820869</v>
      </c>
      <c r="F496" s="95">
        <f t="shared" si="126"/>
        <v>1.0000003209370965</v>
      </c>
      <c r="G496" s="95">
        <f t="shared" si="127"/>
        <v>1.0000003209370965</v>
      </c>
      <c r="H496">
        <f t="shared" si="128"/>
        <v>1.0000003209370965</v>
      </c>
      <c r="I496" s="95">
        <v>0.53585700000000003</v>
      </c>
      <c r="J496" s="95">
        <v>0.53585700000000003</v>
      </c>
      <c r="K496" s="95">
        <v>0.53585700000000003</v>
      </c>
      <c r="L496">
        <v>0.53585700000000003</v>
      </c>
      <c r="M496" s="95">
        <f t="shared" si="129"/>
        <v>1</v>
      </c>
      <c r="N496" s="95">
        <f t="shared" si="130"/>
        <v>1</v>
      </c>
      <c r="O496">
        <f t="shared" si="131"/>
        <v>1</v>
      </c>
      <c r="P496" s="95">
        <v>0.53585700000000003</v>
      </c>
      <c r="Q496" s="95">
        <v>0.66564000000000001</v>
      </c>
      <c r="R496" s="95">
        <v>0.56805300000000003</v>
      </c>
      <c r="S496">
        <v>0.99031400000000003</v>
      </c>
      <c r="T496" s="95">
        <f t="shared" si="132"/>
        <v>0.54109807596378523</v>
      </c>
      <c r="U496" s="95">
        <f t="shared" si="133"/>
        <v>0.67215044925144951</v>
      </c>
      <c r="V496">
        <f t="shared" si="134"/>
        <v>0.57360897654683263</v>
      </c>
      <c r="W496" s="95">
        <v>1.1606000000000001</v>
      </c>
      <c r="X496" s="95">
        <v>1.198472</v>
      </c>
      <c r="Y496" s="95">
        <v>1.0885940000000001</v>
      </c>
      <c r="Z496">
        <v>0.99031400000000003</v>
      </c>
      <c r="AA496" s="95">
        <f t="shared" si="135"/>
        <v>1.1719515224464161</v>
      </c>
      <c r="AB496" s="95">
        <f t="shared" si="136"/>
        <v>1.0226293298362914</v>
      </c>
      <c r="AC496">
        <f t="shared" si="137"/>
        <v>1.0992412507548111</v>
      </c>
      <c r="AD496" s="95">
        <v>0.53585700000000003</v>
      </c>
      <c r="AE496" s="95">
        <v>0.53585700000000003</v>
      </c>
      <c r="AF496" s="95">
        <v>0.53585700000000003</v>
      </c>
      <c r="AG496">
        <v>0.53585700000000003</v>
      </c>
      <c r="AH496" s="95">
        <f t="shared" si="138"/>
        <v>1</v>
      </c>
      <c r="AI496" s="95">
        <f t="shared" si="139"/>
        <v>1</v>
      </c>
      <c r="AJ496">
        <f t="shared" si="140"/>
        <v>1</v>
      </c>
      <c r="AK496" s="95">
        <v>0.53585700000000003</v>
      </c>
      <c r="AL496" s="95">
        <v>0.53585700000000003</v>
      </c>
      <c r="AM496" s="95">
        <v>0.53585700000000003</v>
      </c>
      <c r="AN496">
        <v>0.53585700000000003</v>
      </c>
      <c r="AO496" s="95">
        <f t="shared" si="141"/>
        <v>1</v>
      </c>
      <c r="AP496" s="95">
        <f t="shared" si="142"/>
        <v>1</v>
      </c>
      <c r="AQ496">
        <f t="shared" si="143"/>
        <v>1</v>
      </c>
    </row>
    <row r="497" spans="1:43">
      <c r="A497" s="97" t="s">
        <v>1439</v>
      </c>
      <c r="B497">
        <v>0.39354202821432238</v>
      </c>
      <c r="C497">
        <v>0.39354202821432238</v>
      </c>
      <c r="D497">
        <v>0.39354202821432238</v>
      </c>
      <c r="E497">
        <v>0.39354200940477413</v>
      </c>
      <c r="F497" s="95">
        <f t="shared" si="126"/>
        <v>1.0000000477955282</v>
      </c>
      <c r="G497" s="95">
        <f t="shared" si="127"/>
        <v>1.0000000477955282</v>
      </c>
      <c r="H497">
        <f t="shared" si="128"/>
        <v>1.0000000477955282</v>
      </c>
      <c r="I497" s="95">
        <v>0.393542</v>
      </c>
      <c r="J497" s="95">
        <v>0.393542</v>
      </c>
      <c r="K497" s="95">
        <v>0.393542</v>
      </c>
      <c r="L497">
        <v>0.393542</v>
      </c>
      <c r="M497" s="95">
        <f t="shared" si="129"/>
        <v>1</v>
      </c>
      <c r="N497" s="95">
        <f t="shared" si="130"/>
        <v>1</v>
      </c>
      <c r="O497">
        <f t="shared" si="131"/>
        <v>1</v>
      </c>
      <c r="P497" s="95">
        <v>0.61792100000000005</v>
      </c>
      <c r="Q497" s="95">
        <v>0.393542</v>
      </c>
      <c r="R497" s="95">
        <v>0.54063399999999995</v>
      </c>
      <c r="S497">
        <v>1.1423193333333332</v>
      </c>
      <c r="T497" s="95">
        <f t="shared" si="132"/>
        <v>0.54093543019786072</v>
      </c>
      <c r="U497" s="95">
        <f t="shared" si="133"/>
        <v>0.34451137130948206</v>
      </c>
      <c r="V497">
        <f t="shared" si="134"/>
        <v>0.47327746648777136</v>
      </c>
      <c r="W497" s="95">
        <v>1.0869439999999999</v>
      </c>
      <c r="X497" s="95">
        <v>1.120115</v>
      </c>
      <c r="Y497" s="95">
        <v>1.1234500000000001</v>
      </c>
      <c r="Z497">
        <v>1.1423193333333332</v>
      </c>
      <c r="AA497" s="95">
        <f t="shared" si="135"/>
        <v>0.95152377122801035</v>
      </c>
      <c r="AB497" s="95">
        <f t="shared" si="136"/>
        <v>1.1771802595687235</v>
      </c>
      <c r="AC497">
        <f t="shared" si="137"/>
        <v>0.98348156003079124</v>
      </c>
      <c r="AD497" s="95">
        <v>0.393542</v>
      </c>
      <c r="AE497" s="95">
        <v>0.393542</v>
      </c>
      <c r="AF497" s="95">
        <v>0.393542</v>
      </c>
      <c r="AG497">
        <v>0.393542</v>
      </c>
      <c r="AH497" s="95">
        <f t="shared" si="138"/>
        <v>1</v>
      </c>
      <c r="AI497" s="95">
        <f t="shared" si="139"/>
        <v>1</v>
      </c>
      <c r="AJ497">
        <f t="shared" si="140"/>
        <v>1</v>
      </c>
      <c r="AK497" s="95">
        <v>0.393542</v>
      </c>
      <c r="AL497" s="95">
        <v>0.393542</v>
      </c>
      <c r="AM497" s="95">
        <v>0.393542</v>
      </c>
      <c r="AN497">
        <v>0.393542</v>
      </c>
      <c r="AO497" s="95">
        <f t="shared" si="141"/>
        <v>1</v>
      </c>
      <c r="AP497" s="95">
        <f t="shared" si="142"/>
        <v>1</v>
      </c>
      <c r="AQ497">
        <f t="shared" si="143"/>
        <v>1</v>
      </c>
    </row>
    <row r="498" spans="1:43">
      <c r="A498" s="97" t="s">
        <v>732</v>
      </c>
      <c r="B498">
        <v>1.054843157712291</v>
      </c>
      <c r="C498">
        <v>0.99339818586997775</v>
      </c>
      <c r="D498">
        <v>1.0179598845818301</v>
      </c>
      <c r="E498">
        <v>0.91901165347551395</v>
      </c>
      <c r="F498" s="95">
        <f t="shared" si="126"/>
        <v>1.1478017212546654</v>
      </c>
      <c r="G498" s="95">
        <f t="shared" si="127"/>
        <v>1.080941881545407</v>
      </c>
      <c r="H498">
        <f t="shared" si="128"/>
        <v>1.1076680918376978</v>
      </c>
      <c r="I498" s="95">
        <v>1.793045</v>
      </c>
      <c r="J498" s="95">
        <v>1.884031</v>
      </c>
      <c r="K498" s="95">
        <v>1.883551</v>
      </c>
      <c r="L498">
        <v>0.91901166666666667</v>
      </c>
      <c r="M498" s="95">
        <f t="shared" si="129"/>
        <v>1.9510579299863804</v>
      </c>
      <c r="N498" s="95">
        <f t="shared" si="130"/>
        <v>2.0500621138288051</v>
      </c>
      <c r="O498">
        <f t="shared" si="131"/>
        <v>2.0495398136041074</v>
      </c>
      <c r="P498" s="95">
        <v>0.84237600000000001</v>
      </c>
      <c r="Q498" s="95">
        <v>0.93606199999999995</v>
      </c>
      <c r="R498" s="95">
        <v>0.94612499999999999</v>
      </c>
      <c r="S498">
        <v>1.0859319999999999</v>
      </c>
      <c r="T498" s="95">
        <f t="shared" si="132"/>
        <v>0.77571707989082195</v>
      </c>
      <c r="U498" s="95">
        <f t="shared" si="133"/>
        <v>0.86198951683899183</v>
      </c>
      <c r="V498">
        <f t="shared" si="134"/>
        <v>0.87125621125448005</v>
      </c>
      <c r="W498" s="95">
        <v>1.0018579999999999</v>
      </c>
      <c r="X498" s="95">
        <v>0.99814199999999997</v>
      </c>
      <c r="Y498" s="95">
        <v>0.93744899999999998</v>
      </c>
      <c r="Z498">
        <v>1.0859319999999999</v>
      </c>
      <c r="AA498" s="95">
        <f t="shared" si="135"/>
        <v>0.92257894601135249</v>
      </c>
      <c r="AB498" s="95">
        <f t="shared" si="136"/>
        <v>1.0819041604139508</v>
      </c>
      <c r="AC498">
        <f t="shared" si="137"/>
        <v>0.86326676071798236</v>
      </c>
      <c r="AD498" s="95">
        <v>0.19611500000000001</v>
      </c>
      <c r="AE498" s="95">
        <v>0.20208400000000001</v>
      </c>
      <c r="AF498" s="95">
        <v>0.26427200000000001</v>
      </c>
      <c r="AG498">
        <v>0.90058366666666656</v>
      </c>
      <c r="AH498" s="95">
        <f t="shared" si="138"/>
        <v>0.21776433135399972</v>
      </c>
      <c r="AI498" s="95">
        <f t="shared" si="139"/>
        <v>0.22439225524483941</v>
      </c>
      <c r="AJ498">
        <f t="shared" si="140"/>
        <v>0.29344525087619105</v>
      </c>
      <c r="AK498" s="95">
        <v>6.246956</v>
      </c>
      <c r="AL498" s="95">
        <v>5.1008019999999998</v>
      </c>
      <c r="AM498" s="95">
        <v>5.5841209999999997</v>
      </c>
      <c r="AN498">
        <v>1.0277093333333331</v>
      </c>
      <c r="AO498" s="95">
        <f t="shared" si="141"/>
        <v>6.0785241482027352</v>
      </c>
      <c r="AP498" s="95">
        <f t="shared" si="142"/>
        <v>4.9632730136406931</v>
      </c>
      <c r="AQ498">
        <f t="shared" si="143"/>
        <v>5.4335606565799415</v>
      </c>
    </row>
    <row r="499" spans="1:43">
      <c r="A499" s="97" t="s">
        <v>1086</v>
      </c>
      <c r="B499">
        <v>0.67831484078477089</v>
      </c>
      <c r="C499">
        <v>0.68873927092081477</v>
      </c>
      <c r="D499">
        <v>0.65369868100000617</v>
      </c>
      <c r="E499">
        <v>0.67134257502174399</v>
      </c>
      <c r="F499" s="95">
        <f t="shared" si="126"/>
        <v>1.010385555783947</v>
      </c>
      <c r="G499" s="95">
        <f t="shared" si="127"/>
        <v>1.0259132915836706</v>
      </c>
      <c r="H499">
        <f t="shared" si="128"/>
        <v>0.9737184938387583</v>
      </c>
      <c r="I499" s="95">
        <v>0.50058400000000003</v>
      </c>
      <c r="J499" s="95">
        <v>0.82560199999999995</v>
      </c>
      <c r="K499" s="95">
        <v>0.79153399999999996</v>
      </c>
      <c r="L499">
        <v>0.67134266666666675</v>
      </c>
      <c r="M499" s="95">
        <f t="shared" si="129"/>
        <v>0.74564603868466572</v>
      </c>
      <c r="N499" s="95">
        <f t="shared" si="130"/>
        <v>1.2297773417251396</v>
      </c>
      <c r="O499">
        <f t="shared" si="131"/>
        <v>1.1790312746396772</v>
      </c>
      <c r="P499" s="95">
        <v>0.79640900000000003</v>
      </c>
      <c r="Q499" s="95">
        <v>0.74775999999999998</v>
      </c>
      <c r="R499" s="95">
        <v>0.86042399999999997</v>
      </c>
      <c r="S499">
        <v>0.9855693333333333</v>
      </c>
      <c r="T499" s="95">
        <f t="shared" si="132"/>
        <v>0.80806998864953872</v>
      </c>
      <c r="U499" s="95">
        <f t="shared" si="133"/>
        <v>0.75870867194190295</v>
      </c>
      <c r="V499">
        <f t="shared" si="134"/>
        <v>0.8730222937131431</v>
      </c>
      <c r="W499" s="95">
        <v>0.76336199999999999</v>
      </c>
      <c r="X499" s="95">
        <v>0.72973500000000002</v>
      </c>
      <c r="Y499" s="95">
        <v>0.744251</v>
      </c>
      <c r="Z499">
        <v>0.9855693333333333</v>
      </c>
      <c r="AA499" s="95">
        <f t="shared" si="135"/>
        <v>0.77453911580041046</v>
      </c>
      <c r="AB499" s="95">
        <f t="shared" si="136"/>
        <v>0.94215383718340706</v>
      </c>
      <c r="AC499">
        <f t="shared" si="137"/>
        <v>0.75514829330458066</v>
      </c>
      <c r="AD499" s="95">
        <v>1.236586</v>
      </c>
      <c r="AE499" s="95">
        <v>1.1897139999999999</v>
      </c>
      <c r="AF499" s="95">
        <v>1.2397020000000001</v>
      </c>
      <c r="AG499">
        <v>2.1499229999999998</v>
      </c>
      <c r="AH499" s="95">
        <f t="shared" si="138"/>
        <v>0.57517687842773912</v>
      </c>
      <c r="AI499" s="95">
        <f t="shared" si="139"/>
        <v>0.55337516738971582</v>
      </c>
      <c r="AJ499">
        <f t="shared" si="140"/>
        <v>0.57662623266042556</v>
      </c>
      <c r="AK499" s="95">
        <v>1.9072229999999999</v>
      </c>
      <c r="AL499" s="95">
        <v>1.75885</v>
      </c>
      <c r="AM499" s="95">
        <v>1.8279749999999999</v>
      </c>
      <c r="AN499">
        <v>2.2108953333333337</v>
      </c>
      <c r="AO499" s="95">
        <f t="shared" si="141"/>
        <v>0.86264734980669955</v>
      </c>
      <c r="AP499" s="95">
        <f t="shared" si="142"/>
        <v>0.79553743385409759</v>
      </c>
      <c r="AQ499">
        <f t="shared" si="143"/>
        <v>0.82680304781501779</v>
      </c>
    </row>
    <row r="500" spans="1:43">
      <c r="A500" s="97" t="s">
        <v>1134</v>
      </c>
      <c r="B500">
        <v>29.844907378126148</v>
      </c>
      <c r="C500">
        <v>20.859330169528349</v>
      </c>
      <c r="D500">
        <v>21.44618705041113</v>
      </c>
      <c r="E500">
        <v>5.4314730640177986</v>
      </c>
      <c r="F500" s="95">
        <f t="shared" si="126"/>
        <v>5.4948090557313956</v>
      </c>
      <c r="G500" s="95">
        <f t="shared" si="127"/>
        <v>3.8404554204118933</v>
      </c>
      <c r="H500">
        <f t="shared" si="128"/>
        <v>3.9485028826685995</v>
      </c>
      <c r="I500" s="95">
        <v>2.625273</v>
      </c>
      <c r="J500" s="95">
        <v>2.8874399999999998</v>
      </c>
      <c r="K500" s="95">
        <v>2.7669100000000002</v>
      </c>
      <c r="L500">
        <v>5.4314729999999996</v>
      </c>
      <c r="M500" s="95">
        <f t="shared" si="129"/>
        <v>0.483344573378161</v>
      </c>
      <c r="N500" s="95">
        <f t="shared" si="130"/>
        <v>0.53161269511972165</v>
      </c>
      <c r="O500">
        <f t="shared" si="131"/>
        <v>0.5094216614903545</v>
      </c>
      <c r="P500" s="95">
        <v>0.86099400000000004</v>
      </c>
      <c r="Q500" s="95">
        <v>1.1412549999999999</v>
      </c>
      <c r="R500" s="95">
        <v>0.79585399999999995</v>
      </c>
      <c r="S500">
        <v>5.127628333333333</v>
      </c>
      <c r="T500" s="95">
        <f t="shared" si="132"/>
        <v>0.16791271598273017</v>
      </c>
      <c r="U500" s="95">
        <f t="shared" si="133"/>
        <v>0.22256975853359107</v>
      </c>
      <c r="V500">
        <f t="shared" si="134"/>
        <v>0.15520898713082754</v>
      </c>
      <c r="W500" s="95">
        <v>1.3257399999999999</v>
      </c>
      <c r="X500" s="95">
        <v>0.93192299999999995</v>
      </c>
      <c r="Y500" s="95">
        <v>1.021709</v>
      </c>
      <c r="Z500">
        <v>5.127628333333333</v>
      </c>
      <c r="AA500" s="95">
        <f t="shared" si="135"/>
        <v>0.25854838022906629</v>
      </c>
      <c r="AB500" s="95">
        <f t="shared" si="136"/>
        <v>3.6044433895673356</v>
      </c>
      <c r="AC500">
        <f t="shared" si="137"/>
        <v>0.19925566628106497</v>
      </c>
      <c r="AD500" s="95">
        <v>0.89265399999999995</v>
      </c>
      <c r="AE500" s="95">
        <v>0.97829100000000002</v>
      </c>
      <c r="AF500" s="95">
        <v>0.77871299999999999</v>
      </c>
      <c r="AG500">
        <v>0.81176833333333331</v>
      </c>
      <c r="AH500" s="95">
        <f t="shared" si="138"/>
        <v>1.0996413180279268</v>
      </c>
      <c r="AI500" s="95">
        <f t="shared" si="139"/>
        <v>1.2051357016882895</v>
      </c>
      <c r="AJ500">
        <f t="shared" si="140"/>
        <v>0.95927984379779951</v>
      </c>
      <c r="AK500" s="95">
        <v>1.352684</v>
      </c>
      <c r="AL500" s="95">
        <v>0.96434500000000001</v>
      </c>
      <c r="AM500" s="95">
        <v>0.77486100000000002</v>
      </c>
      <c r="AN500">
        <v>0.82758033333333325</v>
      </c>
      <c r="AO500" s="95">
        <f t="shared" si="141"/>
        <v>1.6345047671102222</v>
      </c>
      <c r="AP500" s="95">
        <f t="shared" si="142"/>
        <v>1.1652584784317013</v>
      </c>
      <c r="AQ500">
        <f t="shared" si="143"/>
        <v>0.93629702010801785</v>
      </c>
    </row>
    <row r="501" spans="1:43">
      <c r="A501" s="97" t="s">
        <v>1420</v>
      </c>
      <c r="B501">
        <v>0.63780735645532305</v>
      </c>
      <c r="C501">
        <v>0.63780735645532305</v>
      </c>
      <c r="D501">
        <v>0.63780735645532305</v>
      </c>
      <c r="E501">
        <v>0.63780711881844099</v>
      </c>
      <c r="F501" s="95">
        <f t="shared" si="126"/>
        <v>1.0000003725842423</v>
      </c>
      <c r="G501" s="95">
        <f t="shared" si="127"/>
        <v>1.0000003725842423</v>
      </c>
      <c r="H501">
        <f t="shared" si="128"/>
        <v>1.0000003725842423</v>
      </c>
      <c r="I501" s="95">
        <v>0.63780700000000001</v>
      </c>
      <c r="J501" s="95">
        <v>0.63780700000000001</v>
      </c>
      <c r="K501" s="95">
        <v>0.63780700000000001</v>
      </c>
      <c r="L501">
        <v>0.63780700000000001</v>
      </c>
      <c r="M501" s="95">
        <f t="shared" si="129"/>
        <v>1</v>
      </c>
      <c r="N501" s="95">
        <f t="shared" si="130"/>
        <v>1</v>
      </c>
      <c r="O501">
        <f t="shared" si="131"/>
        <v>1</v>
      </c>
      <c r="P501" s="95">
        <v>0.71093899999999999</v>
      </c>
      <c r="Q501" s="95">
        <v>0.63780700000000001</v>
      </c>
      <c r="R501" s="95">
        <v>0.65890300000000002</v>
      </c>
      <c r="S501">
        <v>1.122079</v>
      </c>
      <c r="T501" s="95">
        <f t="shared" si="132"/>
        <v>0.6335908612495198</v>
      </c>
      <c r="U501" s="95">
        <f t="shared" si="133"/>
        <v>0.5684154146009327</v>
      </c>
      <c r="V501">
        <f t="shared" si="134"/>
        <v>0.58721622987329769</v>
      </c>
      <c r="W501" s="95">
        <v>1.021495</v>
      </c>
      <c r="X501" s="95">
        <v>1.309534</v>
      </c>
      <c r="Y501" s="95">
        <v>1.0651269999999999</v>
      </c>
      <c r="Z501">
        <v>1.122079</v>
      </c>
      <c r="AA501" s="95">
        <f t="shared" si="135"/>
        <v>0.9103592527798845</v>
      </c>
      <c r="AB501" s="95">
        <f t="shared" si="136"/>
        <v>1.4384804636204778</v>
      </c>
      <c r="AC501">
        <f t="shared" si="137"/>
        <v>0.94924421542511705</v>
      </c>
      <c r="AD501" s="95">
        <v>0.63780700000000001</v>
      </c>
      <c r="AE501" s="95">
        <v>0.63780700000000001</v>
      </c>
      <c r="AF501" s="95">
        <v>0.63780700000000001</v>
      </c>
      <c r="AG501">
        <v>0.63780700000000001</v>
      </c>
      <c r="AH501" s="95">
        <f t="shared" si="138"/>
        <v>1</v>
      </c>
      <c r="AI501" s="95">
        <f t="shared" si="139"/>
        <v>1</v>
      </c>
      <c r="AJ501">
        <f t="shared" si="140"/>
        <v>1</v>
      </c>
      <c r="AK501" s="95">
        <v>0.63780700000000001</v>
      </c>
      <c r="AL501" s="95">
        <v>0.63780700000000001</v>
      </c>
      <c r="AM501" s="95">
        <v>0.63780700000000001</v>
      </c>
      <c r="AN501">
        <v>0.63780700000000001</v>
      </c>
      <c r="AO501" s="95">
        <f t="shared" si="141"/>
        <v>1</v>
      </c>
      <c r="AP501" s="95">
        <f t="shared" si="142"/>
        <v>1</v>
      </c>
      <c r="AQ501">
        <f t="shared" si="143"/>
        <v>1</v>
      </c>
    </row>
    <row r="502" spans="1:43">
      <c r="A502" s="97" t="s">
        <v>1432</v>
      </c>
      <c r="B502">
        <v>0.44126102498196129</v>
      </c>
      <c r="C502">
        <v>0.44126102498196129</v>
      </c>
      <c r="D502">
        <v>0.44126102498196129</v>
      </c>
      <c r="E502">
        <v>0.44126100832732046</v>
      </c>
      <c r="F502" s="95">
        <f t="shared" si="126"/>
        <v>1.0000000377432869</v>
      </c>
      <c r="G502" s="95">
        <f t="shared" si="127"/>
        <v>1.0000000377432869</v>
      </c>
      <c r="H502">
        <f t="shared" si="128"/>
        <v>1.0000000377432869</v>
      </c>
      <c r="I502" s="95">
        <v>0.44126100000000001</v>
      </c>
      <c r="J502" s="95">
        <v>0.44126100000000001</v>
      </c>
      <c r="K502" s="95">
        <v>0.44126100000000001</v>
      </c>
      <c r="L502">
        <v>0.44126100000000007</v>
      </c>
      <c r="M502" s="95">
        <f t="shared" si="129"/>
        <v>0.99999999999999989</v>
      </c>
      <c r="N502" s="95">
        <f t="shared" si="130"/>
        <v>0.99999999999999989</v>
      </c>
      <c r="O502">
        <f t="shared" si="131"/>
        <v>0.99999999999999989</v>
      </c>
      <c r="P502" s="95">
        <v>0.44126100000000001</v>
      </c>
      <c r="Q502" s="95">
        <v>0.67216600000000004</v>
      </c>
      <c r="R502" s="95">
        <v>0.65854100000000004</v>
      </c>
      <c r="S502">
        <v>1.1159713333333332</v>
      </c>
      <c r="T502" s="95">
        <f t="shared" si="132"/>
        <v>0.39540531805775186</v>
      </c>
      <c r="U502" s="95">
        <f t="shared" si="133"/>
        <v>0.60231475479955587</v>
      </c>
      <c r="V502">
        <f t="shared" si="134"/>
        <v>0.59010565982280316</v>
      </c>
      <c r="W502" s="95">
        <v>1.2036739999999999</v>
      </c>
      <c r="X502" s="95">
        <v>0.98750800000000005</v>
      </c>
      <c r="Y502" s="95">
        <v>1.119691</v>
      </c>
      <c r="Z502">
        <v>1.1159713333333332</v>
      </c>
      <c r="AA502" s="95">
        <f t="shared" si="135"/>
        <v>1.078588637581491</v>
      </c>
      <c r="AB502" s="95">
        <f t="shared" si="136"/>
        <v>0.91555572309224376</v>
      </c>
      <c r="AC502">
        <f t="shared" si="137"/>
        <v>1.0033331202653355</v>
      </c>
      <c r="AD502" s="95">
        <v>0.44126100000000001</v>
      </c>
      <c r="AE502" s="95">
        <v>0.44126100000000001</v>
      </c>
      <c r="AF502" s="95">
        <v>0.44126100000000001</v>
      </c>
      <c r="AG502">
        <v>0.44126100000000007</v>
      </c>
      <c r="AH502" s="95">
        <f t="shared" si="138"/>
        <v>0.99999999999999989</v>
      </c>
      <c r="AI502" s="95">
        <f t="shared" si="139"/>
        <v>0.99999999999999989</v>
      </c>
      <c r="AJ502">
        <f t="shared" si="140"/>
        <v>0.99999999999999989</v>
      </c>
      <c r="AK502" s="95">
        <v>0.44126100000000001</v>
      </c>
      <c r="AL502" s="95">
        <v>0.44126100000000001</v>
      </c>
      <c r="AM502" s="95">
        <v>0.44126100000000001</v>
      </c>
      <c r="AN502">
        <v>0.44126100000000007</v>
      </c>
      <c r="AO502" s="95">
        <f t="shared" si="141"/>
        <v>0.99999999999999989</v>
      </c>
      <c r="AP502" s="95">
        <f t="shared" si="142"/>
        <v>0.99999999999999989</v>
      </c>
      <c r="AQ502">
        <f t="shared" si="143"/>
        <v>0.99999999999999989</v>
      </c>
    </row>
    <row r="503" spans="1:43">
      <c r="A503" s="97" t="s">
        <v>1448</v>
      </c>
      <c r="B503">
        <v>0.58742291099111843</v>
      </c>
      <c r="C503">
        <v>0.58742291099111843</v>
      </c>
      <c r="D503">
        <v>0.58742291099111843</v>
      </c>
      <c r="E503">
        <v>0.58742297033037283</v>
      </c>
      <c r="F503" s="95">
        <f t="shared" si="126"/>
        <v>0.99999989898376906</v>
      </c>
      <c r="G503" s="95">
        <f t="shared" si="127"/>
        <v>0.99999989898376906</v>
      </c>
      <c r="H503">
        <f t="shared" si="128"/>
        <v>0.99999989898376906</v>
      </c>
      <c r="I503" s="95">
        <v>0.58742300000000003</v>
      </c>
      <c r="J503" s="95">
        <v>0.58742300000000003</v>
      </c>
      <c r="K503" s="95">
        <v>0.58742300000000003</v>
      </c>
      <c r="L503">
        <v>0.58742300000000003</v>
      </c>
      <c r="M503" s="95">
        <f t="shared" si="129"/>
        <v>1</v>
      </c>
      <c r="N503" s="95">
        <f t="shared" si="130"/>
        <v>1</v>
      </c>
      <c r="O503">
        <f t="shared" si="131"/>
        <v>1</v>
      </c>
      <c r="P503" s="95">
        <v>0.69967800000000002</v>
      </c>
      <c r="Q503" s="95">
        <v>0.66801900000000003</v>
      </c>
      <c r="R503" s="95">
        <v>0.73349699999999995</v>
      </c>
      <c r="S503">
        <v>1.0622860000000001</v>
      </c>
      <c r="T503" s="95">
        <f t="shared" si="132"/>
        <v>0.65865313107769474</v>
      </c>
      <c r="U503" s="95">
        <f t="shared" si="133"/>
        <v>0.62885042257923007</v>
      </c>
      <c r="V503">
        <f t="shared" si="134"/>
        <v>0.69048919029338607</v>
      </c>
      <c r="W503" s="95">
        <v>1.1940040000000001</v>
      </c>
      <c r="X503" s="95">
        <v>1.2585299999999999</v>
      </c>
      <c r="Y503" s="95">
        <v>0.58742300000000003</v>
      </c>
      <c r="Z503">
        <v>1.0622860000000001</v>
      </c>
      <c r="AA503" s="95">
        <f t="shared" si="135"/>
        <v>1.1239948563757782</v>
      </c>
      <c r="AB503" s="95">
        <f t="shared" si="136"/>
        <v>1.1196937360176347</v>
      </c>
      <c r="AC503">
        <f t="shared" si="137"/>
        <v>0.55298008257663189</v>
      </c>
      <c r="AD503" s="95">
        <v>0.58742300000000003</v>
      </c>
      <c r="AE503" s="95">
        <v>0.58742300000000003</v>
      </c>
      <c r="AF503" s="95">
        <v>0.58742300000000003</v>
      </c>
      <c r="AG503">
        <v>0.58742300000000003</v>
      </c>
      <c r="AH503" s="95">
        <f t="shared" si="138"/>
        <v>1</v>
      </c>
      <c r="AI503" s="95">
        <f t="shared" si="139"/>
        <v>1</v>
      </c>
      <c r="AJ503">
        <f t="shared" si="140"/>
        <v>1</v>
      </c>
      <c r="AK503" s="95">
        <v>0.58742300000000003</v>
      </c>
      <c r="AL503" s="95">
        <v>0.58742300000000003</v>
      </c>
      <c r="AM503" s="95">
        <v>0.58742300000000003</v>
      </c>
      <c r="AN503">
        <v>0.58742300000000003</v>
      </c>
      <c r="AO503" s="95">
        <f t="shared" si="141"/>
        <v>1</v>
      </c>
      <c r="AP503" s="95">
        <f t="shared" si="142"/>
        <v>1</v>
      </c>
      <c r="AQ503">
        <f t="shared" si="143"/>
        <v>1</v>
      </c>
    </row>
    <row r="504" spans="1:43">
      <c r="A504" s="97" t="s">
        <v>1714</v>
      </c>
      <c r="B504">
        <v>1.6879503040525101E-2</v>
      </c>
      <c r="C504">
        <v>1.6879503040525101E-2</v>
      </c>
      <c r="D504">
        <v>1.6879503040525101E-2</v>
      </c>
      <c r="E504">
        <v>1.0413570865411301</v>
      </c>
      <c r="F504" s="95">
        <f t="shared" si="126"/>
        <v>1.6209140225463301E-2</v>
      </c>
      <c r="G504" s="95">
        <f t="shared" si="127"/>
        <v>1.6209140225463301E-2</v>
      </c>
      <c r="H504">
        <f t="shared" si="128"/>
        <v>1.6209140225463301E-2</v>
      </c>
      <c r="I504" s="95">
        <v>0.43214599999999997</v>
      </c>
      <c r="J504" s="95">
        <v>0.46014899999999997</v>
      </c>
      <c r="K504" s="95">
        <v>0.41082800000000003</v>
      </c>
      <c r="L504">
        <v>1.0413569999999999</v>
      </c>
      <c r="M504" s="95">
        <f t="shared" si="129"/>
        <v>0.4149835263026993</v>
      </c>
      <c r="N504" s="95">
        <f t="shared" si="130"/>
        <v>0.44187440042175741</v>
      </c>
      <c r="O504">
        <f t="shared" si="131"/>
        <v>0.39451216057509586</v>
      </c>
      <c r="P504" s="95">
        <v>1.94689</v>
      </c>
      <c r="Q504" s="95">
        <v>1.932118</v>
      </c>
      <c r="R504" s="95">
        <v>1.8986270000000001</v>
      </c>
      <c r="S504">
        <v>0.68928966666666669</v>
      </c>
      <c r="T504" s="95">
        <f t="shared" si="132"/>
        <v>2.8244874312637793</v>
      </c>
      <c r="U504" s="95">
        <f t="shared" si="133"/>
        <v>2.8030566733192477</v>
      </c>
      <c r="V504">
        <f t="shared" si="134"/>
        <v>2.754468972647687</v>
      </c>
      <c r="W504" s="95">
        <v>2.4325429999999999</v>
      </c>
      <c r="X504" s="95">
        <v>2.5584389999999999</v>
      </c>
      <c r="Y504" s="95">
        <v>2.4357470000000001</v>
      </c>
      <c r="Z504">
        <v>0.68928966666666669</v>
      </c>
      <c r="AA504" s="95">
        <f t="shared" si="135"/>
        <v>3.5290576917590037</v>
      </c>
      <c r="AB504" s="95">
        <f t="shared" si="136"/>
        <v>0.72496377885077468</v>
      </c>
      <c r="AC504">
        <f t="shared" si="137"/>
        <v>3.5337059552611891</v>
      </c>
      <c r="AD504" s="95">
        <v>0.19917699999999999</v>
      </c>
      <c r="AE504" s="95">
        <v>0.17788000000000001</v>
      </c>
      <c r="AF504" s="95">
        <v>0.16563</v>
      </c>
      <c r="AG504">
        <v>0.9701183333333333</v>
      </c>
      <c r="AH504" s="95">
        <f t="shared" si="138"/>
        <v>0.20531206674099894</v>
      </c>
      <c r="AI504" s="95">
        <f t="shared" si="139"/>
        <v>0.18335907475204916</v>
      </c>
      <c r="AJ504">
        <f t="shared" si="140"/>
        <v>0.17073174921959694</v>
      </c>
      <c r="AK504" s="95">
        <v>1.1553169999999999</v>
      </c>
      <c r="AL504" s="95">
        <v>1.1729290000000001</v>
      </c>
      <c r="AM504" s="95">
        <v>1.066705</v>
      </c>
      <c r="AN504">
        <v>1.0833166666666667</v>
      </c>
      <c r="AO504" s="95">
        <f t="shared" si="141"/>
        <v>1.0664628686595177</v>
      </c>
      <c r="AP504" s="95">
        <f t="shared" si="142"/>
        <v>1.0827203495438391</v>
      </c>
      <c r="AQ504">
        <f t="shared" si="143"/>
        <v>0.98466591793719904</v>
      </c>
    </row>
    <row r="505" spans="1:43">
      <c r="A505" s="97" t="s">
        <v>1334</v>
      </c>
      <c r="B505">
        <v>7.6032503365119136E-3</v>
      </c>
      <c r="C505">
        <v>7.6032503365119136E-3</v>
      </c>
      <c r="D505">
        <v>7.6032503365119136E-3</v>
      </c>
      <c r="E505">
        <v>7.6030834455039706E-3</v>
      </c>
      <c r="F505" s="95">
        <f t="shared" si="126"/>
        <v>1.0000219504374954</v>
      </c>
      <c r="G505" s="95">
        <f t="shared" si="127"/>
        <v>1.0000219504374954</v>
      </c>
      <c r="H505">
        <f t="shared" si="128"/>
        <v>1.0000219504374954</v>
      </c>
      <c r="I505" s="95">
        <v>7.6030000000000004E-3</v>
      </c>
      <c r="J505" s="95">
        <v>7.6030000000000004E-3</v>
      </c>
      <c r="K505" s="95">
        <v>7.6030000000000004E-3</v>
      </c>
      <c r="L505">
        <v>7.6030000000000013E-3</v>
      </c>
      <c r="M505" s="95">
        <f t="shared" si="129"/>
        <v>0.99999999999999989</v>
      </c>
      <c r="N505" s="95">
        <f t="shared" si="130"/>
        <v>0.99999999999999989</v>
      </c>
      <c r="O505">
        <f t="shared" si="131"/>
        <v>0.99999999999999989</v>
      </c>
      <c r="P505" s="95">
        <v>0.48012899999999997</v>
      </c>
      <c r="Q505" s="95">
        <v>0.49407499999999999</v>
      </c>
      <c r="R505" s="95">
        <v>0.44809399999999999</v>
      </c>
      <c r="S505">
        <v>1.1520023333333334</v>
      </c>
      <c r="T505" s="95">
        <f t="shared" si="132"/>
        <v>0.41677780166533224</v>
      </c>
      <c r="U505" s="95">
        <f t="shared" si="133"/>
        <v>0.428883679923102</v>
      </c>
      <c r="V505">
        <f t="shared" si="134"/>
        <v>0.38896969826739353</v>
      </c>
      <c r="W505" s="95">
        <v>0.95413599999999998</v>
      </c>
      <c r="X505" s="95">
        <v>1.064659</v>
      </c>
      <c r="Y505" s="95">
        <v>0.99785500000000005</v>
      </c>
      <c r="Z505">
        <v>1.1520023333333334</v>
      </c>
      <c r="AA505" s="95">
        <f t="shared" si="135"/>
        <v>0.82824137798331998</v>
      </c>
      <c r="AB505" s="95">
        <f t="shared" si="136"/>
        <v>1.2854453161858828</v>
      </c>
      <c r="AC505">
        <f t="shared" si="137"/>
        <v>0.86619182194943478</v>
      </c>
      <c r="AD505" s="95">
        <v>9.8689999999999993E-3</v>
      </c>
      <c r="AE505" s="95">
        <v>7.6030000000000004E-3</v>
      </c>
      <c r="AF505" s="95">
        <v>7.6030000000000004E-3</v>
      </c>
      <c r="AG505">
        <v>7.6030000000000013E-3</v>
      </c>
      <c r="AH505" s="95">
        <f t="shared" si="138"/>
        <v>1.2980402472708139</v>
      </c>
      <c r="AI505" s="95">
        <f t="shared" si="139"/>
        <v>0.99999999999999989</v>
      </c>
      <c r="AJ505">
        <f t="shared" si="140"/>
        <v>0.99999999999999989</v>
      </c>
      <c r="AK505" s="95">
        <v>7.6030000000000004E-3</v>
      </c>
      <c r="AL505" s="95">
        <v>7.6030000000000004E-3</v>
      </c>
      <c r="AM505" s="95">
        <v>7.6030000000000004E-3</v>
      </c>
      <c r="AN505">
        <v>7.6030000000000013E-3</v>
      </c>
      <c r="AO505" s="95">
        <f t="shared" si="141"/>
        <v>0.99999999999999989</v>
      </c>
      <c r="AP505" s="95">
        <f t="shared" si="142"/>
        <v>0.99999999999999989</v>
      </c>
      <c r="AQ505">
        <f t="shared" si="143"/>
        <v>0.99999999999999989</v>
      </c>
    </row>
    <row r="506" spans="1:43">
      <c r="A506" s="97" t="s">
        <v>1313</v>
      </c>
      <c r="B506">
        <v>0.47715412673752911</v>
      </c>
      <c r="C506">
        <v>0.47715412673752911</v>
      </c>
      <c r="D506">
        <v>0.47715412673752911</v>
      </c>
      <c r="E506">
        <v>0.47715404224584307</v>
      </c>
      <c r="F506" s="95">
        <f t="shared" si="126"/>
        <v>1.0000001770742331</v>
      </c>
      <c r="G506" s="95">
        <f t="shared" si="127"/>
        <v>1.0000001770742331</v>
      </c>
      <c r="H506">
        <f t="shared" si="128"/>
        <v>1.0000001770742331</v>
      </c>
      <c r="I506" s="95">
        <v>0.47715400000000002</v>
      </c>
      <c r="J506" s="95">
        <v>0.47715400000000002</v>
      </c>
      <c r="K506" s="95">
        <v>0.47715400000000002</v>
      </c>
      <c r="L506">
        <v>0.47715400000000002</v>
      </c>
      <c r="M506" s="95">
        <f t="shared" si="129"/>
        <v>1</v>
      </c>
      <c r="N506" s="95">
        <f t="shared" si="130"/>
        <v>1</v>
      </c>
      <c r="O506">
        <f t="shared" si="131"/>
        <v>1</v>
      </c>
      <c r="P506" s="95">
        <v>0.486319</v>
      </c>
      <c r="Q506" s="95">
        <v>0.51547200000000004</v>
      </c>
      <c r="R506" s="95">
        <v>0.47715400000000002</v>
      </c>
      <c r="S506">
        <v>1.0516366666666668</v>
      </c>
      <c r="T506" s="95">
        <f t="shared" si="132"/>
        <v>0.46244013299903952</v>
      </c>
      <c r="U506" s="95">
        <f t="shared" si="133"/>
        <v>0.49016168448545283</v>
      </c>
      <c r="V506">
        <f t="shared" si="134"/>
        <v>0.45372514588371776</v>
      </c>
      <c r="W506" s="95">
        <v>0.79135100000000003</v>
      </c>
      <c r="X506" s="95">
        <v>1.005204</v>
      </c>
      <c r="Y506" s="95">
        <v>0.981128</v>
      </c>
      <c r="Z506">
        <v>1.0516366666666668</v>
      </c>
      <c r="AA506" s="95">
        <f t="shared" si="135"/>
        <v>0.75249468289111254</v>
      </c>
      <c r="AB506" s="95">
        <f t="shared" si="136"/>
        <v>1.3358287079690303</v>
      </c>
      <c r="AC506">
        <f t="shared" si="137"/>
        <v>0.93295339645187969</v>
      </c>
      <c r="AD506" s="95">
        <v>0.47715400000000002</v>
      </c>
      <c r="AE506" s="95">
        <v>0.47715400000000002</v>
      </c>
      <c r="AF506" s="95">
        <v>0.47715400000000002</v>
      </c>
      <c r="AG506">
        <v>0.47715400000000002</v>
      </c>
      <c r="AH506" s="95">
        <f t="shared" si="138"/>
        <v>1</v>
      </c>
      <c r="AI506" s="95">
        <f t="shared" si="139"/>
        <v>1</v>
      </c>
      <c r="AJ506">
        <f t="shared" si="140"/>
        <v>1</v>
      </c>
      <c r="AK506" s="95">
        <v>0.47715400000000002</v>
      </c>
      <c r="AL506" s="95">
        <v>0.47715400000000002</v>
      </c>
      <c r="AM506" s="95">
        <v>0.47715400000000002</v>
      </c>
      <c r="AN506">
        <v>0.47715400000000002</v>
      </c>
      <c r="AO506" s="95">
        <f t="shared" si="141"/>
        <v>1</v>
      </c>
      <c r="AP506" s="95">
        <f t="shared" si="142"/>
        <v>1</v>
      </c>
      <c r="AQ506">
        <f t="shared" si="143"/>
        <v>1</v>
      </c>
    </row>
    <row r="507" spans="1:43">
      <c r="A507" s="97" t="s">
        <v>1339</v>
      </c>
      <c r="B507">
        <v>0.98204061837853651</v>
      </c>
      <c r="C507">
        <v>0.98204061837853651</v>
      </c>
      <c r="D507">
        <v>0.98204061837853651</v>
      </c>
      <c r="E507">
        <v>0.98204087279284558</v>
      </c>
      <c r="F507" s="95">
        <f t="shared" si="126"/>
        <v>0.99999974093307509</v>
      </c>
      <c r="G507" s="95">
        <f t="shared" si="127"/>
        <v>0.99999974093307509</v>
      </c>
      <c r="H507">
        <f t="shared" si="128"/>
        <v>0.99999974093307509</v>
      </c>
      <c r="I507" s="95">
        <v>0.98204100000000005</v>
      </c>
      <c r="J507" s="95">
        <v>0.98204100000000005</v>
      </c>
      <c r="K507" s="95">
        <v>0.98204100000000005</v>
      </c>
      <c r="L507">
        <v>0.98204100000000005</v>
      </c>
      <c r="M507" s="95">
        <f t="shared" si="129"/>
        <v>1</v>
      </c>
      <c r="N507" s="95">
        <f t="shared" si="130"/>
        <v>1</v>
      </c>
      <c r="O507">
        <f t="shared" si="131"/>
        <v>1</v>
      </c>
      <c r="P507" s="95">
        <v>0.98204100000000005</v>
      </c>
      <c r="Q507" s="95">
        <v>0.98204100000000005</v>
      </c>
      <c r="R507" s="95">
        <v>0.98204100000000005</v>
      </c>
      <c r="S507">
        <v>0.98204100000000005</v>
      </c>
      <c r="T507" s="95">
        <f t="shared" si="132"/>
        <v>1</v>
      </c>
      <c r="U507" s="95">
        <f t="shared" si="133"/>
        <v>1</v>
      </c>
      <c r="V507">
        <f t="shared" si="134"/>
        <v>1</v>
      </c>
      <c r="W507" s="95">
        <v>0.98204100000000005</v>
      </c>
      <c r="X507" s="95">
        <v>0.98204100000000005</v>
      </c>
      <c r="Y507" s="95">
        <v>0.98204100000000005</v>
      </c>
      <c r="Z507">
        <v>0.98204100000000005</v>
      </c>
      <c r="AA507" s="95">
        <f t="shared" si="135"/>
        <v>1</v>
      </c>
      <c r="AB507" s="95">
        <f t="shared" si="136"/>
        <v>0.98204100000000005</v>
      </c>
      <c r="AC507">
        <f t="shared" si="137"/>
        <v>1</v>
      </c>
      <c r="AD507" s="95">
        <v>0.98204100000000005</v>
      </c>
      <c r="AE507" s="95">
        <v>0.98204100000000005</v>
      </c>
      <c r="AF507" s="95">
        <v>0.98204100000000005</v>
      </c>
      <c r="AG507">
        <v>0.98204100000000005</v>
      </c>
      <c r="AH507" s="95">
        <f t="shared" si="138"/>
        <v>1</v>
      </c>
      <c r="AI507" s="95">
        <f t="shared" si="139"/>
        <v>1</v>
      </c>
      <c r="AJ507">
        <f t="shared" si="140"/>
        <v>1</v>
      </c>
      <c r="AK507" s="95">
        <v>0.98204100000000005</v>
      </c>
      <c r="AL507" s="95">
        <v>0.98204100000000005</v>
      </c>
      <c r="AM507" s="95">
        <v>0.98204100000000005</v>
      </c>
      <c r="AN507">
        <v>0.98204100000000005</v>
      </c>
      <c r="AO507" s="95">
        <f t="shared" si="141"/>
        <v>1</v>
      </c>
      <c r="AP507" s="95">
        <f t="shared" si="142"/>
        <v>1</v>
      </c>
      <c r="AQ507">
        <f t="shared" si="143"/>
        <v>1</v>
      </c>
    </row>
    <row r="508" spans="1:43">
      <c r="A508" s="97" t="s">
        <v>1386</v>
      </c>
      <c r="B508">
        <v>0.57741660042175491</v>
      </c>
      <c r="C508">
        <v>0.57741660042175491</v>
      </c>
      <c r="D508">
        <v>0.57741660042175491</v>
      </c>
      <c r="E508">
        <v>0.57741686680725168</v>
      </c>
      <c r="F508" s="95">
        <f t="shared" si="126"/>
        <v>0.99999953866000102</v>
      </c>
      <c r="G508" s="95">
        <f t="shared" si="127"/>
        <v>0.99999953866000102</v>
      </c>
      <c r="H508">
        <f t="shared" si="128"/>
        <v>0.99999953866000102</v>
      </c>
      <c r="I508" s="95">
        <v>0.57741699999999996</v>
      </c>
      <c r="J508" s="95">
        <v>0.57741699999999996</v>
      </c>
      <c r="K508" s="95">
        <v>0.57741699999999996</v>
      </c>
      <c r="L508">
        <v>0.57741699999999996</v>
      </c>
      <c r="M508" s="95">
        <f t="shared" si="129"/>
        <v>1</v>
      </c>
      <c r="N508" s="95">
        <f t="shared" si="130"/>
        <v>1</v>
      </c>
      <c r="O508">
        <f t="shared" si="131"/>
        <v>1</v>
      </c>
      <c r="P508" s="95">
        <v>0.62944699999999998</v>
      </c>
      <c r="Q508" s="95">
        <v>0.57741699999999996</v>
      </c>
      <c r="R508" s="95">
        <v>0.59857800000000005</v>
      </c>
      <c r="S508">
        <v>1.1318636666666666</v>
      </c>
      <c r="T508" s="95">
        <f t="shared" si="132"/>
        <v>0.55611556279893548</v>
      </c>
      <c r="U508" s="95">
        <f t="shared" si="133"/>
        <v>0.51014712902702353</v>
      </c>
      <c r="V508">
        <f t="shared" si="134"/>
        <v>0.52884284355801403</v>
      </c>
      <c r="W508" s="95">
        <v>1.0315510000000001</v>
      </c>
      <c r="X508" s="95">
        <v>1.1483209999999999</v>
      </c>
      <c r="Y508" s="95">
        <v>1.1843300000000001</v>
      </c>
      <c r="Z508">
        <v>1.1318636666666666</v>
      </c>
      <c r="AA508" s="95">
        <f t="shared" si="135"/>
        <v>0.91137389632614774</v>
      </c>
      <c r="AB508" s="95">
        <f t="shared" si="136"/>
        <v>1.2599889075482773</v>
      </c>
      <c r="AC508">
        <f t="shared" si="137"/>
        <v>1.04635393367458</v>
      </c>
      <c r="AD508" s="95">
        <v>0.57741699999999996</v>
      </c>
      <c r="AE508" s="95">
        <v>0.57741699999999996</v>
      </c>
      <c r="AF508" s="95">
        <v>0.57741699999999996</v>
      </c>
      <c r="AG508">
        <v>0.57741699999999996</v>
      </c>
      <c r="AH508" s="95">
        <f t="shared" si="138"/>
        <v>1</v>
      </c>
      <c r="AI508" s="95">
        <f t="shared" si="139"/>
        <v>1</v>
      </c>
      <c r="AJ508">
        <f t="shared" si="140"/>
        <v>1</v>
      </c>
      <c r="AK508" s="95">
        <v>0.57741699999999996</v>
      </c>
      <c r="AL508" s="95">
        <v>0.57741699999999996</v>
      </c>
      <c r="AM508" s="95">
        <v>0.57741699999999996</v>
      </c>
      <c r="AN508">
        <v>0.57741699999999996</v>
      </c>
      <c r="AO508" s="95">
        <f t="shared" si="141"/>
        <v>1</v>
      </c>
      <c r="AP508" s="95">
        <f t="shared" si="142"/>
        <v>1</v>
      </c>
      <c r="AQ508">
        <f t="shared" si="143"/>
        <v>1</v>
      </c>
    </row>
    <row r="509" spans="1:43">
      <c r="A509" s="97" t="s">
        <v>1444</v>
      </c>
      <c r="B509">
        <v>0.41665304430705957</v>
      </c>
      <c r="C509">
        <v>0.41665304430705957</v>
      </c>
      <c r="D509">
        <v>0.41665304430705957</v>
      </c>
      <c r="E509">
        <v>0.41665301476901989</v>
      </c>
      <c r="F509" s="95">
        <f t="shared" si="126"/>
        <v>1.0000000708936181</v>
      </c>
      <c r="G509" s="95">
        <f t="shared" si="127"/>
        <v>1.0000000708936181</v>
      </c>
      <c r="H509">
        <f t="shared" si="128"/>
        <v>1.0000000708936181</v>
      </c>
      <c r="I509" s="95">
        <v>0.416653</v>
      </c>
      <c r="J509" s="95">
        <v>0.416653</v>
      </c>
      <c r="K509" s="95">
        <v>0.416653</v>
      </c>
      <c r="L509">
        <v>0.416653</v>
      </c>
      <c r="M509" s="95">
        <f t="shared" si="129"/>
        <v>1</v>
      </c>
      <c r="N509" s="95">
        <f t="shared" si="130"/>
        <v>1</v>
      </c>
      <c r="O509">
        <f t="shared" si="131"/>
        <v>1</v>
      </c>
      <c r="P509" s="95">
        <v>0.416653</v>
      </c>
      <c r="Q509" s="95">
        <v>0.57808499999999996</v>
      </c>
      <c r="R509" s="95">
        <v>0.57394699999999998</v>
      </c>
      <c r="S509">
        <v>1.0651900000000001</v>
      </c>
      <c r="T509" s="95">
        <f t="shared" si="132"/>
        <v>0.39115369089082697</v>
      </c>
      <c r="U509" s="95">
        <f t="shared" si="133"/>
        <v>0.54270599611336934</v>
      </c>
      <c r="V509">
        <f t="shared" si="134"/>
        <v>0.53882124315849744</v>
      </c>
      <c r="W509" s="95">
        <v>1.0491699999999999</v>
      </c>
      <c r="X509" s="95">
        <v>1.0966149999999999</v>
      </c>
      <c r="Y509" s="95">
        <v>1.018788</v>
      </c>
      <c r="Z509">
        <v>1.0651900000000001</v>
      </c>
      <c r="AA509" s="95">
        <f t="shared" si="135"/>
        <v>0.98496042959472008</v>
      </c>
      <c r="AB509" s="95">
        <f t="shared" si="136"/>
        <v>1.1133594478015956</v>
      </c>
      <c r="AC509">
        <f t="shared" si="137"/>
        <v>0.95643781860513144</v>
      </c>
      <c r="AD509" s="95">
        <v>0.416653</v>
      </c>
      <c r="AE509" s="95">
        <v>0.416653</v>
      </c>
      <c r="AF509" s="95">
        <v>0.416653</v>
      </c>
      <c r="AG509">
        <v>0.416653</v>
      </c>
      <c r="AH509" s="95">
        <f t="shared" si="138"/>
        <v>1</v>
      </c>
      <c r="AI509" s="95">
        <f t="shared" si="139"/>
        <v>1</v>
      </c>
      <c r="AJ509">
        <f t="shared" si="140"/>
        <v>1</v>
      </c>
      <c r="AK509" s="95">
        <v>0.416653</v>
      </c>
      <c r="AL509" s="95">
        <v>0.416653</v>
      </c>
      <c r="AM509" s="95">
        <v>0.416653</v>
      </c>
      <c r="AN509">
        <v>0.416653</v>
      </c>
      <c r="AO509" s="95">
        <f t="shared" si="141"/>
        <v>1</v>
      </c>
      <c r="AP509" s="95">
        <f t="shared" si="142"/>
        <v>1</v>
      </c>
      <c r="AQ509">
        <f t="shared" si="143"/>
        <v>1</v>
      </c>
    </row>
    <row r="510" spans="1:43">
      <c r="A510" s="97" t="s">
        <v>1783</v>
      </c>
      <c r="B510">
        <v>0.38870267459417468</v>
      </c>
      <c r="C510">
        <v>0.38870267459417468</v>
      </c>
      <c r="D510">
        <v>0.38870267459417468</v>
      </c>
      <c r="E510">
        <v>2.7138177324466053</v>
      </c>
      <c r="F510" s="95">
        <f t="shared" si="126"/>
        <v>0.14323094360642455</v>
      </c>
      <c r="G510" s="95">
        <f t="shared" si="127"/>
        <v>0.14323094360642455</v>
      </c>
      <c r="H510">
        <f t="shared" si="128"/>
        <v>0.14323094360642455</v>
      </c>
      <c r="I510" s="95">
        <v>0.38870300000000002</v>
      </c>
      <c r="J510" s="95">
        <v>0.38870300000000002</v>
      </c>
      <c r="K510" s="95">
        <v>0.38870300000000002</v>
      </c>
      <c r="L510">
        <v>2.7138176666666669</v>
      </c>
      <c r="M510" s="95">
        <f t="shared" si="129"/>
        <v>0.14323106698521751</v>
      </c>
      <c r="N510" s="95">
        <f t="shared" si="130"/>
        <v>0.14323106698521751</v>
      </c>
      <c r="O510">
        <f t="shared" si="131"/>
        <v>0.14323106698521751</v>
      </c>
      <c r="P510" s="95">
        <v>0.62422699999999998</v>
      </c>
      <c r="Q510" s="95">
        <v>0.60124100000000003</v>
      </c>
      <c r="R510" s="95">
        <v>0.62062499999999998</v>
      </c>
      <c r="S510">
        <v>0.40852266666666665</v>
      </c>
      <c r="T510" s="95">
        <f t="shared" si="132"/>
        <v>1.528010685657589</v>
      </c>
      <c r="U510" s="95">
        <f t="shared" si="133"/>
        <v>1.471744529883287</v>
      </c>
      <c r="V510">
        <f t="shared" si="134"/>
        <v>1.5191935494399331</v>
      </c>
      <c r="W510" s="95">
        <v>0.62376100000000001</v>
      </c>
      <c r="X510" s="95">
        <v>0.62717900000000004</v>
      </c>
      <c r="Y510" s="95">
        <v>0.62259600000000004</v>
      </c>
      <c r="Z510">
        <v>0.40852266666666665</v>
      </c>
      <c r="AA510" s="95">
        <f t="shared" si="135"/>
        <v>1.52686999007807</v>
      </c>
      <c r="AB510" s="95">
        <f t="shared" si="136"/>
        <v>0.4107612331603504</v>
      </c>
      <c r="AC510">
        <f t="shared" si="137"/>
        <v>1.5240182511292726</v>
      </c>
      <c r="AD510" s="95">
        <v>1.35425</v>
      </c>
      <c r="AE510" s="95">
        <v>1.421719</v>
      </c>
      <c r="AF510" s="95">
        <v>1.4239729999999999</v>
      </c>
      <c r="AG510">
        <v>2.2403926666666667</v>
      </c>
      <c r="AH510" s="95">
        <f t="shared" si="138"/>
        <v>0.60446993071750221</v>
      </c>
      <c r="AI510" s="95">
        <f t="shared" si="139"/>
        <v>0.63458474094868489</v>
      </c>
      <c r="AJ510">
        <f t="shared" si="140"/>
        <v>0.63559081458637157</v>
      </c>
      <c r="AK510" s="95">
        <v>3.2743570000000002</v>
      </c>
      <c r="AL510" s="95">
        <v>2.934688</v>
      </c>
      <c r="AM510" s="95">
        <v>2.9674489999999998</v>
      </c>
      <c r="AN510">
        <v>2.225417666666667</v>
      </c>
      <c r="AO510" s="95">
        <f t="shared" si="141"/>
        <v>1.4713449295585412</v>
      </c>
      <c r="AP510" s="95">
        <f t="shared" si="142"/>
        <v>1.3187133561295534</v>
      </c>
      <c r="AQ510">
        <f t="shared" si="143"/>
        <v>1.3334346376627726</v>
      </c>
    </row>
    <row r="511" spans="1:43">
      <c r="A511" s="97" t="s">
        <v>1785</v>
      </c>
      <c r="B511">
        <v>0.26897835501639589</v>
      </c>
      <c r="C511">
        <v>0.26782426833394107</v>
      </c>
      <c r="D511">
        <v>0.25639002271558942</v>
      </c>
      <c r="E511">
        <v>2.6547829753877834</v>
      </c>
      <c r="F511" s="95">
        <f t="shared" si="126"/>
        <v>0.10131839683697923</v>
      </c>
      <c r="G511" s="95">
        <f t="shared" si="127"/>
        <v>0.10088367705266757</v>
      </c>
      <c r="H511">
        <f t="shared" si="128"/>
        <v>9.657664113886319E-2</v>
      </c>
      <c r="I511" s="95">
        <v>0.266818</v>
      </c>
      <c r="J511" s="95">
        <v>0.26211099999999998</v>
      </c>
      <c r="K511" s="95">
        <v>0.25113000000000002</v>
      </c>
      <c r="L511">
        <v>2.6547830000000001</v>
      </c>
      <c r="M511" s="95">
        <f t="shared" si="129"/>
        <v>0.10050463634880892</v>
      </c>
      <c r="N511" s="95">
        <f t="shared" si="130"/>
        <v>9.873161007886519E-2</v>
      </c>
      <c r="O511">
        <f t="shared" si="131"/>
        <v>9.4595302139572235E-2</v>
      </c>
      <c r="P511" s="95">
        <v>1.0526519999999999</v>
      </c>
      <c r="Q511" s="95">
        <v>1.0812470000000001</v>
      </c>
      <c r="R511" s="95">
        <v>1.0886929999999999</v>
      </c>
      <c r="S511">
        <v>0.6059903333333333</v>
      </c>
      <c r="T511" s="95">
        <f t="shared" si="132"/>
        <v>1.7370772141029751</v>
      </c>
      <c r="U511" s="95">
        <f t="shared" si="133"/>
        <v>1.784264435461292</v>
      </c>
      <c r="V511">
        <f t="shared" si="134"/>
        <v>1.7965517601765923</v>
      </c>
      <c r="W511" s="95">
        <v>1.1899439999999999</v>
      </c>
      <c r="X511" s="95">
        <v>1.3025679999999999</v>
      </c>
      <c r="Y511" s="95">
        <v>1.1813130000000001</v>
      </c>
      <c r="Z511">
        <v>0.6059903333333333</v>
      </c>
      <c r="AA511" s="95">
        <f t="shared" si="135"/>
        <v>1.963635283511123</v>
      </c>
      <c r="AB511" s="95">
        <f t="shared" si="136"/>
        <v>0.66334517969697171</v>
      </c>
      <c r="AC511">
        <f t="shared" si="137"/>
        <v>1.9493924820582949</v>
      </c>
      <c r="AD511" s="95">
        <v>1.8845959999999999</v>
      </c>
      <c r="AE511" s="95">
        <v>1.8790750000000001</v>
      </c>
      <c r="AF511" s="95">
        <v>1.9440219999999999</v>
      </c>
      <c r="AG511">
        <v>2.3061943333333335</v>
      </c>
      <c r="AH511" s="95">
        <f t="shared" si="138"/>
        <v>0.817188722025883</v>
      </c>
      <c r="AI511" s="95">
        <f t="shared" si="139"/>
        <v>0.81479473470217811</v>
      </c>
      <c r="AJ511">
        <f t="shared" si="140"/>
        <v>0.84295671526958615</v>
      </c>
      <c r="AK511" s="95">
        <v>2.1767069999999999</v>
      </c>
      <c r="AL511" s="95">
        <v>2.0487820000000001</v>
      </c>
      <c r="AM511" s="95">
        <v>2.009992</v>
      </c>
      <c r="AN511">
        <v>2.2746390000000001</v>
      </c>
      <c r="AO511" s="95">
        <f t="shared" si="141"/>
        <v>0.95694613518892446</v>
      </c>
      <c r="AP511" s="95">
        <f t="shared" si="142"/>
        <v>0.90070644176944126</v>
      </c>
      <c r="AQ511">
        <f t="shared" si="143"/>
        <v>0.88365318628582379</v>
      </c>
    </row>
    <row r="512" spans="1:43">
      <c r="A512" s="97" t="s">
        <v>1786</v>
      </c>
      <c r="B512">
        <v>1.8002058431618909E-2</v>
      </c>
      <c r="C512">
        <v>1.8002058431618909E-2</v>
      </c>
      <c r="D512">
        <v>1.8002058431618909E-2</v>
      </c>
      <c r="E512">
        <v>1.7031788576119335</v>
      </c>
      <c r="F512" s="95">
        <f t="shared" si="126"/>
        <v>1.0569681716728219E-2</v>
      </c>
      <c r="G512" s="95">
        <f t="shared" si="127"/>
        <v>1.0569681716728219E-2</v>
      </c>
      <c r="H512">
        <f t="shared" si="128"/>
        <v>1.0569681716728219E-2</v>
      </c>
      <c r="I512" s="95">
        <v>1.8002000000000001E-2</v>
      </c>
      <c r="J512" s="95">
        <v>1.8002000000000001E-2</v>
      </c>
      <c r="K512" s="95">
        <v>1.8002000000000001E-2</v>
      </c>
      <c r="L512">
        <v>1.7031789999999998</v>
      </c>
      <c r="M512" s="95">
        <f t="shared" si="129"/>
        <v>1.056964652570282E-2</v>
      </c>
      <c r="N512" s="95">
        <f t="shared" si="130"/>
        <v>1.056964652570282E-2</v>
      </c>
      <c r="O512">
        <f t="shared" si="131"/>
        <v>1.056964652570282E-2</v>
      </c>
      <c r="P512" s="95">
        <v>0.95026500000000003</v>
      </c>
      <c r="Q512" s="95">
        <v>0.99535200000000001</v>
      </c>
      <c r="R512" s="95">
        <v>1.0090969999999999</v>
      </c>
      <c r="S512">
        <v>0.55760399999999999</v>
      </c>
      <c r="T512" s="95">
        <f t="shared" si="132"/>
        <v>1.704193298469882</v>
      </c>
      <c r="U512" s="95">
        <f t="shared" si="133"/>
        <v>1.7850517571609961</v>
      </c>
      <c r="V512">
        <f t="shared" si="134"/>
        <v>1.8097018672749836</v>
      </c>
      <c r="W512" s="95">
        <v>1.0461290000000001</v>
      </c>
      <c r="X512" s="95">
        <v>1.0432760000000001</v>
      </c>
      <c r="Y512" s="95">
        <v>1</v>
      </c>
      <c r="Z512">
        <v>0.55760399999999999</v>
      </c>
      <c r="AA512" s="95">
        <f t="shared" si="135"/>
        <v>1.8761145902827099</v>
      </c>
      <c r="AB512" s="95">
        <f t="shared" si="136"/>
        <v>0.55608330397493999</v>
      </c>
      <c r="AC512">
        <f t="shared" si="137"/>
        <v>1.7933874218979777</v>
      </c>
      <c r="AD512" s="95">
        <v>1.254332</v>
      </c>
      <c r="AE512" s="95">
        <v>1.278643</v>
      </c>
      <c r="AF512" s="95">
        <v>1.259971</v>
      </c>
      <c r="AG512">
        <v>1.3680686666666666</v>
      </c>
      <c r="AH512" s="95">
        <f t="shared" si="138"/>
        <v>0.9168633348326084</v>
      </c>
      <c r="AI512" s="95">
        <f t="shared" si="139"/>
        <v>0.93463364168367769</v>
      </c>
      <c r="AJ512">
        <f t="shared" si="140"/>
        <v>0.92098520395906058</v>
      </c>
      <c r="AK512" s="95">
        <v>3.9899290000000001</v>
      </c>
      <c r="AL512" s="95">
        <v>3.526837</v>
      </c>
      <c r="AM512" s="95">
        <v>3.6601970000000001</v>
      </c>
      <c r="AN512">
        <v>1.3989363333333333</v>
      </c>
      <c r="AO512" s="95">
        <f t="shared" si="141"/>
        <v>2.852116214962368</v>
      </c>
      <c r="AP512" s="95">
        <f t="shared" si="142"/>
        <v>2.5210847098354963</v>
      </c>
      <c r="AQ512">
        <f t="shared" si="143"/>
        <v>2.616414280468804</v>
      </c>
    </row>
    <row r="513" spans="1:43">
      <c r="A513" s="97" t="s">
        <v>1788</v>
      </c>
      <c r="B513">
        <v>0.16304317828432979</v>
      </c>
      <c r="C513">
        <v>0.16304317828432979</v>
      </c>
      <c r="D513">
        <v>0.16304317828432979</v>
      </c>
      <c r="E513">
        <v>4.9044577216442731</v>
      </c>
      <c r="F513" s="95">
        <f t="shared" si="126"/>
        <v>3.3243874764133513E-2</v>
      </c>
      <c r="G513" s="95">
        <f t="shared" si="127"/>
        <v>3.3243874764133513E-2</v>
      </c>
      <c r="H513">
        <f t="shared" si="128"/>
        <v>3.3243874764133513E-2</v>
      </c>
      <c r="I513" s="95">
        <v>0.16304299999999999</v>
      </c>
      <c r="J513" s="95">
        <v>0.16304299999999999</v>
      </c>
      <c r="K513" s="95">
        <v>0.16304299999999999</v>
      </c>
      <c r="L513">
        <v>4.9044576666666666</v>
      </c>
      <c r="M513" s="95">
        <f t="shared" si="129"/>
        <v>3.3243838785300961E-2</v>
      </c>
      <c r="N513" s="95">
        <f t="shared" si="130"/>
        <v>3.3243838785300961E-2</v>
      </c>
      <c r="O513">
        <f t="shared" si="131"/>
        <v>3.3243838785300961E-2</v>
      </c>
      <c r="P513" s="95">
        <v>0.64661500000000005</v>
      </c>
      <c r="Q513" s="95">
        <v>0.62271100000000001</v>
      </c>
      <c r="R513" s="95">
        <v>0.61623000000000006</v>
      </c>
      <c r="S513">
        <v>0.17057100000000003</v>
      </c>
      <c r="T513" s="95">
        <f t="shared" si="132"/>
        <v>3.7908847342162497</v>
      </c>
      <c r="U513" s="95">
        <f t="shared" si="133"/>
        <v>3.6507436785854566</v>
      </c>
      <c r="V513">
        <f t="shared" si="134"/>
        <v>3.6127477707230415</v>
      </c>
      <c r="W513" s="95">
        <v>0.596132</v>
      </c>
      <c r="X513" s="95">
        <v>0.62033700000000003</v>
      </c>
      <c r="Y513" s="95">
        <v>0.59483600000000003</v>
      </c>
      <c r="Z513">
        <v>0.17057100000000003</v>
      </c>
      <c r="AA513" s="95">
        <f t="shared" si="135"/>
        <v>3.4949200039866093</v>
      </c>
      <c r="AB513" s="95">
        <f t="shared" si="136"/>
        <v>0.17749676653325105</v>
      </c>
      <c r="AC513">
        <f t="shared" si="137"/>
        <v>3.4873219949463854</v>
      </c>
      <c r="AD513" s="95">
        <v>4.4718540000000004</v>
      </c>
      <c r="AE513" s="95">
        <v>4.3256680000000003</v>
      </c>
      <c r="AF513" s="95">
        <v>4.3357250000000001</v>
      </c>
      <c r="AG513">
        <v>4.9209749999999994</v>
      </c>
      <c r="AH513" s="95">
        <f t="shared" si="138"/>
        <v>0.90873333028515713</v>
      </c>
      <c r="AI513" s="95">
        <f t="shared" si="139"/>
        <v>0.87902661566051454</v>
      </c>
      <c r="AJ513">
        <f t="shared" si="140"/>
        <v>0.8810703163499104</v>
      </c>
      <c r="AK513" s="95">
        <v>1.2283329999999999</v>
      </c>
      <c r="AL513" s="95">
        <v>1.1966730000000001</v>
      </c>
      <c r="AM513" s="95">
        <v>1.144682</v>
      </c>
      <c r="AN513">
        <v>4.878397333333333</v>
      </c>
      <c r="AO513" s="95">
        <f t="shared" si="141"/>
        <v>0.25179027374563995</v>
      </c>
      <c r="AP513" s="95">
        <f t="shared" si="142"/>
        <v>0.24530043746607497</v>
      </c>
      <c r="AQ513">
        <f t="shared" si="143"/>
        <v>0.23464304397236471</v>
      </c>
    </row>
    <row r="514" spans="1:43">
      <c r="A514" s="97" t="s">
        <v>1771</v>
      </c>
      <c r="B514">
        <v>0.38026123450227711</v>
      </c>
      <c r="C514">
        <v>0.38026123450227711</v>
      </c>
      <c r="D514">
        <v>0.38026123450227711</v>
      </c>
      <c r="E514">
        <v>0.83341577339922723</v>
      </c>
      <c r="F514" s="95">
        <f t="shared" si="126"/>
        <v>0.4562683436519534</v>
      </c>
      <c r="G514" s="95">
        <f t="shared" si="127"/>
        <v>0.4562683436519534</v>
      </c>
      <c r="H514">
        <f t="shared" si="128"/>
        <v>0.4562683436519534</v>
      </c>
      <c r="I514" s="95">
        <v>0.38026100000000002</v>
      </c>
      <c r="J514" s="95">
        <v>0.38026100000000002</v>
      </c>
      <c r="K514" s="95">
        <v>0.38026100000000002</v>
      </c>
      <c r="L514">
        <v>0.83341566666666667</v>
      </c>
      <c r="M514" s="95">
        <f t="shared" si="129"/>
        <v>0.45626812070967393</v>
      </c>
      <c r="N514" s="95">
        <f t="shared" si="130"/>
        <v>0.45626812070967393</v>
      </c>
      <c r="O514">
        <f t="shared" si="131"/>
        <v>0.45626812070967393</v>
      </c>
      <c r="P514" s="95">
        <v>1.016346</v>
      </c>
      <c r="Q514" s="95">
        <v>0.99010900000000002</v>
      </c>
      <c r="R514" s="95">
        <v>0.999135</v>
      </c>
      <c r="S514">
        <v>0.698515</v>
      </c>
      <c r="T514" s="95">
        <f t="shared" si="132"/>
        <v>1.4550095559866287</v>
      </c>
      <c r="U514" s="95">
        <f t="shared" si="133"/>
        <v>1.4174484441994804</v>
      </c>
      <c r="V514">
        <f t="shared" si="134"/>
        <v>1.4303701423734636</v>
      </c>
      <c r="W514" s="95">
        <v>1.0008649999999999</v>
      </c>
      <c r="X514" s="95">
        <v>1.014033</v>
      </c>
      <c r="Y514" s="95">
        <v>0.974943</v>
      </c>
      <c r="Z514">
        <v>0.698515</v>
      </c>
      <c r="AA514" s="95">
        <f t="shared" si="135"/>
        <v>1.432846825050285</v>
      </c>
      <c r="AB514" s="95">
        <f t="shared" si="136"/>
        <v>0.70770509608688492</v>
      </c>
      <c r="AC514">
        <f t="shared" si="137"/>
        <v>1.395736669935506</v>
      </c>
      <c r="AD514" s="95">
        <v>2.8297270000000001</v>
      </c>
      <c r="AE514" s="95">
        <v>2.8138489999999998</v>
      </c>
      <c r="AF514" s="95">
        <v>2.7941039999999999</v>
      </c>
      <c r="AG514">
        <v>1.7172363333333334</v>
      </c>
      <c r="AH514" s="95">
        <f t="shared" si="138"/>
        <v>1.6478378340080932</v>
      </c>
      <c r="AI514" s="95">
        <f t="shared" si="139"/>
        <v>1.6385915819391195</v>
      </c>
      <c r="AJ514">
        <f t="shared" si="140"/>
        <v>1.6270934557833139</v>
      </c>
      <c r="AK514" s="95">
        <v>2.6747320000000001</v>
      </c>
      <c r="AL514" s="95">
        <v>2.4168430000000001</v>
      </c>
      <c r="AM514" s="95">
        <v>2.468769</v>
      </c>
      <c r="AN514">
        <v>1.7267466666666664</v>
      </c>
      <c r="AO514" s="95">
        <f t="shared" si="141"/>
        <v>1.5490008184948962</v>
      </c>
      <c r="AP514" s="95">
        <f t="shared" si="142"/>
        <v>1.3996511744629594</v>
      </c>
      <c r="AQ514">
        <f t="shared" si="143"/>
        <v>1.4297227541581088</v>
      </c>
    </row>
    <row r="515" spans="1:43">
      <c r="A515" s="97" t="s">
        <v>1774</v>
      </c>
      <c r="B515">
        <v>8.0170370244927958E-2</v>
      </c>
      <c r="C515">
        <v>8.0170370244927958E-2</v>
      </c>
      <c r="D515">
        <v>8.0170370244927958E-2</v>
      </c>
      <c r="E515">
        <v>1.1610859056112577</v>
      </c>
      <c r="F515" s="95">
        <f t="shared" ref="F515:F578" si="144">B515/E515</f>
        <v>6.9047750780095798E-2</v>
      </c>
      <c r="G515" s="95">
        <f t="shared" ref="G515:G578" si="145">C515/E515</f>
        <v>6.9047750780095798E-2</v>
      </c>
      <c r="H515">
        <f t="shared" ref="H515:H578" si="146">D515/E515</f>
        <v>6.9047750780095798E-2</v>
      </c>
      <c r="I515" s="95">
        <v>8.0170000000000005E-2</v>
      </c>
      <c r="J515" s="95">
        <v>8.0170000000000005E-2</v>
      </c>
      <c r="K515" s="95">
        <v>8.0170000000000005E-2</v>
      </c>
      <c r="L515">
        <v>1.1610860000000001</v>
      </c>
      <c r="M515" s="95">
        <f t="shared" ref="M515:M578" si="147">I515/L515</f>
        <v>6.9047426288836491E-2</v>
      </c>
      <c r="N515" s="95">
        <f t="shared" ref="N515:N578" si="148">J515/L515</f>
        <v>6.9047426288836491E-2</v>
      </c>
      <c r="O515">
        <f t="shared" ref="O515:O578" si="149">K515/L515</f>
        <v>6.9047426288836491E-2</v>
      </c>
      <c r="P515" s="95">
        <v>0.18820500000000001</v>
      </c>
      <c r="Q515" s="95">
        <v>0.19153000000000001</v>
      </c>
      <c r="R515" s="95">
        <v>0.174678</v>
      </c>
      <c r="S515">
        <v>8.0170000000000005E-2</v>
      </c>
      <c r="T515" s="95">
        <f t="shared" ref="T515:T578" si="150">P515/S515</f>
        <v>2.3475739054509166</v>
      </c>
      <c r="U515" s="95">
        <f t="shared" ref="U515:U578" si="151">Q515/S515</f>
        <v>2.3890482724211051</v>
      </c>
      <c r="V515">
        <f t="shared" ref="V515:V578" si="152">R515/S515</f>
        <v>2.1788449544717472</v>
      </c>
      <c r="W515" s="95">
        <v>0.169902</v>
      </c>
      <c r="X515" s="95">
        <v>0.17533599999999999</v>
      </c>
      <c r="Y515" s="95">
        <v>0.17363999999999999</v>
      </c>
      <c r="Z515">
        <v>8.0170000000000005E-2</v>
      </c>
      <c r="AA515" s="95">
        <f t="shared" ref="AA515:AA578" si="153">W515/Z515</f>
        <v>2.1192715479605835</v>
      </c>
      <c r="AB515" s="95">
        <f t="shared" ref="AB515:AB578" si="154">X515/AA515</f>
        <v>8.2734088592247304E-2</v>
      </c>
      <c r="AC515">
        <f t="shared" ref="AC515:AC578" si="155">Y515/Z515</f>
        <v>2.165897467880753</v>
      </c>
      <c r="AD515" s="95">
        <v>1.1067769999999999</v>
      </c>
      <c r="AE515" s="95">
        <v>1.1581570000000001</v>
      </c>
      <c r="AF515" s="95">
        <v>1.173708</v>
      </c>
      <c r="AG515">
        <v>1.4666353333333333</v>
      </c>
      <c r="AH515" s="95">
        <f t="shared" ref="AH515:AH578" si="156">AD515/AG515</f>
        <v>0.75463680360444063</v>
      </c>
      <c r="AI515" s="95">
        <f t="shared" ref="AI515:AI578" si="157">AE515/AG515</f>
        <v>0.78966937020927275</v>
      </c>
      <c r="AJ515">
        <f t="shared" ref="AJ515:AJ578" si="158">AF515/AG515</f>
        <v>0.80027255127723185</v>
      </c>
      <c r="AK515" s="95">
        <v>1.0892250000000001</v>
      </c>
      <c r="AL515" s="95">
        <v>1</v>
      </c>
      <c r="AM515" s="95">
        <v>1.027353</v>
      </c>
      <c r="AN515">
        <v>1.421772</v>
      </c>
      <c r="AO515" s="95">
        <f t="shared" ref="AO515:AO578" si="159">AK515/AN515</f>
        <v>0.76610384787434282</v>
      </c>
      <c r="AP515" s="95">
        <f t="shared" ref="AP515:AP578" si="160">AL515/AN515</f>
        <v>0.70334765349155837</v>
      </c>
      <c r="AQ515">
        <f t="shared" ref="AQ515:AQ578" si="161">AM515/AN515</f>
        <v>0.72258632185751293</v>
      </c>
    </row>
    <row r="516" spans="1:43">
      <c r="A516" s="97" t="s">
        <v>1768</v>
      </c>
      <c r="B516">
        <v>0.34882997653654157</v>
      </c>
      <c r="C516">
        <v>0.34882997653654157</v>
      </c>
      <c r="D516">
        <v>0.34882997653654157</v>
      </c>
      <c r="E516">
        <v>0.91021167458155328</v>
      </c>
      <c r="F516" s="95">
        <f t="shared" si="144"/>
        <v>0.38324049919147357</v>
      </c>
      <c r="G516" s="95">
        <f t="shared" si="145"/>
        <v>0.38324049919147357</v>
      </c>
      <c r="H516">
        <f t="shared" si="146"/>
        <v>0.38324049919147357</v>
      </c>
      <c r="I516" s="95">
        <v>0.34882999999999997</v>
      </c>
      <c r="J516" s="95">
        <v>0.34882999999999997</v>
      </c>
      <c r="K516" s="95">
        <v>0.34882999999999997</v>
      </c>
      <c r="L516">
        <v>0.91021166666666664</v>
      </c>
      <c r="M516" s="95">
        <f t="shared" si="147"/>
        <v>0.38324052830202499</v>
      </c>
      <c r="N516" s="95">
        <f t="shared" si="148"/>
        <v>0.38324052830202499</v>
      </c>
      <c r="O516">
        <f t="shared" si="149"/>
        <v>0.38324052830202499</v>
      </c>
      <c r="P516" s="95">
        <v>0.94334300000000004</v>
      </c>
      <c r="Q516" s="95">
        <v>0.962843</v>
      </c>
      <c r="R516" s="95">
        <v>0.98947600000000002</v>
      </c>
      <c r="S516">
        <v>0.57138833333333339</v>
      </c>
      <c r="T516" s="95">
        <f t="shared" si="150"/>
        <v>1.6509665055580995</v>
      </c>
      <c r="U516" s="95">
        <f t="shared" si="151"/>
        <v>1.6850939086960706</v>
      </c>
      <c r="V516">
        <f t="shared" si="152"/>
        <v>1.7317049408895875</v>
      </c>
      <c r="W516" s="95">
        <v>1.04603</v>
      </c>
      <c r="X516" s="95">
        <v>1.03969</v>
      </c>
      <c r="Y516" s="95">
        <v>1.010524</v>
      </c>
      <c r="Z516">
        <v>0.57138833333333339</v>
      </c>
      <c r="AA516" s="95">
        <f t="shared" si="153"/>
        <v>1.8306814104826548</v>
      </c>
      <c r="AB516" s="95">
        <f t="shared" si="154"/>
        <v>0.56792514199720212</v>
      </c>
      <c r="AC516">
        <f t="shared" si="155"/>
        <v>1.768541534799742</v>
      </c>
      <c r="AD516" s="95">
        <v>1.1649620000000001</v>
      </c>
      <c r="AE516" s="95">
        <v>1.1343650000000001</v>
      </c>
      <c r="AF516" s="95">
        <v>1.2021649999999999</v>
      </c>
      <c r="AG516">
        <v>1.6426933333333331</v>
      </c>
      <c r="AH516" s="95">
        <f t="shared" si="156"/>
        <v>0.70917801659063984</v>
      </c>
      <c r="AI516" s="95">
        <f t="shared" si="157"/>
        <v>0.69055189850814125</v>
      </c>
      <c r="AJ516">
        <f t="shared" si="158"/>
        <v>0.73182557913020896</v>
      </c>
      <c r="AK516" s="95">
        <v>1.5856030000000001</v>
      </c>
      <c r="AL516" s="95">
        <v>1.5172019999999999</v>
      </c>
      <c r="AM516" s="95">
        <v>1.5083279999999999</v>
      </c>
      <c r="AN516">
        <v>1.6259879999999998</v>
      </c>
      <c r="AO516" s="95">
        <f t="shared" si="159"/>
        <v>0.9751627933293483</v>
      </c>
      <c r="AP516" s="95">
        <f t="shared" si="160"/>
        <v>0.93309544719887239</v>
      </c>
      <c r="AQ516">
        <f t="shared" si="161"/>
        <v>0.92763784234570001</v>
      </c>
    </row>
    <row r="517" spans="1:43">
      <c r="A517" s="97" t="s">
        <v>1777</v>
      </c>
      <c r="B517">
        <v>0.41407007775348531</v>
      </c>
      <c r="C517">
        <v>0.41407007775348531</v>
      </c>
      <c r="D517">
        <v>0.41407007775348531</v>
      </c>
      <c r="E517">
        <v>0.63910602591782839</v>
      </c>
      <c r="F517" s="95">
        <f t="shared" si="144"/>
        <v>0.64788949088507486</v>
      </c>
      <c r="G517" s="95">
        <f t="shared" si="145"/>
        <v>0.64788949088507486</v>
      </c>
      <c r="H517">
        <f t="shared" si="146"/>
        <v>0.64788949088507486</v>
      </c>
      <c r="I517" s="95">
        <v>0.41406999999999999</v>
      </c>
      <c r="J517" s="95">
        <v>0.41406999999999999</v>
      </c>
      <c r="K517" s="95">
        <v>0.41406999999999999</v>
      </c>
      <c r="L517">
        <v>0.63910599999999995</v>
      </c>
      <c r="M517" s="95">
        <f t="shared" si="147"/>
        <v>0.64788939549933822</v>
      </c>
      <c r="N517" s="95">
        <f t="shared" si="148"/>
        <v>0.64788939549933822</v>
      </c>
      <c r="O517">
        <f t="shared" si="149"/>
        <v>0.64788939549933822</v>
      </c>
      <c r="P517" s="95">
        <v>0.52917499999999995</v>
      </c>
      <c r="Q517" s="95">
        <v>1.0213179999999999</v>
      </c>
      <c r="R517" s="95">
        <v>0.99377700000000002</v>
      </c>
      <c r="S517">
        <v>0.68626866666666675</v>
      </c>
      <c r="T517" s="95">
        <f t="shared" si="150"/>
        <v>0.77109013671030668</v>
      </c>
      <c r="U517" s="95">
        <f t="shared" si="151"/>
        <v>1.4882188996923458</v>
      </c>
      <c r="V517">
        <f t="shared" si="152"/>
        <v>1.4480873865726056</v>
      </c>
      <c r="W517" s="95">
        <v>1.213033</v>
      </c>
      <c r="X517" s="95">
        <v>0.79006600000000005</v>
      </c>
      <c r="Y517" s="95">
        <v>1.169438</v>
      </c>
      <c r="Z517">
        <v>0.68626866666666675</v>
      </c>
      <c r="AA517" s="95">
        <f t="shared" si="153"/>
        <v>1.7675774210877566</v>
      </c>
      <c r="AB517" s="95">
        <f t="shared" si="154"/>
        <v>0.4469767437478343</v>
      </c>
      <c r="AC517">
        <f t="shared" si="155"/>
        <v>1.7040527373633065</v>
      </c>
      <c r="AD517" s="95">
        <v>0.86675500000000005</v>
      </c>
      <c r="AE517" s="95">
        <v>0.96910300000000005</v>
      </c>
      <c r="AF517" s="95">
        <v>1.0062230000000001</v>
      </c>
      <c r="AG517">
        <v>1.1766643333333333</v>
      </c>
      <c r="AH517" s="95">
        <f t="shared" si="156"/>
        <v>0.7366204408903928</v>
      </c>
      <c r="AI517" s="95">
        <f t="shared" si="157"/>
        <v>0.82360191649105263</v>
      </c>
      <c r="AJ517">
        <f t="shared" si="158"/>
        <v>0.85514872125808761</v>
      </c>
      <c r="AK517" s="95">
        <v>2.9780690000000001</v>
      </c>
      <c r="AL517" s="95">
        <v>2.2270370000000002</v>
      </c>
      <c r="AM517" s="95">
        <v>3.604946</v>
      </c>
      <c r="AN517">
        <v>1.0843110000000002</v>
      </c>
      <c r="AO517" s="95">
        <f t="shared" si="159"/>
        <v>2.746508151259186</v>
      </c>
      <c r="AP517" s="95">
        <f t="shared" si="160"/>
        <v>2.0538729202230721</v>
      </c>
      <c r="AQ517">
        <f t="shared" si="161"/>
        <v>3.3246420999141382</v>
      </c>
    </row>
    <row r="518" spans="1:43">
      <c r="A518" s="97" t="s">
        <v>1781</v>
      </c>
      <c r="B518">
        <v>0.10557801873545911</v>
      </c>
      <c r="C518">
        <v>0.10557801873545911</v>
      </c>
      <c r="D518">
        <v>0.10557801873545911</v>
      </c>
      <c r="E518">
        <v>3.5520219033008735</v>
      </c>
      <c r="F518" s="95">
        <f t="shared" si="144"/>
        <v>2.9723358022467727E-2</v>
      </c>
      <c r="G518" s="95">
        <f t="shared" si="145"/>
        <v>2.9723358022467727E-2</v>
      </c>
      <c r="H518">
        <f t="shared" si="146"/>
        <v>2.9723358022467727E-2</v>
      </c>
      <c r="I518" s="95">
        <v>0.10557800000000001</v>
      </c>
      <c r="J518" s="95">
        <v>0.10557800000000001</v>
      </c>
      <c r="K518" s="95">
        <v>0.10557800000000001</v>
      </c>
      <c r="L518">
        <v>3.5520219999999996</v>
      </c>
      <c r="M518" s="95">
        <f t="shared" si="147"/>
        <v>2.9723351938698583E-2</v>
      </c>
      <c r="N518" s="95">
        <f t="shared" si="148"/>
        <v>2.9723351938698583E-2</v>
      </c>
      <c r="O518">
        <f t="shared" si="149"/>
        <v>2.9723351938698583E-2</v>
      </c>
      <c r="P518" s="95">
        <v>0.90638300000000005</v>
      </c>
      <c r="Q518" s="95">
        <v>0.95728000000000002</v>
      </c>
      <c r="R518" s="95">
        <v>0.90209799999999996</v>
      </c>
      <c r="S518">
        <v>0.441301</v>
      </c>
      <c r="T518" s="95">
        <f t="shared" si="150"/>
        <v>2.0538883891040358</v>
      </c>
      <c r="U518" s="95">
        <f t="shared" si="151"/>
        <v>2.1692223674997337</v>
      </c>
      <c r="V518">
        <f t="shared" si="152"/>
        <v>2.04417846322578</v>
      </c>
      <c r="W518" s="95">
        <v>0.94905399999999995</v>
      </c>
      <c r="X518" s="95">
        <v>1</v>
      </c>
      <c r="Y518" s="95">
        <v>0.93221299999999996</v>
      </c>
      <c r="Z518">
        <v>0.441301</v>
      </c>
      <c r="AA518" s="95">
        <f t="shared" si="153"/>
        <v>2.1505820290459345</v>
      </c>
      <c r="AB518" s="95">
        <f t="shared" si="154"/>
        <v>0.4649904009677005</v>
      </c>
      <c r="AC518">
        <f t="shared" si="155"/>
        <v>2.1124198676187</v>
      </c>
      <c r="AD518" s="95">
        <v>1.6104940000000001</v>
      </c>
      <c r="AE518" s="95">
        <v>1.646793</v>
      </c>
      <c r="AF518" s="95">
        <v>1.692064</v>
      </c>
      <c r="AG518">
        <v>2.9162580000000005</v>
      </c>
      <c r="AH518" s="95">
        <f t="shared" si="156"/>
        <v>0.55224674908735782</v>
      </c>
      <c r="AI518" s="95">
        <f t="shared" si="157"/>
        <v>0.56469386453461923</v>
      </c>
      <c r="AJ518">
        <f t="shared" si="158"/>
        <v>0.58021752533554982</v>
      </c>
      <c r="AK518" s="95">
        <v>1.9769760000000001</v>
      </c>
      <c r="AL518" s="95">
        <v>1.7591429999999999</v>
      </c>
      <c r="AM518" s="95">
        <v>1.816929</v>
      </c>
      <c r="AN518">
        <v>2.9585303333333335</v>
      </c>
      <c r="AO518" s="95">
        <f t="shared" si="159"/>
        <v>0.66822907905512996</v>
      </c>
      <c r="AP518" s="95">
        <f t="shared" si="160"/>
        <v>0.59460029196928965</v>
      </c>
      <c r="AQ518">
        <f t="shared" si="161"/>
        <v>0.6141322870781224</v>
      </c>
    </row>
    <row r="519" spans="1:43">
      <c r="A519" s="97" t="s">
        <v>1382</v>
      </c>
      <c r="B519">
        <v>0.49567178711356519</v>
      </c>
      <c r="C519">
        <v>0.49567178711356519</v>
      </c>
      <c r="D519">
        <v>0.49567178711356519</v>
      </c>
      <c r="E519">
        <v>0.49567192903785506</v>
      </c>
      <c r="F519" s="95">
        <f t="shared" si="144"/>
        <v>0.9999997136729325</v>
      </c>
      <c r="G519" s="95">
        <f t="shared" si="145"/>
        <v>0.9999997136729325</v>
      </c>
      <c r="H519">
        <f t="shared" si="146"/>
        <v>0.9999997136729325</v>
      </c>
      <c r="I519" s="95">
        <v>0.495672</v>
      </c>
      <c r="J519" s="95">
        <v>0.495672</v>
      </c>
      <c r="K519" s="95">
        <v>0.495672</v>
      </c>
      <c r="L519">
        <v>0.49567200000000006</v>
      </c>
      <c r="M519" s="95">
        <f t="shared" si="147"/>
        <v>0.99999999999999989</v>
      </c>
      <c r="N519" s="95">
        <f t="shared" si="148"/>
        <v>0.99999999999999989</v>
      </c>
      <c r="O519">
        <f t="shared" si="149"/>
        <v>0.99999999999999989</v>
      </c>
      <c r="P519" s="95">
        <v>0.495672</v>
      </c>
      <c r="Q519" s="95">
        <v>0.68510099999999996</v>
      </c>
      <c r="R519" s="95">
        <v>0.63851999999999998</v>
      </c>
      <c r="S519">
        <v>1.1050966666666666</v>
      </c>
      <c r="T519" s="95">
        <f t="shared" si="150"/>
        <v>0.44853270754594621</v>
      </c>
      <c r="U519" s="95">
        <f t="shared" si="151"/>
        <v>0.61994667133191972</v>
      </c>
      <c r="V519">
        <f t="shared" si="152"/>
        <v>0.57779560762406912</v>
      </c>
      <c r="W519" s="95">
        <v>0.90518100000000001</v>
      </c>
      <c r="X519" s="95">
        <v>0.95089400000000002</v>
      </c>
      <c r="Y519" s="95">
        <v>1.143783</v>
      </c>
      <c r="Z519">
        <v>1.1050966666666666</v>
      </c>
      <c r="AA519" s="95">
        <f t="shared" si="153"/>
        <v>0.81909667027620514</v>
      </c>
      <c r="AB519" s="95">
        <f t="shared" si="154"/>
        <v>1.1609057080885847</v>
      </c>
      <c r="AC519">
        <f t="shared" si="155"/>
        <v>1.0350071939408017</v>
      </c>
      <c r="AD519" s="95">
        <v>0.495672</v>
      </c>
      <c r="AE519" s="95">
        <v>0.495672</v>
      </c>
      <c r="AF519" s="95">
        <v>0.495672</v>
      </c>
      <c r="AG519">
        <v>0.49567200000000006</v>
      </c>
      <c r="AH519" s="95">
        <f t="shared" si="156"/>
        <v>0.99999999999999989</v>
      </c>
      <c r="AI519" s="95">
        <f t="shared" si="157"/>
        <v>0.99999999999999989</v>
      </c>
      <c r="AJ519">
        <f t="shared" si="158"/>
        <v>0.99999999999999989</v>
      </c>
      <c r="AK519" s="95">
        <v>0.495672</v>
      </c>
      <c r="AL519" s="95">
        <v>0.495672</v>
      </c>
      <c r="AM519" s="95">
        <v>0.495672</v>
      </c>
      <c r="AN519">
        <v>0.49567200000000006</v>
      </c>
      <c r="AO519" s="95">
        <f t="shared" si="159"/>
        <v>0.99999999999999989</v>
      </c>
      <c r="AP519" s="95">
        <f t="shared" si="160"/>
        <v>0.99999999999999989</v>
      </c>
      <c r="AQ519">
        <f t="shared" si="161"/>
        <v>0.99999999999999989</v>
      </c>
    </row>
    <row r="520" spans="1:43">
      <c r="A520" s="97" t="s">
        <v>1332</v>
      </c>
      <c r="B520">
        <v>0.55041181482533375</v>
      </c>
      <c r="C520">
        <v>0.55041181482533375</v>
      </c>
      <c r="D520">
        <v>0.55041181482533375</v>
      </c>
      <c r="E520">
        <v>0.55041193827511126</v>
      </c>
      <c r="F520" s="95">
        <f t="shared" si="144"/>
        <v>0.99999977571384457</v>
      </c>
      <c r="G520" s="95">
        <f t="shared" si="145"/>
        <v>0.99999977571384457</v>
      </c>
      <c r="H520">
        <f t="shared" si="146"/>
        <v>0.99999977571384457</v>
      </c>
      <c r="I520" s="95">
        <v>0.55041200000000001</v>
      </c>
      <c r="J520" s="95">
        <v>0.55041200000000001</v>
      </c>
      <c r="K520" s="95">
        <v>0.55041200000000001</v>
      </c>
      <c r="L520">
        <v>0.55041200000000001</v>
      </c>
      <c r="M520" s="95">
        <f t="shared" si="147"/>
        <v>1</v>
      </c>
      <c r="N520" s="95">
        <f t="shared" si="148"/>
        <v>1</v>
      </c>
      <c r="O520">
        <f t="shared" si="149"/>
        <v>1</v>
      </c>
      <c r="P520" s="95">
        <v>0.55041200000000001</v>
      </c>
      <c r="Q520" s="95">
        <v>0.55041200000000001</v>
      </c>
      <c r="R520" s="95">
        <v>0.55041200000000001</v>
      </c>
      <c r="S520">
        <v>1.2459243333333332</v>
      </c>
      <c r="T520" s="95">
        <f t="shared" si="150"/>
        <v>0.44177000582967457</v>
      </c>
      <c r="U520" s="95">
        <f t="shared" si="151"/>
        <v>0.44177000582967457</v>
      </c>
      <c r="V520">
        <f t="shared" si="152"/>
        <v>0.44177000582967457</v>
      </c>
      <c r="W520" s="95">
        <v>0.95496999999999999</v>
      </c>
      <c r="X520" s="95">
        <v>0.96348299999999998</v>
      </c>
      <c r="Y520" s="95">
        <v>1.195584</v>
      </c>
      <c r="Z520">
        <v>1.2459243333333332</v>
      </c>
      <c r="AA520" s="95">
        <f t="shared" si="153"/>
        <v>0.76647511767033483</v>
      </c>
      <c r="AB520" s="95">
        <f t="shared" si="154"/>
        <v>1.2570310213441258</v>
      </c>
      <c r="AC520">
        <f t="shared" si="155"/>
        <v>0.95959599472734169</v>
      </c>
      <c r="AD520" s="95">
        <v>0.55041200000000001</v>
      </c>
      <c r="AE520" s="95">
        <v>0.55041200000000001</v>
      </c>
      <c r="AF520" s="95">
        <v>0.55041200000000001</v>
      </c>
      <c r="AG520">
        <v>0.55041200000000001</v>
      </c>
      <c r="AH520" s="95">
        <f t="shared" si="156"/>
        <v>1</v>
      </c>
      <c r="AI520" s="95">
        <f t="shared" si="157"/>
        <v>1</v>
      </c>
      <c r="AJ520">
        <f t="shared" si="158"/>
        <v>1</v>
      </c>
      <c r="AK520" s="95">
        <v>0.55041200000000001</v>
      </c>
      <c r="AL520" s="95">
        <v>0.55041200000000001</v>
      </c>
      <c r="AM520" s="95">
        <v>0.55041200000000001</v>
      </c>
      <c r="AN520">
        <v>0.55041200000000001</v>
      </c>
      <c r="AO520" s="95">
        <f t="shared" si="159"/>
        <v>1</v>
      </c>
      <c r="AP520" s="95">
        <f t="shared" si="160"/>
        <v>1</v>
      </c>
      <c r="AQ520">
        <f t="shared" si="161"/>
        <v>1</v>
      </c>
    </row>
    <row r="521" spans="1:43">
      <c r="A521" s="97" t="s">
        <v>1337</v>
      </c>
      <c r="B521">
        <v>0.91367429806933653</v>
      </c>
      <c r="C521">
        <v>0.91367429806933653</v>
      </c>
      <c r="D521">
        <v>0.91367429806933653</v>
      </c>
      <c r="E521">
        <v>0.9136740993564455</v>
      </c>
      <c r="F521" s="95">
        <f t="shared" si="144"/>
        <v>1.0000002174877138</v>
      </c>
      <c r="G521" s="95">
        <f t="shared" si="145"/>
        <v>1.0000002174877138</v>
      </c>
      <c r="H521">
        <f t="shared" si="146"/>
        <v>1.0000002174877138</v>
      </c>
      <c r="I521" s="95">
        <v>0.91367399999999999</v>
      </c>
      <c r="J521" s="95">
        <v>0.91367399999999999</v>
      </c>
      <c r="K521" s="95">
        <v>0.91367399999999999</v>
      </c>
      <c r="L521">
        <v>0.91367399999999999</v>
      </c>
      <c r="M521" s="95">
        <f t="shared" si="147"/>
        <v>1</v>
      </c>
      <c r="N521" s="95">
        <f t="shared" si="148"/>
        <v>1</v>
      </c>
      <c r="O521">
        <f t="shared" si="149"/>
        <v>1</v>
      </c>
      <c r="P521" s="95">
        <v>0.91367399999999999</v>
      </c>
      <c r="Q521" s="95">
        <v>0.91367399999999999</v>
      </c>
      <c r="R521" s="95">
        <v>0.91367399999999999</v>
      </c>
      <c r="S521">
        <v>0.91367399999999999</v>
      </c>
      <c r="T521" s="95">
        <f t="shared" si="150"/>
        <v>1</v>
      </c>
      <c r="U521" s="95">
        <f t="shared" si="151"/>
        <v>1</v>
      </c>
      <c r="V521">
        <f t="shared" si="152"/>
        <v>1</v>
      </c>
      <c r="W521" s="95">
        <v>0.91367399999999999</v>
      </c>
      <c r="X521" s="95">
        <v>0.91367399999999999</v>
      </c>
      <c r="Y521" s="95">
        <v>0.91367399999999999</v>
      </c>
      <c r="Z521">
        <v>0.91367399999999999</v>
      </c>
      <c r="AA521" s="95">
        <f t="shared" si="153"/>
        <v>1</v>
      </c>
      <c r="AB521" s="95">
        <f t="shared" si="154"/>
        <v>0.91367399999999999</v>
      </c>
      <c r="AC521">
        <f t="shared" si="155"/>
        <v>1</v>
      </c>
      <c r="AD521" s="95">
        <v>0.91367399999999999</v>
      </c>
      <c r="AE521" s="95">
        <v>0.91367399999999999</v>
      </c>
      <c r="AF521" s="95">
        <v>0.91367399999999999</v>
      </c>
      <c r="AG521">
        <v>0.91367399999999999</v>
      </c>
      <c r="AH521" s="95">
        <f t="shared" si="156"/>
        <v>1</v>
      </c>
      <c r="AI521" s="95">
        <f t="shared" si="157"/>
        <v>1</v>
      </c>
      <c r="AJ521">
        <f t="shared" si="158"/>
        <v>1</v>
      </c>
      <c r="AK521" s="95">
        <v>0.91367399999999999</v>
      </c>
      <c r="AL521" s="95">
        <v>0.91367399999999999</v>
      </c>
      <c r="AM521" s="95">
        <v>0.91367399999999999</v>
      </c>
      <c r="AN521">
        <v>0.91367399999999999</v>
      </c>
      <c r="AO521" s="95">
        <f t="shared" si="159"/>
        <v>1</v>
      </c>
      <c r="AP521" s="95">
        <f t="shared" si="160"/>
        <v>1</v>
      </c>
      <c r="AQ521">
        <f t="shared" si="161"/>
        <v>1</v>
      </c>
    </row>
    <row r="522" spans="1:43">
      <c r="A522" s="97" t="s">
        <v>1384</v>
      </c>
      <c r="B522">
        <v>0.46793950321000888</v>
      </c>
      <c r="C522">
        <v>0.46793950321000888</v>
      </c>
      <c r="D522">
        <v>0.46793950321000888</v>
      </c>
      <c r="E522">
        <v>0.46793983440333631</v>
      </c>
      <c r="F522" s="95">
        <f t="shared" si="144"/>
        <v>0.99999929223095985</v>
      </c>
      <c r="G522" s="95">
        <f t="shared" si="145"/>
        <v>0.99999929223095985</v>
      </c>
      <c r="H522">
        <f t="shared" si="146"/>
        <v>0.99999929223095985</v>
      </c>
      <c r="I522" s="95">
        <v>0.46794000000000002</v>
      </c>
      <c r="J522" s="95">
        <v>0.46794000000000002</v>
      </c>
      <c r="K522" s="95">
        <v>0.46794000000000002</v>
      </c>
      <c r="L522">
        <v>0.46794000000000002</v>
      </c>
      <c r="M522" s="95">
        <f t="shared" si="147"/>
        <v>1</v>
      </c>
      <c r="N522" s="95">
        <f t="shared" si="148"/>
        <v>1</v>
      </c>
      <c r="O522">
        <f t="shared" si="149"/>
        <v>1</v>
      </c>
      <c r="P522" s="95">
        <v>0.59313300000000002</v>
      </c>
      <c r="Q522" s="95">
        <v>0.46794000000000002</v>
      </c>
      <c r="R522" s="95">
        <v>0.55688800000000005</v>
      </c>
      <c r="S522">
        <v>1.242173</v>
      </c>
      <c r="T522" s="95">
        <f t="shared" si="150"/>
        <v>0.47749629077431244</v>
      </c>
      <c r="U522" s="95">
        <f t="shared" si="151"/>
        <v>0.37671081242306831</v>
      </c>
      <c r="V522">
        <f t="shared" si="152"/>
        <v>0.44831758539269495</v>
      </c>
      <c r="W522" s="95">
        <v>0.99843800000000005</v>
      </c>
      <c r="X522" s="95">
        <v>1.097378</v>
      </c>
      <c r="Y522" s="95">
        <v>0.96570999999999996</v>
      </c>
      <c r="Z522">
        <v>1.242173</v>
      </c>
      <c r="AA522" s="95">
        <f t="shared" si="153"/>
        <v>0.80378336994927446</v>
      </c>
      <c r="AB522" s="95">
        <f t="shared" si="154"/>
        <v>1.3652658676793148</v>
      </c>
      <c r="AC522">
        <f t="shared" si="155"/>
        <v>0.77743599321511581</v>
      </c>
      <c r="AD522" s="95">
        <v>0.46794000000000002</v>
      </c>
      <c r="AE522" s="95">
        <v>0.46794000000000002</v>
      </c>
      <c r="AF522" s="95">
        <v>0.46794000000000002</v>
      </c>
      <c r="AG522">
        <v>0.46794000000000002</v>
      </c>
      <c r="AH522" s="95">
        <f t="shared" si="156"/>
        <v>1</v>
      </c>
      <c r="AI522" s="95">
        <f t="shared" si="157"/>
        <v>1</v>
      </c>
      <c r="AJ522">
        <f t="shared" si="158"/>
        <v>1</v>
      </c>
      <c r="AK522" s="95">
        <v>0.46794000000000002</v>
      </c>
      <c r="AL522" s="95">
        <v>0.46794000000000002</v>
      </c>
      <c r="AM522" s="95">
        <v>0.46794000000000002</v>
      </c>
      <c r="AN522">
        <v>0.46794000000000002</v>
      </c>
      <c r="AO522" s="95">
        <f t="shared" si="159"/>
        <v>1</v>
      </c>
      <c r="AP522" s="95">
        <f t="shared" si="160"/>
        <v>1</v>
      </c>
      <c r="AQ522">
        <f t="shared" si="161"/>
        <v>1</v>
      </c>
    </row>
    <row r="523" spans="1:43">
      <c r="A523" s="97" t="s">
        <v>2078</v>
      </c>
      <c r="B523">
        <v>6.9474246307666923E-2</v>
      </c>
      <c r="C523">
        <v>6.9474246307666923E-2</v>
      </c>
      <c r="D523">
        <v>6.9474246307666923E-2</v>
      </c>
      <c r="E523">
        <v>6.9474082102555637E-2</v>
      </c>
      <c r="F523" s="95">
        <f t="shared" si="144"/>
        <v>1.0000023635448834</v>
      </c>
      <c r="G523" s="95">
        <f t="shared" si="145"/>
        <v>1.0000023635448834</v>
      </c>
      <c r="H523">
        <f t="shared" si="146"/>
        <v>1.0000023635448834</v>
      </c>
      <c r="I523" s="95">
        <v>0.75362499999999999</v>
      </c>
      <c r="J523" s="95">
        <v>0.77681299999999998</v>
      </c>
      <c r="K523" s="95">
        <v>0.73389499999999996</v>
      </c>
      <c r="L523">
        <v>6.9473999999999994E-2</v>
      </c>
      <c r="M523" s="95">
        <f t="shared" si="147"/>
        <v>10.847583268560902</v>
      </c>
      <c r="N523" s="95">
        <f t="shared" si="148"/>
        <v>11.181348418113252</v>
      </c>
      <c r="O523">
        <f t="shared" si="149"/>
        <v>10.563592135187264</v>
      </c>
      <c r="P523" s="95">
        <v>1.416685</v>
      </c>
      <c r="Q523" s="95">
        <v>1.3952329999999999</v>
      </c>
      <c r="R523" s="95">
        <v>1.2884850000000001</v>
      </c>
      <c r="S523">
        <v>6.9473999999999994E-2</v>
      </c>
      <c r="T523" s="95">
        <f t="shared" si="150"/>
        <v>20.391585341278752</v>
      </c>
      <c r="U523" s="95">
        <f t="shared" si="151"/>
        <v>20.082807956933529</v>
      </c>
      <c r="V523">
        <f t="shared" si="152"/>
        <v>18.546290698678646</v>
      </c>
      <c r="W523" s="95">
        <v>1.050853</v>
      </c>
      <c r="X523" s="95">
        <v>1.1458429999999999</v>
      </c>
      <c r="Y523" s="95">
        <v>1.135742</v>
      </c>
      <c r="Z523">
        <v>6.9473999999999994E-2</v>
      </c>
      <c r="AA523" s="95">
        <f t="shared" si="153"/>
        <v>15.125845640095577</v>
      </c>
      <c r="AB523" s="95">
        <f t="shared" si="154"/>
        <v>7.5753979464301846E-2</v>
      </c>
      <c r="AC523">
        <f t="shared" si="155"/>
        <v>16.347727207300576</v>
      </c>
      <c r="AD523" s="95">
        <v>1</v>
      </c>
      <c r="AE523" s="95">
        <v>0.99148199999999997</v>
      </c>
      <c r="AF523" s="95">
        <v>0.99467000000000005</v>
      </c>
      <c r="AG523">
        <v>6.9473999999999994E-2</v>
      </c>
      <c r="AH523" s="95">
        <f t="shared" si="156"/>
        <v>14.393873967239545</v>
      </c>
      <c r="AI523" s="95">
        <f t="shared" si="157"/>
        <v>14.271266948786597</v>
      </c>
      <c r="AJ523">
        <f t="shared" si="158"/>
        <v>14.317154618994158</v>
      </c>
      <c r="AK523" s="95">
        <v>0.26524700000000001</v>
      </c>
      <c r="AL523" s="95">
        <v>0.28108100000000003</v>
      </c>
      <c r="AM523" s="95">
        <v>0.281275</v>
      </c>
      <c r="AN523">
        <v>6.9473999999999994E-2</v>
      </c>
      <c r="AO523" s="95">
        <f t="shared" si="159"/>
        <v>3.8179318881883875</v>
      </c>
      <c r="AP523" s="95">
        <f t="shared" si="160"/>
        <v>4.0458444885856588</v>
      </c>
      <c r="AQ523">
        <f t="shared" si="161"/>
        <v>4.0486369001353024</v>
      </c>
    </row>
    <row r="524" spans="1:43">
      <c r="A524" s="97" t="s">
        <v>348</v>
      </c>
      <c r="B524">
        <v>1.2831422747067409</v>
      </c>
      <c r="C524">
        <v>1.304287069286783</v>
      </c>
      <c r="D524">
        <v>1.293523876955244</v>
      </c>
      <c r="E524">
        <v>1.4067158521240428</v>
      </c>
      <c r="F524" s="95">
        <f t="shared" si="144"/>
        <v>0.91215455684905067</v>
      </c>
      <c r="G524" s="95">
        <f t="shared" si="145"/>
        <v>0.92718587575266209</v>
      </c>
      <c r="H524">
        <f t="shared" si="146"/>
        <v>0.91953458475790484</v>
      </c>
      <c r="I524" s="95">
        <v>1.2408650000000001</v>
      </c>
      <c r="J524" s="95">
        <v>1.269517</v>
      </c>
      <c r="K524" s="95">
        <v>1.247663</v>
      </c>
      <c r="L524">
        <v>1.4067160000000001</v>
      </c>
      <c r="M524" s="95">
        <f t="shared" si="147"/>
        <v>0.88210058035879313</v>
      </c>
      <c r="N524" s="95">
        <f t="shared" si="148"/>
        <v>0.90246858640976568</v>
      </c>
      <c r="O524">
        <f t="shared" si="149"/>
        <v>0.88693311229843119</v>
      </c>
      <c r="P524" s="95">
        <v>0.14582899999999999</v>
      </c>
      <c r="Q524" s="95">
        <v>0.129411</v>
      </c>
      <c r="R524" s="95">
        <v>0.130525</v>
      </c>
      <c r="S524">
        <v>0.12946299999999999</v>
      </c>
      <c r="T524" s="95">
        <f t="shared" si="150"/>
        <v>1.1264144968060372</v>
      </c>
      <c r="U524" s="95">
        <f t="shared" si="151"/>
        <v>0.99959834083869525</v>
      </c>
      <c r="V524">
        <f t="shared" si="152"/>
        <v>1.0082031159481861</v>
      </c>
      <c r="W524" s="95">
        <v>0.14718200000000001</v>
      </c>
      <c r="X524" s="95">
        <v>0.144896</v>
      </c>
      <c r="Y524" s="95">
        <v>0.12783700000000001</v>
      </c>
      <c r="Z524">
        <v>0.12946299999999999</v>
      </c>
      <c r="AA524" s="95">
        <f t="shared" si="153"/>
        <v>1.1368653592146019</v>
      </c>
      <c r="AB524" s="95">
        <f t="shared" si="154"/>
        <v>0.12745220779714911</v>
      </c>
      <c r="AC524">
        <f t="shared" si="155"/>
        <v>0.98744042699458545</v>
      </c>
      <c r="AD524" s="95">
        <v>0.23381399999999999</v>
      </c>
      <c r="AE524" s="95">
        <v>0.24044699999999999</v>
      </c>
      <c r="AF524" s="95">
        <v>0.226965</v>
      </c>
      <c r="AG524">
        <v>0.98064966666666675</v>
      </c>
      <c r="AH524" s="95">
        <f t="shared" si="156"/>
        <v>0.23842765459224477</v>
      </c>
      <c r="AI524" s="95">
        <f t="shared" si="157"/>
        <v>0.24519153799063134</v>
      </c>
      <c r="AJ524">
        <f t="shared" si="158"/>
        <v>0.23144350904791344</v>
      </c>
      <c r="AK524" s="95">
        <v>3.7627459999999999</v>
      </c>
      <c r="AL524" s="95">
        <v>2.5748989999999998</v>
      </c>
      <c r="AM524" s="95">
        <v>3.2579790000000002</v>
      </c>
      <c r="AN524">
        <v>1.126781</v>
      </c>
      <c r="AO524" s="95">
        <f t="shared" si="159"/>
        <v>3.3393765070586032</v>
      </c>
      <c r="AP524" s="95">
        <f t="shared" si="160"/>
        <v>2.2851814150220848</v>
      </c>
      <c r="AQ524">
        <f t="shared" si="161"/>
        <v>2.8914039196614074</v>
      </c>
    </row>
    <row r="525" spans="1:43">
      <c r="A525" s="97" t="s">
        <v>1068</v>
      </c>
      <c r="B525">
        <v>9.6358447424407547</v>
      </c>
      <c r="C525">
        <v>8.9181138370179518</v>
      </c>
      <c r="D525">
        <v>8.0258245919505651</v>
      </c>
      <c r="E525">
        <v>5.3309640677982211</v>
      </c>
      <c r="F525" s="95">
        <f t="shared" si="144"/>
        <v>1.8075238587043267</v>
      </c>
      <c r="G525" s="95">
        <f t="shared" si="145"/>
        <v>1.6728895043371179</v>
      </c>
      <c r="H525">
        <f t="shared" si="146"/>
        <v>1.5055109150764483</v>
      </c>
      <c r="I525" s="95">
        <v>24.565180000000002</v>
      </c>
      <c r="J525" s="95">
        <v>17.336690000000001</v>
      </c>
      <c r="K525" s="95">
        <v>22.754180000000002</v>
      </c>
      <c r="L525">
        <v>5.3309639999999998</v>
      </c>
      <c r="M525" s="95">
        <f t="shared" si="147"/>
        <v>4.6080183621573889</v>
      </c>
      <c r="N525" s="95">
        <f t="shared" si="148"/>
        <v>3.2520741089228893</v>
      </c>
      <c r="O525">
        <f t="shared" si="149"/>
        <v>4.2683049444715824</v>
      </c>
      <c r="P525" s="95">
        <v>0.68888199999999999</v>
      </c>
      <c r="Q525" s="95">
        <v>0.58126199999999995</v>
      </c>
      <c r="R525" s="95">
        <v>0.49820599999999998</v>
      </c>
      <c r="S525">
        <v>0.21775433333333336</v>
      </c>
      <c r="T525" s="95">
        <f t="shared" si="150"/>
        <v>3.1635742419209412</v>
      </c>
      <c r="U525" s="95">
        <f t="shared" si="151"/>
        <v>2.6693475675187477</v>
      </c>
      <c r="V525">
        <f t="shared" si="152"/>
        <v>2.2879269145811101</v>
      </c>
      <c r="W525" s="95">
        <v>0.90330500000000002</v>
      </c>
      <c r="X525" s="95">
        <v>0.769737</v>
      </c>
      <c r="Y525" s="95">
        <v>0.60448199999999996</v>
      </c>
      <c r="Z525">
        <v>0.21775433333333336</v>
      </c>
      <c r="AA525" s="95">
        <f t="shared" si="153"/>
        <v>4.148275656205846</v>
      </c>
      <c r="AB525" s="95">
        <f t="shared" si="154"/>
        <v>0.18555589449521481</v>
      </c>
      <c r="AC525">
        <f t="shared" si="155"/>
        <v>2.7759814959671676</v>
      </c>
      <c r="AD525" s="95">
        <v>0.56752000000000002</v>
      </c>
      <c r="AE525" s="95">
        <v>0.54703599999999997</v>
      </c>
      <c r="AF525" s="95">
        <v>0.55248200000000003</v>
      </c>
      <c r="AG525">
        <v>1.016203</v>
      </c>
      <c r="AH525" s="95">
        <f t="shared" si="156"/>
        <v>0.55847109288203245</v>
      </c>
      <c r="AI525" s="95">
        <f t="shared" si="157"/>
        <v>0.53831370306917026</v>
      </c>
      <c r="AJ525">
        <f t="shared" si="158"/>
        <v>0.54367286851150809</v>
      </c>
      <c r="AK525" s="95">
        <v>8.1390930000000008</v>
      </c>
      <c r="AL525" s="95">
        <v>7.8390380000000004</v>
      </c>
      <c r="AM525" s="95">
        <v>6.7395240000000003</v>
      </c>
      <c r="AN525">
        <v>0.56987399999999999</v>
      </c>
      <c r="AO525" s="95">
        <f t="shared" si="159"/>
        <v>14.282267659166765</v>
      </c>
      <c r="AP525" s="95">
        <f t="shared" si="160"/>
        <v>13.755738987916628</v>
      </c>
      <c r="AQ525">
        <f t="shared" si="161"/>
        <v>11.826340559492099</v>
      </c>
    </row>
    <row r="526" spans="1:43">
      <c r="A526" s="97" t="s">
        <v>911</v>
      </c>
      <c r="B526">
        <v>0.70811550022080083</v>
      </c>
      <c r="C526">
        <v>0.70811550022080083</v>
      </c>
      <c r="D526">
        <v>0.70811550022080083</v>
      </c>
      <c r="E526">
        <v>0.73684205045972473</v>
      </c>
      <c r="F526" s="95">
        <f t="shared" si="144"/>
        <v>0.96101396463326016</v>
      </c>
      <c r="G526" s="95">
        <f t="shared" si="145"/>
        <v>0.96101396463326016</v>
      </c>
      <c r="H526">
        <f t="shared" si="146"/>
        <v>0.96101396463326016</v>
      </c>
      <c r="I526" s="95">
        <v>1.0705</v>
      </c>
      <c r="J526" s="95">
        <v>0.97658999999999996</v>
      </c>
      <c r="K526" s="95">
        <v>0.97104900000000005</v>
      </c>
      <c r="L526">
        <v>0.73684199999999989</v>
      </c>
      <c r="M526" s="95">
        <f t="shared" si="147"/>
        <v>1.4528216361173769</v>
      </c>
      <c r="N526" s="95">
        <f t="shared" si="148"/>
        <v>1.3253723321960476</v>
      </c>
      <c r="O526">
        <f t="shared" si="149"/>
        <v>1.3178524025503435</v>
      </c>
      <c r="P526" s="95">
        <v>0.70811599999999997</v>
      </c>
      <c r="Q526" s="95">
        <v>0.70811599999999997</v>
      </c>
      <c r="R526" s="95">
        <v>0.70811599999999997</v>
      </c>
      <c r="S526">
        <v>0.70811599999999997</v>
      </c>
      <c r="T526" s="95">
        <f t="shared" si="150"/>
        <v>1</v>
      </c>
      <c r="U526" s="95">
        <f t="shared" si="151"/>
        <v>1</v>
      </c>
      <c r="V526">
        <f t="shared" si="152"/>
        <v>1</v>
      </c>
      <c r="W526" s="95">
        <v>0.70811599999999997</v>
      </c>
      <c r="X526" s="95">
        <v>0.70811599999999997</v>
      </c>
      <c r="Y526" s="95">
        <v>0.70811599999999997</v>
      </c>
      <c r="Z526">
        <v>0.70811599999999997</v>
      </c>
      <c r="AA526" s="95">
        <f t="shared" si="153"/>
        <v>1</v>
      </c>
      <c r="AB526" s="95">
        <f t="shared" si="154"/>
        <v>0.70811599999999997</v>
      </c>
      <c r="AC526">
        <f t="shared" si="155"/>
        <v>1</v>
      </c>
      <c r="AD526" s="95">
        <v>0.70811599999999997</v>
      </c>
      <c r="AE526" s="95">
        <v>0.70811599999999997</v>
      </c>
      <c r="AF526" s="95">
        <v>0.70811599999999997</v>
      </c>
      <c r="AG526">
        <v>0.70811599999999997</v>
      </c>
      <c r="AH526" s="95">
        <f t="shared" si="156"/>
        <v>1</v>
      </c>
      <c r="AI526" s="95">
        <f t="shared" si="157"/>
        <v>1</v>
      </c>
      <c r="AJ526">
        <f t="shared" si="158"/>
        <v>1</v>
      </c>
      <c r="AK526" s="95">
        <v>7.1788059999999998</v>
      </c>
      <c r="AL526" s="95">
        <v>5.9710010000000002</v>
      </c>
      <c r="AM526" s="95">
        <v>6.3175780000000001</v>
      </c>
      <c r="AN526">
        <v>0.70811599999999997</v>
      </c>
      <c r="AO526" s="95">
        <f t="shared" si="159"/>
        <v>10.137895486050308</v>
      </c>
      <c r="AP526" s="95">
        <f t="shared" si="160"/>
        <v>8.4322356789000672</v>
      </c>
      <c r="AQ526">
        <f t="shared" si="161"/>
        <v>8.9216710256511647</v>
      </c>
    </row>
    <row r="527" spans="1:43">
      <c r="A527" s="97" t="s">
        <v>68</v>
      </c>
      <c r="B527">
        <v>1.025223186228567</v>
      </c>
      <c r="C527">
        <v>1.462067640084018</v>
      </c>
      <c r="D527">
        <v>1.3186533770136719</v>
      </c>
      <c r="E527">
        <v>1.1215427833164611</v>
      </c>
      <c r="F527" s="95">
        <f t="shared" si="144"/>
        <v>0.91411866000949871</v>
      </c>
      <c r="G527" s="95">
        <f t="shared" si="145"/>
        <v>1.3036218161563191</v>
      </c>
      <c r="H527">
        <f t="shared" si="146"/>
        <v>1.175749509184433</v>
      </c>
      <c r="I527" s="95">
        <v>1.255757</v>
      </c>
      <c r="J527" s="95">
        <v>1.3432440000000001</v>
      </c>
      <c r="K527" s="95">
        <v>1.0578909999999999</v>
      </c>
      <c r="L527">
        <v>1.1215426666666668</v>
      </c>
      <c r="M527" s="95">
        <f t="shared" si="147"/>
        <v>1.1196693958440576</v>
      </c>
      <c r="N527" s="95">
        <f t="shared" si="148"/>
        <v>1.1976753447929458</v>
      </c>
      <c r="O527">
        <f t="shared" si="149"/>
        <v>0.94324632619118642</v>
      </c>
      <c r="P527" s="95">
        <v>3.2562000000000001E-2</v>
      </c>
      <c r="Q527" s="95">
        <v>3.2562000000000001E-2</v>
      </c>
      <c r="R527" s="95">
        <v>3.2562000000000001E-2</v>
      </c>
      <c r="S527">
        <v>5.0386999999999994E-2</v>
      </c>
      <c r="T527" s="95">
        <f t="shared" si="150"/>
        <v>0.64623811697461653</v>
      </c>
      <c r="U527" s="95">
        <f t="shared" si="151"/>
        <v>0.64623811697461653</v>
      </c>
      <c r="V527">
        <f t="shared" si="152"/>
        <v>0.64623811697461653</v>
      </c>
      <c r="W527" s="95">
        <v>3.2562000000000001E-2</v>
      </c>
      <c r="X527" s="95">
        <v>3.2562000000000001E-2</v>
      </c>
      <c r="Y527" s="95">
        <v>3.2562000000000001E-2</v>
      </c>
      <c r="Z527">
        <v>5.0386999999999994E-2</v>
      </c>
      <c r="AA527" s="95">
        <f t="shared" si="153"/>
        <v>0.64623811697461653</v>
      </c>
      <c r="AB527" s="95">
        <f t="shared" si="154"/>
        <v>5.0386999999999994E-2</v>
      </c>
      <c r="AC527">
        <f t="shared" si="155"/>
        <v>0.64623811697461653</v>
      </c>
      <c r="AD527" s="95">
        <v>0.31905600000000001</v>
      </c>
      <c r="AE527" s="95">
        <v>0.75102800000000003</v>
      </c>
      <c r="AF527" s="95">
        <v>0.18860399999999999</v>
      </c>
      <c r="AG527">
        <v>0.77374733333333323</v>
      </c>
      <c r="AH527" s="95">
        <f t="shared" si="156"/>
        <v>0.41235166346292207</v>
      </c>
      <c r="AI527" s="95">
        <f t="shared" si="157"/>
        <v>0.97063727090928065</v>
      </c>
      <c r="AJ527">
        <f t="shared" si="158"/>
        <v>0.24375399032069903</v>
      </c>
      <c r="AK527" s="95">
        <v>1.123086</v>
      </c>
      <c r="AL527" s="95">
        <v>0.86450300000000002</v>
      </c>
      <c r="AM527" s="95">
        <v>1.377129</v>
      </c>
      <c r="AN527">
        <v>1.1094853333333334</v>
      </c>
      <c r="AO527" s="95">
        <f t="shared" si="159"/>
        <v>1.0122585366908861</v>
      </c>
      <c r="AP527" s="95">
        <f t="shared" si="160"/>
        <v>0.77919281492680081</v>
      </c>
      <c r="AQ527">
        <f t="shared" si="161"/>
        <v>1.2412322710590136</v>
      </c>
    </row>
    <row r="528" spans="1:43">
      <c r="A528" s="97" t="s">
        <v>1143</v>
      </c>
      <c r="B528">
        <v>0.70055445897414814</v>
      </c>
      <c r="C528">
        <v>0.70055445897414814</v>
      </c>
      <c r="D528">
        <v>0.70055445897414814</v>
      </c>
      <c r="E528">
        <v>0.70055415299138268</v>
      </c>
      <c r="F528" s="95">
        <f t="shared" si="144"/>
        <v>1.0000004367724666</v>
      </c>
      <c r="G528" s="95">
        <f t="shared" si="145"/>
        <v>1.0000004367724666</v>
      </c>
      <c r="H528">
        <f t="shared" si="146"/>
        <v>1.0000004367724666</v>
      </c>
      <c r="I528" s="95">
        <v>0.70055400000000001</v>
      </c>
      <c r="J528" s="95">
        <v>0.70055400000000001</v>
      </c>
      <c r="K528" s="95">
        <v>0.70055400000000001</v>
      </c>
      <c r="L528">
        <v>0.70055400000000001</v>
      </c>
      <c r="M528" s="95">
        <f t="shared" si="147"/>
        <v>1</v>
      </c>
      <c r="N528" s="95">
        <f t="shared" si="148"/>
        <v>1</v>
      </c>
      <c r="O528">
        <f t="shared" si="149"/>
        <v>1</v>
      </c>
      <c r="P528" s="95">
        <v>0.70055400000000001</v>
      </c>
      <c r="Q528" s="95">
        <v>0.70055400000000001</v>
      </c>
      <c r="R528" s="95">
        <v>0.70055400000000001</v>
      </c>
      <c r="S528">
        <v>0.92641366666666658</v>
      </c>
      <c r="T528" s="95">
        <f t="shared" si="150"/>
        <v>0.75619998409637745</v>
      </c>
      <c r="U528" s="95">
        <f t="shared" si="151"/>
        <v>0.75619998409637745</v>
      </c>
      <c r="V528">
        <f t="shared" si="152"/>
        <v>0.75619998409637745</v>
      </c>
      <c r="W528" s="95">
        <v>0.70055400000000001</v>
      </c>
      <c r="X528" s="95">
        <v>0.70055400000000001</v>
      </c>
      <c r="Y528" s="95">
        <v>0.70055400000000001</v>
      </c>
      <c r="Z528">
        <v>0.92641366666666658</v>
      </c>
      <c r="AA528" s="95">
        <f t="shared" si="153"/>
        <v>0.75619998409637745</v>
      </c>
      <c r="AB528" s="95">
        <f t="shared" si="154"/>
        <v>0.92641366666666658</v>
      </c>
      <c r="AC528">
        <f t="shared" si="155"/>
        <v>0.75619998409637745</v>
      </c>
      <c r="AD528" s="95">
        <v>0.70055400000000001</v>
      </c>
      <c r="AE528" s="95">
        <v>0.70055400000000001</v>
      </c>
      <c r="AF528" s="95">
        <v>0.70055400000000001</v>
      </c>
      <c r="AG528">
        <v>0.70055400000000001</v>
      </c>
      <c r="AH528" s="95">
        <f t="shared" si="156"/>
        <v>1</v>
      </c>
      <c r="AI528" s="95">
        <f t="shared" si="157"/>
        <v>1</v>
      </c>
      <c r="AJ528">
        <f t="shared" si="158"/>
        <v>1</v>
      </c>
      <c r="AK528" s="95">
        <v>0.70055400000000001</v>
      </c>
      <c r="AL528" s="95">
        <v>0.70055400000000001</v>
      </c>
      <c r="AM528" s="95">
        <v>0.70055400000000001</v>
      </c>
      <c r="AN528">
        <v>0.70055400000000001</v>
      </c>
      <c r="AO528" s="95">
        <f t="shared" si="159"/>
        <v>1</v>
      </c>
      <c r="AP528" s="95">
        <f t="shared" si="160"/>
        <v>1</v>
      </c>
      <c r="AQ528">
        <f t="shared" si="161"/>
        <v>1</v>
      </c>
    </row>
    <row r="529" spans="1:43">
      <c r="A529" s="97" t="s">
        <v>1163</v>
      </c>
      <c r="B529">
        <v>1.5087554725252259</v>
      </c>
      <c r="C529">
        <v>1.7794954203978259</v>
      </c>
      <c r="D529">
        <v>1.840449272317398</v>
      </c>
      <c r="E529">
        <v>0.89538145287050863</v>
      </c>
      <c r="F529" s="95">
        <f t="shared" si="144"/>
        <v>1.6850421322535751</v>
      </c>
      <c r="G529" s="95">
        <f t="shared" si="145"/>
        <v>1.9874159942591296</v>
      </c>
      <c r="H529">
        <f t="shared" si="146"/>
        <v>2.0554918425181703</v>
      </c>
      <c r="I529" s="95">
        <v>2.052416</v>
      </c>
      <c r="J529" s="95">
        <v>2.2446990000000002</v>
      </c>
      <c r="K529" s="95">
        <v>2.2468140000000001</v>
      </c>
      <c r="L529">
        <v>0.89538133333333336</v>
      </c>
      <c r="M529" s="95">
        <f t="shared" si="147"/>
        <v>2.2922255843320389</v>
      </c>
      <c r="N529" s="95">
        <f t="shared" si="148"/>
        <v>2.5069754264849542</v>
      </c>
      <c r="O529">
        <f t="shared" si="149"/>
        <v>2.5093375485454241</v>
      </c>
      <c r="P529" s="95">
        <v>1.008453</v>
      </c>
      <c r="Q529" s="95">
        <v>0.4451</v>
      </c>
      <c r="R529" s="95">
        <v>1.073332</v>
      </c>
      <c r="S529">
        <v>0.64268399999999992</v>
      </c>
      <c r="T529" s="95">
        <f t="shared" si="150"/>
        <v>1.5691272849487465</v>
      </c>
      <c r="U529" s="95">
        <f t="shared" si="151"/>
        <v>0.6925643084315154</v>
      </c>
      <c r="V529">
        <f t="shared" si="152"/>
        <v>1.6700773630586727</v>
      </c>
      <c r="W529" s="95">
        <v>0.65245299999999995</v>
      </c>
      <c r="X529" s="95">
        <v>1.152077</v>
      </c>
      <c r="Y529" s="95">
        <v>1.1888609999999999</v>
      </c>
      <c r="Z529">
        <v>0.64268399999999992</v>
      </c>
      <c r="AA529" s="95">
        <f t="shared" si="153"/>
        <v>1.015200316174045</v>
      </c>
      <c r="AB529" s="95">
        <f t="shared" si="154"/>
        <v>1.1348272667425854</v>
      </c>
      <c r="AC529">
        <f t="shared" si="155"/>
        <v>1.849837556248483</v>
      </c>
      <c r="AD529" s="95">
        <v>0.280418</v>
      </c>
      <c r="AE529" s="95">
        <v>0.453318</v>
      </c>
      <c r="AF529" s="95">
        <v>0.320884</v>
      </c>
      <c r="AG529">
        <v>0.69736833333333337</v>
      </c>
      <c r="AH529" s="95">
        <f t="shared" si="156"/>
        <v>0.40210888076841267</v>
      </c>
      <c r="AI529" s="95">
        <f t="shared" si="157"/>
        <v>0.65004098742653926</v>
      </c>
      <c r="AJ529">
        <f t="shared" si="158"/>
        <v>0.46013560504850376</v>
      </c>
      <c r="AK529" s="95">
        <v>1.1678759999999999</v>
      </c>
      <c r="AL529" s="95">
        <v>1.3105420000000001</v>
      </c>
      <c r="AM529" s="95">
        <v>1.787461</v>
      </c>
      <c r="AN529">
        <v>1.6406676666666666</v>
      </c>
      <c r="AO529" s="95">
        <f t="shared" si="159"/>
        <v>0.71182971647924631</v>
      </c>
      <c r="AP529" s="95">
        <f t="shared" si="160"/>
        <v>0.79878577887904589</v>
      </c>
      <c r="AQ529">
        <f t="shared" si="161"/>
        <v>1.0894717049136298</v>
      </c>
    </row>
    <row r="530" spans="1:43">
      <c r="A530" s="97" t="s">
        <v>481</v>
      </c>
      <c r="B530">
        <v>2.2922308174846422</v>
      </c>
      <c r="C530">
        <v>2.2394063049173618</v>
      </c>
      <c r="D530">
        <v>2.438156571306016</v>
      </c>
      <c r="E530">
        <v>2.4749440968115923</v>
      </c>
      <c r="F530" s="95">
        <f t="shared" si="144"/>
        <v>0.92617478529622754</v>
      </c>
      <c r="G530" s="95">
        <f t="shared" si="145"/>
        <v>0.90483106580158001</v>
      </c>
      <c r="H530">
        <f t="shared" si="146"/>
        <v>0.98513601759612723</v>
      </c>
      <c r="I530" s="95">
        <v>3.2510270000000001</v>
      </c>
      <c r="J530" s="95">
        <v>3.567526</v>
      </c>
      <c r="K530" s="95">
        <v>3.3793319999999998</v>
      </c>
      <c r="L530">
        <v>2.4749440000000003</v>
      </c>
      <c r="M530" s="95">
        <f t="shared" si="147"/>
        <v>1.3135759839414547</v>
      </c>
      <c r="N530" s="95">
        <f t="shared" si="148"/>
        <v>1.4414572612552039</v>
      </c>
      <c r="O530">
        <f t="shared" si="149"/>
        <v>1.3654175609629953</v>
      </c>
      <c r="P530" s="95">
        <v>0.16108700000000001</v>
      </c>
      <c r="Q530" s="95">
        <v>0.12735399999999999</v>
      </c>
      <c r="R530" s="95">
        <v>0.132267</v>
      </c>
      <c r="S530">
        <v>0.15044233333333334</v>
      </c>
      <c r="T530" s="95">
        <f t="shared" si="150"/>
        <v>1.0707557934712526</v>
      </c>
      <c r="U530" s="95">
        <f t="shared" si="151"/>
        <v>0.84653034274483896</v>
      </c>
      <c r="V530">
        <f t="shared" si="152"/>
        <v>0.87918737412120251</v>
      </c>
      <c r="W530" s="95">
        <v>0.154277</v>
      </c>
      <c r="X530" s="95">
        <v>0.166327</v>
      </c>
      <c r="Y530" s="95">
        <v>0.12654399999999999</v>
      </c>
      <c r="Z530">
        <v>0.15044233333333334</v>
      </c>
      <c r="AA530" s="95">
        <f t="shared" si="153"/>
        <v>1.0254892793916606</v>
      </c>
      <c r="AB530" s="95">
        <f t="shared" si="154"/>
        <v>0.16219282184857972</v>
      </c>
      <c r="AC530">
        <f t="shared" si="155"/>
        <v>0.84114621992479943</v>
      </c>
      <c r="AD530" s="95">
        <v>0.354464</v>
      </c>
      <c r="AE530" s="95">
        <v>0.27651599999999998</v>
      </c>
      <c r="AF530" s="95">
        <v>0.26447199999999998</v>
      </c>
      <c r="AG530">
        <v>0.98236599999999985</v>
      </c>
      <c r="AH530" s="95">
        <f t="shared" si="156"/>
        <v>0.36082682014646278</v>
      </c>
      <c r="AI530" s="95">
        <f t="shared" si="157"/>
        <v>0.28147961146863798</v>
      </c>
      <c r="AJ530">
        <f t="shared" si="158"/>
        <v>0.26921941516705589</v>
      </c>
      <c r="AK530" s="95">
        <v>1.154444</v>
      </c>
      <c r="AL530" s="95">
        <v>1.201387</v>
      </c>
      <c r="AM530" s="95">
        <v>1.0710550000000001</v>
      </c>
      <c r="AN530">
        <v>1.149376</v>
      </c>
      <c r="AO530" s="95">
        <f t="shared" si="159"/>
        <v>1.0044093490728883</v>
      </c>
      <c r="AP530" s="95">
        <f t="shared" si="160"/>
        <v>1.0452515103847653</v>
      </c>
      <c r="AQ530">
        <f t="shared" si="161"/>
        <v>0.93185780806280982</v>
      </c>
    </row>
    <row r="531" spans="1:43">
      <c r="A531" s="97" t="s">
        <v>1696</v>
      </c>
      <c r="B531">
        <v>3.2897206496147411</v>
      </c>
      <c r="C531">
        <v>3.0911779837482469</v>
      </c>
      <c r="D531">
        <v>3.1970556234112419</v>
      </c>
      <c r="E531">
        <v>0.54158441716121808</v>
      </c>
      <c r="F531" s="95">
        <f t="shared" si="144"/>
        <v>6.0742527764336725</v>
      </c>
      <c r="G531" s="95">
        <f t="shared" si="145"/>
        <v>5.7076568043649409</v>
      </c>
      <c r="H531">
        <f t="shared" si="146"/>
        <v>5.9031529012023753</v>
      </c>
      <c r="I531" s="95">
        <v>5.9329960000000002</v>
      </c>
      <c r="J531" s="95">
        <v>5.655799</v>
      </c>
      <c r="K531" s="95">
        <v>5.7265509999999997</v>
      </c>
      <c r="L531">
        <v>0.54158433333333333</v>
      </c>
      <c r="M531" s="95">
        <f t="shared" si="147"/>
        <v>10.95488852767159</v>
      </c>
      <c r="N531" s="95">
        <f t="shared" si="148"/>
        <v>10.443062422411284</v>
      </c>
      <c r="O531">
        <f t="shared" si="149"/>
        <v>10.573701356452334</v>
      </c>
      <c r="P531" s="95">
        <v>1.277925</v>
      </c>
      <c r="Q531" s="95">
        <v>1.2404230000000001</v>
      </c>
      <c r="R531" s="95">
        <v>1.2382500000000001</v>
      </c>
      <c r="S531">
        <v>1.1877573333333336</v>
      </c>
      <c r="T531" s="95">
        <f t="shared" si="150"/>
        <v>1.0759142159228932</v>
      </c>
      <c r="U531" s="95">
        <f t="shared" si="151"/>
        <v>1.0443404264395195</v>
      </c>
      <c r="V531">
        <f t="shared" si="152"/>
        <v>1.0425109281581646</v>
      </c>
      <c r="W531" s="95">
        <v>1.2232229999999999</v>
      </c>
      <c r="X531" s="95">
        <v>1.303901</v>
      </c>
      <c r="Y531" s="95">
        <v>1.233336</v>
      </c>
      <c r="Z531">
        <v>1.1877573333333336</v>
      </c>
      <c r="AA531" s="95">
        <f t="shared" si="153"/>
        <v>1.0298593539870096</v>
      </c>
      <c r="AB531" s="95">
        <f t="shared" si="154"/>
        <v>1.2660961858064039</v>
      </c>
      <c r="AC531">
        <f t="shared" si="155"/>
        <v>1.038373719435395</v>
      </c>
      <c r="AD531" s="95">
        <v>0.555894</v>
      </c>
      <c r="AE531" s="95">
        <v>0.56142099999999995</v>
      </c>
      <c r="AF531" s="95">
        <v>0.60424100000000003</v>
      </c>
      <c r="AG531">
        <v>0.91713233333333333</v>
      </c>
      <c r="AH531" s="95">
        <f t="shared" si="156"/>
        <v>0.60612190825242596</v>
      </c>
      <c r="AI531" s="95">
        <f t="shared" si="157"/>
        <v>0.61214830139016652</v>
      </c>
      <c r="AJ531">
        <f t="shared" si="158"/>
        <v>0.65883731064619178</v>
      </c>
      <c r="AK531" s="95">
        <v>1.186707</v>
      </c>
      <c r="AL531" s="95">
        <v>1.0119659999999999</v>
      </c>
      <c r="AM531" s="95">
        <v>1.0084839999999999</v>
      </c>
      <c r="AN531">
        <v>0.9281976666666667</v>
      </c>
      <c r="AO531" s="95">
        <f t="shared" si="159"/>
        <v>1.2785067692118739</v>
      </c>
      <c r="AP531" s="95">
        <f t="shared" si="160"/>
        <v>1.0902483774109895</v>
      </c>
      <c r="AQ531">
        <f t="shared" si="161"/>
        <v>1.0864970212882097</v>
      </c>
    </row>
    <row r="532" spans="1:43">
      <c r="A532" s="97" t="s">
        <v>778</v>
      </c>
      <c r="B532">
        <v>0.77508790944671013</v>
      </c>
      <c r="C532">
        <v>0.35984605045097873</v>
      </c>
      <c r="D532">
        <v>0.54767856436902695</v>
      </c>
      <c r="E532">
        <v>0.76886630858539406</v>
      </c>
      <c r="F532" s="95">
        <f t="shared" si="144"/>
        <v>1.0080919150596714</v>
      </c>
      <c r="G532" s="95">
        <f t="shared" si="145"/>
        <v>0.46802161368345674</v>
      </c>
      <c r="H532">
        <f t="shared" si="146"/>
        <v>0.71231962989336672</v>
      </c>
      <c r="I532" s="95">
        <v>0.660528</v>
      </c>
      <c r="J532" s="95">
        <v>0.59385900000000003</v>
      </c>
      <c r="K532" s="95">
        <v>0.58529200000000003</v>
      </c>
      <c r="L532">
        <v>0.76886633333333332</v>
      </c>
      <c r="M532" s="95">
        <f t="shared" si="147"/>
        <v>0.85909340982112625</v>
      </c>
      <c r="N532" s="95">
        <f t="shared" si="148"/>
        <v>0.77238262914360067</v>
      </c>
      <c r="O532">
        <f t="shared" si="149"/>
        <v>0.76124025025589626</v>
      </c>
      <c r="P532" s="95">
        <v>1.002251</v>
      </c>
      <c r="Q532" s="95">
        <v>1.022071</v>
      </c>
      <c r="R532" s="95">
        <v>1.0152559999999999</v>
      </c>
      <c r="S532">
        <v>1.198253</v>
      </c>
      <c r="T532" s="95">
        <f t="shared" si="150"/>
        <v>0.83642686477730499</v>
      </c>
      <c r="U532" s="95">
        <f t="shared" si="151"/>
        <v>0.85296761201515869</v>
      </c>
      <c r="V532">
        <f t="shared" si="152"/>
        <v>0.84728016537409034</v>
      </c>
      <c r="W532" s="95">
        <v>0.84977999999999998</v>
      </c>
      <c r="X532" s="95">
        <v>0.73265999999999998</v>
      </c>
      <c r="Y532" s="95">
        <v>0.54412199999999999</v>
      </c>
      <c r="Z532">
        <v>1.198253</v>
      </c>
      <c r="AA532" s="95">
        <f t="shared" si="153"/>
        <v>0.70918245145223924</v>
      </c>
      <c r="AB532" s="95">
        <f t="shared" si="154"/>
        <v>1.0331050895290546</v>
      </c>
      <c r="AC532">
        <f t="shared" si="155"/>
        <v>0.4540960882217695</v>
      </c>
      <c r="AD532" s="95">
        <v>0.28664400000000001</v>
      </c>
      <c r="AE532" s="95">
        <v>0.383882</v>
      </c>
      <c r="AF532" s="95">
        <v>0.26649400000000001</v>
      </c>
      <c r="AG532">
        <v>1.4636670000000001</v>
      </c>
      <c r="AH532" s="95">
        <f t="shared" si="156"/>
        <v>0.19583962745624517</v>
      </c>
      <c r="AI532" s="95">
        <f t="shared" si="157"/>
        <v>0.26227413749165623</v>
      </c>
      <c r="AJ532">
        <f t="shared" si="158"/>
        <v>0.1820728348729595</v>
      </c>
      <c r="AK532" s="95">
        <v>0.90479600000000004</v>
      </c>
      <c r="AL532" s="95">
        <v>0.83304699999999998</v>
      </c>
      <c r="AM532" s="95">
        <v>0.80378499999999997</v>
      </c>
      <c r="AN532">
        <v>1.5158309999999997</v>
      </c>
      <c r="AO532" s="95">
        <f t="shared" si="159"/>
        <v>0.5968976752685492</v>
      </c>
      <c r="AP532" s="95">
        <f t="shared" si="160"/>
        <v>0.5495645622764016</v>
      </c>
      <c r="AQ532">
        <f t="shared" si="161"/>
        <v>0.53026029946610154</v>
      </c>
    </row>
    <row r="533" spans="1:43">
      <c r="A533" s="97" t="s">
        <v>141</v>
      </c>
      <c r="B533">
        <v>1.0101537067666799</v>
      </c>
      <c r="C533">
        <v>1.0220544198460499</v>
      </c>
      <c r="D533">
        <v>1.0377980382234371</v>
      </c>
      <c r="E533">
        <v>1.2090109128887214</v>
      </c>
      <c r="F533" s="95">
        <f t="shared" si="144"/>
        <v>0.83552075171355833</v>
      </c>
      <c r="G533" s="95">
        <f t="shared" si="145"/>
        <v>0.84536409799976786</v>
      </c>
      <c r="H533">
        <f t="shared" si="146"/>
        <v>0.85838599731395238</v>
      </c>
      <c r="I533" s="95">
        <v>1.083405</v>
      </c>
      <c r="J533" s="95">
        <v>1.0932630000000001</v>
      </c>
      <c r="K533" s="95">
        <v>1.121764</v>
      </c>
      <c r="L533">
        <v>1.2090110000000001</v>
      </c>
      <c r="M533" s="95">
        <f t="shared" si="147"/>
        <v>0.89610847213135358</v>
      </c>
      <c r="N533" s="95">
        <f t="shared" si="148"/>
        <v>0.90426224409868894</v>
      </c>
      <c r="O533">
        <f t="shared" si="149"/>
        <v>0.92783605773644728</v>
      </c>
      <c r="P533" s="95">
        <v>0.35872599999999999</v>
      </c>
      <c r="Q533" s="95">
        <v>0.33300400000000002</v>
      </c>
      <c r="R533" s="95">
        <v>0.329123</v>
      </c>
      <c r="S533">
        <v>0.37299066666666669</v>
      </c>
      <c r="T533" s="95">
        <f t="shared" si="150"/>
        <v>0.96175596887142834</v>
      </c>
      <c r="U533" s="95">
        <f t="shared" si="151"/>
        <v>0.89279445777016764</v>
      </c>
      <c r="V533">
        <f t="shared" si="152"/>
        <v>0.88238937167328579</v>
      </c>
      <c r="W533" s="95">
        <v>0.32968799999999998</v>
      </c>
      <c r="X533" s="95">
        <v>0.35787200000000002</v>
      </c>
      <c r="Y533" s="95">
        <v>0.33704699999999999</v>
      </c>
      <c r="Z533">
        <v>0.37299066666666669</v>
      </c>
      <c r="AA533" s="95">
        <f t="shared" si="153"/>
        <v>0.88390415488501939</v>
      </c>
      <c r="AB533" s="95">
        <f t="shared" si="154"/>
        <v>0.40487647673355825</v>
      </c>
      <c r="AC533">
        <f t="shared" si="155"/>
        <v>0.90363387108882076</v>
      </c>
      <c r="AD533" s="95">
        <v>0.59386399999999995</v>
      </c>
      <c r="AE533" s="95">
        <v>0.64866999999999997</v>
      </c>
      <c r="AF533" s="95">
        <v>0.67377399999999998</v>
      </c>
      <c r="AG533">
        <v>1.3643349999999999</v>
      </c>
      <c r="AH533" s="95">
        <f t="shared" si="156"/>
        <v>0.43527725961732272</v>
      </c>
      <c r="AI533" s="95">
        <f t="shared" si="157"/>
        <v>0.47544774560500175</v>
      </c>
      <c r="AJ533">
        <f t="shared" si="158"/>
        <v>0.493847918583046</v>
      </c>
      <c r="AK533" s="95">
        <v>1.385621</v>
      </c>
      <c r="AL533" s="95">
        <v>1.158536</v>
      </c>
      <c r="AM533" s="95">
        <v>1.2811980000000001</v>
      </c>
      <c r="AN533">
        <v>1.3855199999999999</v>
      </c>
      <c r="AO533" s="95">
        <f t="shared" si="159"/>
        <v>1.0000728968185231</v>
      </c>
      <c r="AP533" s="95">
        <f t="shared" si="160"/>
        <v>0.8361741440036955</v>
      </c>
      <c r="AQ533">
        <f t="shared" si="161"/>
        <v>0.92470552572319431</v>
      </c>
    </row>
    <row r="534" spans="1:43">
      <c r="A534" s="97" t="s">
        <v>1270</v>
      </c>
      <c r="B534">
        <v>1</v>
      </c>
      <c r="C534">
        <v>0.98728471733145529</v>
      </c>
      <c r="D534">
        <v>0.79337985786542031</v>
      </c>
      <c r="E534">
        <v>2.1481892751349849</v>
      </c>
      <c r="F534" s="95">
        <f t="shared" si="144"/>
        <v>0.46550832907270862</v>
      </c>
      <c r="G534" s="95">
        <f t="shared" si="145"/>
        <v>0.45958925908398723</v>
      </c>
      <c r="H534">
        <f t="shared" si="146"/>
        <v>0.36932493195487487</v>
      </c>
      <c r="I534" s="95">
        <v>0.48177900000000001</v>
      </c>
      <c r="J534" s="95">
        <v>0.48177900000000001</v>
      </c>
      <c r="K534" s="95">
        <v>0.48177900000000001</v>
      </c>
      <c r="L534">
        <v>2.1481893333333333</v>
      </c>
      <c r="M534" s="95">
        <f t="shared" si="147"/>
        <v>0.2242721311963812</v>
      </c>
      <c r="N534" s="95">
        <f t="shared" si="148"/>
        <v>0.2242721311963812</v>
      </c>
      <c r="O534">
        <f t="shared" si="149"/>
        <v>0.2242721311963812</v>
      </c>
      <c r="P534" s="95">
        <v>0.48177900000000001</v>
      </c>
      <c r="Q534" s="95">
        <v>0.48177900000000001</v>
      </c>
      <c r="R534" s="95">
        <v>0.48177900000000001</v>
      </c>
      <c r="S534">
        <v>0.48177900000000001</v>
      </c>
      <c r="T534" s="95">
        <f t="shared" si="150"/>
        <v>1</v>
      </c>
      <c r="U534" s="95">
        <f t="shared" si="151"/>
        <v>1</v>
      </c>
      <c r="V534">
        <f t="shared" si="152"/>
        <v>1</v>
      </c>
      <c r="W534" s="95">
        <v>0.48177900000000001</v>
      </c>
      <c r="X534" s="95">
        <v>0.48177900000000001</v>
      </c>
      <c r="Y534" s="95">
        <v>0.48177900000000001</v>
      </c>
      <c r="Z534">
        <v>0.48177900000000001</v>
      </c>
      <c r="AA534" s="95">
        <f t="shared" si="153"/>
        <v>1</v>
      </c>
      <c r="AB534" s="95">
        <f t="shared" si="154"/>
        <v>0.48177900000000001</v>
      </c>
      <c r="AC534">
        <f t="shared" si="155"/>
        <v>1</v>
      </c>
      <c r="AD534" s="95">
        <v>0.48177900000000001</v>
      </c>
      <c r="AE534" s="95">
        <v>0.48177900000000001</v>
      </c>
      <c r="AF534" s="95">
        <v>0.48177900000000001</v>
      </c>
      <c r="AG534">
        <v>0.48177900000000001</v>
      </c>
      <c r="AH534" s="95">
        <f t="shared" si="156"/>
        <v>1</v>
      </c>
      <c r="AI534" s="95">
        <f t="shared" si="157"/>
        <v>1</v>
      </c>
      <c r="AJ534">
        <f t="shared" si="158"/>
        <v>1</v>
      </c>
      <c r="AK534" s="95">
        <v>0.48177900000000001</v>
      </c>
      <c r="AL534" s="95">
        <v>0.48177900000000001</v>
      </c>
      <c r="AM534" s="95">
        <v>0.48177900000000001</v>
      </c>
      <c r="AN534">
        <v>0.48177900000000001</v>
      </c>
      <c r="AO534" s="95">
        <f t="shared" si="159"/>
        <v>1</v>
      </c>
      <c r="AP534" s="95">
        <f t="shared" si="160"/>
        <v>1</v>
      </c>
      <c r="AQ534">
        <f t="shared" si="161"/>
        <v>1</v>
      </c>
    </row>
    <row r="535" spans="1:43">
      <c r="A535" s="97" t="s">
        <v>1301</v>
      </c>
      <c r="B535">
        <v>1.0415635854087251</v>
      </c>
      <c r="C535">
        <v>1.05429409105807</v>
      </c>
      <c r="D535">
        <v>1.054559921029147</v>
      </c>
      <c r="E535">
        <v>1.1025137333735575</v>
      </c>
      <c r="F535" s="95">
        <f t="shared" si="144"/>
        <v>0.94471710771499195</v>
      </c>
      <c r="G535" s="95">
        <f t="shared" si="145"/>
        <v>0.95626390778104753</v>
      </c>
      <c r="H535">
        <f t="shared" si="146"/>
        <v>0.95650502039763463</v>
      </c>
      <c r="I535" s="95">
        <v>1.172099</v>
      </c>
      <c r="J535" s="95">
        <v>1.1390020000000001</v>
      </c>
      <c r="K535" s="95">
        <v>1.1233979999999999</v>
      </c>
      <c r="L535">
        <v>1.1025136666666668</v>
      </c>
      <c r="M535" s="95">
        <f t="shared" si="147"/>
        <v>1.0631151662216733</v>
      </c>
      <c r="N535" s="95">
        <f t="shared" si="148"/>
        <v>1.0330955836979798</v>
      </c>
      <c r="O535">
        <f t="shared" si="149"/>
        <v>1.0189424711590873</v>
      </c>
      <c r="P535" s="95">
        <v>0.67983199999999999</v>
      </c>
      <c r="Q535" s="95">
        <v>0.71827600000000003</v>
      </c>
      <c r="R535" s="95">
        <v>0.71273399999999998</v>
      </c>
      <c r="S535">
        <v>0.71612700000000007</v>
      </c>
      <c r="T535" s="95">
        <f t="shared" si="150"/>
        <v>0.94931764896449922</v>
      </c>
      <c r="U535" s="95">
        <f t="shared" si="151"/>
        <v>1.0030008643718222</v>
      </c>
      <c r="V535">
        <f t="shared" si="152"/>
        <v>0.99526201358138977</v>
      </c>
      <c r="W535" s="95">
        <v>0.75864600000000004</v>
      </c>
      <c r="X535" s="95">
        <v>0.71444600000000003</v>
      </c>
      <c r="Y535" s="95">
        <v>0.69556700000000005</v>
      </c>
      <c r="Z535">
        <v>0.71612700000000007</v>
      </c>
      <c r="AA535" s="95">
        <f t="shared" si="153"/>
        <v>1.0593735468708763</v>
      </c>
      <c r="AB535" s="95">
        <f t="shared" si="154"/>
        <v>0.67440422890518115</v>
      </c>
      <c r="AC535">
        <f t="shared" si="155"/>
        <v>0.97129000861579018</v>
      </c>
      <c r="AD535" s="95">
        <v>0.447293</v>
      </c>
      <c r="AE535" s="95">
        <v>0.48100700000000002</v>
      </c>
      <c r="AF535" s="95">
        <v>0.47685899999999998</v>
      </c>
      <c r="AG535">
        <v>1.0180213333333332</v>
      </c>
      <c r="AH535" s="95">
        <f t="shared" si="156"/>
        <v>0.43937487884995213</v>
      </c>
      <c r="AI535" s="95">
        <f t="shared" si="157"/>
        <v>0.47249206303469743</v>
      </c>
      <c r="AJ535">
        <f t="shared" si="158"/>
        <v>0.46841749223329965</v>
      </c>
      <c r="AK535" s="95">
        <v>1.118088</v>
      </c>
      <c r="AL535" s="95">
        <v>1.007531</v>
      </c>
      <c r="AM535" s="95">
        <v>1.0050669999999999</v>
      </c>
      <c r="AN535">
        <v>1.0344813333333334</v>
      </c>
      <c r="AO535" s="95">
        <f t="shared" si="159"/>
        <v>1.080819889129625</v>
      </c>
      <c r="AP535" s="95">
        <f t="shared" si="160"/>
        <v>0.97394797521721022</v>
      </c>
      <c r="AQ535">
        <f t="shared" si="161"/>
        <v>0.97156610526885601</v>
      </c>
    </row>
    <row r="536" spans="1:43">
      <c r="A536" s="97" t="s">
        <v>278</v>
      </c>
      <c r="B536">
        <v>0.85100255434392347</v>
      </c>
      <c r="C536">
        <v>0.93207804597819066</v>
      </c>
      <c r="D536">
        <v>0.95713810896482387</v>
      </c>
      <c r="E536">
        <v>1.0085755964341769</v>
      </c>
      <c r="F536" s="95">
        <f t="shared" si="144"/>
        <v>0.84376675120104672</v>
      </c>
      <c r="G536" s="95">
        <f t="shared" si="145"/>
        <v>0.92415288380321348</v>
      </c>
      <c r="H536">
        <f t="shared" si="146"/>
        <v>0.94899986907157929</v>
      </c>
      <c r="I536" s="95">
        <v>0.94584299999999999</v>
      </c>
      <c r="J536" s="95">
        <v>0.94367800000000002</v>
      </c>
      <c r="K536" s="95">
        <v>0.98459200000000002</v>
      </c>
      <c r="L536">
        <v>1.0085756666666665</v>
      </c>
      <c r="M536" s="95">
        <f t="shared" si="147"/>
        <v>0.93780073350966575</v>
      </c>
      <c r="N536" s="95">
        <f t="shared" si="148"/>
        <v>0.93565414196323737</v>
      </c>
      <c r="O536">
        <f t="shared" si="149"/>
        <v>0.97622026045310784</v>
      </c>
      <c r="P536" s="95">
        <v>0.64631099999999997</v>
      </c>
      <c r="Q536" s="95">
        <v>0.65476000000000001</v>
      </c>
      <c r="R536" s="95">
        <v>0.68821699999999997</v>
      </c>
      <c r="S536">
        <v>0.59676300000000004</v>
      </c>
      <c r="T536" s="95">
        <f t="shared" si="150"/>
        <v>1.0830279357131725</v>
      </c>
      <c r="U536" s="95">
        <f t="shared" si="151"/>
        <v>1.0971859850560439</v>
      </c>
      <c r="V536">
        <f t="shared" si="152"/>
        <v>1.153250117718424</v>
      </c>
      <c r="W536" s="95">
        <v>0.66573700000000002</v>
      </c>
      <c r="X536" s="95">
        <v>0.645957</v>
      </c>
      <c r="Y536" s="95">
        <v>0.67633699999999997</v>
      </c>
      <c r="Z536">
        <v>0.59676300000000004</v>
      </c>
      <c r="AA536" s="95">
        <f t="shared" si="153"/>
        <v>1.1155802219641633</v>
      </c>
      <c r="AB536" s="95">
        <f t="shared" si="154"/>
        <v>0.57903231635165242</v>
      </c>
      <c r="AC536">
        <f t="shared" si="155"/>
        <v>1.1333427172931296</v>
      </c>
      <c r="AD536" s="95">
        <v>0.36493900000000001</v>
      </c>
      <c r="AE536" s="95">
        <v>0.36014499999999999</v>
      </c>
      <c r="AF536" s="95">
        <v>0.33293</v>
      </c>
      <c r="AG536">
        <v>1.9009090000000002</v>
      </c>
      <c r="AH536" s="95">
        <f t="shared" si="156"/>
        <v>0.19198130999432375</v>
      </c>
      <c r="AI536" s="95">
        <f t="shared" si="157"/>
        <v>0.18945935865420174</v>
      </c>
      <c r="AJ536">
        <f t="shared" si="158"/>
        <v>0.17514252391881988</v>
      </c>
      <c r="AK536" s="95">
        <v>2.1443979999999998</v>
      </c>
      <c r="AL536" s="95">
        <v>1.7511810000000001</v>
      </c>
      <c r="AM536" s="95">
        <v>1.775352</v>
      </c>
      <c r="AN536">
        <v>2.0042216666666666</v>
      </c>
      <c r="AO536" s="95">
        <f t="shared" si="159"/>
        <v>1.0699405338564514</v>
      </c>
      <c r="AP536" s="95">
        <f t="shared" si="160"/>
        <v>0.87374616746484302</v>
      </c>
      <c r="AQ536">
        <f t="shared" si="161"/>
        <v>0.88580621072353116</v>
      </c>
    </row>
    <row r="537" spans="1:43">
      <c r="A537" s="97" t="s">
        <v>681</v>
      </c>
      <c r="B537">
        <v>4.7191274965400334</v>
      </c>
      <c r="C537">
        <v>4.5586805914686099</v>
      </c>
      <c r="D537">
        <v>4.6703906897378786</v>
      </c>
      <c r="E537">
        <v>0.93611362695704259</v>
      </c>
      <c r="F537" s="95">
        <f t="shared" si="144"/>
        <v>5.0411908988870966</v>
      </c>
      <c r="G537" s="95">
        <f t="shared" si="145"/>
        <v>4.8697940722080775</v>
      </c>
      <c r="H537">
        <f t="shared" si="146"/>
        <v>4.9891279810973188</v>
      </c>
      <c r="I537" s="95">
        <v>15.317679999999999</v>
      </c>
      <c r="J537" s="95">
        <v>15.54871</v>
      </c>
      <c r="K537" s="95">
        <v>15.200329999999999</v>
      </c>
      <c r="L537">
        <v>0.93611366666666662</v>
      </c>
      <c r="M537" s="95">
        <f t="shared" si="147"/>
        <v>16.363055626079596</v>
      </c>
      <c r="N537" s="95">
        <f t="shared" si="148"/>
        <v>16.609852578443999</v>
      </c>
      <c r="O537">
        <f t="shared" si="149"/>
        <v>16.237696917860045</v>
      </c>
      <c r="P537" s="95">
        <v>0.54159199999999996</v>
      </c>
      <c r="Q537" s="95">
        <v>0.52187499999999998</v>
      </c>
      <c r="R537" s="95">
        <v>0.53517599999999999</v>
      </c>
      <c r="S537">
        <v>0.47604333333333332</v>
      </c>
      <c r="T537" s="95">
        <f t="shared" si="150"/>
        <v>1.1376947476770323</v>
      </c>
      <c r="U537" s="95">
        <f t="shared" si="151"/>
        <v>1.0962762493610525</v>
      </c>
      <c r="V537">
        <f t="shared" si="152"/>
        <v>1.1242169830477617</v>
      </c>
      <c r="W537" s="95">
        <v>0.54056899999999997</v>
      </c>
      <c r="X537" s="95">
        <v>0.56235000000000002</v>
      </c>
      <c r="Y537" s="95">
        <v>0.50356500000000004</v>
      </c>
      <c r="Z537">
        <v>0.47604333333333332</v>
      </c>
      <c r="AA537" s="95">
        <f t="shared" si="153"/>
        <v>1.135545783647147</v>
      </c>
      <c r="AB537" s="95">
        <f t="shared" si="154"/>
        <v>0.49522441815938389</v>
      </c>
      <c r="AC537">
        <f t="shared" si="155"/>
        <v>1.057813364329578</v>
      </c>
      <c r="AD537" s="95">
        <v>0.35112399999999999</v>
      </c>
      <c r="AE537" s="95">
        <v>0.38288899999999998</v>
      </c>
      <c r="AF537" s="95">
        <v>0.36195300000000002</v>
      </c>
      <c r="AG537">
        <v>1.0799956666666666</v>
      </c>
      <c r="AH537" s="95">
        <f t="shared" si="156"/>
        <v>0.32511611929307127</v>
      </c>
      <c r="AI537" s="95">
        <f t="shared" si="157"/>
        <v>0.35452827434184153</v>
      </c>
      <c r="AJ537">
        <f t="shared" si="158"/>
        <v>0.33514301137628028</v>
      </c>
      <c r="AK537" s="95">
        <v>1.484432</v>
      </c>
      <c r="AL537" s="95">
        <v>1.3743810000000001</v>
      </c>
      <c r="AM537" s="95">
        <v>1.3643369999999999</v>
      </c>
      <c r="AN537">
        <v>1.1987386666666666</v>
      </c>
      <c r="AO537" s="95">
        <f t="shared" si="159"/>
        <v>1.238328287288639</v>
      </c>
      <c r="AP537" s="95">
        <f t="shared" si="160"/>
        <v>1.1465226226678265</v>
      </c>
      <c r="AQ537">
        <f t="shared" si="161"/>
        <v>1.1381438156106307</v>
      </c>
    </row>
    <row r="538" spans="1:43">
      <c r="A538" s="97" t="s">
        <v>1720</v>
      </c>
      <c r="B538">
        <v>0.68444466093270984</v>
      </c>
      <c r="C538">
        <v>0.72746888712936941</v>
      </c>
      <c r="D538">
        <v>0.71895896536723447</v>
      </c>
      <c r="E538">
        <v>1.1234332649442116</v>
      </c>
      <c r="F538" s="95">
        <f t="shared" si="144"/>
        <v>0.60924371948938028</v>
      </c>
      <c r="G538" s="95">
        <f t="shared" si="145"/>
        <v>0.64754081068223901</v>
      </c>
      <c r="H538">
        <f t="shared" si="146"/>
        <v>0.6399658865388298</v>
      </c>
      <c r="I538" s="95">
        <v>8.6208999999999994E-2</v>
      </c>
      <c r="J538" s="95">
        <v>9.9917000000000006E-2</v>
      </c>
      <c r="K538" s="95">
        <v>9.8874000000000004E-2</v>
      </c>
      <c r="L538">
        <v>1.1234333333333335</v>
      </c>
      <c r="M538" s="95">
        <f t="shared" si="147"/>
        <v>7.6737085719372142E-2</v>
      </c>
      <c r="N538" s="95">
        <f t="shared" si="148"/>
        <v>8.8938966857549762E-2</v>
      </c>
      <c r="O538">
        <f t="shared" si="149"/>
        <v>8.8010562857905816E-2</v>
      </c>
      <c r="P538" s="95">
        <v>1.622738</v>
      </c>
      <c r="Q538" s="95">
        <v>1.6695329999999999</v>
      </c>
      <c r="R538" s="95">
        <v>1.658895</v>
      </c>
      <c r="S538">
        <v>1.8583933333333331</v>
      </c>
      <c r="T538" s="95">
        <f t="shared" si="150"/>
        <v>0.87319404934011113</v>
      </c>
      <c r="U538" s="95">
        <f t="shared" si="151"/>
        <v>0.89837440226145171</v>
      </c>
      <c r="V538">
        <f t="shared" si="152"/>
        <v>0.89265010277695078</v>
      </c>
      <c r="W538" s="95">
        <v>1.713519</v>
      </c>
      <c r="X538" s="95">
        <v>1.684034</v>
      </c>
      <c r="Y538" s="95">
        <v>1.693818</v>
      </c>
      <c r="Z538">
        <v>1.8583933333333331</v>
      </c>
      <c r="AA538" s="95">
        <f t="shared" si="153"/>
        <v>0.92204323447852821</v>
      </c>
      <c r="AB538" s="95">
        <f t="shared" si="154"/>
        <v>1.8264154402178594</v>
      </c>
      <c r="AC538">
        <f t="shared" si="155"/>
        <v>0.91144214177838212</v>
      </c>
      <c r="AD538" s="95">
        <v>0.49176599999999998</v>
      </c>
      <c r="AE538" s="95">
        <v>0.52837000000000001</v>
      </c>
      <c r="AF538" s="95">
        <v>0.50785000000000002</v>
      </c>
      <c r="AG538">
        <v>0.9920770000000001</v>
      </c>
      <c r="AH538" s="95">
        <f t="shared" si="156"/>
        <v>0.49569337863895641</v>
      </c>
      <c r="AI538" s="95">
        <f t="shared" si="157"/>
        <v>0.53258970825853236</v>
      </c>
      <c r="AJ538">
        <f t="shared" si="158"/>
        <v>0.51190582989022015</v>
      </c>
      <c r="AK538" s="95">
        <v>2.2038540000000002</v>
      </c>
      <c r="AL538" s="95">
        <v>1.8950800000000001</v>
      </c>
      <c r="AM538" s="95">
        <v>1.967263</v>
      </c>
      <c r="AN538">
        <v>1.0371306666666669</v>
      </c>
      <c r="AO538" s="95">
        <f t="shared" si="159"/>
        <v>2.1249530756651684</v>
      </c>
      <c r="AP538" s="95">
        <f t="shared" si="160"/>
        <v>1.8272335983379784</v>
      </c>
      <c r="AQ538">
        <f t="shared" si="161"/>
        <v>1.8968323502792315</v>
      </c>
    </row>
    <row r="539" spans="1:43">
      <c r="A539" s="97" t="s">
        <v>995</v>
      </c>
      <c r="B539">
        <v>0.98519437971916046</v>
      </c>
      <c r="C539">
        <v>0.96927307742357238</v>
      </c>
      <c r="D539">
        <v>1.0082781833094989</v>
      </c>
      <c r="E539">
        <v>0.94973465087722841</v>
      </c>
      <c r="F539" s="95">
        <f t="shared" si="144"/>
        <v>1.0373364589879703</v>
      </c>
      <c r="G539" s="95">
        <f t="shared" si="145"/>
        <v>1.0205725109937782</v>
      </c>
      <c r="H539">
        <f t="shared" si="146"/>
        <v>1.0616419885051014</v>
      </c>
      <c r="I539" s="95">
        <v>0.75590100000000005</v>
      </c>
      <c r="J539" s="95">
        <v>0.76444199999999995</v>
      </c>
      <c r="K539" s="95">
        <v>0.65757399999999999</v>
      </c>
      <c r="L539">
        <v>0.94973466666666662</v>
      </c>
      <c r="M539" s="95">
        <f t="shared" si="147"/>
        <v>0.79590755874272257</v>
      </c>
      <c r="N539" s="95">
        <f t="shared" si="148"/>
        <v>0.80490059679826365</v>
      </c>
      <c r="O539">
        <f t="shared" si="149"/>
        <v>0.69237653744695016</v>
      </c>
      <c r="P539" s="95">
        <v>6.2985429999999996</v>
      </c>
      <c r="Q539" s="95">
        <v>5.4585850000000002</v>
      </c>
      <c r="R539" s="95">
        <v>5.4096330000000004</v>
      </c>
      <c r="S539">
        <v>6.1595826666666662</v>
      </c>
      <c r="T539" s="95">
        <f t="shared" si="150"/>
        <v>1.022560024088212</v>
      </c>
      <c r="U539" s="95">
        <f t="shared" si="151"/>
        <v>0.88619396725362576</v>
      </c>
      <c r="V539">
        <f t="shared" si="152"/>
        <v>0.87824667558646297</v>
      </c>
      <c r="W539" s="95">
        <v>5.6686740000000002</v>
      </c>
      <c r="X539" s="95">
        <v>5.8834379999999999</v>
      </c>
      <c r="Y539" s="95">
        <v>5.0891330000000004</v>
      </c>
      <c r="Z539">
        <v>6.1595826666666662</v>
      </c>
      <c r="AA539" s="95">
        <f t="shared" si="153"/>
        <v>0.92030163515407004</v>
      </c>
      <c r="AB539" s="95">
        <f t="shared" si="154"/>
        <v>6.3929452858301596</v>
      </c>
      <c r="AC539">
        <f t="shared" si="155"/>
        <v>0.82621392964501716</v>
      </c>
      <c r="AD539" s="95">
        <v>0.12952</v>
      </c>
      <c r="AE539" s="95">
        <v>0.13835900000000001</v>
      </c>
      <c r="AF539" s="95">
        <v>0.141823</v>
      </c>
      <c r="AG539">
        <v>0.94670500000000002</v>
      </c>
      <c r="AH539" s="95">
        <f t="shared" si="156"/>
        <v>0.13681136151176976</v>
      </c>
      <c r="AI539" s="95">
        <f t="shared" si="157"/>
        <v>0.14614795527645888</v>
      </c>
      <c r="AJ539">
        <f t="shared" si="158"/>
        <v>0.14980696204202998</v>
      </c>
      <c r="AK539" s="95">
        <v>0.69110000000000005</v>
      </c>
      <c r="AL539" s="95">
        <v>0.65259599999999995</v>
      </c>
      <c r="AM539" s="95">
        <v>0.63478500000000004</v>
      </c>
      <c r="AN539">
        <v>1.0720879999999999</v>
      </c>
      <c r="AO539" s="95">
        <f t="shared" si="159"/>
        <v>0.64462991843953121</v>
      </c>
      <c r="AP539" s="95">
        <f t="shared" si="160"/>
        <v>0.60871495623493599</v>
      </c>
      <c r="AQ539">
        <f t="shared" si="161"/>
        <v>0.59210158121348255</v>
      </c>
    </row>
    <row r="540" spans="1:43">
      <c r="A540" s="97" t="s">
        <v>1192</v>
      </c>
      <c r="B540">
        <v>0.8302417453788753</v>
      </c>
      <c r="C540">
        <v>0.8302417453788753</v>
      </c>
      <c r="D540">
        <v>0.8302417453788753</v>
      </c>
      <c r="E540">
        <v>0.83024191512629175</v>
      </c>
      <c r="F540" s="95">
        <f t="shared" si="144"/>
        <v>0.99999979554463181</v>
      </c>
      <c r="G540" s="95">
        <f t="shared" si="145"/>
        <v>0.99999979554463181</v>
      </c>
      <c r="H540">
        <f t="shared" si="146"/>
        <v>0.99999979554463181</v>
      </c>
      <c r="I540" s="95">
        <v>0.83024200000000004</v>
      </c>
      <c r="J540" s="95">
        <v>0.83024200000000004</v>
      </c>
      <c r="K540" s="95">
        <v>0.83024200000000004</v>
      </c>
      <c r="L540">
        <v>0.83024200000000004</v>
      </c>
      <c r="M540" s="95">
        <f t="shared" si="147"/>
        <v>1</v>
      </c>
      <c r="N540" s="95">
        <f t="shared" si="148"/>
        <v>1</v>
      </c>
      <c r="O540">
        <f t="shared" si="149"/>
        <v>1</v>
      </c>
      <c r="P540" s="95">
        <v>0.94716400000000001</v>
      </c>
      <c r="Q540" s="95">
        <v>1.5289459999999999</v>
      </c>
      <c r="R540" s="95">
        <v>1.166401</v>
      </c>
      <c r="S540">
        <v>1.0054013333333334</v>
      </c>
      <c r="T540" s="95">
        <f t="shared" si="150"/>
        <v>0.94207553600485905</v>
      </c>
      <c r="U540" s="95">
        <f t="shared" si="151"/>
        <v>1.5207320194522651</v>
      </c>
      <c r="V540">
        <f t="shared" si="152"/>
        <v>1.1601347256352688</v>
      </c>
      <c r="W540" s="95">
        <v>1.011787</v>
      </c>
      <c r="X540" s="95">
        <v>1.2530319999999999</v>
      </c>
      <c r="Y540" s="95">
        <v>1.1472089999999999</v>
      </c>
      <c r="Z540">
        <v>1.0054013333333334</v>
      </c>
      <c r="AA540" s="95">
        <f t="shared" si="153"/>
        <v>1.0063513608495978</v>
      </c>
      <c r="AB540" s="95">
        <f t="shared" si="154"/>
        <v>1.2451237696366262</v>
      </c>
      <c r="AC540">
        <f t="shared" si="155"/>
        <v>1.1410458311175238</v>
      </c>
      <c r="AD540" s="95">
        <v>0.83024200000000004</v>
      </c>
      <c r="AE540" s="95">
        <v>0.83024200000000004</v>
      </c>
      <c r="AF540" s="95">
        <v>0.83024200000000004</v>
      </c>
      <c r="AG540">
        <v>0.83024200000000004</v>
      </c>
      <c r="AH540" s="95">
        <f t="shared" si="156"/>
        <v>1</v>
      </c>
      <c r="AI540" s="95">
        <f t="shared" si="157"/>
        <v>1</v>
      </c>
      <c r="AJ540">
        <f t="shared" si="158"/>
        <v>1</v>
      </c>
      <c r="AK540" s="95">
        <v>0.83024200000000004</v>
      </c>
      <c r="AL540" s="95">
        <v>0.83024200000000004</v>
      </c>
      <c r="AM540" s="95">
        <v>0.83024200000000004</v>
      </c>
      <c r="AN540">
        <v>0.83024200000000004</v>
      </c>
      <c r="AO540" s="95">
        <f t="shared" si="159"/>
        <v>1</v>
      </c>
      <c r="AP540" s="95">
        <f t="shared" si="160"/>
        <v>1</v>
      </c>
      <c r="AQ540">
        <f t="shared" si="161"/>
        <v>1</v>
      </c>
    </row>
    <row r="541" spans="1:43">
      <c r="A541" s="97" t="s">
        <v>1196</v>
      </c>
      <c r="B541">
        <v>1.4179443229505291</v>
      </c>
      <c r="C541">
        <v>1.238178970388321</v>
      </c>
      <c r="D541">
        <v>1.378376381582836</v>
      </c>
      <c r="E541">
        <v>0.8162648798589357</v>
      </c>
      <c r="F541" s="95">
        <f t="shared" si="144"/>
        <v>1.7371129861615187</v>
      </c>
      <c r="G541" s="95">
        <f t="shared" si="145"/>
        <v>1.5168837970859401</v>
      </c>
      <c r="H541">
        <f t="shared" si="146"/>
        <v>1.6886385970949072</v>
      </c>
      <c r="I541" s="95">
        <v>0.67676899999999995</v>
      </c>
      <c r="J541" s="95">
        <v>0.31241799999999997</v>
      </c>
      <c r="K541" s="95">
        <v>0.31241799999999997</v>
      </c>
      <c r="L541">
        <v>0.81626499999999991</v>
      </c>
      <c r="M541" s="95">
        <f t="shared" si="147"/>
        <v>0.82910451875310109</v>
      </c>
      <c r="N541" s="95">
        <f t="shared" si="148"/>
        <v>0.38274089909526932</v>
      </c>
      <c r="O541">
        <f t="shared" si="149"/>
        <v>0.38274089909526932</v>
      </c>
      <c r="P541" s="95">
        <v>3.7789109999999999</v>
      </c>
      <c r="Q541" s="95">
        <v>4.4477659999999997</v>
      </c>
      <c r="R541" s="95">
        <v>2.4533040000000002</v>
      </c>
      <c r="S541">
        <v>5.6572079999999998</v>
      </c>
      <c r="T541" s="95">
        <f t="shared" si="150"/>
        <v>0.66798162627218238</v>
      </c>
      <c r="U541" s="95">
        <f t="shared" si="151"/>
        <v>0.78621220927354973</v>
      </c>
      <c r="V541">
        <f t="shared" si="152"/>
        <v>0.43365985482591418</v>
      </c>
      <c r="W541" s="95">
        <v>7.6340060000000003</v>
      </c>
      <c r="X541" s="95">
        <v>7.3185029999999998</v>
      </c>
      <c r="Y541" s="95">
        <v>7.3550769999999996</v>
      </c>
      <c r="Z541">
        <v>5.6572079999999998</v>
      </c>
      <c r="AA541" s="95">
        <f t="shared" si="153"/>
        <v>1.3494299661599858</v>
      </c>
      <c r="AB541" s="95">
        <f t="shared" si="154"/>
        <v>5.4234033506947723</v>
      </c>
      <c r="AC541">
        <f t="shared" si="155"/>
        <v>1.3001249026021315</v>
      </c>
      <c r="AD541" s="95">
        <v>0.88366900000000004</v>
      </c>
      <c r="AE541" s="95">
        <v>0.69071800000000005</v>
      </c>
      <c r="AF541" s="95">
        <v>0.31241799999999997</v>
      </c>
      <c r="AG541">
        <v>2.9890446666666666</v>
      </c>
      <c r="AH541" s="95">
        <f t="shared" si="156"/>
        <v>0.29563593005301364</v>
      </c>
      <c r="AI541" s="95">
        <f t="shared" si="157"/>
        <v>0.23108319781995007</v>
      </c>
      <c r="AJ541">
        <f t="shared" si="158"/>
        <v>0.1045210208746741</v>
      </c>
      <c r="AK541" s="95">
        <v>0.35588999999999998</v>
      </c>
      <c r="AL541" s="95">
        <v>0.36788500000000002</v>
      </c>
      <c r="AM541" s="95">
        <v>0.55126799999999998</v>
      </c>
      <c r="AN541">
        <v>0.37186666666666662</v>
      </c>
      <c r="AO541" s="95">
        <f t="shared" si="159"/>
        <v>0.95703657224811767</v>
      </c>
      <c r="AP541" s="95">
        <f t="shared" si="160"/>
        <v>0.98929275726066712</v>
      </c>
      <c r="AQ541">
        <f t="shared" si="161"/>
        <v>1.4824345643599859</v>
      </c>
    </row>
    <row r="542" spans="1:43">
      <c r="A542" s="97" t="s">
        <v>2087</v>
      </c>
      <c r="B542">
        <v>1.154461973157523</v>
      </c>
      <c r="C542">
        <v>1.3113467091321429</v>
      </c>
      <c r="D542">
        <v>1.252570441880543</v>
      </c>
      <c r="E542">
        <v>2.2254492046329233</v>
      </c>
      <c r="F542" s="95">
        <f t="shared" si="144"/>
        <v>0.51875458255985929</v>
      </c>
      <c r="G542" s="95">
        <f t="shared" si="145"/>
        <v>0.58925034388661457</v>
      </c>
      <c r="H542">
        <f t="shared" si="146"/>
        <v>0.56283937610121648</v>
      </c>
      <c r="I542" s="95">
        <v>1.0383199999999999</v>
      </c>
      <c r="J542" s="95">
        <v>1.1908589999999999</v>
      </c>
      <c r="K542" s="95">
        <v>1.063145</v>
      </c>
      <c r="L542">
        <v>2.2254493333333336</v>
      </c>
      <c r="M542" s="95">
        <f t="shared" si="147"/>
        <v>0.46656645219811782</v>
      </c>
      <c r="N542" s="95">
        <f t="shared" si="148"/>
        <v>0.53510946403632631</v>
      </c>
      <c r="O542">
        <f t="shared" si="149"/>
        <v>0.477721502833585</v>
      </c>
      <c r="P542" s="95">
        <v>0.180363</v>
      </c>
      <c r="Q542" s="95">
        <v>0.180363</v>
      </c>
      <c r="R542" s="95">
        <v>0.180363</v>
      </c>
      <c r="S542">
        <v>0.18036299999999997</v>
      </c>
      <c r="T542" s="95">
        <f t="shared" si="150"/>
        <v>1.0000000000000002</v>
      </c>
      <c r="U542" s="95">
        <f t="shared" si="151"/>
        <v>1.0000000000000002</v>
      </c>
      <c r="V542">
        <f t="shared" si="152"/>
        <v>1.0000000000000002</v>
      </c>
      <c r="W542" s="95">
        <v>0.180363</v>
      </c>
      <c r="X542" s="95">
        <v>0.180363</v>
      </c>
      <c r="Y542" s="95">
        <v>0.180363</v>
      </c>
      <c r="Z542">
        <v>0.18036299999999997</v>
      </c>
      <c r="AA542" s="95">
        <f t="shared" si="153"/>
        <v>1.0000000000000002</v>
      </c>
      <c r="AB542" s="95">
        <f t="shared" si="154"/>
        <v>0.18036299999999997</v>
      </c>
      <c r="AC542">
        <f t="shared" si="155"/>
        <v>1.0000000000000002</v>
      </c>
      <c r="AD542" s="95">
        <v>0.180363</v>
      </c>
      <c r="AE542" s="95">
        <v>0.180363</v>
      </c>
      <c r="AF542" s="95">
        <v>0.180363</v>
      </c>
      <c r="AG542">
        <v>0.46399166666666664</v>
      </c>
      <c r="AH542" s="95">
        <f t="shared" si="156"/>
        <v>0.38872034339697192</v>
      </c>
      <c r="AI542" s="95">
        <f t="shared" si="157"/>
        <v>0.38872034339697192</v>
      </c>
      <c r="AJ542">
        <f t="shared" si="158"/>
        <v>0.38872034339697192</v>
      </c>
      <c r="AK542" s="95">
        <v>0.180363</v>
      </c>
      <c r="AL542" s="95">
        <v>0.20877699999999999</v>
      </c>
      <c r="AM542" s="95">
        <v>0.180363</v>
      </c>
      <c r="AN542">
        <v>0.18036299999999997</v>
      </c>
      <c r="AO542" s="95">
        <f t="shared" si="159"/>
        <v>1.0000000000000002</v>
      </c>
      <c r="AP542" s="95">
        <f t="shared" si="160"/>
        <v>1.1575378542162196</v>
      </c>
      <c r="AQ542">
        <f t="shared" si="161"/>
        <v>1.0000000000000002</v>
      </c>
    </row>
    <row r="543" spans="1:43">
      <c r="A543" s="97" t="s">
        <v>639</v>
      </c>
      <c r="B543">
        <v>0.50879589613857557</v>
      </c>
      <c r="C543">
        <v>5.4941147535223639E-2</v>
      </c>
      <c r="D543">
        <v>0.28913015471463882</v>
      </c>
      <c r="E543">
        <v>0.38149850740779784</v>
      </c>
      <c r="F543" s="95">
        <f t="shared" si="144"/>
        <v>1.3336772916773298</v>
      </c>
      <c r="G543" s="95">
        <f t="shared" si="145"/>
        <v>0.14401405632891512</v>
      </c>
      <c r="H543">
        <f t="shared" si="146"/>
        <v>0.75788017279338116</v>
      </c>
      <c r="I543" s="95">
        <v>0.54531600000000002</v>
      </c>
      <c r="J543" s="95">
        <v>0.23196900000000001</v>
      </c>
      <c r="K543" s="95">
        <v>0.18595900000000001</v>
      </c>
      <c r="L543">
        <v>0.38149866666666665</v>
      </c>
      <c r="M543" s="95">
        <f t="shared" si="147"/>
        <v>1.4294047336120006</v>
      </c>
      <c r="N543" s="95">
        <f t="shared" si="148"/>
        <v>0.60804668605220114</v>
      </c>
      <c r="O543">
        <f t="shared" si="149"/>
        <v>0.48744338119137165</v>
      </c>
      <c r="P543" s="95">
        <v>1.3589150000000001</v>
      </c>
      <c r="Q543" s="95">
        <v>5.4940999999999997E-2</v>
      </c>
      <c r="R543" s="95">
        <v>1</v>
      </c>
      <c r="S543">
        <v>0.72567866666666669</v>
      </c>
      <c r="T543" s="95">
        <f t="shared" si="150"/>
        <v>1.8726125796725457</v>
      </c>
      <c r="U543" s="95">
        <f t="shared" si="151"/>
        <v>7.5709818303418039E-2</v>
      </c>
      <c r="V543">
        <f t="shared" si="152"/>
        <v>1.3780203910270661</v>
      </c>
      <c r="W543" s="95">
        <v>1.1107210000000001</v>
      </c>
      <c r="X543" s="95">
        <v>0.71656900000000001</v>
      </c>
      <c r="Y543" s="95">
        <v>1.110177</v>
      </c>
      <c r="Z543">
        <v>0.72567866666666669</v>
      </c>
      <c r="AA543" s="95">
        <f t="shared" si="153"/>
        <v>1.530596186741974</v>
      </c>
      <c r="AB543" s="95">
        <f t="shared" si="154"/>
        <v>0.46816332498860352</v>
      </c>
      <c r="AC543">
        <f t="shared" si="155"/>
        <v>1.5298465436492552</v>
      </c>
      <c r="AD543" s="95">
        <v>5.4940999999999997E-2</v>
      </c>
      <c r="AE543" s="95">
        <v>5.4940999999999997E-2</v>
      </c>
      <c r="AF543" s="95">
        <v>5.4940999999999997E-2</v>
      </c>
      <c r="AG543">
        <v>0.44916099999999998</v>
      </c>
      <c r="AH543" s="95">
        <f t="shared" si="156"/>
        <v>0.12231916840509305</v>
      </c>
      <c r="AI543" s="95">
        <f t="shared" si="157"/>
        <v>0.12231916840509305</v>
      </c>
      <c r="AJ543">
        <f t="shared" si="158"/>
        <v>0.12231916840509305</v>
      </c>
      <c r="AK543" s="95">
        <v>5.4940999999999997E-2</v>
      </c>
      <c r="AL543" s="95">
        <v>1.0887119999999999</v>
      </c>
      <c r="AM543" s="95">
        <v>5.4940999999999997E-2</v>
      </c>
      <c r="AN543">
        <v>0.67201600000000006</v>
      </c>
      <c r="AO543" s="95">
        <f t="shared" si="159"/>
        <v>8.1755493916811486E-2</v>
      </c>
      <c r="AP543" s="95">
        <f t="shared" si="160"/>
        <v>1.6200685697959569</v>
      </c>
      <c r="AQ543">
        <f t="shared" si="161"/>
        <v>8.1755493916811486E-2</v>
      </c>
    </row>
    <row r="544" spans="1:43">
      <c r="A544" s="97" t="s">
        <v>1954</v>
      </c>
      <c r="B544">
        <v>0.99176246948656321</v>
      </c>
      <c r="C544">
        <v>0.89687524430607457</v>
      </c>
      <c r="D544">
        <v>1.0322824740518211</v>
      </c>
      <c r="E544">
        <v>0.98615810530387871</v>
      </c>
      <c r="F544" s="95">
        <f t="shared" si="144"/>
        <v>1.0056830280586271</v>
      </c>
      <c r="G544" s="95">
        <f t="shared" si="145"/>
        <v>0.90946394851128642</v>
      </c>
      <c r="H544">
        <f t="shared" si="146"/>
        <v>1.0467717787846296</v>
      </c>
      <c r="I544" s="95">
        <v>0.98386799999999996</v>
      </c>
      <c r="J544" s="95">
        <v>0.96466200000000002</v>
      </c>
      <c r="K544" s="95">
        <v>0.98763500000000004</v>
      </c>
      <c r="L544">
        <v>0.98615799999999998</v>
      </c>
      <c r="M544" s="95">
        <f t="shared" si="147"/>
        <v>0.99767785689514255</v>
      </c>
      <c r="N544" s="95">
        <f t="shared" si="148"/>
        <v>0.97820227590305009</v>
      </c>
      <c r="O544">
        <f t="shared" si="149"/>
        <v>1.0014977316008187</v>
      </c>
      <c r="P544" s="95">
        <v>8.2637549999999997</v>
      </c>
      <c r="Q544" s="95">
        <v>7.8526239999999996</v>
      </c>
      <c r="R544" s="95">
        <v>7.9834909999999999</v>
      </c>
      <c r="S544">
        <v>0.90349733333333326</v>
      </c>
      <c r="T544" s="95">
        <f t="shared" si="150"/>
        <v>9.146407737045525</v>
      </c>
      <c r="U544" s="95">
        <f t="shared" si="151"/>
        <v>8.6913637819259382</v>
      </c>
      <c r="V544">
        <f t="shared" si="152"/>
        <v>8.8362087030694063</v>
      </c>
      <c r="W544" s="95">
        <v>6.591513</v>
      </c>
      <c r="X544" s="95">
        <v>6.9264960000000002</v>
      </c>
      <c r="Y544" s="95">
        <v>6.9246499999999997</v>
      </c>
      <c r="Z544">
        <v>0.90349733333333326</v>
      </c>
      <c r="AA544" s="95">
        <f t="shared" si="153"/>
        <v>7.2955533534133288</v>
      </c>
      <c r="AB544" s="95">
        <f t="shared" si="154"/>
        <v>0.94941338435409295</v>
      </c>
      <c r="AC544">
        <f t="shared" si="155"/>
        <v>7.664272759336682</v>
      </c>
      <c r="AD544" s="95">
        <v>0.62355799999999995</v>
      </c>
      <c r="AE544" s="95">
        <v>0.69260100000000002</v>
      </c>
      <c r="AF544" s="95">
        <v>0.657115</v>
      </c>
      <c r="AG544">
        <v>1.3652666666666666</v>
      </c>
      <c r="AH544" s="95">
        <f t="shared" si="156"/>
        <v>0.45672982079203084</v>
      </c>
      <c r="AI544" s="95">
        <f t="shared" si="157"/>
        <v>0.50730089359832031</v>
      </c>
      <c r="AJ544">
        <f t="shared" si="158"/>
        <v>0.48130890180184582</v>
      </c>
      <c r="AK544" s="95">
        <v>1.254861</v>
      </c>
      <c r="AL544" s="95">
        <v>1.11341</v>
      </c>
      <c r="AM544" s="95">
        <v>1.104746</v>
      </c>
      <c r="AN544">
        <v>3.0287633333333335</v>
      </c>
      <c r="AO544" s="95">
        <f t="shared" si="159"/>
        <v>0.41431464327024559</v>
      </c>
      <c r="AP544" s="95">
        <f t="shared" si="160"/>
        <v>0.36761208369972781</v>
      </c>
      <c r="AQ544">
        <f t="shared" si="161"/>
        <v>0.36475151024235414</v>
      </c>
    </row>
    <row r="545" spans="1:43">
      <c r="A545" s="97" t="s">
        <v>916</v>
      </c>
      <c r="B545">
        <v>0.88308460037392322</v>
      </c>
      <c r="C545">
        <v>1.100353585657019</v>
      </c>
      <c r="D545">
        <v>0.94290434934122536</v>
      </c>
      <c r="E545">
        <v>1.0077290966169681</v>
      </c>
      <c r="F545" s="95">
        <f t="shared" si="144"/>
        <v>0.87631150409223368</v>
      </c>
      <c r="G545" s="95">
        <f t="shared" si="145"/>
        <v>1.0919140762641459</v>
      </c>
      <c r="H545">
        <f t="shared" si="146"/>
        <v>0.93567244659962201</v>
      </c>
      <c r="I545" s="95">
        <v>0.78314499999999998</v>
      </c>
      <c r="J545" s="95">
        <v>0.98417500000000002</v>
      </c>
      <c r="K545" s="95">
        <v>0.77472399999999997</v>
      </c>
      <c r="L545">
        <v>1.0077290000000001</v>
      </c>
      <c r="M545" s="95">
        <f t="shared" si="147"/>
        <v>0.77713849656008704</v>
      </c>
      <c r="N545" s="95">
        <f t="shared" si="148"/>
        <v>0.97662665260203874</v>
      </c>
      <c r="O545">
        <f t="shared" si="149"/>
        <v>0.76878208327834163</v>
      </c>
      <c r="P545" s="95">
        <v>0.53015999999999996</v>
      </c>
      <c r="Q545" s="95">
        <v>0.75260199999999999</v>
      </c>
      <c r="R545" s="95">
        <v>0.74502199999999996</v>
      </c>
      <c r="S545">
        <v>0.80816399999999999</v>
      </c>
      <c r="T545" s="95">
        <f t="shared" si="150"/>
        <v>0.65600546423745676</v>
      </c>
      <c r="U545" s="95">
        <f t="shared" si="151"/>
        <v>0.93124910290485596</v>
      </c>
      <c r="V545">
        <f t="shared" si="152"/>
        <v>0.92186981850218519</v>
      </c>
      <c r="W545" s="95">
        <v>0.66311500000000001</v>
      </c>
      <c r="X545" s="95">
        <v>0.62417100000000003</v>
      </c>
      <c r="Y545" s="95">
        <v>0.76758700000000002</v>
      </c>
      <c r="Z545">
        <v>0.80816399999999999</v>
      </c>
      <c r="AA545" s="95">
        <f t="shared" si="153"/>
        <v>0.82052033993100415</v>
      </c>
      <c r="AB545" s="95">
        <f t="shared" si="154"/>
        <v>0.76070143496075338</v>
      </c>
      <c r="AC545">
        <f t="shared" si="155"/>
        <v>0.94979113150301175</v>
      </c>
      <c r="AD545" s="95">
        <v>6.9518999999999997E-2</v>
      </c>
      <c r="AE545" s="95">
        <v>7.3955999999999994E-2</v>
      </c>
      <c r="AF545" s="95">
        <v>7.0596999999999993E-2</v>
      </c>
      <c r="AG545">
        <v>1.3904300000000001</v>
      </c>
      <c r="AH545" s="95">
        <f t="shared" si="156"/>
        <v>4.9998201995066271E-2</v>
      </c>
      <c r="AI545" s="95">
        <f t="shared" si="157"/>
        <v>5.3189301151442353E-2</v>
      </c>
      <c r="AJ545">
        <f t="shared" si="158"/>
        <v>5.077350172248872E-2</v>
      </c>
      <c r="AK545" s="95">
        <v>2.7013060000000002</v>
      </c>
      <c r="AL545" s="95">
        <v>2.4088449999999999</v>
      </c>
      <c r="AM545" s="95">
        <v>2.3502100000000001</v>
      </c>
      <c r="AN545">
        <v>1.4969999999999999</v>
      </c>
      <c r="AO545" s="95">
        <f t="shared" si="159"/>
        <v>1.8044796259185039</v>
      </c>
      <c r="AP545" s="95">
        <f t="shared" si="160"/>
        <v>1.6091148964595858</v>
      </c>
      <c r="AQ545">
        <f t="shared" si="161"/>
        <v>1.5699465597862394</v>
      </c>
    </row>
    <row r="546" spans="1:43">
      <c r="A546" s="97" t="s">
        <v>678</v>
      </c>
      <c r="B546">
        <v>6.1140022661192499E-2</v>
      </c>
      <c r="C546">
        <v>7.7591762018099114E-2</v>
      </c>
      <c r="D546">
        <v>6.1140022661192499E-2</v>
      </c>
      <c r="E546">
        <v>6.1140007553730835E-2</v>
      </c>
      <c r="F546" s="95">
        <f t="shared" si="144"/>
        <v>1.0000002470961693</v>
      </c>
      <c r="G546" s="95">
        <f t="shared" si="145"/>
        <v>1.2690832913278627</v>
      </c>
      <c r="H546">
        <f t="shared" si="146"/>
        <v>1.0000002470961693</v>
      </c>
      <c r="I546" s="95">
        <v>0.28753299999999998</v>
      </c>
      <c r="J546" s="95">
        <v>0.33368500000000001</v>
      </c>
      <c r="K546" s="95">
        <v>0.32012699999999999</v>
      </c>
      <c r="L546">
        <v>6.114E-2</v>
      </c>
      <c r="M546" s="95">
        <f t="shared" si="147"/>
        <v>4.702862283284265</v>
      </c>
      <c r="N546" s="95">
        <f t="shared" si="148"/>
        <v>5.4577199869152766</v>
      </c>
      <c r="O546">
        <f t="shared" si="149"/>
        <v>5.2359666339548578</v>
      </c>
      <c r="P546" s="95">
        <v>1</v>
      </c>
      <c r="Q546" s="95">
        <v>1.0547169999999999</v>
      </c>
      <c r="R546" s="95">
        <v>1.0149360000000001</v>
      </c>
      <c r="S546">
        <v>6.114E-2</v>
      </c>
      <c r="T546" s="95">
        <f t="shared" si="150"/>
        <v>16.355904481517829</v>
      </c>
      <c r="U546" s="95">
        <f t="shared" si="151"/>
        <v>17.250850507033036</v>
      </c>
      <c r="V546">
        <f t="shared" si="152"/>
        <v>16.600196270853779</v>
      </c>
      <c r="W546" s="95">
        <v>0.96149300000000004</v>
      </c>
      <c r="X546" s="95">
        <v>0.99235499999999999</v>
      </c>
      <c r="Y546" s="95">
        <v>1.03565</v>
      </c>
      <c r="Z546">
        <v>6.114E-2</v>
      </c>
      <c r="AA546" s="95">
        <f t="shared" si="153"/>
        <v>15.726087667648022</v>
      </c>
      <c r="AB546" s="95">
        <f t="shared" si="154"/>
        <v>6.3102471572855964E-2</v>
      </c>
      <c r="AC546">
        <f t="shared" si="155"/>
        <v>16.938992476283939</v>
      </c>
      <c r="AD546" s="95">
        <v>6.114E-2</v>
      </c>
      <c r="AE546" s="95">
        <v>6.114E-2</v>
      </c>
      <c r="AF546" s="95">
        <v>6.114E-2</v>
      </c>
      <c r="AG546">
        <v>6.114E-2</v>
      </c>
      <c r="AH546" s="95">
        <f t="shared" si="156"/>
        <v>1</v>
      </c>
      <c r="AI546" s="95">
        <f t="shared" si="157"/>
        <v>1</v>
      </c>
      <c r="AJ546">
        <f t="shared" si="158"/>
        <v>1</v>
      </c>
      <c r="AK546" s="95">
        <v>0.120785</v>
      </c>
      <c r="AL546" s="95">
        <v>6.114E-2</v>
      </c>
      <c r="AM546" s="95">
        <v>6.114E-2</v>
      </c>
      <c r="AN546">
        <v>6.114E-2</v>
      </c>
      <c r="AO546" s="95">
        <f t="shared" si="159"/>
        <v>1.9755479228001309</v>
      </c>
      <c r="AP546" s="95">
        <f t="shared" si="160"/>
        <v>1</v>
      </c>
      <c r="AQ546">
        <f t="shared" si="161"/>
        <v>1</v>
      </c>
    </row>
    <row r="547" spans="1:43">
      <c r="A547" s="97" t="s">
        <v>2088</v>
      </c>
      <c r="B547">
        <v>0.93116085839151086</v>
      </c>
      <c r="C547">
        <v>0.59296451373922654</v>
      </c>
      <c r="D547">
        <v>0.89012935392524006</v>
      </c>
      <c r="E547">
        <v>0.63982900398717568</v>
      </c>
      <c r="F547" s="95">
        <f t="shared" si="144"/>
        <v>1.4553276775339408</v>
      </c>
      <c r="G547" s="95">
        <f t="shared" si="145"/>
        <v>0.9267546642057376</v>
      </c>
      <c r="H547">
        <f t="shared" si="146"/>
        <v>1.3911988177751962</v>
      </c>
      <c r="I547" s="95">
        <v>0.80546200000000001</v>
      </c>
      <c r="J547" s="95">
        <v>0.87807900000000005</v>
      </c>
      <c r="K547" s="95">
        <v>0.82793300000000003</v>
      </c>
      <c r="L547">
        <v>0.63982900000000009</v>
      </c>
      <c r="M547" s="95">
        <f t="shared" si="147"/>
        <v>1.2588707295230444</v>
      </c>
      <c r="N547" s="95">
        <f t="shared" si="148"/>
        <v>1.3723651163045125</v>
      </c>
      <c r="O547">
        <f t="shared" si="149"/>
        <v>1.2939910507338679</v>
      </c>
      <c r="P547" s="95">
        <v>0.994008</v>
      </c>
      <c r="Q547" s="95">
        <v>1.0780160000000001</v>
      </c>
      <c r="R547" s="95">
        <v>0.96882500000000005</v>
      </c>
      <c r="S547">
        <v>1.0061786666666668</v>
      </c>
      <c r="T547" s="95">
        <f t="shared" si="150"/>
        <v>0.98790407005250214</v>
      </c>
      <c r="U547" s="95">
        <f t="shared" si="151"/>
        <v>1.0713962000121913</v>
      </c>
      <c r="V547">
        <f t="shared" si="152"/>
        <v>0.96287571193452715</v>
      </c>
      <c r="W547" s="95">
        <v>0.39007999999999998</v>
      </c>
      <c r="X547" s="95">
        <v>1.005992</v>
      </c>
      <c r="Y547" s="95">
        <v>1.020594</v>
      </c>
      <c r="Z547">
        <v>1.0061786666666668</v>
      </c>
      <c r="AA547" s="95">
        <f t="shared" si="153"/>
        <v>0.38768462592462033</v>
      </c>
      <c r="AB547" s="95">
        <f t="shared" si="154"/>
        <v>2.5948720499316384</v>
      </c>
      <c r="AC547">
        <f t="shared" si="155"/>
        <v>1.0143268127330598</v>
      </c>
      <c r="AD547" s="95">
        <v>0.26576499999999997</v>
      </c>
      <c r="AE547" s="95">
        <v>0.26470900000000003</v>
      </c>
      <c r="AF547" s="95">
        <v>0.28496300000000002</v>
      </c>
      <c r="AG547">
        <v>2.0532280000000003</v>
      </c>
      <c r="AH547" s="95">
        <f t="shared" si="156"/>
        <v>0.12943764647666989</v>
      </c>
      <c r="AI547" s="95">
        <f t="shared" si="157"/>
        <v>0.12892333437884151</v>
      </c>
      <c r="AJ547">
        <f t="shared" si="158"/>
        <v>0.13878780145215242</v>
      </c>
      <c r="AK547" s="95">
        <v>3.3819430000000001</v>
      </c>
      <c r="AL547" s="95">
        <v>2.8321190000000001</v>
      </c>
      <c r="AM547" s="95">
        <v>2.9185159999999999</v>
      </c>
      <c r="AN547">
        <v>3.0858146666666664</v>
      </c>
      <c r="AO547" s="95">
        <f t="shared" si="159"/>
        <v>1.0959643936274419</v>
      </c>
      <c r="AP547" s="95">
        <f t="shared" si="160"/>
        <v>0.91778648620504766</v>
      </c>
      <c r="AQ547">
        <f t="shared" si="161"/>
        <v>0.94578460317988422</v>
      </c>
    </row>
    <row r="548" spans="1:43">
      <c r="A548" s="97" t="s">
        <v>465</v>
      </c>
      <c r="B548">
        <v>1.1624331163046131</v>
      </c>
      <c r="C548">
        <v>1.0791306658466131</v>
      </c>
      <c r="D548">
        <v>1.0692185927490641</v>
      </c>
      <c r="E548">
        <v>1.2203486322097368</v>
      </c>
      <c r="F548" s="95">
        <f t="shared" si="144"/>
        <v>0.95254182749379279</v>
      </c>
      <c r="G548" s="95">
        <f t="shared" si="145"/>
        <v>0.88428063699517212</v>
      </c>
      <c r="H548">
        <f t="shared" si="146"/>
        <v>0.87615830798530481</v>
      </c>
      <c r="I548" s="95">
        <v>1.1665289999999999</v>
      </c>
      <c r="J548" s="95">
        <v>1.2416100000000001</v>
      </c>
      <c r="K548" s="95">
        <v>1.1695990000000001</v>
      </c>
      <c r="L548">
        <v>1.2203486666666665</v>
      </c>
      <c r="M548" s="95">
        <f t="shared" si="147"/>
        <v>0.95589812310470834</v>
      </c>
      <c r="N548" s="95">
        <f t="shared" si="148"/>
        <v>1.0174223432319618</v>
      </c>
      <c r="O548">
        <f t="shared" si="149"/>
        <v>0.95841379758681</v>
      </c>
      <c r="P548" s="95">
        <v>0.260046</v>
      </c>
      <c r="Q548" s="95">
        <v>0.22259799999999999</v>
      </c>
      <c r="R548" s="95">
        <v>0.227682</v>
      </c>
      <c r="S548">
        <v>0.28769499999999998</v>
      </c>
      <c r="T548" s="95">
        <f t="shared" si="150"/>
        <v>0.90389474964806482</v>
      </c>
      <c r="U548" s="95">
        <f t="shared" si="151"/>
        <v>0.7737291228558022</v>
      </c>
      <c r="V548">
        <f t="shared" si="152"/>
        <v>0.79140061523488425</v>
      </c>
      <c r="W548" s="95">
        <v>0.25092799999999998</v>
      </c>
      <c r="X548" s="95">
        <v>0.223692</v>
      </c>
      <c r="Y548" s="95">
        <v>0.210701</v>
      </c>
      <c r="Z548">
        <v>0.28769499999999998</v>
      </c>
      <c r="AA548" s="95">
        <f t="shared" si="153"/>
        <v>0.87220146335528947</v>
      </c>
      <c r="AB548" s="95">
        <f t="shared" si="154"/>
        <v>0.2564682695434547</v>
      </c>
      <c r="AC548">
        <f t="shared" si="155"/>
        <v>0.73237630129129816</v>
      </c>
      <c r="AD548" s="95">
        <v>0.27534799999999998</v>
      </c>
      <c r="AE548" s="95">
        <v>0.264818</v>
      </c>
      <c r="AF548" s="95">
        <v>0.27729700000000002</v>
      </c>
      <c r="AG548">
        <v>0.98155466666666669</v>
      </c>
      <c r="AH548" s="95">
        <f t="shared" si="156"/>
        <v>0.28052232784453501</v>
      </c>
      <c r="AI548" s="95">
        <f t="shared" si="157"/>
        <v>0.26979444853470547</v>
      </c>
      <c r="AJ548">
        <f t="shared" si="158"/>
        <v>0.28250795336921292</v>
      </c>
      <c r="AK548" s="95">
        <v>1.195198</v>
      </c>
      <c r="AL548" s="95">
        <v>1.076684</v>
      </c>
      <c r="AM548" s="95">
        <v>1.141664</v>
      </c>
      <c r="AN548">
        <v>1.0587193333333331</v>
      </c>
      <c r="AO548" s="95">
        <f t="shared" si="159"/>
        <v>1.1289092041390889</v>
      </c>
      <c r="AP548" s="95">
        <f t="shared" si="160"/>
        <v>1.0169682994359854</v>
      </c>
      <c r="AQ548">
        <f t="shared" si="161"/>
        <v>1.0783443392929448</v>
      </c>
    </row>
    <row r="549" spans="1:43">
      <c r="A549" s="97" t="s">
        <v>583</v>
      </c>
      <c r="B549">
        <v>1.237099373429472</v>
      </c>
      <c r="C549">
        <v>1.1814908139771929</v>
      </c>
      <c r="D549">
        <v>1.184181296025542</v>
      </c>
      <c r="E549">
        <v>0.86488849799500045</v>
      </c>
      <c r="F549" s="95">
        <f t="shared" si="144"/>
        <v>1.4303570648671329</v>
      </c>
      <c r="G549" s="95">
        <f t="shared" si="145"/>
        <v>1.3660614249306651</v>
      </c>
      <c r="H549">
        <f t="shared" si="146"/>
        <v>1.3691722097943626</v>
      </c>
      <c r="I549" s="95">
        <v>1.2295469999999999</v>
      </c>
      <c r="J549" s="95">
        <v>1.260764</v>
      </c>
      <c r="K549" s="95">
        <v>1.2843659999999999</v>
      </c>
      <c r="L549">
        <v>0.86488833333333337</v>
      </c>
      <c r="M549" s="95">
        <f t="shared" si="147"/>
        <v>1.4216251423594182</v>
      </c>
      <c r="N549" s="95">
        <f t="shared" si="148"/>
        <v>1.4577188191924584</v>
      </c>
      <c r="O549">
        <f t="shared" si="149"/>
        <v>1.485007891192119</v>
      </c>
      <c r="P549" s="95">
        <v>0.30591699999999999</v>
      </c>
      <c r="Q549" s="95">
        <v>0.30244500000000002</v>
      </c>
      <c r="R549" s="95">
        <v>0.31192300000000001</v>
      </c>
      <c r="S549">
        <v>0.40153166666666662</v>
      </c>
      <c r="T549" s="95">
        <f t="shared" si="150"/>
        <v>0.76187515305974218</v>
      </c>
      <c r="U549" s="95">
        <f t="shared" si="151"/>
        <v>0.75322826344123972</v>
      </c>
      <c r="V549">
        <f t="shared" si="152"/>
        <v>0.77683287744013563</v>
      </c>
      <c r="W549" s="95">
        <v>0.30569400000000002</v>
      </c>
      <c r="X549" s="95">
        <v>0.31614199999999998</v>
      </c>
      <c r="Y549" s="95">
        <v>0.30580099999999999</v>
      </c>
      <c r="Z549">
        <v>0.40153166666666662</v>
      </c>
      <c r="AA549" s="95">
        <f t="shared" si="153"/>
        <v>0.76131977967698705</v>
      </c>
      <c r="AB549" s="95">
        <f t="shared" si="154"/>
        <v>0.4152552034496369</v>
      </c>
      <c r="AC549">
        <f t="shared" si="155"/>
        <v>0.76158625928216539</v>
      </c>
      <c r="AD549" s="95">
        <v>0.206011</v>
      </c>
      <c r="AE549" s="95">
        <v>0.20886299999999999</v>
      </c>
      <c r="AF549" s="95">
        <v>0.212835</v>
      </c>
      <c r="AG549">
        <v>1.7258149999999999</v>
      </c>
      <c r="AH549" s="95">
        <f t="shared" si="156"/>
        <v>0.11937026853979135</v>
      </c>
      <c r="AI549" s="95">
        <f t="shared" si="157"/>
        <v>0.12102282110191417</v>
      </c>
      <c r="AJ549">
        <f t="shared" si="158"/>
        <v>0.12332434241213572</v>
      </c>
      <c r="AK549" s="95">
        <v>3.523002</v>
      </c>
      <c r="AL549" s="95">
        <v>3.1950919999999998</v>
      </c>
      <c r="AM549" s="95">
        <v>3.0782639999999999</v>
      </c>
      <c r="AN549">
        <v>2.4271073333333333</v>
      </c>
      <c r="AO549" s="95">
        <f t="shared" si="159"/>
        <v>1.4515229514640335</v>
      </c>
      <c r="AP549" s="95">
        <f t="shared" si="160"/>
        <v>1.3164197380640492</v>
      </c>
      <c r="AQ549">
        <f t="shared" si="161"/>
        <v>1.2682850724085544</v>
      </c>
    </row>
    <row r="550" spans="1:43">
      <c r="A550" s="97" t="s">
        <v>2040</v>
      </c>
      <c r="B550">
        <v>0.77072493929934094</v>
      </c>
      <c r="C550">
        <v>0.75286160249739853</v>
      </c>
      <c r="D550">
        <v>0.79314806633767221</v>
      </c>
      <c r="E550">
        <v>1.1129134729386843</v>
      </c>
      <c r="F550" s="95">
        <f t="shared" si="144"/>
        <v>0.69252907619513016</v>
      </c>
      <c r="G550" s="95">
        <f t="shared" si="145"/>
        <v>0.6764781097576642</v>
      </c>
      <c r="H550">
        <f t="shared" si="146"/>
        <v>0.71267720772877241</v>
      </c>
      <c r="I550" s="95">
        <v>0.65254599999999996</v>
      </c>
      <c r="J550" s="95">
        <v>0.62646800000000002</v>
      </c>
      <c r="K550" s="95">
        <v>0.65378199999999997</v>
      </c>
      <c r="L550">
        <v>1.1129133333333334</v>
      </c>
      <c r="M550" s="95">
        <f t="shared" si="147"/>
        <v>0.58634035594266087</v>
      </c>
      <c r="N550" s="95">
        <f t="shared" si="148"/>
        <v>0.56290816295967938</v>
      </c>
      <c r="O550">
        <f t="shared" si="149"/>
        <v>0.58745095455171703</v>
      </c>
      <c r="P550" s="95">
        <v>6.2691749999999997</v>
      </c>
      <c r="Q550" s="95">
        <v>6.2210970000000003</v>
      </c>
      <c r="R550" s="95">
        <v>6.1697350000000002</v>
      </c>
      <c r="S550">
        <v>0.73825933333333327</v>
      </c>
      <c r="T550" s="95">
        <f t="shared" si="150"/>
        <v>8.4918330415057408</v>
      </c>
      <c r="U550" s="95">
        <f t="shared" si="151"/>
        <v>8.4267095844369067</v>
      </c>
      <c r="V550">
        <f t="shared" si="152"/>
        <v>8.3571378260033296</v>
      </c>
      <c r="W550" s="95">
        <v>7.4313609999999999</v>
      </c>
      <c r="X550" s="95">
        <v>7.6931830000000003</v>
      </c>
      <c r="Y550" s="95">
        <v>7.4427820000000002</v>
      </c>
      <c r="Z550">
        <v>0.73825933333333327</v>
      </c>
      <c r="AA550" s="95">
        <f t="shared" si="153"/>
        <v>10.066057636476433</v>
      </c>
      <c r="AB550" s="95">
        <f t="shared" si="154"/>
        <v>0.76426971490031681</v>
      </c>
      <c r="AC550">
        <f t="shared" si="155"/>
        <v>10.081527810010757</v>
      </c>
      <c r="AD550" s="95">
        <v>1.1714439999999999</v>
      </c>
      <c r="AE550" s="95">
        <v>1.342616</v>
      </c>
      <c r="AF550" s="95">
        <v>1.2154940000000001</v>
      </c>
      <c r="AG550">
        <v>1.6293006666666665</v>
      </c>
      <c r="AH550" s="95">
        <f t="shared" si="156"/>
        <v>0.71898577344635795</v>
      </c>
      <c r="AI550" s="95">
        <f t="shared" si="157"/>
        <v>0.82404434458792353</v>
      </c>
      <c r="AJ550">
        <f t="shared" si="158"/>
        <v>0.74602191287795883</v>
      </c>
      <c r="AK550" s="95">
        <v>0.91601299999999997</v>
      </c>
      <c r="AL550" s="95">
        <v>0.816967</v>
      </c>
      <c r="AM550" s="95">
        <v>0.822438</v>
      </c>
      <c r="AN550">
        <v>6.1072150000000001</v>
      </c>
      <c r="AO550" s="95">
        <f t="shared" si="159"/>
        <v>0.14998866095266009</v>
      </c>
      <c r="AP550" s="95">
        <f t="shared" si="160"/>
        <v>0.13377079405260828</v>
      </c>
      <c r="AQ550">
        <f t="shared" si="161"/>
        <v>0.13466661972765001</v>
      </c>
    </row>
    <row r="551" spans="1:43">
      <c r="A551" s="97" t="s">
        <v>2081</v>
      </c>
      <c r="B551">
        <v>1.1980892758334021</v>
      </c>
      <c r="C551">
        <v>0.8897163585040323</v>
      </c>
      <c r="D551">
        <v>1.08784573067557</v>
      </c>
      <c r="E551">
        <v>1.0876392740985679</v>
      </c>
      <c r="F551" s="95">
        <f t="shared" si="144"/>
        <v>1.1015502146392928</v>
      </c>
      <c r="G551" s="95">
        <f t="shared" si="145"/>
        <v>0.81802522186542637</v>
      </c>
      <c r="H551">
        <f t="shared" si="146"/>
        <v>1.0001898208182793</v>
      </c>
      <c r="I551" s="95">
        <v>1.0507489999999999</v>
      </c>
      <c r="J551" s="95">
        <v>1.3152349999999999</v>
      </c>
      <c r="K551" s="95">
        <v>1.22428</v>
      </c>
      <c r="L551">
        <v>1.0876393333333334</v>
      </c>
      <c r="M551" s="95">
        <f t="shared" si="147"/>
        <v>0.9660822000430288</v>
      </c>
      <c r="N551" s="95">
        <f t="shared" si="148"/>
        <v>1.2092565611517052</v>
      </c>
      <c r="O551">
        <f t="shared" si="149"/>
        <v>1.1256304939321184</v>
      </c>
      <c r="P551" s="95">
        <v>0.58598899999999998</v>
      </c>
      <c r="Q551" s="95">
        <v>0.58598899999999998</v>
      </c>
      <c r="R551" s="95">
        <v>0.58598899999999998</v>
      </c>
      <c r="S551">
        <v>0.58598899999999998</v>
      </c>
      <c r="T551" s="95">
        <f t="shared" si="150"/>
        <v>1</v>
      </c>
      <c r="U551" s="95">
        <f t="shared" si="151"/>
        <v>1</v>
      </c>
      <c r="V551">
        <f t="shared" si="152"/>
        <v>1</v>
      </c>
      <c r="W551" s="95">
        <v>0.58598899999999998</v>
      </c>
      <c r="X551" s="95">
        <v>0.68438600000000005</v>
      </c>
      <c r="Y551" s="95">
        <v>0.58598899999999998</v>
      </c>
      <c r="Z551">
        <v>0.58598899999999998</v>
      </c>
      <c r="AA551" s="95">
        <f t="shared" si="153"/>
        <v>1</v>
      </c>
      <c r="AB551" s="95">
        <f t="shared" si="154"/>
        <v>0.68438600000000005</v>
      </c>
      <c r="AC551">
        <f t="shared" si="155"/>
        <v>1</v>
      </c>
      <c r="AD551" s="95">
        <v>0.58598899999999998</v>
      </c>
      <c r="AE551" s="95">
        <v>0.58598899999999998</v>
      </c>
      <c r="AF551" s="95">
        <v>0.58598899999999998</v>
      </c>
      <c r="AG551">
        <v>0.58598899999999998</v>
      </c>
      <c r="AH551" s="95">
        <f t="shared" si="156"/>
        <v>1</v>
      </c>
      <c r="AI551" s="95">
        <f t="shared" si="157"/>
        <v>1</v>
      </c>
      <c r="AJ551">
        <f t="shared" si="158"/>
        <v>1</v>
      </c>
      <c r="AK551" s="95">
        <v>0.58598899999999998</v>
      </c>
      <c r="AL551" s="95">
        <v>0.89330900000000002</v>
      </c>
      <c r="AM551" s="95">
        <v>0.58598899999999998</v>
      </c>
      <c r="AN551">
        <v>0.58598899999999998</v>
      </c>
      <c r="AO551" s="95">
        <f t="shared" si="159"/>
        <v>1</v>
      </c>
      <c r="AP551" s="95">
        <f t="shared" si="160"/>
        <v>1.5244467046309744</v>
      </c>
      <c r="AQ551">
        <f t="shared" si="161"/>
        <v>1</v>
      </c>
    </row>
    <row r="552" spans="1:43">
      <c r="A552" s="97" t="s">
        <v>2042</v>
      </c>
      <c r="B552">
        <v>2.407268737591957</v>
      </c>
      <c r="C552">
        <v>2.7451764887091308</v>
      </c>
      <c r="D552">
        <v>1.564626154875145</v>
      </c>
      <c r="E552">
        <v>2.5124991874492029</v>
      </c>
      <c r="F552" s="95">
        <f t="shared" si="144"/>
        <v>0.95811722034263413</v>
      </c>
      <c r="G552" s="95">
        <f t="shared" si="145"/>
        <v>1.092607911048183</v>
      </c>
      <c r="H552">
        <f t="shared" si="146"/>
        <v>0.62273697945495488</v>
      </c>
      <c r="I552" s="95">
        <v>0.16867399999999999</v>
      </c>
      <c r="J552" s="95">
        <v>0.16867399999999999</v>
      </c>
      <c r="K552" s="95">
        <v>0.16867399999999999</v>
      </c>
      <c r="L552">
        <v>2.5124993333333334</v>
      </c>
      <c r="M552" s="95">
        <f t="shared" si="147"/>
        <v>6.7133948161578277E-2</v>
      </c>
      <c r="N552" s="95">
        <f t="shared" si="148"/>
        <v>6.7133948161578277E-2</v>
      </c>
      <c r="O552">
        <f t="shared" si="149"/>
        <v>6.7133948161578277E-2</v>
      </c>
      <c r="P552" s="95">
        <v>0.239124</v>
      </c>
      <c r="Q552" s="95">
        <v>0.42842000000000002</v>
      </c>
      <c r="R552" s="95">
        <v>0.20637</v>
      </c>
      <c r="S552">
        <v>0.387656</v>
      </c>
      <c r="T552" s="95">
        <f t="shared" si="150"/>
        <v>0.61684586334275748</v>
      </c>
      <c r="U552" s="95">
        <f t="shared" si="151"/>
        <v>1.1051550859524941</v>
      </c>
      <c r="V552">
        <f t="shared" si="152"/>
        <v>0.53235342674948927</v>
      </c>
      <c r="W552" s="95">
        <v>0.21449399999999999</v>
      </c>
      <c r="X552" s="95">
        <v>0.37832500000000002</v>
      </c>
      <c r="Y552" s="95">
        <v>0.46623599999999998</v>
      </c>
      <c r="Z552">
        <v>0.387656</v>
      </c>
      <c r="AA552" s="95">
        <f t="shared" si="153"/>
        <v>0.55331015126813465</v>
      </c>
      <c r="AB552" s="95">
        <f t="shared" si="154"/>
        <v>0.68374852536667696</v>
      </c>
      <c r="AC552">
        <f t="shared" si="155"/>
        <v>1.2027054914666611</v>
      </c>
      <c r="AD552" s="95">
        <v>0.69078499999999998</v>
      </c>
      <c r="AE552" s="95">
        <v>0.68013400000000002</v>
      </c>
      <c r="AF552" s="95">
        <v>0.58330899999999997</v>
      </c>
      <c r="AG552">
        <v>2.6273560000000002</v>
      </c>
      <c r="AH552" s="95">
        <f t="shared" si="156"/>
        <v>0.26292021332472643</v>
      </c>
      <c r="AI552" s="95">
        <f t="shared" si="157"/>
        <v>0.25886632797382614</v>
      </c>
      <c r="AJ552">
        <f t="shared" si="158"/>
        <v>0.22201368980830916</v>
      </c>
      <c r="AK552" s="95">
        <v>2.7267450000000002</v>
      </c>
      <c r="AL552" s="95">
        <v>2.3939650000000001</v>
      </c>
      <c r="AM552" s="95">
        <v>3.145489</v>
      </c>
      <c r="AN552">
        <v>2.8103886666666669</v>
      </c>
      <c r="AO552" s="95">
        <f t="shared" si="159"/>
        <v>0.97023768717162018</v>
      </c>
      <c r="AP552" s="95">
        <f t="shared" si="160"/>
        <v>0.85182701894376178</v>
      </c>
      <c r="AQ552">
        <f t="shared" si="161"/>
        <v>1.1192362954305488</v>
      </c>
    </row>
    <row r="553" spans="1:43">
      <c r="A553" s="97" t="s">
        <v>1981</v>
      </c>
      <c r="B553">
        <v>1.7148594234464629</v>
      </c>
      <c r="C553">
        <v>1.6140302292572339</v>
      </c>
      <c r="D553">
        <v>1.608852217862937</v>
      </c>
      <c r="E553">
        <v>1.5210494375560615</v>
      </c>
      <c r="F553" s="95">
        <f t="shared" si="144"/>
        <v>1.1274185973874753</v>
      </c>
      <c r="G553" s="95">
        <f t="shared" si="145"/>
        <v>1.0611293685828969</v>
      </c>
      <c r="H553">
        <f t="shared" si="146"/>
        <v>1.0577251324900736</v>
      </c>
      <c r="I553" s="95">
        <v>1.0364279999999999</v>
      </c>
      <c r="J553" s="95">
        <v>1.0763389999999999</v>
      </c>
      <c r="K553" s="95">
        <v>1.086268</v>
      </c>
      <c r="L553">
        <v>1.5210493333333333</v>
      </c>
      <c r="M553" s="95">
        <f t="shared" si="147"/>
        <v>0.68139012804318422</v>
      </c>
      <c r="N553" s="95">
        <f t="shared" si="148"/>
        <v>0.70762925068395766</v>
      </c>
      <c r="O553">
        <f t="shared" si="149"/>
        <v>0.71415698110164305</v>
      </c>
      <c r="P553" s="95">
        <v>6.0478999999999998E-2</v>
      </c>
      <c r="Q553" s="95">
        <v>6.0478999999999998E-2</v>
      </c>
      <c r="R553" s="95">
        <v>6.0478999999999998E-2</v>
      </c>
      <c r="S553">
        <v>6.0478999999999998E-2</v>
      </c>
      <c r="T553" s="95">
        <f t="shared" si="150"/>
        <v>1</v>
      </c>
      <c r="U553" s="95">
        <f t="shared" si="151"/>
        <v>1</v>
      </c>
      <c r="V553">
        <f t="shared" si="152"/>
        <v>1</v>
      </c>
      <c r="W553" s="95">
        <v>6.0478999999999998E-2</v>
      </c>
      <c r="X553" s="95">
        <v>6.0478999999999998E-2</v>
      </c>
      <c r="Y553" s="95">
        <v>6.0478999999999998E-2</v>
      </c>
      <c r="Z553">
        <v>6.0478999999999998E-2</v>
      </c>
      <c r="AA553" s="95">
        <f t="shared" si="153"/>
        <v>1</v>
      </c>
      <c r="AB553" s="95">
        <f t="shared" si="154"/>
        <v>6.0478999999999998E-2</v>
      </c>
      <c r="AC553">
        <f t="shared" si="155"/>
        <v>1</v>
      </c>
      <c r="AD553" s="95">
        <v>6.0478999999999998E-2</v>
      </c>
      <c r="AE553" s="95">
        <v>6.0478999999999998E-2</v>
      </c>
      <c r="AF553" s="95">
        <v>6.0478999999999998E-2</v>
      </c>
      <c r="AG553">
        <v>0.85449733333333333</v>
      </c>
      <c r="AH553" s="95">
        <f t="shared" si="156"/>
        <v>7.0777283486743864E-2</v>
      </c>
      <c r="AI553" s="95">
        <f t="shared" si="157"/>
        <v>7.0777283486743864E-2</v>
      </c>
      <c r="AJ553">
        <f t="shared" si="158"/>
        <v>7.0777283486743864E-2</v>
      </c>
      <c r="AK553" s="95">
        <v>1.3153520000000001</v>
      </c>
      <c r="AL553" s="95">
        <v>1.188329</v>
      </c>
      <c r="AM553" s="95">
        <v>1.2122139999999999</v>
      </c>
      <c r="AN553">
        <v>0.99880399999999991</v>
      </c>
      <c r="AO553" s="95">
        <f t="shared" si="159"/>
        <v>1.3169270447455159</v>
      </c>
      <c r="AP553" s="95">
        <f t="shared" si="160"/>
        <v>1.1897519433242159</v>
      </c>
      <c r="AQ553">
        <f t="shared" si="161"/>
        <v>1.2136655439906128</v>
      </c>
    </row>
    <row r="554" spans="1:43">
      <c r="A554" s="97" t="s">
        <v>236</v>
      </c>
      <c r="B554">
        <v>1</v>
      </c>
      <c r="C554">
        <v>0.33617995989304422</v>
      </c>
      <c r="D554">
        <v>0.48571111606114542</v>
      </c>
      <c r="E554">
        <v>0.33617998663101473</v>
      </c>
      <c r="F554" s="95">
        <f t="shared" si="144"/>
        <v>2.9745970604061642</v>
      </c>
      <c r="G554" s="95">
        <f t="shared" si="145"/>
        <v>0.9999999204653115</v>
      </c>
      <c r="H554">
        <f t="shared" si="146"/>
        <v>1.4447948580420804</v>
      </c>
      <c r="I554" s="95">
        <v>1.173597</v>
      </c>
      <c r="J554" s="95">
        <v>0.33617999999999998</v>
      </c>
      <c r="K554" s="95">
        <v>0.33617999999999998</v>
      </c>
      <c r="L554">
        <v>0.33617999999999998</v>
      </c>
      <c r="M554" s="95">
        <f t="shared" si="147"/>
        <v>3.4909780474745675</v>
      </c>
      <c r="N554" s="95">
        <f t="shared" si="148"/>
        <v>1</v>
      </c>
      <c r="O554">
        <f t="shared" si="149"/>
        <v>1</v>
      </c>
      <c r="P554" s="95">
        <v>0.88112299999999999</v>
      </c>
      <c r="Q554" s="95">
        <v>0.33617999999999998</v>
      </c>
      <c r="R554" s="95">
        <v>0.73881799999999997</v>
      </c>
      <c r="S554">
        <v>0.663053</v>
      </c>
      <c r="T554" s="95">
        <f t="shared" si="150"/>
        <v>1.3288877359728408</v>
      </c>
      <c r="U554" s="95">
        <f t="shared" si="151"/>
        <v>0.50701829265533827</v>
      </c>
      <c r="V554">
        <f t="shared" si="152"/>
        <v>1.1142668836427856</v>
      </c>
      <c r="W554" s="95">
        <v>0.33617999999999998</v>
      </c>
      <c r="X554" s="95">
        <v>0.838592</v>
      </c>
      <c r="Y554" s="95">
        <v>0.33617999999999998</v>
      </c>
      <c r="Z554">
        <v>0.663053</v>
      </c>
      <c r="AA554" s="95">
        <f t="shared" si="153"/>
        <v>0.50701829265533827</v>
      </c>
      <c r="AB554" s="95">
        <f t="shared" si="154"/>
        <v>1.6539679379380094</v>
      </c>
      <c r="AC554">
        <f t="shared" si="155"/>
        <v>0.50701829265533827</v>
      </c>
      <c r="AD554" s="95">
        <v>0.98973500000000003</v>
      </c>
      <c r="AE554" s="95">
        <v>0.99671100000000001</v>
      </c>
      <c r="AF554" s="95">
        <v>1.059728</v>
      </c>
      <c r="AG554">
        <v>0.33617999999999998</v>
      </c>
      <c r="AH554" s="95">
        <f t="shared" si="156"/>
        <v>2.9440627045035401</v>
      </c>
      <c r="AI554" s="95">
        <f t="shared" si="157"/>
        <v>2.9648134927717296</v>
      </c>
      <c r="AJ554">
        <f t="shared" si="158"/>
        <v>3.152263668272949</v>
      </c>
      <c r="AK554" s="95">
        <v>2.1389740000000002</v>
      </c>
      <c r="AL554" s="95">
        <v>1.9458960000000001</v>
      </c>
      <c r="AM554" s="95">
        <v>1.8170790000000001</v>
      </c>
      <c r="AN554">
        <v>0.33617999999999998</v>
      </c>
      <c r="AO554" s="95">
        <f t="shared" si="159"/>
        <v>6.3625855196620869</v>
      </c>
      <c r="AP554" s="95">
        <f t="shared" si="160"/>
        <v>5.7882562912725328</v>
      </c>
      <c r="AQ554">
        <f t="shared" si="161"/>
        <v>5.4050776369801898</v>
      </c>
    </row>
    <row r="555" spans="1:43">
      <c r="A555" s="97" t="s">
        <v>1909</v>
      </c>
      <c r="B555">
        <v>1.498369373671226</v>
      </c>
      <c r="C555">
        <v>1.4524978114305851</v>
      </c>
      <c r="D555">
        <v>1.439841058699137</v>
      </c>
      <c r="E555">
        <v>1.4800589582485379</v>
      </c>
      <c r="F555" s="95">
        <f t="shared" si="144"/>
        <v>1.0123714094770631</v>
      </c>
      <c r="G555" s="95">
        <f t="shared" si="145"/>
        <v>0.98137834532580515</v>
      </c>
      <c r="H555">
        <f t="shared" si="146"/>
        <v>0.97282682603604276</v>
      </c>
      <c r="I555" s="95">
        <v>1.380987</v>
      </c>
      <c r="J555" s="95">
        <v>1.466591</v>
      </c>
      <c r="K555" s="95">
        <v>1.4454689999999999</v>
      </c>
      <c r="L555">
        <v>1.480059</v>
      </c>
      <c r="M555" s="95">
        <f t="shared" si="147"/>
        <v>0.93306212792868393</v>
      </c>
      <c r="N555" s="95">
        <f t="shared" si="148"/>
        <v>0.99090036275580906</v>
      </c>
      <c r="O555">
        <f t="shared" si="149"/>
        <v>0.97662931004777509</v>
      </c>
      <c r="P555" s="95">
        <v>2.7099999999999999E-2</v>
      </c>
      <c r="Q555" s="95">
        <v>2.7099999999999999E-2</v>
      </c>
      <c r="R555" s="95">
        <v>2.7099999999999999E-2</v>
      </c>
      <c r="S555">
        <v>2.7099999999999999E-2</v>
      </c>
      <c r="T555" s="95">
        <f t="shared" si="150"/>
        <v>1</v>
      </c>
      <c r="U555" s="95">
        <f t="shared" si="151"/>
        <v>1</v>
      </c>
      <c r="V555">
        <f t="shared" si="152"/>
        <v>1</v>
      </c>
      <c r="W555" s="95">
        <v>2.8544E-2</v>
      </c>
      <c r="X555" s="95">
        <v>2.7099999999999999E-2</v>
      </c>
      <c r="Y555" s="95">
        <v>2.7099999999999999E-2</v>
      </c>
      <c r="Z555">
        <v>2.7099999999999999E-2</v>
      </c>
      <c r="AA555" s="95">
        <f t="shared" si="153"/>
        <v>1.0532841328413285</v>
      </c>
      <c r="AB555" s="95">
        <f t="shared" si="154"/>
        <v>2.5729049887892375E-2</v>
      </c>
      <c r="AC555">
        <f t="shared" si="155"/>
        <v>1</v>
      </c>
      <c r="AD555" s="95">
        <v>2.7099999999999999E-2</v>
      </c>
      <c r="AE555" s="95">
        <v>2.7099999999999999E-2</v>
      </c>
      <c r="AF555" s="95">
        <v>2.7099999999999999E-2</v>
      </c>
      <c r="AG555">
        <v>0.72789233333333347</v>
      </c>
      <c r="AH555" s="95">
        <f t="shared" si="156"/>
        <v>3.7230780925933633E-2</v>
      </c>
      <c r="AI555" s="95">
        <f t="shared" si="157"/>
        <v>3.7230780925933633E-2</v>
      </c>
      <c r="AJ555">
        <f t="shared" si="158"/>
        <v>3.7230780925933633E-2</v>
      </c>
      <c r="AK555" s="95">
        <v>1.1439349999999999</v>
      </c>
      <c r="AL555" s="95">
        <v>1</v>
      </c>
      <c r="AM555" s="95">
        <v>1.014637</v>
      </c>
      <c r="AN555">
        <v>0.84042600000000001</v>
      </c>
      <c r="AO555" s="95">
        <f t="shared" si="159"/>
        <v>1.3611370899995954</v>
      </c>
      <c r="AP555" s="95">
        <f t="shared" si="160"/>
        <v>1.1898727550075794</v>
      </c>
      <c r="AQ555">
        <f t="shared" si="161"/>
        <v>1.2072889225226255</v>
      </c>
    </row>
    <row r="556" spans="1:43">
      <c r="A556" s="97" t="s">
        <v>1912</v>
      </c>
      <c r="B556">
        <v>1.28012584422068</v>
      </c>
      <c r="C556">
        <v>0.59458568427795</v>
      </c>
      <c r="D556">
        <v>1.0794438740427461</v>
      </c>
      <c r="E556">
        <v>0.73929732906317025</v>
      </c>
      <c r="F556" s="95">
        <f t="shared" si="144"/>
        <v>1.7315439862914721</v>
      </c>
      <c r="G556" s="95">
        <f t="shared" si="145"/>
        <v>0.80425785526832982</v>
      </c>
      <c r="H556">
        <f t="shared" si="146"/>
        <v>1.4600943782802596</v>
      </c>
      <c r="I556" s="95">
        <v>0.59458599999999995</v>
      </c>
      <c r="J556" s="95">
        <v>0.59458599999999995</v>
      </c>
      <c r="K556" s="95">
        <v>0.59458599999999995</v>
      </c>
      <c r="L556">
        <v>0.73929733333333336</v>
      </c>
      <c r="M556" s="95">
        <f t="shared" si="147"/>
        <v>0.80425827767988689</v>
      </c>
      <c r="N556" s="95">
        <f t="shared" si="148"/>
        <v>0.80425827767988689</v>
      </c>
      <c r="O556">
        <f t="shared" si="149"/>
        <v>0.80425827767988689</v>
      </c>
      <c r="P556" s="95">
        <v>1.07074</v>
      </c>
      <c r="Q556" s="95">
        <v>0.84010399999999996</v>
      </c>
      <c r="R556" s="95">
        <v>0.82953600000000005</v>
      </c>
      <c r="S556">
        <v>0.7266313333333333</v>
      </c>
      <c r="T556" s="95">
        <f t="shared" si="150"/>
        <v>1.4735670633526219</v>
      </c>
      <c r="U556" s="95">
        <f t="shared" si="151"/>
        <v>1.1561626391008004</v>
      </c>
      <c r="V556">
        <f t="shared" si="152"/>
        <v>1.1416188126578632</v>
      </c>
      <c r="W556" s="95">
        <v>1.118017</v>
      </c>
      <c r="X556" s="95">
        <v>1.0092779999999999</v>
      </c>
      <c r="Y556" s="95">
        <v>1.0940719999999999</v>
      </c>
      <c r="Z556">
        <v>0.7266313333333333</v>
      </c>
      <c r="AA556" s="95">
        <f t="shared" si="153"/>
        <v>1.5386303187219197</v>
      </c>
      <c r="AB556" s="95">
        <f t="shared" si="154"/>
        <v>0.65595873662386162</v>
      </c>
      <c r="AC556">
        <f t="shared" si="155"/>
        <v>1.5056768815364416</v>
      </c>
      <c r="AD556" s="95">
        <v>0.59458599999999995</v>
      </c>
      <c r="AE556" s="95">
        <v>0.59458599999999995</v>
      </c>
      <c r="AF556" s="95">
        <v>0.59458599999999995</v>
      </c>
      <c r="AG556">
        <v>0.59458599999999995</v>
      </c>
      <c r="AH556" s="95">
        <f t="shared" si="156"/>
        <v>1</v>
      </c>
      <c r="AI556" s="95">
        <f t="shared" si="157"/>
        <v>1</v>
      </c>
      <c r="AJ556">
        <f t="shared" si="158"/>
        <v>1</v>
      </c>
      <c r="AK556" s="95">
        <v>0.59458599999999995</v>
      </c>
      <c r="AL556" s="95">
        <v>0.66298999999999997</v>
      </c>
      <c r="AM556" s="95">
        <v>0.59458599999999995</v>
      </c>
      <c r="AN556">
        <v>0.59458599999999995</v>
      </c>
      <c r="AO556" s="95">
        <f t="shared" si="159"/>
        <v>1</v>
      </c>
      <c r="AP556" s="95">
        <f t="shared" si="160"/>
        <v>1.1150447538287145</v>
      </c>
      <c r="AQ556">
        <f t="shared" si="161"/>
        <v>1</v>
      </c>
    </row>
    <row r="557" spans="1:43">
      <c r="A557" s="97" t="s">
        <v>1418</v>
      </c>
      <c r="B557">
        <v>0.88439392234102421</v>
      </c>
      <c r="C557">
        <v>0.88439392234102421</v>
      </c>
      <c r="D557">
        <v>0.88439392234102421</v>
      </c>
      <c r="E557">
        <v>0.88439397411367471</v>
      </c>
      <c r="F557" s="95">
        <f t="shared" si="144"/>
        <v>0.99999994145974302</v>
      </c>
      <c r="G557" s="95">
        <f t="shared" si="145"/>
        <v>0.99999994145974302</v>
      </c>
      <c r="H557">
        <f t="shared" si="146"/>
        <v>0.99999994145974302</v>
      </c>
      <c r="I557" s="95">
        <v>0.88439400000000001</v>
      </c>
      <c r="J557" s="95">
        <v>0.88439400000000001</v>
      </c>
      <c r="K557" s="95">
        <v>0.88439400000000001</v>
      </c>
      <c r="L557">
        <v>0.88439400000000001</v>
      </c>
      <c r="M557" s="95">
        <f t="shared" si="147"/>
        <v>1</v>
      </c>
      <c r="N557" s="95">
        <f t="shared" si="148"/>
        <v>1</v>
      </c>
      <c r="O557">
        <f t="shared" si="149"/>
        <v>1</v>
      </c>
      <c r="P557" s="95">
        <v>0.88439400000000001</v>
      </c>
      <c r="Q557" s="95">
        <v>0.88439400000000001</v>
      </c>
      <c r="R557" s="95">
        <v>0.88439400000000001</v>
      </c>
      <c r="S557">
        <v>0.88439400000000001</v>
      </c>
      <c r="T557" s="95">
        <f t="shared" si="150"/>
        <v>1</v>
      </c>
      <c r="U557" s="95">
        <f t="shared" si="151"/>
        <v>1</v>
      </c>
      <c r="V557">
        <f t="shared" si="152"/>
        <v>1</v>
      </c>
      <c r="W557" s="95">
        <v>1</v>
      </c>
      <c r="X557" s="95">
        <v>0.88439400000000001</v>
      </c>
      <c r="Y557" s="95">
        <v>1.141405</v>
      </c>
      <c r="Z557">
        <v>0.88439400000000001</v>
      </c>
      <c r="AA557" s="95">
        <f t="shared" si="153"/>
        <v>1.1307177570177998</v>
      </c>
      <c r="AB557" s="95">
        <f t="shared" si="154"/>
        <v>0.78215274723600003</v>
      </c>
      <c r="AC557">
        <f t="shared" si="155"/>
        <v>1.2906069014489017</v>
      </c>
      <c r="AD557" s="95">
        <v>0.88439400000000001</v>
      </c>
      <c r="AE557" s="95">
        <v>0.88439400000000001</v>
      </c>
      <c r="AF557" s="95">
        <v>0.88439400000000001</v>
      </c>
      <c r="AG557">
        <v>0.88439400000000001</v>
      </c>
      <c r="AH557" s="95">
        <f t="shared" si="156"/>
        <v>1</v>
      </c>
      <c r="AI557" s="95">
        <f t="shared" si="157"/>
        <v>1</v>
      </c>
      <c r="AJ557">
        <f t="shared" si="158"/>
        <v>1</v>
      </c>
      <c r="AK557" s="95">
        <v>0.88439400000000001</v>
      </c>
      <c r="AL557" s="95">
        <v>0.88439400000000001</v>
      </c>
      <c r="AM557" s="95">
        <v>0.88439400000000001</v>
      </c>
      <c r="AN557">
        <v>0.88439400000000001</v>
      </c>
      <c r="AO557" s="95">
        <f t="shared" si="159"/>
        <v>1</v>
      </c>
      <c r="AP557" s="95">
        <f t="shared" si="160"/>
        <v>1</v>
      </c>
      <c r="AQ557">
        <f t="shared" si="161"/>
        <v>1</v>
      </c>
    </row>
    <row r="558" spans="1:43">
      <c r="A558" s="97" t="s">
        <v>1773</v>
      </c>
      <c r="B558">
        <v>0.23245305864583399</v>
      </c>
      <c r="C558">
        <v>0.23245305864583399</v>
      </c>
      <c r="D558">
        <v>0.23245305864583399</v>
      </c>
      <c r="E558">
        <v>0.7850945485891353</v>
      </c>
      <c r="F558" s="95">
        <f t="shared" si="144"/>
        <v>0.29608288462016058</v>
      </c>
      <c r="G558" s="95">
        <f t="shared" si="145"/>
        <v>0.29608288462016058</v>
      </c>
      <c r="H558">
        <f t="shared" si="146"/>
        <v>0.29608288462016058</v>
      </c>
      <c r="I558" s="95">
        <v>0.23245299999999999</v>
      </c>
      <c r="J558" s="95">
        <v>0.23245299999999999</v>
      </c>
      <c r="K558" s="95">
        <v>0.23245299999999999</v>
      </c>
      <c r="L558">
        <v>0.78509466666666672</v>
      </c>
      <c r="M558" s="95">
        <f t="shared" si="147"/>
        <v>0.29608276539050066</v>
      </c>
      <c r="N558" s="95">
        <f t="shared" si="148"/>
        <v>0.29608276539050066</v>
      </c>
      <c r="O558">
        <f t="shared" si="149"/>
        <v>0.29608276539050066</v>
      </c>
      <c r="P558" s="95">
        <v>1.0841339999999999</v>
      </c>
      <c r="Q558" s="95">
        <v>1.122449</v>
      </c>
      <c r="R558" s="95">
        <v>1.1123909999999999</v>
      </c>
      <c r="S558">
        <v>0.69664500000000007</v>
      </c>
      <c r="T558" s="95">
        <f t="shared" si="150"/>
        <v>1.556221604978145</v>
      </c>
      <c r="U558" s="95">
        <f t="shared" si="151"/>
        <v>1.6112209231387578</v>
      </c>
      <c r="V558">
        <f t="shared" si="152"/>
        <v>1.5967831535430526</v>
      </c>
      <c r="W558" s="95">
        <v>1.152982</v>
      </c>
      <c r="X558" s="95">
        <v>1.214272</v>
      </c>
      <c r="Y558" s="95">
        <v>1.1566380000000001</v>
      </c>
      <c r="Z558">
        <v>0.69664500000000007</v>
      </c>
      <c r="AA558" s="95">
        <f t="shared" si="153"/>
        <v>1.6550495589575751</v>
      </c>
      <c r="AB558" s="95">
        <f t="shared" si="154"/>
        <v>0.73367712370184446</v>
      </c>
      <c r="AC558">
        <f t="shared" si="155"/>
        <v>1.6602975690631525</v>
      </c>
      <c r="AD558" s="95">
        <v>2.797272</v>
      </c>
      <c r="AE558" s="95">
        <v>2.8226499999999999</v>
      </c>
      <c r="AF558" s="95">
        <v>2.8825430000000001</v>
      </c>
      <c r="AG558">
        <v>1.8752820000000001</v>
      </c>
      <c r="AH558" s="95">
        <f t="shared" si="156"/>
        <v>1.4916540552300932</v>
      </c>
      <c r="AI558" s="95">
        <f t="shared" si="157"/>
        <v>1.5051869532155695</v>
      </c>
      <c r="AJ558">
        <f t="shared" si="158"/>
        <v>1.5371250830541752</v>
      </c>
      <c r="AK558" s="95">
        <v>0.26801799999999998</v>
      </c>
      <c r="AL558" s="95">
        <v>0.25551699999999999</v>
      </c>
      <c r="AM558" s="95">
        <v>0.23245299999999999</v>
      </c>
      <c r="AN558">
        <v>1.7623219999999999</v>
      </c>
      <c r="AO558" s="95">
        <f t="shared" si="159"/>
        <v>0.15208230958928051</v>
      </c>
      <c r="AP558" s="95">
        <f t="shared" si="160"/>
        <v>0.14498882724042486</v>
      </c>
      <c r="AQ558">
        <f t="shared" si="161"/>
        <v>0.13190154807123783</v>
      </c>
    </row>
    <row r="559" spans="1:43">
      <c r="A559" s="97" t="s">
        <v>1770</v>
      </c>
      <c r="B559">
        <v>0.1873040041339103</v>
      </c>
      <c r="C559">
        <v>0.1873040041339103</v>
      </c>
      <c r="D559">
        <v>0.1873040041339103</v>
      </c>
      <c r="E559">
        <v>0.4693151948819631</v>
      </c>
      <c r="F559" s="95">
        <f t="shared" si="144"/>
        <v>0.39910066023116703</v>
      </c>
      <c r="G559" s="95">
        <f t="shared" si="145"/>
        <v>0.39910066023116703</v>
      </c>
      <c r="H559">
        <f t="shared" si="146"/>
        <v>0.39910066023116703</v>
      </c>
      <c r="I559" s="95">
        <v>0.187304</v>
      </c>
      <c r="J559" s="95">
        <v>0.187304</v>
      </c>
      <c r="K559" s="95">
        <v>0.187304</v>
      </c>
      <c r="L559">
        <v>0.46931533333333336</v>
      </c>
      <c r="M559" s="95">
        <f t="shared" si="147"/>
        <v>0.39910053368524073</v>
      </c>
      <c r="N559" s="95">
        <f t="shared" si="148"/>
        <v>0.39910053368524073</v>
      </c>
      <c r="O559">
        <f t="shared" si="149"/>
        <v>0.39910053368524073</v>
      </c>
      <c r="P559" s="95">
        <v>1.0746020000000001</v>
      </c>
      <c r="Q559" s="95">
        <v>1</v>
      </c>
      <c r="R559" s="95">
        <v>1.026694</v>
      </c>
      <c r="S559">
        <v>0.92378133333333334</v>
      </c>
      <c r="T559" s="95">
        <f t="shared" si="150"/>
        <v>1.1632644666270229</v>
      </c>
      <c r="U559" s="95">
        <f t="shared" si="151"/>
        <v>1.0825072600153571</v>
      </c>
      <c r="V559">
        <f t="shared" si="152"/>
        <v>1.111403708814207</v>
      </c>
      <c r="W559" s="95">
        <v>1.124851</v>
      </c>
      <c r="X559" s="95">
        <v>1.2026680000000001</v>
      </c>
      <c r="Y559" s="95">
        <v>1.1243179999999999</v>
      </c>
      <c r="Z559">
        <v>0.92378133333333334</v>
      </c>
      <c r="AA559" s="95">
        <f t="shared" si="153"/>
        <v>1.2176593739355346</v>
      </c>
      <c r="AB559" s="95">
        <f t="shared" si="154"/>
        <v>0.98768836814594407</v>
      </c>
      <c r="AC559">
        <f t="shared" si="155"/>
        <v>1.2170823975659462</v>
      </c>
      <c r="AD559" s="95">
        <v>1.468429</v>
      </c>
      <c r="AE559" s="95">
        <v>1.2666930000000001</v>
      </c>
      <c r="AF559" s="95">
        <v>0.187304</v>
      </c>
      <c r="AG559">
        <v>0.187304</v>
      </c>
      <c r="AH559" s="95">
        <f t="shared" si="156"/>
        <v>7.8398165549053944</v>
      </c>
      <c r="AI559" s="95">
        <f t="shared" si="157"/>
        <v>6.7627653440396367</v>
      </c>
      <c r="AJ559">
        <f t="shared" si="158"/>
        <v>1</v>
      </c>
      <c r="AK559" s="95">
        <v>0.82212700000000005</v>
      </c>
      <c r="AL559" s="95">
        <v>0.697689</v>
      </c>
      <c r="AM559" s="95">
        <v>0.68248399999999998</v>
      </c>
      <c r="AN559">
        <v>0.50825233333333331</v>
      </c>
      <c r="AO559" s="95">
        <f t="shared" si="159"/>
        <v>1.6175567647828475</v>
      </c>
      <c r="AP559" s="95">
        <f t="shared" si="160"/>
        <v>1.3727216861440874</v>
      </c>
      <c r="AQ559">
        <f t="shared" si="161"/>
        <v>1.3428054437526766</v>
      </c>
    </row>
    <row r="560" spans="1:43">
      <c r="A560" s="97" t="s">
        <v>1780</v>
      </c>
      <c r="B560">
        <v>7.0757866675264361E-2</v>
      </c>
      <c r="C560">
        <v>7.0757866675264361E-2</v>
      </c>
      <c r="D560">
        <v>7.0757866675264361E-2</v>
      </c>
      <c r="E560">
        <v>3.0078750996221633</v>
      </c>
      <c r="F560" s="95">
        <f t="shared" si="144"/>
        <v>2.3524203742420244E-2</v>
      </c>
      <c r="G560" s="95">
        <f t="shared" si="145"/>
        <v>2.3524203742420244E-2</v>
      </c>
      <c r="H560">
        <f t="shared" si="146"/>
        <v>2.3524203742420244E-2</v>
      </c>
      <c r="I560" s="95">
        <v>7.0758000000000001E-2</v>
      </c>
      <c r="J560" s="95">
        <v>7.0758000000000001E-2</v>
      </c>
      <c r="K560" s="95">
        <v>7.0758000000000001E-2</v>
      </c>
      <c r="L560">
        <v>3.0078749999999999</v>
      </c>
      <c r="M560" s="95">
        <f t="shared" si="147"/>
        <v>2.3524248846777212E-2</v>
      </c>
      <c r="N560" s="95">
        <f t="shared" si="148"/>
        <v>2.3524248846777212E-2</v>
      </c>
      <c r="O560">
        <f t="shared" si="149"/>
        <v>2.3524248846777212E-2</v>
      </c>
      <c r="P560" s="95">
        <v>1</v>
      </c>
      <c r="Q560" s="95">
        <v>1.0122869999999999</v>
      </c>
      <c r="R560" s="95">
        <v>0.99597599999999997</v>
      </c>
      <c r="S560">
        <v>0.60051333333333334</v>
      </c>
      <c r="T560" s="95">
        <f t="shared" si="150"/>
        <v>1.665241959656738</v>
      </c>
      <c r="U560" s="95">
        <f t="shared" si="151"/>
        <v>1.6857027876150403</v>
      </c>
      <c r="V560">
        <f t="shared" si="152"/>
        <v>1.6585410260110793</v>
      </c>
      <c r="W560" s="95">
        <v>1.121186</v>
      </c>
      <c r="X560" s="95">
        <v>1.1184769999999999</v>
      </c>
      <c r="Y560" s="95">
        <v>1.0959449999999999</v>
      </c>
      <c r="Z560">
        <v>0.60051333333333334</v>
      </c>
      <c r="AA560" s="95">
        <f t="shared" si="153"/>
        <v>1.8670459717796997</v>
      </c>
      <c r="AB560" s="95">
        <f t="shared" si="154"/>
        <v>0.59906237816621555</v>
      </c>
      <c r="AC560">
        <f t="shared" si="155"/>
        <v>1.8250135994760037</v>
      </c>
      <c r="AD560" s="95">
        <v>2.3509739999999999</v>
      </c>
      <c r="AE560" s="95">
        <v>2.464839</v>
      </c>
      <c r="AF560" s="95">
        <v>3.0567090000000001</v>
      </c>
      <c r="AG560">
        <v>3.7581326666666666</v>
      </c>
      <c r="AH560" s="95">
        <f t="shared" si="156"/>
        <v>0.6255697199974668</v>
      </c>
      <c r="AI560" s="95">
        <f t="shared" si="157"/>
        <v>0.65586801175548359</v>
      </c>
      <c r="AJ560">
        <f t="shared" si="158"/>
        <v>0.8133584604694637</v>
      </c>
      <c r="AK560" s="95">
        <v>0.57212799999999997</v>
      </c>
      <c r="AL560" s="95">
        <v>0.50663400000000003</v>
      </c>
      <c r="AM560" s="95">
        <v>0.52638700000000005</v>
      </c>
      <c r="AN560">
        <v>3.4761616666666666</v>
      </c>
      <c r="AO560" s="95">
        <f t="shared" si="159"/>
        <v>0.1645861311590322</v>
      </c>
      <c r="AP560" s="95">
        <f t="shared" si="160"/>
        <v>0.14574523528585409</v>
      </c>
      <c r="AQ560">
        <f t="shared" si="161"/>
        <v>0.15142765224287136</v>
      </c>
    </row>
    <row r="561" spans="1:43">
      <c r="A561" s="97" t="s">
        <v>1776</v>
      </c>
      <c r="B561">
        <v>0.1068138680750365</v>
      </c>
      <c r="C561">
        <v>0.1068138680750365</v>
      </c>
      <c r="D561">
        <v>0.1068138680750365</v>
      </c>
      <c r="E561">
        <v>1.263884855399475</v>
      </c>
      <c r="F561" s="95">
        <f t="shared" si="144"/>
        <v>8.4512341150947592E-2</v>
      </c>
      <c r="G561" s="95">
        <f t="shared" si="145"/>
        <v>8.4512341150947592E-2</v>
      </c>
      <c r="H561">
        <f t="shared" si="146"/>
        <v>8.4512341150947592E-2</v>
      </c>
      <c r="I561" s="95">
        <v>0.10681400000000001</v>
      </c>
      <c r="J561" s="95">
        <v>0.10681400000000001</v>
      </c>
      <c r="K561" s="95">
        <v>0.10681400000000001</v>
      </c>
      <c r="L561">
        <v>1.2638850000000001</v>
      </c>
      <c r="M561" s="95">
        <f t="shared" si="147"/>
        <v>8.4512435862440005E-2</v>
      </c>
      <c r="N561" s="95">
        <f t="shared" si="148"/>
        <v>8.4512435862440005E-2</v>
      </c>
      <c r="O561">
        <f t="shared" si="149"/>
        <v>8.4512435862440005E-2</v>
      </c>
      <c r="P561" s="95">
        <v>1.0967899999999999</v>
      </c>
      <c r="Q561" s="95">
        <v>1.079334</v>
      </c>
      <c r="R561" s="95">
        <v>1.111462</v>
      </c>
      <c r="S561">
        <v>0.60381766666666659</v>
      </c>
      <c r="T561" s="95">
        <f t="shared" si="150"/>
        <v>1.8164258194940748</v>
      </c>
      <c r="U561" s="95">
        <f t="shared" si="151"/>
        <v>1.7875164301806343</v>
      </c>
      <c r="V561">
        <f t="shared" si="152"/>
        <v>1.8407245454339696</v>
      </c>
      <c r="W561" s="95">
        <v>1.0702309999999999</v>
      </c>
      <c r="X561" s="95">
        <v>1.111062</v>
      </c>
      <c r="Y561" s="95">
        <v>1.0466279999999999</v>
      </c>
      <c r="Z561">
        <v>0.60381766666666659</v>
      </c>
      <c r="AA561" s="95">
        <f t="shared" si="153"/>
        <v>1.7724406871169167</v>
      </c>
      <c r="AB561" s="95">
        <f t="shared" si="154"/>
        <v>0.6268542626423641</v>
      </c>
      <c r="AC561">
        <f t="shared" si="155"/>
        <v>1.7333510723159806</v>
      </c>
      <c r="AD561" s="95">
        <v>0.75753499999999996</v>
      </c>
      <c r="AE561" s="95">
        <v>0.71621199999999996</v>
      </c>
      <c r="AF561" s="95">
        <v>0.743066</v>
      </c>
      <c r="AG561">
        <v>1.0171506666666668</v>
      </c>
      <c r="AH561" s="95">
        <f t="shared" si="156"/>
        <v>0.74476183797090689</v>
      </c>
      <c r="AI561" s="95">
        <f t="shared" si="157"/>
        <v>0.70413560495134764</v>
      </c>
      <c r="AJ561">
        <f t="shared" si="158"/>
        <v>0.73053680673987331</v>
      </c>
      <c r="AK561" s="95">
        <v>1.9044479999999999</v>
      </c>
      <c r="AL561" s="95">
        <v>1.5409390000000001</v>
      </c>
      <c r="AM561" s="95">
        <v>1.7621450000000001</v>
      </c>
      <c r="AN561">
        <v>1.0595080000000001</v>
      </c>
      <c r="AO561" s="95">
        <f t="shared" si="159"/>
        <v>1.7974833602011497</v>
      </c>
      <c r="AP561" s="95">
        <f t="shared" si="160"/>
        <v>1.4543910947345371</v>
      </c>
      <c r="AQ561">
        <f t="shared" si="161"/>
        <v>1.6631729066698882</v>
      </c>
    </row>
    <row r="562" spans="1:43">
      <c r="A562" s="97" t="s">
        <v>1779</v>
      </c>
      <c r="B562">
        <v>0.1617834812428208</v>
      </c>
      <c r="C562">
        <v>0.14737440651365791</v>
      </c>
      <c r="D562">
        <v>0.16428738573315621</v>
      </c>
      <c r="E562">
        <v>1.4884616765443226</v>
      </c>
      <c r="F562" s="95">
        <f t="shared" si="144"/>
        <v>0.1086917344210194</v>
      </c>
      <c r="G562" s="95">
        <f t="shared" si="145"/>
        <v>9.9011219997150846E-2</v>
      </c>
      <c r="H562">
        <f t="shared" si="146"/>
        <v>0.11037394400007192</v>
      </c>
      <c r="I562" s="95">
        <v>0.147374</v>
      </c>
      <c r="J562" s="95">
        <v>0.147374</v>
      </c>
      <c r="K562" s="95">
        <v>0.147374</v>
      </c>
      <c r="L562">
        <v>1.4884616666666666</v>
      </c>
      <c r="M562" s="95">
        <f t="shared" si="147"/>
        <v>9.9010947544276709E-2</v>
      </c>
      <c r="N562" s="95">
        <f t="shared" si="148"/>
        <v>9.9010947544276709E-2</v>
      </c>
      <c r="O562">
        <f t="shared" si="149"/>
        <v>9.9010947544276709E-2</v>
      </c>
      <c r="P562" s="95">
        <v>1</v>
      </c>
      <c r="Q562" s="95">
        <v>1.0191859999999999</v>
      </c>
      <c r="R562" s="95">
        <v>1.0236749999999999</v>
      </c>
      <c r="S562">
        <v>0.75662133333333337</v>
      </c>
      <c r="T562" s="95">
        <f t="shared" si="150"/>
        <v>1.3216650865426298</v>
      </c>
      <c r="U562" s="95">
        <f t="shared" si="151"/>
        <v>1.3470225528930366</v>
      </c>
      <c r="V562">
        <f t="shared" si="152"/>
        <v>1.3529555074665265</v>
      </c>
      <c r="W562" s="95">
        <v>1.0326280000000001</v>
      </c>
      <c r="X562" s="95">
        <v>1.0577490000000001</v>
      </c>
      <c r="Y562" s="95">
        <v>1.1028549999999999</v>
      </c>
      <c r="Z562">
        <v>0.75662133333333337</v>
      </c>
      <c r="AA562" s="95">
        <f t="shared" si="153"/>
        <v>1.3647883749863428</v>
      </c>
      <c r="AB562" s="95">
        <f t="shared" si="154"/>
        <v>0.77502785002149865</v>
      </c>
      <c r="AC562">
        <f t="shared" si="155"/>
        <v>1.457604949018972</v>
      </c>
      <c r="AD562" s="95">
        <v>0.83747400000000005</v>
      </c>
      <c r="AE562" s="95">
        <v>0.90976000000000001</v>
      </c>
      <c r="AF562" s="95">
        <v>0.92273499999999997</v>
      </c>
      <c r="AG562">
        <v>1.4319696666666666</v>
      </c>
      <c r="AH562" s="95">
        <f t="shared" si="156"/>
        <v>0.58484060067380395</v>
      </c>
      <c r="AI562" s="95">
        <f t="shared" si="157"/>
        <v>0.63532072024803132</v>
      </c>
      <c r="AJ562">
        <f t="shared" si="158"/>
        <v>0.64438166637142458</v>
      </c>
      <c r="AK562" s="95">
        <v>5.6885599999999998</v>
      </c>
      <c r="AL562" s="95">
        <v>5.2436059999999998</v>
      </c>
      <c r="AM562" s="95">
        <v>5.3972499999999997</v>
      </c>
      <c r="AN562">
        <v>1.4893126666666667</v>
      </c>
      <c r="AO562" s="95">
        <f t="shared" si="159"/>
        <v>3.8195874696560246</v>
      </c>
      <c r="AP562" s="95">
        <f t="shared" si="160"/>
        <v>3.5208228046136716</v>
      </c>
      <c r="AQ562">
        <f t="shared" si="161"/>
        <v>3.6239871726062445</v>
      </c>
    </row>
    <row r="563" spans="1:43">
      <c r="A563" s="97" t="s">
        <v>1784</v>
      </c>
      <c r="B563">
        <v>0.42953577436251972</v>
      </c>
      <c r="C563">
        <v>0.42953577436251972</v>
      </c>
      <c r="D563">
        <v>0.42953577436251972</v>
      </c>
      <c r="E563">
        <v>3.6058620700970216</v>
      </c>
      <c r="F563" s="95">
        <f t="shared" si="144"/>
        <v>0.11912152101562841</v>
      </c>
      <c r="G563" s="95">
        <f t="shared" si="145"/>
        <v>0.11912152101562841</v>
      </c>
      <c r="H563">
        <f t="shared" si="146"/>
        <v>0.11912152101562841</v>
      </c>
      <c r="I563" s="95">
        <v>0.42953599999999997</v>
      </c>
      <c r="J563" s="95">
        <v>0.42953599999999997</v>
      </c>
      <c r="K563" s="95">
        <v>0.42953599999999997</v>
      </c>
      <c r="L563">
        <v>3.6058620000000001</v>
      </c>
      <c r="M563" s="95">
        <f t="shared" si="147"/>
        <v>0.11912158590650446</v>
      </c>
      <c r="N563" s="95">
        <f t="shared" si="148"/>
        <v>0.11912158590650446</v>
      </c>
      <c r="O563">
        <f t="shared" si="149"/>
        <v>0.11912158590650446</v>
      </c>
      <c r="P563" s="95">
        <v>0.88298699999999997</v>
      </c>
      <c r="Q563" s="95">
        <v>0.87478299999999998</v>
      </c>
      <c r="R563" s="95">
        <v>0.92970600000000003</v>
      </c>
      <c r="S563">
        <v>0.46140866666666663</v>
      </c>
      <c r="T563" s="95">
        <f t="shared" si="150"/>
        <v>1.9136766684053039</v>
      </c>
      <c r="U563" s="95">
        <f t="shared" si="151"/>
        <v>1.8958963348470554</v>
      </c>
      <c r="V563">
        <f t="shared" si="152"/>
        <v>2.0149296429918238</v>
      </c>
      <c r="W563" s="95">
        <v>1.0283880000000001</v>
      </c>
      <c r="X563" s="95">
        <v>1</v>
      </c>
      <c r="Y563" s="95">
        <v>0.98206400000000005</v>
      </c>
      <c r="Z563">
        <v>0.46140866666666663</v>
      </c>
      <c r="AA563" s="95">
        <f t="shared" si="153"/>
        <v>2.2288007883105796</v>
      </c>
      <c r="AB563" s="95">
        <f t="shared" si="154"/>
        <v>0.44867177239200245</v>
      </c>
      <c r="AC563">
        <f t="shared" si="155"/>
        <v>2.1284038878044482</v>
      </c>
      <c r="AD563" s="95">
        <v>1.6310629999999999</v>
      </c>
      <c r="AE563" s="95">
        <v>1.626714</v>
      </c>
      <c r="AF563" s="95">
        <v>1.6338330000000001</v>
      </c>
      <c r="AG563">
        <v>2.7671913333333333</v>
      </c>
      <c r="AH563" s="95">
        <f t="shared" si="156"/>
        <v>0.58942906489781333</v>
      </c>
      <c r="AI563" s="95">
        <f t="shared" si="157"/>
        <v>0.58785743522854828</v>
      </c>
      <c r="AJ563">
        <f t="shared" si="158"/>
        <v>0.59043007988605534</v>
      </c>
      <c r="AK563" s="95">
        <v>2.6812649999999998</v>
      </c>
      <c r="AL563" s="95">
        <v>2.472458</v>
      </c>
      <c r="AM563" s="95">
        <v>2.484896</v>
      </c>
      <c r="AN563">
        <v>2.7324373333333334</v>
      </c>
      <c r="AO563" s="95">
        <f t="shared" si="159"/>
        <v>0.9812722755947314</v>
      </c>
      <c r="AP563" s="95">
        <f t="shared" si="160"/>
        <v>0.90485442057103593</v>
      </c>
      <c r="AQ563">
        <f t="shared" si="161"/>
        <v>0.90940640053715172</v>
      </c>
    </row>
    <row r="564" spans="1:43">
      <c r="A564" s="97" t="s">
        <v>2049</v>
      </c>
      <c r="B564">
        <v>1.0994561035585579</v>
      </c>
      <c r="C564">
        <v>1.052995407925851</v>
      </c>
      <c r="D564">
        <v>1.127296477063213</v>
      </c>
      <c r="E564">
        <v>1.1171065124960313</v>
      </c>
      <c r="F564" s="95">
        <f t="shared" si="144"/>
        <v>0.98419988717276763</v>
      </c>
      <c r="G564" s="95">
        <f t="shared" si="145"/>
        <v>0.94260967611142799</v>
      </c>
      <c r="H564">
        <f t="shared" si="146"/>
        <v>1.0091217484216555</v>
      </c>
      <c r="I564" s="95">
        <v>0.89218799999999998</v>
      </c>
      <c r="J564" s="95">
        <v>1.0262450000000001</v>
      </c>
      <c r="K564" s="95">
        <v>0.92554199999999998</v>
      </c>
      <c r="L564">
        <v>1.1171066666666667</v>
      </c>
      <c r="M564" s="95">
        <f t="shared" si="147"/>
        <v>0.79865963262236961</v>
      </c>
      <c r="N564" s="95">
        <f t="shared" si="148"/>
        <v>0.91866339233496064</v>
      </c>
      <c r="O564">
        <f t="shared" si="149"/>
        <v>0.82851712161178281</v>
      </c>
      <c r="P564" s="95">
        <v>5.7053880000000001</v>
      </c>
      <c r="Q564" s="95">
        <v>6.4456160000000002</v>
      </c>
      <c r="R564" s="95">
        <v>6.4243810000000003</v>
      </c>
      <c r="S564">
        <v>6.2114043333333333</v>
      </c>
      <c r="T564" s="95">
        <f t="shared" si="150"/>
        <v>0.91853431105461769</v>
      </c>
      <c r="U564" s="95">
        <f t="shared" si="151"/>
        <v>1.0377067172088246</v>
      </c>
      <c r="V564">
        <f t="shared" si="152"/>
        <v>1.0342880056163359</v>
      </c>
      <c r="W564" s="95">
        <v>7.1630900000000004</v>
      </c>
      <c r="X564" s="95">
        <v>7.9000680000000001</v>
      </c>
      <c r="Y564" s="95">
        <v>7.9297230000000001</v>
      </c>
      <c r="Z564">
        <v>6.2114043333333333</v>
      </c>
      <c r="AA564" s="95">
        <f t="shared" si="153"/>
        <v>1.1532158615982333</v>
      </c>
      <c r="AB564" s="95">
        <f t="shared" si="154"/>
        <v>6.8504676904559343</v>
      </c>
      <c r="AC564">
        <f t="shared" si="155"/>
        <v>1.2766393192993983</v>
      </c>
      <c r="AD564" s="95">
        <v>0.10206</v>
      </c>
      <c r="AE564" s="95">
        <v>0.121603</v>
      </c>
      <c r="AF564" s="95">
        <v>0.14312900000000001</v>
      </c>
      <c r="AG564">
        <v>0.96302066666666664</v>
      </c>
      <c r="AH564" s="95">
        <f t="shared" si="156"/>
        <v>0.10597903402557647</v>
      </c>
      <c r="AI564" s="95">
        <f t="shared" si="157"/>
        <v>0.12627247182649595</v>
      </c>
      <c r="AJ564">
        <f t="shared" si="158"/>
        <v>0.14862505546783006</v>
      </c>
      <c r="AK564" s="95">
        <v>1.1752940000000001</v>
      </c>
      <c r="AL564" s="95">
        <v>1.0400940000000001</v>
      </c>
      <c r="AM564" s="95">
        <v>1.0389980000000001</v>
      </c>
      <c r="AN564">
        <v>0.93766099999999997</v>
      </c>
      <c r="AO564" s="95">
        <f t="shared" si="159"/>
        <v>1.2534316773332794</v>
      </c>
      <c r="AP564" s="95">
        <f t="shared" si="160"/>
        <v>1.1092431059839325</v>
      </c>
      <c r="AQ564">
        <f t="shared" si="161"/>
        <v>1.1080742400505088</v>
      </c>
    </row>
    <row r="565" spans="1:43">
      <c r="A565" s="97" t="s">
        <v>1514</v>
      </c>
      <c r="B565">
        <v>0.5832457682489004</v>
      </c>
      <c r="C565">
        <v>0.5832457682489004</v>
      </c>
      <c r="D565">
        <v>0.5832457682489004</v>
      </c>
      <c r="E565">
        <v>0.58324592274963349</v>
      </c>
      <c r="F565" s="95">
        <f t="shared" si="144"/>
        <v>0.99999973510190632</v>
      </c>
      <c r="G565" s="95">
        <f t="shared" si="145"/>
        <v>0.99999973510190632</v>
      </c>
      <c r="H565">
        <f t="shared" si="146"/>
        <v>0.99999973510190632</v>
      </c>
      <c r="I565" s="95">
        <v>0.58324600000000004</v>
      </c>
      <c r="J565" s="95">
        <v>0.58324600000000004</v>
      </c>
      <c r="K565" s="95">
        <v>0.58324600000000004</v>
      </c>
      <c r="L565">
        <v>0.58324600000000004</v>
      </c>
      <c r="M565" s="95">
        <f t="shared" si="147"/>
        <v>1</v>
      </c>
      <c r="N565" s="95">
        <f t="shared" si="148"/>
        <v>1</v>
      </c>
      <c r="O565">
        <f t="shared" si="149"/>
        <v>1</v>
      </c>
      <c r="P565" s="95">
        <v>5.1089330000000004</v>
      </c>
      <c r="Q565" s="95">
        <v>5.1893279999999997</v>
      </c>
      <c r="R565" s="95">
        <v>5.0921519999999996</v>
      </c>
      <c r="S565">
        <v>6.3804716666666677</v>
      </c>
      <c r="T565" s="95">
        <f t="shared" si="150"/>
        <v>0.80071400155108696</v>
      </c>
      <c r="U565" s="95">
        <f t="shared" si="151"/>
        <v>0.81331416721282079</v>
      </c>
      <c r="V565">
        <f t="shared" si="152"/>
        <v>0.79808394520467774</v>
      </c>
      <c r="W565" s="95">
        <v>4.691071</v>
      </c>
      <c r="X565" s="95">
        <v>5.3013859999999999</v>
      </c>
      <c r="Y565" s="95">
        <v>5.1856330000000002</v>
      </c>
      <c r="Z565">
        <v>6.3804716666666677</v>
      </c>
      <c r="AA565" s="95">
        <f t="shared" si="153"/>
        <v>0.73522323192930084</v>
      </c>
      <c r="AB565" s="95">
        <f t="shared" si="154"/>
        <v>7.2105800929176596</v>
      </c>
      <c r="AC565">
        <f t="shared" si="155"/>
        <v>0.81273505642085486</v>
      </c>
      <c r="AD565" s="95">
        <v>0.58324600000000004</v>
      </c>
      <c r="AE565" s="95">
        <v>0.58324600000000004</v>
      </c>
      <c r="AF565" s="95">
        <v>0.58324600000000004</v>
      </c>
      <c r="AG565">
        <v>0.65709866666666672</v>
      </c>
      <c r="AH565" s="95">
        <f t="shared" si="156"/>
        <v>0.88760794928818398</v>
      </c>
      <c r="AI565" s="95">
        <f t="shared" si="157"/>
        <v>0.88760794928818398</v>
      </c>
      <c r="AJ565">
        <f t="shared" si="158"/>
        <v>0.88760794928818398</v>
      </c>
      <c r="AK565" s="95">
        <v>0.63490100000000005</v>
      </c>
      <c r="AL565" s="95">
        <v>0.65325800000000001</v>
      </c>
      <c r="AM565" s="95">
        <v>0.58324600000000004</v>
      </c>
      <c r="AN565">
        <v>0.75253099999999995</v>
      </c>
      <c r="AO565" s="95">
        <f t="shared" si="159"/>
        <v>0.84368750257464487</v>
      </c>
      <c r="AP565" s="95">
        <f t="shared" si="160"/>
        <v>0.86808118203768359</v>
      </c>
      <c r="AQ565">
        <f t="shared" si="161"/>
        <v>0.77504581206621403</v>
      </c>
    </row>
    <row r="566" spans="1:43">
      <c r="A566" s="97" t="s">
        <v>1616</v>
      </c>
      <c r="B566">
        <v>1.30637843351408</v>
      </c>
      <c r="C566">
        <v>1.3350229261791471</v>
      </c>
      <c r="D566">
        <v>1.2217656766470519</v>
      </c>
      <c r="E566">
        <v>4.1150816852818579</v>
      </c>
      <c r="F566" s="95">
        <f t="shared" si="144"/>
        <v>0.31746111825350098</v>
      </c>
      <c r="G566" s="95">
        <f t="shared" si="145"/>
        <v>0.32442197464853145</v>
      </c>
      <c r="H566">
        <f t="shared" si="146"/>
        <v>0.29689949558397855</v>
      </c>
      <c r="I566" s="95">
        <v>0.83986799999999995</v>
      </c>
      <c r="J566" s="95">
        <v>0.82420899999999997</v>
      </c>
      <c r="K566" s="95">
        <v>0.85489599999999999</v>
      </c>
      <c r="L566">
        <v>4.1150816666666667</v>
      </c>
      <c r="M566" s="95">
        <f t="shared" si="147"/>
        <v>0.20409509896320405</v>
      </c>
      <c r="N566" s="95">
        <f t="shared" si="148"/>
        <v>0.20028982818890997</v>
      </c>
      <c r="O566">
        <f t="shared" si="149"/>
        <v>0.20774703134688699</v>
      </c>
      <c r="P566" s="95">
        <v>0.208118</v>
      </c>
      <c r="Q566" s="95">
        <v>0.208118</v>
      </c>
      <c r="R566" s="95">
        <v>0.208118</v>
      </c>
      <c r="S566">
        <v>0.53451599999999999</v>
      </c>
      <c r="T566" s="95">
        <f t="shared" si="150"/>
        <v>0.38935784896990921</v>
      </c>
      <c r="U566" s="95">
        <f t="shared" si="151"/>
        <v>0.38935784896990921</v>
      </c>
      <c r="V566">
        <f t="shared" si="152"/>
        <v>0.38935784896990921</v>
      </c>
      <c r="W566" s="95">
        <v>0.208118</v>
      </c>
      <c r="X566" s="95">
        <v>0.208118</v>
      </c>
      <c r="Y566" s="95">
        <v>0.208118</v>
      </c>
      <c r="Z566">
        <v>0.53451599999999999</v>
      </c>
      <c r="AA566" s="95">
        <f t="shared" si="153"/>
        <v>0.38935784896990921</v>
      </c>
      <c r="AB566" s="95">
        <f t="shared" si="154"/>
        <v>0.53451599999999999</v>
      </c>
      <c r="AC566">
        <f t="shared" si="155"/>
        <v>0.38935784896990921</v>
      </c>
      <c r="AD566" s="95">
        <v>1.0050859999999999</v>
      </c>
      <c r="AE566" s="95">
        <v>0.99491399999999997</v>
      </c>
      <c r="AF566" s="95">
        <v>0.97588299999999994</v>
      </c>
      <c r="AG566">
        <v>2.61198</v>
      </c>
      <c r="AH566" s="95">
        <f t="shared" si="156"/>
        <v>0.38479850534843296</v>
      </c>
      <c r="AI566" s="95">
        <f t="shared" si="157"/>
        <v>0.38090414168561781</v>
      </c>
      <c r="AJ566">
        <f t="shared" si="158"/>
        <v>0.37361809814776525</v>
      </c>
      <c r="AK566" s="95">
        <v>0.208118</v>
      </c>
      <c r="AL566" s="95">
        <v>0.308147</v>
      </c>
      <c r="AM566" s="95">
        <v>0.21438699999999999</v>
      </c>
      <c r="AN566">
        <v>6.8334849999999996</v>
      </c>
      <c r="AO566" s="95">
        <f t="shared" si="159"/>
        <v>3.0455616716799701E-2</v>
      </c>
      <c r="AP566" s="95">
        <f t="shared" si="160"/>
        <v>4.5093682067056565E-2</v>
      </c>
      <c r="AQ566">
        <f t="shared" si="161"/>
        <v>3.1373010989268285E-2</v>
      </c>
    </row>
    <row r="567" spans="1:43">
      <c r="A567" s="97" t="s">
        <v>513</v>
      </c>
      <c r="B567">
        <v>0.13501140217417551</v>
      </c>
      <c r="C567">
        <v>0.13501140217417551</v>
      </c>
      <c r="D567">
        <v>0.13501140217417551</v>
      </c>
      <c r="E567">
        <v>0.13501113405805851</v>
      </c>
      <c r="F567" s="95">
        <f t="shared" si="144"/>
        <v>1.0000019858815266</v>
      </c>
      <c r="G567" s="95">
        <f t="shared" si="145"/>
        <v>1.0000019858815266</v>
      </c>
      <c r="H567">
        <f t="shared" si="146"/>
        <v>1.0000019858815266</v>
      </c>
      <c r="I567" s="95">
        <v>0.13501099999999999</v>
      </c>
      <c r="J567" s="95">
        <v>0.13501099999999999</v>
      </c>
      <c r="K567" s="95">
        <v>0.13501099999999999</v>
      </c>
      <c r="L567">
        <v>0.13501099999999999</v>
      </c>
      <c r="M567" s="95">
        <f t="shared" si="147"/>
        <v>1</v>
      </c>
      <c r="N567" s="95">
        <f t="shared" si="148"/>
        <v>1</v>
      </c>
      <c r="O567">
        <f t="shared" si="149"/>
        <v>1</v>
      </c>
      <c r="P567" s="95">
        <v>0.13501099999999999</v>
      </c>
      <c r="Q567" s="95">
        <v>0.13501099999999999</v>
      </c>
      <c r="R567" s="95">
        <v>0.13501099999999999</v>
      </c>
      <c r="S567">
        <v>0.13501099999999999</v>
      </c>
      <c r="T567" s="95">
        <f t="shared" si="150"/>
        <v>1</v>
      </c>
      <c r="U567" s="95">
        <f t="shared" si="151"/>
        <v>1</v>
      </c>
      <c r="V567">
        <f t="shared" si="152"/>
        <v>1</v>
      </c>
      <c r="W567" s="95">
        <v>0.13501099999999999</v>
      </c>
      <c r="X567" s="95">
        <v>0.13501099999999999</v>
      </c>
      <c r="Y567" s="95">
        <v>0.13501099999999999</v>
      </c>
      <c r="Z567">
        <v>0.13501099999999999</v>
      </c>
      <c r="AA567" s="95">
        <f t="shared" si="153"/>
        <v>1</v>
      </c>
      <c r="AB567" s="95">
        <f t="shared" si="154"/>
        <v>0.13501099999999999</v>
      </c>
      <c r="AC567">
        <f t="shared" si="155"/>
        <v>1</v>
      </c>
      <c r="AD567" s="95">
        <v>0.13501099999999999</v>
      </c>
      <c r="AE567" s="95">
        <v>0.13501099999999999</v>
      </c>
      <c r="AF567" s="95">
        <v>0.13501099999999999</v>
      </c>
      <c r="AG567">
        <v>0.13501099999999999</v>
      </c>
      <c r="AH567" s="95">
        <f t="shared" si="156"/>
        <v>1</v>
      </c>
      <c r="AI567" s="95">
        <f t="shared" si="157"/>
        <v>1</v>
      </c>
      <c r="AJ567">
        <f t="shared" si="158"/>
        <v>1</v>
      </c>
      <c r="AK567" s="95">
        <v>1</v>
      </c>
      <c r="AL567" s="95">
        <v>0.933697</v>
      </c>
      <c r="AM567" s="95">
        <v>0.87138000000000004</v>
      </c>
      <c r="AN567">
        <v>0.13501099999999999</v>
      </c>
      <c r="AO567" s="95">
        <f t="shared" si="159"/>
        <v>7.4068038900534034</v>
      </c>
      <c r="AP567" s="95">
        <f t="shared" si="160"/>
        <v>6.9157105717311929</v>
      </c>
      <c r="AQ567">
        <f t="shared" si="161"/>
        <v>6.4541407737147347</v>
      </c>
    </row>
    <row r="568" spans="1:43">
      <c r="A568" s="97" t="s">
        <v>739</v>
      </c>
      <c r="B568">
        <v>0.48406594369787059</v>
      </c>
      <c r="C568">
        <v>0.48406594369787059</v>
      </c>
      <c r="D568">
        <v>0.48406594369787059</v>
      </c>
      <c r="E568">
        <v>0.60328198123262344</v>
      </c>
      <c r="F568" s="95">
        <f t="shared" si="144"/>
        <v>0.80238753809425722</v>
      </c>
      <c r="G568" s="95">
        <f t="shared" si="145"/>
        <v>0.80238753809425722</v>
      </c>
      <c r="H568">
        <f t="shared" si="146"/>
        <v>0.80238753809425722</v>
      </c>
      <c r="I568" s="95">
        <v>0.484066</v>
      </c>
      <c r="J568" s="95">
        <v>0.484066</v>
      </c>
      <c r="K568" s="95">
        <v>0.484066</v>
      </c>
      <c r="L568">
        <v>0.60328199999999998</v>
      </c>
      <c r="M568" s="95">
        <f t="shared" si="147"/>
        <v>0.80238760645933416</v>
      </c>
      <c r="N568" s="95">
        <f t="shared" si="148"/>
        <v>0.80238760645933416</v>
      </c>
      <c r="O568">
        <f t="shared" si="149"/>
        <v>0.80238760645933416</v>
      </c>
      <c r="P568" s="95">
        <v>0.955951</v>
      </c>
      <c r="Q568" s="95">
        <v>0.95535800000000004</v>
      </c>
      <c r="R568" s="95">
        <v>0.97062400000000004</v>
      </c>
      <c r="S568">
        <v>1.017582</v>
      </c>
      <c r="T568" s="95">
        <f t="shared" si="150"/>
        <v>0.93943387363377107</v>
      </c>
      <c r="U568" s="95">
        <f t="shared" si="151"/>
        <v>0.9388511196149304</v>
      </c>
      <c r="V568">
        <f t="shared" si="152"/>
        <v>0.95385335039338359</v>
      </c>
      <c r="W568" s="95">
        <v>1.1045119999999999</v>
      </c>
      <c r="X568" s="95">
        <v>1.042017</v>
      </c>
      <c r="Y568" s="95">
        <v>1.0443800000000001</v>
      </c>
      <c r="Z568">
        <v>1.017582</v>
      </c>
      <c r="AA568" s="95">
        <f t="shared" si="153"/>
        <v>1.0854280048192675</v>
      </c>
      <c r="AB568" s="95">
        <f t="shared" si="154"/>
        <v>0.96000563406644757</v>
      </c>
      <c r="AC568">
        <f t="shared" si="155"/>
        <v>1.0263349784096025</v>
      </c>
      <c r="AD568" s="95">
        <v>2.361364</v>
      </c>
      <c r="AE568" s="95">
        <v>2.3260969999999999</v>
      </c>
      <c r="AF568" s="95">
        <v>2.357084</v>
      </c>
      <c r="AG568">
        <v>1.2213956666666668</v>
      </c>
      <c r="AH568" s="95">
        <f t="shared" si="156"/>
        <v>1.9333325509860713</v>
      </c>
      <c r="AI568" s="95">
        <f t="shared" si="157"/>
        <v>1.9044582058721344</v>
      </c>
      <c r="AJ568">
        <f t="shared" si="158"/>
        <v>1.9298283630174986</v>
      </c>
      <c r="AK568" s="95">
        <v>1.143367</v>
      </c>
      <c r="AL568" s="95">
        <v>1.0469710000000001</v>
      </c>
      <c r="AM568" s="95">
        <v>1.039582</v>
      </c>
      <c r="AN568">
        <v>0.98899266666666674</v>
      </c>
      <c r="AO568" s="95">
        <f t="shared" si="159"/>
        <v>1.1560924954617122</v>
      </c>
      <c r="AP568" s="95">
        <f t="shared" si="160"/>
        <v>1.0586236230939361</v>
      </c>
      <c r="AQ568">
        <f t="shared" si="161"/>
        <v>1.0511523846823265</v>
      </c>
    </row>
    <row r="569" spans="1:43">
      <c r="A569" s="97" t="s">
        <v>827</v>
      </c>
      <c r="B569">
        <v>0.99817338256229327</v>
      </c>
      <c r="C569">
        <v>0.97406469041739741</v>
      </c>
      <c r="D569">
        <v>0.96379356674975902</v>
      </c>
      <c r="E569">
        <v>0.79124352545625298</v>
      </c>
      <c r="F569" s="95">
        <f t="shared" si="144"/>
        <v>1.2615248661740628</v>
      </c>
      <c r="G569" s="95">
        <f t="shared" si="145"/>
        <v>1.2310554956588424</v>
      </c>
      <c r="H569">
        <f t="shared" si="146"/>
        <v>1.2180745064473153</v>
      </c>
      <c r="I569" s="95">
        <v>0.99682800000000005</v>
      </c>
      <c r="J569" s="95">
        <v>1.0025569999999999</v>
      </c>
      <c r="K569" s="95">
        <v>1.029077</v>
      </c>
      <c r="L569">
        <v>0.79124366666666679</v>
      </c>
      <c r="M569" s="95">
        <f t="shared" si="147"/>
        <v>1.2598243019112105</v>
      </c>
      <c r="N569" s="95">
        <f t="shared" si="148"/>
        <v>1.2670648022037878</v>
      </c>
      <c r="O569">
        <f t="shared" si="149"/>
        <v>1.3005816581575584</v>
      </c>
      <c r="P569" s="95">
        <v>0.122206</v>
      </c>
      <c r="Q569" s="95">
        <v>0.122933</v>
      </c>
      <c r="R569" s="95">
        <v>0.13078000000000001</v>
      </c>
      <c r="S569">
        <v>0.13220166666666666</v>
      </c>
      <c r="T569" s="95">
        <f t="shared" si="150"/>
        <v>0.92439076663178732</v>
      </c>
      <c r="U569" s="95">
        <f t="shared" si="151"/>
        <v>0.92988994087316101</v>
      </c>
      <c r="V569">
        <f t="shared" si="152"/>
        <v>0.98924622735467282</v>
      </c>
      <c r="W569" s="95">
        <v>0.12435599999999999</v>
      </c>
      <c r="X569" s="95">
        <v>0.12013799999999999</v>
      </c>
      <c r="Y569" s="95">
        <v>0.12534300000000001</v>
      </c>
      <c r="Z569">
        <v>0.13220166666666666</v>
      </c>
      <c r="AA569" s="95">
        <f t="shared" si="153"/>
        <v>0.94065379912003122</v>
      </c>
      <c r="AB569" s="95">
        <f t="shared" si="154"/>
        <v>0.12771755146514843</v>
      </c>
      <c r="AC569">
        <f t="shared" si="155"/>
        <v>0.94811966566230899</v>
      </c>
      <c r="AD569" s="95">
        <v>2.0046000000000001E-2</v>
      </c>
      <c r="AE569" s="95">
        <v>1.6265000000000002E-2</v>
      </c>
      <c r="AF569" s="95">
        <v>2.0423E-2</v>
      </c>
      <c r="AG569">
        <v>1.9191393333333331</v>
      </c>
      <c r="AH569" s="95">
        <f t="shared" si="156"/>
        <v>1.0445307254050342E-2</v>
      </c>
      <c r="AI569" s="95">
        <f t="shared" si="157"/>
        <v>8.4751532718312286E-3</v>
      </c>
      <c r="AJ569">
        <f t="shared" si="158"/>
        <v>1.0641749478672559E-2</v>
      </c>
      <c r="AK569" s="95">
        <v>2.8218890000000001</v>
      </c>
      <c r="AL569" s="95">
        <v>2.5491269999999999</v>
      </c>
      <c r="AM569" s="95">
        <v>2.6182470000000002</v>
      </c>
      <c r="AN569">
        <v>2.3165769999999997</v>
      </c>
      <c r="AO569" s="95">
        <f t="shared" si="159"/>
        <v>1.2181287304501429</v>
      </c>
      <c r="AP569" s="95">
        <f t="shared" si="160"/>
        <v>1.1003851803760463</v>
      </c>
      <c r="AQ569">
        <f t="shared" si="161"/>
        <v>1.1302223064461059</v>
      </c>
    </row>
    <row r="570" spans="1:43">
      <c r="A570" s="97" t="s">
        <v>835</v>
      </c>
      <c r="B570">
        <v>0.99866631381704929</v>
      </c>
      <c r="C570">
        <v>0.90849396848194897</v>
      </c>
      <c r="D570">
        <v>0.92136841326346197</v>
      </c>
      <c r="E570">
        <v>1.0320245032481583</v>
      </c>
      <c r="F570" s="95">
        <f t="shared" si="144"/>
        <v>0.9676769404930613</v>
      </c>
      <c r="G570" s="95">
        <f t="shared" si="145"/>
        <v>0.88030271144007377</v>
      </c>
      <c r="H570">
        <f t="shared" si="146"/>
        <v>0.89277765243323082</v>
      </c>
      <c r="I570" s="95">
        <v>0.93406</v>
      </c>
      <c r="J570" s="95">
        <v>0.89481299999999997</v>
      </c>
      <c r="K570" s="95">
        <v>0.94934300000000005</v>
      </c>
      <c r="L570">
        <v>1.0320246666666666</v>
      </c>
      <c r="M570" s="95">
        <f t="shared" si="147"/>
        <v>0.90507526628885493</v>
      </c>
      <c r="N570" s="95">
        <f t="shared" si="148"/>
        <v>0.86704613649415363</v>
      </c>
      <c r="O570">
        <f t="shared" si="149"/>
        <v>0.91988402085996668</v>
      </c>
      <c r="P570" s="95">
        <v>0.360456</v>
      </c>
      <c r="Q570" s="95">
        <v>0.394542</v>
      </c>
      <c r="R570" s="95">
        <v>0.406717</v>
      </c>
      <c r="S570">
        <v>0.37433500000000003</v>
      </c>
      <c r="T570" s="95">
        <f t="shared" si="150"/>
        <v>0.96292358448982851</v>
      </c>
      <c r="U570" s="95">
        <f t="shared" si="151"/>
        <v>1.0539810597459494</v>
      </c>
      <c r="V570">
        <f t="shared" si="152"/>
        <v>1.0865054029145016</v>
      </c>
      <c r="W570" s="95">
        <v>0.37665900000000002</v>
      </c>
      <c r="X570" s="95">
        <v>0.366093</v>
      </c>
      <c r="Y570" s="95">
        <v>0.360985</v>
      </c>
      <c r="Z570">
        <v>0.37433500000000003</v>
      </c>
      <c r="AA570" s="95">
        <f t="shared" si="153"/>
        <v>1.0062083427945556</v>
      </c>
      <c r="AB570" s="95">
        <f t="shared" si="154"/>
        <v>0.36383419261188504</v>
      </c>
      <c r="AC570">
        <f t="shared" si="155"/>
        <v>0.96433675718273737</v>
      </c>
      <c r="AD570" s="95">
        <v>8.3152000000000004E-2</v>
      </c>
      <c r="AE570" s="95">
        <v>7.8298000000000006E-2</v>
      </c>
      <c r="AF570" s="95">
        <v>8.0245999999999998E-2</v>
      </c>
      <c r="AG570">
        <v>1.1837513333333334</v>
      </c>
      <c r="AH570" s="95">
        <f t="shared" si="156"/>
        <v>7.0244482653169835E-2</v>
      </c>
      <c r="AI570" s="95">
        <f t="shared" si="157"/>
        <v>6.6143959288747015E-2</v>
      </c>
      <c r="AJ570">
        <f t="shared" si="158"/>
        <v>6.7789575175416908E-2</v>
      </c>
      <c r="AK570" s="95">
        <v>1.197111</v>
      </c>
      <c r="AL570" s="95">
        <v>1.0013339999999999</v>
      </c>
      <c r="AM570" s="95">
        <v>1.1187929999999999</v>
      </c>
      <c r="AN570">
        <v>1.0881856666666667</v>
      </c>
      <c r="AO570" s="95">
        <f t="shared" si="159"/>
        <v>1.1000981143842794</v>
      </c>
      <c r="AP570" s="95">
        <f t="shared" si="160"/>
        <v>0.92018672058720363</v>
      </c>
      <c r="AQ570">
        <f t="shared" si="161"/>
        <v>1.0281269403474957</v>
      </c>
    </row>
    <row r="571" spans="1:43">
      <c r="A571" s="97" t="s">
        <v>836</v>
      </c>
      <c r="B571">
        <v>0.97619403707599317</v>
      </c>
      <c r="C571">
        <v>0.92274133583679152</v>
      </c>
      <c r="D571">
        <v>0.96939675489386379</v>
      </c>
      <c r="E571">
        <v>0.71865362554037571</v>
      </c>
      <c r="F571" s="95">
        <f t="shared" si="144"/>
        <v>1.3583651461327642</v>
      </c>
      <c r="G571" s="95">
        <f t="shared" si="145"/>
        <v>1.2839861973046565</v>
      </c>
      <c r="H571">
        <f t="shared" si="146"/>
        <v>1.3489067896442426</v>
      </c>
      <c r="I571" s="95">
        <v>0.98864799999999997</v>
      </c>
      <c r="J571" s="95">
        <v>0.99568299999999998</v>
      </c>
      <c r="K571" s="95">
        <v>1.0187079999999999</v>
      </c>
      <c r="L571">
        <v>0.71865366666666664</v>
      </c>
      <c r="M571" s="95">
        <f t="shared" si="147"/>
        <v>1.3756946438270452</v>
      </c>
      <c r="N571" s="95">
        <f t="shared" si="148"/>
        <v>1.3854837819422523</v>
      </c>
      <c r="O571">
        <f t="shared" si="149"/>
        <v>1.4175228587159043</v>
      </c>
      <c r="P571" s="95">
        <v>0.54765799999999998</v>
      </c>
      <c r="Q571" s="95">
        <v>0.54903199999999996</v>
      </c>
      <c r="R571" s="95">
        <v>0.559168</v>
      </c>
      <c r="S571">
        <v>0.63049499999999992</v>
      </c>
      <c r="T571" s="95">
        <f t="shared" si="150"/>
        <v>0.86861592875439142</v>
      </c>
      <c r="U571" s="95">
        <f t="shared" si="151"/>
        <v>0.87079516887524888</v>
      </c>
      <c r="V571">
        <f t="shared" si="152"/>
        <v>0.88687142641892491</v>
      </c>
      <c r="W571" s="95">
        <v>0.52502800000000005</v>
      </c>
      <c r="X571" s="95">
        <v>0.54347199999999996</v>
      </c>
      <c r="Y571" s="95">
        <v>0.53658499999999998</v>
      </c>
      <c r="Z571">
        <v>0.63049499999999992</v>
      </c>
      <c r="AA571" s="95">
        <f t="shared" si="153"/>
        <v>0.83272349503168164</v>
      </c>
      <c r="AB571" s="95">
        <f t="shared" si="154"/>
        <v>0.65264400877667461</v>
      </c>
      <c r="AC571">
        <f t="shared" si="155"/>
        <v>0.85105353730005795</v>
      </c>
      <c r="AD571" s="95">
        <v>2.4167000000000001E-2</v>
      </c>
      <c r="AE571" s="95">
        <v>2.4608999999999999E-2</v>
      </c>
      <c r="AF571" s="95">
        <v>2.7177E-2</v>
      </c>
      <c r="AG571">
        <v>2.1925156666666665</v>
      </c>
      <c r="AH571" s="95">
        <f t="shared" si="156"/>
        <v>1.1022498204877898E-2</v>
      </c>
      <c r="AI571" s="95">
        <f t="shared" si="157"/>
        <v>1.1224093115564207E-2</v>
      </c>
      <c r="AJ571">
        <f t="shared" si="158"/>
        <v>1.2395350424710003E-2</v>
      </c>
      <c r="AK571" s="95">
        <v>3.7133229999999999</v>
      </c>
      <c r="AL571" s="95">
        <v>3.349316</v>
      </c>
      <c r="AM571" s="95">
        <v>3.437233</v>
      </c>
      <c r="AN571">
        <v>3.1026549999999999</v>
      </c>
      <c r="AO571" s="95">
        <f t="shared" si="159"/>
        <v>1.196821109662531</v>
      </c>
      <c r="AP571" s="95">
        <f t="shared" si="160"/>
        <v>1.0794999766329161</v>
      </c>
      <c r="AQ571">
        <f t="shared" si="161"/>
        <v>1.1078360307543056</v>
      </c>
    </row>
    <row r="572" spans="1:43">
      <c r="A572" s="97" t="s">
        <v>611</v>
      </c>
      <c r="B572">
        <v>1.1242300150716471</v>
      </c>
      <c r="C572">
        <v>1</v>
      </c>
      <c r="D572">
        <v>1.0010830402735389</v>
      </c>
      <c r="E572">
        <v>1.6603039100675101</v>
      </c>
      <c r="F572" s="95">
        <f t="shared" si="144"/>
        <v>0.67712303046129341</v>
      </c>
      <c r="G572" s="95">
        <f t="shared" si="145"/>
        <v>0.60229937057688354</v>
      </c>
      <c r="H572">
        <f t="shared" si="146"/>
        <v>0.60295168505194541</v>
      </c>
      <c r="I572" s="95">
        <v>0.60519299999999998</v>
      </c>
      <c r="J572" s="95">
        <v>0.57268600000000003</v>
      </c>
      <c r="K572" s="95">
        <v>0.63811399999999996</v>
      </c>
      <c r="L572">
        <v>1.660304</v>
      </c>
      <c r="M572" s="95">
        <f t="shared" si="147"/>
        <v>0.36450734323352829</v>
      </c>
      <c r="N572" s="95">
        <f t="shared" si="148"/>
        <v>0.3449283986547042</v>
      </c>
      <c r="O572">
        <f t="shared" si="149"/>
        <v>0.38433563973826479</v>
      </c>
      <c r="P572" s="95">
        <v>0.439668</v>
      </c>
      <c r="Q572" s="95">
        <v>0.44183499999999998</v>
      </c>
      <c r="R572" s="95">
        <v>0.51580199999999998</v>
      </c>
      <c r="S572">
        <v>0.625749</v>
      </c>
      <c r="T572" s="95">
        <f t="shared" si="150"/>
        <v>0.70262677207634372</v>
      </c>
      <c r="U572" s="95">
        <f t="shared" si="151"/>
        <v>0.70608982195736625</v>
      </c>
      <c r="V572">
        <f t="shared" si="152"/>
        <v>0.82429536443526075</v>
      </c>
      <c r="W572" s="95">
        <v>0.36233300000000002</v>
      </c>
      <c r="X572" s="95">
        <v>0.362176</v>
      </c>
      <c r="Y572" s="95">
        <v>0.343746</v>
      </c>
      <c r="Z572">
        <v>0.625749</v>
      </c>
      <c r="AA572" s="95">
        <f t="shared" si="153"/>
        <v>0.57903887980643998</v>
      </c>
      <c r="AB572" s="95">
        <f t="shared" si="154"/>
        <v>0.62547786103943059</v>
      </c>
      <c r="AC572">
        <f t="shared" si="155"/>
        <v>0.54933527660451709</v>
      </c>
      <c r="AD572" s="95">
        <v>5.1638999999999997E-2</v>
      </c>
      <c r="AE572" s="95">
        <v>5.1638999999999997E-2</v>
      </c>
      <c r="AF572" s="95">
        <v>5.8645999999999997E-2</v>
      </c>
      <c r="AG572">
        <v>2.344446</v>
      </c>
      <c r="AH572" s="95">
        <f t="shared" si="156"/>
        <v>2.2026099129602471E-2</v>
      </c>
      <c r="AI572" s="95">
        <f t="shared" si="157"/>
        <v>2.2026099129602471E-2</v>
      </c>
      <c r="AJ572">
        <f t="shared" si="158"/>
        <v>2.5014864919046972E-2</v>
      </c>
      <c r="AK572" s="95">
        <v>4.2819079999999996</v>
      </c>
      <c r="AL572" s="95">
        <v>3.8599389999999998</v>
      </c>
      <c r="AM572" s="95">
        <v>3.775487</v>
      </c>
      <c r="AN572">
        <v>6.6568919999999991</v>
      </c>
      <c r="AO572" s="95">
        <f t="shared" si="159"/>
        <v>0.64322930280377089</v>
      </c>
      <c r="AP572" s="95">
        <f t="shared" si="160"/>
        <v>0.57984101289310386</v>
      </c>
      <c r="AQ572">
        <f t="shared" si="161"/>
        <v>0.56715461209224971</v>
      </c>
    </row>
    <row r="573" spans="1:43">
      <c r="A573" s="97" t="s">
        <v>621</v>
      </c>
      <c r="B573">
        <v>1.849688848022256</v>
      </c>
      <c r="C573">
        <v>1.224801146559267</v>
      </c>
      <c r="D573">
        <v>1.839688120867238</v>
      </c>
      <c r="E573">
        <v>1.7482226484995198</v>
      </c>
      <c r="F573" s="95">
        <f t="shared" si="144"/>
        <v>1.0580396322000654</v>
      </c>
      <c r="G573" s="95">
        <f t="shared" si="145"/>
        <v>0.70059791732506171</v>
      </c>
      <c r="H573">
        <f t="shared" si="146"/>
        <v>1.0523191210491536</v>
      </c>
      <c r="I573" s="95">
        <v>1.542581</v>
      </c>
      <c r="J573" s="95">
        <v>2.083691</v>
      </c>
      <c r="K573" s="95">
        <v>2.2418390000000001</v>
      </c>
      <c r="L573">
        <v>1.7482226666666667</v>
      </c>
      <c r="M573" s="95">
        <f t="shared" si="147"/>
        <v>0.88237100994762674</v>
      </c>
      <c r="N573" s="95">
        <f t="shared" si="148"/>
        <v>1.1918910787107972</v>
      </c>
      <c r="O573">
        <f t="shared" si="149"/>
        <v>1.2823532395186883</v>
      </c>
      <c r="P573" s="95">
        <v>0.30912299999999998</v>
      </c>
      <c r="Q573" s="95">
        <v>0.14357900000000001</v>
      </c>
      <c r="R573" s="95">
        <v>0.26089600000000002</v>
      </c>
      <c r="S573">
        <v>0.20276966666666665</v>
      </c>
      <c r="T573" s="95">
        <f t="shared" si="150"/>
        <v>1.5245031719076982</v>
      </c>
      <c r="U573" s="95">
        <f t="shared" si="151"/>
        <v>0.70808914548362767</v>
      </c>
      <c r="V573">
        <f t="shared" si="152"/>
        <v>1.2866618774340017</v>
      </c>
      <c r="W573" s="95">
        <v>0.263289</v>
      </c>
      <c r="X573" s="95">
        <v>0.23553099999999999</v>
      </c>
      <c r="Y573" s="95">
        <v>0.384162</v>
      </c>
      <c r="Z573">
        <v>0.20276966666666665</v>
      </c>
      <c r="AA573" s="95">
        <f t="shared" si="153"/>
        <v>1.2984634453871307</v>
      </c>
      <c r="AB573" s="95">
        <f t="shared" si="154"/>
        <v>0.18139209142678447</v>
      </c>
      <c r="AC573">
        <f t="shared" si="155"/>
        <v>1.8945733171792627</v>
      </c>
      <c r="AD573" s="95">
        <v>0.194052</v>
      </c>
      <c r="AE573" s="95">
        <v>0.18246299999999999</v>
      </c>
      <c r="AF573" s="95">
        <v>0.14357900000000001</v>
      </c>
      <c r="AG573">
        <v>1.0732256666666666</v>
      </c>
      <c r="AH573" s="95">
        <f t="shared" si="156"/>
        <v>0.18081192616526442</v>
      </c>
      <c r="AI573" s="95">
        <f t="shared" si="157"/>
        <v>0.17001363801399955</v>
      </c>
      <c r="AJ573">
        <f t="shared" si="158"/>
        <v>0.13378267447324688</v>
      </c>
      <c r="AK573" s="95">
        <v>0.88964500000000002</v>
      </c>
      <c r="AL573" s="95">
        <v>0.75820299999999996</v>
      </c>
      <c r="AM573" s="95">
        <v>1.104538</v>
      </c>
      <c r="AN573">
        <v>2.0543193333333334</v>
      </c>
      <c r="AO573" s="95">
        <f t="shared" si="159"/>
        <v>0.43306071532533563</v>
      </c>
      <c r="AP573" s="95">
        <f t="shared" si="160"/>
        <v>0.36907747870421959</v>
      </c>
      <c r="AQ573">
        <f t="shared" si="161"/>
        <v>0.53766616614943663</v>
      </c>
    </row>
    <row r="574" spans="1:43">
      <c r="A574" s="97" t="s">
        <v>908</v>
      </c>
      <c r="B574">
        <v>0.1097470809727502</v>
      </c>
      <c r="C574">
        <v>0.11374293064222731</v>
      </c>
      <c r="D574">
        <v>0.1243645219437161</v>
      </c>
      <c r="E574">
        <v>0.82145997293638651</v>
      </c>
      <c r="F574" s="95">
        <f t="shared" si="144"/>
        <v>0.13360003480199875</v>
      </c>
      <c r="G574" s="95">
        <f t="shared" si="145"/>
        <v>0.13846436148999741</v>
      </c>
      <c r="H574">
        <f t="shared" si="146"/>
        <v>0.15139450008642943</v>
      </c>
      <c r="I574" s="95">
        <v>0.30729200000000001</v>
      </c>
      <c r="J574" s="95">
        <v>0.24540799999999999</v>
      </c>
      <c r="K574" s="95">
        <v>0.27206399999999997</v>
      </c>
      <c r="L574">
        <v>0.82146000000000008</v>
      </c>
      <c r="M574" s="95">
        <f t="shared" si="147"/>
        <v>0.37408029605823773</v>
      </c>
      <c r="N574" s="95">
        <f t="shared" si="148"/>
        <v>0.29874613493048957</v>
      </c>
      <c r="O574">
        <f t="shared" si="149"/>
        <v>0.33119567599152722</v>
      </c>
      <c r="P574" s="95">
        <v>1.2601309999999999</v>
      </c>
      <c r="Q574" s="95">
        <v>1.314835</v>
      </c>
      <c r="R574" s="95">
        <v>1.2912650000000001</v>
      </c>
      <c r="S574">
        <v>1.5502866666666666</v>
      </c>
      <c r="T574" s="95">
        <f t="shared" si="150"/>
        <v>0.81283741071543758</v>
      </c>
      <c r="U574" s="95">
        <f t="shared" si="151"/>
        <v>0.84812378785858966</v>
      </c>
      <c r="V574">
        <f t="shared" si="152"/>
        <v>0.8329201481016415</v>
      </c>
      <c r="W574" s="95">
        <v>1.350528</v>
      </c>
      <c r="X574" s="95">
        <v>1.4888410000000001</v>
      </c>
      <c r="Y574" s="95">
        <v>1.444626</v>
      </c>
      <c r="Z574">
        <v>1.5502866666666666</v>
      </c>
      <c r="AA574" s="95">
        <f t="shared" si="153"/>
        <v>0.87114727168738681</v>
      </c>
      <c r="AB574" s="95">
        <f t="shared" si="154"/>
        <v>1.709057754512803</v>
      </c>
      <c r="AC574">
        <f t="shared" si="155"/>
        <v>0.93184443307259301</v>
      </c>
      <c r="AD574" s="95">
        <v>8.7318999999999994E-2</v>
      </c>
      <c r="AE574" s="95">
        <v>7.5524999999999995E-2</v>
      </c>
      <c r="AF574" s="95">
        <v>5.9019000000000002E-2</v>
      </c>
      <c r="AG574">
        <v>1.0527153333333334</v>
      </c>
      <c r="AH574" s="95">
        <f t="shared" si="156"/>
        <v>8.2946450227443555E-2</v>
      </c>
      <c r="AI574" s="95">
        <f t="shared" si="157"/>
        <v>7.1743041645319736E-2</v>
      </c>
      <c r="AJ574">
        <f t="shared" si="158"/>
        <v>5.6063589207085422E-2</v>
      </c>
      <c r="AK574" s="95">
        <v>9.5073000000000005E-2</v>
      </c>
      <c r="AL574" s="95">
        <v>9.3031000000000003E-2</v>
      </c>
      <c r="AM574" s="95">
        <v>9.1733999999999996E-2</v>
      </c>
      <c r="AN574">
        <v>1.0853773333333334</v>
      </c>
      <c r="AO574" s="95">
        <f t="shared" si="159"/>
        <v>8.7594421847762921E-2</v>
      </c>
      <c r="AP574" s="95">
        <f t="shared" si="160"/>
        <v>8.5713048488206253E-2</v>
      </c>
      <c r="AQ574">
        <f t="shared" si="161"/>
        <v>8.451807236315971E-2</v>
      </c>
    </row>
    <row r="575" spans="1:43">
      <c r="A575" s="97" t="s">
        <v>515</v>
      </c>
      <c r="B575">
        <v>5.8057757064812164E-3</v>
      </c>
      <c r="C575">
        <v>5.8057757064812164E-3</v>
      </c>
      <c r="D575">
        <v>5.8057757064812164E-3</v>
      </c>
      <c r="E575">
        <v>1.8651656970702854E-2</v>
      </c>
      <c r="F575" s="95">
        <f t="shared" si="144"/>
        <v>0.31127399113122528</v>
      </c>
      <c r="G575" s="95">
        <f t="shared" si="145"/>
        <v>0.31127399113122528</v>
      </c>
      <c r="H575">
        <f t="shared" si="146"/>
        <v>0.31127399113122528</v>
      </c>
      <c r="I575" s="95">
        <v>1.757301</v>
      </c>
      <c r="J575" s="95">
        <v>1.8208219999999999</v>
      </c>
      <c r="K575" s="95">
        <v>1.8689199999999999</v>
      </c>
      <c r="L575">
        <v>1.8651666666666667E-2</v>
      </c>
      <c r="M575" s="95">
        <f t="shared" si="147"/>
        <v>94.2168349566616</v>
      </c>
      <c r="N575" s="95">
        <f t="shared" si="148"/>
        <v>97.6224823518899</v>
      </c>
      <c r="O575">
        <f t="shared" si="149"/>
        <v>100.2012331337682</v>
      </c>
      <c r="P575" s="95">
        <v>1.1774990000000001</v>
      </c>
      <c r="Q575" s="95">
        <v>1.256515</v>
      </c>
      <c r="R575" s="95">
        <v>1.267584</v>
      </c>
      <c r="S575">
        <v>8.1869999999999998E-3</v>
      </c>
      <c r="T575" s="95">
        <f t="shared" si="150"/>
        <v>143.8254549896177</v>
      </c>
      <c r="U575" s="95">
        <f t="shared" si="151"/>
        <v>153.4768535483083</v>
      </c>
      <c r="V575">
        <f t="shared" si="152"/>
        <v>154.82887504580432</v>
      </c>
      <c r="W575" s="95">
        <v>1.570549</v>
      </c>
      <c r="X575" s="95">
        <v>1.6478759999999999</v>
      </c>
      <c r="Y575" s="95">
        <v>1.6695580000000001</v>
      </c>
      <c r="Z575">
        <v>8.1869999999999998E-3</v>
      </c>
      <c r="AA575" s="95">
        <f t="shared" si="153"/>
        <v>191.83449370953952</v>
      </c>
      <c r="AB575" s="95">
        <f t="shared" si="154"/>
        <v>8.5900922620051959E-3</v>
      </c>
      <c r="AC575">
        <f t="shared" si="155"/>
        <v>203.92793453035301</v>
      </c>
      <c r="AD575" s="95">
        <v>4.1397000000000003E-2</v>
      </c>
      <c r="AE575" s="95">
        <v>4.2473999999999998E-2</v>
      </c>
      <c r="AF575" s="95">
        <v>4.5227999999999997E-2</v>
      </c>
      <c r="AG575">
        <v>2.5663000000000002E-2</v>
      </c>
      <c r="AH575" s="95">
        <f t="shared" si="156"/>
        <v>1.6131005728091026</v>
      </c>
      <c r="AI575" s="95">
        <f t="shared" si="157"/>
        <v>1.6550676070607488</v>
      </c>
      <c r="AJ575">
        <f t="shared" si="158"/>
        <v>1.7623816389354321</v>
      </c>
      <c r="AK575" s="95">
        <v>1.1353089999999999</v>
      </c>
      <c r="AL575" s="95">
        <v>0.95235000000000003</v>
      </c>
      <c r="AM575" s="95">
        <v>1</v>
      </c>
      <c r="AN575">
        <v>5.8060000000000013E-3</v>
      </c>
      <c r="AO575" s="95">
        <f t="shared" si="159"/>
        <v>195.54064760592485</v>
      </c>
      <c r="AP575" s="95">
        <f t="shared" si="160"/>
        <v>164.02859111264206</v>
      </c>
      <c r="AQ575">
        <f t="shared" si="161"/>
        <v>172.23561832586975</v>
      </c>
    </row>
    <row r="576" spans="1:43">
      <c r="A576" s="97" t="s">
        <v>2089</v>
      </c>
      <c r="B576">
        <v>3.679041552197202</v>
      </c>
      <c r="C576">
        <v>3.9384801745107358</v>
      </c>
      <c r="D576">
        <v>4.3744570057985523</v>
      </c>
      <c r="E576">
        <v>4.8826062491713698</v>
      </c>
      <c r="F576" s="95">
        <f t="shared" si="144"/>
        <v>0.75349953783833679</v>
      </c>
      <c r="G576" s="95">
        <f t="shared" si="145"/>
        <v>0.80663481213115185</v>
      </c>
      <c r="H576">
        <f t="shared" si="146"/>
        <v>0.8959266388808117</v>
      </c>
      <c r="I576" s="95">
        <v>2.9491269999999998</v>
      </c>
      <c r="J576" s="95">
        <v>4.0751309999999998</v>
      </c>
      <c r="K576" s="95">
        <v>3.7626559999999998</v>
      </c>
      <c r="L576">
        <v>4.8826063333333325</v>
      </c>
      <c r="M576" s="95">
        <f t="shared" si="147"/>
        <v>0.60400671253515636</v>
      </c>
      <c r="N576" s="95">
        <f t="shared" si="148"/>
        <v>0.83462206899197766</v>
      </c>
      <c r="O576">
        <f t="shared" si="149"/>
        <v>0.77062448682633244</v>
      </c>
      <c r="P576" s="95">
        <v>0.17487900000000001</v>
      </c>
      <c r="Q576" s="95">
        <v>0.220197</v>
      </c>
      <c r="R576" s="95">
        <v>0.225961</v>
      </c>
      <c r="S576">
        <v>0.20792433333333335</v>
      </c>
      <c r="T576" s="95">
        <f t="shared" si="150"/>
        <v>0.84107038938844736</v>
      </c>
      <c r="U576" s="95">
        <f t="shared" si="151"/>
        <v>1.0590246772463701</v>
      </c>
      <c r="V576">
        <f t="shared" si="152"/>
        <v>1.0867463003368212</v>
      </c>
      <c r="W576" s="95">
        <v>0.195156</v>
      </c>
      <c r="X576" s="95">
        <v>0.218861</v>
      </c>
      <c r="Y576" s="95">
        <v>0.233489</v>
      </c>
      <c r="Z576">
        <v>0.20792433333333335</v>
      </c>
      <c r="AA576" s="95">
        <f t="shared" si="153"/>
        <v>0.93859144272034845</v>
      </c>
      <c r="AB576" s="95">
        <f t="shared" si="154"/>
        <v>0.23318026357204838</v>
      </c>
      <c r="AC576">
        <f t="shared" si="155"/>
        <v>1.1229517789323999</v>
      </c>
      <c r="AD576" s="95">
        <v>0.144672</v>
      </c>
      <c r="AE576" s="95">
        <v>0.17799100000000001</v>
      </c>
      <c r="AF576" s="95">
        <v>0.18329000000000001</v>
      </c>
      <c r="AG576">
        <v>0.84503366666666668</v>
      </c>
      <c r="AH576" s="95">
        <f t="shared" si="156"/>
        <v>0.17120264636399102</v>
      </c>
      <c r="AI576" s="95">
        <f t="shared" si="157"/>
        <v>0.21063184464839863</v>
      </c>
      <c r="AJ576">
        <f t="shared" si="158"/>
        <v>0.21690260072478376</v>
      </c>
      <c r="AK576" s="95">
        <v>0.96189100000000005</v>
      </c>
      <c r="AL576" s="95">
        <v>0.86413600000000002</v>
      </c>
      <c r="AM576" s="95">
        <v>1.087774</v>
      </c>
      <c r="AN576">
        <v>1.0215003333333335</v>
      </c>
      <c r="AO576" s="95">
        <f t="shared" si="159"/>
        <v>0.94164531191211875</v>
      </c>
      <c r="AP576" s="95">
        <f t="shared" si="160"/>
        <v>0.84594783946880736</v>
      </c>
      <c r="AQ576">
        <f t="shared" si="161"/>
        <v>1.0648787518751013</v>
      </c>
    </row>
    <row r="577" spans="1:43">
      <c r="A577" s="97" t="s">
        <v>291</v>
      </c>
      <c r="B577">
        <v>1.3466357790114989</v>
      </c>
      <c r="C577">
        <v>1.2581458476168701</v>
      </c>
      <c r="D577">
        <v>1.3118729027981819</v>
      </c>
      <c r="E577">
        <v>1.3966098682140526</v>
      </c>
      <c r="F577" s="95">
        <f t="shared" si="144"/>
        <v>0.96421757404130382</v>
      </c>
      <c r="G577" s="95">
        <f t="shared" si="145"/>
        <v>0.90085705124348958</v>
      </c>
      <c r="H577">
        <f t="shared" si="146"/>
        <v>0.93932667429578587</v>
      </c>
      <c r="I577" s="95">
        <v>1.3289770000000001</v>
      </c>
      <c r="J577" s="95">
        <v>1.3468659999999999</v>
      </c>
      <c r="K577" s="95">
        <v>1.315015</v>
      </c>
      <c r="L577">
        <v>1.3966099999999999</v>
      </c>
      <c r="M577" s="95">
        <f t="shared" si="147"/>
        <v>0.95157345286085604</v>
      </c>
      <c r="N577" s="95">
        <f t="shared" si="148"/>
        <v>0.96438232577455407</v>
      </c>
      <c r="O577">
        <f t="shared" si="149"/>
        <v>0.94157638854082393</v>
      </c>
      <c r="P577" s="95">
        <v>0.15539700000000001</v>
      </c>
      <c r="Q577" s="95">
        <v>0.154414</v>
      </c>
      <c r="R577" s="95">
        <v>0.15285599999999999</v>
      </c>
      <c r="S577">
        <v>0.15599099999999999</v>
      </c>
      <c r="T577" s="95">
        <f t="shared" si="150"/>
        <v>0.9961920880050773</v>
      </c>
      <c r="U577" s="95">
        <f t="shared" si="151"/>
        <v>0.98989044239731783</v>
      </c>
      <c r="V577">
        <f t="shared" si="152"/>
        <v>0.97990268669346314</v>
      </c>
      <c r="W577" s="95">
        <v>0.16062199999999999</v>
      </c>
      <c r="X577" s="95">
        <v>0.15821199999999999</v>
      </c>
      <c r="Y577" s="95">
        <v>0.16295699999999999</v>
      </c>
      <c r="Z577">
        <v>0.15599099999999999</v>
      </c>
      <c r="AA577" s="95">
        <f t="shared" si="153"/>
        <v>1.0296876101826387</v>
      </c>
      <c r="AB577" s="95">
        <f t="shared" si="154"/>
        <v>0.15365048431721681</v>
      </c>
      <c r="AC577">
        <f t="shared" si="155"/>
        <v>1.0446564224859127</v>
      </c>
      <c r="AD577" s="95">
        <v>0.27718900000000002</v>
      </c>
      <c r="AE577" s="95">
        <v>0.28487099999999999</v>
      </c>
      <c r="AF577" s="95">
        <v>0.28807300000000002</v>
      </c>
      <c r="AG577">
        <v>1.1457446666666666</v>
      </c>
      <c r="AH577" s="95">
        <f t="shared" si="156"/>
        <v>0.24192912091524757</v>
      </c>
      <c r="AI577" s="95">
        <f t="shared" si="157"/>
        <v>0.24863393065470665</v>
      </c>
      <c r="AJ577">
        <f t="shared" si="158"/>
        <v>0.25142861964009439</v>
      </c>
      <c r="AK577" s="95">
        <v>1.2556639999999999</v>
      </c>
      <c r="AL577" s="95">
        <v>1.0486150000000001</v>
      </c>
      <c r="AM577" s="95">
        <v>1.113208</v>
      </c>
      <c r="AN577">
        <v>1.2597236666666667</v>
      </c>
      <c r="AO577" s="95">
        <f t="shared" si="159"/>
        <v>0.99677733555851256</v>
      </c>
      <c r="AP577" s="95">
        <f t="shared" si="160"/>
        <v>0.83241668609332575</v>
      </c>
      <c r="AQ577">
        <f t="shared" si="161"/>
        <v>0.88369221715556134</v>
      </c>
    </row>
    <row r="578" spans="1:43">
      <c r="A578" s="97" t="s">
        <v>292</v>
      </c>
      <c r="B578">
        <v>1.2414492611367021</v>
      </c>
      <c r="C578">
        <v>1.060131140542558</v>
      </c>
      <c r="D578">
        <v>1.1713396293881331</v>
      </c>
      <c r="E578">
        <v>1.3118615766922366</v>
      </c>
      <c r="F578" s="95">
        <f t="shared" si="144"/>
        <v>0.94632641369596782</v>
      </c>
      <c r="G578" s="95">
        <f t="shared" si="145"/>
        <v>0.80811204427192806</v>
      </c>
      <c r="H578">
        <f t="shared" si="146"/>
        <v>0.89288355585623647</v>
      </c>
      <c r="I578" s="95">
        <v>1.2172190000000001</v>
      </c>
      <c r="J578" s="95">
        <v>1.1859219999999999</v>
      </c>
      <c r="K578" s="95">
        <v>1.201111</v>
      </c>
      <c r="L578">
        <v>1.3118616666666667</v>
      </c>
      <c r="M578" s="95">
        <f t="shared" si="147"/>
        <v>0.92785621451448774</v>
      </c>
      <c r="N578" s="95">
        <f t="shared" si="148"/>
        <v>0.90399927837919891</v>
      </c>
      <c r="O578">
        <f t="shared" si="149"/>
        <v>0.91557748085735668</v>
      </c>
      <c r="P578" s="95">
        <v>0.17058799999999999</v>
      </c>
      <c r="Q578" s="95">
        <v>0.16896600000000001</v>
      </c>
      <c r="R578" s="95">
        <v>0.161805</v>
      </c>
      <c r="S578">
        <v>0.15894666666666665</v>
      </c>
      <c r="T578" s="95">
        <f t="shared" si="150"/>
        <v>1.0732404999580571</v>
      </c>
      <c r="U578" s="95">
        <f t="shared" si="151"/>
        <v>1.0630358191426894</v>
      </c>
      <c r="V578">
        <f t="shared" si="152"/>
        <v>1.0179829712272461</v>
      </c>
      <c r="W578" s="95">
        <v>0.16528499999999999</v>
      </c>
      <c r="X578" s="95">
        <v>0.18023</v>
      </c>
      <c r="Y578" s="95">
        <v>0.155638</v>
      </c>
      <c r="Z578">
        <v>0.15894666666666665</v>
      </c>
      <c r="AA578" s="95">
        <f t="shared" si="153"/>
        <v>1.0398771076251991</v>
      </c>
      <c r="AB578" s="95">
        <f t="shared" si="154"/>
        <v>0.17331855723951561</v>
      </c>
      <c r="AC578">
        <f t="shared" si="155"/>
        <v>0.97918379330593075</v>
      </c>
      <c r="AD578" s="95">
        <v>0.32640000000000002</v>
      </c>
      <c r="AE578" s="95">
        <v>0.29621700000000001</v>
      </c>
      <c r="AF578" s="95">
        <v>0.29239100000000001</v>
      </c>
      <c r="AG578">
        <v>0.97636033333333339</v>
      </c>
      <c r="AH578" s="95">
        <f t="shared" si="156"/>
        <v>0.33430280692135178</v>
      </c>
      <c r="AI578" s="95">
        <f t="shared" si="157"/>
        <v>0.30338901518940581</v>
      </c>
      <c r="AJ578">
        <f t="shared" si="158"/>
        <v>0.29947037995876524</v>
      </c>
      <c r="AK578" s="95">
        <v>1.184339</v>
      </c>
      <c r="AL578" s="95">
        <v>1.1582589999999999</v>
      </c>
      <c r="AM578" s="95">
        <v>1.131588</v>
      </c>
      <c r="AN578">
        <v>1.1492346666666666</v>
      </c>
      <c r="AO578" s="95">
        <f t="shared" si="159"/>
        <v>1.0305458357213961</v>
      </c>
      <c r="AP578" s="95">
        <f t="shared" si="160"/>
        <v>1.0078524722539985</v>
      </c>
      <c r="AQ578">
        <f t="shared" si="161"/>
        <v>0.98464485350250497</v>
      </c>
    </row>
    <row r="579" spans="1:43">
      <c r="A579" s="97" t="s">
        <v>290</v>
      </c>
      <c r="B579">
        <v>1.457793789300206</v>
      </c>
      <c r="C579">
        <v>1.6229918336520179</v>
      </c>
      <c r="D579">
        <v>1.2844503020629241</v>
      </c>
      <c r="E579">
        <v>1.3474799894851035</v>
      </c>
      <c r="F579" s="95">
        <f t="shared" ref="F579:F598" si="162">B579/E579</f>
        <v>1.081866744349395</v>
      </c>
      <c r="G579" s="95">
        <f t="shared" ref="G579:G598" si="163">C579/E579</f>
        <v>1.2044645162205285</v>
      </c>
      <c r="H579">
        <f t="shared" ref="H579:H598" si="164">D579/E579</f>
        <v>0.95322402713656318</v>
      </c>
      <c r="I579" s="95">
        <v>1.202796</v>
      </c>
      <c r="J579" s="95">
        <v>1.2206220000000001</v>
      </c>
      <c r="K579" s="95">
        <v>1.2217119999999999</v>
      </c>
      <c r="L579">
        <v>1.34748</v>
      </c>
      <c r="M579" s="95">
        <f t="shared" ref="M579:M598" si="165">I579/L579</f>
        <v>0.8926262356398611</v>
      </c>
      <c r="N579" s="95">
        <f t="shared" ref="N579:N598" si="166">J579/L579</f>
        <v>0.9058553744768012</v>
      </c>
      <c r="O579">
        <f t="shared" ref="O579:O598" si="167">K579/L579</f>
        <v>0.90666429186332997</v>
      </c>
      <c r="P579" s="95">
        <v>0.128333</v>
      </c>
      <c r="Q579" s="95">
        <v>0.13464699999999999</v>
      </c>
      <c r="R579" s="95">
        <v>0.128022</v>
      </c>
      <c r="S579">
        <v>0.10190666666666666</v>
      </c>
      <c r="T579" s="95">
        <f t="shared" ref="T579:T598" si="168">P579/S579</f>
        <v>1.2593189846918751</v>
      </c>
      <c r="U579" s="95">
        <f t="shared" ref="U579:U598" si="169">Q579/S579</f>
        <v>1.3212776396702866</v>
      </c>
      <c r="V579">
        <f t="shared" ref="V579:V598" si="170">R579/S579</f>
        <v>1.2562671725762136</v>
      </c>
      <c r="W579" s="95">
        <v>0.13727800000000001</v>
      </c>
      <c r="X579" s="95">
        <v>0.12781100000000001</v>
      </c>
      <c r="Y579" s="95">
        <v>0.12575600000000001</v>
      </c>
      <c r="Z579">
        <v>0.10190666666666666</v>
      </c>
      <c r="AA579" s="95">
        <f t="shared" ref="AA579:AA598" si="171">W579/Z579</f>
        <v>1.3470953813947404</v>
      </c>
      <c r="AB579" s="95">
        <f t="shared" ref="AB579:AB598" si="172">X579/AA579</f>
        <v>9.4878953461831714E-2</v>
      </c>
      <c r="AC579">
        <f t="shared" ref="AC579:AC598" si="173">Y579/Z579</f>
        <v>1.2340311396048673</v>
      </c>
      <c r="AD579" s="95">
        <v>0.22462199999999999</v>
      </c>
      <c r="AE579" s="95">
        <v>0.24282999999999999</v>
      </c>
      <c r="AF579" s="95">
        <v>0.26099099999999997</v>
      </c>
      <c r="AG579">
        <v>1.2819883333333333</v>
      </c>
      <c r="AH579" s="95">
        <f t="shared" ref="AH579:AH598" si="174">AD579/AG579</f>
        <v>0.17521376299576308</v>
      </c>
      <c r="AI579" s="95">
        <f t="shared" ref="AI579:AI598" si="175">AE579/AG579</f>
        <v>0.18941670035998767</v>
      </c>
      <c r="AJ579">
        <f t="shared" ref="AJ579:AJ598" si="176">AF579/AG579</f>
        <v>0.20358297592411786</v>
      </c>
      <c r="AK579" s="95">
        <v>1.9507209999999999</v>
      </c>
      <c r="AL579" s="95">
        <v>1.572986</v>
      </c>
      <c r="AM579" s="95">
        <v>1.7926660000000001</v>
      </c>
      <c r="AN579">
        <v>1.3311206666666668</v>
      </c>
      <c r="AO579" s="95">
        <f t="shared" ref="AO579:AO598" si="177">AK579/AN579</f>
        <v>1.465472701948884</v>
      </c>
      <c r="AP579" s="95">
        <f t="shared" ref="AP579:AP598" si="178">AL579/AN579</f>
        <v>1.1817005320329084</v>
      </c>
      <c r="AQ579">
        <f t="shared" ref="AQ579:AQ598" si="179">AM579/AN579</f>
        <v>1.346734405746336</v>
      </c>
    </row>
    <row r="580" spans="1:43">
      <c r="A580" s="97" t="s">
        <v>416</v>
      </c>
      <c r="B580">
        <v>1.8851078408995561</v>
      </c>
      <c r="C580">
        <v>1.828293101154649</v>
      </c>
      <c r="D580">
        <v>1.816702200043399</v>
      </c>
      <c r="E580">
        <v>1.9115793759097466</v>
      </c>
      <c r="F580" s="95">
        <f t="shared" si="162"/>
        <v>0.98615200846808027</v>
      </c>
      <c r="G580" s="95">
        <f t="shared" si="163"/>
        <v>0.95643064797376753</v>
      </c>
      <c r="H580">
        <f t="shared" si="164"/>
        <v>0.95036712727600225</v>
      </c>
      <c r="I580" s="95">
        <v>1.7706740000000001</v>
      </c>
      <c r="J580" s="95">
        <v>1.823002</v>
      </c>
      <c r="K580" s="95">
        <v>1.853362</v>
      </c>
      <c r="L580">
        <v>1.9115793333333333</v>
      </c>
      <c r="M580" s="95">
        <f t="shared" si="165"/>
        <v>0.9262885244277943</v>
      </c>
      <c r="N580" s="95">
        <f t="shared" si="166"/>
        <v>0.95366274797558326</v>
      </c>
      <c r="O580">
        <f t="shared" si="167"/>
        <v>0.96954490335914212</v>
      </c>
      <c r="P580" s="95">
        <v>0.31092999999999998</v>
      </c>
      <c r="Q580" s="95">
        <v>0.32302199999999998</v>
      </c>
      <c r="R580" s="95">
        <v>0.32535799999999998</v>
      </c>
      <c r="S580">
        <v>0.31588633333333332</v>
      </c>
      <c r="T580" s="95">
        <f t="shared" si="168"/>
        <v>0.98430975699064749</v>
      </c>
      <c r="U580" s="95">
        <f t="shared" si="169"/>
        <v>1.0225893491224163</v>
      </c>
      <c r="V580">
        <f t="shared" si="170"/>
        <v>1.0299844142249479</v>
      </c>
      <c r="W580" s="95">
        <v>0.342837</v>
      </c>
      <c r="X580" s="95">
        <v>0.31752000000000002</v>
      </c>
      <c r="Y580" s="95">
        <v>0.34543499999999999</v>
      </c>
      <c r="Z580">
        <v>0.31588633333333332</v>
      </c>
      <c r="AA580" s="95">
        <f t="shared" si="171"/>
        <v>1.0853176089711596</v>
      </c>
      <c r="AB580" s="95">
        <f t="shared" si="172"/>
        <v>0.29255952117186884</v>
      </c>
      <c r="AC580">
        <f t="shared" si="173"/>
        <v>1.093542086341184</v>
      </c>
      <c r="AD580" s="95">
        <v>0.56686899999999996</v>
      </c>
      <c r="AE580" s="95">
        <v>0.62236899999999995</v>
      </c>
      <c r="AF580" s="95">
        <v>0.643926</v>
      </c>
      <c r="AG580">
        <v>1.4198546666666667</v>
      </c>
      <c r="AH580" s="95">
        <f t="shared" si="174"/>
        <v>0.39924438275842311</v>
      </c>
      <c r="AI580" s="95">
        <f t="shared" si="175"/>
        <v>0.43833289040850187</v>
      </c>
      <c r="AJ580">
        <f t="shared" si="176"/>
        <v>0.4535154302177406</v>
      </c>
      <c r="AK580" s="95">
        <v>1.5851500000000001</v>
      </c>
      <c r="AL580" s="95">
        <v>1.391397</v>
      </c>
      <c r="AM580" s="95">
        <v>1.4410639999999999</v>
      </c>
      <c r="AN580">
        <v>1.6311496666666667</v>
      </c>
      <c r="AO580" s="95">
        <f t="shared" si="177"/>
        <v>0.97179923608072749</v>
      </c>
      <c r="AP580" s="95">
        <f t="shared" si="178"/>
        <v>0.85301614464562725</v>
      </c>
      <c r="AQ580">
        <f t="shared" si="179"/>
        <v>0.88346522054281129</v>
      </c>
    </row>
    <row r="581" spans="1:43">
      <c r="A581" s="97" t="s">
        <v>443</v>
      </c>
      <c r="B581">
        <v>1.5927170774506541</v>
      </c>
      <c r="C581">
        <v>2.6582107026985189</v>
      </c>
      <c r="D581">
        <v>1.537802311927051</v>
      </c>
      <c r="E581">
        <v>1.7139175448335138</v>
      </c>
      <c r="F581" s="95">
        <f t="shared" si="162"/>
        <v>0.9292845401179245</v>
      </c>
      <c r="G581" s="95">
        <f t="shared" si="163"/>
        <v>1.5509560017700452</v>
      </c>
      <c r="H581">
        <f t="shared" si="164"/>
        <v>0.89724404570257765</v>
      </c>
      <c r="I581" s="95">
        <v>1.5679970000000001</v>
      </c>
      <c r="J581" s="95">
        <v>1.5461940000000001</v>
      </c>
      <c r="K581" s="95">
        <v>1.5220610000000001</v>
      </c>
      <c r="L581">
        <v>1.7139176666666665</v>
      </c>
      <c r="M581" s="95">
        <f t="shared" si="165"/>
        <v>0.91486133231215128</v>
      </c>
      <c r="N581" s="95">
        <f t="shared" si="166"/>
        <v>0.90214018448571931</v>
      </c>
      <c r="O581">
        <f t="shared" si="167"/>
        <v>0.88805957812442582</v>
      </c>
      <c r="P581" s="95">
        <v>0.18363699999999999</v>
      </c>
      <c r="Q581" s="95">
        <v>0.34626699999999999</v>
      </c>
      <c r="R581" s="95">
        <v>0.347134</v>
      </c>
      <c r="S581">
        <v>0.23116</v>
      </c>
      <c r="T581" s="95">
        <f t="shared" si="168"/>
        <v>0.79441512372382761</v>
      </c>
      <c r="U581" s="95">
        <f t="shared" si="169"/>
        <v>1.4979537982349886</v>
      </c>
      <c r="V581">
        <f t="shared" si="170"/>
        <v>1.5017044471361827</v>
      </c>
      <c r="W581" s="95">
        <v>0.36166399999999999</v>
      </c>
      <c r="X581" s="95">
        <v>0.20416500000000001</v>
      </c>
      <c r="Y581" s="95">
        <v>0.35800900000000002</v>
      </c>
      <c r="Z581">
        <v>0.23116</v>
      </c>
      <c r="AA581" s="95">
        <f t="shared" si="171"/>
        <v>1.5645613427928706</v>
      </c>
      <c r="AB581" s="95">
        <f t="shared" si="172"/>
        <v>0.13049344529729254</v>
      </c>
      <c r="AC581">
        <f t="shared" si="173"/>
        <v>1.548749783699602</v>
      </c>
      <c r="AD581" s="95">
        <v>0.29380800000000001</v>
      </c>
      <c r="AE581" s="95">
        <v>0.60913600000000001</v>
      </c>
      <c r="AF581" s="95">
        <v>0.65905499999999995</v>
      </c>
      <c r="AG581">
        <v>1.725581</v>
      </c>
      <c r="AH581" s="95">
        <f t="shared" si="174"/>
        <v>0.17026613065396526</v>
      </c>
      <c r="AI581" s="95">
        <f t="shared" si="175"/>
        <v>0.35300342319485439</v>
      </c>
      <c r="AJ581">
        <f t="shared" si="176"/>
        <v>0.38193223036183171</v>
      </c>
      <c r="AK581" s="95">
        <v>2.1414680000000001</v>
      </c>
      <c r="AL581" s="95">
        <v>1</v>
      </c>
      <c r="AM581" s="95">
        <v>1.9745509999999999</v>
      </c>
      <c r="AN581">
        <v>1.6777936666666668</v>
      </c>
      <c r="AO581" s="95">
        <f t="shared" si="177"/>
        <v>1.2763595682504463</v>
      </c>
      <c r="AP581" s="95">
        <f t="shared" si="178"/>
        <v>0.59602084563040225</v>
      </c>
      <c r="AQ581">
        <f t="shared" si="179"/>
        <v>1.1768735567603563</v>
      </c>
    </row>
    <row r="582" spans="1:43">
      <c r="A582" s="97" t="s">
        <v>205</v>
      </c>
      <c r="B582">
        <v>1.477794373538194</v>
      </c>
      <c r="C582">
        <v>1.657043556769592</v>
      </c>
      <c r="D582">
        <v>1.3847720015062861</v>
      </c>
      <c r="E582">
        <v>1.212339980111574</v>
      </c>
      <c r="F582" s="95">
        <f t="shared" si="162"/>
        <v>1.2189603558254258</v>
      </c>
      <c r="G582" s="95">
        <f t="shared" si="163"/>
        <v>1.3668142467899898</v>
      </c>
      <c r="H582">
        <f t="shared" si="164"/>
        <v>1.1422307473344588</v>
      </c>
      <c r="I582" s="95">
        <v>0.151475</v>
      </c>
      <c r="J582" s="95">
        <v>1.2725610000000001</v>
      </c>
      <c r="K582" s="95">
        <v>1.3651139999999999</v>
      </c>
      <c r="L582">
        <v>1.21234</v>
      </c>
      <c r="M582" s="95">
        <f t="shared" si="165"/>
        <v>0.12494432254977976</v>
      </c>
      <c r="N582" s="95">
        <f t="shared" si="166"/>
        <v>1.0496733589587079</v>
      </c>
      <c r="O582">
        <f t="shared" si="167"/>
        <v>1.1260158041473514</v>
      </c>
      <c r="P582" s="95">
        <v>0.44830799999999998</v>
      </c>
      <c r="Q582" s="95">
        <v>0.151475</v>
      </c>
      <c r="R582" s="95">
        <v>0.31748799999999999</v>
      </c>
      <c r="S582">
        <v>0.36381866666666668</v>
      </c>
      <c r="T582" s="95">
        <f t="shared" si="168"/>
        <v>1.2322292424064736</v>
      </c>
      <c r="U582" s="95">
        <f t="shared" si="169"/>
        <v>0.41634752110941714</v>
      </c>
      <c r="V582">
        <f t="shared" si="170"/>
        <v>0.87265450920605137</v>
      </c>
      <c r="W582" s="95">
        <v>0.36039300000000002</v>
      </c>
      <c r="X582" s="95">
        <v>0.52000999999999997</v>
      </c>
      <c r="Y582" s="95">
        <v>0.28075099999999997</v>
      </c>
      <c r="Z582">
        <v>0.36381866666666668</v>
      </c>
      <c r="AA582" s="95">
        <f t="shared" si="171"/>
        <v>0.99058413715257421</v>
      </c>
      <c r="AB582" s="95">
        <f t="shared" si="172"/>
        <v>0.52495288436049903</v>
      </c>
      <c r="AC582">
        <f t="shared" si="173"/>
        <v>0.77167838190453841</v>
      </c>
      <c r="AD582" s="95">
        <v>0.61050099999999996</v>
      </c>
      <c r="AE582" s="95">
        <v>0.53908100000000003</v>
      </c>
      <c r="AF582" s="95">
        <v>0.38807700000000001</v>
      </c>
      <c r="AG582">
        <v>1.0644290000000001</v>
      </c>
      <c r="AH582" s="95">
        <f t="shared" si="174"/>
        <v>0.57354788341918528</v>
      </c>
      <c r="AI582" s="95">
        <f t="shared" si="175"/>
        <v>0.5064508764793143</v>
      </c>
      <c r="AJ582">
        <f t="shared" si="176"/>
        <v>0.36458702271358634</v>
      </c>
      <c r="AK582" s="95">
        <v>1.6206210000000001</v>
      </c>
      <c r="AL582" s="95">
        <v>1.8337570000000001</v>
      </c>
      <c r="AM582" s="95">
        <v>1.823547</v>
      </c>
      <c r="AN582">
        <v>0.91638900000000001</v>
      </c>
      <c r="AO582" s="95">
        <f t="shared" si="177"/>
        <v>1.7684858722660355</v>
      </c>
      <c r="AP582" s="95">
        <f t="shared" si="178"/>
        <v>2.0010683236049323</v>
      </c>
      <c r="AQ582">
        <f t="shared" si="179"/>
        <v>1.9899267669079397</v>
      </c>
    </row>
    <row r="583" spans="1:43">
      <c r="A583" s="97" t="s">
        <v>1123</v>
      </c>
      <c r="B583">
        <v>0.95391080468875711</v>
      </c>
      <c r="C583">
        <v>0.76113084702125289</v>
      </c>
      <c r="D583">
        <v>0.95605837428362772</v>
      </c>
      <c r="E583">
        <v>0.9434555627952651</v>
      </c>
      <c r="F583" s="95">
        <f t="shared" si="162"/>
        <v>1.0110818593962341</v>
      </c>
      <c r="G583" s="95">
        <f t="shared" si="163"/>
        <v>0.80674795616889305</v>
      </c>
      <c r="H583">
        <f t="shared" si="164"/>
        <v>1.0133581399965708</v>
      </c>
      <c r="I583" s="95">
        <v>1.0549329999999999</v>
      </c>
      <c r="J583" s="95">
        <v>1.2570520000000001</v>
      </c>
      <c r="K583" s="95">
        <v>1.268032</v>
      </c>
      <c r="L583">
        <v>0.94345566666666658</v>
      </c>
      <c r="M583" s="95">
        <f t="shared" si="165"/>
        <v>1.1181585285583107</v>
      </c>
      <c r="N583" s="95">
        <f t="shared" si="166"/>
        <v>1.3323911704736526</v>
      </c>
      <c r="O583">
        <f t="shared" si="167"/>
        <v>1.3440292371978617</v>
      </c>
      <c r="P583" s="95">
        <v>1.0001789999999999</v>
      </c>
      <c r="Q583" s="95">
        <v>0.761131</v>
      </c>
      <c r="R583" s="95">
        <v>0.761131</v>
      </c>
      <c r="S583">
        <v>0.78666666666666674</v>
      </c>
      <c r="T583" s="95">
        <f t="shared" si="168"/>
        <v>1.2714139830508473</v>
      </c>
      <c r="U583" s="95">
        <f t="shared" si="169"/>
        <v>0.96753940677966088</v>
      </c>
      <c r="V583">
        <f t="shared" si="170"/>
        <v>0.96753940677966088</v>
      </c>
      <c r="W583" s="95">
        <v>0.761131</v>
      </c>
      <c r="X583" s="95">
        <v>0.761131</v>
      </c>
      <c r="Y583" s="95">
        <v>0.761131</v>
      </c>
      <c r="Z583">
        <v>0.78666666666666674</v>
      </c>
      <c r="AA583" s="95">
        <f t="shared" si="171"/>
        <v>0.96753940677966088</v>
      </c>
      <c r="AB583" s="95">
        <f t="shared" si="172"/>
        <v>0.78666666666666674</v>
      </c>
      <c r="AC583">
        <f t="shared" si="173"/>
        <v>0.96753940677966088</v>
      </c>
      <c r="AD583" s="95">
        <v>1.2290289999999999</v>
      </c>
      <c r="AE583" s="95">
        <v>1.1974279999999999</v>
      </c>
      <c r="AF583" s="95">
        <v>0.83015000000000005</v>
      </c>
      <c r="AG583">
        <v>1.2779316666666667</v>
      </c>
      <c r="AH583" s="95">
        <f t="shared" si="174"/>
        <v>0.9617329565091508</v>
      </c>
      <c r="AI583" s="95">
        <f t="shared" si="175"/>
        <v>0.93700471725796497</v>
      </c>
      <c r="AJ583">
        <f t="shared" si="176"/>
        <v>0.64960437373411983</v>
      </c>
      <c r="AK583" s="95">
        <v>0.78307099999999996</v>
      </c>
      <c r="AL583" s="95">
        <v>0.78467399999999998</v>
      </c>
      <c r="AM583" s="95">
        <v>0.761131</v>
      </c>
      <c r="AN583">
        <v>0.85003733333333331</v>
      </c>
      <c r="AO583" s="95">
        <f t="shared" si="177"/>
        <v>0.92121953859281469</v>
      </c>
      <c r="AP583" s="95">
        <f t="shared" si="178"/>
        <v>0.92310533811848261</v>
      </c>
      <c r="AQ583">
        <f t="shared" si="179"/>
        <v>0.89540890753033597</v>
      </c>
    </row>
    <row r="584" spans="1:43">
      <c r="A584" s="97" t="s">
        <v>541</v>
      </c>
      <c r="B584">
        <v>0.68406477572628044</v>
      </c>
      <c r="C584">
        <v>0.59378529897089671</v>
      </c>
      <c r="D584">
        <v>0.67235788016178311</v>
      </c>
      <c r="E584">
        <v>1.6027420496992157</v>
      </c>
      <c r="F584" s="95">
        <f t="shared" si="162"/>
        <v>0.42680902760032902</v>
      </c>
      <c r="G584" s="95">
        <f t="shared" si="163"/>
        <v>0.37048088872587548</v>
      </c>
      <c r="H584">
        <f t="shared" si="164"/>
        <v>0.41950473582942654</v>
      </c>
      <c r="I584" s="95">
        <v>3.7184849999999998</v>
      </c>
      <c r="J584" s="95">
        <v>3.917942</v>
      </c>
      <c r="K584" s="95">
        <v>3.5613060000000001</v>
      </c>
      <c r="L584">
        <v>1.6027419999999999</v>
      </c>
      <c r="M584" s="95">
        <f t="shared" si="165"/>
        <v>2.3200770928820735</v>
      </c>
      <c r="N584" s="95">
        <f t="shared" si="166"/>
        <v>2.4445244462302731</v>
      </c>
      <c r="O584">
        <f t="shared" si="167"/>
        <v>2.2220082833044872</v>
      </c>
      <c r="P584" s="95">
        <v>0.99038300000000001</v>
      </c>
      <c r="Q584" s="95">
        <v>0.95011900000000005</v>
      </c>
      <c r="R584" s="95">
        <v>1.043655</v>
      </c>
      <c r="S584">
        <v>0.75889233333333328</v>
      </c>
      <c r="T584" s="95">
        <f t="shared" si="168"/>
        <v>1.3050375613229281</v>
      </c>
      <c r="U584" s="95">
        <f t="shared" si="169"/>
        <v>1.2519812867613633</v>
      </c>
      <c r="V584">
        <f t="shared" si="170"/>
        <v>1.3752346072806991</v>
      </c>
      <c r="W584" s="95">
        <v>0.96841600000000005</v>
      </c>
      <c r="X584" s="95">
        <v>1.0188250000000001</v>
      </c>
      <c r="Y584" s="95">
        <v>0.96535599999999999</v>
      </c>
      <c r="Z584">
        <v>0.75889233333333328</v>
      </c>
      <c r="AA584" s="95">
        <f t="shared" si="171"/>
        <v>1.2760914262321799</v>
      </c>
      <c r="AB584" s="95">
        <f t="shared" si="172"/>
        <v>0.79839498883572069</v>
      </c>
      <c r="AC584">
        <f t="shared" si="173"/>
        <v>1.2720592336989394</v>
      </c>
      <c r="AD584" s="95">
        <v>0.38847700000000002</v>
      </c>
      <c r="AE584" s="95">
        <v>0.48142200000000002</v>
      </c>
      <c r="AF584" s="95">
        <v>0.54625000000000001</v>
      </c>
      <c r="AG584">
        <v>1.2570103333333333</v>
      </c>
      <c r="AH584" s="95">
        <f t="shared" si="174"/>
        <v>0.30904837430400334</v>
      </c>
      <c r="AI584" s="95">
        <f t="shared" si="175"/>
        <v>0.38298969167848262</v>
      </c>
      <c r="AJ584">
        <f t="shared" si="176"/>
        <v>0.43456285562224228</v>
      </c>
      <c r="AK584" s="95">
        <v>1.685397</v>
      </c>
      <c r="AL584" s="95">
        <v>1.4283170000000001</v>
      </c>
      <c r="AM584" s="95">
        <v>1.453964</v>
      </c>
      <c r="AN584">
        <v>1.0163223333333333</v>
      </c>
      <c r="AO584" s="95">
        <f t="shared" si="177"/>
        <v>1.65832919805298</v>
      </c>
      <c r="AP584" s="95">
        <f t="shared" si="178"/>
        <v>1.4053779525983718</v>
      </c>
      <c r="AQ584">
        <f t="shared" si="179"/>
        <v>1.4306130568156363</v>
      </c>
    </row>
    <row r="585" spans="1:43">
      <c r="A585" s="97" t="s">
        <v>2083</v>
      </c>
      <c r="B585">
        <v>0.95422893199496495</v>
      </c>
      <c r="C585">
        <v>0.87746506148533066</v>
      </c>
      <c r="D585">
        <v>0.7859794080624859</v>
      </c>
      <c r="E585">
        <v>0.53537163574648472</v>
      </c>
      <c r="F585" s="95">
        <f t="shared" si="162"/>
        <v>1.7823673655487089</v>
      </c>
      <c r="G585" s="95">
        <f t="shared" si="163"/>
        <v>1.6389830967825831</v>
      </c>
      <c r="H585">
        <f t="shared" si="164"/>
        <v>1.4681005783329766</v>
      </c>
      <c r="I585" s="95">
        <v>0.89445799999999998</v>
      </c>
      <c r="J585" s="95">
        <v>1.3372980000000001</v>
      </c>
      <c r="K585" s="95">
        <v>1</v>
      </c>
      <c r="L585">
        <v>0.53537166666666669</v>
      </c>
      <c r="M585" s="95">
        <f t="shared" si="165"/>
        <v>1.670723453800008</v>
      </c>
      <c r="N585" s="95">
        <f t="shared" si="166"/>
        <v>2.4978871375960003</v>
      </c>
      <c r="O585">
        <f t="shared" si="167"/>
        <v>1.8678612677174422</v>
      </c>
      <c r="P585" s="95">
        <v>0.66753499999999999</v>
      </c>
      <c r="Q585" s="95">
        <v>0.67622199999999999</v>
      </c>
      <c r="R585" s="95">
        <v>0.37682399999999999</v>
      </c>
      <c r="S585">
        <v>0.83995133333333338</v>
      </c>
      <c r="T585" s="95">
        <f t="shared" si="168"/>
        <v>0.79473056772336803</v>
      </c>
      <c r="U585" s="95">
        <f t="shared" si="169"/>
        <v>0.80507283358480286</v>
      </c>
      <c r="V585">
        <f t="shared" si="170"/>
        <v>0.44862599182333573</v>
      </c>
      <c r="W585" s="95">
        <v>0.37682399999999999</v>
      </c>
      <c r="X585" s="95">
        <v>0.37682399999999999</v>
      </c>
      <c r="Y585" s="95">
        <v>0.49526399999999998</v>
      </c>
      <c r="Z585">
        <v>0.83995133333333338</v>
      </c>
      <c r="AA585" s="95">
        <f t="shared" si="171"/>
        <v>0.44862599182333573</v>
      </c>
      <c r="AB585" s="95">
        <f t="shared" si="172"/>
        <v>0.83995133333333338</v>
      </c>
      <c r="AC585">
        <f t="shared" si="173"/>
        <v>0.58963416134426827</v>
      </c>
      <c r="AD585" s="95">
        <v>1.672345</v>
      </c>
      <c r="AE585" s="95">
        <v>1.7692889999999999</v>
      </c>
      <c r="AF585" s="95">
        <v>1.981139</v>
      </c>
      <c r="AG585">
        <v>1.5567203333333335</v>
      </c>
      <c r="AH585" s="95">
        <f t="shared" si="174"/>
        <v>1.0742745271522758</v>
      </c>
      <c r="AI585" s="95">
        <f t="shared" si="175"/>
        <v>1.1365490397440259</v>
      </c>
      <c r="AJ585">
        <f t="shared" si="176"/>
        <v>1.2726364251682114</v>
      </c>
      <c r="AK585" s="95">
        <v>0.57363699999999995</v>
      </c>
      <c r="AL585" s="95">
        <v>0.60694999999999999</v>
      </c>
      <c r="AM585" s="95">
        <v>0.37682399999999999</v>
      </c>
      <c r="AN585">
        <v>24.477969999999999</v>
      </c>
      <c r="AO585" s="95">
        <f t="shared" si="177"/>
        <v>2.3434827316154077E-2</v>
      </c>
      <c r="AP585" s="95">
        <f t="shared" si="178"/>
        <v>2.4795765335115617E-2</v>
      </c>
      <c r="AQ585">
        <f t="shared" si="179"/>
        <v>1.5394413834153731E-2</v>
      </c>
    </row>
    <row r="586" spans="1:43">
      <c r="A586" s="97" t="s">
        <v>907</v>
      </c>
      <c r="B586">
        <v>0.1137905087015466</v>
      </c>
      <c r="C586">
        <v>9.9125747699971664E-2</v>
      </c>
      <c r="D586">
        <v>0.1150931030513152</v>
      </c>
      <c r="E586">
        <v>0.26188820142530739</v>
      </c>
      <c r="F586" s="95">
        <f t="shared" si="162"/>
        <v>0.43450032526188687</v>
      </c>
      <c r="G586" s="95">
        <f t="shared" si="163"/>
        <v>0.37850406074228249</v>
      </c>
      <c r="H586">
        <f t="shared" si="164"/>
        <v>0.43947418182617393</v>
      </c>
      <c r="I586" s="95">
        <v>0.11279500000000001</v>
      </c>
      <c r="J586" s="95">
        <v>0.10075099999999999</v>
      </c>
      <c r="K586" s="95">
        <v>8.4985000000000005E-2</v>
      </c>
      <c r="L586">
        <v>0.26188833333333333</v>
      </c>
      <c r="M586" s="95">
        <f t="shared" si="165"/>
        <v>0.43069883474508858</v>
      </c>
      <c r="N586" s="95">
        <f t="shared" si="166"/>
        <v>0.38470976815818442</v>
      </c>
      <c r="O586">
        <f t="shared" si="167"/>
        <v>0.32450853735370677</v>
      </c>
      <c r="P586" s="95">
        <v>8.4985000000000005E-2</v>
      </c>
      <c r="Q586" s="95">
        <v>8.4985000000000005E-2</v>
      </c>
      <c r="R586" s="95">
        <v>8.4985000000000005E-2</v>
      </c>
      <c r="S586">
        <v>8.4985000000000019E-2</v>
      </c>
      <c r="T586" s="95">
        <f t="shared" si="168"/>
        <v>0.99999999999999989</v>
      </c>
      <c r="U586" s="95">
        <f t="shared" si="169"/>
        <v>0.99999999999999989</v>
      </c>
      <c r="V586">
        <f t="shared" si="170"/>
        <v>0.99999999999999989</v>
      </c>
      <c r="W586" s="95">
        <v>8.4985000000000005E-2</v>
      </c>
      <c r="X586" s="95">
        <v>8.4985000000000005E-2</v>
      </c>
      <c r="Y586" s="95">
        <v>8.4985000000000005E-2</v>
      </c>
      <c r="Z586">
        <v>8.4985000000000019E-2</v>
      </c>
      <c r="AA586" s="95">
        <f t="shared" si="171"/>
        <v>0.99999999999999989</v>
      </c>
      <c r="AB586" s="95">
        <f t="shared" si="172"/>
        <v>8.4985000000000019E-2</v>
      </c>
      <c r="AC586">
        <f t="shared" si="173"/>
        <v>0.99999999999999989</v>
      </c>
      <c r="AD586" s="95">
        <v>8.4985000000000005E-2</v>
      </c>
      <c r="AE586" s="95">
        <v>8.4985000000000005E-2</v>
      </c>
      <c r="AF586" s="95">
        <v>8.4985000000000005E-2</v>
      </c>
      <c r="AG586">
        <v>1.2438283333333333</v>
      </c>
      <c r="AH586" s="95">
        <f t="shared" si="174"/>
        <v>6.8325345003396779E-2</v>
      </c>
      <c r="AI586" s="95">
        <f t="shared" si="175"/>
        <v>6.8325345003396779E-2</v>
      </c>
      <c r="AJ586">
        <f t="shared" si="176"/>
        <v>6.8325345003396779E-2</v>
      </c>
      <c r="AK586" s="95">
        <v>8.4985000000000005E-2</v>
      </c>
      <c r="AL586" s="95">
        <v>8.4985000000000005E-2</v>
      </c>
      <c r="AM586" s="95">
        <v>8.4985000000000005E-2</v>
      </c>
      <c r="AN586">
        <v>1.0873726666666668</v>
      </c>
      <c r="AO586" s="95">
        <f t="shared" si="177"/>
        <v>7.8156277608596628E-2</v>
      </c>
      <c r="AP586" s="95">
        <f t="shared" si="178"/>
        <v>7.8156277608596628E-2</v>
      </c>
      <c r="AQ586">
        <f t="shared" si="179"/>
        <v>7.8156277608596628E-2</v>
      </c>
    </row>
    <row r="587" spans="1:43">
      <c r="A587" s="97" t="s">
        <v>906</v>
      </c>
      <c r="B587">
        <v>0.76233195376841878</v>
      </c>
      <c r="C587">
        <v>0.74315457502326687</v>
      </c>
      <c r="D587">
        <v>0.77505392063964773</v>
      </c>
      <c r="E587">
        <v>0.9426984514990796</v>
      </c>
      <c r="F587" s="95">
        <f t="shared" si="162"/>
        <v>0.8086699968119796</v>
      </c>
      <c r="G587" s="95">
        <f t="shared" si="163"/>
        <v>0.78832692876656585</v>
      </c>
      <c r="H587">
        <f t="shared" si="164"/>
        <v>0.82216526335346851</v>
      </c>
      <c r="I587" s="95">
        <v>0.31368400000000002</v>
      </c>
      <c r="J587" s="95">
        <v>0.31518099999999999</v>
      </c>
      <c r="K587" s="95">
        <v>0.30770700000000001</v>
      </c>
      <c r="L587">
        <v>0.9426983333333333</v>
      </c>
      <c r="M587" s="95">
        <f t="shared" si="165"/>
        <v>0.33275119824475491</v>
      </c>
      <c r="N587" s="95">
        <f t="shared" si="166"/>
        <v>0.33433919299033449</v>
      </c>
      <c r="O587">
        <f t="shared" si="167"/>
        <v>0.32641088789450146</v>
      </c>
      <c r="P587" s="95">
        <v>1.0272220000000001</v>
      </c>
      <c r="Q587" s="95">
        <v>1</v>
      </c>
      <c r="R587" s="95">
        <v>0.99668000000000001</v>
      </c>
      <c r="S587">
        <v>0.99708966666666676</v>
      </c>
      <c r="T587" s="95">
        <f t="shared" si="168"/>
        <v>1.0302202844344657</v>
      </c>
      <c r="U587" s="95">
        <f t="shared" si="169"/>
        <v>1.0029188280960355</v>
      </c>
      <c r="V587">
        <f t="shared" si="170"/>
        <v>0.9995891375867566</v>
      </c>
      <c r="W587" s="95">
        <v>1.017431</v>
      </c>
      <c r="X587" s="95">
        <v>1.0765800000000001</v>
      </c>
      <c r="Y587" s="95">
        <v>1.0427979999999999</v>
      </c>
      <c r="Z587">
        <v>0.99708966666666676</v>
      </c>
      <c r="AA587" s="95">
        <f t="shared" si="171"/>
        <v>1.0204007061885774</v>
      </c>
      <c r="AB587" s="95">
        <f t="shared" si="172"/>
        <v>1.0550561102816802</v>
      </c>
      <c r="AC587">
        <f t="shared" si="173"/>
        <v>1.0458417481008895</v>
      </c>
      <c r="AD587" s="95">
        <v>0.18528500000000001</v>
      </c>
      <c r="AE587" s="95">
        <v>0.178088</v>
      </c>
      <c r="AF587" s="95">
        <v>0.18241599999999999</v>
      </c>
      <c r="AG587">
        <v>1.2453643333333335</v>
      </c>
      <c r="AH587" s="95">
        <f t="shared" si="174"/>
        <v>0.14877975467955426</v>
      </c>
      <c r="AI587" s="95">
        <f t="shared" si="175"/>
        <v>0.14300072294774244</v>
      </c>
      <c r="AJ587">
        <f t="shared" si="176"/>
        <v>0.14647601116995745</v>
      </c>
      <c r="AK587" s="95">
        <v>0.35891299999999998</v>
      </c>
      <c r="AL587" s="95">
        <v>0.32725599999999999</v>
      </c>
      <c r="AM587" s="95">
        <v>0.32994099999999998</v>
      </c>
      <c r="AN587">
        <v>1.3198656666666668</v>
      </c>
      <c r="AO587" s="95">
        <f t="shared" si="177"/>
        <v>0.27193146171188631</v>
      </c>
      <c r="AP587" s="95">
        <f t="shared" si="178"/>
        <v>0.24794644505488814</v>
      </c>
      <c r="AQ587">
        <f t="shared" si="179"/>
        <v>0.2499807429897537</v>
      </c>
    </row>
    <row r="588" spans="1:43">
      <c r="A588" s="97" t="s">
        <v>909</v>
      </c>
      <c r="B588">
        <v>0.44457811820446408</v>
      </c>
      <c r="C588">
        <v>0.42033405133448359</v>
      </c>
      <c r="D588">
        <v>0.42693638872513717</v>
      </c>
      <c r="E588">
        <v>1.0755804293265374</v>
      </c>
      <c r="F588" s="95">
        <f t="shared" si="162"/>
        <v>0.41333786491711427</v>
      </c>
      <c r="G588" s="95">
        <f t="shared" si="163"/>
        <v>0.39079741493406589</v>
      </c>
      <c r="H588">
        <f t="shared" si="164"/>
        <v>0.3969358098049986</v>
      </c>
      <c r="I588" s="95">
        <v>0.89094700000000004</v>
      </c>
      <c r="J588" s="95">
        <v>0.905694</v>
      </c>
      <c r="K588" s="95">
        <v>0.887737</v>
      </c>
      <c r="L588">
        <v>1.0755803333333336</v>
      </c>
      <c r="M588" s="95">
        <f t="shared" si="165"/>
        <v>0.82834073140670406</v>
      </c>
      <c r="N588" s="95">
        <f t="shared" si="166"/>
        <v>0.84205146926883789</v>
      </c>
      <c r="O588">
        <f t="shared" si="167"/>
        <v>0.82535629602747773</v>
      </c>
      <c r="P588" s="95">
        <v>3.2089460000000001</v>
      </c>
      <c r="Q588" s="95">
        <v>3.3298369999999999</v>
      </c>
      <c r="R588" s="95">
        <v>3.3042889999999998</v>
      </c>
      <c r="S588">
        <v>2.0744643333333332</v>
      </c>
      <c r="T588" s="95">
        <f t="shared" si="168"/>
        <v>1.5468793309373199</v>
      </c>
      <c r="U588" s="95">
        <f t="shared" si="169"/>
        <v>1.6051550978702454</v>
      </c>
      <c r="V588">
        <f t="shared" si="170"/>
        <v>1.5928396294432956</v>
      </c>
      <c r="W588" s="95">
        <v>3.0873789999999999</v>
      </c>
      <c r="X588" s="95">
        <v>3.0695969999999999</v>
      </c>
      <c r="Y588" s="95">
        <v>3.0502950000000002</v>
      </c>
      <c r="Z588">
        <v>2.0744643333333332</v>
      </c>
      <c r="AA588" s="95">
        <f t="shared" si="171"/>
        <v>1.4882776967483815</v>
      </c>
      <c r="AB588" s="95">
        <f t="shared" si="172"/>
        <v>2.0625162943088617</v>
      </c>
      <c r="AC588">
        <f t="shared" si="173"/>
        <v>1.4704012746744421</v>
      </c>
      <c r="AD588" s="95">
        <v>0.14462900000000001</v>
      </c>
      <c r="AE588" s="95">
        <v>0.14621500000000001</v>
      </c>
      <c r="AF588" s="95">
        <v>0.14838299999999999</v>
      </c>
      <c r="AG588">
        <v>0.89642333333333335</v>
      </c>
      <c r="AH588" s="95">
        <f t="shared" si="174"/>
        <v>0.16134006626333541</v>
      </c>
      <c r="AI588" s="95">
        <f t="shared" si="175"/>
        <v>0.16310931962949055</v>
      </c>
      <c r="AJ588">
        <f t="shared" si="176"/>
        <v>0.16552781981727382</v>
      </c>
      <c r="AK588" s="95">
        <v>0.107516</v>
      </c>
      <c r="AL588" s="95">
        <v>8.4649000000000002E-2</v>
      </c>
      <c r="AM588" s="95">
        <v>9.5831E-2</v>
      </c>
      <c r="AN588">
        <v>0.99459066666666673</v>
      </c>
      <c r="AO588" s="95">
        <f t="shared" si="177"/>
        <v>0.10810075300659701</v>
      </c>
      <c r="AP588" s="95">
        <f t="shared" si="178"/>
        <v>8.5109385033440885E-2</v>
      </c>
      <c r="AQ588">
        <f t="shared" si="179"/>
        <v>9.6352201173548105E-2</v>
      </c>
    </row>
    <row r="589" spans="1:43">
      <c r="A589" s="97" t="s">
        <v>279</v>
      </c>
      <c r="B589">
        <v>1.385680372695969</v>
      </c>
      <c r="C589">
        <v>2.2872448855580312</v>
      </c>
      <c r="D589">
        <v>2.1006959692120719</v>
      </c>
      <c r="E589">
        <v>2.0867422925528323</v>
      </c>
      <c r="F589" s="95">
        <f t="shared" si="162"/>
        <v>0.66404000994333912</v>
      </c>
      <c r="G589" s="95">
        <f t="shared" si="163"/>
        <v>1.0960840223159096</v>
      </c>
      <c r="H589">
        <f t="shared" si="164"/>
        <v>1.0066868231448787</v>
      </c>
      <c r="I589" s="95">
        <v>4.2893739999999996</v>
      </c>
      <c r="J589" s="95">
        <v>2.092028</v>
      </c>
      <c r="K589" s="95">
        <v>2.713727</v>
      </c>
      <c r="L589">
        <v>2.086742333333333</v>
      </c>
      <c r="M589" s="95">
        <f t="shared" si="165"/>
        <v>2.0555360053237686</v>
      </c>
      <c r="N589" s="95">
        <f t="shared" si="166"/>
        <v>1.0025329752419523</v>
      </c>
      <c r="O589">
        <f t="shared" si="167"/>
        <v>1.3004609896733779</v>
      </c>
      <c r="P589" s="95">
        <v>0.46515200000000001</v>
      </c>
      <c r="Q589" s="95">
        <v>0.49738399999999999</v>
      </c>
      <c r="R589" s="95">
        <v>0.62566900000000003</v>
      </c>
      <c r="S589">
        <v>0.66809866666666673</v>
      </c>
      <c r="T589" s="95">
        <f t="shared" si="168"/>
        <v>0.69623249260588249</v>
      </c>
      <c r="U589" s="95">
        <f t="shared" si="169"/>
        <v>0.74447686369677923</v>
      </c>
      <c r="V589">
        <f t="shared" si="170"/>
        <v>0.93649191536579424</v>
      </c>
      <c r="W589" s="95">
        <v>0.64275300000000002</v>
      </c>
      <c r="X589" s="95">
        <v>0.64158599999999999</v>
      </c>
      <c r="Y589" s="95">
        <v>0.52913299999999996</v>
      </c>
      <c r="Z589">
        <v>0.66809866666666673</v>
      </c>
      <c r="AA589" s="95">
        <f t="shared" si="171"/>
        <v>0.96206298870027174</v>
      </c>
      <c r="AB589" s="95">
        <f t="shared" si="172"/>
        <v>0.66688564837814845</v>
      </c>
      <c r="AC589">
        <f t="shared" si="173"/>
        <v>0.79199828767806735</v>
      </c>
      <c r="AD589" s="95">
        <v>0.154053</v>
      </c>
      <c r="AE589" s="95">
        <v>0.154053</v>
      </c>
      <c r="AF589" s="95">
        <v>0.154053</v>
      </c>
      <c r="AG589">
        <v>0.980217</v>
      </c>
      <c r="AH589" s="95">
        <f t="shared" si="174"/>
        <v>0.15716213858768008</v>
      </c>
      <c r="AI589" s="95">
        <f t="shared" si="175"/>
        <v>0.15716213858768008</v>
      </c>
      <c r="AJ589">
        <f t="shared" si="176"/>
        <v>0.15716213858768008</v>
      </c>
      <c r="AK589" s="95">
        <v>3.191106</v>
      </c>
      <c r="AL589" s="95">
        <v>3.5046029999999999</v>
      </c>
      <c r="AM589" s="95">
        <v>3.9182290000000002</v>
      </c>
      <c r="AN589">
        <v>1.1275886666666668</v>
      </c>
      <c r="AO589" s="95">
        <f t="shared" si="177"/>
        <v>2.8300266704820847</v>
      </c>
      <c r="AP589" s="95">
        <f t="shared" si="178"/>
        <v>3.1080509263720866</v>
      </c>
      <c r="AQ589">
        <f t="shared" si="179"/>
        <v>3.4748744075114861</v>
      </c>
    </row>
    <row r="590" spans="1:43">
      <c r="A590" s="97" t="s">
        <v>2090</v>
      </c>
      <c r="B590">
        <v>1.1961184290366489</v>
      </c>
      <c r="C590">
        <v>1.1323820073077051</v>
      </c>
      <c r="D590">
        <v>1.152038760055438</v>
      </c>
      <c r="E590">
        <v>1.3101031089278863</v>
      </c>
      <c r="F590" s="95">
        <f t="shared" si="162"/>
        <v>0.91299564201132544</v>
      </c>
      <c r="G590" s="95">
        <f t="shared" si="163"/>
        <v>0.86434571415862227</v>
      </c>
      <c r="H590">
        <f t="shared" si="164"/>
        <v>0.8793496879785293</v>
      </c>
      <c r="I590" s="95">
        <v>1.4693940000000001</v>
      </c>
      <c r="J590" s="95">
        <v>1.3984110000000001</v>
      </c>
      <c r="K590" s="95">
        <v>1.353086</v>
      </c>
      <c r="L590">
        <v>1.310103</v>
      </c>
      <c r="M590" s="95">
        <f t="shared" si="165"/>
        <v>1.1215866233418288</v>
      </c>
      <c r="N590" s="95">
        <f t="shared" si="166"/>
        <v>1.0674053872100133</v>
      </c>
      <c r="O590">
        <f t="shared" si="167"/>
        <v>1.0328088707529102</v>
      </c>
      <c r="P590" s="95">
        <v>0.105778</v>
      </c>
      <c r="Q590" s="95">
        <v>0.13364899999999999</v>
      </c>
      <c r="R590" s="95">
        <v>0.108031</v>
      </c>
      <c r="S590">
        <v>0.19574</v>
      </c>
      <c r="T590" s="95">
        <f t="shared" si="168"/>
        <v>0.54040053131705323</v>
      </c>
      <c r="U590" s="95">
        <f t="shared" si="169"/>
        <v>0.68278839276591397</v>
      </c>
      <c r="V590">
        <f t="shared" si="170"/>
        <v>0.55191069786451419</v>
      </c>
      <c r="W590" s="95">
        <v>0.113402</v>
      </c>
      <c r="X590" s="95">
        <v>9.0919E-2</v>
      </c>
      <c r="Y590" s="95">
        <v>9.0919E-2</v>
      </c>
      <c r="Z590">
        <v>0.19574</v>
      </c>
      <c r="AA590" s="95">
        <f t="shared" si="171"/>
        <v>0.57935015837335246</v>
      </c>
      <c r="AB590" s="95">
        <f t="shared" si="172"/>
        <v>0.1569327265833054</v>
      </c>
      <c r="AC590">
        <f t="shared" si="173"/>
        <v>0.4644886073362624</v>
      </c>
      <c r="AD590" s="95">
        <v>0.122118</v>
      </c>
      <c r="AE590" s="95">
        <v>9.8707000000000003E-2</v>
      </c>
      <c r="AF590" s="95">
        <v>0.115026</v>
      </c>
      <c r="AG590">
        <v>1.4779146666666667</v>
      </c>
      <c r="AH590" s="95">
        <f t="shared" si="174"/>
        <v>8.2628586585062197E-2</v>
      </c>
      <c r="AI590" s="95">
        <f t="shared" si="175"/>
        <v>6.6788023846212144E-2</v>
      </c>
      <c r="AJ590">
        <f t="shared" si="176"/>
        <v>7.7829933347527511E-2</v>
      </c>
      <c r="AK590" s="95">
        <v>1.2304649999999999</v>
      </c>
      <c r="AL590" s="95">
        <v>1</v>
      </c>
      <c r="AM590" s="95">
        <v>1.066522</v>
      </c>
      <c r="AN590">
        <v>2.7129460000000001</v>
      </c>
      <c r="AO590" s="95">
        <f t="shared" si="177"/>
        <v>0.45355307477553919</v>
      </c>
      <c r="AP590" s="95">
        <f t="shared" si="178"/>
        <v>0.36860298730605029</v>
      </c>
      <c r="AQ590">
        <f t="shared" si="179"/>
        <v>0.3931231952276234</v>
      </c>
    </row>
    <row r="591" spans="1:43">
      <c r="A591" s="97" t="s">
        <v>919</v>
      </c>
      <c r="B591">
        <v>8.1688682345709935</v>
      </c>
      <c r="C591">
        <v>8.581585207055392</v>
      </c>
      <c r="D591">
        <v>8.1820939854365733</v>
      </c>
      <c r="E591">
        <v>5.8371699735585638</v>
      </c>
      <c r="F591" s="95">
        <f t="shared" si="162"/>
        <v>1.3994569751394332</v>
      </c>
      <c r="G591" s="95">
        <f t="shared" si="163"/>
        <v>1.470161952783384</v>
      </c>
      <c r="H591">
        <f t="shared" si="164"/>
        <v>1.4017227564898977</v>
      </c>
      <c r="I591" s="95">
        <v>8.2476520000000004</v>
      </c>
      <c r="J591" s="95">
        <v>8.9642289999999996</v>
      </c>
      <c r="K591" s="95">
        <v>8.2442139999999995</v>
      </c>
      <c r="L591">
        <v>5.8371700000000004</v>
      </c>
      <c r="M591" s="95">
        <f t="shared" si="165"/>
        <v>1.412953880048037</v>
      </c>
      <c r="N591" s="95">
        <f t="shared" si="166"/>
        <v>1.5357149097936156</v>
      </c>
      <c r="O591">
        <f t="shared" si="167"/>
        <v>1.412364896002686</v>
      </c>
      <c r="P591" s="95">
        <v>0.23850399999999999</v>
      </c>
      <c r="Q591" s="95">
        <v>0.19195300000000001</v>
      </c>
      <c r="R591" s="95">
        <v>0.19684199999999999</v>
      </c>
      <c r="S591">
        <v>0.39578000000000002</v>
      </c>
      <c r="T591" s="95">
        <f t="shared" si="168"/>
        <v>0.60261761584718776</v>
      </c>
      <c r="U591" s="95">
        <f t="shared" si="169"/>
        <v>0.48499924200313305</v>
      </c>
      <c r="V591">
        <f t="shared" si="170"/>
        <v>0.49735206427813428</v>
      </c>
      <c r="W591" s="95">
        <v>0.29290500000000003</v>
      </c>
      <c r="X591" s="95">
        <v>0.18446799999999999</v>
      </c>
      <c r="Y591" s="95">
        <v>0.46862900000000002</v>
      </c>
      <c r="Z591">
        <v>0.39578000000000002</v>
      </c>
      <c r="AA591" s="95">
        <f t="shared" si="171"/>
        <v>0.74007024104300367</v>
      </c>
      <c r="AB591" s="95">
        <f t="shared" si="172"/>
        <v>0.24925742148478175</v>
      </c>
      <c r="AC591">
        <f t="shared" si="173"/>
        <v>1.1840643792005661</v>
      </c>
      <c r="AD591" s="95">
        <v>0.22594800000000001</v>
      </c>
      <c r="AE591" s="95">
        <v>0.18446799999999999</v>
      </c>
      <c r="AF591" s="95">
        <v>0.18446799999999999</v>
      </c>
      <c r="AG591">
        <v>1.4769633333333332</v>
      </c>
      <c r="AH591" s="95">
        <f t="shared" si="174"/>
        <v>0.15298145519297479</v>
      </c>
      <c r="AI591" s="95">
        <f t="shared" si="175"/>
        <v>0.12489680402808466</v>
      </c>
      <c r="AJ591">
        <f t="shared" si="176"/>
        <v>0.12489680402808466</v>
      </c>
      <c r="AK591" s="95">
        <v>1.3282849999999999</v>
      </c>
      <c r="AL591" s="95">
        <v>0.96938800000000003</v>
      </c>
      <c r="AM591" s="95">
        <v>1.2007909999999999</v>
      </c>
      <c r="AN591">
        <v>1.0969163333333334</v>
      </c>
      <c r="AO591" s="95">
        <f t="shared" si="177"/>
        <v>1.2109264486595603</v>
      </c>
      <c r="AP591" s="95">
        <f t="shared" si="178"/>
        <v>0.88373923383399944</v>
      </c>
      <c r="AQ591">
        <f t="shared" si="179"/>
        <v>1.0946969823587274</v>
      </c>
    </row>
    <row r="592" spans="1:43">
      <c r="A592" s="97" t="s">
        <v>362</v>
      </c>
      <c r="B592">
        <v>0.8157002693717027</v>
      </c>
      <c r="C592">
        <v>0.77550189307149842</v>
      </c>
      <c r="D592">
        <v>0.769000754574933</v>
      </c>
      <c r="E592">
        <v>0.56121688889844423</v>
      </c>
      <c r="F592" s="95">
        <f t="shared" si="162"/>
        <v>1.4534492555503062</v>
      </c>
      <c r="G592" s="95">
        <f t="shared" si="163"/>
        <v>1.3818220877024077</v>
      </c>
      <c r="H592">
        <f t="shared" si="164"/>
        <v>1.3702380840397135</v>
      </c>
      <c r="I592" s="95">
        <v>1.904439</v>
      </c>
      <c r="J592" s="95">
        <v>1.9744550000000001</v>
      </c>
      <c r="K592" s="95">
        <v>1.9219660000000001</v>
      </c>
      <c r="L592">
        <v>0.56121699999999997</v>
      </c>
      <c r="M592" s="95">
        <f t="shared" si="165"/>
        <v>3.3934093229535103</v>
      </c>
      <c r="N592" s="95">
        <f t="shared" si="166"/>
        <v>3.5181667697165273</v>
      </c>
      <c r="O592">
        <f t="shared" si="167"/>
        <v>3.4246396670093744</v>
      </c>
      <c r="P592" s="95">
        <v>0.99545899999999998</v>
      </c>
      <c r="Q592" s="95">
        <v>0.99488600000000005</v>
      </c>
      <c r="R592" s="95">
        <v>1.00665</v>
      </c>
      <c r="S592">
        <v>0.56121699999999997</v>
      </c>
      <c r="T592" s="95">
        <f t="shared" si="168"/>
        <v>1.7737506169627792</v>
      </c>
      <c r="U592" s="95">
        <f t="shared" si="169"/>
        <v>1.7727296215189492</v>
      </c>
      <c r="V592">
        <f t="shared" si="170"/>
        <v>1.7936912103517892</v>
      </c>
      <c r="W592" s="95">
        <v>0.56121699999999997</v>
      </c>
      <c r="X592" s="95">
        <v>0.56121699999999997</v>
      </c>
      <c r="Y592" s="95">
        <v>0.56121699999999997</v>
      </c>
      <c r="Z592">
        <v>0.56121699999999997</v>
      </c>
      <c r="AA592" s="95">
        <f t="shared" si="171"/>
        <v>1</v>
      </c>
      <c r="AB592" s="95">
        <f t="shared" si="172"/>
        <v>0.56121699999999997</v>
      </c>
      <c r="AC592">
        <f t="shared" si="173"/>
        <v>1</v>
      </c>
      <c r="AD592" s="95">
        <v>1.0476460000000001</v>
      </c>
      <c r="AE592" s="95">
        <v>1.1288210000000001</v>
      </c>
      <c r="AF592" s="95">
        <v>1.1298250000000001</v>
      </c>
      <c r="AG592">
        <v>0.56121699999999997</v>
      </c>
      <c r="AH592" s="95">
        <f t="shared" si="174"/>
        <v>1.8667396033976165</v>
      </c>
      <c r="AI592" s="95">
        <f t="shared" si="175"/>
        <v>2.0113806246068813</v>
      </c>
      <c r="AJ592">
        <f t="shared" si="176"/>
        <v>2.0131695939360359</v>
      </c>
      <c r="AK592" s="95">
        <v>1.26336</v>
      </c>
      <c r="AL592" s="95">
        <v>1.1220829999999999</v>
      </c>
      <c r="AM592" s="95">
        <v>1.238391</v>
      </c>
      <c r="AN592">
        <v>0.91262900000000002</v>
      </c>
      <c r="AO592" s="95">
        <f t="shared" si="177"/>
        <v>1.3843084100987368</v>
      </c>
      <c r="AP592" s="95">
        <f t="shared" si="178"/>
        <v>1.2295061848790692</v>
      </c>
      <c r="AQ592">
        <f t="shared" si="179"/>
        <v>1.3569489902249434</v>
      </c>
    </row>
    <row r="593" spans="1:43">
      <c r="A593" s="97" t="s">
        <v>752</v>
      </c>
      <c r="B593">
        <v>16.805579312903159</v>
      </c>
      <c r="C593">
        <v>17.6369968880737</v>
      </c>
      <c r="D593">
        <v>17.53921078663727</v>
      </c>
      <c r="E593">
        <v>0.56842907491292793</v>
      </c>
      <c r="F593" s="95">
        <f t="shared" si="162"/>
        <v>29.564953755184746</v>
      </c>
      <c r="G593" s="95">
        <f t="shared" si="163"/>
        <v>31.027612179717124</v>
      </c>
      <c r="H593">
        <f t="shared" si="164"/>
        <v>30.855583503225848</v>
      </c>
      <c r="I593" s="95">
        <v>4.6134459999999997</v>
      </c>
      <c r="J593" s="95">
        <v>5.1412240000000002</v>
      </c>
      <c r="K593" s="95">
        <v>4.9638439999999999</v>
      </c>
      <c r="L593">
        <v>0.56842900000000007</v>
      </c>
      <c r="M593" s="95">
        <f t="shared" si="165"/>
        <v>8.1161341170137327</v>
      </c>
      <c r="N593" s="95">
        <f t="shared" si="166"/>
        <v>9.0446194687463155</v>
      </c>
      <c r="O593">
        <f t="shared" si="167"/>
        <v>8.7325664243027692</v>
      </c>
      <c r="P593" s="95">
        <v>1.935317</v>
      </c>
      <c r="Q593" s="95">
        <v>2.3807649999999998</v>
      </c>
      <c r="R593" s="95">
        <v>2.29596</v>
      </c>
      <c r="S593">
        <v>0.58662466666666668</v>
      </c>
      <c r="T593" s="95">
        <f t="shared" si="168"/>
        <v>3.2990719790166794</v>
      </c>
      <c r="U593" s="95">
        <f t="shared" si="169"/>
        <v>4.0584127045458933</v>
      </c>
      <c r="V593">
        <f t="shared" si="170"/>
        <v>3.9138483777815911</v>
      </c>
      <c r="W593" s="95">
        <v>3.0114019999999999</v>
      </c>
      <c r="X593" s="95">
        <v>2.6261389999999998</v>
      </c>
      <c r="Y593" s="95">
        <v>2.8911959999999999</v>
      </c>
      <c r="Z593">
        <v>0.58662466666666668</v>
      </c>
      <c r="AA593" s="95">
        <f t="shared" si="171"/>
        <v>5.1334390984809133</v>
      </c>
      <c r="AB593" s="95">
        <f t="shared" si="172"/>
        <v>0.51157497919418715</v>
      </c>
      <c r="AC593">
        <f t="shared" si="173"/>
        <v>4.928527837788387</v>
      </c>
      <c r="AD593" s="95">
        <v>0.24365999999999999</v>
      </c>
      <c r="AE593" s="95">
        <v>0.24365999999999999</v>
      </c>
      <c r="AF593" s="95">
        <v>0.24365999999999999</v>
      </c>
      <c r="AG593">
        <v>0.45025666666666669</v>
      </c>
      <c r="AH593" s="95">
        <f t="shared" si="174"/>
        <v>0.54115800617425613</v>
      </c>
      <c r="AI593" s="95">
        <f t="shared" si="175"/>
        <v>0.54115800617425613</v>
      </c>
      <c r="AJ593">
        <f t="shared" si="176"/>
        <v>0.54115800617425613</v>
      </c>
      <c r="AK593" s="95">
        <v>0.55930199999999997</v>
      </c>
      <c r="AL593" s="95">
        <v>0.53188199999999997</v>
      </c>
      <c r="AM593" s="95">
        <v>0.623166</v>
      </c>
      <c r="AN593">
        <v>0.63742300000000007</v>
      </c>
      <c r="AO593" s="95">
        <f t="shared" si="177"/>
        <v>0.87744245187261816</v>
      </c>
      <c r="AP593" s="95">
        <f t="shared" si="178"/>
        <v>0.83442549139268574</v>
      </c>
      <c r="AQ593">
        <f t="shared" si="179"/>
        <v>0.9776333768941502</v>
      </c>
    </row>
    <row r="594" spans="1:43">
      <c r="A594" s="97" t="s">
        <v>742</v>
      </c>
      <c r="B594">
        <v>3.463990690575665</v>
      </c>
      <c r="C594">
        <v>3.057174510536643</v>
      </c>
      <c r="D594">
        <v>3.5908353773245469</v>
      </c>
      <c r="E594">
        <v>2.8572360392529248</v>
      </c>
      <c r="F594" s="95">
        <f t="shared" si="162"/>
        <v>1.212357202200693</v>
      </c>
      <c r="G594" s="95">
        <f t="shared" si="163"/>
        <v>1.0699761827643739</v>
      </c>
      <c r="H594">
        <f t="shared" si="164"/>
        <v>1.2567513947022153</v>
      </c>
      <c r="I594" s="95">
        <v>3.7879900000000002</v>
      </c>
      <c r="J594" s="95">
        <v>3.7581310000000001</v>
      </c>
      <c r="K594" s="95">
        <v>3.4719950000000002</v>
      </c>
      <c r="L594">
        <v>2.8572359999999999</v>
      </c>
      <c r="M594" s="95">
        <f t="shared" si="165"/>
        <v>1.3257532804430576</v>
      </c>
      <c r="N594" s="95">
        <f t="shared" si="166"/>
        <v>1.3153029711231414</v>
      </c>
      <c r="O594">
        <f t="shared" si="167"/>
        <v>1.2151586358284721</v>
      </c>
      <c r="P594" s="95">
        <v>1.1980569999999999</v>
      </c>
      <c r="Q594" s="95">
        <v>1.242008</v>
      </c>
      <c r="R594" s="95">
        <v>1.1545700000000001</v>
      </c>
      <c r="S594">
        <v>0.67239366666666667</v>
      </c>
      <c r="T594" s="95">
        <f t="shared" si="168"/>
        <v>1.7817791264145357</v>
      </c>
      <c r="U594" s="95">
        <f t="shared" si="169"/>
        <v>1.8471441085356246</v>
      </c>
      <c r="V594">
        <f t="shared" si="170"/>
        <v>1.7171042162304724</v>
      </c>
      <c r="W594" s="95">
        <v>1.176491</v>
      </c>
      <c r="X594" s="95">
        <v>1.310535</v>
      </c>
      <c r="Y594" s="95">
        <v>1</v>
      </c>
      <c r="Z594">
        <v>0.67239366666666667</v>
      </c>
      <c r="AA594" s="95">
        <f t="shared" si="171"/>
        <v>1.7497056535828961</v>
      </c>
      <c r="AB594" s="95">
        <f t="shared" si="172"/>
        <v>0.74900312364905475</v>
      </c>
      <c r="AC594">
        <f t="shared" si="173"/>
        <v>1.4872240022090233</v>
      </c>
      <c r="AD594" s="95">
        <v>4.4035999999999999E-2</v>
      </c>
      <c r="AE594" s="95">
        <v>3.4787999999999999E-2</v>
      </c>
      <c r="AF594" s="95">
        <v>4.1356999999999998E-2</v>
      </c>
      <c r="AG594">
        <v>0.60413466666666671</v>
      </c>
      <c r="AH594" s="95">
        <f t="shared" si="174"/>
        <v>7.2891033125064827E-2</v>
      </c>
      <c r="AI594" s="95">
        <f t="shared" si="175"/>
        <v>5.7583187854363595E-2</v>
      </c>
      <c r="AJ594">
        <f t="shared" si="176"/>
        <v>6.8456591356011121E-2</v>
      </c>
      <c r="AK594" s="95">
        <v>0.98490100000000003</v>
      </c>
      <c r="AL594" s="95">
        <v>1.117</v>
      </c>
      <c r="AM594" s="95">
        <v>0.91386999999999996</v>
      </c>
      <c r="AN594">
        <v>1.1053433333333333</v>
      </c>
      <c r="AO594" s="95">
        <f t="shared" si="177"/>
        <v>0.89103626927380031</v>
      </c>
      <c r="AP594" s="95">
        <f t="shared" si="178"/>
        <v>1.010545742951662</v>
      </c>
      <c r="AQ594">
        <f t="shared" si="179"/>
        <v>0.82677478792411407</v>
      </c>
    </row>
    <row r="595" spans="1:43">
      <c r="A595" s="97" t="s">
        <v>744</v>
      </c>
      <c r="B595">
        <v>3.1473340549818918</v>
      </c>
      <c r="C595">
        <v>3.2556238804391548</v>
      </c>
      <c r="D595">
        <v>3.0212133497342419</v>
      </c>
      <c r="E595">
        <v>2.6580691549480355</v>
      </c>
      <c r="F595" s="95">
        <f t="shared" si="162"/>
        <v>1.1840677843626011</v>
      </c>
      <c r="G595" s="95">
        <f t="shared" si="163"/>
        <v>1.2248078175011972</v>
      </c>
      <c r="H595">
        <f t="shared" si="164"/>
        <v>1.1366195435924638</v>
      </c>
      <c r="I595" s="95">
        <v>3.425494</v>
      </c>
      <c r="J595" s="95">
        <v>3.455479</v>
      </c>
      <c r="K595" s="95">
        <v>3.5262069999999999</v>
      </c>
      <c r="L595">
        <v>2.6580689999999998</v>
      </c>
      <c r="M595" s="95">
        <f t="shared" si="165"/>
        <v>1.28871522898766</v>
      </c>
      <c r="N595" s="95">
        <f t="shared" si="166"/>
        <v>1.2999959745213538</v>
      </c>
      <c r="O595">
        <f t="shared" si="167"/>
        <v>1.3266047645866228</v>
      </c>
      <c r="P595" s="95">
        <v>3.5169380000000001</v>
      </c>
      <c r="Q595" s="95">
        <v>3.5586720000000001</v>
      </c>
      <c r="R595" s="95">
        <v>3.6345519999999998</v>
      </c>
      <c r="S595">
        <v>0.88476499999999991</v>
      </c>
      <c r="T595" s="95">
        <f t="shared" si="168"/>
        <v>3.9749967505495816</v>
      </c>
      <c r="U595" s="95">
        <f t="shared" si="169"/>
        <v>4.0221663379541468</v>
      </c>
      <c r="V595">
        <f t="shared" si="170"/>
        <v>4.1079292241442644</v>
      </c>
      <c r="W595" s="95">
        <v>4.3258549999999998</v>
      </c>
      <c r="X595" s="95">
        <v>4.2124980000000001</v>
      </c>
      <c r="Y595" s="95">
        <v>4.3570390000000003</v>
      </c>
      <c r="Z595">
        <v>0.88476499999999991</v>
      </c>
      <c r="AA595" s="95">
        <f t="shared" si="171"/>
        <v>4.889270032155431</v>
      </c>
      <c r="AB595" s="95">
        <f t="shared" si="172"/>
        <v>0.86158014842614927</v>
      </c>
      <c r="AC595">
        <f t="shared" si="173"/>
        <v>4.9245155493266584</v>
      </c>
      <c r="AD595" s="95">
        <v>8.6249999999999993E-2</v>
      </c>
      <c r="AE595" s="95">
        <v>9.3245999999999996E-2</v>
      </c>
      <c r="AF595" s="95">
        <v>9.9793999999999994E-2</v>
      </c>
      <c r="AG595">
        <v>0.88284366666666669</v>
      </c>
      <c r="AH595" s="95">
        <f t="shared" si="174"/>
        <v>9.7695666012593385E-2</v>
      </c>
      <c r="AI595" s="95">
        <f t="shared" si="175"/>
        <v>0.10562005881751053</v>
      </c>
      <c r="AJ595">
        <f t="shared" si="176"/>
        <v>0.11303700051084921</v>
      </c>
      <c r="AK595" s="95">
        <v>0.97821000000000002</v>
      </c>
      <c r="AL595" s="95">
        <v>0.75682799999999995</v>
      </c>
      <c r="AM595" s="95">
        <v>0.86117999999999995</v>
      </c>
      <c r="AN595">
        <v>0.96824033333333326</v>
      </c>
      <c r="AO595" s="95">
        <f t="shared" si="177"/>
        <v>1.010296685981201</v>
      </c>
      <c r="AP595" s="95">
        <f t="shared" si="178"/>
        <v>0.78165303999936653</v>
      </c>
      <c r="AQ595">
        <f t="shared" si="179"/>
        <v>0.88942793473108095</v>
      </c>
    </row>
    <row r="596" spans="1:43">
      <c r="A596" s="97" t="s">
        <v>746</v>
      </c>
      <c r="B596">
        <v>2.8114060120184221</v>
      </c>
      <c r="C596">
        <v>2.7728315679380531</v>
      </c>
      <c r="D596">
        <v>2.8701938123717352</v>
      </c>
      <c r="E596">
        <v>2.5631996072445737</v>
      </c>
      <c r="F596" s="95">
        <f t="shared" si="162"/>
        <v>1.0968345984730659</v>
      </c>
      <c r="G596" s="95">
        <f t="shared" si="163"/>
        <v>1.0817852656113789</v>
      </c>
      <c r="H596">
        <f t="shared" si="164"/>
        <v>1.1197699173562135</v>
      </c>
      <c r="I596" s="95">
        <v>3.315159</v>
      </c>
      <c r="J596" s="95">
        <v>3.4660310000000001</v>
      </c>
      <c r="K596" s="95">
        <v>3.3894160000000002</v>
      </c>
      <c r="L596">
        <v>2.5631996666666663</v>
      </c>
      <c r="M596" s="95">
        <f t="shared" si="165"/>
        <v>1.2933674434778719</v>
      </c>
      <c r="N596" s="95">
        <f t="shared" si="166"/>
        <v>1.3522282501337197</v>
      </c>
      <c r="O596">
        <f t="shared" si="167"/>
        <v>1.3223378748358663</v>
      </c>
      <c r="P596" s="95">
        <v>1.485042</v>
      </c>
      <c r="Q596" s="95">
        <v>1.447924</v>
      </c>
      <c r="R596" s="95">
        <v>1.44773</v>
      </c>
      <c r="S596">
        <v>0.36137800000000003</v>
      </c>
      <c r="T596" s="95">
        <f t="shared" si="168"/>
        <v>4.1093868470133765</v>
      </c>
      <c r="U596" s="95">
        <f t="shared" si="169"/>
        <v>4.006674451682172</v>
      </c>
      <c r="V596">
        <f t="shared" si="170"/>
        <v>4.0061376176745673</v>
      </c>
      <c r="W596" s="95">
        <v>1.615982</v>
      </c>
      <c r="X596" s="95">
        <v>1.650469</v>
      </c>
      <c r="Y596" s="95">
        <v>1.629707</v>
      </c>
      <c r="Z596">
        <v>0.36137800000000003</v>
      </c>
      <c r="AA596" s="95">
        <f t="shared" si="171"/>
        <v>4.4717221302901669</v>
      </c>
      <c r="AB596" s="95">
        <f t="shared" si="172"/>
        <v>0.36909024127867762</v>
      </c>
      <c r="AC596">
        <f t="shared" si="173"/>
        <v>4.5097017527353627</v>
      </c>
      <c r="AD596" s="95">
        <v>3.7668E-2</v>
      </c>
      <c r="AE596" s="95">
        <v>3.9784E-2</v>
      </c>
      <c r="AF596" s="95">
        <v>3.9498999999999999E-2</v>
      </c>
      <c r="AG596">
        <v>0.9189759999999999</v>
      </c>
      <c r="AH596" s="95">
        <f t="shared" si="174"/>
        <v>4.0989100912319804E-2</v>
      </c>
      <c r="AI596" s="95">
        <f t="shared" si="175"/>
        <v>4.3291663764886142E-2</v>
      </c>
      <c r="AJ596">
        <f t="shared" si="176"/>
        <v>4.2981535970471482E-2</v>
      </c>
      <c r="AK596" s="95">
        <v>0.89637299999999998</v>
      </c>
      <c r="AL596" s="95">
        <v>0.79425000000000001</v>
      </c>
      <c r="AM596" s="95">
        <v>0.80926399999999998</v>
      </c>
      <c r="AN596">
        <v>1.0345693333333335</v>
      </c>
      <c r="AO596" s="95">
        <f t="shared" si="177"/>
        <v>0.86642139015654807</v>
      </c>
      <c r="AP596" s="95">
        <f t="shared" si="178"/>
        <v>0.76771075114024889</v>
      </c>
      <c r="AQ596">
        <f t="shared" si="179"/>
        <v>0.78222306995374558</v>
      </c>
    </row>
    <row r="597" spans="1:43">
      <c r="A597" s="97" t="s">
        <v>748</v>
      </c>
      <c r="B597">
        <v>1.7485935616397921</v>
      </c>
      <c r="C597">
        <v>1.728333719820361</v>
      </c>
      <c r="D597">
        <v>1.701947022004511</v>
      </c>
      <c r="E597">
        <v>1.4784927457781167</v>
      </c>
      <c r="F597" s="95">
        <f t="shared" si="162"/>
        <v>1.1826866020364029</v>
      </c>
      <c r="G597" s="95">
        <f t="shared" si="163"/>
        <v>1.1689835643466451</v>
      </c>
      <c r="H597">
        <f t="shared" si="164"/>
        <v>1.151136538792277</v>
      </c>
      <c r="I597" s="95">
        <v>2.5276480000000001</v>
      </c>
      <c r="J597" s="95">
        <v>2.5393680000000001</v>
      </c>
      <c r="K597" s="95">
        <v>2.4736690000000001</v>
      </c>
      <c r="L597">
        <v>1.4784926666666669</v>
      </c>
      <c r="M597" s="95">
        <f t="shared" si="165"/>
        <v>1.7096114556311628</v>
      </c>
      <c r="N597" s="95">
        <f t="shared" si="166"/>
        <v>1.7175384479417999</v>
      </c>
      <c r="O597">
        <f t="shared" si="167"/>
        <v>1.6731019745786135</v>
      </c>
      <c r="P597" s="95">
        <v>2.256777</v>
      </c>
      <c r="Q597" s="95">
        <v>2.2947350000000002</v>
      </c>
      <c r="R597" s="95">
        <v>2.2588659999999998</v>
      </c>
      <c r="S597">
        <v>0.50105833333333327</v>
      </c>
      <c r="T597" s="95">
        <f t="shared" si="168"/>
        <v>4.5040204899629126</v>
      </c>
      <c r="U597" s="95">
        <f t="shared" si="169"/>
        <v>4.5797761405026041</v>
      </c>
      <c r="V597">
        <f t="shared" si="170"/>
        <v>4.5081896652086417</v>
      </c>
      <c r="W597" s="95">
        <v>2.3846989999999999</v>
      </c>
      <c r="X597" s="95">
        <v>2.4537249999999999</v>
      </c>
      <c r="Y597" s="95">
        <v>2.4404460000000001</v>
      </c>
      <c r="Z597">
        <v>0.50105833333333327</v>
      </c>
      <c r="AA597" s="95">
        <f t="shared" si="171"/>
        <v>4.7593240973273243</v>
      </c>
      <c r="AB597" s="95">
        <f t="shared" si="172"/>
        <v>0.51556165325616909</v>
      </c>
      <c r="AC597">
        <f t="shared" si="173"/>
        <v>4.8705826001629893</v>
      </c>
      <c r="AD597" s="95">
        <v>6.5363000000000004E-2</v>
      </c>
      <c r="AE597" s="95">
        <v>5.8839000000000002E-2</v>
      </c>
      <c r="AF597" s="95">
        <v>6.9979E-2</v>
      </c>
      <c r="AG597">
        <v>0.97918833333333322</v>
      </c>
      <c r="AH597" s="95">
        <f t="shared" si="174"/>
        <v>6.6752225057147688E-2</v>
      </c>
      <c r="AI597" s="95">
        <f t="shared" si="175"/>
        <v>6.0089563975605657E-2</v>
      </c>
      <c r="AJ597">
        <f t="shared" si="176"/>
        <v>7.1466333510918065E-2</v>
      </c>
      <c r="AK597" s="95">
        <v>0.73134900000000003</v>
      </c>
      <c r="AL597" s="95">
        <v>0.72439200000000004</v>
      </c>
      <c r="AM597" s="95">
        <v>0.74796300000000004</v>
      </c>
      <c r="AN597">
        <v>0.96201966666666683</v>
      </c>
      <c r="AO597" s="95">
        <f t="shared" si="177"/>
        <v>0.76022250411374115</v>
      </c>
      <c r="AP597" s="95">
        <f t="shared" si="178"/>
        <v>0.75299084322253973</v>
      </c>
      <c r="AQ597">
        <f t="shared" si="179"/>
        <v>0.77749242132610585</v>
      </c>
    </row>
    <row r="598" spans="1:43">
      <c r="A598" s="97" t="s">
        <v>750</v>
      </c>
      <c r="B598">
        <v>2.8122000660384989</v>
      </c>
      <c r="C598">
        <v>2.802593432449394</v>
      </c>
      <c r="D598">
        <v>2.8062915884008399</v>
      </c>
      <c r="E598">
        <v>2.3905248488217148</v>
      </c>
      <c r="F598" s="95">
        <f t="shared" si="162"/>
        <v>1.1763944087109686</v>
      </c>
      <c r="G598" s="95">
        <f t="shared" si="163"/>
        <v>1.1723757792481375</v>
      </c>
      <c r="H598">
        <f t="shared" si="164"/>
        <v>1.1739227851089085</v>
      </c>
      <c r="I598" s="95">
        <v>2.6750729999999998</v>
      </c>
      <c r="J598" s="95">
        <v>2.8082189999999998</v>
      </c>
      <c r="K598" s="95">
        <v>2.7086000000000001</v>
      </c>
      <c r="L598">
        <v>2.3905249999999998</v>
      </c>
      <c r="M598" s="95">
        <f t="shared" si="165"/>
        <v>1.1190315934784201</v>
      </c>
      <c r="N598" s="95">
        <f t="shared" si="166"/>
        <v>1.174728982127357</v>
      </c>
      <c r="O598">
        <f t="shared" si="167"/>
        <v>1.1330565461561792</v>
      </c>
      <c r="P598" s="95">
        <v>1.324872</v>
      </c>
      <c r="Q598" s="95">
        <v>1.332657</v>
      </c>
      <c r="R598" s="95">
        <v>1.357232</v>
      </c>
      <c r="S598">
        <v>0.62189733333333341</v>
      </c>
      <c r="T598" s="95">
        <f t="shared" si="168"/>
        <v>2.1303709293924182</v>
      </c>
      <c r="U598" s="95">
        <f t="shared" si="169"/>
        <v>2.1428890727944374</v>
      </c>
      <c r="V598">
        <f t="shared" si="170"/>
        <v>2.1824052415940036</v>
      </c>
      <c r="W598" s="95">
        <v>1.418895</v>
      </c>
      <c r="X598" s="95">
        <v>1.4173340000000001</v>
      </c>
      <c r="Y598" s="95">
        <v>1.4550240000000001</v>
      </c>
      <c r="Z598">
        <v>0.62189733333333341</v>
      </c>
      <c r="AA598" s="95">
        <f t="shared" si="171"/>
        <v>2.281558263636227</v>
      </c>
      <c r="AB598" s="95">
        <f t="shared" si="172"/>
        <v>0.62121315181367665</v>
      </c>
      <c r="AC598">
        <f t="shared" si="173"/>
        <v>2.3396530617057905</v>
      </c>
      <c r="AD598" s="95">
        <v>5.6235E-2</v>
      </c>
      <c r="AE598" s="95">
        <v>7.7863000000000002E-2</v>
      </c>
      <c r="AF598" s="95">
        <v>8.2990999999999995E-2</v>
      </c>
      <c r="AG598">
        <v>0.91466933333333333</v>
      </c>
      <c r="AH598" s="95">
        <f t="shared" si="174"/>
        <v>6.1481234748586737E-2</v>
      </c>
      <c r="AI598" s="95">
        <f t="shared" si="175"/>
        <v>8.5126938405427385E-2</v>
      </c>
      <c r="AJ598">
        <f t="shared" si="176"/>
        <v>9.0733336054413832E-2</v>
      </c>
      <c r="AK598" s="95">
        <v>1.0761210000000001</v>
      </c>
      <c r="AL598" s="95">
        <v>0.94271799999999994</v>
      </c>
      <c r="AM598" s="95">
        <v>1.0278339999999999</v>
      </c>
      <c r="AN598">
        <v>0.99193633333333331</v>
      </c>
      <c r="AO598" s="95">
        <f t="shared" si="177"/>
        <v>1.084869022171786</v>
      </c>
      <c r="AP598" s="95">
        <f t="shared" si="178"/>
        <v>0.95038156010684827</v>
      </c>
      <c r="AQ598">
        <f t="shared" si="179"/>
        <v>1.0361894866236374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605"/>
  <sheetViews>
    <sheetView showGridLines="0" topLeftCell="D1" zoomScale="80" zoomScaleNormal="80" workbookViewId="0">
      <pane xSplit="8" ySplit="6" topLeftCell="BX7" activePane="bottomRight" state="frozen"/>
      <selection activeCell="D1" sqref="D1"/>
      <selection pane="topRight" activeCell="L1" sqref="L1"/>
      <selection pane="bottomLeft" activeCell="D7" sqref="D7"/>
      <selection pane="bottomRight" activeCell="E8" sqref="E8"/>
    </sheetView>
  </sheetViews>
  <sheetFormatPr baseColWidth="10" defaultColWidth="8.83203125" defaultRowHeight="15"/>
  <cols>
    <col min="2" max="2" width="14.5" customWidth="1"/>
    <col min="3" max="3" width="16.5" customWidth="1"/>
    <col min="4" max="5" width="34.83203125" bestFit="1" customWidth="1"/>
    <col min="6" max="6" width="10.83203125" customWidth="1"/>
    <col min="7" max="7" width="6.83203125" hidden="1" customWidth="1"/>
    <col min="8" max="8" width="13.1640625" hidden="1" customWidth="1"/>
    <col min="9" max="9" width="13.33203125" hidden="1" customWidth="1"/>
    <col min="10" max="10" width="4.83203125" hidden="1" customWidth="1"/>
    <col min="11" max="11" width="1.83203125" bestFit="1" customWidth="1"/>
    <col min="12" max="17" width="10.6640625" style="61" customWidth="1"/>
    <col min="18" max="18" width="10.6640625" style="94" customWidth="1"/>
    <col min="19" max="33" width="10.6640625" style="61" customWidth="1"/>
    <col min="34" max="34" width="1.83203125" bestFit="1" customWidth="1"/>
    <col min="35" max="37" width="6.6640625" style="68" bestFit="1" customWidth="1"/>
    <col min="38" max="38" width="5.83203125" style="68" bestFit="1" customWidth="1"/>
    <col min="39" max="78" width="6.6640625" style="68" bestFit="1" customWidth="1"/>
    <col min="79" max="79" width="1.83203125" style="68" bestFit="1" customWidth="1"/>
    <col min="80" max="80" width="6.6640625" style="68" bestFit="1" customWidth="1"/>
    <col min="81" max="81" width="6.5" style="68" bestFit="1" customWidth="1"/>
    <col min="82" max="82" width="8.1640625" style="68" bestFit="1" customWidth="1"/>
    <col min="83" max="83" width="7.33203125" style="68" bestFit="1" customWidth="1"/>
    <col min="84" max="84" width="7.1640625" style="68" bestFit="1" customWidth="1"/>
    <col min="85" max="85" width="6.6640625" style="68" bestFit="1" customWidth="1"/>
    <col min="86" max="87" width="8.5" style="68" bestFit="1" customWidth="1"/>
    <col min="88" max="88" width="7.6640625" style="68" bestFit="1" customWidth="1"/>
    <col min="89" max="92" width="8.1640625" style="68" bestFit="1" customWidth="1"/>
    <col min="93" max="93" width="8.83203125" style="68" bestFit="1" customWidth="1"/>
    <col min="94" max="94" width="7" style="68" bestFit="1" customWidth="1"/>
    <col min="95" max="95" width="15.33203125" style="68" customWidth="1"/>
    <col min="96" max="96" width="1.83203125" bestFit="1" customWidth="1"/>
    <col min="97" max="97" width="6.6640625" bestFit="1" customWidth="1"/>
    <col min="98" max="98" width="6.1640625" bestFit="1" customWidth="1"/>
    <col min="99" max="99" width="6.83203125" bestFit="1" customWidth="1"/>
    <col min="100" max="100" width="6.6640625" bestFit="1" customWidth="1"/>
    <col min="101" max="101" width="7.1640625" bestFit="1" customWidth="1"/>
    <col min="102" max="102" width="6.6640625" bestFit="1" customWidth="1"/>
    <col min="103" max="104" width="8.5" bestFit="1" customWidth="1"/>
    <col min="105" max="105" width="7.6640625" bestFit="1" customWidth="1"/>
    <col min="106" max="107" width="7.5" bestFit="1" customWidth="1"/>
    <col min="108" max="108" width="8" bestFit="1" customWidth="1"/>
    <col min="109" max="109" width="7.83203125" bestFit="1" customWidth="1"/>
    <col min="110" max="110" width="8.83203125" bestFit="1" customWidth="1"/>
    <col min="111" max="111" width="7" bestFit="1" customWidth="1"/>
    <col min="112" max="112" width="6.83203125" bestFit="1" customWidth="1"/>
    <col min="113" max="113" width="1.83203125" bestFit="1" customWidth="1"/>
    <col min="114" max="114" width="22.1640625" bestFit="1" customWidth="1"/>
    <col min="115" max="115" width="34.83203125" bestFit="1" customWidth="1"/>
    <col min="116" max="116" width="9.1640625" bestFit="1" customWidth="1"/>
    <col min="117" max="117" width="20.83203125" bestFit="1" customWidth="1"/>
  </cols>
  <sheetData>
    <row r="1" spans="1:117">
      <c r="A1" s="1"/>
      <c r="B1" s="1"/>
      <c r="C1" s="1"/>
      <c r="D1" s="1"/>
      <c r="E1" s="1"/>
      <c r="F1" s="1"/>
      <c r="G1" s="1"/>
      <c r="H1" s="1"/>
      <c r="I1" s="1"/>
      <c r="J1" s="1"/>
      <c r="K1" s="1"/>
      <c r="L1" s="59"/>
      <c r="M1" s="59"/>
      <c r="N1" s="59"/>
      <c r="O1" s="59"/>
      <c r="P1" s="59"/>
      <c r="Q1" s="59"/>
      <c r="R1" s="86"/>
      <c r="S1" s="59"/>
      <c r="T1" s="59"/>
      <c r="U1" s="59"/>
      <c r="V1" s="59"/>
      <c r="W1" s="59"/>
      <c r="X1" s="59"/>
      <c r="Y1" s="59"/>
      <c r="Z1" s="59"/>
      <c r="AA1" s="59"/>
      <c r="AB1" s="59"/>
      <c r="AC1" s="59"/>
      <c r="AD1" s="59"/>
      <c r="AE1" s="59"/>
      <c r="AF1" s="59"/>
      <c r="AG1" s="59"/>
      <c r="AH1" s="1"/>
      <c r="AI1" s="62"/>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62"/>
      <c r="BN1" s="62"/>
      <c r="BO1" s="62"/>
      <c r="BP1" s="62"/>
      <c r="BQ1" s="62"/>
      <c r="BR1" s="62"/>
      <c r="BS1" s="62"/>
      <c r="BT1" s="62"/>
      <c r="BU1" s="62"/>
      <c r="BV1" s="62"/>
      <c r="BW1" s="62"/>
      <c r="BX1" s="62"/>
      <c r="BY1" s="62"/>
      <c r="BZ1" s="62"/>
      <c r="CA1" s="62"/>
      <c r="CB1" s="62"/>
      <c r="CC1" s="62"/>
      <c r="CD1" s="62"/>
      <c r="CE1" s="62"/>
      <c r="CF1" s="62"/>
      <c r="CG1" s="62"/>
      <c r="CH1" s="62"/>
      <c r="CI1" s="62"/>
      <c r="CJ1" s="62"/>
      <c r="CK1" s="62"/>
      <c r="CL1" s="62"/>
      <c r="CM1" s="62"/>
      <c r="CN1" s="62"/>
      <c r="CO1" s="62"/>
      <c r="CP1" s="62"/>
      <c r="CQ1" s="62"/>
      <c r="CR1" s="1"/>
      <c r="CS1" s="1"/>
      <c r="CT1" s="1"/>
      <c r="CU1" s="1"/>
      <c r="CV1" s="1"/>
      <c r="CW1" s="1"/>
      <c r="CX1" s="1"/>
      <c r="CY1" s="1"/>
      <c r="CZ1" s="1"/>
      <c r="DA1" s="1"/>
      <c r="DB1" s="1"/>
      <c r="DC1" s="1"/>
      <c r="DD1" s="1"/>
      <c r="DE1" s="1"/>
      <c r="DF1" s="1"/>
      <c r="DG1" s="1"/>
      <c r="DH1" s="1"/>
      <c r="DI1" s="1"/>
      <c r="DJ1" s="1"/>
      <c r="DK1" s="1"/>
      <c r="DL1" s="1"/>
      <c r="DM1" s="1"/>
    </row>
    <row r="2" spans="1:117" ht="16" thickBot="1">
      <c r="A2" s="1"/>
      <c r="B2" s="1"/>
      <c r="C2" s="1"/>
      <c r="D2" s="1"/>
      <c r="E2" s="1"/>
      <c r="F2" s="1"/>
      <c r="G2" s="1"/>
      <c r="H2" s="1"/>
      <c r="I2" s="1"/>
      <c r="J2" s="1"/>
      <c r="K2" s="1"/>
      <c r="L2" s="59"/>
      <c r="M2" s="59"/>
      <c r="N2" s="59"/>
      <c r="O2" s="59"/>
      <c r="P2" s="59"/>
      <c r="Q2" s="59"/>
      <c r="R2" s="87"/>
      <c r="S2" s="59"/>
      <c r="T2" s="59"/>
      <c r="U2" s="59"/>
      <c r="V2" s="59"/>
      <c r="W2" s="59"/>
      <c r="X2" s="59"/>
      <c r="Y2" s="59"/>
      <c r="Z2" s="59"/>
      <c r="AA2" s="59"/>
      <c r="AB2" s="59"/>
      <c r="AC2" s="59"/>
      <c r="AD2" s="59"/>
      <c r="AE2" s="59"/>
      <c r="AF2" s="59"/>
      <c r="AG2" s="59"/>
      <c r="AH2" s="1"/>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1"/>
      <c r="CS2" s="1"/>
      <c r="CT2" s="1"/>
      <c r="CU2" s="1"/>
      <c r="CV2" s="1"/>
      <c r="CW2" s="1"/>
      <c r="CX2" s="1"/>
      <c r="CY2" s="1"/>
      <c r="CZ2" s="1"/>
      <c r="DA2" s="1"/>
      <c r="DB2" s="1"/>
      <c r="DC2" s="1"/>
      <c r="DD2" s="1"/>
      <c r="DE2" s="1"/>
      <c r="DF2" s="1"/>
      <c r="DG2" s="1"/>
      <c r="DH2" s="1"/>
      <c r="DI2" s="1"/>
      <c r="DJ2" s="1"/>
      <c r="DK2" s="1"/>
      <c r="DL2" s="1"/>
      <c r="DM2" s="1"/>
    </row>
    <row r="3" spans="1:117" ht="60" customHeight="1" thickBot="1">
      <c r="A3" s="2"/>
      <c r="B3" s="131" t="s">
        <v>2142</v>
      </c>
      <c r="C3" s="132"/>
      <c r="D3" s="132"/>
      <c r="E3" s="132"/>
      <c r="F3" s="132"/>
      <c r="G3" s="132"/>
      <c r="H3" s="132"/>
      <c r="I3" s="132"/>
      <c r="J3" s="133"/>
      <c r="K3" s="1"/>
      <c r="L3" s="59"/>
      <c r="M3" s="59"/>
      <c r="N3" s="59"/>
      <c r="O3" s="59"/>
      <c r="P3" s="59"/>
      <c r="Q3" s="59"/>
      <c r="R3" s="87"/>
      <c r="S3" s="59"/>
      <c r="T3" s="59"/>
      <c r="U3" s="59"/>
      <c r="V3" s="59"/>
      <c r="W3" s="59"/>
      <c r="X3" s="59"/>
      <c r="Y3" s="59"/>
      <c r="Z3" s="59"/>
      <c r="AA3" s="59"/>
      <c r="AB3" s="59"/>
      <c r="AC3" s="59"/>
      <c r="AD3" s="59"/>
      <c r="AE3" s="59"/>
      <c r="AF3" s="59"/>
      <c r="AG3" s="59"/>
      <c r="AH3" s="1"/>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1"/>
      <c r="CS3" s="1"/>
      <c r="CT3" s="1"/>
      <c r="CU3" s="1"/>
      <c r="CV3" s="1"/>
      <c r="CW3" s="1"/>
      <c r="CX3" s="1"/>
      <c r="CY3" s="1"/>
      <c r="CZ3" s="1"/>
      <c r="DA3" s="1"/>
      <c r="DB3" s="1"/>
      <c r="DC3" s="1"/>
      <c r="DD3" s="1"/>
      <c r="DE3" s="1"/>
      <c r="DF3" s="1"/>
      <c r="DG3" s="1"/>
      <c r="DH3" s="1"/>
      <c r="DI3" s="1"/>
      <c r="DJ3" s="1"/>
      <c r="DK3" s="1"/>
      <c r="DL3" s="1"/>
      <c r="DM3" s="1"/>
    </row>
    <row r="4" spans="1:117" ht="16" thickBot="1">
      <c r="A4" s="2"/>
      <c r="B4" s="134" t="s">
        <v>0</v>
      </c>
      <c r="C4" s="135"/>
      <c r="D4" s="135"/>
      <c r="E4" s="135"/>
      <c r="F4" s="135"/>
      <c r="G4" s="135"/>
      <c r="H4" s="135"/>
      <c r="I4" s="135"/>
      <c r="J4" s="136"/>
      <c r="K4" s="111" t="s">
        <v>32</v>
      </c>
      <c r="L4" s="106" t="s">
        <v>1</v>
      </c>
      <c r="M4" s="106"/>
      <c r="N4" s="106"/>
      <c r="O4" s="106"/>
      <c r="P4" s="106"/>
      <c r="Q4" s="106"/>
      <c r="R4" s="106"/>
      <c r="S4" s="106"/>
      <c r="T4" s="106"/>
      <c r="U4" s="106"/>
      <c r="V4" s="106"/>
      <c r="W4" s="106"/>
      <c r="X4" s="106"/>
      <c r="Y4" s="106"/>
      <c r="Z4" s="106"/>
      <c r="AA4" s="106"/>
      <c r="AB4" s="106"/>
      <c r="AC4" s="106"/>
      <c r="AD4" s="106"/>
      <c r="AE4" s="106"/>
      <c r="AF4" s="106"/>
      <c r="AG4" s="107"/>
      <c r="AH4" s="111" t="s">
        <v>32</v>
      </c>
      <c r="AI4" s="108" t="s">
        <v>2</v>
      </c>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10"/>
      <c r="CA4" s="63"/>
      <c r="CB4" s="63"/>
      <c r="CC4" s="63"/>
      <c r="CD4" s="63"/>
      <c r="CE4" s="63"/>
      <c r="CF4" s="63"/>
      <c r="CG4" s="63"/>
      <c r="CH4" s="63"/>
      <c r="CI4" s="63"/>
      <c r="CJ4" s="63"/>
      <c r="CK4" s="63"/>
      <c r="CL4" s="63"/>
      <c r="CM4" s="63"/>
      <c r="CN4" s="63"/>
      <c r="CO4" s="63"/>
      <c r="CP4" s="63"/>
      <c r="CQ4" s="63"/>
      <c r="CR4" s="3"/>
      <c r="CS4" s="3"/>
      <c r="CT4" s="3"/>
      <c r="CU4" s="3"/>
      <c r="CV4" s="3"/>
      <c r="CW4" s="3"/>
      <c r="CX4" s="3"/>
      <c r="CY4" s="3"/>
      <c r="CZ4" s="3"/>
      <c r="DA4" s="3"/>
      <c r="DB4" s="3"/>
      <c r="DC4" s="3"/>
      <c r="DD4" s="3"/>
      <c r="DE4" s="3"/>
      <c r="DF4" s="3"/>
      <c r="DG4" s="3"/>
      <c r="DH4" s="3"/>
      <c r="DI4" s="3"/>
      <c r="DJ4" s="1"/>
      <c r="DK4" s="1"/>
      <c r="DL4" s="1"/>
      <c r="DM4" s="1"/>
    </row>
    <row r="5" spans="1:117" ht="16" thickBot="1">
      <c r="A5" s="2"/>
      <c r="B5" s="137"/>
      <c r="C5" s="138"/>
      <c r="D5" s="138"/>
      <c r="E5" s="138"/>
      <c r="F5" s="138"/>
      <c r="G5" s="138"/>
      <c r="H5" s="138"/>
      <c r="I5" s="138"/>
      <c r="J5" s="139"/>
      <c r="K5" s="112"/>
      <c r="L5" s="143" t="s">
        <v>2140</v>
      </c>
      <c r="M5" s="143"/>
      <c r="N5" s="143"/>
      <c r="O5" s="143"/>
      <c r="P5" s="143"/>
      <c r="Q5" s="143"/>
      <c r="R5" s="143"/>
      <c r="S5" s="143"/>
      <c r="T5" s="143"/>
      <c r="U5" s="143"/>
      <c r="V5" s="143"/>
      <c r="W5" s="143"/>
      <c r="X5" s="143"/>
      <c r="Y5" s="143"/>
      <c r="Z5" s="143"/>
      <c r="AA5" s="143"/>
      <c r="AB5" s="143"/>
      <c r="AC5" s="143"/>
      <c r="AD5" s="143"/>
      <c r="AE5" s="143"/>
      <c r="AF5" s="143"/>
      <c r="AG5" s="144"/>
      <c r="AH5" s="112"/>
      <c r="AI5" s="145" t="s">
        <v>2141</v>
      </c>
      <c r="AJ5" s="146"/>
      <c r="AK5" s="146"/>
      <c r="AL5" s="146"/>
      <c r="AM5" s="146"/>
      <c r="AN5" s="146"/>
      <c r="AO5" s="146"/>
      <c r="AP5" s="146"/>
      <c r="AQ5" s="146"/>
      <c r="AR5" s="146"/>
      <c r="AS5" s="146"/>
      <c r="AT5" s="146"/>
      <c r="AU5" s="146"/>
      <c r="AV5" s="146"/>
      <c r="AW5" s="146"/>
      <c r="AX5" s="146"/>
      <c r="AY5" s="146"/>
      <c r="AZ5" s="146"/>
      <c r="BA5" s="146"/>
      <c r="BB5" s="146"/>
      <c r="BC5" s="146"/>
      <c r="BD5" s="146"/>
      <c r="BE5" s="146"/>
      <c r="BF5" s="146"/>
      <c r="BG5" s="146"/>
      <c r="BH5" s="146"/>
      <c r="BI5" s="146"/>
      <c r="BJ5" s="146"/>
      <c r="BK5" s="146"/>
      <c r="BL5" s="146"/>
      <c r="BM5" s="146"/>
      <c r="BN5" s="146"/>
      <c r="BO5" s="146"/>
      <c r="BP5" s="146"/>
      <c r="BQ5" s="146"/>
      <c r="BR5" s="146"/>
      <c r="BS5" s="146"/>
      <c r="BT5" s="146"/>
      <c r="BU5" s="146"/>
      <c r="BV5" s="146"/>
      <c r="BW5" s="146"/>
      <c r="BX5" s="146"/>
      <c r="BY5" s="146"/>
      <c r="BZ5" s="147"/>
      <c r="CA5" s="64"/>
      <c r="CB5" s="148" t="s">
        <v>3</v>
      </c>
      <c r="CC5" s="149"/>
      <c r="CD5" s="149"/>
      <c r="CE5" s="149"/>
      <c r="CF5" s="149"/>
      <c r="CG5" s="149"/>
      <c r="CH5" s="149"/>
      <c r="CI5" s="149"/>
      <c r="CJ5" s="149"/>
      <c r="CK5" s="149"/>
      <c r="CL5" s="149"/>
      <c r="CM5" s="149"/>
      <c r="CN5" s="149"/>
      <c r="CO5" s="149"/>
      <c r="CP5" s="149"/>
      <c r="CQ5" s="150"/>
      <c r="CR5" s="4"/>
      <c r="CS5" s="151" t="s">
        <v>4</v>
      </c>
      <c r="CT5" s="152"/>
      <c r="CU5" s="152"/>
      <c r="CV5" s="152"/>
      <c r="CW5" s="152"/>
      <c r="CX5" s="152"/>
      <c r="CY5" s="152"/>
      <c r="CZ5" s="152"/>
      <c r="DA5" s="152"/>
      <c r="DB5" s="152"/>
      <c r="DC5" s="152"/>
      <c r="DD5" s="152"/>
      <c r="DE5" s="152"/>
      <c r="DF5" s="152"/>
      <c r="DG5" s="152"/>
      <c r="DH5" s="153"/>
      <c r="DI5" s="58"/>
      <c r="DJ5" s="157"/>
      <c r="DK5" s="158"/>
      <c r="DL5" s="158"/>
      <c r="DM5" s="159"/>
    </row>
    <row r="6" spans="1:117" ht="16" thickBot="1">
      <c r="A6" s="130"/>
      <c r="B6" s="137"/>
      <c r="C6" s="138"/>
      <c r="D6" s="138"/>
      <c r="E6" s="138"/>
      <c r="F6" s="138"/>
      <c r="G6" s="138"/>
      <c r="H6" s="138"/>
      <c r="I6" s="138"/>
      <c r="J6" s="139"/>
      <c r="K6" s="113"/>
      <c r="L6" s="154" t="s">
        <v>2143</v>
      </c>
      <c r="M6" s="155"/>
      <c r="N6" s="155"/>
      <c r="O6" s="155"/>
      <c r="P6" s="155"/>
      <c r="Q6" s="155"/>
      <c r="R6" s="155"/>
      <c r="S6" s="155"/>
      <c r="T6" s="155"/>
      <c r="U6" s="155"/>
      <c r="V6" s="155"/>
      <c r="W6" s="155"/>
      <c r="X6" s="155"/>
      <c r="Y6" s="156"/>
      <c r="Z6" s="154" t="s">
        <v>2144</v>
      </c>
      <c r="AA6" s="155"/>
      <c r="AB6" s="155"/>
      <c r="AC6" s="155"/>
      <c r="AD6" s="155"/>
      <c r="AE6" s="155"/>
      <c r="AF6" s="155"/>
      <c r="AG6" s="156"/>
      <c r="AH6" s="114"/>
      <c r="AI6" s="125" t="s">
        <v>5</v>
      </c>
      <c r="AJ6" s="126"/>
      <c r="AK6" s="125" t="s">
        <v>6</v>
      </c>
      <c r="AL6" s="126"/>
      <c r="AM6" s="125" t="s">
        <v>7</v>
      </c>
      <c r="AN6" s="126"/>
      <c r="AO6" s="125" t="s">
        <v>8</v>
      </c>
      <c r="AP6" s="126"/>
      <c r="AQ6" s="125" t="s">
        <v>9</v>
      </c>
      <c r="AR6" s="126"/>
      <c r="AS6" s="125" t="s">
        <v>9</v>
      </c>
      <c r="AT6" s="126"/>
      <c r="AU6" s="125" t="s">
        <v>6</v>
      </c>
      <c r="AV6" s="126"/>
      <c r="AW6" s="125" t="s">
        <v>7</v>
      </c>
      <c r="AX6" s="126"/>
      <c r="AY6" s="125" t="s">
        <v>10</v>
      </c>
      <c r="AZ6" s="126"/>
      <c r="BA6" s="125" t="s">
        <v>5</v>
      </c>
      <c r="BB6" s="126"/>
      <c r="BC6" s="125" t="s">
        <v>8</v>
      </c>
      <c r="BD6" s="126"/>
      <c r="BE6" s="125" t="s">
        <v>9</v>
      </c>
      <c r="BF6" s="126"/>
      <c r="BG6" s="125" t="s">
        <v>6</v>
      </c>
      <c r="BH6" s="126"/>
      <c r="BI6" s="125" t="s">
        <v>7</v>
      </c>
      <c r="BJ6" s="126"/>
      <c r="BK6" s="125" t="s">
        <v>11</v>
      </c>
      <c r="BL6" s="126"/>
      <c r="BM6" s="125" t="s">
        <v>12</v>
      </c>
      <c r="BN6" s="126"/>
      <c r="BO6" s="125" t="s">
        <v>13</v>
      </c>
      <c r="BP6" s="126"/>
      <c r="BQ6" s="125" t="s">
        <v>12</v>
      </c>
      <c r="BR6" s="126"/>
      <c r="BS6" s="125" t="s">
        <v>14</v>
      </c>
      <c r="BT6" s="126"/>
      <c r="BU6" s="125" t="s">
        <v>11</v>
      </c>
      <c r="BV6" s="126"/>
      <c r="BW6" s="125" t="s">
        <v>13</v>
      </c>
      <c r="BX6" s="126"/>
      <c r="BY6" s="125" t="s">
        <v>12</v>
      </c>
      <c r="BZ6" s="126"/>
      <c r="CA6" s="129"/>
      <c r="CB6" s="122" t="s">
        <v>19</v>
      </c>
      <c r="CC6" s="122" t="s">
        <v>16</v>
      </c>
      <c r="CD6" s="122" t="s">
        <v>15</v>
      </c>
      <c r="CE6" s="122" t="s">
        <v>17</v>
      </c>
      <c r="CF6" s="122" t="s">
        <v>18</v>
      </c>
      <c r="CG6" s="122" t="s">
        <v>20</v>
      </c>
      <c r="CH6" s="122" t="s">
        <v>6</v>
      </c>
      <c r="CI6" s="122" t="s">
        <v>7</v>
      </c>
      <c r="CJ6" s="122" t="s">
        <v>9</v>
      </c>
      <c r="CK6" s="122" t="s">
        <v>11</v>
      </c>
      <c r="CL6" s="122" t="s">
        <v>14</v>
      </c>
      <c r="CM6" s="122" t="s">
        <v>5</v>
      </c>
      <c r="CN6" s="122" t="s">
        <v>10</v>
      </c>
      <c r="CO6" s="122" t="s">
        <v>8</v>
      </c>
      <c r="CP6" s="122" t="s">
        <v>12</v>
      </c>
      <c r="CQ6" s="122" t="s">
        <v>13</v>
      </c>
      <c r="CR6" s="112"/>
      <c r="CS6" s="121" t="s">
        <v>19</v>
      </c>
      <c r="CT6" s="121" t="s">
        <v>16</v>
      </c>
      <c r="CU6" s="121" t="s">
        <v>15</v>
      </c>
      <c r="CV6" s="121" t="s">
        <v>17</v>
      </c>
      <c r="CW6" s="121" t="s">
        <v>18</v>
      </c>
      <c r="CX6" s="121" t="s">
        <v>20</v>
      </c>
      <c r="CY6" s="121" t="s">
        <v>6</v>
      </c>
      <c r="CZ6" s="121" t="s">
        <v>7</v>
      </c>
      <c r="DA6" s="121" t="s">
        <v>9</v>
      </c>
      <c r="DB6" s="121" t="s">
        <v>11</v>
      </c>
      <c r="DC6" s="121" t="s">
        <v>14</v>
      </c>
      <c r="DD6" s="121" t="s">
        <v>5</v>
      </c>
      <c r="DE6" s="121" t="s">
        <v>10</v>
      </c>
      <c r="DF6" s="121" t="s">
        <v>8</v>
      </c>
      <c r="DG6" s="121" t="s">
        <v>12</v>
      </c>
      <c r="DH6" s="121" t="s">
        <v>13</v>
      </c>
      <c r="DI6" s="112"/>
      <c r="DJ6" s="119" t="s">
        <v>21</v>
      </c>
      <c r="DK6" s="119" t="s">
        <v>22</v>
      </c>
      <c r="DL6" s="119" t="s">
        <v>23</v>
      </c>
      <c r="DM6" s="119" t="s">
        <v>24</v>
      </c>
    </row>
    <row r="7" spans="1:117" ht="16" thickBot="1">
      <c r="A7" s="130"/>
      <c r="B7" s="140"/>
      <c r="C7" s="141"/>
      <c r="D7" s="141"/>
      <c r="E7" s="141"/>
      <c r="F7" s="141"/>
      <c r="G7" s="141"/>
      <c r="H7" s="141"/>
      <c r="I7" s="141"/>
      <c r="J7" s="142"/>
      <c r="K7" s="112"/>
      <c r="L7" s="77" t="s">
        <v>5</v>
      </c>
      <c r="M7" s="69" t="s">
        <v>6</v>
      </c>
      <c r="N7" s="69" t="s">
        <v>7</v>
      </c>
      <c r="O7" s="69" t="s">
        <v>8</v>
      </c>
      <c r="P7" s="69" t="s">
        <v>9</v>
      </c>
      <c r="Q7" s="79" t="s">
        <v>9</v>
      </c>
      <c r="R7" s="88" t="s">
        <v>6</v>
      </c>
      <c r="S7" s="75" t="s">
        <v>7</v>
      </c>
      <c r="T7" s="69" t="s">
        <v>10</v>
      </c>
      <c r="U7" s="69" t="s">
        <v>5</v>
      </c>
      <c r="V7" s="69" t="s">
        <v>8</v>
      </c>
      <c r="W7" s="69" t="s">
        <v>9</v>
      </c>
      <c r="X7" s="69" t="s">
        <v>6</v>
      </c>
      <c r="Y7" s="69" t="s">
        <v>7</v>
      </c>
      <c r="Z7" s="69" t="s">
        <v>11</v>
      </c>
      <c r="AA7" s="69" t="s">
        <v>12</v>
      </c>
      <c r="AB7" s="69" t="s">
        <v>13</v>
      </c>
      <c r="AC7" s="69" t="s">
        <v>12</v>
      </c>
      <c r="AD7" s="69" t="s">
        <v>14</v>
      </c>
      <c r="AE7" s="69" t="s">
        <v>11</v>
      </c>
      <c r="AF7" s="69" t="s">
        <v>13</v>
      </c>
      <c r="AG7" s="69" t="s">
        <v>12</v>
      </c>
      <c r="AH7" s="112"/>
      <c r="AI7" s="127" t="s">
        <v>10</v>
      </c>
      <c r="AJ7" s="128"/>
      <c r="AK7" s="127" t="s">
        <v>9</v>
      </c>
      <c r="AL7" s="128"/>
      <c r="AM7" s="127" t="s">
        <v>9</v>
      </c>
      <c r="AN7" s="128"/>
      <c r="AO7" s="127" t="s">
        <v>10</v>
      </c>
      <c r="AP7" s="128"/>
      <c r="AQ7" s="127" t="s">
        <v>10</v>
      </c>
      <c r="AR7" s="128"/>
      <c r="AS7" s="127" t="s">
        <v>8</v>
      </c>
      <c r="AT7" s="128"/>
      <c r="AU7" s="127" t="s">
        <v>5</v>
      </c>
      <c r="AV7" s="128"/>
      <c r="AW7" s="127" t="s">
        <v>5</v>
      </c>
      <c r="AX7" s="128"/>
      <c r="AY7" s="127" t="s">
        <v>15</v>
      </c>
      <c r="AZ7" s="128"/>
      <c r="BA7" s="127" t="s">
        <v>15</v>
      </c>
      <c r="BB7" s="128"/>
      <c r="BC7" s="127" t="s">
        <v>16</v>
      </c>
      <c r="BD7" s="128"/>
      <c r="BE7" s="127" t="s">
        <v>17</v>
      </c>
      <c r="BF7" s="128"/>
      <c r="BG7" s="127" t="s">
        <v>17</v>
      </c>
      <c r="BH7" s="128"/>
      <c r="BI7" s="127" t="s">
        <v>18</v>
      </c>
      <c r="BJ7" s="128"/>
      <c r="BK7" s="127" t="s">
        <v>14</v>
      </c>
      <c r="BL7" s="128"/>
      <c r="BM7" s="127" t="s">
        <v>13</v>
      </c>
      <c r="BN7" s="128"/>
      <c r="BO7" s="127" t="s">
        <v>14</v>
      </c>
      <c r="BP7" s="128"/>
      <c r="BQ7" s="127" t="s">
        <v>11</v>
      </c>
      <c r="BR7" s="128"/>
      <c r="BS7" s="127" t="s">
        <v>15</v>
      </c>
      <c r="BT7" s="128"/>
      <c r="BU7" s="127" t="s">
        <v>19</v>
      </c>
      <c r="BV7" s="128"/>
      <c r="BW7" s="127" t="s">
        <v>20</v>
      </c>
      <c r="BX7" s="128"/>
      <c r="BY7" s="127" t="s">
        <v>17</v>
      </c>
      <c r="BZ7" s="128"/>
      <c r="CA7" s="129"/>
      <c r="CB7" s="123"/>
      <c r="CC7" s="123"/>
      <c r="CD7" s="123"/>
      <c r="CE7" s="123"/>
      <c r="CF7" s="123"/>
      <c r="CG7" s="123"/>
      <c r="CH7" s="123"/>
      <c r="CI7" s="123"/>
      <c r="CJ7" s="123"/>
      <c r="CK7" s="123"/>
      <c r="CL7" s="123"/>
      <c r="CM7" s="123"/>
      <c r="CN7" s="123"/>
      <c r="CO7" s="123"/>
      <c r="CP7" s="123"/>
      <c r="CQ7" s="123"/>
      <c r="CR7" s="112"/>
      <c r="CS7" s="119"/>
      <c r="CT7" s="119"/>
      <c r="CU7" s="119"/>
      <c r="CV7" s="119"/>
      <c r="CW7" s="119"/>
      <c r="CX7" s="119"/>
      <c r="CY7" s="119"/>
      <c r="CZ7" s="119"/>
      <c r="DA7" s="119"/>
      <c r="DB7" s="119"/>
      <c r="DC7" s="119"/>
      <c r="DD7" s="119"/>
      <c r="DE7" s="119"/>
      <c r="DF7" s="119"/>
      <c r="DG7" s="119"/>
      <c r="DH7" s="119"/>
      <c r="DI7" s="112"/>
      <c r="DJ7" s="119"/>
      <c r="DK7" s="119"/>
      <c r="DL7" s="119"/>
      <c r="DM7" s="119"/>
    </row>
    <row r="8" spans="1:117" ht="20" customHeight="1" thickBot="1">
      <c r="A8" s="2"/>
      <c r="B8" s="6" t="s">
        <v>25</v>
      </c>
      <c r="C8" s="7" t="s">
        <v>21</v>
      </c>
      <c r="D8" s="7" t="s">
        <v>22</v>
      </c>
      <c r="E8" s="7" t="s">
        <v>26</v>
      </c>
      <c r="F8" s="7" t="s">
        <v>27</v>
      </c>
      <c r="G8" s="7" t="s">
        <v>28</v>
      </c>
      <c r="H8" s="7" t="s">
        <v>29</v>
      </c>
      <c r="I8" s="7" t="s">
        <v>30</v>
      </c>
      <c r="J8" s="7" t="s">
        <v>31</v>
      </c>
      <c r="K8" s="112"/>
      <c r="L8" s="76" t="s">
        <v>10</v>
      </c>
      <c r="M8" s="70" t="s">
        <v>9</v>
      </c>
      <c r="N8" s="70" t="s">
        <v>9</v>
      </c>
      <c r="O8" s="70" t="s">
        <v>10</v>
      </c>
      <c r="P8" s="70" t="s">
        <v>10</v>
      </c>
      <c r="Q8" s="80" t="s">
        <v>8</v>
      </c>
      <c r="R8" s="89" t="s">
        <v>5</v>
      </c>
      <c r="S8" s="76" t="s">
        <v>5</v>
      </c>
      <c r="T8" s="70" t="s">
        <v>15</v>
      </c>
      <c r="U8" s="70" t="s">
        <v>15</v>
      </c>
      <c r="V8" s="70" t="s">
        <v>16</v>
      </c>
      <c r="W8" s="70" t="s">
        <v>17</v>
      </c>
      <c r="X8" s="70" t="s">
        <v>17</v>
      </c>
      <c r="Y8" s="70" t="s">
        <v>18</v>
      </c>
      <c r="Z8" s="70" t="s">
        <v>14</v>
      </c>
      <c r="AA8" s="70" t="s">
        <v>13</v>
      </c>
      <c r="AB8" s="70" t="s">
        <v>14</v>
      </c>
      <c r="AC8" s="70" t="s">
        <v>11</v>
      </c>
      <c r="AD8" s="70" t="s">
        <v>15</v>
      </c>
      <c r="AE8" s="70" t="s">
        <v>19</v>
      </c>
      <c r="AF8" s="70" t="s">
        <v>20</v>
      </c>
      <c r="AG8" s="70" t="s">
        <v>17</v>
      </c>
      <c r="AH8" s="112"/>
      <c r="AI8" s="65" t="s">
        <v>33</v>
      </c>
      <c r="AJ8" s="65" t="s">
        <v>34</v>
      </c>
      <c r="AK8" s="65" t="s">
        <v>33</v>
      </c>
      <c r="AL8" s="65" t="s">
        <v>34</v>
      </c>
      <c r="AM8" s="65" t="s">
        <v>33</v>
      </c>
      <c r="AN8" s="65" t="s">
        <v>34</v>
      </c>
      <c r="AO8" s="65" t="s">
        <v>33</v>
      </c>
      <c r="AP8" s="65" t="s">
        <v>34</v>
      </c>
      <c r="AQ8" s="65" t="s">
        <v>33</v>
      </c>
      <c r="AR8" s="65" t="s">
        <v>34</v>
      </c>
      <c r="AS8" s="65" t="s">
        <v>33</v>
      </c>
      <c r="AT8" s="65" t="s">
        <v>34</v>
      </c>
      <c r="AU8" s="65" t="s">
        <v>33</v>
      </c>
      <c r="AV8" s="65" t="s">
        <v>34</v>
      </c>
      <c r="AW8" s="65" t="s">
        <v>33</v>
      </c>
      <c r="AX8" s="65" t="s">
        <v>34</v>
      </c>
      <c r="AY8" s="65" t="s">
        <v>33</v>
      </c>
      <c r="AZ8" s="65" t="s">
        <v>34</v>
      </c>
      <c r="BA8" s="65" t="s">
        <v>33</v>
      </c>
      <c r="BB8" s="65" t="s">
        <v>34</v>
      </c>
      <c r="BC8" s="65" t="s">
        <v>33</v>
      </c>
      <c r="BD8" s="65" t="s">
        <v>34</v>
      </c>
      <c r="BE8" s="65" t="s">
        <v>33</v>
      </c>
      <c r="BF8" s="65" t="s">
        <v>34</v>
      </c>
      <c r="BG8" s="65" t="s">
        <v>33</v>
      </c>
      <c r="BH8" s="65" t="s">
        <v>34</v>
      </c>
      <c r="BI8" s="65" t="s">
        <v>33</v>
      </c>
      <c r="BJ8" s="65" t="s">
        <v>34</v>
      </c>
      <c r="BK8" s="65" t="s">
        <v>33</v>
      </c>
      <c r="BL8" s="65" t="s">
        <v>34</v>
      </c>
      <c r="BM8" s="65" t="s">
        <v>33</v>
      </c>
      <c r="BN8" s="65" t="s">
        <v>34</v>
      </c>
      <c r="BO8" s="65" t="s">
        <v>33</v>
      </c>
      <c r="BP8" s="65" t="s">
        <v>34</v>
      </c>
      <c r="BQ8" s="65" t="s">
        <v>33</v>
      </c>
      <c r="BR8" s="65" t="s">
        <v>34</v>
      </c>
      <c r="BS8" s="65" t="s">
        <v>33</v>
      </c>
      <c r="BT8" s="65" t="s">
        <v>34</v>
      </c>
      <c r="BU8" s="65" t="s">
        <v>33</v>
      </c>
      <c r="BV8" s="65" t="s">
        <v>34</v>
      </c>
      <c r="BW8" s="65" t="s">
        <v>33</v>
      </c>
      <c r="BX8" s="65" t="s">
        <v>34</v>
      </c>
      <c r="BY8" s="65" t="s">
        <v>33</v>
      </c>
      <c r="BZ8" s="65" t="s">
        <v>34</v>
      </c>
      <c r="CA8" s="66" t="s">
        <v>32</v>
      </c>
      <c r="CB8" s="124"/>
      <c r="CC8" s="124"/>
      <c r="CD8" s="124"/>
      <c r="CE8" s="124"/>
      <c r="CF8" s="124"/>
      <c r="CG8" s="124"/>
      <c r="CH8" s="124"/>
      <c r="CI8" s="124"/>
      <c r="CJ8" s="124"/>
      <c r="CK8" s="124"/>
      <c r="CL8" s="124"/>
      <c r="CM8" s="124"/>
      <c r="CN8" s="124"/>
      <c r="CO8" s="124"/>
      <c r="CP8" s="124"/>
      <c r="CQ8" s="124"/>
      <c r="CR8" s="5" t="s">
        <v>32</v>
      </c>
      <c r="CS8" s="120"/>
      <c r="CT8" s="120"/>
      <c r="CU8" s="120"/>
      <c r="CV8" s="120"/>
      <c r="CW8" s="120"/>
      <c r="CX8" s="120"/>
      <c r="CY8" s="120"/>
      <c r="CZ8" s="120"/>
      <c r="DA8" s="120"/>
      <c r="DB8" s="120"/>
      <c r="DC8" s="120"/>
      <c r="DD8" s="120"/>
      <c r="DE8" s="120"/>
      <c r="DF8" s="120"/>
      <c r="DG8" s="120"/>
      <c r="DH8" s="120"/>
      <c r="DI8" s="5" t="s">
        <v>32</v>
      </c>
      <c r="DJ8" s="120"/>
      <c r="DK8" s="120"/>
      <c r="DL8" s="120"/>
      <c r="DM8" s="120"/>
    </row>
    <row r="9" spans="1:117">
      <c r="A9" s="2"/>
      <c r="B9" s="8">
        <v>1</v>
      </c>
      <c r="C9" s="118" t="s">
        <v>35</v>
      </c>
      <c r="D9" s="118" t="s">
        <v>36</v>
      </c>
      <c r="E9" s="9" t="s">
        <v>37</v>
      </c>
      <c r="F9" s="10" t="s">
        <v>38</v>
      </c>
      <c r="G9" s="10">
        <v>58</v>
      </c>
      <c r="H9" s="11" t="s">
        <v>39</v>
      </c>
      <c r="I9" s="11" t="s">
        <v>40</v>
      </c>
      <c r="J9" s="12">
        <v>750</v>
      </c>
      <c r="K9" s="5"/>
      <c r="L9" s="71">
        <v>1.38</v>
      </c>
      <c r="M9" s="72">
        <v>0.97</v>
      </c>
      <c r="N9" s="72">
        <v>0.34</v>
      </c>
      <c r="O9" s="72">
        <v>0.09</v>
      </c>
      <c r="P9" s="71">
        <v>1.21</v>
      </c>
      <c r="Q9" s="81">
        <v>13.7</v>
      </c>
      <c r="R9" s="90">
        <v>0.84</v>
      </c>
      <c r="S9" s="72">
        <v>0.28999999999999998</v>
      </c>
      <c r="T9" s="71">
        <v>1.1100000000000001</v>
      </c>
      <c r="U9" s="71">
        <v>1.54</v>
      </c>
      <c r="V9" s="72">
        <v>0.08</v>
      </c>
      <c r="W9" s="71">
        <v>1.42</v>
      </c>
      <c r="X9" s="71">
        <v>1.37</v>
      </c>
      <c r="Y9" s="72">
        <v>0.36</v>
      </c>
      <c r="Z9" s="72">
        <v>0.1</v>
      </c>
      <c r="AA9" s="73">
        <v>1.28</v>
      </c>
      <c r="AB9" s="72">
        <v>0.51</v>
      </c>
      <c r="AC9" s="71">
        <v>6.61</v>
      </c>
      <c r="AD9" s="71">
        <v>1.33</v>
      </c>
      <c r="AE9" s="72">
        <v>0.11</v>
      </c>
      <c r="AF9" s="60">
        <v>1.05</v>
      </c>
      <c r="AG9" s="72">
        <v>0.92</v>
      </c>
      <c r="AH9" s="5"/>
      <c r="AI9" s="67">
        <v>1.2999999999999999E-3</v>
      </c>
      <c r="AJ9" s="67">
        <v>6.9999999999999999E-4</v>
      </c>
      <c r="AK9" s="67">
        <v>2.7400000000000001E-2</v>
      </c>
      <c r="AL9" s="67">
        <v>0.06</v>
      </c>
      <c r="AM9" s="67">
        <v>2.9999999999999997E-4</v>
      </c>
      <c r="AN9" s="67">
        <v>3.2227999999999997E-5</v>
      </c>
      <c r="AO9" s="67">
        <v>3.1609000000000002E-5</v>
      </c>
      <c r="AP9" s="67">
        <v>2.8643E-5</v>
      </c>
      <c r="AQ9" s="67">
        <v>9.1999999999999998E-3</v>
      </c>
      <c r="AR9" s="67">
        <v>1.1000000000000001E-3</v>
      </c>
      <c r="AS9" s="67">
        <v>2.9999999999999997E-4</v>
      </c>
      <c r="AT9" s="67">
        <v>3.1955000000000002E-5</v>
      </c>
      <c r="AU9" s="67">
        <v>6.5256E-5</v>
      </c>
      <c r="AV9" s="67">
        <v>1.4090000000000001E-5</v>
      </c>
      <c r="AW9" s="67">
        <v>6.8139000000000006E-5</v>
      </c>
      <c r="AX9" s="67">
        <v>7.3130000000000001E-6</v>
      </c>
      <c r="AY9" s="67">
        <v>1.5299999999999999E-2</v>
      </c>
      <c r="AZ9" s="67">
        <v>5.1000000000000004E-3</v>
      </c>
      <c r="BA9" s="67">
        <v>2.9999999999999997E-4</v>
      </c>
      <c r="BB9" s="67">
        <v>1E-4</v>
      </c>
      <c r="BC9" s="67">
        <v>2.0000000000000001E-4</v>
      </c>
      <c r="BD9" s="67">
        <v>2.0000000000000001E-4</v>
      </c>
      <c r="BE9" s="67">
        <v>8.0000000000000004E-4</v>
      </c>
      <c r="BF9" s="67">
        <v>6.9999999999999999E-4</v>
      </c>
      <c r="BG9" s="67">
        <v>1E-4</v>
      </c>
      <c r="BH9" s="67">
        <v>2.0000000000000001E-4</v>
      </c>
      <c r="BI9" s="67">
        <v>3.8677000000000003E-5</v>
      </c>
      <c r="BJ9" s="67">
        <v>4.8550000000000001E-6</v>
      </c>
      <c r="BK9" s="67">
        <v>4.8479000000000001E-5</v>
      </c>
      <c r="BL9" s="67">
        <v>2.2393000000000001E-5</v>
      </c>
      <c r="BM9" s="67">
        <v>5.7099999999999998E-2</v>
      </c>
      <c r="BN9" s="67">
        <v>2.8E-3</v>
      </c>
      <c r="BO9" s="67">
        <v>6.3E-3</v>
      </c>
      <c r="BP9" s="67">
        <v>1E-3</v>
      </c>
      <c r="BQ9" s="67">
        <v>2.0000000000000001E-4</v>
      </c>
      <c r="BR9" s="67">
        <v>4.8603000000000002E-5</v>
      </c>
      <c r="BS9" s="67">
        <v>2.0000000000000001E-4</v>
      </c>
      <c r="BT9" s="67">
        <v>1E-4</v>
      </c>
      <c r="BU9" s="67">
        <v>1E-4</v>
      </c>
      <c r="BV9" s="67">
        <v>3.7044E-5</v>
      </c>
      <c r="BW9" s="67">
        <v>0.5917</v>
      </c>
      <c r="BX9" s="67">
        <v>0.43569999999999998</v>
      </c>
      <c r="BY9" s="67">
        <v>6.0000000000000001E-3</v>
      </c>
      <c r="BZ9" s="67">
        <v>6.7999999999999996E-3</v>
      </c>
      <c r="CA9" s="66"/>
      <c r="CB9" s="67">
        <v>1.1513</v>
      </c>
      <c r="CC9" s="67">
        <v>1.2025999999999999</v>
      </c>
      <c r="CD9" s="67">
        <v>0.95089999999999997</v>
      </c>
      <c r="CE9" s="67">
        <v>0.89980000000000004</v>
      </c>
      <c r="CF9" s="67">
        <v>1.1859</v>
      </c>
      <c r="CG9" s="67">
        <v>0.61760000000000004</v>
      </c>
      <c r="CH9" s="67">
        <v>1.2316</v>
      </c>
      <c r="CI9" s="67">
        <v>0.42809999999999998</v>
      </c>
      <c r="CJ9" s="67">
        <v>1.2756000000000001</v>
      </c>
      <c r="CK9" s="67">
        <v>0.12509999999999999</v>
      </c>
      <c r="CL9" s="67">
        <v>1.2684</v>
      </c>
      <c r="CM9" s="67">
        <v>1.4601</v>
      </c>
      <c r="CN9" s="67">
        <v>1.0548999999999999</v>
      </c>
      <c r="CO9" s="67">
        <v>9.3100000000000002E-2</v>
      </c>
      <c r="CP9" s="67">
        <v>0.8266</v>
      </c>
      <c r="CQ9" s="67">
        <v>0.64600000000000002</v>
      </c>
      <c r="CR9" s="5"/>
      <c r="CS9" s="10">
        <v>100</v>
      </c>
      <c r="CT9" s="10">
        <v>100</v>
      </c>
      <c r="CU9" s="10">
        <v>100</v>
      </c>
      <c r="CV9" s="10">
        <v>100</v>
      </c>
      <c r="CW9" s="10">
        <v>100</v>
      </c>
      <c r="CX9" s="10">
        <v>100</v>
      </c>
      <c r="CY9" s="10">
        <v>100</v>
      </c>
      <c r="CZ9" s="10">
        <v>100</v>
      </c>
      <c r="DA9" s="10">
        <v>100</v>
      </c>
      <c r="DB9" s="10">
        <v>100</v>
      </c>
      <c r="DC9" s="10">
        <v>100</v>
      </c>
      <c r="DD9" s="10">
        <v>100</v>
      </c>
      <c r="DE9" s="10">
        <v>100</v>
      </c>
      <c r="DF9" s="10">
        <v>100</v>
      </c>
      <c r="DG9" s="10">
        <v>100</v>
      </c>
      <c r="DH9" s="10">
        <v>100</v>
      </c>
      <c r="DI9" s="5"/>
      <c r="DJ9" s="9" t="s">
        <v>35</v>
      </c>
      <c r="DK9" s="9" t="s">
        <v>36</v>
      </c>
      <c r="DL9" s="10">
        <v>340</v>
      </c>
      <c r="DM9" s="10" t="s">
        <v>41</v>
      </c>
    </row>
    <row r="10" spans="1:117">
      <c r="A10" s="2"/>
      <c r="B10" s="8">
        <v>2</v>
      </c>
      <c r="C10" s="116"/>
      <c r="D10" s="116"/>
      <c r="E10" s="9" t="s">
        <v>42</v>
      </c>
      <c r="F10" s="10" t="s">
        <v>38</v>
      </c>
      <c r="G10" s="10">
        <v>27710</v>
      </c>
      <c r="H10" s="9"/>
      <c r="I10" s="11" t="s">
        <v>43</v>
      </c>
      <c r="J10" s="12">
        <v>10972</v>
      </c>
      <c r="K10" s="5"/>
      <c r="L10" s="71">
        <v>2.4900000000000002</v>
      </c>
      <c r="M10" s="60">
        <v>1</v>
      </c>
      <c r="N10" s="71">
        <v>1.41</v>
      </c>
      <c r="O10" s="71">
        <v>2.86</v>
      </c>
      <c r="P10" s="72">
        <v>0.57999999999999996</v>
      </c>
      <c r="Q10" s="82">
        <v>0.2</v>
      </c>
      <c r="R10" s="90">
        <v>0.23</v>
      </c>
      <c r="S10" s="72">
        <v>0.33</v>
      </c>
      <c r="T10" s="60">
        <v>0.97</v>
      </c>
      <c r="U10" s="71">
        <v>2.4300000000000002</v>
      </c>
      <c r="V10" s="71">
        <v>1.84</v>
      </c>
      <c r="W10" s="60">
        <v>1.03</v>
      </c>
      <c r="X10" s="60">
        <v>1.02</v>
      </c>
      <c r="Y10" s="72">
        <v>0.6</v>
      </c>
      <c r="Z10" s="71">
        <v>1.85</v>
      </c>
      <c r="AA10" s="72">
        <v>0.53</v>
      </c>
      <c r="AB10" s="74">
        <v>0.92</v>
      </c>
      <c r="AC10" s="72">
        <v>0.26</v>
      </c>
      <c r="AD10" s="71">
        <v>1.31</v>
      </c>
      <c r="AE10" s="71">
        <v>1.55</v>
      </c>
      <c r="AF10" s="71">
        <v>1.56</v>
      </c>
      <c r="AG10" s="71">
        <v>1.1599999999999999</v>
      </c>
      <c r="AH10" s="5"/>
      <c r="AI10" s="67">
        <v>2.3999999999999998E-3</v>
      </c>
      <c r="AJ10" s="67">
        <v>1.1000000000000001E-3</v>
      </c>
      <c r="AK10" s="67">
        <v>0.89749999999999996</v>
      </c>
      <c r="AL10" s="67">
        <v>0.50409999999999999</v>
      </c>
      <c r="AM10" s="67">
        <v>1.44E-2</v>
      </c>
      <c r="AN10" s="67">
        <v>8.9999999999999998E-4</v>
      </c>
      <c r="AO10" s="67">
        <v>3.2000000000000002E-3</v>
      </c>
      <c r="AP10" s="67">
        <v>5.9999999999999995E-4</v>
      </c>
      <c r="AQ10" s="67">
        <v>9.4000000000000004E-3</v>
      </c>
      <c r="AR10" s="67">
        <v>1.1000000000000001E-3</v>
      </c>
      <c r="AS10" s="67">
        <v>2.5633999999999999E-5</v>
      </c>
      <c r="AT10" s="67">
        <v>8.9783000000000001E-6</v>
      </c>
      <c r="AU10" s="67">
        <v>2.2639000000000001E-5</v>
      </c>
      <c r="AV10" s="67">
        <v>7.0461000000000002E-6</v>
      </c>
      <c r="AW10" s="67">
        <v>6.9999999999999999E-4</v>
      </c>
      <c r="AX10" s="67">
        <v>4.2537999999999998E-5</v>
      </c>
      <c r="AY10" s="67">
        <v>0.68120000000000003</v>
      </c>
      <c r="AZ10" s="67">
        <v>0.11559999999999999</v>
      </c>
      <c r="BA10" s="67">
        <v>2.9869000000000002E-5</v>
      </c>
      <c r="BB10" s="67">
        <v>2.6084E-5</v>
      </c>
      <c r="BC10" s="67">
        <v>2.3999999999999998E-3</v>
      </c>
      <c r="BD10" s="67">
        <v>1.6000000000000001E-3</v>
      </c>
      <c r="BE10" s="67">
        <v>0.50419999999999998</v>
      </c>
      <c r="BF10" s="67">
        <v>0.13320000000000001</v>
      </c>
      <c r="BG10" s="67">
        <v>0.64359999999999995</v>
      </c>
      <c r="BH10" s="67">
        <v>0.19739999999999999</v>
      </c>
      <c r="BI10" s="67">
        <v>1.8E-3</v>
      </c>
      <c r="BJ10" s="67">
        <v>8.0635000000000003E-5</v>
      </c>
      <c r="BK10" s="67">
        <v>1.1999999999999999E-3</v>
      </c>
      <c r="BL10" s="67">
        <v>2.0000000000000001E-4</v>
      </c>
      <c r="BM10" s="67">
        <v>9.1442999999999998E-5</v>
      </c>
      <c r="BN10" s="67">
        <v>2.4613999999999998E-5</v>
      </c>
      <c r="BO10" s="67">
        <v>6.9000000000000006E-2</v>
      </c>
      <c r="BP10" s="67">
        <v>7.4000000000000003E-3</v>
      </c>
      <c r="BQ10" s="67">
        <v>7.7013000000000003E-6</v>
      </c>
      <c r="BR10" s="67">
        <v>5.1394999999999997E-6</v>
      </c>
      <c r="BS10" s="67">
        <v>7.9000000000000008E-3</v>
      </c>
      <c r="BT10" s="67">
        <v>2.2000000000000001E-3</v>
      </c>
      <c r="BU10" s="67">
        <v>7.7000000000000002E-3</v>
      </c>
      <c r="BV10" s="67">
        <v>1.1000000000000001E-3</v>
      </c>
      <c r="BW10" s="67">
        <v>1.23E-2</v>
      </c>
      <c r="BX10" s="67">
        <v>3.6200000000000003E-2</v>
      </c>
      <c r="BY10" s="67">
        <v>2.8899999999999999E-2</v>
      </c>
      <c r="BZ10" s="67">
        <v>2.35E-2</v>
      </c>
      <c r="CA10" s="66"/>
      <c r="CB10" s="67">
        <v>1.4098999999999999</v>
      </c>
      <c r="CC10" s="67">
        <v>1.3613</v>
      </c>
      <c r="CD10" s="67">
        <v>0.90369999999999995</v>
      </c>
      <c r="CE10" s="67">
        <v>0.49390000000000001</v>
      </c>
      <c r="CF10" s="67">
        <v>1.1962999999999999</v>
      </c>
      <c r="CG10" s="67">
        <v>0.69630000000000003</v>
      </c>
      <c r="CH10" s="67">
        <v>0.50549999999999995</v>
      </c>
      <c r="CI10" s="67">
        <v>0.71809999999999996</v>
      </c>
      <c r="CJ10" s="67">
        <v>0.50760000000000005</v>
      </c>
      <c r="CK10" s="67">
        <v>2.1878000000000002</v>
      </c>
      <c r="CL10" s="67">
        <v>1.1828000000000001</v>
      </c>
      <c r="CM10" s="67">
        <v>2.1919</v>
      </c>
      <c r="CN10" s="67">
        <v>0.87919999999999998</v>
      </c>
      <c r="CO10" s="67">
        <v>2.5106000000000002</v>
      </c>
      <c r="CP10" s="67">
        <v>0.5746</v>
      </c>
      <c r="CQ10" s="67">
        <v>1.0845</v>
      </c>
      <c r="CR10" s="5"/>
      <c r="CS10" s="10">
        <v>100</v>
      </c>
      <c r="CT10" s="10">
        <v>100</v>
      </c>
      <c r="CU10" s="10">
        <v>100</v>
      </c>
      <c r="CV10" s="10">
        <v>100</v>
      </c>
      <c r="CW10" s="10">
        <v>100</v>
      </c>
      <c r="CX10" s="10">
        <v>100</v>
      </c>
      <c r="CY10" s="10">
        <v>100</v>
      </c>
      <c r="CZ10" s="10">
        <v>100</v>
      </c>
      <c r="DA10" s="10">
        <v>100</v>
      </c>
      <c r="DB10" s="10">
        <v>100</v>
      </c>
      <c r="DC10" s="10">
        <v>100</v>
      </c>
      <c r="DD10" s="10">
        <v>100</v>
      </c>
      <c r="DE10" s="10">
        <v>100</v>
      </c>
      <c r="DF10" s="10">
        <v>100</v>
      </c>
      <c r="DG10" s="10">
        <v>100</v>
      </c>
      <c r="DH10" s="10">
        <v>100</v>
      </c>
      <c r="DI10" s="5"/>
      <c r="DJ10" s="9" t="s">
        <v>35</v>
      </c>
      <c r="DK10" s="9" t="s">
        <v>36</v>
      </c>
      <c r="DL10" s="10">
        <v>100001006</v>
      </c>
      <c r="DM10" s="10" t="s">
        <v>44</v>
      </c>
    </row>
    <row r="11" spans="1:117">
      <c r="A11" s="2"/>
      <c r="B11" s="8">
        <v>5</v>
      </c>
      <c r="C11" s="116"/>
      <c r="D11" s="116"/>
      <c r="E11" s="9" t="s">
        <v>45</v>
      </c>
      <c r="F11" s="10" t="s">
        <v>38</v>
      </c>
      <c r="G11" s="10">
        <v>1516</v>
      </c>
      <c r="H11" s="11" t="s">
        <v>46</v>
      </c>
      <c r="I11" s="11" t="s">
        <v>47</v>
      </c>
      <c r="J11" s="12">
        <v>1088</v>
      </c>
      <c r="K11" s="5"/>
      <c r="L11" s="72">
        <v>0.27</v>
      </c>
      <c r="M11" s="60">
        <v>1.02</v>
      </c>
      <c r="N11" s="60">
        <v>0.51</v>
      </c>
      <c r="O11" s="60">
        <v>0.96</v>
      </c>
      <c r="P11" s="60">
        <v>0.54</v>
      </c>
      <c r="Q11" s="83">
        <v>0.56000000000000005</v>
      </c>
      <c r="R11" s="87">
        <v>2</v>
      </c>
      <c r="S11" s="60">
        <v>1</v>
      </c>
      <c r="T11" s="60">
        <v>1.29</v>
      </c>
      <c r="U11" s="60">
        <v>0.35</v>
      </c>
      <c r="V11" s="60">
        <v>2.06</v>
      </c>
      <c r="W11" s="60">
        <v>1.41</v>
      </c>
      <c r="X11" s="60">
        <v>1.44</v>
      </c>
      <c r="Y11" s="72">
        <v>0.28999999999999998</v>
      </c>
      <c r="Z11" s="60">
        <v>1.1399999999999999</v>
      </c>
      <c r="AA11" s="60">
        <v>0.63</v>
      </c>
      <c r="AB11" s="60">
        <v>1.64</v>
      </c>
      <c r="AC11" s="60">
        <v>0.91</v>
      </c>
      <c r="AD11" s="60">
        <v>0.57999999999999996</v>
      </c>
      <c r="AE11" s="74">
        <v>0.27</v>
      </c>
      <c r="AF11" s="60">
        <v>1.1000000000000001</v>
      </c>
      <c r="AG11" s="60">
        <v>1.23</v>
      </c>
      <c r="AH11" s="5"/>
      <c r="AI11" s="67">
        <v>4.0000000000000002E-4</v>
      </c>
      <c r="AJ11" s="67">
        <v>2.9999999999999997E-4</v>
      </c>
      <c r="AK11" s="67">
        <v>0.99060000000000004</v>
      </c>
      <c r="AL11" s="67">
        <v>0.52929999999999999</v>
      </c>
      <c r="AM11" s="67">
        <v>0.42259999999999998</v>
      </c>
      <c r="AN11" s="67">
        <v>1.83E-2</v>
      </c>
      <c r="AO11" s="67">
        <v>0.65720000000000001</v>
      </c>
      <c r="AP11" s="67">
        <v>6.2600000000000003E-2</v>
      </c>
      <c r="AQ11" s="67">
        <v>0.20330000000000001</v>
      </c>
      <c r="AR11" s="67">
        <v>1.83E-2</v>
      </c>
      <c r="AS11" s="67">
        <v>0.46250000000000002</v>
      </c>
      <c r="AT11" s="67">
        <v>2.01E-2</v>
      </c>
      <c r="AU11" s="67">
        <v>0.42259999999999998</v>
      </c>
      <c r="AV11" s="67">
        <v>2.7400000000000001E-2</v>
      </c>
      <c r="AW11" s="67"/>
      <c r="AX11" s="67"/>
      <c r="AY11" s="67">
        <v>0.39369999999999999</v>
      </c>
      <c r="AZ11" s="67">
        <v>7.7899999999999997E-2</v>
      </c>
      <c r="BA11" s="67">
        <v>0.42259999999999998</v>
      </c>
      <c r="BB11" s="67">
        <v>6.4899999999999999E-2</v>
      </c>
      <c r="BC11" s="67">
        <v>0.3876</v>
      </c>
      <c r="BD11" s="67">
        <v>0.1103</v>
      </c>
      <c r="BE11" s="67">
        <v>0.73229999999999995</v>
      </c>
      <c r="BF11" s="67">
        <v>0.1789</v>
      </c>
      <c r="BG11" s="67">
        <v>0.72560000000000002</v>
      </c>
      <c r="BH11" s="67">
        <v>0.21310000000000001</v>
      </c>
      <c r="BI11" s="67">
        <v>3.3500000000000002E-2</v>
      </c>
      <c r="BJ11" s="67">
        <v>1.1000000000000001E-3</v>
      </c>
      <c r="BK11" s="67">
        <v>0.96509999999999996</v>
      </c>
      <c r="BL11" s="67">
        <v>9.2399999999999996E-2</v>
      </c>
      <c r="BM11" s="67">
        <v>0.46350000000000002</v>
      </c>
      <c r="BN11" s="67">
        <v>1.7899999999999999E-2</v>
      </c>
      <c r="BO11" s="67">
        <v>0.43240000000000001</v>
      </c>
      <c r="BP11" s="67">
        <v>3.7400000000000003E-2</v>
      </c>
      <c r="BQ11" s="67">
        <v>0.9385</v>
      </c>
      <c r="BR11" s="67">
        <v>8.2000000000000003E-2</v>
      </c>
      <c r="BS11" s="67">
        <v>0.81540000000000001</v>
      </c>
      <c r="BT11" s="67">
        <v>0.1123</v>
      </c>
      <c r="BU11" s="67">
        <v>6.0900000000000003E-2</v>
      </c>
      <c r="BV11" s="67">
        <v>7.4999999999999997E-3</v>
      </c>
      <c r="BW11" s="67">
        <v>0.8458</v>
      </c>
      <c r="BX11" s="67">
        <v>0.4955</v>
      </c>
      <c r="BY11" s="67">
        <v>0.59119999999999995</v>
      </c>
      <c r="BZ11" s="67">
        <v>0.23230000000000001</v>
      </c>
      <c r="CA11" s="66"/>
      <c r="CB11" s="67">
        <v>1.9283999999999999</v>
      </c>
      <c r="CC11" s="67">
        <v>0.47770000000000001</v>
      </c>
      <c r="CD11" s="67">
        <v>0.79179999999999995</v>
      </c>
      <c r="CE11" s="67">
        <v>0.38829999999999998</v>
      </c>
      <c r="CF11" s="67">
        <v>0.9637</v>
      </c>
      <c r="CG11" s="67">
        <v>0.68630000000000002</v>
      </c>
      <c r="CH11" s="67">
        <v>0.55769999999999997</v>
      </c>
      <c r="CI11" s="67">
        <v>0.2792</v>
      </c>
      <c r="CJ11" s="67">
        <v>0.54879999999999995</v>
      </c>
      <c r="CK11" s="67">
        <v>0.52359999999999995</v>
      </c>
      <c r="CL11" s="67">
        <v>0.46010000000000001</v>
      </c>
      <c r="CM11" s="67">
        <v>0.2792</v>
      </c>
      <c r="CN11" s="67">
        <v>1.0226</v>
      </c>
      <c r="CO11" s="67">
        <v>0.9849</v>
      </c>
      <c r="CP11" s="67">
        <v>0.47639999999999999</v>
      </c>
      <c r="CQ11" s="67">
        <v>0.75570000000000004</v>
      </c>
      <c r="CR11" s="5"/>
      <c r="CS11" s="10">
        <v>100</v>
      </c>
      <c r="CT11" s="10">
        <v>33</v>
      </c>
      <c r="CU11" s="10">
        <v>33</v>
      </c>
      <c r="CV11" s="10">
        <v>33</v>
      </c>
      <c r="CW11" s="10">
        <v>100</v>
      </c>
      <c r="CX11" s="10">
        <v>67</v>
      </c>
      <c r="CY11" s="10">
        <v>67</v>
      </c>
      <c r="CZ11" s="10">
        <v>0</v>
      </c>
      <c r="DA11" s="10">
        <v>33</v>
      </c>
      <c r="DB11" s="10">
        <v>33</v>
      </c>
      <c r="DC11" s="10">
        <v>67</v>
      </c>
      <c r="DD11" s="10">
        <v>0</v>
      </c>
      <c r="DE11" s="10">
        <v>100</v>
      </c>
      <c r="DF11" s="10">
        <v>67</v>
      </c>
      <c r="DG11" s="10">
        <v>67</v>
      </c>
      <c r="DH11" s="10">
        <v>100</v>
      </c>
      <c r="DI11" s="5"/>
      <c r="DJ11" s="9" t="s">
        <v>35</v>
      </c>
      <c r="DK11" s="9" t="s">
        <v>36</v>
      </c>
      <c r="DL11" s="10">
        <v>1023</v>
      </c>
      <c r="DM11" s="10" t="s">
        <v>48</v>
      </c>
    </row>
    <row r="12" spans="1:117">
      <c r="A12" s="2"/>
      <c r="B12" s="8">
        <v>6</v>
      </c>
      <c r="C12" s="116"/>
      <c r="D12" s="116"/>
      <c r="E12" s="9" t="s">
        <v>49</v>
      </c>
      <c r="F12" s="10" t="s">
        <v>38</v>
      </c>
      <c r="G12" s="10">
        <v>5086</v>
      </c>
      <c r="H12" s="11" t="s">
        <v>50</v>
      </c>
      <c r="I12" s="11" t="s">
        <v>51</v>
      </c>
      <c r="J12" s="12">
        <v>673</v>
      </c>
      <c r="K12" s="5"/>
      <c r="L12" s="73">
        <v>1.1599999999999999</v>
      </c>
      <c r="M12" s="60">
        <v>1</v>
      </c>
      <c r="N12" s="60">
        <v>0.64</v>
      </c>
      <c r="O12" s="60">
        <v>0.91</v>
      </c>
      <c r="P12" s="72">
        <v>0.55000000000000004</v>
      </c>
      <c r="Q12" s="82">
        <v>0.61</v>
      </c>
      <c r="R12" s="90">
        <v>0.48</v>
      </c>
      <c r="S12" s="72">
        <v>0.3</v>
      </c>
      <c r="T12" s="60">
        <v>1</v>
      </c>
      <c r="U12" s="71">
        <v>1.1599999999999999</v>
      </c>
      <c r="V12" s="60">
        <v>0.83</v>
      </c>
      <c r="W12" s="60">
        <v>1.21</v>
      </c>
      <c r="X12" s="60">
        <v>1.2</v>
      </c>
      <c r="Y12" s="74">
        <v>0.49</v>
      </c>
      <c r="Z12" s="60">
        <v>0.92</v>
      </c>
      <c r="AA12" s="71">
        <v>2.2200000000000002</v>
      </c>
      <c r="AB12" s="72">
        <v>0.28000000000000003</v>
      </c>
      <c r="AC12" s="74">
        <v>0.69</v>
      </c>
      <c r="AD12" s="60">
        <v>1.02</v>
      </c>
      <c r="AE12" s="60">
        <v>1.39</v>
      </c>
      <c r="AF12" s="60">
        <v>0.68</v>
      </c>
      <c r="AG12" s="60">
        <v>1.4</v>
      </c>
      <c r="AH12" s="5"/>
      <c r="AI12" s="67">
        <v>8.1500000000000003E-2</v>
      </c>
      <c r="AJ12" s="67">
        <v>1.9E-2</v>
      </c>
      <c r="AK12" s="67">
        <v>0.99670000000000003</v>
      </c>
      <c r="AL12" s="67">
        <v>0.52929999999999999</v>
      </c>
      <c r="AM12" s="67">
        <v>0.20030000000000001</v>
      </c>
      <c r="AN12" s="67">
        <v>9.5999999999999992E-3</v>
      </c>
      <c r="AO12" s="67">
        <v>0.48899999999999999</v>
      </c>
      <c r="AP12" s="67">
        <v>4.8099999999999997E-2</v>
      </c>
      <c r="AQ12" s="67">
        <v>5.0000000000000001E-3</v>
      </c>
      <c r="AR12" s="67">
        <v>5.9999999999999995E-4</v>
      </c>
      <c r="AS12" s="67">
        <v>3.44E-2</v>
      </c>
      <c r="AT12" s="67">
        <v>1.8E-3</v>
      </c>
      <c r="AU12" s="67">
        <v>8.0000000000000004E-4</v>
      </c>
      <c r="AV12" s="67">
        <v>9.3791999999999999E-5</v>
      </c>
      <c r="AW12" s="67">
        <v>4.4499999999999998E-2</v>
      </c>
      <c r="AX12" s="67">
        <v>1.8E-3</v>
      </c>
      <c r="AY12" s="67">
        <v>0.96199999999999997</v>
      </c>
      <c r="AZ12" s="67">
        <v>0.1502</v>
      </c>
      <c r="BA12" s="67">
        <v>4.4699999999999997E-2</v>
      </c>
      <c r="BB12" s="67">
        <v>9.4000000000000004E-3</v>
      </c>
      <c r="BC12" s="67">
        <v>0.27679999999999999</v>
      </c>
      <c r="BD12" s="67">
        <v>8.2199999999999995E-2</v>
      </c>
      <c r="BE12" s="67">
        <v>0.18709999999999999</v>
      </c>
      <c r="BF12" s="67">
        <v>6.3299999999999995E-2</v>
      </c>
      <c r="BG12" s="67">
        <v>0.1605</v>
      </c>
      <c r="BH12" s="67">
        <v>6.54E-2</v>
      </c>
      <c r="BI12" s="67">
        <v>9.9199999999999997E-2</v>
      </c>
      <c r="BJ12" s="67">
        <v>3.0999999999999999E-3</v>
      </c>
      <c r="BK12" s="67">
        <v>0.29670000000000002</v>
      </c>
      <c r="BL12" s="67">
        <v>3.1199999999999999E-2</v>
      </c>
      <c r="BM12" s="67">
        <v>2.2200000000000001E-2</v>
      </c>
      <c r="BN12" s="67">
        <v>1.1999999999999999E-3</v>
      </c>
      <c r="BO12" s="67">
        <v>1.0699999999999999E-2</v>
      </c>
      <c r="BP12" s="67">
        <v>1.5E-3</v>
      </c>
      <c r="BQ12" s="67">
        <v>9.0899999999999995E-2</v>
      </c>
      <c r="BR12" s="67">
        <v>8.9999999999999993E-3</v>
      </c>
      <c r="BS12" s="67">
        <v>0.78310000000000002</v>
      </c>
      <c r="BT12" s="67">
        <v>0.10829999999999999</v>
      </c>
      <c r="BU12" s="67">
        <v>0.17899999999999999</v>
      </c>
      <c r="BV12" s="67">
        <v>2.07E-2</v>
      </c>
      <c r="BW12" s="67">
        <v>0.1356</v>
      </c>
      <c r="BX12" s="67">
        <v>0.1888</v>
      </c>
      <c r="BY12" s="67">
        <v>0.12939999999999999</v>
      </c>
      <c r="BZ12" s="67">
        <v>7.5999999999999998E-2</v>
      </c>
      <c r="CA12" s="66"/>
      <c r="CB12" s="67">
        <v>0.92810000000000004</v>
      </c>
      <c r="CC12" s="67">
        <v>1.5129999999999999</v>
      </c>
      <c r="CD12" s="67">
        <v>1.3815999999999999</v>
      </c>
      <c r="CE12" s="67">
        <v>0.63470000000000004</v>
      </c>
      <c r="CF12" s="67">
        <v>0.99439999999999995</v>
      </c>
      <c r="CG12" s="67">
        <v>0.58389999999999997</v>
      </c>
      <c r="CH12" s="67">
        <v>0.76370000000000005</v>
      </c>
      <c r="CI12" s="67">
        <v>0.48970000000000002</v>
      </c>
      <c r="CJ12" s="67">
        <v>0.76570000000000005</v>
      </c>
      <c r="CK12" s="67">
        <v>1.2929999999999999</v>
      </c>
      <c r="CL12" s="67">
        <v>1.4107000000000001</v>
      </c>
      <c r="CM12" s="67">
        <v>1.6075999999999999</v>
      </c>
      <c r="CN12" s="67">
        <v>1.3812</v>
      </c>
      <c r="CO12" s="67">
        <v>1.2586999999999999</v>
      </c>
      <c r="CP12" s="67">
        <v>0.88619999999999999</v>
      </c>
      <c r="CQ12" s="67">
        <v>0.39910000000000001</v>
      </c>
      <c r="CR12" s="5"/>
      <c r="CS12" s="10">
        <v>100</v>
      </c>
      <c r="CT12" s="10">
        <v>100</v>
      </c>
      <c r="CU12" s="10">
        <v>100</v>
      </c>
      <c r="CV12" s="10">
        <v>100</v>
      </c>
      <c r="CW12" s="10">
        <v>100</v>
      </c>
      <c r="CX12" s="10">
        <v>100</v>
      </c>
      <c r="CY12" s="10">
        <v>100</v>
      </c>
      <c r="CZ12" s="10">
        <v>100</v>
      </c>
      <c r="DA12" s="10">
        <v>100</v>
      </c>
      <c r="DB12" s="10">
        <v>100</v>
      </c>
      <c r="DC12" s="10">
        <v>100</v>
      </c>
      <c r="DD12" s="10">
        <v>100</v>
      </c>
      <c r="DE12" s="10">
        <v>100</v>
      </c>
      <c r="DF12" s="10">
        <v>100</v>
      </c>
      <c r="DG12" s="10">
        <v>100</v>
      </c>
      <c r="DH12" s="10">
        <v>67</v>
      </c>
      <c r="DI12" s="5"/>
      <c r="DJ12" s="9" t="s">
        <v>35</v>
      </c>
      <c r="DK12" s="9" t="s">
        <v>36</v>
      </c>
      <c r="DL12" s="10">
        <v>806</v>
      </c>
      <c r="DM12" s="10" t="s">
        <v>52</v>
      </c>
    </row>
    <row r="13" spans="1:117">
      <c r="A13" s="2"/>
      <c r="B13" s="8">
        <v>7</v>
      </c>
      <c r="C13" s="116"/>
      <c r="D13" s="116"/>
      <c r="E13" s="9" t="s">
        <v>53</v>
      </c>
      <c r="F13" s="10" t="s">
        <v>38</v>
      </c>
      <c r="G13" s="10">
        <v>3141</v>
      </c>
      <c r="H13" s="11" t="s">
        <v>54</v>
      </c>
      <c r="I13" s="11" t="s">
        <v>55</v>
      </c>
      <c r="J13" s="12">
        <v>247</v>
      </c>
      <c r="K13" s="5"/>
      <c r="L13" s="60">
        <v>1.01</v>
      </c>
      <c r="M13" s="73">
        <v>1.07</v>
      </c>
      <c r="N13" s="71">
        <v>1.51</v>
      </c>
      <c r="O13" s="74">
        <v>0.88</v>
      </c>
      <c r="P13" s="72">
        <v>0.3</v>
      </c>
      <c r="Q13" s="82">
        <v>0.34</v>
      </c>
      <c r="R13" s="90">
        <v>0.32</v>
      </c>
      <c r="S13" s="72">
        <v>0.44</v>
      </c>
      <c r="T13" s="60">
        <v>1.01</v>
      </c>
      <c r="U13" s="60">
        <v>1.03</v>
      </c>
      <c r="V13" s="60">
        <v>0.91</v>
      </c>
      <c r="W13" s="60">
        <v>0.99</v>
      </c>
      <c r="X13" s="60">
        <v>1.06</v>
      </c>
      <c r="Y13" s="72">
        <v>0.46</v>
      </c>
      <c r="Z13" s="74">
        <v>0.92</v>
      </c>
      <c r="AA13" s="72">
        <v>0.68</v>
      </c>
      <c r="AB13" s="72">
        <v>0.43</v>
      </c>
      <c r="AC13" s="72">
        <v>0.32</v>
      </c>
      <c r="AD13" s="60">
        <v>1.02</v>
      </c>
      <c r="AE13" s="72">
        <v>0.97</v>
      </c>
      <c r="AF13" s="60">
        <v>0.97</v>
      </c>
      <c r="AG13" s="60">
        <v>0.98</v>
      </c>
      <c r="AH13" s="5"/>
      <c r="AI13" s="67">
        <v>0.6956</v>
      </c>
      <c r="AJ13" s="67">
        <v>0.1052</v>
      </c>
      <c r="AK13" s="67">
        <v>7.7399999999999997E-2</v>
      </c>
      <c r="AL13" s="67">
        <v>0.11509999999999999</v>
      </c>
      <c r="AM13" s="67">
        <v>2.9999999999999997E-4</v>
      </c>
      <c r="AN13" s="67">
        <v>3.6615000000000001E-5</v>
      </c>
      <c r="AO13" s="67">
        <v>9.5000000000000001E-2</v>
      </c>
      <c r="AP13" s="67">
        <v>1.0699999999999999E-2</v>
      </c>
      <c r="AQ13" s="67">
        <v>9.8501000000000008E-6</v>
      </c>
      <c r="AR13" s="67">
        <v>5.237E-6</v>
      </c>
      <c r="AS13" s="67">
        <v>2.9999999999999997E-4</v>
      </c>
      <c r="AT13" s="67">
        <v>3.8321999999999997E-5</v>
      </c>
      <c r="AU13" s="67">
        <v>2.0000000000000001E-4</v>
      </c>
      <c r="AV13" s="67">
        <v>3.2298000000000001E-5</v>
      </c>
      <c r="AW13" s="67">
        <v>2.0000000000000001E-4</v>
      </c>
      <c r="AX13" s="67">
        <v>1.8974000000000002E-5</v>
      </c>
      <c r="AY13" s="67">
        <v>0.74370000000000003</v>
      </c>
      <c r="AZ13" s="67">
        <v>0.1235</v>
      </c>
      <c r="BA13" s="67">
        <v>0.36620000000000003</v>
      </c>
      <c r="BB13" s="67">
        <v>5.8900000000000001E-2</v>
      </c>
      <c r="BC13" s="67">
        <v>0.17760000000000001</v>
      </c>
      <c r="BD13" s="67">
        <v>5.6800000000000003E-2</v>
      </c>
      <c r="BE13" s="67">
        <v>0.73829999999999996</v>
      </c>
      <c r="BF13" s="67">
        <v>0.18</v>
      </c>
      <c r="BG13" s="67">
        <v>0.1416</v>
      </c>
      <c r="BH13" s="67">
        <v>5.8999999999999997E-2</v>
      </c>
      <c r="BI13" s="67">
        <v>2.5384E-5</v>
      </c>
      <c r="BJ13" s="67">
        <v>3.8632999999999999E-6</v>
      </c>
      <c r="BK13" s="67">
        <v>8.0199999999999994E-2</v>
      </c>
      <c r="BL13" s="67">
        <v>9.7000000000000003E-3</v>
      </c>
      <c r="BM13" s="67">
        <v>6.0000000000000001E-3</v>
      </c>
      <c r="BN13" s="67">
        <v>4.0000000000000002E-4</v>
      </c>
      <c r="BO13" s="67">
        <v>4.0000000000000002E-4</v>
      </c>
      <c r="BP13" s="67">
        <v>1E-4</v>
      </c>
      <c r="BQ13" s="67">
        <v>1E-4</v>
      </c>
      <c r="BR13" s="67">
        <v>2.6818E-5</v>
      </c>
      <c r="BS13" s="67">
        <v>0.62229999999999996</v>
      </c>
      <c r="BT13" s="67">
        <v>8.9899999999999994E-2</v>
      </c>
      <c r="BU13" s="67">
        <v>3.1099999999999999E-2</v>
      </c>
      <c r="BV13" s="67">
        <v>4.0000000000000001E-3</v>
      </c>
      <c r="BW13" s="67">
        <v>0.58350000000000002</v>
      </c>
      <c r="BX13" s="67">
        <v>0.43569999999999998</v>
      </c>
      <c r="BY13" s="67">
        <v>0.48099999999999998</v>
      </c>
      <c r="BZ13" s="67">
        <v>0.19819999999999999</v>
      </c>
      <c r="CA13" s="66"/>
      <c r="CB13" s="67">
        <v>1.0350999999999999</v>
      </c>
      <c r="CC13" s="67">
        <v>1.0441</v>
      </c>
      <c r="CD13" s="67">
        <v>1.0681</v>
      </c>
      <c r="CE13" s="67">
        <v>0.3261</v>
      </c>
      <c r="CF13" s="67">
        <v>1.0537000000000001</v>
      </c>
      <c r="CG13" s="67">
        <v>0.48320000000000002</v>
      </c>
      <c r="CH13" s="67">
        <v>0.34589999999999999</v>
      </c>
      <c r="CI13" s="67">
        <v>0.4864</v>
      </c>
      <c r="CJ13" s="67">
        <v>0.3221</v>
      </c>
      <c r="CK13" s="67">
        <v>1.0056</v>
      </c>
      <c r="CL13" s="67">
        <v>1.0875999999999999</v>
      </c>
      <c r="CM13" s="67">
        <v>1.0967</v>
      </c>
      <c r="CN13" s="67">
        <v>1.0829</v>
      </c>
      <c r="CO13" s="67">
        <v>0.95150000000000001</v>
      </c>
      <c r="CP13" s="67">
        <v>0.318</v>
      </c>
      <c r="CQ13" s="67">
        <v>0.46910000000000002</v>
      </c>
      <c r="CR13" s="5"/>
      <c r="CS13" s="10">
        <v>100</v>
      </c>
      <c r="CT13" s="10">
        <v>100</v>
      </c>
      <c r="CU13" s="10">
        <v>100</v>
      </c>
      <c r="CV13" s="10">
        <v>100</v>
      </c>
      <c r="CW13" s="10">
        <v>100</v>
      </c>
      <c r="CX13" s="10">
        <v>100</v>
      </c>
      <c r="CY13" s="10">
        <v>100</v>
      </c>
      <c r="CZ13" s="10">
        <v>100</v>
      </c>
      <c r="DA13" s="10">
        <v>100</v>
      </c>
      <c r="DB13" s="10">
        <v>100</v>
      </c>
      <c r="DC13" s="10">
        <v>100</v>
      </c>
      <c r="DD13" s="10">
        <v>100</v>
      </c>
      <c r="DE13" s="10">
        <v>100</v>
      </c>
      <c r="DF13" s="10">
        <v>100</v>
      </c>
      <c r="DG13" s="10">
        <v>100</v>
      </c>
      <c r="DH13" s="10">
        <v>100</v>
      </c>
      <c r="DI13" s="5"/>
      <c r="DJ13" s="9" t="s">
        <v>35</v>
      </c>
      <c r="DK13" s="9" t="s">
        <v>36</v>
      </c>
      <c r="DL13" s="10">
        <v>799</v>
      </c>
      <c r="DM13" s="10" t="s">
        <v>56</v>
      </c>
    </row>
    <row r="14" spans="1:117">
      <c r="A14" s="2"/>
      <c r="B14" s="8">
        <v>10</v>
      </c>
      <c r="C14" s="116"/>
      <c r="D14" s="116"/>
      <c r="E14" s="9" t="s">
        <v>57</v>
      </c>
      <c r="F14" s="10" t="s">
        <v>38</v>
      </c>
      <c r="G14" s="10">
        <v>1648</v>
      </c>
      <c r="H14" s="11" t="s">
        <v>58</v>
      </c>
      <c r="I14" s="11" t="s">
        <v>59</v>
      </c>
      <c r="J14" s="12">
        <v>5951</v>
      </c>
      <c r="K14" s="5"/>
      <c r="L14" s="71">
        <v>1.07</v>
      </c>
      <c r="M14" s="72">
        <v>0.88</v>
      </c>
      <c r="N14" s="72">
        <v>0.47</v>
      </c>
      <c r="O14" s="72">
        <v>0.08</v>
      </c>
      <c r="P14" s="72">
        <v>0.79</v>
      </c>
      <c r="Q14" s="81">
        <v>9.75</v>
      </c>
      <c r="R14" s="90">
        <v>0.65</v>
      </c>
      <c r="S14" s="72">
        <v>0.34</v>
      </c>
      <c r="T14" s="71">
        <v>1.19</v>
      </c>
      <c r="U14" s="71">
        <v>1.27</v>
      </c>
      <c r="V14" s="72">
        <v>0.08</v>
      </c>
      <c r="W14" s="71">
        <v>1.49</v>
      </c>
      <c r="X14" s="71">
        <v>1.32</v>
      </c>
      <c r="Y14" s="72">
        <v>0.37</v>
      </c>
      <c r="Z14" s="72">
        <v>0</v>
      </c>
      <c r="AA14" s="74">
        <v>0.83</v>
      </c>
      <c r="AB14" s="72">
        <v>0.65</v>
      </c>
      <c r="AC14" s="71">
        <v>442.73</v>
      </c>
      <c r="AD14" s="71">
        <v>1.0900000000000001</v>
      </c>
      <c r="AE14" s="72">
        <v>0</v>
      </c>
      <c r="AF14" s="60">
        <v>1.02</v>
      </c>
      <c r="AG14" s="72">
        <v>0.94</v>
      </c>
      <c r="AH14" s="5"/>
      <c r="AI14" s="67">
        <v>2.5000000000000001E-3</v>
      </c>
      <c r="AJ14" s="67">
        <v>1.1000000000000001E-3</v>
      </c>
      <c r="AK14" s="67">
        <v>1.1999999999999999E-3</v>
      </c>
      <c r="AL14" s="67">
        <v>7.7000000000000002E-3</v>
      </c>
      <c r="AM14" s="67">
        <v>9.850000000000001E-7</v>
      </c>
      <c r="AN14" s="67">
        <v>6.8607E-7</v>
      </c>
      <c r="AO14" s="67">
        <v>2.0000000000000001E-4</v>
      </c>
      <c r="AP14" s="67">
        <v>6.4714000000000004E-5</v>
      </c>
      <c r="AQ14" s="67">
        <v>2.0000000000000001E-4</v>
      </c>
      <c r="AR14" s="67">
        <v>4.1007000000000002E-5</v>
      </c>
      <c r="AS14" s="67">
        <v>1E-4</v>
      </c>
      <c r="AT14" s="67">
        <v>1.7402E-5</v>
      </c>
      <c r="AU14" s="67">
        <v>1.3532E-5</v>
      </c>
      <c r="AV14" s="67">
        <v>5.3124000000000002E-6</v>
      </c>
      <c r="AW14" s="67">
        <v>6.5603999999999999E-7</v>
      </c>
      <c r="AX14" s="67">
        <v>3.0778999999999998E-7</v>
      </c>
      <c r="AY14" s="67">
        <v>6.1017000000000002E-5</v>
      </c>
      <c r="AZ14" s="67">
        <v>7.3740999999999998E-5</v>
      </c>
      <c r="BA14" s="67">
        <v>2.0106999999999999E-5</v>
      </c>
      <c r="BB14" s="67">
        <v>1.9510000000000001E-5</v>
      </c>
      <c r="BC14" s="67">
        <v>8.6156000000000007E-5</v>
      </c>
      <c r="BD14" s="67">
        <v>1E-4</v>
      </c>
      <c r="BE14" s="67">
        <v>4.3059999999999998E-5</v>
      </c>
      <c r="BF14" s="67">
        <v>9.7291000000000001E-5</v>
      </c>
      <c r="BG14" s="67">
        <v>1E-4</v>
      </c>
      <c r="BH14" s="67">
        <v>2.0000000000000001E-4</v>
      </c>
      <c r="BI14" s="67">
        <v>8.3147999999999997E-5</v>
      </c>
      <c r="BJ14" s="67">
        <v>7.9117000000000008E-6</v>
      </c>
      <c r="BK14" s="67">
        <v>3.0652999999999998E-7</v>
      </c>
      <c r="BL14" s="67">
        <v>1.0518E-6</v>
      </c>
      <c r="BM14" s="67">
        <v>9.1999999999999998E-2</v>
      </c>
      <c r="BN14" s="67">
        <v>4.3E-3</v>
      </c>
      <c r="BO14" s="67">
        <v>1.2699999999999999E-2</v>
      </c>
      <c r="BP14" s="67">
        <v>1.6999999999999999E-3</v>
      </c>
      <c r="BQ14" s="67">
        <v>2.3431999999999999E-5</v>
      </c>
      <c r="BR14" s="67">
        <v>9.4077999999999999E-6</v>
      </c>
      <c r="BS14" s="67">
        <v>1.8700000000000001E-2</v>
      </c>
      <c r="BT14" s="67">
        <v>4.7000000000000002E-3</v>
      </c>
      <c r="BU14" s="67">
        <v>2.1569999999999998E-6</v>
      </c>
      <c r="BV14" s="67">
        <v>2.8435E-6</v>
      </c>
      <c r="BW14" s="67">
        <v>0.84140000000000004</v>
      </c>
      <c r="BX14" s="67">
        <v>0.49409999999999998</v>
      </c>
      <c r="BY14" s="67">
        <v>6.0000000000000001E-3</v>
      </c>
      <c r="BZ14" s="67">
        <v>6.7999999999999996E-3</v>
      </c>
      <c r="CA14" s="66"/>
      <c r="CB14" s="67">
        <v>1.2887999999999999</v>
      </c>
      <c r="CC14" s="67">
        <v>1.3766</v>
      </c>
      <c r="CD14" s="67">
        <v>1.1321000000000001</v>
      </c>
      <c r="CE14" s="67">
        <v>0.70920000000000005</v>
      </c>
      <c r="CF14" s="67">
        <v>1.3352999999999999</v>
      </c>
      <c r="CG14" s="67">
        <v>0.78339999999999999</v>
      </c>
      <c r="CH14" s="67">
        <v>0.93479999999999996</v>
      </c>
      <c r="CI14" s="67">
        <v>0.49380000000000002</v>
      </c>
      <c r="CJ14" s="67">
        <v>1.0588</v>
      </c>
      <c r="CK14" s="67">
        <v>1.5E-3</v>
      </c>
      <c r="CL14" s="67">
        <v>1.2311000000000001</v>
      </c>
      <c r="CM14" s="67">
        <v>1.4422999999999999</v>
      </c>
      <c r="CN14" s="67">
        <v>1.3473999999999999</v>
      </c>
      <c r="CO14" s="67">
        <v>0.1086</v>
      </c>
      <c r="CP14" s="67">
        <v>0.66410000000000002</v>
      </c>
      <c r="CQ14" s="67">
        <v>0.79649999999999999</v>
      </c>
      <c r="CR14" s="5"/>
      <c r="CS14" s="10">
        <v>100</v>
      </c>
      <c r="CT14" s="10">
        <v>100</v>
      </c>
      <c r="CU14" s="10">
        <v>100</v>
      </c>
      <c r="CV14" s="10">
        <v>100</v>
      </c>
      <c r="CW14" s="10">
        <v>100</v>
      </c>
      <c r="CX14" s="10">
        <v>100</v>
      </c>
      <c r="CY14" s="10">
        <v>100</v>
      </c>
      <c r="CZ14" s="10">
        <v>100</v>
      </c>
      <c r="DA14" s="10">
        <v>100</v>
      </c>
      <c r="DB14" s="10">
        <v>100</v>
      </c>
      <c r="DC14" s="10">
        <v>100</v>
      </c>
      <c r="DD14" s="10">
        <v>100</v>
      </c>
      <c r="DE14" s="10">
        <v>100</v>
      </c>
      <c r="DF14" s="10">
        <v>100</v>
      </c>
      <c r="DG14" s="10">
        <v>100</v>
      </c>
      <c r="DH14" s="10">
        <v>100</v>
      </c>
      <c r="DI14" s="5"/>
      <c r="DJ14" s="9" t="s">
        <v>35</v>
      </c>
      <c r="DK14" s="9" t="s">
        <v>36</v>
      </c>
      <c r="DL14" s="10">
        <v>503</v>
      </c>
      <c r="DM14" s="10" t="s">
        <v>60</v>
      </c>
    </row>
    <row r="15" spans="1:117">
      <c r="A15" s="2"/>
      <c r="B15" s="8">
        <v>11</v>
      </c>
      <c r="C15" s="116"/>
      <c r="D15" s="116"/>
      <c r="E15" s="9" t="s">
        <v>61</v>
      </c>
      <c r="F15" s="10" t="s">
        <v>38</v>
      </c>
      <c r="G15" s="10">
        <v>37076</v>
      </c>
      <c r="H15" s="9"/>
      <c r="I15" s="11" t="s">
        <v>62</v>
      </c>
      <c r="J15" s="12">
        <v>65249</v>
      </c>
      <c r="K15" s="5"/>
      <c r="L15" s="71">
        <v>1.7</v>
      </c>
      <c r="M15" s="60">
        <v>1.0900000000000001</v>
      </c>
      <c r="N15" s="72">
        <v>0.57999999999999996</v>
      </c>
      <c r="O15" s="71">
        <v>1.41</v>
      </c>
      <c r="P15" s="72">
        <v>0.75</v>
      </c>
      <c r="Q15" s="82">
        <v>0.53</v>
      </c>
      <c r="R15" s="90">
        <v>0.48</v>
      </c>
      <c r="S15" s="72">
        <v>0.26</v>
      </c>
      <c r="T15" s="60">
        <v>0.95</v>
      </c>
      <c r="U15" s="71">
        <v>1.61</v>
      </c>
      <c r="V15" s="60">
        <v>1.23</v>
      </c>
      <c r="W15" s="71">
        <v>1.1599999999999999</v>
      </c>
      <c r="X15" s="73">
        <v>1.27</v>
      </c>
      <c r="Y15" s="72">
        <v>0.39</v>
      </c>
      <c r="Z15" s="71">
        <v>2.97</v>
      </c>
      <c r="AA15" s="60">
        <v>1.19</v>
      </c>
      <c r="AB15" s="72">
        <v>0.3</v>
      </c>
      <c r="AC15" s="72">
        <v>0.12</v>
      </c>
      <c r="AD15" s="71">
        <v>1.92</v>
      </c>
      <c r="AE15" s="71">
        <v>5.4</v>
      </c>
      <c r="AF15" s="60">
        <v>1.06</v>
      </c>
      <c r="AG15" s="60">
        <v>1.1100000000000001</v>
      </c>
      <c r="AH15" s="5"/>
      <c r="AI15" s="67">
        <v>1.1000000000000001E-3</v>
      </c>
      <c r="AJ15" s="67">
        <v>5.9999999999999995E-4</v>
      </c>
      <c r="AK15" s="67">
        <v>0.38030000000000003</v>
      </c>
      <c r="AL15" s="67">
        <v>0.33069999999999999</v>
      </c>
      <c r="AM15" s="67">
        <v>2.1399999999999999E-2</v>
      </c>
      <c r="AN15" s="67">
        <v>1.1999999999999999E-3</v>
      </c>
      <c r="AO15" s="67">
        <v>2.2800000000000001E-2</v>
      </c>
      <c r="AP15" s="67">
        <v>3.0000000000000001E-3</v>
      </c>
      <c r="AQ15" s="67">
        <v>7.1999999999999998E-3</v>
      </c>
      <c r="AR15" s="67">
        <v>8.0000000000000004E-4</v>
      </c>
      <c r="AS15" s="67">
        <v>6.1000000000000004E-3</v>
      </c>
      <c r="AT15" s="67">
        <v>4.0000000000000002E-4</v>
      </c>
      <c r="AU15" s="67">
        <v>2.5999999999999999E-3</v>
      </c>
      <c r="AV15" s="67">
        <v>2.9999999999999997E-4</v>
      </c>
      <c r="AW15" s="67">
        <v>1.1999999999999999E-3</v>
      </c>
      <c r="AX15" s="67">
        <v>6.9830000000000001E-5</v>
      </c>
      <c r="AY15" s="67">
        <v>0.49530000000000002</v>
      </c>
      <c r="AZ15" s="67">
        <v>8.9499999999999996E-2</v>
      </c>
      <c r="BA15" s="67">
        <v>2.5000000000000001E-3</v>
      </c>
      <c r="BB15" s="67">
        <v>8.0000000000000004E-4</v>
      </c>
      <c r="BC15" s="67">
        <v>0.21079999999999999</v>
      </c>
      <c r="BD15" s="67">
        <v>6.5699999999999995E-2</v>
      </c>
      <c r="BE15" s="67">
        <v>2.1499999999999998E-2</v>
      </c>
      <c r="BF15" s="67">
        <v>9.4000000000000004E-3</v>
      </c>
      <c r="BG15" s="67">
        <v>7.3899999999999993E-2</v>
      </c>
      <c r="BH15" s="67">
        <v>3.5700000000000003E-2</v>
      </c>
      <c r="BI15" s="67">
        <v>1.8E-3</v>
      </c>
      <c r="BJ15" s="67">
        <v>8.1539999999999995E-5</v>
      </c>
      <c r="BK15" s="67">
        <v>7.4242E-6</v>
      </c>
      <c r="BL15" s="67">
        <v>6.9932000000000002E-6</v>
      </c>
      <c r="BM15" s="67">
        <v>0.1789</v>
      </c>
      <c r="BN15" s="67">
        <v>7.9000000000000008E-3</v>
      </c>
      <c r="BO15" s="67">
        <v>1.6000000000000001E-3</v>
      </c>
      <c r="BP15" s="67">
        <v>4.0000000000000002E-4</v>
      </c>
      <c r="BQ15" s="67">
        <v>5.0000000000000001E-4</v>
      </c>
      <c r="BR15" s="67">
        <v>9.1673000000000001E-5</v>
      </c>
      <c r="BS15" s="67">
        <v>1.6999999999999999E-3</v>
      </c>
      <c r="BT15" s="67">
        <v>5.9999999999999995E-4</v>
      </c>
      <c r="BU15" s="67">
        <v>5.9999999999999995E-4</v>
      </c>
      <c r="BV15" s="67">
        <v>1E-4</v>
      </c>
      <c r="BW15" s="67">
        <v>0.54100000000000004</v>
      </c>
      <c r="BX15" s="67">
        <v>0.42559999999999998</v>
      </c>
      <c r="BY15" s="67">
        <v>0.32179999999999997</v>
      </c>
      <c r="BZ15" s="67">
        <v>0.14879999999999999</v>
      </c>
      <c r="CA15" s="66"/>
      <c r="CB15" s="67">
        <v>1.1423000000000001</v>
      </c>
      <c r="CC15" s="67">
        <v>1.1737</v>
      </c>
      <c r="CD15" s="67">
        <v>1.0797000000000001</v>
      </c>
      <c r="CE15" s="67">
        <v>0.66059999999999997</v>
      </c>
      <c r="CF15" s="67">
        <v>1.1616</v>
      </c>
      <c r="CG15" s="67">
        <v>0.5786</v>
      </c>
      <c r="CH15" s="67">
        <v>0.84109999999999996</v>
      </c>
      <c r="CI15" s="67">
        <v>0.44869999999999999</v>
      </c>
      <c r="CJ15" s="67">
        <v>0.76859999999999995</v>
      </c>
      <c r="CK15" s="67">
        <v>6.1672000000000002</v>
      </c>
      <c r="CL15" s="67">
        <v>2.0760999999999998</v>
      </c>
      <c r="CM15" s="67">
        <v>1.7397</v>
      </c>
      <c r="CN15" s="67">
        <v>1.0251999999999999</v>
      </c>
      <c r="CO15" s="67">
        <v>1.4489000000000001</v>
      </c>
      <c r="CP15" s="67">
        <v>0.73329999999999995</v>
      </c>
      <c r="CQ15" s="67">
        <v>0.61560000000000004</v>
      </c>
      <c r="CR15" s="5"/>
      <c r="CS15" s="10">
        <v>100</v>
      </c>
      <c r="CT15" s="10">
        <v>100</v>
      </c>
      <c r="CU15" s="10">
        <v>100</v>
      </c>
      <c r="CV15" s="10">
        <v>100</v>
      </c>
      <c r="CW15" s="10">
        <v>100</v>
      </c>
      <c r="CX15" s="10">
        <v>100</v>
      </c>
      <c r="CY15" s="10">
        <v>100</v>
      </c>
      <c r="CZ15" s="10">
        <v>100</v>
      </c>
      <c r="DA15" s="10">
        <v>100</v>
      </c>
      <c r="DB15" s="10">
        <v>100</v>
      </c>
      <c r="DC15" s="10">
        <v>100</v>
      </c>
      <c r="DD15" s="10">
        <v>100</v>
      </c>
      <c r="DE15" s="10">
        <v>100</v>
      </c>
      <c r="DF15" s="10">
        <v>100</v>
      </c>
      <c r="DG15" s="10">
        <v>100</v>
      </c>
      <c r="DH15" s="10">
        <v>100</v>
      </c>
      <c r="DI15" s="5"/>
      <c r="DJ15" s="9" t="s">
        <v>35</v>
      </c>
      <c r="DK15" s="9" t="s">
        <v>36</v>
      </c>
      <c r="DL15" s="10">
        <v>100001851</v>
      </c>
      <c r="DM15" s="10" t="s">
        <v>63</v>
      </c>
    </row>
    <row r="16" spans="1:117">
      <c r="A16" s="2"/>
      <c r="B16" s="8">
        <v>15</v>
      </c>
      <c r="C16" s="116"/>
      <c r="D16" s="116"/>
      <c r="E16" s="9" t="s">
        <v>64</v>
      </c>
      <c r="F16" s="10" t="s">
        <v>38</v>
      </c>
      <c r="G16" s="10">
        <v>543</v>
      </c>
      <c r="H16" s="9" t="s">
        <v>65</v>
      </c>
      <c r="I16" s="9" t="s">
        <v>66</v>
      </c>
      <c r="J16" s="12">
        <v>68841</v>
      </c>
      <c r="K16" s="5"/>
      <c r="L16" s="71">
        <v>1.3</v>
      </c>
      <c r="M16" s="60">
        <v>0.9</v>
      </c>
      <c r="N16" s="60">
        <v>0.82</v>
      </c>
      <c r="O16" s="71">
        <v>1.47</v>
      </c>
      <c r="P16" s="72">
        <v>0.18</v>
      </c>
      <c r="Q16" s="82">
        <v>0.12</v>
      </c>
      <c r="R16" s="90">
        <v>0.12</v>
      </c>
      <c r="S16" s="72">
        <v>0.11</v>
      </c>
      <c r="T16" s="60">
        <v>1.07</v>
      </c>
      <c r="U16" s="71">
        <v>1.38</v>
      </c>
      <c r="V16" s="60">
        <v>1.02</v>
      </c>
      <c r="W16" s="60">
        <v>1.1100000000000001</v>
      </c>
      <c r="X16" s="60">
        <v>0.99</v>
      </c>
      <c r="Y16" s="72">
        <v>0.12</v>
      </c>
      <c r="Z16" s="72">
        <v>0.13</v>
      </c>
      <c r="AA16" s="72">
        <v>0.12</v>
      </c>
      <c r="AB16" s="71">
        <v>1.49</v>
      </c>
      <c r="AC16" s="60">
        <v>1.37</v>
      </c>
      <c r="AD16" s="71">
        <v>1.23</v>
      </c>
      <c r="AE16" s="72">
        <v>0.12</v>
      </c>
      <c r="AF16" s="60">
        <v>1</v>
      </c>
      <c r="AG16" s="71">
        <v>1.29</v>
      </c>
      <c r="AH16" s="5"/>
      <c r="AI16" s="67">
        <v>9.4000000000000004E-3</v>
      </c>
      <c r="AJ16" s="67">
        <v>3.2000000000000002E-3</v>
      </c>
      <c r="AK16" s="67">
        <v>0.35160000000000002</v>
      </c>
      <c r="AL16" s="67">
        <v>0.31459999999999999</v>
      </c>
      <c r="AM16" s="67">
        <v>0.1009</v>
      </c>
      <c r="AN16" s="67">
        <v>5.1999999999999998E-3</v>
      </c>
      <c r="AO16" s="67">
        <v>3.5999999999999999E-3</v>
      </c>
      <c r="AP16" s="67">
        <v>5.9999999999999995E-4</v>
      </c>
      <c r="AQ16" s="67">
        <v>4.0000000000000002E-4</v>
      </c>
      <c r="AR16" s="67">
        <v>7.8897E-5</v>
      </c>
      <c r="AS16" s="67">
        <v>6.4807000000000005E-5</v>
      </c>
      <c r="AT16" s="67">
        <v>1.2982E-5</v>
      </c>
      <c r="AU16" s="67">
        <v>1.1999999999999999E-3</v>
      </c>
      <c r="AV16" s="67">
        <v>1E-4</v>
      </c>
      <c r="AW16" s="67">
        <v>2.0000000000000001E-4</v>
      </c>
      <c r="AX16" s="67">
        <v>1.2924E-5</v>
      </c>
      <c r="AY16" s="67">
        <v>0.1525</v>
      </c>
      <c r="AZ16" s="67">
        <v>3.6799999999999999E-2</v>
      </c>
      <c r="BA16" s="67">
        <v>1E-4</v>
      </c>
      <c r="BB16" s="67">
        <v>6.9824000000000001E-5</v>
      </c>
      <c r="BC16" s="67">
        <v>0.75339999999999996</v>
      </c>
      <c r="BD16" s="67">
        <v>0.19220000000000001</v>
      </c>
      <c r="BE16" s="67">
        <v>0.33350000000000002</v>
      </c>
      <c r="BF16" s="67">
        <v>9.9000000000000005E-2</v>
      </c>
      <c r="BG16" s="67">
        <v>0.90339999999999998</v>
      </c>
      <c r="BH16" s="67">
        <v>0.24979999999999999</v>
      </c>
      <c r="BI16" s="67">
        <v>1E-4</v>
      </c>
      <c r="BJ16" s="67">
        <v>1.0083E-5</v>
      </c>
      <c r="BK16" s="67">
        <v>8.6999999999999994E-3</v>
      </c>
      <c r="BL16" s="67">
        <v>1.2999999999999999E-3</v>
      </c>
      <c r="BM16" s="67">
        <v>7.6275000000000002E-6</v>
      </c>
      <c r="BN16" s="67">
        <v>7.1389000000000004E-6</v>
      </c>
      <c r="BO16" s="67">
        <v>3.8999999999999998E-3</v>
      </c>
      <c r="BP16" s="67">
        <v>5.9999999999999995E-4</v>
      </c>
      <c r="BQ16" s="67">
        <v>0.2228</v>
      </c>
      <c r="BR16" s="67">
        <v>2.0899999999999998E-2</v>
      </c>
      <c r="BS16" s="67">
        <v>1.04E-2</v>
      </c>
      <c r="BT16" s="67">
        <v>2.8E-3</v>
      </c>
      <c r="BU16" s="67">
        <v>8.2000000000000007E-3</v>
      </c>
      <c r="BV16" s="67">
        <v>1.1999999999999999E-3</v>
      </c>
      <c r="BW16" s="67">
        <v>0.90459999999999996</v>
      </c>
      <c r="BX16" s="67">
        <v>0.50609999999999999</v>
      </c>
      <c r="BY16" s="67">
        <v>1.78E-2</v>
      </c>
      <c r="BZ16" s="67">
        <v>1.6199999999999999E-2</v>
      </c>
      <c r="CA16" s="66"/>
      <c r="CB16" s="67">
        <v>1.1561999999999999</v>
      </c>
      <c r="CC16" s="67">
        <v>1.3016000000000001</v>
      </c>
      <c r="CD16" s="67">
        <v>0.84750000000000003</v>
      </c>
      <c r="CE16" s="67">
        <v>0.14580000000000001</v>
      </c>
      <c r="CF16" s="67">
        <v>1.1357999999999999</v>
      </c>
      <c r="CG16" s="67">
        <v>1.5490999999999999</v>
      </c>
      <c r="CH16" s="67">
        <v>0.14449999999999999</v>
      </c>
      <c r="CI16" s="67">
        <v>0.13270000000000001</v>
      </c>
      <c r="CJ16" s="67">
        <v>0.16120000000000001</v>
      </c>
      <c r="CK16" s="67">
        <v>0.13739999999999999</v>
      </c>
      <c r="CL16" s="67">
        <v>1.0385</v>
      </c>
      <c r="CM16" s="67">
        <v>1.1721999999999999</v>
      </c>
      <c r="CN16" s="67">
        <v>0.90410000000000001</v>
      </c>
      <c r="CO16" s="67">
        <v>1.3270999999999999</v>
      </c>
      <c r="CP16" s="67">
        <v>0.18779999999999999</v>
      </c>
      <c r="CQ16" s="67">
        <v>1.5425</v>
      </c>
      <c r="CR16" s="5"/>
      <c r="CS16" s="10">
        <v>100</v>
      </c>
      <c r="CT16" s="10">
        <v>100</v>
      </c>
      <c r="CU16" s="10">
        <v>100</v>
      </c>
      <c r="CV16" s="10">
        <v>100</v>
      </c>
      <c r="CW16" s="10">
        <v>100</v>
      </c>
      <c r="CX16" s="10">
        <v>100</v>
      </c>
      <c r="CY16" s="10">
        <v>100</v>
      </c>
      <c r="CZ16" s="10">
        <v>100</v>
      </c>
      <c r="DA16" s="10">
        <v>100</v>
      </c>
      <c r="DB16" s="10">
        <v>67</v>
      </c>
      <c r="DC16" s="10">
        <v>100</v>
      </c>
      <c r="DD16" s="10">
        <v>100</v>
      </c>
      <c r="DE16" s="10">
        <v>100</v>
      </c>
      <c r="DF16" s="10">
        <v>100</v>
      </c>
      <c r="DG16" s="10">
        <v>100</v>
      </c>
      <c r="DH16" s="10">
        <v>100</v>
      </c>
      <c r="DI16" s="5"/>
      <c r="DJ16" s="9" t="s">
        <v>35</v>
      </c>
      <c r="DK16" s="9" t="s">
        <v>36</v>
      </c>
      <c r="DL16" s="10">
        <v>133</v>
      </c>
      <c r="DM16" s="10" t="s">
        <v>67</v>
      </c>
    </row>
    <row r="17" spans="1:117">
      <c r="A17" s="2"/>
      <c r="B17" s="8">
        <v>16</v>
      </c>
      <c r="C17" s="116"/>
      <c r="D17" s="116"/>
      <c r="E17" s="9" t="s">
        <v>68</v>
      </c>
      <c r="F17" s="10" t="s">
        <v>38</v>
      </c>
      <c r="G17" s="10">
        <v>53229</v>
      </c>
      <c r="H17" s="11" t="s">
        <v>69</v>
      </c>
      <c r="I17" s="9"/>
      <c r="J17" s="12">
        <v>94309</v>
      </c>
      <c r="K17" s="5"/>
      <c r="L17" s="60">
        <v>0.96</v>
      </c>
      <c r="M17" s="60">
        <v>1</v>
      </c>
      <c r="N17" s="71">
        <v>12.87</v>
      </c>
      <c r="O17" s="60">
        <v>0.88</v>
      </c>
      <c r="P17" s="72">
        <v>0.03</v>
      </c>
      <c r="Q17" s="82">
        <v>0.03</v>
      </c>
      <c r="R17" s="90">
        <v>0.03</v>
      </c>
      <c r="S17" s="74">
        <v>0.34</v>
      </c>
      <c r="T17" s="60">
        <v>1.1299999999999999</v>
      </c>
      <c r="U17" s="60">
        <v>1.0900000000000001</v>
      </c>
      <c r="V17" s="60">
        <v>1.01</v>
      </c>
      <c r="W17" s="60">
        <v>0.65</v>
      </c>
      <c r="X17" s="60">
        <v>0.65</v>
      </c>
      <c r="Y17" s="60">
        <v>0.54</v>
      </c>
      <c r="Z17" s="72">
        <v>0.09</v>
      </c>
      <c r="AA17" s="60">
        <v>0.4</v>
      </c>
      <c r="AB17" s="72">
        <v>0.08</v>
      </c>
      <c r="AC17" s="72">
        <v>0.35</v>
      </c>
      <c r="AD17" s="60">
        <v>0.9</v>
      </c>
      <c r="AE17" s="60">
        <v>0.12</v>
      </c>
      <c r="AF17" s="60">
        <v>0.22</v>
      </c>
      <c r="AG17" s="60">
        <v>0.65</v>
      </c>
      <c r="AH17" s="5"/>
      <c r="AI17" s="67">
        <v>0.80359999999999998</v>
      </c>
      <c r="AJ17" s="67">
        <v>0.1186</v>
      </c>
      <c r="AK17" s="67"/>
      <c r="AL17" s="67"/>
      <c r="AM17" s="67">
        <v>2.7199999999999998E-2</v>
      </c>
      <c r="AN17" s="67">
        <v>1.5E-3</v>
      </c>
      <c r="AO17" s="67">
        <v>0.49099999999999999</v>
      </c>
      <c r="AP17" s="67">
        <v>4.82E-2</v>
      </c>
      <c r="AQ17" s="67">
        <v>8.0000000000000004E-4</v>
      </c>
      <c r="AR17" s="67">
        <v>1E-4</v>
      </c>
      <c r="AS17" s="67">
        <v>1.5E-3</v>
      </c>
      <c r="AT17" s="67">
        <v>1E-4</v>
      </c>
      <c r="AU17" s="67">
        <v>4.0000000000000002E-4</v>
      </c>
      <c r="AV17" s="67">
        <v>5.1876999999999998E-5</v>
      </c>
      <c r="AW17" s="67">
        <v>8.8900000000000007E-2</v>
      </c>
      <c r="AX17" s="67">
        <v>3.3999999999999998E-3</v>
      </c>
      <c r="AY17" s="67">
        <v>0.40279999999999999</v>
      </c>
      <c r="AZ17" s="67">
        <v>7.8899999999999998E-2</v>
      </c>
      <c r="BA17" s="67">
        <v>0.41909999999999997</v>
      </c>
      <c r="BB17" s="67">
        <v>6.4899999999999999E-2</v>
      </c>
      <c r="BC17" s="67">
        <v>0.95130000000000003</v>
      </c>
      <c r="BD17" s="67">
        <v>0.23100000000000001</v>
      </c>
      <c r="BE17" s="67">
        <v>0.42259999999999998</v>
      </c>
      <c r="BF17" s="67">
        <v>0.1153</v>
      </c>
      <c r="BG17" s="67">
        <v>0.42259999999999998</v>
      </c>
      <c r="BH17" s="67">
        <v>0.1389</v>
      </c>
      <c r="BI17" s="67">
        <v>0.98839999999999995</v>
      </c>
      <c r="BJ17" s="67">
        <v>2.75E-2</v>
      </c>
      <c r="BK17" s="67">
        <v>2.8257999999999999E-5</v>
      </c>
      <c r="BL17" s="67">
        <v>1.5037E-5</v>
      </c>
      <c r="BM17" s="67">
        <v>0.1905</v>
      </c>
      <c r="BN17" s="67">
        <v>8.2000000000000007E-3</v>
      </c>
      <c r="BO17" s="67">
        <v>2.0799999999999999E-2</v>
      </c>
      <c r="BP17" s="67">
        <v>2.5999999999999999E-3</v>
      </c>
      <c r="BQ17" s="67">
        <v>5.0000000000000001E-4</v>
      </c>
      <c r="BR17" s="67">
        <v>8.7620999999999993E-5</v>
      </c>
      <c r="BS17" s="67">
        <v>0.23980000000000001</v>
      </c>
      <c r="BT17" s="67">
        <v>4.2700000000000002E-2</v>
      </c>
      <c r="BU17" s="67">
        <v>0.38529999999999998</v>
      </c>
      <c r="BV17" s="67">
        <v>4.1099999999999998E-2</v>
      </c>
      <c r="BW17" s="67">
        <v>0.37240000000000001</v>
      </c>
      <c r="BX17" s="67">
        <v>0.3538</v>
      </c>
      <c r="BY17" s="67">
        <v>0.42259999999999998</v>
      </c>
      <c r="BZ17" s="67">
        <v>0.18129999999999999</v>
      </c>
      <c r="CA17" s="66"/>
      <c r="CB17" s="67">
        <v>0.75290000000000001</v>
      </c>
      <c r="CC17" s="67">
        <v>1.1094999999999999</v>
      </c>
      <c r="CD17" s="67">
        <v>1.1214999999999999</v>
      </c>
      <c r="CE17" s="67">
        <v>5.04E-2</v>
      </c>
      <c r="CF17" s="67">
        <v>0.77370000000000005</v>
      </c>
      <c r="CG17" s="67">
        <v>0.36420000000000002</v>
      </c>
      <c r="CH17" s="67">
        <v>3.2599999999999997E-2</v>
      </c>
      <c r="CI17" s="67">
        <v>0.41959999999999997</v>
      </c>
      <c r="CJ17" s="67">
        <v>3.2599999999999997E-2</v>
      </c>
      <c r="CK17" s="67">
        <v>9.2999999999999999E-2</v>
      </c>
      <c r="CL17" s="67">
        <v>1.0145</v>
      </c>
      <c r="CM17" s="67">
        <v>1.2190000000000001</v>
      </c>
      <c r="CN17" s="67">
        <v>1.2685999999999999</v>
      </c>
      <c r="CO17" s="67">
        <v>1.1215999999999999</v>
      </c>
      <c r="CP17" s="67">
        <v>3.2599999999999997E-2</v>
      </c>
      <c r="CQ17" s="67">
        <v>8.1699999999999995E-2</v>
      </c>
      <c r="CR17" s="5"/>
      <c r="CS17" s="10">
        <v>67</v>
      </c>
      <c r="CT17" s="10">
        <v>100</v>
      </c>
      <c r="CU17" s="10">
        <v>100</v>
      </c>
      <c r="CV17" s="10">
        <v>33</v>
      </c>
      <c r="CW17" s="10">
        <v>67</v>
      </c>
      <c r="CX17" s="10">
        <v>67</v>
      </c>
      <c r="CY17" s="10">
        <v>0</v>
      </c>
      <c r="CZ17" s="10">
        <v>100</v>
      </c>
      <c r="DA17" s="10">
        <v>0</v>
      </c>
      <c r="DB17" s="10">
        <v>100</v>
      </c>
      <c r="DC17" s="10">
        <v>100</v>
      </c>
      <c r="DD17" s="10">
        <v>100</v>
      </c>
      <c r="DE17" s="10">
        <v>100</v>
      </c>
      <c r="DF17" s="10">
        <v>100</v>
      </c>
      <c r="DG17" s="10">
        <v>33</v>
      </c>
      <c r="DH17" s="10">
        <v>67</v>
      </c>
      <c r="DI17" s="5"/>
      <c r="DJ17" s="9" t="s">
        <v>35</v>
      </c>
      <c r="DK17" s="9" t="s">
        <v>36</v>
      </c>
      <c r="DL17" s="10">
        <v>100009246</v>
      </c>
      <c r="DM17" s="10"/>
    </row>
    <row r="18" spans="1:117">
      <c r="A18" s="2"/>
      <c r="B18" s="8">
        <v>17</v>
      </c>
      <c r="C18" s="116"/>
      <c r="D18" s="116"/>
      <c r="E18" s="9" t="s">
        <v>70</v>
      </c>
      <c r="F18" s="10" t="s">
        <v>38</v>
      </c>
      <c r="G18" s="10">
        <v>1284</v>
      </c>
      <c r="H18" s="11" t="s">
        <v>71</v>
      </c>
      <c r="I18" s="11" t="s">
        <v>72</v>
      </c>
      <c r="J18" s="12">
        <v>6288</v>
      </c>
      <c r="K18" s="5"/>
      <c r="L18" s="73">
        <v>1.04</v>
      </c>
      <c r="M18" s="72">
        <v>0.9</v>
      </c>
      <c r="N18" s="72">
        <v>0.42</v>
      </c>
      <c r="O18" s="72">
        <v>0.75</v>
      </c>
      <c r="P18" s="72">
        <v>0.87</v>
      </c>
      <c r="Q18" s="83">
        <v>1.1599999999999999</v>
      </c>
      <c r="R18" s="90">
        <v>0.75</v>
      </c>
      <c r="S18" s="72">
        <v>0.35</v>
      </c>
      <c r="T18" s="71">
        <v>1.1499999999999999</v>
      </c>
      <c r="U18" s="71">
        <v>1.2</v>
      </c>
      <c r="V18" s="72">
        <v>0.59</v>
      </c>
      <c r="W18" s="71">
        <v>1.61</v>
      </c>
      <c r="X18" s="71">
        <v>1.45</v>
      </c>
      <c r="Y18" s="72">
        <v>0.3</v>
      </c>
      <c r="Z18" s="72">
        <v>0</v>
      </c>
      <c r="AA18" s="74">
        <v>0.82</v>
      </c>
      <c r="AB18" s="60">
        <v>0.88</v>
      </c>
      <c r="AC18" s="71">
        <v>247.29</v>
      </c>
      <c r="AD18" s="72">
        <v>0.86</v>
      </c>
      <c r="AE18" s="72">
        <v>0</v>
      </c>
      <c r="AF18" s="60">
        <v>1</v>
      </c>
      <c r="AG18" s="60">
        <v>1</v>
      </c>
      <c r="AH18" s="5"/>
      <c r="AI18" s="67">
        <v>9.6699999999999994E-2</v>
      </c>
      <c r="AJ18" s="67">
        <v>2.1299999999999999E-2</v>
      </c>
      <c r="AK18" s="67">
        <v>1.5E-3</v>
      </c>
      <c r="AL18" s="67">
        <v>8.2000000000000007E-3</v>
      </c>
      <c r="AM18" s="67">
        <v>2.0000000000000001E-4</v>
      </c>
      <c r="AN18" s="67">
        <v>2.8498999999999999E-5</v>
      </c>
      <c r="AO18" s="67">
        <v>3.4599999999999999E-2</v>
      </c>
      <c r="AP18" s="67">
        <v>4.4000000000000003E-3</v>
      </c>
      <c r="AQ18" s="67">
        <v>1.0800000000000001E-2</v>
      </c>
      <c r="AR18" s="67">
        <v>1.1999999999999999E-3</v>
      </c>
      <c r="AS18" s="67">
        <v>0.12659999999999999</v>
      </c>
      <c r="AT18" s="67">
        <v>6.1999999999999998E-3</v>
      </c>
      <c r="AU18" s="67">
        <v>4.2931999999999998E-6</v>
      </c>
      <c r="AV18" s="67">
        <v>2.2137000000000001E-6</v>
      </c>
      <c r="AW18" s="67">
        <v>2.1736E-5</v>
      </c>
      <c r="AX18" s="67">
        <v>3.4319000000000001E-6</v>
      </c>
      <c r="AY18" s="67">
        <v>5.3E-3</v>
      </c>
      <c r="AZ18" s="67">
        <v>2.3E-3</v>
      </c>
      <c r="BA18" s="67">
        <v>6.8999999999999999E-3</v>
      </c>
      <c r="BB18" s="67">
        <v>1.8E-3</v>
      </c>
      <c r="BC18" s="67">
        <v>9.9000000000000008E-3</v>
      </c>
      <c r="BD18" s="67">
        <v>4.7000000000000002E-3</v>
      </c>
      <c r="BE18" s="67">
        <v>1E-3</v>
      </c>
      <c r="BF18" s="67">
        <v>8.0000000000000004E-4</v>
      </c>
      <c r="BG18" s="67">
        <v>6.9999999999999999E-4</v>
      </c>
      <c r="BH18" s="67">
        <v>6.9999999999999999E-4</v>
      </c>
      <c r="BI18" s="67">
        <v>1.1557E-5</v>
      </c>
      <c r="BJ18" s="67">
        <v>2.1380000000000001E-6</v>
      </c>
      <c r="BK18" s="67">
        <v>7.9072999999999993E-5</v>
      </c>
      <c r="BL18" s="67">
        <v>3.2466999999999999E-5</v>
      </c>
      <c r="BM18" s="67">
        <v>8.5699999999999998E-2</v>
      </c>
      <c r="BN18" s="67">
        <v>4.0000000000000001E-3</v>
      </c>
      <c r="BO18" s="67">
        <v>0.16259999999999999</v>
      </c>
      <c r="BP18" s="67">
        <v>1.5900000000000001E-2</v>
      </c>
      <c r="BQ18" s="67">
        <v>5.3156999999999999E-5</v>
      </c>
      <c r="BR18" s="67">
        <v>1.5719E-5</v>
      </c>
      <c r="BS18" s="67">
        <v>6.6E-3</v>
      </c>
      <c r="BT18" s="67">
        <v>1.9E-3</v>
      </c>
      <c r="BU18" s="67">
        <v>7.7352000000000001E-5</v>
      </c>
      <c r="BV18" s="67">
        <v>2.6429000000000001E-5</v>
      </c>
      <c r="BW18" s="67">
        <v>0.94530000000000003</v>
      </c>
      <c r="BX18" s="67">
        <v>0.51649999999999996</v>
      </c>
      <c r="BY18" s="67">
        <v>0.94540000000000002</v>
      </c>
      <c r="BZ18" s="67">
        <v>0.32490000000000002</v>
      </c>
      <c r="CA18" s="66"/>
      <c r="CB18" s="67">
        <v>1.5409999999999999</v>
      </c>
      <c r="CC18" s="67">
        <v>1.6225000000000001</v>
      </c>
      <c r="CD18" s="67">
        <v>1.1095999999999999</v>
      </c>
      <c r="CE18" s="67">
        <v>0.69130000000000003</v>
      </c>
      <c r="CF18" s="67">
        <v>1.5632999999999999</v>
      </c>
      <c r="CG18" s="67">
        <v>0.84240000000000004</v>
      </c>
      <c r="CH18" s="67">
        <v>1.0036</v>
      </c>
      <c r="CI18" s="67">
        <v>0.46550000000000002</v>
      </c>
      <c r="CJ18" s="67">
        <v>1.1105</v>
      </c>
      <c r="CK18" s="67">
        <v>2.8E-3</v>
      </c>
      <c r="CL18" s="67">
        <v>0.95950000000000002</v>
      </c>
      <c r="CM18" s="67">
        <v>1.3298000000000001</v>
      </c>
      <c r="CN18" s="67">
        <v>1.2768999999999999</v>
      </c>
      <c r="CO18" s="67">
        <v>0.95389999999999997</v>
      </c>
      <c r="CP18" s="67">
        <v>0.69240000000000002</v>
      </c>
      <c r="CQ18" s="67">
        <v>0.84160000000000001</v>
      </c>
      <c r="CR18" s="5"/>
      <c r="CS18" s="10">
        <v>100</v>
      </c>
      <c r="CT18" s="10">
        <v>100</v>
      </c>
      <c r="CU18" s="10">
        <v>100</v>
      </c>
      <c r="CV18" s="10">
        <v>100</v>
      </c>
      <c r="CW18" s="10">
        <v>100</v>
      </c>
      <c r="CX18" s="10">
        <v>100</v>
      </c>
      <c r="CY18" s="10">
        <v>100</v>
      </c>
      <c r="CZ18" s="10">
        <v>100</v>
      </c>
      <c r="DA18" s="10">
        <v>100</v>
      </c>
      <c r="DB18" s="10">
        <v>100</v>
      </c>
      <c r="DC18" s="10">
        <v>100</v>
      </c>
      <c r="DD18" s="10">
        <v>100</v>
      </c>
      <c r="DE18" s="10">
        <v>100</v>
      </c>
      <c r="DF18" s="10">
        <v>100</v>
      </c>
      <c r="DG18" s="10">
        <v>100</v>
      </c>
      <c r="DH18" s="10">
        <v>100</v>
      </c>
      <c r="DI18" s="5"/>
      <c r="DJ18" s="9" t="s">
        <v>35</v>
      </c>
      <c r="DK18" s="9" t="s">
        <v>36</v>
      </c>
      <c r="DL18" s="10">
        <v>564</v>
      </c>
      <c r="DM18" s="10" t="s">
        <v>73</v>
      </c>
    </row>
    <row r="19" spans="1:117">
      <c r="A19" s="2"/>
      <c r="B19" s="8">
        <v>18</v>
      </c>
      <c r="C19" s="116"/>
      <c r="D19" s="116"/>
      <c r="E19" s="9" t="s">
        <v>74</v>
      </c>
      <c r="F19" s="10" t="s">
        <v>75</v>
      </c>
      <c r="G19" s="10">
        <v>33939</v>
      </c>
      <c r="H19" s="9"/>
      <c r="I19" s="11" t="s">
        <v>76</v>
      </c>
      <c r="J19" s="12">
        <v>152204</v>
      </c>
      <c r="K19" s="5"/>
      <c r="L19" s="74">
        <v>0.67</v>
      </c>
      <c r="M19" s="60">
        <v>0.97</v>
      </c>
      <c r="N19" s="72">
        <v>0.6</v>
      </c>
      <c r="O19" s="71">
        <v>17.010000000000002</v>
      </c>
      <c r="P19" s="72">
        <v>0.56999999999999995</v>
      </c>
      <c r="Q19" s="82">
        <v>0.03</v>
      </c>
      <c r="R19" s="90">
        <v>0.83</v>
      </c>
      <c r="S19" s="72">
        <v>0.51</v>
      </c>
      <c r="T19" s="73">
        <v>1.49</v>
      </c>
      <c r="U19" s="60">
        <v>1</v>
      </c>
      <c r="V19" s="71">
        <v>12.32</v>
      </c>
      <c r="W19" s="71">
        <v>1.3</v>
      </c>
      <c r="X19" s="71">
        <v>1.26</v>
      </c>
      <c r="Y19" s="72">
        <v>0.31</v>
      </c>
      <c r="Z19" s="73">
        <v>1.55</v>
      </c>
      <c r="AA19" s="60">
        <v>1.17</v>
      </c>
      <c r="AB19" s="72">
        <v>0.13</v>
      </c>
      <c r="AC19" s="72">
        <v>0.1</v>
      </c>
      <c r="AD19" s="71">
        <v>4.8099999999999996</v>
      </c>
      <c r="AE19" s="71">
        <v>3.62</v>
      </c>
      <c r="AF19" s="60">
        <v>1.1399999999999999</v>
      </c>
      <c r="AG19" s="71">
        <v>1.1000000000000001</v>
      </c>
      <c r="AH19" s="5"/>
      <c r="AI19" s="67">
        <v>8.4099999999999994E-2</v>
      </c>
      <c r="AJ19" s="67">
        <v>1.95E-2</v>
      </c>
      <c r="AK19" s="67">
        <v>0.2989</v>
      </c>
      <c r="AL19" s="67">
        <v>0.2898</v>
      </c>
      <c r="AM19" s="67">
        <v>5.0000000000000001E-4</v>
      </c>
      <c r="AN19" s="67">
        <v>5.0371999999999998E-5</v>
      </c>
      <c r="AO19" s="67">
        <v>8.9999999999999998E-4</v>
      </c>
      <c r="AP19" s="67">
        <v>2.0000000000000001E-4</v>
      </c>
      <c r="AQ19" s="67">
        <v>4.5600000000000002E-2</v>
      </c>
      <c r="AR19" s="67">
        <v>4.5999999999999999E-3</v>
      </c>
      <c r="AS19" s="67">
        <v>3.2165999999999998E-6</v>
      </c>
      <c r="AT19" s="67">
        <v>2.6222000000000001E-6</v>
      </c>
      <c r="AU19" s="67">
        <v>1.23E-2</v>
      </c>
      <c r="AV19" s="67">
        <v>1E-3</v>
      </c>
      <c r="AW19" s="67">
        <v>9.7989E-5</v>
      </c>
      <c r="AX19" s="67">
        <v>9.5016000000000006E-6</v>
      </c>
      <c r="AY19" s="67">
        <v>8.72E-2</v>
      </c>
      <c r="AZ19" s="67">
        <v>2.3300000000000001E-2</v>
      </c>
      <c r="BA19" s="67">
        <v>0.95269999999999999</v>
      </c>
      <c r="BB19" s="67">
        <v>0.1318</v>
      </c>
      <c r="BC19" s="67">
        <v>5.0000000000000001E-4</v>
      </c>
      <c r="BD19" s="67">
        <v>5.0000000000000001E-4</v>
      </c>
      <c r="BE19" s="67">
        <v>5.9999999999999995E-4</v>
      </c>
      <c r="BF19" s="67">
        <v>5.9999999999999995E-4</v>
      </c>
      <c r="BG19" s="67">
        <v>1.1000000000000001E-3</v>
      </c>
      <c r="BH19" s="67">
        <v>1.1000000000000001E-3</v>
      </c>
      <c r="BI19" s="67">
        <v>3.8999999999999998E-3</v>
      </c>
      <c r="BJ19" s="67">
        <v>2.0000000000000001E-4</v>
      </c>
      <c r="BK19" s="67">
        <v>9.7699999999999995E-2</v>
      </c>
      <c r="BL19" s="67">
        <v>1.17E-2</v>
      </c>
      <c r="BM19" s="67">
        <v>0.221</v>
      </c>
      <c r="BN19" s="67">
        <v>9.2999999999999992E-3</v>
      </c>
      <c r="BO19" s="67">
        <v>1.1000000000000001E-3</v>
      </c>
      <c r="BP19" s="67">
        <v>2.9999999999999997E-4</v>
      </c>
      <c r="BQ19" s="67">
        <v>3.7000000000000002E-3</v>
      </c>
      <c r="BR19" s="67">
        <v>5.0000000000000001E-4</v>
      </c>
      <c r="BS19" s="67">
        <v>5.3046E-6</v>
      </c>
      <c r="BT19" s="67">
        <v>1.0083E-5</v>
      </c>
      <c r="BU19" s="67">
        <v>1.2800000000000001E-2</v>
      </c>
      <c r="BV19" s="67">
        <v>1.8E-3</v>
      </c>
      <c r="BW19" s="67">
        <v>0.34460000000000002</v>
      </c>
      <c r="BX19" s="67">
        <v>0.3357</v>
      </c>
      <c r="BY19" s="67">
        <v>2.0299999999999999E-2</v>
      </c>
      <c r="BZ19" s="67">
        <v>1.78E-2</v>
      </c>
      <c r="CA19" s="66"/>
      <c r="CB19" s="67">
        <v>2.1017999999999999</v>
      </c>
      <c r="CC19" s="67">
        <v>2.0991</v>
      </c>
      <c r="CD19" s="67">
        <v>1.0182</v>
      </c>
      <c r="CE19" s="67">
        <v>0.67049999999999998</v>
      </c>
      <c r="CF19" s="67">
        <v>1.6969000000000001</v>
      </c>
      <c r="CG19" s="67">
        <v>0.55230000000000001</v>
      </c>
      <c r="CH19" s="67">
        <v>0.84570000000000001</v>
      </c>
      <c r="CI19" s="67">
        <v>0.51780000000000004</v>
      </c>
      <c r="CJ19" s="67">
        <v>0.86929999999999996</v>
      </c>
      <c r="CK19" s="67">
        <v>7.6097000000000001</v>
      </c>
      <c r="CL19" s="67">
        <v>4.8998999999999997</v>
      </c>
      <c r="CM19" s="67">
        <v>1.0208999999999999</v>
      </c>
      <c r="CN19" s="67">
        <v>1.5197000000000001</v>
      </c>
      <c r="CO19" s="67">
        <v>25.850899999999999</v>
      </c>
      <c r="CP19" s="67">
        <v>0.73570000000000002</v>
      </c>
      <c r="CQ19" s="67">
        <v>0.62719999999999998</v>
      </c>
      <c r="CR19" s="5"/>
      <c r="CS19" s="10">
        <v>100</v>
      </c>
      <c r="CT19" s="10">
        <v>100</v>
      </c>
      <c r="CU19" s="10">
        <v>100</v>
      </c>
      <c r="CV19" s="10">
        <v>100</v>
      </c>
      <c r="CW19" s="10">
        <v>100</v>
      </c>
      <c r="CX19" s="10">
        <v>100</v>
      </c>
      <c r="CY19" s="10">
        <v>100</v>
      </c>
      <c r="CZ19" s="10">
        <v>100</v>
      </c>
      <c r="DA19" s="10">
        <v>100</v>
      </c>
      <c r="DB19" s="10">
        <v>100</v>
      </c>
      <c r="DC19" s="10">
        <v>100</v>
      </c>
      <c r="DD19" s="10">
        <v>100</v>
      </c>
      <c r="DE19" s="10">
        <v>100</v>
      </c>
      <c r="DF19" s="10">
        <v>100</v>
      </c>
      <c r="DG19" s="10">
        <v>100</v>
      </c>
      <c r="DH19" s="10">
        <v>100</v>
      </c>
      <c r="DI19" s="5"/>
      <c r="DJ19" s="9" t="s">
        <v>35</v>
      </c>
      <c r="DK19" s="9" t="s">
        <v>36</v>
      </c>
      <c r="DL19" s="10">
        <v>100001274</v>
      </c>
      <c r="DM19" s="10" t="s">
        <v>77</v>
      </c>
    </row>
    <row r="20" spans="1:117">
      <c r="A20" s="2"/>
      <c r="B20" s="8">
        <v>19</v>
      </c>
      <c r="C20" s="116"/>
      <c r="D20" s="117"/>
      <c r="E20" s="9" t="s">
        <v>78</v>
      </c>
      <c r="F20" s="10" t="s">
        <v>79</v>
      </c>
      <c r="G20" s="10">
        <v>15142</v>
      </c>
      <c r="H20" s="11" t="s">
        <v>80</v>
      </c>
      <c r="I20" s="11" t="s">
        <v>81</v>
      </c>
      <c r="J20" s="12">
        <v>99289</v>
      </c>
      <c r="K20" s="5"/>
      <c r="L20" s="71">
        <v>1.84</v>
      </c>
      <c r="M20" s="60">
        <v>1.3</v>
      </c>
      <c r="N20" s="60">
        <v>0.67</v>
      </c>
      <c r="O20" s="71">
        <v>86.75</v>
      </c>
      <c r="P20" s="73">
        <v>3.87</v>
      </c>
      <c r="Q20" s="82">
        <v>0.04</v>
      </c>
      <c r="R20" s="91">
        <v>2.74</v>
      </c>
      <c r="S20" s="60">
        <v>1.4</v>
      </c>
      <c r="T20" s="60">
        <v>0.55000000000000004</v>
      </c>
      <c r="U20" s="60">
        <v>1.01</v>
      </c>
      <c r="V20" s="71">
        <v>12.61</v>
      </c>
      <c r="W20" s="73">
        <v>3.68</v>
      </c>
      <c r="X20" s="71">
        <v>4.79</v>
      </c>
      <c r="Y20" s="60">
        <v>0.54</v>
      </c>
      <c r="Z20" s="60">
        <v>1.07</v>
      </c>
      <c r="AA20" s="60">
        <v>0.83</v>
      </c>
      <c r="AB20" s="60">
        <v>0.86</v>
      </c>
      <c r="AC20" s="60">
        <v>0.66</v>
      </c>
      <c r="AD20" s="60">
        <v>2.0699999999999998</v>
      </c>
      <c r="AE20" s="60">
        <v>0.84</v>
      </c>
      <c r="AF20" s="60">
        <v>1.44</v>
      </c>
      <c r="AG20" s="60">
        <v>2.56</v>
      </c>
      <c r="AH20" s="5"/>
      <c r="AI20" s="67">
        <v>4.6600000000000003E-2</v>
      </c>
      <c r="AJ20" s="67">
        <v>1.2200000000000001E-2</v>
      </c>
      <c r="AK20" s="67">
        <v>0.41549999999999998</v>
      </c>
      <c r="AL20" s="67">
        <v>0.34079999999999999</v>
      </c>
      <c r="AM20" s="67">
        <v>0.46929999999999999</v>
      </c>
      <c r="AN20" s="67">
        <v>2.0199999999999999E-2</v>
      </c>
      <c r="AO20" s="67">
        <v>8.9999999999999998E-4</v>
      </c>
      <c r="AP20" s="67">
        <v>2.0000000000000001E-4</v>
      </c>
      <c r="AQ20" s="67">
        <v>5.4300000000000001E-2</v>
      </c>
      <c r="AR20" s="67">
        <v>5.4000000000000003E-3</v>
      </c>
      <c r="AS20" s="67">
        <v>1.18E-2</v>
      </c>
      <c r="AT20" s="67">
        <v>6.9999999999999999E-4</v>
      </c>
      <c r="AU20" s="67">
        <v>8.3000000000000001E-3</v>
      </c>
      <c r="AV20" s="67">
        <v>6.9999999999999999E-4</v>
      </c>
      <c r="AW20" s="67">
        <v>0.79700000000000004</v>
      </c>
      <c r="AX20" s="67">
        <v>2.63E-2</v>
      </c>
      <c r="AY20" s="67">
        <v>0.57399999999999995</v>
      </c>
      <c r="AZ20" s="67">
        <v>0.10199999999999999</v>
      </c>
      <c r="BA20" s="67">
        <v>0.66459999999999997</v>
      </c>
      <c r="BB20" s="67">
        <v>9.5699999999999993E-2</v>
      </c>
      <c r="BC20" s="67">
        <v>5.6343999999999998E-6</v>
      </c>
      <c r="BD20" s="67">
        <v>2.1501999999999998E-5</v>
      </c>
      <c r="BE20" s="67">
        <v>6.2100000000000002E-2</v>
      </c>
      <c r="BF20" s="67">
        <v>2.4299999999999999E-2</v>
      </c>
      <c r="BG20" s="67">
        <v>1.1999999999999999E-3</v>
      </c>
      <c r="BH20" s="67">
        <v>1.1000000000000001E-3</v>
      </c>
      <c r="BI20" s="67">
        <v>0.29360000000000003</v>
      </c>
      <c r="BJ20" s="67">
        <v>8.6E-3</v>
      </c>
      <c r="BK20" s="67">
        <v>0.62019999999999997</v>
      </c>
      <c r="BL20" s="67">
        <v>6.1199999999999997E-2</v>
      </c>
      <c r="BM20" s="67">
        <v>0.62960000000000005</v>
      </c>
      <c r="BN20" s="67">
        <v>2.3599999999999999E-2</v>
      </c>
      <c r="BO20" s="67">
        <v>0.84930000000000005</v>
      </c>
      <c r="BP20" s="67">
        <v>6.8900000000000003E-2</v>
      </c>
      <c r="BQ20" s="67">
        <v>0.30170000000000002</v>
      </c>
      <c r="BR20" s="67">
        <v>2.76E-2</v>
      </c>
      <c r="BS20" s="67">
        <v>0.26129999999999998</v>
      </c>
      <c r="BT20" s="67">
        <v>4.53E-2</v>
      </c>
      <c r="BU20" s="67">
        <v>0.90100000000000002</v>
      </c>
      <c r="BV20" s="67">
        <v>8.7999999999999995E-2</v>
      </c>
      <c r="BW20" s="67">
        <v>0.436</v>
      </c>
      <c r="BX20" s="67">
        <v>0.372</v>
      </c>
      <c r="BY20" s="67">
        <v>0.25330000000000003</v>
      </c>
      <c r="BZ20" s="67">
        <v>0.1255</v>
      </c>
      <c r="CA20" s="66"/>
      <c r="CB20" s="67">
        <v>1.2522</v>
      </c>
      <c r="CC20" s="67">
        <v>1.7848999999999999</v>
      </c>
      <c r="CD20" s="67">
        <v>0.4753</v>
      </c>
      <c r="CE20" s="67">
        <v>0.27310000000000001</v>
      </c>
      <c r="CF20" s="67">
        <v>1.2406999999999999</v>
      </c>
      <c r="CG20" s="67">
        <v>0.58579999999999999</v>
      </c>
      <c r="CH20" s="67">
        <v>1.3079000000000001</v>
      </c>
      <c r="CI20" s="67">
        <v>0.67079999999999995</v>
      </c>
      <c r="CJ20" s="67">
        <v>1.0054000000000001</v>
      </c>
      <c r="CK20" s="67">
        <v>1.0509999999999999</v>
      </c>
      <c r="CL20" s="67">
        <v>0.98299999999999998</v>
      </c>
      <c r="CM20" s="67">
        <v>0.47820000000000001</v>
      </c>
      <c r="CN20" s="67">
        <v>0.25950000000000001</v>
      </c>
      <c r="CO20" s="67">
        <v>22.511500000000002</v>
      </c>
      <c r="CP20" s="67">
        <v>0.69840000000000002</v>
      </c>
      <c r="CQ20" s="67">
        <v>0.84109999999999996</v>
      </c>
      <c r="CR20" s="5"/>
      <c r="CS20" s="10">
        <v>100</v>
      </c>
      <c r="CT20" s="10">
        <v>100</v>
      </c>
      <c r="CU20" s="10">
        <v>67</v>
      </c>
      <c r="CV20" s="10">
        <v>100</v>
      </c>
      <c r="CW20" s="10">
        <v>100</v>
      </c>
      <c r="CX20" s="10">
        <v>100</v>
      </c>
      <c r="CY20" s="10">
        <v>100</v>
      </c>
      <c r="CZ20" s="10">
        <v>100</v>
      </c>
      <c r="DA20" s="10">
        <v>100</v>
      </c>
      <c r="DB20" s="10">
        <v>100</v>
      </c>
      <c r="DC20" s="10">
        <v>100</v>
      </c>
      <c r="DD20" s="10">
        <v>100</v>
      </c>
      <c r="DE20" s="10">
        <v>67</v>
      </c>
      <c r="DF20" s="10">
        <v>100</v>
      </c>
      <c r="DG20" s="10">
        <v>100</v>
      </c>
      <c r="DH20" s="10">
        <v>100</v>
      </c>
      <c r="DI20" s="5"/>
      <c r="DJ20" s="9" t="s">
        <v>35</v>
      </c>
      <c r="DK20" s="9" t="s">
        <v>36</v>
      </c>
      <c r="DL20" s="10">
        <v>100000272</v>
      </c>
      <c r="DM20" s="10" t="s">
        <v>82</v>
      </c>
    </row>
    <row r="21" spans="1:117">
      <c r="A21" s="2"/>
      <c r="B21" s="8">
        <v>29</v>
      </c>
      <c r="C21" s="116"/>
      <c r="D21" s="115" t="s">
        <v>83</v>
      </c>
      <c r="E21" s="9" t="s">
        <v>84</v>
      </c>
      <c r="F21" s="10" t="s">
        <v>38</v>
      </c>
      <c r="G21" s="10">
        <v>1126</v>
      </c>
      <c r="H21" s="11" t="s">
        <v>85</v>
      </c>
      <c r="I21" s="11" t="s">
        <v>86</v>
      </c>
      <c r="J21" s="12">
        <v>5950</v>
      </c>
      <c r="K21" s="5"/>
      <c r="L21" s="60">
        <v>1.02</v>
      </c>
      <c r="M21" s="60">
        <v>0.89</v>
      </c>
      <c r="N21" s="72">
        <v>0.55000000000000004</v>
      </c>
      <c r="O21" s="72">
        <v>0.39</v>
      </c>
      <c r="P21" s="72">
        <v>0.71</v>
      </c>
      <c r="Q21" s="81">
        <v>1.83</v>
      </c>
      <c r="R21" s="90">
        <v>0.63</v>
      </c>
      <c r="S21" s="72">
        <v>0.38</v>
      </c>
      <c r="T21" s="60">
        <v>1.07</v>
      </c>
      <c r="U21" s="71">
        <v>1.0900000000000001</v>
      </c>
      <c r="V21" s="72">
        <v>0.42</v>
      </c>
      <c r="W21" s="71">
        <v>1.39</v>
      </c>
      <c r="X21" s="60">
        <v>1.24</v>
      </c>
      <c r="Y21" s="72">
        <v>0.47</v>
      </c>
      <c r="Z21" s="72">
        <v>0.17</v>
      </c>
      <c r="AA21" s="60">
        <v>0.75</v>
      </c>
      <c r="AB21" s="74">
        <v>0.69</v>
      </c>
      <c r="AC21" s="71">
        <v>3.08</v>
      </c>
      <c r="AD21" s="60">
        <v>0.96</v>
      </c>
      <c r="AE21" s="72">
        <v>0.19</v>
      </c>
      <c r="AF21" s="60">
        <v>1.05</v>
      </c>
      <c r="AG21" s="60">
        <v>0.91</v>
      </c>
      <c r="AH21" s="5"/>
      <c r="AI21" s="67">
        <v>0.77549999999999997</v>
      </c>
      <c r="AJ21" s="67">
        <v>0.1159</v>
      </c>
      <c r="AK21" s="67">
        <v>0.3049</v>
      </c>
      <c r="AL21" s="67">
        <v>0.29249999999999998</v>
      </c>
      <c r="AM21" s="67">
        <v>2.0000000000000001E-4</v>
      </c>
      <c r="AN21" s="67">
        <v>2.41E-5</v>
      </c>
      <c r="AO21" s="67">
        <v>5.9999999999999995E-4</v>
      </c>
      <c r="AP21" s="67">
        <v>2.0000000000000001E-4</v>
      </c>
      <c r="AQ21" s="67">
        <v>2.1700000000000001E-2</v>
      </c>
      <c r="AR21" s="67">
        <v>2.3E-3</v>
      </c>
      <c r="AS21" s="67">
        <v>6.9999999999999999E-4</v>
      </c>
      <c r="AT21" s="67">
        <v>6.3806000000000005E-5</v>
      </c>
      <c r="AU21" s="67">
        <v>2.8500000000000001E-2</v>
      </c>
      <c r="AV21" s="67">
        <v>2.0999999999999999E-3</v>
      </c>
      <c r="AW21" s="67">
        <v>9.0835000000000004E-6</v>
      </c>
      <c r="AX21" s="67">
        <v>1.9626000000000001E-6</v>
      </c>
      <c r="AY21" s="67">
        <v>0.4597</v>
      </c>
      <c r="AZ21" s="67">
        <v>8.5000000000000006E-2</v>
      </c>
      <c r="BA21" s="67">
        <v>2.0799999999999999E-2</v>
      </c>
      <c r="BB21" s="67">
        <v>4.7999999999999996E-3</v>
      </c>
      <c r="BC21" s="67">
        <v>2.5999999999999999E-3</v>
      </c>
      <c r="BD21" s="67">
        <v>1.6999999999999999E-3</v>
      </c>
      <c r="BE21" s="67">
        <v>1.7299999999999999E-2</v>
      </c>
      <c r="BF21" s="67">
        <v>7.7999999999999996E-3</v>
      </c>
      <c r="BG21" s="67">
        <v>0.12139999999999999</v>
      </c>
      <c r="BH21" s="67">
        <v>5.1999999999999998E-2</v>
      </c>
      <c r="BI21" s="67">
        <v>6.6555000000000002E-5</v>
      </c>
      <c r="BJ21" s="67">
        <v>6.8882000000000004E-6</v>
      </c>
      <c r="BK21" s="67">
        <v>2.5000000000000001E-3</v>
      </c>
      <c r="BL21" s="67">
        <v>4.0000000000000002E-4</v>
      </c>
      <c r="BM21" s="67">
        <v>0.18</v>
      </c>
      <c r="BN21" s="67">
        <v>8.0000000000000002E-3</v>
      </c>
      <c r="BO21" s="67">
        <v>9.9500000000000005E-2</v>
      </c>
      <c r="BP21" s="67">
        <v>1.01E-2</v>
      </c>
      <c r="BQ21" s="67">
        <v>3.5999999999999999E-3</v>
      </c>
      <c r="BR21" s="67">
        <v>5.0000000000000001E-4</v>
      </c>
      <c r="BS21" s="67">
        <v>0.65190000000000003</v>
      </c>
      <c r="BT21" s="67">
        <v>9.2999999999999999E-2</v>
      </c>
      <c r="BU21" s="67">
        <v>3.9858999999999999E-5</v>
      </c>
      <c r="BV21" s="67">
        <v>1.6387000000000001E-5</v>
      </c>
      <c r="BW21" s="67">
        <v>0.86040000000000005</v>
      </c>
      <c r="BX21" s="67">
        <v>0.50060000000000004</v>
      </c>
      <c r="BY21" s="67">
        <v>0.36180000000000001</v>
      </c>
      <c r="BZ21" s="67">
        <v>0.16520000000000001</v>
      </c>
      <c r="CA21" s="66"/>
      <c r="CB21" s="67">
        <v>1.0834999999999999</v>
      </c>
      <c r="CC21" s="67">
        <v>1.2928999999999999</v>
      </c>
      <c r="CD21" s="67">
        <v>1.3067</v>
      </c>
      <c r="CE21" s="67">
        <v>0.7127</v>
      </c>
      <c r="CF21" s="67">
        <v>1.163</v>
      </c>
      <c r="CG21" s="67">
        <v>0.82740000000000002</v>
      </c>
      <c r="CH21" s="67">
        <v>0.88729999999999998</v>
      </c>
      <c r="CI21" s="67">
        <v>0.54239999999999999</v>
      </c>
      <c r="CJ21" s="67">
        <v>0.99260000000000004</v>
      </c>
      <c r="CK21" s="67">
        <v>0.2097</v>
      </c>
      <c r="CL21" s="67">
        <v>1.2532000000000001</v>
      </c>
      <c r="CM21" s="67">
        <v>1.4187000000000001</v>
      </c>
      <c r="CN21" s="67">
        <v>1.3935999999999999</v>
      </c>
      <c r="CO21" s="67">
        <v>0.5423</v>
      </c>
      <c r="CP21" s="67">
        <v>0.64570000000000005</v>
      </c>
      <c r="CQ21" s="67">
        <v>0.86480000000000001</v>
      </c>
      <c r="CR21" s="5"/>
      <c r="CS21" s="10">
        <v>100</v>
      </c>
      <c r="CT21" s="10">
        <v>100</v>
      </c>
      <c r="CU21" s="10">
        <v>100</v>
      </c>
      <c r="CV21" s="10">
        <v>100</v>
      </c>
      <c r="CW21" s="10">
        <v>100</v>
      </c>
      <c r="CX21" s="10">
        <v>100</v>
      </c>
      <c r="CY21" s="10">
        <v>100</v>
      </c>
      <c r="CZ21" s="10">
        <v>100</v>
      </c>
      <c r="DA21" s="10">
        <v>100</v>
      </c>
      <c r="DB21" s="10">
        <v>100</v>
      </c>
      <c r="DC21" s="10">
        <v>100</v>
      </c>
      <c r="DD21" s="10">
        <v>100</v>
      </c>
      <c r="DE21" s="10">
        <v>100</v>
      </c>
      <c r="DF21" s="10">
        <v>100</v>
      </c>
      <c r="DG21" s="10">
        <v>100</v>
      </c>
      <c r="DH21" s="10">
        <v>100</v>
      </c>
      <c r="DI21" s="5"/>
      <c r="DJ21" s="9" t="s">
        <v>35</v>
      </c>
      <c r="DK21" s="9" t="s">
        <v>83</v>
      </c>
      <c r="DL21" s="10">
        <v>811</v>
      </c>
      <c r="DM21" s="10" t="s">
        <v>87</v>
      </c>
    </row>
    <row r="22" spans="1:117">
      <c r="A22" s="2"/>
      <c r="B22" s="8">
        <v>31</v>
      </c>
      <c r="C22" s="116"/>
      <c r="D22" s="116"/>
      <c r="E22" s="9" t="s">
        <v>88</v>
      </c>
      <c r="F22" s="10" t="s">
        <v>79</v>
      </c>
      <c r="G22" s="10">
        <v>1585</v>
      </c>
      <c r="H22" s="11" t="s">
        <v>89</v>
      </c>
      <c r="I22" s="11" t="s">
        <v>90</v>
      </c>
      <c r="J22" s="12">
        <v>88064</v>
      </c>
      <c r="K22" s="5"/>
      <c r="L22" s="60">
        <v>1.04</v>
      </c>
      <c r="M22" s="60">
        <v>1.02</v>
      </c>
      <c r="N22" s="73">
        <v>1.0900000000000001</v>
      </c>
      <c r="O22" s="71">
        <v>1.46</v>
      </c>
      <c r="P22" s="72">
        <v>0.48</v>
      </c>
      <c r="Q22" s="82">
        <v>0.33</v>
      </c>
      <c r="R22" s="90">
        <v>0.47</v>
      </c>
      <c r="S22" s="72">
        <v>0.5</v>
      </c>
      <c r="T22" s="72">
        <v>0.78</v>
      </c>
      <c r="U22" s="74">
        <v>0.81</v>
      </c>
      <c r="V22" s="60">
        <v>1.1299999999999999</v>
      </c>
      <c r="W22" s="60">
        <v>0.96</v>
      </c>
      <c r="X22" s="60">
        <v>0.98</v>
      </c>
      <c r="Y22" s="72">
        <v>0.44</v>
      </c>
      <c r="Z22" s="71">
        <v>1.29</v>
      </c>
      <c r="AA22" s="60">
        <v>1.04</v>
      </c>
      <c r="AB22" s="72">
        <v>0.49</v>
      </c>
      <c r="AC22" s="72">
        <v>0.39</v>
      </c>
      <c r="AD22" s="72">
        <v>0.74</v>
      </c>
      <c r="AE22" s="60">
        <v>1.05</v>
      </c>
      <c r="AF22" s="60">
        <v>1.02</v>
      </c>
      <c r="AG22" s="60">
        <v>0.97</v>
      </c>
      <c r="AH22" s="5"/>
      <c r="AI22" s="67">
        <v>0.56130000000000002</v>
      </c>
      <c r="AJ22" s="67">
        <v>8.8300000000000003E-2</v>
      </c>
      <c r="AK22" s="67">
        <v>0.55759999999999998</v>
      </c>
      <c r="AL22" s="67">
        <v>0.4017</v>
      </c>
      <c r="AM22" s="67">
        <v>0.1</v>
      </c>
      <c r="AN22" s="67">
        <v>5.1000000000000004E-3</v>
      </c>
      <c r="AO22" s="67">
        <v>1.1000000000000001E-3</v>
      </c>
      <c r="AP22" s="67">
        <v>2.9999999999999997E-4</v>
      </c>
      <c r="AQ22" s="67">
        <v>1E-3</v>
      </c>
      <c r="AR22" s="67">
        <v>2.0000000000000001E-4</v>
      </c>
      <c r="AS22" s="67">
        <v>1.9249000000000002E-5</v>
      </c>
      <c r="AT22" s="67">
        <v>7.7118999999999998E-6</v>
      </c>
      <c r="AU22" s="67">
        <v>1.9E-3</v>
      </c>
      <c r="AV22" s="67">
        <v>2.0000000000000001E-4</v>
      </c>
      <c r="AW22" s="67">
        <v>1.4E-3</v>
      </c>
      <c r="AX22" s="67">
        <v>7.8937999999999995E-5</v>
      </c>
      <c r="AY22" s="67">
        <v>3.3E-3</v>
      </c>
      <c r="AZ22" s="67">
        <v>1.6000000000000001E-3</v>
      </c>
      <c r="BA22" s="67">
        <v>5.11E-2</v>
      </c>
      <c r="BB22" s="67">
        <v>1.0500000000000001E-2</v>
      </c>
      <c r="BC22" s="67">
        <v>0.1026</v>
      </c>
      <c r="BD22" s="67">
        <v>3.5499999999999997E-2</v>
      </c>
      <c r="BE22" s="67">
        <v>0.27489999999999998</v>
      </c>
      <c r="BF22" s="67">
        <v>8.5699999999999998E-2</v>
      </c>
      <c r="BG22" s="67">
        <v>0.51370000000000005</v>
      </c>
      <c r="BH22" s="67">
        <v>0.16250000000000001</v>
      </c>
      <c r="BI22" s="67">
        <v>5.0603999999999999E-5</v>
      </c>
      <c r="BJ22" s="67">
        <v>5.7841000000000002E-6</v>
      </c>
      <c r="BK22" s="67">
        <v>7.1999999999999998E-3</v>
      </c>
      <c r="BL22" s="67">
        <v>1.1000000000000001E-3</v>
      </c>
      <c r="BM22" s="67">
        <v>0.57989999999999997</v>
      </c>
      <c r="BN22" s="67">
        <v>2.1899999999999999E-2</v>
      </c>
      <c r="BO22" s="67">
        <v>3.5999999999999999E-3</v>
      </c>
      <c r="BP22" s="67">
        <v>5.9999999999999995E-4</v>
      </c>
      <c r="BQ22" s="67">
        <v>8.1037000000000002E-7</v>
      </c>
      <c r="BR22" s="67">
        <v>1.1433999999999999E-6</v>
      </c>
      <c r="BS22" s="67">
        <v>2.5999999999999999E-3</v>
      </c>
      <c r="BT22" s="67">
        <v>8.9999999999999998E-4</v>
      </c>
      <c r="BU22" s="67">
        <v>0.21410000000000001</v>
      </c>
      <c r="BV22" s="67">
        <v>2.41E-2</v>
      </c>
      <c r="BW22" s="67">
        <v>0.87209999999999999</v>
      </c>
      <c r="BX22" s="67">
        <v>0.50309999999999999</v>
      </c>
      <c r="BY22" s="67">
        <v>0.24540000000000001</v>
      </c>
      <c r="BZ22" s="67">
        <v>0.1234</v>
      </c>
      <c r="CA22" s="66"/>
      <c r="CB22" s="67">
        <v>1.1907000000000001</v>
      </c>
      <c r="CC22" s="67">
        <v>1.3092999999999999</v>
      </c>
      <c r="CD22" s="67">
        <v>1.3048</v>
      </c>
      <c r="CE22" s="67">
        <v>0.50719999999999998</v>
      </c>
      <c r="CF22" s="67">
        <v>1.2181</v>
      </c>
      <c r="CG22" s="67">
        <v>0.46529999999999999</v>
      </c>
      <c r="CH22" s="67">
        <v>0.49730000000000002</v>
      </c>
      <c r="CI22" s="67">
        <v>0.53110000000000002</v>
      </c>
      <c r="CJ22" s="67">
        <v>0.4859</v>
      </c>
      <c r="CK22" s="67">
        <v>1.2515000000000001</v>
      </c>
      <c r="CL22" s="67">
        <v>0.9677</v>
      </c>
      <c r="CM22" s="67">
        <v>1.0624</v>
      </c>
      <c r="CN22" s="67">
        <v>1.0192000000000001</v>
      </c>
      <c r="CO22" s="67">
        <v>1.4843999999999999</v>
      </c>
      <c r="CP22" s="67">
        <v>0.49359999999999998</v>
      </c>
      <c r="CQ22" s="67">
        <v>0.47360000000000002</v>
      </c>
      <c r="CR22" s="5"/>
      <c r="CS22" s="10">
        <v>100</v>
      </c>
      <c r="CT22" s="10">
        <v>100</v>
      </c>
      <c r="CU22" s="10">
        <v>100</v>
      </c>
      <c r="CV22" s="10">
        <v>100</v>
      </c>
      <c r="CW22" s="10">
        <v>100</v>
      </c>
      <c r="CX22" s="10">
        <v>100</v>
      </c>
      <c r="CY22" s="10">
        <v>100</v>
      </c>
      <c r="CZ22" s="10">
        <v>100</v>
      </c>
      <c r="DA22" s="10">
        <v>100</v>
      </c>
      <c r="DB22" s="10">
        <v>100</v>
      </c>
      <c r="DC22" s="10">
        <v>100</v>
      </c>
      <c r="DD22" s="10">
        <v>100</v>
      </c>
      <c r="DE22" s="10">
        <v>100</v>
      </c>
      <c r="DF22" s="10">
        <v>100</v>
      </c>
      <c r="DG22" s="10">
        <v>100</v>
      </c>
      <c r="DH22" s="10">
        <v>100</v>
      </c>
      <c r="DI22" s="5"/>
      <c r="DJ22" s="9" t="s">
        <v>35</v>
      </c>
      <c r="DK22" s="9" t="s">
        <v>83</v>
      </c>
      <c r="DL22" s="10">
        <v>1110</v>
      </c>
      <c r="DM22" s="10" t="s">
        <v>91</v>
      </c>
    </row>
    <row r="23" spans="1:117">
      <c r="A23" s="2"/>
      <c r="B23" s="8">
        <v>35</v>
      </c>
      <c r="C23" s="116"/>
      <c r="D23" s="116"/>
      <c r="E23" s="9" t="s">
        <v>92</v>
      </c>
      <c r="F23" s="10" t="s">
        <v>38</v>
      </c>
      <c r="G23" s="10">
        <v>52340</v>
      </c>
      <c r="H23" s="9"/>
      <c r="I23" s="9"/>
      <c r="J23" s="12">
        <v>426409</v>
      </c>
      <c r="K23" s="5"/>
      <c r="L23" s="71">
        <v>1.43</v>
      </c>
      <c r="M23" s="60">
        <v>0.85</v>
      </c>
      <c r="N23" s="71">
        <v>1.28</v>
      </c>
      <c r="O23" s="72">
        <v>0.7</v>
      </c>
      <c r="P23" s="72">
        <v>0.23</v>
      </c>
      <c r="Q23" s="82">
        <v>0.33</v>
      </c>
      <c r="R23" s="90">
        <v>0.14000000000000001</v>
      </c>
      <c r="S23" s="72">
        <v>0.21</v>
      </c>
      <c r="T23" s="60">
        <v>0.94</v>
      </c>
      <c r="U23" s="71">
        <v>1.34</v>
      </c>
      <c r="V23" s="60">
        <v>1.1200000000000001</v>
      </c>
      <c r="W23" s="73">
        <v>2.11</v>
      </c>
      <c r="X23" s="73">
        <v>1.79</v>
      </c>
      <c r="Y23" s="72">
        <v>0.51</v>
      </c>
      <c r="Z23" s="72">
        <v>0.72</v>
      </c>
      <c r="AA23" s="60">
        <v>0.96</v>
      </c>
      <c r="AB23" s="72">
        <v>0.21</v>
      </c>
      <c r="AC23" s="72">
        <v>0.28000000000000003</v>
      </c>
      <c r="AD23" s="71">
        <v>1.23</v>
      </c>
      <c r="AE23" s="71">
        <v>1.61</v>
      </c>
      <c r="AF23" s="74">
        <v>0.9</v>
      </c>
      <c r="AG23" s="73">
        <v>2.39</v>
      </c>
      <c r="AH23" s="5"/>
      <c r="AI23" s="67">
        <v>1.8100000000000002E-2</v>
      </c>
      <c r="AJ23" s="67">
        <v>5.5999999999999999E-3</v>
      </c>
      <c r="AK23" s="67">
        <v>0.33179999999999998</v>
      </c>
      <c r="AL23" s="67">
        <v>0.30170000000000002</v>
      </c>
      <c r="AM23" s="67">
        <v>1.9E-3</v>
      </c>
      <c r="AN23" s="67">
        <v>1E-4</v>
      </c>
      <c r="AO23" s="67">
        <v>6.7999999999999996E-3</v>
      </c>
      <c r="AP23" s="67">
        <v>1.1000000000000001E-3</v>
      </c>
      <c r="AQ23" s="67">
        <v>2.0000000000000001E-4</v>
      </c>
      <c r="AR23" s="67">
        <v>4.1526999999999997E-5</v>
      </c>
      <c r="AS23" s="67">
        <v>1E-4</v>
      </c>
      <c r="AT23" s="67">
        <v>1.7643999999999999E-5</v>
      </c>
      <c r="AU23" s="67">
        <v>5.1000000000000004E-3</v>
      </c>
      <c r="AV23" s="67">
        <v>4.0000000000000002E-4</v>
      </c>
      <c r="AW23" s="67">
        <v>1.6113999999999999E-5</v>
      </c>
      <c r="AX23" s="67">
        <v>2.8760000000000001E-6</v>
      </c>
      <c r="AY23" s="67">
        <v>0.35649999999999998</v>
      </c>
      <c r="AZ23" s="67">
        <v>7.2400000000000006E-2</v>
      </c>
      <c r="BA23" s="67">
        <v>5.5999999999999999E-3</v>
      </c>
      <c r="BB23" s="67">
        <v>1.6000000000000001E-3</v>
      </c>
      <c r="BC23" s="67">
        <v>0.1368</v>
      </c>
      <c r="BD23" s="67">
        <v>4.5199999999999997E-2</v>
      </c>
      <c r="BE23" s="67">
        <v>7.0000000000000007E-2</v>
      </c>
      <c r="BF23" s="67">
        <v>2.6800000000000001E-2</v>
      </c>
      <c r="BG23" s="67">
        <v>9.6600000000000005E-2</v>
      </c>
      <c r="BH23" s="67">
        <v>4.3999999999999997E-2</v>
      </c>
      <c r="BI23" s="67">
        <v>2.5554999999999998E-5</v>
      </c>
      <c r="BJ23" s="67">
        <v>3.8632999999999999E-6</v>
      </c>
      <c r="BK23" s="67">
        <v>8.9999999999999998E-4</v>
      </c>
      <c r="BL23" s="67">
        <v>2.0000000000000001E-4</v>
      </c>
      <c r="BM23" s="67">
        <v>0.42509999999999998</v>
      </c>
      <c r="BN23" s="67">
        <v>1.6500000000000001E-2</v>
      </c>
      <c r="BO23" s="67">
        <v>2.0000000000000001E-4</v>
      </c>
      <c r="BP23" s="67">
        <v>8.9146000000000003E-5</v>
      </c>
      <c r="BQ23" s="67">
        <v>2.3998999999999998E-5</v>
      </c>
      <c r="BR23" s="67">
        <v>9.5578000000000002E-6</v>
      </c>
      <c r="BS23" s="67">
        <v>9.7999999999999997E-3</v>
      </c>
      <c r="BT23" s="67">
        <v>2.7000000000000001E-3</v>
      </c>
      <c r="BU23" s="67">
        <v>4.0000000000000002E-4</v>
      </c>
      <c r="BV23" s="67">
        <v>8.2977000000000002E-5</v>
      </c>
      <c r="BW23" s="67">
        <v>8.43E-2</v>
      </c>
      <c r="BX23" s="67">
        <v>0.13730000000000001</v>
      </c>
      <c r="BY23" s="67">
        <v>5.1799999999999999E-2</v>
      </c>
      <c r="BZ23" s="67">
        <v>3.5400000000000001E-2</v>
      </c>
      <c r="CA23" s="66"/>
      <c r="CB23" s="67">
        <v>1.0232000000000001</v>
      </c>
      <c r="CC23" s="67">
        <v>1.08</v>
      </c>
      <c r="CD23" s="67">
        <v>1.8505</v>
      </c>
      <c r="CE23" s="67">
        <v>0.1895</v>
      </c>
      <c r="CF23" s="67">
        <v>0.99409999999999998</v>
      </c>
      <c r="CG23" s="67">
        <v>0.52990000000000004</v>
      </c>
      <c r="CH23" s="67">
        <v>0.33910000000000001</v>
      </c>
      <c r="CI23" s="67">
        <v>0.51019999999999999</v>
      </c>
      <c r="CJ23" s="67">
        <v>0.39929999999999999</v>
      </c>
      <c r="CK23" s="67">
        <v>1.6433</v>
      </c>
      <c r="CL23" s="67">
        <v>2.2848000000000002</v>
      </c>
      <c r="CM23" s="67">
        <v>2.4876</v>
      </c>
      <c r="CN23" s="67">
        <v>1.7369000000000001</v>
      </c>
      <c r="CO23" s="67">
        <v>1.21</v>
      </c>
      <c r="CP23" s="67">
        <v>0.45369999999999999</v>
      </c>
      <c r="CQ23" s="67">
        <v>0.47439999999999999</v>
      </c>
      <c r="CR23" s="5"/>
      <c r="CS23" s="10">
        <v>100</v>
      </c>
      <c r="CT23" s="10">
        <v>100</v>
      </c>
      <c r="CU23" s="10">
        <v>100</v>
      </c>
      <c r="CV23" s="10">
        <v>100</v>
      </c>
      <c r="CW23" s="10">
        <v>100</v>
      </c>
      <c r="CX23" s="10">
        <v>100</v>
      </c>
      <c r="CY23" s="10">
        <v>100</v>
      </c>
      <c r="CZ23" s="10">
        <v>100</v>
      </c>
      <c r="DA23" s="10">
        <v>100</v>
      </c>
      <c r="DB23" s="10">
        <v>100</v>
      </c>
      <c r="DC23" s="10">
        <v>100</v>
      </c>
      <c r="DD23" s="10">
        <v>100</v>
      </c>
      <c r="DE23" s="10">
        <v>100</v>
      </c>
      <c r="DF23" s="10">
        <v>100</v>
      </c>
      <c r="DG23" s="10">
        <v>100</v>
      </c>
      <c r="DH23" s="10">
        <v>100</v>
      </c>
      <c r="DI23" s="5"/>
      <c r="DJ23" s="9" t="s">
        <v>35</v>
      </c>
      <c r="DK23" s="9" t="s">
        <v>83</v>
      </c>
      <c r="DL23" s="10">
        <v>100006369</v>
      </c>
      <c r="DM23" s="10" t="s">
        <v>93</v>
      </c>
    </row>
    <row r="24" spans="1:117">
      <c r="A24" s="2"/>
      <c r="B24" s="8">
        <v>36</v>
      </c>
      <c r="C24" s="116"/>
      <c r="D24" s="116"/>
      <c r="E24" s="9" t="s">
        <v>94</v>
      </c>
      <c r="F24" s="10" t="s">
        <v>38</v>
      </c>
      <c r="G24" s="10">
        <v>443</v>
      </c>
      <c r="H24" s="11" t="s">
        <v>95</v>
      </c>
      <c r="I24" s="11" t="s">
        <v>96</v>
      </c>
      <c r="J24" s="12">
        <v>5960</v>
      </c>
      <c r="K24" s="5"/>
      <c r="L24" s="72">
        <v>0.92</v>
      </c>
      <c r="M24" s="60">
        <v>0.98</v>
      </c>
      <c r="N24" s="72">
        <v>0.46</v>
      </c>
      <c r="O24" s="74">
        <v>0.88</v>
      </c>
      <c r="P24" s="72">
        <v>0.83</v>
      </c>
      <c r="Q24" s="83">
        <v>0.94</v>
      </c>
      <c r="R24" s="90">
        <v>0.88</v>
      </c>
      <c r="S24" s="72">
        <v>0.41</v>
      </c>
      <c r="T24" s="71">
        <v>1.1399999999999999</v>
      </c>
      <c r="U24" s="71">
        <v>1.05</v>
      </c>
      <c r="V24" s="72">
        <v>0.81</v>
      </c>
      <c r="W24" s="71">
        <v>1.23</v>
      </c>
      <c r="X24" s="71">
        <v>1.2</v>
      </c>
      <c r="Y24" s="72">
        <v>0.36</v>
      </c>
      <c r="Z24" s="72">
        <v>0.06</v>
      </c>
      <c r="AA24" s="73">
        <v>1.2</v>
      </c>
      <c r="AB24" s="72">
        <v>0.49</v>
      </c>
      <c r="AC24" s="71">
        <v>9.99</v>
      </c>
      <c r="AD24" s="71">
        <v>1.33</v>
      </c>
      <c r="AE24" s="72">
        <v>7.0000000000000007E-2</v>
      </c>
      <c r="AF24" s="60">
        <v>1.1100000000000001</v>
      </c>
      <c r="AG24" s="60">
        <v>1</v>
      </c>
      <c r="AH24" s="5"/>
      <c r="AI24" s="67">
        <v>4.5199999999999997E-2</v>
      </c>
      <c r="AJ24" s="67">
        <v>1.1900000000000001E-2</v>
      </c>
      <c r="AK24" s="67">
        <v>0.1903</v>
      </c>
      <c r="AL24" s="67">
        <v>0.21590000000000001</v>
      </c>
      <c r="AM24" s="67">
        <v>1.0227999999999999E-5</v>
      </c>
      <c r="AN24" s="67">
        <v>2.7246999999999999E-6</v>
      </c>
      <c r="AO24" s="67">
        <v>8.43E-2</v>
      </c>
      <c r="AP24" s="67">
        <v>9.5999999999999992E-3</v>
      </c>
      <c r="AQ24" s="67">
        <v>3.8E-3</v>
      </c>
      <c r="AR24" s="67">
        <v>5.0000000000000001E-4</v>
      </c>
      <c r="AS24" s="67">
        <v>0.33079999999999998</v>
      </c>
      <c r="AT24" s="67">
        <v>1.4999999999999999E-2</v>
      </c>
      <c r="AU24" s="67">
        <v>4.0000000000000002E-4</v>
      </c>
      <c r="AV24" s="67">
        <v>5.5563999999999999E-5</v>
      </c>
      <c r="AW24" s="67">
        <v>8.5835999999999996E-5</v>
      </c>
      <c r="AX24" s="67">
        <v>8.6036000000000001E-6</v>
      </c>
      <c r="AY24" s="67">
        <v>1.89E-2</v>
      </c>
      <c r="AZ24" s="67">
        <v>6.1000000000000004E-3</v>
      </c>
      <c r="BA24" s="67">
        <v>3.7000000000000002E-3</v>
      </c>
      <c r="BB24" s="67">
        <v>1.1000000000000001E-3</v>
      </c>
      <c r="BC24" s="67">
        <v>3.2099999999999997E-2</v>
      </c>
      <c r="BD24" s="67">
        <v>1.32E-2</v>
      </c>
      <c r="BE24" s="67">
        <v>8.0000000000000004E-4</v>
      </c>
      <c r="BF24" s="67">
        <v>6.9999999999999999E-4</v>
      </c>
      <c r="BG24" s="67">
        <v>2.0000000000000001E-4</v>
      </c>
      <c r="BH24" s="67">
        <v>2.9999999999999997E-4</v>
      </c>
      <c r="BI24" s="67">
        <v>1.1780000000000001E-5</v>
      </c>
      <c r="BJ24" s="67">
        <v>2.1509E-6</v>
      </c>
      <c r="BK24" s="67">
        <v>4.7476000000000001E-6</v>
      </c>
      <c r="BL24" s="67">
        <v>5.7018000000000002E-6</v>
      </c>
      <c r="BM24" s="67">
        <v>8.1000000000000003E-2</v>
      </c>
      <c r="BN24" s="67">
        <v>3.8E-3</v>
      </c>
      <c r="BO24" s="67">
        <v>6.0000000000000001E-3</v>
      </c>
      <c r="BP24" s="67">
        <v>8.9999999999999998E-4</v>
      </c>
      <c r="BQ24" s="67">
        <v>1.0023999999999999E-8</v>
      </c>
      <c r="BR24" s="67">
        <v>8.2500000000000004E-8</v>
      </c>
      <c r="BS24" s="67">
        <v>2.3819999999999999E-5</v>
      </c>
      <c r="BT24" s="67">
        <v>2.6271999999999999E-5</v>
      </c>
      <c r="BU24" s="67">
        <v>1.8203E-7</v>
      </c>
      <c r="BV24" s="67">
        <v>6.8915E-7</v>
      </c>
      <c r="BW24" s="67">
        <v>0.21809999999999999</v>
      </c>
      <c r="BX24" s="67">
        <v>0.26269999999999999</v>
      </c>
      <c r="BY24" s="67">
        <v>0.97489999999999999</v>
      </c>
      <c r="BZ24" s="67">
        <v>0.3327</v>
      </c>
      <c r="CA24" s="66"/>
      <c r="CB24" s="67">
        <v>1.234</v>
      </c>
      <c r="CC24" s="67">
        <v>1.3028</v>
      </c>
      <c r="CD24" s="67">
        <v>1.0464</v>
      </c>
      <c r="CE24" s="67">
        <v>0.80779999999999996</v>
      </c>
      <c r="CF24" s="67">
        <v>1.2606999999999999</v>
      </c>
      <c r="CG24" s="67">
        <v>0.60870000000000002</v>
      </c>
      <c r="CH24" s="67">
        <v>0.96889999999999998</v>
      </c>
      <c r="CI24" s="67">
        <v>0.45229999999999998</v>
      </c>
      <c r="CJ24" s="67">
        <v>0.9909</v>
      </c>
      <c r="CK24" s="67">
        <v>8.09E-2</v>
      </c>
      <c r="CL24" s="67">
        <v>1.3898999999999999</v>
      </c>
      <c r="CM24" s="67">
        <v>1.0983000000000001</v>
      </c>
      <c r="CN24" s="67">
        <v>1.1980999999999999</v>
      </c>
      <c r="CO24" s="67">
        <v>1.052</v>
      </c>
      <c r="CP24" s="67">
        <v>0.80810000000000004</v>
      </c>
      <c r="CQ24" s="67">
        <v>0.67510000000000003</v>
      </c>
      <c r="CR24" s="5"/>
      <c r="CS24" s="10">
        <v>100</v>
      </c>
      <c r="CT24" s="10">
        <v>100</v>
      </c>
      <c r="CU24" s="10">
        <v>100</v>
      </c>
      <c r="CV24" s="10">
        <v>100</v>
      </c>
      <c r="CW24" s="10">
        <v>100</v>
      </c>
      <c r="CX24" s="10">
        <v>100</v>
      </c>
      <c r="CY24" s="10">
        <v>100</v>
      </c>
      <c r="CZ24" s="10">
        <v>100</v>
      </c>
      <c r="DA24" s="10">
        <v>100</v>
      </c>
      <c r="DB24" s="10">
        <v>100</v>
      </c>
      <c r="DC24" s="10">
        <v>100</v>
      </c>
      <c r="DD24" s="10">
        <v>100</v>
      </c>
      <c r="DE24" s="10">
        <v>100</v>
      </c>
      <c r="DF24" s="10">
        <v>100</v>
      </c>
      <c r="DG24" s="10">
        <v>100</v>
      </c>
      <c r="DH24" s="10">
        <v>100</v>
      </c>
      <c r="DI24" s="5"/>
      <c r="DJ24" s="9" t="s">
        <v>35</v>
      </c>
      <c r="DK24" s="9" t="s">
        <v>83</v>
      </c>
      <c r="DL24" s="10">
        <v>234</v>
      </c>
      <c r="DM24" s="10" t="s">
        <v>97</v>
      </c>
    </row>
    <row r="25" spans="1:117">
      <c r="A25" s="2"/>
      <c r="B25" s="8">
        <v>37</v>
      </c>
      <c r="C25" s="116"/>
      <c r="D25" s="116"/>
      <c r="E25" s="9" t="s">
        <v>98</v>
      </c>
      <c r="F25" s="10" t="s">
        <v>79</v>
      </c>
      <c r="G25" s="10">
        <v>22185</v>
      </c>
      <c r="H25" s="11" t="s">
        <v>99</v>
      </c>
      <c r="I25" s="11" t="s">
        <v>100</v>
      </c>
      <c r="J25" s="12">
        <v>65065</v>
      </c>
      <c r="K25" s="5"/>
      <c r="L25" s="71">
        <v>1.33</v>
      </c>
      <c r="M25" s="60">
        <v>0.96</v>
      </c>
      <c r="N25" s="72">
        <v>0.05</v>
      </c>
      <c r="O25" s="71">
        <v>2.21</v>
      </c>
      <c r="P25" s="71">
        <v>2.93</v>
      </c>
      <c r="Q25" s="81">
        <v>1.33</v>
      </c>
      <c r="R25" s="91">
        <v>2.11</v>
      </c>
      <c r="S25" s="72">
        <v>0.12</v>
      </c>
      <c r="T25" s="71">
        <v>1.26</v>
      </c>
      <c r="U25" s="71">
        <v>1.68</v>
      </c>
      <c r="V25" s="60">
        <v>0.89</v>
      </c>
      <c r="W25" s="71">
        <v>6.86</v>
      </c>
      <c r="X25" s="71">
        <v>6.55</v>
      </c>
      <c r="Y25" s="72">
        <v>7.0000000000000007E-2</v>
      </c>
      <c r="Z25" s="72">
        <v>0.77</v>
      </c>
      <c r="AA25" s="72">
        <v>0.86</v>
      </c>
      <c r="AB25" s="72">
        <v>0.22</v>
      </c>
      <c r="AC25" s="72">
        <v>0.25</v>
      </c>
      <c r="AD25" s="71">
        <v>3.8</v>
      </c>
      <c r="AE25" s="60">
        <v>0.98</v>
      </c>
      <c r="AF25" s="71">
        <v>1.33</v>
      </c>
      <c r="AG25" s="71">
        <v>1.34</v>
      </c>
      <c r="AH25" s="5"/>
      <c r="AI25" s="67">
        <v>4.7999999999999996E-3</v>
      </c>
      <c r="AJ25" s="67">
        <v>1.9E-3</v>
      </c>
      <c r="AK25" s="67">
        <v>0.61029999999999995</v>
      </c>
      <c r="AL25" s="67">
        <v>0.41799999999999998</v>
      </c>
      <c r="AM25" s="67">
        <v>2.0000000000000001E-4</v>
      </c>
      <c r="AN25" s="67">
        <v>2.3992999999999999E-5</v>
      </c>
      <c r="AO25" s="67">
        <v>1.9E-3</v>
      </c>
      <c r="AP25" s="67">
        <v>4.0000000000000002E-4</v>
      </c>
      <c r="AQ25" s="67">
        <v>2.9999999999999997E-4</v>
      </c>
      <c r="AR25" s="67">
        <v>6.6214E-5</v>
      </c>
      <c r="AS25" s="67">
        <v>3.0599999999999999E-2</v>
      </c>
      <c r="AT25" s="67">
        <v>1.6999999999999999E-3</v>
      </c>
      <c r="AU25" s="67">
        <v>5.0000000000000001E-3</v>
      </c>
      <c r="AV25" s="67">
        <v>4.0000000000000002E-4</v>
      </c>
      <c r="AW25" s="67">
        <v>4.2247000000000001E-8</v>
      </c>
      <c r="AX25" s="67">
        <v>9.5135999999999999E-8</v>
      </c>
      <c r="AY25" s="67">
        <v>5.1000000000000004E-3</v>
      </c>
      <c r="AZ25" s="67">
        <v>2.2000000000000001E-3</v>
      </c>
      <c r="BA25" s="67">
        <v>2.0000000000000001E-4</v>
      </c>
      <c r="BB25" s="67">
        <v>1E-4</v>
      </c>
      <c r="BC25" s="67">
        <v>0.2117</v>
      </c>
      <c r="BD25" s="67">
        <v>6.59E-2</v>
      </c>
      <c r="BE25" s="67">
        <v>6.9999999999999999E-4</v>
      </c>
      <c r="BF25" s="67">
        <v>5.9999999999999995E-4</v>
      </c>
      <c r="BG25" s="67">
        <v>8.9999999999999998E-4</v>
      </c>
      <c r="BH25" s="67">
        <v>8.9999999999999998E-4</v>
      </c>
      <c r="BI25" s="67">
        <v>8.7519E-6</v>
      </c>
      <c r="BJ25" s="67">
        <v>1.8014E-6</v>
      </c>
      <c r="BK25" s="67">
        <v>4.9700000000000001E-2</v>
      </c>
      <c r="BL25" s="67">
        <v>6.3E-3</v>
      </c>
      <c r="BM25" s="67">
        <v>4.5199999999999997E-2</v>
      </c>
      <c r="BN25" s="67">
        <v>2.3E-3</v>
      </c>
      <c r="BO25" s="67">
        <v>1E-4</v>
      </c>
      <c r="BP25" s="67">
        <v>8.3990000000000001E-5</v>
      </c>
      <c r="BQ25" s="67">
        <v>3.7682000000000001E-7</v>
      </c>
      <c r="BR25" s="67">
        <v>6.4168000000000001E-7</v>
      </c>
      <c r="BS25" s="67">
        <v>8.0000000000000004E-4</v>
      </c>
      <c r="BT25" s="67">
        <v>2.9999999999999997E-4</v>
      </c>
      <c r="BU25" s="67">
        <v>0.59399999999999997</v>
      </c>
      <c r="BV25" s="67">
        <v>6.0100000000000001E-2</v>
      </c>
      <c r="BW25" s="67">
        <v>8.3999999999999995E-3</v>
      </c>
      <c r="BX25" s="67">
        <v>2.7E-2</v>
      </c>
      <c r="BY25" s="67">
        <v>2.9999999999999997E-4</v>
      </c>
      <c r="BZ25" s="67">
        <v>8.0000000000000004E-4</v>
      </c>
      <c r="CA25" s="66"/>
      <c r="CB25" s="67">
        <v>1.4178999999999999</v>
      </c>
      <c r="CC25" s="67">
        <v>1.4885999999999999</v>
      </c>
      <c r="CD25" s="67">
        <v>0.47649999999999998</v>
      </c>
      <c r="CE25" s="67">
        <v>0.25729999999999997</v>
      </c>
      <c r="CF25" s="67">
        <v>1.385</v>
      </c>
      <c r="CG25" s="67">
        <v>0.30259999999999998</v>
      </c>
      <c r="CH25" s="67">
        <v>1.6859</v>
      </c>
      <c r="CI25" s="67">
        <v>9.4600000000000004E-2</v>
      </c>
      <c r="CJ25" s="67">
        <v>1.7641</v>
      </c>
      <c r="CK25" s="67">
        <v>1.3966000000000001</v>
      </c>
      <c r="CL25" s="67">
        <v>1.8121</v>
      </c>
      <c r="CM25" s="67">
        <v>0.80049999999999999</v>
      </c>
      <c r="CN25" s="67">
        <v>0.60140000000000005</v>
      </c>
      <c r="CO25" s="67">
        <v>1.3303</v>
      </c>
      <c r="CP25" s="67">
        <v>0.34510000000000002</v>
      </c>
      <c r="CQ25" s="67">
        <v>0.40329999999999999</v>
      </c>
      <c r="CR25" s="5"/>
      <c r="CS25" s="10">
        <v>100</v>
      </c>
      <c r="CT25" s="10">
        <v>100</v>
      </c>
      <c r="CU25" s="10">
        <v>100</v>
      </c>
      <c r="CV25" s="10">
        <v>100</v>
      </c>
      <c r="CW25" s="10">
        <v>100</v>
      </c>
      <c r="CX25" s="10">
        <v>100</v>
      </c>
      <c r="CY25" s="10">
        <v>100</v>
      </c>
      <c r="CZ25" s="10">
        <v>100</v>
      </c>
      <c r="DA25" s="10">
        <v>100</v>
      </c>
      <c r="DB25" s="10">
        <v>100</v>
      </c>
      <c r="DC25" s="10">
        <v>100</v>
      </c>
      <c r="DD25" s="10">
        <v>100</v>
      </c>
      <c r="DE25" s="10">
        <v>100</v>
      </c>
      <c r="DF25" s="10">
        <v>100</v>
      </c>
      <c r="DG25" s="10">
        <v>100</v>
      </c>
      <c r="DH25" s="10">
        <v>100</v>
      </c>
      <c r="DI25" s="5"/>
      <c r="DJ25" s="9" t="s">
        <v>35</v>
      </c>
      <c r="DK25" s="9" t="s">
        <v>83</v>
      </c>
      <c r="DL25" s="10">
        <v>100000787</v>
      </c>
      <c r="DM25" s="10" t="s">
        <v>101</v>
      </c>
    </row>
    <row r="26" spans="1:117">
      <c r="A26" s="2"/>
      <c r="B26" s="8">
        <v>40</v>
      </c>
      <c r="C26" s="116"/>
      <c r="D26" s="116"/>
      <c r="E26" s="9" t="s">
        <v>102</v>
      </c>
      <c r="F26" s="10" t="s">
        <v>38</v>
      </c>
      <c r="G26" s="10">
        <v>512</v>
      </c>
      <c r="H26" s="11" t="s">
        <v>103</v>
      </c>
      <c r="I26" s="11" t="s">
        <v>104</v>
      </c>
      <c r="J26" s="12">
        <v>6267</v>
      </c>
      <c r="K26" s="5"/>
      <c r="L26" s="60">
        <v>1.03</v>
      </c>
      <c r="M26" s="72">
        <v>0.95</v>
      </c>
      <c r="N26" s="72">
        <v>0.7</v>
      </c>
      <c r="O26" s="74">
        <v>0.85</v>
      </c>
      <c r="P26" s="72">
        <v>0.68</v>
      </c>
      <c r="Q26" s="82">
        <v>0.8</v>
      </c>
      <c r="R26" s="90">
        <v>0.63</v>
      </c>
      <c r="S26" s="72">
        <v>0.47</v>
      </c>
      <c r="T26" s="72">
        <v>0.94</v>
      </c>
      <c r="U26" s="60">
        <v>0.98</v>
      </c>
      <c r="V26" s="72">
        <v>0.68</v>
      </c>
      <c r="W26" s="71">
        <v>1.44</v>
      </c>
      <c r="X26" s="71">
        <v>1.38</v>
      </c>
      <c r="Y26" s="72">
        <v>0.4</v>
      </c>
      <c r="Z26" s="72">
        <v>0</v>
      </c>
      <c r="AA26" s="72">
        <v>0.48</v>
      </c>
      <c r="AB26" s="71">
        <v>1.4</v>
      </c>
      <c r="AC26" s="71">
        <v>150.07</v>
      </c>
      <c r="AD26" s="72">
        <v>0.45</v>
      </c>
      <c r="AE26" s="72">
        <v>0</v>
      </c>
      <c r="AF26" s="60">
        <v>0.91</v>
      </c>
      <c r="AG26" s="72">
        <v>0.67</v>
      </c>
      <c r="AH26" s="5"/>
      <c r="AI26" s="67">
        <v>0.14480000000000001</v>
      </c>
      <c r="AJ26" s="67">
        <v>3.04E-2</v>
      </c>
      <c r="AK26" s="67">
        <v>1.1599999999999999E-2</v>
      </c>
      <c r="AL26" s="67">
        <v>3.4299999999999997E-2</v>
      </c>
      <c r="AM26" s="67">
        <v>2.0000000000000001E-4</v>
      </c>
      <c r="AN26" s="67">
        <v>2.3272999999999999E-5</v>
      </c>
      <c r="AO26" s="67">
        <v>6.2399999999999997E-2</v>
      </c>
      <c r="AP26" s="67">
        <v>7.4000000000000003E-3</v>
      </c>
      <c r="AQ26" s="67">
        <v>5.0000000000000001E-4</v>
      </c>
      <c r="AR26" s="67">
        <v>8.1024000000000002E-5</v>
      </c>
      <c r="AS26" s="67">
        <v>4.2099999999999999E-2</v>
      </c>
      <c r="AT26" s="67">
        <v>2.2000000000000001E-3</v>
      </c>
      <c r="AU26" s="67">
        <v>3.6424000000000001E-6</v>
      </c>
      <c r="AV26" s="67">
        <v>1.9972999999999999E-6</v>
      </c>
      <c r="AW26" s="67">
        <v>1.3939999999999999E-6</v>
      </c>
      <c r="AX26" s="67">
        <v>5.3234999999999997E-7</v>
      </c>
      <c r="AY26" s="67">
        <v>4.2500000000000003E-2</v>
      </c>
      <c r="AZ26" s="67">
        <v>1.2500000000000001E-2</v>
      </c>
      <c r="BA26" s="67">
        <v>0.1009</v>
      </c>
      <c r="BB26" s="67">
        <v>1.9099999999999999E-2</v>
      </c>
      <c r="BC26" s="67">
        <v>1.21E-2</v>
      </c>
      <c r="BD26" s="67">
        <v>5.7000000000000002E-3</v>
      </c>
      <c r="BE26" s="67">
        <v>1E-3</v>
      </c>
      <c r="BF26" s="67">
        <v>8.9999999999999998E-4</v>
      </c>
      <c r="BG26" s="67">
        <v>5.9999999999999995E-4</v>
      </c>
      <c r="BH26" s="67">
        <v>6.9999999999999999E-4</v>
      </c>
      <c r="BI26" s="67">
        <v>1.5167999999999999E-5</v>
      </c>
      <c r="BJ26" s="67">
        <v>2.5691999999999999E-6</v>
      </c>
      <c r="BK26" s="67">
        <v>1.1635E-8</v>
      </c>
      <c r="BL26" s="67">
        <v>1.3972999999999999E-7</v>
      </c>
      <c r="BM26" s="67">
        <v>5.7999999999999996E-3</v>
      </c>
      <c r="BN26" s="67">
        <v>4.0000000000000002E-4</v>
      </c>
      <c r="BO26" s="67">
        <v>2.7E-2</v>
      </c>
      <c r="BP26" s="67">
        <v>3.3E-3</v>
      </c>
      <c r="BQ26" s="67">
        <v>4.5490999999999999E-7</v>
      </c>
      <c r="BR26" s="67">
        <v>7.4885000000000004E-7</v>
      </c>
      <c r="BS26" s="67">
        <v>1.6694E-5</v>
      </c>
      <c r="BT26" s="67">
        <v>1.9758999999999998E-5</v>
      </c>
      <c r="BU26" s="67">
        <v>7.4822000000000001E-7</v>
      </c>
      <c r="BV26" s="67">
        <v>1.6450999999999999E-6</v>
      </c>
      <c r="BW26" s="67">
        <v>0.2366</v>
      </c>
      <c r="BX26" s="67">
        <v>0.27260000000000001</v>
      </c>
      <c r="BY26" s="67">
        <v>2.9999999999999997E-4</v>
      </c>
      <c r="BZ26" s="67">
        <v>8.0000000000000004E-4</v>
      </c>
      <c r="CA26" s="66"/>
      <c r="CB26" s="67">
        <v>1.6334</v>
      </c>
      <c r="CC26" s="67">
        <v>1.7299</v>
      </c>
      <c r="CD26" s="67">
        <v>1.4637</v>
      </c>
      <c r="CE26" s="67">
        <v>0.65359999999999996</v>
      </c>
      <c r="CF26" s="67">
        <v>1.6814</v>
      </c>
      <c r="CG26" s="67">
        <v>1.0024</v>
      </c>
      <c r="CH26" s="67">
        <v>0.89890000000000003</v>
      </c>
      <c r="CI26" s="67">
        <v>0.66469999999999996</v>
      </c>
      <c r="CJ26" s="67">
        <v>0.94399999999999995</v>
      </c>
      <c r="CK26" s="67">
        <v>2.8999999999999998E-3</v>
      </c>
      <c r="CL26" s="67">
        <v>0.65259999999999996</v>
      </c>
      <c r="CM26" s="67">
        <v>1.4278999999999999</v>
      </c>
      <c r="CN26" s="67">
        <v>1.3826000000000001</v>
      </c>
      <c r="CO26" s="67">
        <v>1.1759999999999999</v>
      </c>
      <c r="CP26" s="67">
        <v>0.43519999999999998</v>
      </c>
      <c r="CQ26" s="67">
        <v>0.91049999999999998</v>
      </c>
      <c r="CR26" s="5"/>
      <c r="CS26" s="10">
        <v>100</v>
      </c>
      <c r="CT26" s="10">
        <v>100</v>
      </c>
      <c r="CU26" s="10">
        <v>100</v>
      </c>
      <c r="CV26" s="10">
        <v>100</v>
      </c>
      <c r="CW26" s="10">
        <v>100</v>
      </c>
      <c r="CX26" s="10">
        <v>100</v>
      </c>
      <c r="CY26" s="10">
        <v>100</v>
      </c>
      <c r="CZ26" s="10">
        <v>100</v>
      </c>
      <c r="DA26" s="10">
        <v>100</v>
      </c>
      <c r="DB26" s="10">
        <v>100</v>
      </c>
      <c r="DC26" s="10">
        <v>100</v>
      </c>
      <c r="DD26" s="10">
        <v>100</v>
      </c>
      <c r="DE26" s="10">
        <v>100</v>
      </c>
      <c r="DF26" s="10">
        <v>100</v>
      </c>
      <c r="DG26" s="10">
        <v>100</v>
      </c>
      <c r="DH26" s="10">
        <v>100</v>
      </c>
      <c r="DI26" s="5"/>
      <c r="DJ26" s="9" t="s">
        <v>35</v>
      </c>
      <c r="DK26" s="9" t="s">
        <v>83</v>
      </c>
      <c r="DL26" s="10">
        <v>917</v>
      </c>
      <c r="DM26" s="10" t="s">
        <v>105</v>
      </c>
    </row>
    <row r="27" spans="1:117">
      <c r="A27" s="2"/>
      <c r="B27" s="8">
        <v>42</v>
      </c>
      <c r="C27" s="116"/>
      <c r="D27" s="117"/>
      <c r="E27" s="9" t="s">
        <v>106</v>
      </c>
      <c r="F27" s="10" t="s">
        <v>38</v>
      </c>
      <c r="G27" s="10">
        <v>33942</v>
      </c>
      <c r="H27" s="9"/>
      <c r="I27" s="11" t="s">
        <v>107</v>
      </c>
      <c r="J27" s="12">
        <v>99715</v>
      </c>
      <c r="K27" s="5"/>
      <c r="L27" s="71">
        <v>1.3</v>
      </c>
      <c r="M27" s="60">
        <v>1.08</v>
      </c>
      <c r="N27" s="71">
        <v>3.22</v>
      </c>
      <c r="O27" s="71">
        <v>1.81</v>
      </c>
      <c r="P27" s="72">
        <v>0.14000000000000001</v>
      </c>
      <c r="Q27" s="82">
        <v>0.08</v>
      </c>
      <c r="R27" s="90">
        <v>0.12</v>
      </c>
      <c r="S27" s="72">
        <v>0.35</v>
      </c>
      <c r="T27" s="60">
        <v>1</v>
      </c>
      <c r="U27" s="60">
        <v>1.3</v>
      </c>
      <c r="V27" s="71">
        <v>2.99</v>
      </c>
      <c r="W27" s="60">
        <v>1.1100000000000001</v>
      </c>
      <c r="X27" s="71">
        <v>1.2</v>
      </c>
      <c r="Y27" s="72">
        <v>0.8</v>
      </c>
      <c r="Z27" s="72">
        <v>0.6</v>
      </c>
      <c r="AA27" s="72">
        <v>0.34</v>
      </c>
      <c r="AB27" s="72">
        <v>0.4</v>
      </c>
      <c r="AC27" s="72">
        <v>0.22</v>
      </c>
      <c r="AD27" s="60">
        <v>1.24</v>
      </c>
      <c r="AE27" s="60">
        <v>1.21</v>
      </c>
      <c r="AF27" s="74">
        <v>0.89</v>
      </c>
      <c r="AG27" s="73">
        <v>1.28</v>
      </c>
      <c r="AH27" s="5"/>
      <c r="AI27" s="67">
        <v>2E-3</v>
      </c>
      <c r="AJ27" s="67">
        <v>1E-3</v>
      </c>
      <c r="AK27" s="67">
        <v>0.42120000000000002</v>
      </c>
      <c r="AL27" s="67">
        <v>0.34079999999999999</v>
      </c>
      <c r="AM27" s="67">
        <v>6.9999999999999999E-4</v>
      </c>
      <c r="AN27" s="67">
        <v>6.3985000000000005E-5</v>
      </c>
      <c r="AO27" s="67">
        <v>3.8999999999999998E-3</v>
      </c>
      <c r="AP27" s="67">
        <v>5.9999999999999995E-4</v>
      </c>
      <c r="AQ27" s="67">
        <v>6.9999999999999999E-4</v>
      </c>
      <c r="AR27" s="67">
        <v>1E-4</v>
      </c>
      <c r="AS27" s="67">
        <v>3.6193999999999999E-5</v>
      </c>
      <c r="AT27" s="67">
        <v>1.0294E-5</v>
      </c>
      <c r="AU27" s="67">
        <v>2.4513000000000003E-7</v>
      </c>
      <c r="AV27" s="67">
        <v>3.6819000000000002E-7</v>
      </c>
      <c r="AW27" s="67">
        <v>8.9999999999999998E-4</v>
      </c>
      <c r="AX27" s="67">
        <v>5.1575E-5</v>
      </c>
      <c r="AY27" s="67">
        <v>0.88429999999999997</v>
      </c>
      <c r="AZ27" s="67">
        <v>0.14000000000000001</v>
      </c>
      <c r="BA27" s="67">
        <v>0.22869999999999999</v>
      </c>
      <c r="BB27" s="67">
        <v>3.9399999999999998E-2</v>
      </c>
      <c r="BC27" s="67">
        <v>6.9999999999999999E-4</v>
      </c>
      <c r="BD27" s="67">
        <v>5.9999999999999995E-4</v>
      </c>
      <c r="BE27" s="67">
        <v>0.3629</v>
      </c>
      <c r="BF27" s="67">
        <v>0.1056</v>
      </c>
      <c r="BG27" s="67">
        <v>5.3E-3</v>
      </c>
      <c r="BH27" s="67">
        <v>3.8E-3</v>
      </c>
      <c r="BI27" s="67">
        <v>3.4099999999999998E-2</v>
      </c>
      <c r="BJ27" s="67">
        <v>1.1999999999999999E-3</v>
      </c>
      <c r="BK27" s="67">
        <v>1.52E-2</v>
      </c>
      <c r="BL27" s="67">
        <v>2.0999999999999999E-3</v>
      </c>
      <c r="BM27" s="67">
        <v>2.5000000000000001E-3</v>
      </c>
      <c r="BN27" s="67">
        <v>2.0000000000000001E-4</v>
      </c>
      <c r="BO27" s="67">
        <v>3.5265000000000002E-5</v>
      </c>
      <c r="BP27" s="67">
        <v>3.9416999999999999E-5</v>
      </c>
      <c r="BQ27" s="67">
        <v>2.0000000000000001E-4</v>
      </c>
      <c r="BR27" s="67">
        <v>4.0213000000000003E-5</v>
      </c>
      <c r="BS27" s="67">
        <v>0.29039999999999999</v>
      </c>
      <c r="BT27" s="67">
        <v>4.9599999999999998E-2</v>
      </c>
      <c r="BU27" s="67">
        <v>0.1181</v>
      </c>
      <c r="BV27" s="67">
        <v>1.3899999999999999E-2</v>
      </c>
      <c r="BW27" s="67">
        <v>6.08E-2</v>
      </c>
      <c r="BX27" s="67">
        <v>0.1109</v>
      </c>
      <c r="BY27" s="67">
        <v>8.4900000000000003E-2</v>
      </c>
      <c r="BZ27" s="67">
        <v>5.3999999999999999E-2</v>
      </c>
      <c r="CA27" s="66"/>
      <c r="CB27" s="67">
        <v>1.0619000000000001</v>
      </c>
      <c r="CC27" s="67">
        <v>1.0478000000000001</v>
      </c>
      <c r="CD27" s="67">
        <v>1.7323</v>
      </c>
      <c r="CE27" s="67">
        <v>0.22409999999999999</v>
      </c>
      <c r="CF27" s="67">
        <v>0.99950000000000006</v>
      </c>
      <c r="CG27" s="67">
        <v>0.9617</v>
      </c>
      <c r="CH27" s="67">
        <v>0.26900000000000002</v>
      </c>
      <c r="CI27" s="67">
        <v>0.80149999999999999</v>
      </c>
      <c r="CJ27" s="67">
        <v>0.24890000000000001</v>
      </c>
      <c r="CK27" s="67">
        <v>1.2819</v>
      </c>
      <c r="CL27" s="67">
        <v>2.1511</v>
      </c>
      <c r="CM27" s="67">
        <v>2.2589999999999999</v>
      </c>
      <c r="CN27" s="67">
        <v>1.7347999999999999</v>
      </c>
      <c r="CO27" s="67">
        <v>3.133</v>
      </c>
      <c r="CP27" s="67">
        <v>0.28760000000000002</v>
      </c>
      <c r="CQ27" s="67">
        <v>0.8528</v>
      </c>
      <c r="CR27" s="5"/>
      <c r="CS27" s="10">
        <v>100</v>
      </c>
      <c r="CT27" s="10">
        <v>100</v>
      </c>
      <c r="CU27" s="10">
        <v>100</v>
      </c>
      <c r="CV27" s="10">
        <v>100</v>
      </c>
      <c r="CW27" s="10">
        <v>100</v>
      </c>
      <c r="CX27" s="10">
        <v>100</v>
      </c>
      <c r="CY27" s="10">
        <v>100</v>
      </c>
      <c r="CZ27" s="10">
        <v>100</v>
      </c>
      <c r="DA27" s="10">
        <v>100</v>
      </c>
      <c r="DB27" s="10">
        <v>100</v>
      </c>
      <c r="DC27" s="10">
        <v>100</v>
      </c>
      <c r="DD27" s="10">
        <v>100</v>
      </c>
      <c r="DE27" s="10">
        <v>100</v>
      </c>
      <c r="DF27" s="10">
        <v>100</v>
      </c>
      <c r="DG27" s="10">
        <v>100</v>
      </c>
      <c r="DH27" s="10">
        <v>100</v>
      </c>
      <c r="DI27" s="5"/>
      <c r="DJ27" s="9" t="s">
        <v>35</v>
      </c>
      <c r="DK27" s="9" t="s">
        <v>83</v>
      </c>
      <c r="DL27" s="10">
        <v>100001257</v>
      </c>
      <c r="DM27" s="10" t="s">
        <v>108</v>
      </c>
    </row>
    <row r="28" spans="1:117">
      <c r="A28" s="2"/>
      <c r="B28" s="8">
        <v>46</v>
      </c>
      <c r="C28" s="116"/>
      <c r="D28" s="115" t="s">
        <v>109</v>
      </c>
      <c r="E28" s="9" t="s">
        <v>110</v>
      </c>
      <c r="F28" s="10" t="s">
        <v>38</v>
      </c>
      <c r="G28" s="10">
        <v>57</v>
      </c>
      <c r="H28" s="9" t="s">
        <v>111</v>
      </c>
      <c r="I28" s="11" t="s">
        <v>112</v>
      </c>
      <c r="J28" s="12">
        <v>33032</v>
      </c>
      <c r="K28" s="5"/>
      <c r="L28" s="60">
        <v>0.99</v>
      </c>
      <c r="M28" s="60">
        <v>0.99</v>
      </c>
      <c r="N28" s="72">
        <v>0.66</v>
      </c>
      <c r="O28" s="71">
        <v>1.22</v>
      </c>
      <c r="P28" s="72">
        <v>0.64</v>
      </c>
      <c r="Q28" s="82">
        <v>0.52</v>
      </c>
      <c r="R28" s="90">
        <v>0.64</v>
      </c>
      <c r="S28" s="72">
        <v>0.43</v>
      </c>
      <c r="T28" s="71">
        <v>1.1000000000000001</v>
      </c>
      <c r="U28" s="73">
        <v>1.0900000000000001</v>
      </c>
      <c r="V28" s="73">
        <v>1.19</v>
      </c>
      <c r="W28" s="71">
        <v>1.24</v>
      </c>
      <c r="X28" s="71">
        <v>1.22</v>
      </c>
      <c r="Y28" s="72">
        <v>0.41</v>
      </c>
      <c r="Z28" s="72">
        <v>0.11</v>
      </c>
      <c r="AA28" s="60">
        <v>0.86</v>
      </c>
      <c r="AB28" s="72">
        <v>0.61</v>
      </c>
      <c r="AC28" s="71">
        <v>4.76</v>
      </c>
      <c r="AD28" s="60">
        <v>1.02</v>
      </c>
      <c r="AE28" s="72">
        <v>0.1</v>
      </c>
      <c r="AF28" s="60">
        <v>0.98</v>
      </c>
      <c r="AG28" s="72">
        <v>0.94</v>
      </c>
      <c r="AH28" s="5"/>
      <c r="AI28" s="67">
        <v>0.47510000000000002</v>
      </c>
      <c r="AJ28" s="67">
        <v>7.6300000000000007E-2</v>
      </c>
      <c r="AK28" s="67">
        <v>0.38219999999999998</v>
      </c>
      <c r="AL28" s="67">
        <v>0.33129999999999998</v>
      </c>
      <c r="AM28" s="67">
        <v>6.6191000000000004E-5</v>
      </c>
      <c r="AN28" s="67">
        <v>1.0943E-5</v>
      </c>
      <c r="AO28" s="67">
        <v>3.8699999999999998E-2</v>
      </c>
      <c r="AP28" s="67">
        <v>4.7999999999999996E-3</v>
      </c>
      <c r="AQ28" s="67">
        <v>3.9570999999999998E-5</v>
      </c>
      <c r="AR28" s="67">
        <v>1.3783E-5</v>
      </c>
      <c r="AS28" s="67">
        <v>3.7000000000000002E-3</v>
      </c>
      <c r="AT28" s="67">
        <v>2.9999999999999997E-4</v>
      </c>
      <c r="AU28" s="67">
        <v>1.9124000000000001E-6</v>
      </c>
      <c r="AV28" s="67">
        <v>1.3205999999999999E-6</v>
      </c>
      <c r="AW28" s="67">
        <v>2.9332999999999999E-5</v>
      </c>
      <c r="AX28" s="67">
        <v>4.0725000000000004E-6</v>
      </c>
      <c r="AY28" s="67">
        <v>3.1600000000000003E-2</v>
      </c>
      <c r="AZ28" s="67">
        <v>9.5999999999999992E-3</v>
      </c>
      <c r="BA28" s="67">
        <v>5.7500000000000002E-2</v>
      </c>
      <c r="BB28" s="67">
        <v>1.1599999999999999E-2</v>
      </c>
      <c r="BC28" s="67">
        <v>5.6099999999999997E-2</v>
      </c>
      <c r="BD28" s="67">
        <v>2.0899999999999998E-2</v>
      </c>
      <c r="BE28" s="67">
        <v>1E-4</v>
      </c>
      <c r="BF28" s="67">
        <v>2.0000000000000001E-4</v>
      </c>
      <c r="BG28" s="67">
        <v>2.0000000000000001E-4</v>
      </c>
      <c r="BH28" s="67">
        <v>2.9999999999999997E-4</v>
      </c>
      <c r="BI28" s="67">
        <v>1.1504E-5</v>
      </c>
      <c r="BJ28" s="67">
        <v>2.1380000000000001E-6</v>
      </c>
      <c r="BK28" s="67">
        <v>2.9283000000000001E-5</v>
      </c>
      <c r="BL28" s="67">
        <v>1.5290000000000001E-5</v>
      </c>
      <c r="BM28" s="67">
        <v>0.1346</v>
      </c>
      <c r="BN28" s="67">
        <v>6.0000000000000001E-3</v>
      </c>
      <c r="BO28" s="67">
        <v>1.43E-2</v>
      </c>
      <c r="BP28" s="67">
        <v>1.9E-3</v>
      </c>
      <c r="BQ28" s="67">
        <v>4.2997999999999999E-6</v>
      </c>
      <c r="BR28" s="67">
        <v>3.3699999999999999E-6</v>
      </c>
      <c r="BS28" s="67">
        <v>0.42280000000000001</v>
      </c>
      <c r="BT28" s="67">
        <v>6.5100000000000005E-2</v>
      </c>
      <c r="BU28" s="67">
        <v>4.0534999999999997E-5</v>
      </c>
      <c r="BV28" s="67">
        <v>1.6529999999999999E-5</v>
      </c>
      <c r="BW28" s="67">
        <v>0.75649999999999995</v>
      </c>
      <c r="BX28" s="67">
        <v>0.46660000000000001</v>
      </c>
      <c r="BY28" s="67">
        <v>3.3500000000000002E-2</v>
      </c>
      <c r="BZ28" s="67">
        <v>2.6100000000000002E-2</v>
      </c>
      <c r="CA28" s="66"/>
      <c r="CB28" s="67">
        <v>1.2802</v>
      </c>
      <c r="CC28" s="67">
        <v>1.3452999999999999</v>
      </c>
      <c r="CD28" s="67">
        <v>1.1869000000000001</v>
      </c>
      <c r="CE28" s="67">
        <v>0.67769999999999997</v>
      </c>
      <c r="CF28" s="67">
        <v>1.3322000000000001</v>
      </c>
      <c r="CG28" s="67">
        <v>0.7571</v>
      </c>
      <c r="CH28" s="67">
        <v>0.82869999999999999</v>
      </c>
      <c r="CI28" s="67">
        <v>0.55120000000000002</v>
      </c>
      <c r="CJ28" s="67">
        <v>0.83809999999999996</v>
      </c>
      <c r="CK28" s="67">
        <v>0.1343</v>
      </c>
      <c r="CL28" s="67">
        <v>1.2144999999999999</v>
      </c>
      <c r="CM28" s="67">
        <v>1.2932999999999999</v>
      </c>
      <c r="CN28" s="67">
        <v>1.3095000000000001</v>
      </c>
      <c r="CO28" s="67">
        <v>1.5985</v>
      </c>
      <c r="CP28" s="67">
        <v>0.63980000000000004</v>
      </c>
      <c r="CQ28" s="67">
        <v>0.74360000000000004</v>
      </c>
      <c r="CR28" s="5"/>
      <c r="CS28" s="10">
        <v>100</v>
      </c>
      <c r="CT28" s="10">
        <v>100</v>
      </c>
      <c r="CU28" s="10">
        <v>100</v>
      </c>
      <c r="CV28" s="10">
        <v>100</v>
      </c>
      <c r="CW28" s="10">
        <v>100</v>
      </c>
      <c r="CX28" s="10">
        <v>100</v>
      </c>
      <c r="CY28" s="10">
        <v>100</v>
      </c>
      <c r="CZ28" s="10">
        <v>100</v>
      </c>
      <c r="DA28" s="10">
        <v>100</v>
      </c>
      <c r="DB28" s="10">
        <v>100</v>
      </c>
      <c r="DC28" s="10">
        <v>100</v>
      </c>
      <c r="DD28" s="10">
        <v>100</v>
      </c>
      <c r="DE28" s="10">
        <v>100</v>
      </c>
      <c r="DF28" s="10">
        <v>100</v>
      </c>
      <c r="DG28" s="10">
        <v>100</v>
      </c>
      <c r="DH28" s="10">
        <v>100</v>
      </c>
      <c r="DI28" s="5"/>
      <c r="DJ28" s="9" t="s">
        <v>35</v>
      </c>
      <c r="DK28" s="9" t="s">
        <v>109</v>
      </c>
      <c r="DL28" s="10">
        <v>561</v>
      </c>
      <c r="DM28" s="10" t="s">
        <v>113</v>
      </c>
    </row>
    <row r="29" spans="1:117">
      <c r="A29" s="2"/>
      <c r="B29" s="8">
        <v>47</v>
      </c>
      <c r="C29" s="116"/>
      <c r="D29" s="116"/>
      <c r="E29" s="9" t="s">
        <v>114</v>
      </c>
      <c r="F29" s="10" t="s">
        <v>38</v>
      </c>
      <c r="G29" s="10">
        <v>53</v>
      </c>
      <c r="H29" s="11" t="s">
        <v>115</v>
      </c>
      <c r="I29" s="11" t="s">
        <v>116</v>
      </c>
      <c r="J29" s="12">
        <v>5961</v>
      </c>
      <c r="K29" s="5"/>
      <c r="L29" s="71">
        <v>2.0099999999999998</v>
      </c>
      <c r="M29" s="72">
        <v>0.76</v>
      </c>
      <c r="N29" s="72">
        <v>0.09</v>
      </c>
      <c r="O29" s="72">
        <v>0.56000000000000005</v>
      </c>
      <c r="P29" s="71">
        <v>1.44</v>
      </c>
      <c r="Q29" s="81">
        <v>2.58</v>
      </c>
      <c r="R29" s="90">
        <v>0.54</v>
      </c>
      <c r="S29" s="72">
        <v>0.06</v>
      </c>
      <c r="T29" s="71">
        <v>15.75</v>
      </c>
      <c r="U29" s="71">
        <v>31.72</v>
      </c>
      <c r="V29" s="71">
        <v>59.66</v>
      </c>
      <c r="W29" s="71">
        <v>6.46</v>
      </c>
      <c r="X29" s="71">
        <v>4.8899999999999997</v>
      </c>
      <c r="Y29" s="71">
        <v>6.83</v>
      </c>
      <c r="Z29" s="60">
        <v>0.63</v>
      </c>
      <c r="AA29" s="72">
        <v>0.15</v>
      </c>
      <c r="AB29" s="71">
        <v>17.420000000000002</v>
      </c>
      <c r="AC29" s="71">
        <v>4.04</v>
      </c>
      <c r="AD29" s="72">
        <v>0.15</v>
      </c>
      <c r="AE29" s="60">
        <v>0.68</v>
      </c>
      <c r="AF29" s="71">
        <v>1.37</v>
      </c>
      <c r="AG29" s="72">
        <v>0.11</v>
      </c>
      <c r="AH29" s="5"/>
      <c r="AI29" s="67">
        <v>5.0000000000000001E-4</v>
      </c>
      <c r="AJ29" s="67">
        <v>2.9999999999999997E-4</v>
      </c>
      <c r="AK29" s="67">
        <v>2.98E-2</v>
      </c>
      <c r="AL29" s="67">
        <v>6.2600000000000003E-2</v>
      </c>
      <c r="AM29" s="67">
        <v>8.4021000000000004E-6</v>
      </c>
      <c r="AN29" s="67">
        <v>2.4947E-6</v>
      </c>
      <c r="AO29" s="67">
        <v>8.0000000000000002E-3</v>
      </c>
      <c r="AP29" s="67">
        <v>1.1999999999999999E-3</v>
      </c>
      <c r="AQ29" s="67">
        <v>1.8599999999999998E-2</v>
      </c>
      <c r="AR29" s="67">
        <v>2E-3</v>
      </c>
      <c r="AS29" s="67">
        <v>2.9999999999999997E-4</v>
      </c>
      <c r="AT29" s="67">
        <v>3.7552000000000002E-5</v>
      </c>
      <c r="AU29" s="67">
        <v>2.9999999999999997E-4</v>
      </c>
      <c r="AV29" s="67">
        <v>4.1570999999999999E-5</v>
      </c>
      <c r="AW29" s="67">
        <v>4.1050000000000002E-5</v>
      </c>
      <c r="AX29" s="67">
        <v>5.1065000000000002E-6</v>
      </c>
      <c r="AY29" s="67">
        <v>1.1206999999999999E-6</v>
      </c>
      <c r="AZ29" s="67">
        <v>5.1680999999999997E-6</v>
      </c>
      <c r="BA29" s="67">
        <v>2.3531999999999999E-7</v>
      </c>
      <c r="BB29" s="67">
        <v>1.1742999999999999E-6</v>
      </c>
      <c r="BC29" s="67">
        <v>1.0369E-6</v>
      </c>
      <c r="BD29" s="67">
        <v>9.1576000000000002E-6</v>
      </c>
      <c r="BE29" s="67">
        <v>1.7246000000000001E-5</v>
      </c>
      <c r="BF29" s="67">
        <v>6.1087000000000007E-5</v>
      </c>
      <c r="BG29" s="67">
        <v>2.9999999999999997E-4</v>
      </c>
      <c r="BH29" s="67">
        <v>4.0000000000000002E-4</v>
      </c>
      <c r="BI29" s="67">
        <v>1E-3</v>
      </c>
      <c r="BJ29" s="67">
        <v>4.7814E-5</v>
      </c>
      <c r="BK29" s="67">
        <v>0.16259999999999999</v>
      </c>
      <c r="BL29" s="67">
        <v>1.84E-2</v>
      </c>
      <c r="BM29" s="67">
        <v>6.7904999999999994E-5</v>
      </c>
      <c r="BN29" s="67">
        <v>2.0188000000000001E-5</v>
      </c>
      <c r="BO29" s="67">
        <v>3.7638000000000001E-5</v>
      </c>
      <c r="BP29" s="67">
        <v>4.0027999999999997E-5</v>
      </c>
      <c r="BQ29" s="67">
        <v>2.1600000000000001E-2</v>
      </c>
      <c r="BR29" s="67">
        <v>2.3E-3</v>
      </c>
      <c r="BS29" s="67">
        <v>3.0545999999999999E-6</v>
      </c>
      <c r="BT29" s="67">
        <v>7.1059E-6</v>
      </c>
      <c r="BU29" s="67">
        <v>0.20810000000000001</v>
      </c>
      <c r="BV29" s="67">
        <v>2.3400000000000001E-2</v>
      </c>
      <c r="BW29" s="67">
        <v>5.8999999999999999E-3</v>
      </c>
      <c r="BX29" s="67">
        <v>2.1000000000000001E-2</v>
      </c>
      <c r="BY29" s="67">
        <v>1.8604999999999999E-5</v>
      </c>
      <c r="BZ29" s="67">
        <v>1E-4</v>
      </c>
      <c r="CA29" s="66"/>
      <c r="CB29" s="67">
        <v>7.2900000000000006E-2</v>
      </c>
      <c r="CC29" s="67">
        <v>7.6100000000000001E-2</v>
      </c>
      <c r="CD29" s="67">
        <v>0.51619999999999999</v>
      </c>
      <c r="CE29" s="67">
        <v>1.8154999999999999</v>
      </c>
      <c r="CF29" s="67">
        <v>0.14680000000000001</v>
      </c>
      <c r="CG29" s="67">
        <v>1.0111000000000001</v>
      </c>
      <c r="CH29" s="67">
        <v>8.8779000000000003</v>
      </c>
      <c r="CI29" s="67">
        <v>1.0032000000000001</v>
      </c>
      <c r="CJ29" s="67">
        <v>11.734400000000001</v>
      </c>
      <c r="CK29" s="67">
        <v>4.9700000000000001E-2</v>
      </c>
      <c r="CL29" s="67">
        <v>7.9299999999999995E-2</v>
      </c>
      <c r="CM29" s="67">
        <v>16.374300000000002</v>
      </c>
      <c r="CN29" s="67">
        <v>8.1288999999999998</v>
      </c>
      <c r="CO29" s="67">
        <v>4.5404</v>
      </c>
      <c r="CP29" s="67">
        <v>0.2006</v>
      </c>
      <c r="CQ29" s="67">
        <v>1.3815</v>
      </c>
      <c r="CR29" s="5"/>
      <c r="CS29" s="10">
        <v>100</v>
      </c>
      <c r="CT29" s="10">
        <v>100</v>
      </c>
      <c r="CU29" s="10">
        <v>100</v>
      </c>
      <c r="CV29" s="10">
        <v>100</v>
      </c>
      <c r="CW29" s="10">
        <v>100</v>
      </c>
      <c r="CX29" s="10">
        <v>100</v>
      </c>
      <c r="CY29" s="10">
        <v>100</v>
      </c>
      <c r="CZ29" s="10">
        <v>100</v>
      </c>
      <c r="DA29" s="10">
        <v>100</v>
      </c>
      <c r="DB29" s="10">
        <v>100</v>
      </c>
      <c r="DC29" s="10">
        <v>100</v>
      </c>
      <c r="DD29" s="10">
        <v>100</v>
      </c>
      <c r="DE29" s="10">
        <v>100</v>
      </c>
      <c r="DF29" s="10">
        <v>100</v>
      </c>
      <c r="DG29" s="10">
        <v>100</v>
      </c>
      <c r="DH29" s="10">
        <v>100</v>
      </c>
      <c r="DI29" s="5"/>
      <c r="DJ29" s="9" t="s">
        <v>35</v>
      </c>
      <c r="DK29" s="9" t="s">
        <v>109</v>
      </c>
      <c r="DL29" s="10">
        <v>563</v>
      </c>
      <c r="DM29" s="10" t="s">
        <v>117</v>
      </c>
    </row>
    <row r="30" spans="1:117">
      <c r="A30" s="2"/>
      <c r="B30" s="8">
        <v>49</v>
      </c>
      <c r="C30" s="116"/>
      <c r="D30" s="116"/>
      <c r="E30" s="9" t="s">
        <v>118</v>
      </c>
      <c r="F30" s="10" t="s">
        <v>79</v>
      </c>
      <c r="G30" s="10">
        <v>15720</v>
      </c>
      <c r="H30" s="11" t="s">
        <v>119</v>
      </c>
      <c r="I30" s="11" t="s">
        <v>120</v>
      </c>
      <c r="J30" s="12">
        <v>70914</v>
      </c>
      <c r="K30" s="5"/>
      <c r="L30" s="71">
        <v>2.02</v>
      </c>
      <c r="M30" s="72">
        <v>0.96</v>
      </c>
      <c r="N30" s="72">
        <v>0.1</v>
      </c>
      <c r="O30" s="71">
        <v>1.33</v>
      </c>
      <c r="P30" s="71">
        <v>3.99</v>
      </c>
      <c r="Q30" s="81">
        <v>3.01</v>
      </c>
      <c r="R30" s="91">
        <v>1.9</v>
      </c>
      <c r="S30" s="72">
        <v>0.2</v>
      </c>
      <c r="T30" s="60">
        <v>1</v>
      </c>
      <c r="U30" s="71">
        <v>2.0299999999999998</v>
      </c>
      <c r="V30" s="71">
        <v>1.19</v>
      </c>
      <c r="W30" s="71">
        <v>9.86</v>
      </c>
      <c r="X30" s="71">
        <v>9.48</v>
      </c>
      <c r="Y30" s="72">
        <v>0.4</v>
      </c>
      <c r="Z30" s="71">
        <v>1.26</v>
      </c>
      <c r="AA30" s="60">
        <v>1.1499999999999999</v>
      </c>
      <c r="AB30" s="72">
        <v>0.33</v>
      </c>
      <c r="AC30" s="72">
        <v>0.3</v>
      </c>
      <c r="AD30" s="60">
        <v>1.05</v>
      </c>
      <c r="AE30" s="71">
        <v>1.31</v>
      </c>
      <c r="AF30" s="60">
        <v>1.08</v>
      </c>
      <c r="AG30" s="60">
        <v>0.99</v>
      </c>
      <c r="AH30" s="5"/>
      <c r="AI30" s="67">
        <v>8.0000000000000004E-4</v>
      </c>
      <c r="AJ30" s="67">
        <v>5.0000000000000001E-4</v>
      </c>
      <c r="AK30" s="67">
        <v>4.5100000000000001E-2</v>
      </c>
      <c r="AL30" s="67">
        <v>8.2799999999999999E-2</v>
      </c>
      <c r="AM30" s="67">
        <v>4.0000000000000002E-4</v>
      </c>
      <c r="AN30" s="67">
        <v>4.2580999999999998E-5</v>
      </c>
      <c r="AO30" s="67">
        <v>2.12E-2</v>
      </c>
      <c r="AP30" s="67">
        <v>2.8E-3</v>
      </c>
      <c r="AQ30" s="67">
        <v>6.9999999999999999E-4</v>
      </c>
      <c r="AR30" s="67">
        <v>1E-4</v>
      </c>
      <c r="AS30" s="67">
        <v>1.2079000000000001E-5</v>
      </c>
      <c r="AT30" s="67">
        <v>6.1299000000000004E-6</v>
      </c>
      <c r="AU30" s="67">
        <v>9.2788000000000007E-5</v>
      </c>
      <c r="AV30" s="67">
        <v>1.7448999999999998E-5</v>
      </c>
      <c r="AW30" s="67">
        <v>2.9999999999999997E-4</v>
      </c>
      <c r="AX30" s="67">
        <v>2.1603E-5</v>
      </c>
      <c r="AY30" s="67">
        <v>0.98170000000000002</v>
      </c>
      <c r="AZ30" s="67">
        <v>0.153</v>
      </c>
      <c r="BA30" s="67">
        <v>1E-4</v>
      </c>
      <c r="BB30" s="67">
        <v>7.6433000000000005E-5</v>
      </c>
      <c r="BC30" s="67">
        <v>4.2200000000000001E-2</v>
      </c>
      <c r="BD30" s="67">
        <v>1.6199999999999999E-2</v>
      </c>
      <c r="BE30" s="67">
        <v>1.5580999999999999E-5</v>
      </c>
      <c r="BF30" s="67">
        <v>6.1087000000000007E-5</v>
      </c>
      <c r="BG30" s="67">
        <v>4.8651999999999996E-6</v>
      </c>
      <c r="BH30" s="67">
        <v>3.4952E-5</v>
      </c>
      <c r="BI30" s="67">
        <v>4.0000000000000002E-4</v>
      </c>
      <c r="BJ30" s="67">
        <v>2.3428999999999999E-5</v>
      </c>
      <c r="BK30" s="67">
        <v>4.0399999999999998E-2</v>
      </c>
      <c r="BL30" s="67">
        <v>5.1999999999999998E-3</v>
      </c>
      <c r="BM30" s="67">
        <v>0.24959999999999999</v>
      </c>
      <c r="BN30" s="67">
        <v>1.03E-2</v>
      </c>
      <c r="BO30" s="67">
        <v>1.1000000000000001E-3</v>
      </c>
      <c r="BP30" s="67">
        <v>2.9999999999999997E-4</v>
      </c>
      <c r="BQ30" s="67">
        <v>4.0000000000000002E-4</v>
      </c>
      <c r="BR30" s="67">
        <v>7.5749999999999998E-5</v>
      </c>
      <c r="BS30" s="67">
        <v>0.54969999999999997</v>
      </c>
      <c r="BT30" s="67">
        <v>8.09E-2</v>
      </c>
      <c r="BU30" s="67">
        <v>3.3999999999999998E-3</v>
      </c>
      <c r="BV30" s="67">
        <v>5.9999999999999995E-4</v>
      </c>
      <c r="BW30" s="67">
        <v>0.55069999999999997</v>
      </c>
      <c r="BX30" s="67">
        <v>0.42949999999999999</v>
      </c>
      <c r="BY30" s="67">
        <v>0.6079</v>
      </c>
      <c r="BZ30" s="67">
        <v>0.2359</v>
      </c>
      <c r="CA30" s="66"/>
      <c r="CB30" s="67">
        <v>0.98309999999999997</v>
      </c>
      <c r="CC30" s="67">
        <v>1.0995999999999999</v>
      </c>
      <c r="CD30" s="67">
        <v>0.98199999999999998</v>
      </c>
      <c r="CE30" s="67">
        <v>0.39800000000000002</v>
      </c>
      <c r="CF30" s="67">
        <v>0.99280000000000002</v>
      </c>
      <c r="CG30" s="67">
        <v>0.31709999999999999</v>
      </c>
      <c r="CH30" s="67">
        <v>3.7711000000000001</v>
      </c>
      <c r="CI30" s="67">
        <v>0.4017</v>
      </c>
      <c r="CJ30" s="67">
        <v>3.9253</v>
      </c>
      <c r="CK30" s="67">
        <v>1.2888999999999999</v>
      </c>
      <c r="CL30" s="67">
        <v>1.0267999999999999</v>
      </c>
      <c r="CM30" s="67">
        <v>1.9897</v>
      </c>
      <c r="CN30" s="67">
        <v>0.98260000000000003</v>
      </c>
      <c r="CO30" s="67">
        <v>1.3057000000000001</v>
      </c>
      <c r="CP30" s="67">
        <v>0.39240000000000003</v>
      </c>
      <c r="CQ30" s="67">
        <v>0.34239999999999998</v>
      </c>
      <c r="CR30" s="5"/>
      <c r="CS30" s="10">
        <v>100</v>
      </c>
      <c r="CT30" s="10">
        <v>100</v>
      </c>
      <c r="CU30" s="10">
        <v>100</v>
      </c>
      <c r="CV30" s="10">
        <v>100</v>
      </c>
      <c r="CW30" s="10">
        <v>100</v>
      </c>
      <c r="CX30" s="10">
        <v>100</v>
      </c>
      <c r="CY30" s="10">
        <v>100</v>
      </c>
      <c r="CZ30" s="10">
        <v>100</v>
      </c>
      <c r="DA30" s="10">
        <v>100</v>
      </c>
      <c r="DB30" s="10">
        <v>100</v>
      </c>
      <c r="DC30" s="10">
        <v>100</v>
      </c>
      <c r="DD30" s="10">
        <v>100</v>
      </c>
      <c r="DE30" s="10">
        <v>100</v>
      </c>
      <c r="DF30" s="10">
        <v>100</v>
      </c>
      <c r="DG30" s="10">
        <v>100</v>
      </c>
      <c r="DH30" s="10">
        <v>100</v>
      </c>
      <c r="DI30" s="5"/>
      <c r="DJ30" s="9" t="s">
        <v>35</v>
      </c>
      <c r="DK30" s="9" t="s">
        <v>109</v>
      </c>
      <c r="DL30" s="10">
        <v>100000282</v>
      </c>
      <c r="DM30" s="13">
        <v>1430871</v>
      </c>
    </row>
    <row r="31" spans="1:117">
      <c r="A31" s="2"/>
      <c r="B31" s="8">
        <v>50</v>
      </c>
      <c r="C31" s="116"/>
      <c r="D31" s="116"/>
      <c r="E31" s="9" t="s">
        <v>121</v>
      </c>
      <c r="F31" s="10" t="s">
        <v>38</v>
      </c>
      <c r="G31" s="10">
        <v>33943</v>
      </c>
      <c r="H31" s="11" t="s">
        <v>122</v>
      </c>
      <c r="I31" s="11" t="s">
        <v>123</v>
      </c>
      <c r="J31" s="12">
        <v>182230</v>
      </c>
      <c r="K31" s="5"/>
      <c r="L31" s="71">
        <v>1.26</v>
      </c>
      <c r="M31" s="60">
        <v>1.1200000000000001</v>
      </c>
      <c r="N31" s="71">
        <v>2.13</v>
      </c>
      <c r="O31" s="71">
        <v>3.68</v>
      </c>
      <c r="P31" s="72">
        <v>0.64</v>
      </c>
      <c r="Q31" s="82">
        <v>0.17</v>
      </c>
      <c r="R31" s="90">
        <v>0.56999999999999995</v>
      </c>
      <c r="S31" s="60">
        <v>1.08</v>
      </c>
      <c r="T31" s="73">
        <v>1.44</v>
      </c>
      <c r="U31" s="71">
        <v>1.82</v>
      </c>
      <c r="V31" s="71">
        <v>2.94</v>
      </c>
      <c r="W31" s="60">
        <v>1.07</v>
      </c>
      <c r="X31" s="71">
        <v>1.2</v>
      </c>
      <c r="Y31" s="60">
        <v>0.93</v>
      </c>
      <c r="Z31" s="71">
        <v>2.88</v>
      </c>
      <c r="AA31" s="72">
        <v>0.65</v>
      </c>
      <c r="AB31" s="72">
        <v>0.81</v>
      </c>
      <c r="AC31" s="72">
        <v>0.18</v>
      </c>
      <c r="AD31" s="71">
        <v>1.79</v>
      </c>
      <c r="AE31" s="71">
        <v>2.71</v>
      </c>
      <c r="AF31" s="72">
        <v>0.87</v>
      </c>
      <c r="AG31" s="71">
        <v>1.1000000000000001</v>
      </c>
      <c r="AH31" s="5"/>
      <c r="AI31" s="67">
        <v>2.12E-2</v>
      </c>
      <c r="AJ31" s="67">
        <v>6.3E-3</v>
      </c>
      <c r="AK31" s="67">
        <v>0.12479999999999999</v>
      </c>
      <c r="AL31" s="67">
        <v>0.16120000000000001</v>
      </c>
      <c r="AM31" s="67">
        <v>5.9999999999999995E-4</v>
      </c>
      <c r="AN31" s="67">
        <v>5.8309E-5</v>
      </c>
      <c r="AO31" s="67">
        <v>2.9999999999999997E-4</v>
      </c>
      <c r="AP31" s="67">
        <v>9.6329999999999994E-5</v>
      </c>
      <c r="AQ31" s="67">
        <v>2.3999999999999998E-3</v>
      </c>
      <c r="AR31" s="67">
        <v>2.9999999999999997E-4</v>
      </c>
      <c r="AS31" s="67">
        <v>4.0000000000000002E-4</v>
      </c>
      <c r="AT31" s="67">
        <v>4.0327999999999997E-5</v>
      </c>
      <c r="AU31" s="67">
        <v>2.9999999999999997E-4</v>
      </c>
      <c r="AV31" s="67">
        <v>4.0293999999999997E-5</v>
      </c>
      <c r="AW31" s="67">
        <v>0.30530000000000002</v>
      </c>
      <c r="AX31" s="67">
        <v>1.0800000000000001E-2</v>
      </c>
      <c r="AY31" s="67">
        <v>9.3299999999999994E-2</v>
      </c>
      <c r="AZ31" s="67">
        <v>2.47E-2</v>
      </c>
      <c r="BA31" s="67">
        <v>4.3299999999999998E-2</v>
      </c>
      <c r="BB31" s="67">
        <v>9.1000000000000004E-3</v>
      </c>
      <c r="BC31" s="67">
        <v>7.0000000000000001E-3</v>
      </c>
      <c r="BD31" s="67">
        <v>3.5000000000000001E-3</v>
      </c>
      <c r="BE31" s="67">
        <v>0.30790000000000001</v>
      </c>
      <c r="BF31" s="67">
        <v>9.3399999999999997E-2</v>
      </c>
      <c r="BG31" s="67">
        <v>4.1999999999999997E-3</v>
      </c>
      <c r="BH31" s="67">
        <v>3.2000000000000002E-3</v>
      </c>
      <c r="BI31" s="67">
        <v>0.3095</v>
      </c>
      <c r="BJ31" s="67">
        <v>8.9999999999999993E-3</v>
      </c>
      <c r="BK31" s="67">
        <v>3.8802E-7</v>
      </c>
      <c r="BL31" s="67">
        <v>1.1855999999999999E-6</v>
      </c>
      <c r="BM31" s="67">
        <v>5.0000000000000001E-4</v>
      </c>
      <c r="BN31" s="67">
        <v>7.2522999999999997E-5</v>
      </c>
      <c r="BO31" s="67">
        <v>1.1900000000000001E-2</v>
      </c>
      <c r="BP31" s="67">
        <v>1.6000000000000001E-3</v>
      </c>
      <c r="BQ31" s="67">
        <v>2.7197000000000001E-5</v>
      </c>
      <c r="BR31" s="67">
        <v>1.0141E-5</v>
      </c>
      <c r="BS31" s="67">
        <v>4.4999999999999998E-2</v>
      </c>
      <c r="BT31" s="67">
        <v>1.0200000000000001E-2</v>
      </c>
      <c r="BU31" s="67">
        <v>1E-4</v>
      </c>
      <c r="BV31" s="67">
        <v>3.1615000000000001E-5</v>
      </c>
      <c r="BW31" s="67">
        <v>2.2800000000000001E-2</v>
      </c>
      <c r="BX31" s="67">
        <v>5.5100000000000003E-2</v>
      </c>
      <c r="BY31" s="67">
        <v>0.05</v>
      </c>
      <c r="BZ31" s="67">
        <v>3.4799999999999998E-2</v>
      </c>
      <c r="CA31" s="66"/>
      <c r="CB31" s="67">
        <v>1.1093999999999999</v>
      </c>
      <c r="CC31" s="67">
        <v>1.0530999999999999</v>
      </c>
      <c r="CD31" s="67">
        <v>0.58279999999999998</v>
      </c>
      <c r="CE31" s="67">
        <v>0.50229999999999997</v>
      </c>
      <c r="CF31" s="67">
        <v>1.2343</v>
      </c>
      <c r="CG31" s="67">
        <v>0.97919999999999996</v>
      </c>
      <c r="CH31" s="67">
        <v>0.60329999999999995</v>
      </c>
      <c r="CI31" s="67">
        <v>1.1472</v>
      </c>
      <c r="CJ31" s="67">
        <v>0.53790000000000004</v>
      </c>
      <c r="CK31" s="67">
        <v>3.0085000000000002</v>
      </c>
      <c r="CL31" s="67">
        <v>1.0442</v>
      </c>
      <c r="CM31" s="67">
        <v>1.0589</v>
      </c>
      <c r="CN31" s="67">
        <v>0.84040000000000004</v>
      </c>
      <c r="CO31" s="67">
        <v>3.0960000000000001</v>
      </c>
      <c r="CP31" s="67">
        <v>0.55179999999999996</v>
      </c>
      <c r="CQ31" s="67">
        <v>0.8498</v>
      </c>
      <c r="CR31" s="5"/>
      <c r="CS31" s="10">
        <v>100</v>
      </c>
      <c r="CT31" s="10">
        <v>100</v>
      </c>
      <c r="CU31" s="10">
        <v>100</v>
      </c>
      <c r="CV31" s="10">
        <v>100</v>
      </c>
      <c r="CW31" s="10">
        <v>100</v>
      </c>
      <c r="CX31" s="10">
        <v>100</v>
      </c>
      <c r="CY31" s="10">
        <v>100</v>
      </c>
      <c r="CZ31" s="10">
        <v>100</v>
      </c>
      <c r="DA31" s="10">
        <v>100</v>
      </c>
      <c r="DB31" s="10">
        <v>100</v>
      </c>
      <c r="DC31" s="10">
        <v>100</v>
      </c>
      <c r="DD31" s="10">
        <v>100</v>
      </c>
      <c r="DE31" s="10">
        <v>100</v>
      </c>
      <c r="DF31" s="10">
        <v>100</v>
      </c>
      <c r="DG31" s="10">
        <v>100</v>
      </c>
      <c r="DH31" s="10">
        <v>100</v>
      </c>
      <c r="DI31" s="5"/>
      <c r="DJ31" s="9" t="s">
        <v>35</v>
      </c>
      <c r="DK31" s="9" t="s">
        <v>109</v>
      </c>
      <c r="DL31" s="10">
        <v>100001253</v>
      </c>
      <c r="DM31" s="10" t="s">
        <v>124</v>
      </c>
    </row>
    <row r="32" spans="1:117">
      <c r="A32" s="2"/>
      <c r="B32" s="8">
        <v>53</v>
      </c>
      <c r="C32" s="116"/>
      <c r="D32" s="116"/>
      <c r="E32" s="9" t="s">
        <v>125</v>
      </c>
      <c r="F32" s="10" t="s">
        <v>38</v>
      </c>
      <c r="G32" s="10">
        <v>40499</v>
      </c>
      <c r="H32" s="11" t="s">
        <v>126</v>
      </c>
      <c r="I32" s="11" t="s">
        <v>127</v>
      </c>
      <c r="J32" s="12">
        <v>439902</v>
      </c>
      <c r="K32" s="5"/>
      <c r="L32" s="71">
        <v>1.49</v>
      </c>
      <c r="M32" s="60">
        <v>0.54</v>
      </c>
      <c r="N32" s="60">
        <v>0.51</v>
      </c>
      <c r="O32" s="60">
        <v>0.71</v>
      </c>
      <c r="P32" s="74">
        <v>0.27</v>
      </c>
      <c r="Q32" s="83">
        <v>0.38</v>
      </c>
      <c r="R32" s="90">
        <v>0.1</v>
      </c>
      <c r="S32" s="72">
        <v>0.09</v>
      </c>
      <c r="T32" s="60">
        <v>1.65</v>
      </c>
      <c r="U32" s="73">
        <v>2.46</v>
      </c>
      <c r="V32" s="60">
        <v>1.24</v>
      </c>
      <c r="W32" s="60">
        <v>1.01</v>
      </c>
      <c r="X32" s="74">
        <v>0.55000000000000004</v>
      </c>
      <c r="Y32" s="60">
        <v>0.36</v>
      </c>
      <c r="Z32" s="60">
        <v>1.02</v>
      </c>
      <c r="AA32" s="60">
        <v>0.99</v>
      </c>
      <c r="AB32" s="74">
        <v>0.22</v>
      </c>
      <c r="AC32" s="72">
        <v>0.22</v>
      </c>
      <c r="AD32" s="73">
        <v>2.04</v>
      </c>
      <c r="AE32" s="60">
        <v>2.12</v>
      </c>
      <c r="AF32" s="60">
        <v>1.5</v>
      </c>
      <c r="AG32" s="60">
        <v>1.03</v>
      </c>
      <c r="AH32" s="5"/>
      <c r="AI32" s="67">
        <v>7.4000000000000003E-3</v>
      </c>
      <c r="AJ32" s="67">
        <v>2.5999999999999999E-3</v>
      </c>
      <c r="AK32" s="67">
        <v>0.30099999999999999</v>
      </c>
      <c r="AL32" s="67">
        <v>0.2898</v>
      </c>
      <c r="AM32" s="67">
        <v>0.27060000000000001</v>
      </c>
      <c r="AN32" s="67">
        <v>1.24E-2</v>
      </c>
      <c r="AO32" s="67">
        <v>0.4244</v>
      </c>
      <c r="AP32" s="67">
        <v>4.2200000000000001E-2</v>
      </c>
      <c r="AQ32" s="67">
        <v>5.8400000000000001E-2</v>
      </c>
      <c r="AR32" s="67">
        <v>5.7999999999999996E-3</v>
      </c>
      <c r="AS32" s="67">
        <v>0.43480000000000002</v>
      </c>
      <c r="AT32" s="67">
        <v>1.9E-2</v>
      </c>
      <c r="AU32" s="67">
        <v>3.3E-3</v>
      </c>
      <c r="AV32" s="67">
        <v>2.9999999999999997E-4</v>
      </c>
      <c r="AW32" s="67">
        <v>1.2999999999999999E-3</v>
      </c>
      <c r="AX32" s="67">
        <v>7.3690999999999996E-5</v>
      </c>
      <c r="AY32" s="67">
        <v>0.17080000000000001</v>
      </c>
      <c r="AZ32" s="67">
        <v>4.0599999999999997E-2</v>
      </c>
      <c r="BA32" s="67">
        <v>6.6100000000000006E-2</v>
      </c>
      <c r="BB32" s="67">
        <v>1.3100000000000001E-2</v>
      </c>
      <c r="BC32" s="67">
        <v>0.88149999999999995</v>
      </c>
      <c r="BD32" s="67">
        <v>0.21679999999999999</v>
      </c>
      <c r="BE32" s="67">
        <v>0.82889999999999997</v>
      </c>
      <c r="BF32" s="67">
        <v>0.1968</v>
      </c>
      <c r="BG32" s="67">
        <v>6.2799999999999995E-2</v>
      </c>
      <c r="BH32" s="67">
        <v>3.1199999999999999E-2</v>
      </c>
      <c r="BI32" s="67">
        <v>0.2281</v>
      </c>
      <c r="BJ32" s="67">
        <v>6.8999999999999999E-3</v>
      </c>
      <c r="BK32" s="67">
        <v>0.90720000000000001</v>
      </c>
      <c r="BL32" s="67">
        <v>8.7499999999999994E-2</v>
      </c>
      <c r="BM32" s="67">
        <v>0.67210000000000003</v>
      </c>
      <c r="BN32" s="67">
        <v>2.5100000000000001E-2</v>
      </c>
      <c r="BO32" s="67">
        <v>7.7399999999999997E-2</v>
      </c>
      <c r="BP32" s="67">
        <v>8.2000000000000007E-3</v>
      </c>
      <c r="BQ32" s="67">
        <v>4.4000000000000003E-3</v>
      </c>
      <c r="BR32" s="67">
        <v>5.9999999999999995E-4</v>
      </c>
      <c r="BS32" s="67">
        <v>9.6199999999999994E-2</v>
      </c>
      <c r="BT32" s="67">
        <v>1.9599999999999999E-2</v>
      </c>
      <c r="BU32" s="67">
        <v>0.24740000000000001</v>
      </c>
      <c r="BV32" s="67">
        <v>2.7300000000000001E-2</v>
      </c>
      <c r="BW32" s="67">
        <v>0.77039999999999997</v>
      </c>
      <c r="BX32" s="67">
        <v>0.4672</v>
      </c>
      <c r="BY32" s="67">
        <v>0.94179999999999997</v>
      </c>
      <c r="BZ32" s="67">
        <v>0.32490000000000002</v>
      </c>
      <c r="CA32" s="66"/>
      <c r="CB32" s="67">
        <v>0.80510000000000004</v>
      </c>
      <c r="CC32" s="67">
        <v>0.76949999999999996</v>
      </c>
      <c r="CD32" s="67">
        <v>0.81799999999999995</v>
      </c>
      <c r="CE32" s="67">
        <v>0.35589999999999999</v>
      </c>
      <c r="CF32" s="67">
        <v>0.51349999999999996</v>
      </c>
      <c r="CG32" s="67">
        <v>0.24909999999999999</v>
      </c>
      <c r="CH32" s="67">
        <v>0.1943</v>
      </c>
      <c r="CI32" s="67">
        <v>0.1847</v>
      </c>
      <c r="CJ32" s="67">
        <v>0.3594</v>
      </c>
      <c r="CK32" s="67">
        <v>1.7034</v>
      </c>
      <c r="CL32" s="67">
        <v>1.6674</v>
      </c>
      <c r="CM32" s="67">
        <v>2.0160999999999998</v>
      </c>
      <c r="CN32" s="67">
        <v>1.3511</v>
      </c>
      <c r="CO32" s="67">
        <v>0.95330000000000004</v>
      </c>
      <c r="CP32" s="67">
        <v>0.36699999999999999</v>
      </c>
      <c r="CQ32" s="67">
        <v>0.3725</v>
      </c>
      <c r="CR32" s="5"/>
      <c r="CS32" s="10">
        <v>67</v>
      </c>
      <c r="CT32" s="10">
        <v>67</v>
      </c>
      <c r="CU32" s="10">
        <v>100</v>
      </c>
      <c r="CV32" s="10">
        <v>100</v>
      </c>
      <c r="CW32" s="10">
        <v>67</v>
      </c>
      <c r="CX32" s="10">
        <v>33</v>
      </c>
      <c r="CY32" s="10">
        <v>33</v>
      </c>
      <c r="CZ32" s="10">
        <v>67</v>
      </c>
      <c r="DA32" s="10">
        <v>67</v>
      </c>
      <c r="DB32" s="10">
        <v>100</v>
      </c>
      <c r="DC32" s="10">
        <v>100</v>
      </c>
      <c r="DD32" s="10">
        <v>100</v>
      </c>
      <c r="DE32" s="10">
        <v>100</v>
      </c>
      <c r="DF32" s="10">
        <v>67</v>
      </c>
      <c r="DG32" s="10">
        <v>100</v>
      </c>
      <c r="DH32" s="10">
        <v>33</v>
      </c>
      <c r="DI32" s="5"/>
      <c r="DJ32" s="9" t="s">
        <v>35</v>
      </c>
      <c r="DK32" s="9" t="s">
        <v>109</v>
      </c>
      <c r="DL32" s="10">
        <v>100002544</v>
      </c>
      <c r="DM32" s="10" t="s">
        <v>128</v>
      </c>
    </row>
    <row r="33" spans="1:117">
      <c r="A33" s="2"/>
      <c r="B33" s="8">
        <v>58</v>
      </c>
      <c r="C33" s="116"/>
      <c r="D33" s="116"/>
      <c r="E33" s="9" t="s">
        <v>129</v>
      </c>
      <c r="F33" s="10" t="s">
        <v>75</v>
      </c>
      <c r="G33" s="10">
        <v>54923</v>
      </c>
      <c r="H33" s="11" t="s">
        <v>130</v>
      </c>
      <c r="I33" s="9"/>
      <c r="J33" s="12">
        <v>189741</v>
      </c>
      <c r="K33" s="5"/>
      <c r="L33" s="60">
        <v>1.1399999999999999</v>
      </c>
      <c r="M33" s="72">
        <v>0.88</v>
      </c>
      <c r="N33" s="72">
        <v>0.01</v>
      </c>
      <c r="O33" s="71">
        <v>2.44</v>
      </c>
      <c r="P33" s="71">
        <v>33.08</v>
      </c>
      <c r="Q33" s="81">
        <v>13.55</v>
      </c>
      <c r="R33" s="91">
        <v>25.4</v>
      </c>
      <c r="S33" s="72">
        <v>0.28999999999999998</v>
      </c>
      <c r="T33" s="71">
        <v>2.02</v>
      </c>
      <c r="U33" s="71">
        <v>2.31</v>
      </c>
      <c r="V33" s="60">
        <v>0.92</v>
      </c>
      <c r="W33" s="72">
        <v>0.81</v>
      </c>
      <c r="X33" s="72">
        <v>0.71</v>
      </c>
      <c r="Y33" s="72">
        <v>0.15</v>
      </c>
      <c r="Z33" s="71">
        <v>4.47</v>
      </c>
      <c r="AA33" s="71">
        <v>60.32</v>
      </c>
      <c r="AB33" s="72">
        <v>0.41</v>
      </c>
      <c r="AC33" s="71">
        <v>5.52</v>
      </c>
      <c r="AD33" s="71">
        <v>2.25</v>
      </c>
      <c r="AE33" s="71">
        <v>2.14</v>
      </c>
      <c r="AF33" s="60">
        <v>1.03</v>
      </c>
      <c r="AG33" s="72">
        <v>0.67</v>
      </c>
      <c r="AH33" s="5"/>
      <c r="AI33" s="67">
        <v>0.39479999999999998</v>
      </c>
      <c r="AJ33" s="67">
        <v>6.8099999999999994E-2</v>
      </c>
      <c r="AK33" s="67">
        <v>2.98E-2</v>
      </c>
      <c r="AL33" s="67">
        <v>6.2600000000000003E-2</v>
      </c>
      <c r="AM33" s="67">
        <v>2.6146E-5</v>
      </c>
      <c r="AN33" s="67">
        <v>5.8938000000000002E-6</v>
      </c>
      <c r="AO33" s="67">
        <v>2.0400000000000001E-2</v>
      </c>
      <c r="AP33" s="67">
        <v>2.7000000000000001E-3</v>
      </c>
      <c r="AQ33" s="67">
        <v>1.1000000000000001E-3</v>
      </c>
      <c r="AR33" s="67">
        <v>2.0000000000000001E-4</v>
      </c>
      <c r="AS33" s="67">
        <v>4.1997000000000002E-7</v>
      </c>
      <c r="AT33" s="67">
        <v>7.9352000000000003E-7</v>
      </c>
      <c r="AU33" s="67">
        <v>2.3767000000000001E-7</v>
      </c>
      <c r="AV33" s="67">
        <v>3.6819000000000002E-7</v>
      </c>
      <c r="AW33" s="67">
        <v>2.3E-3</v>
      </c>
      <c r="AX33" s="67">
        <v>1E-4</v>
      </c>
      <c r="AY33" s="67">
        <v>3.39E-2</v>
      </c>
      <c r="AZ33" s="67">
        <v>1.03E-2</v>
      </c>
      <c r="BA33" s="67">
        <v>3.56E-2</v>
      </c>
      <c r="BB33" s="67">
        <v>7.7000000000000002E-3</v>
      </c>
      <c r="BC33" s="67">
        <v>0.39129999999999998</v>
      </c>
      <c r="BD33" s="67">
        <v>0.1111</v>
      </c>
      <c r="BE33" s="67">
        <v>8.9999999999999993E-3</v>
      </c>
      <c r="BF33" s="67">
        <v>4.4999999999999997E-3</v>
      </c>
      <c r="BG33" s="67">
        <v>5.9999999999999995E-4</v>
      </c>
      <c r="BH33" s="67">
        <v>5.9999999999999995E-4</v>
      </c>
      <c r="BI33" s="67">
        <v>9.0796000000000003E-5</v>
      </c>
      <c r="BJ33" s="67">
        <v>8.2889999999999998E-6</v>
      </c>
      <c r="BK33" s="67">
        <v>1E-3</v>
      </c>
      <c r="BL33" s="67">
        <v>2.0000000000000001E-4</v>
      </c>
      <c r="BM33" s="67">
        <v>2.5000000000000001E-3</v>
      </c>
      <c r="BN33" s="67">
        <v>2.0000000000000001E-4</v>
      </c>
      <c r="BO33" s="67">
        <v>4.4600000000000001E-2</v>
      </c>
      <c r="BP33" s="67">
        <v>5.0000000000000001E-3</v>
      </c>
      <c r="BQ33" s="67">
        <v>1E-4</v>
      </c>
      <c r="BR33" s="67">
        <v>3.2051999999999997E-5</v>
      </c>
      <c r="BS33" s="67">
        <v>3.1099999999999999E-2</v>
      </c>
      <c r="BT33" s="67">
        <v>7.4000000000000003E-3</v>
      </c>
      <c r="BU33" s="67">
        <v>2.2000000000000001E-3</v>
      </c>
      <c r="BV33" s="67">
        <v>4.0000000000000002E-4</v>
      </c>
      <c r="BW33" s="67">
        <v>0.9677</v>
      </c>
      <c r="BX33" s="67">
        <v>0.52310000000000001</v>
      </c>
      <c r="BY33" s="67">
        <v>4.0000000000000002E-4</v>
      </c>
      <c r="BZ33" s="67">
        <v>8.9999999999999998E-4</v>
      </c>
      <c r="CA33" s="66"/>
      <c r="CB33" s="67">
        <v>1.0227999999999999</v>
      </c>
      <c r="CC33" s="67">
        <v>1.1707000000000001</v>
      </c>
      <c r="CD33" s="67">
        <v>0.21790000000000001</v>
      </c>
      <c r="CE33" s="67">
        <v>17.9636</v>
      </c>
      <c r="CF33" s="67">
        <v>0.95809999999999995</v>
      </c>
      <c r="CG33" s="67">
        <v>0.1943</v>
      </c>
      <c r="CH33" s="67">
        <v>12.785399999999999</v>
      </c>
      <c r="CI33" s="67">
        <v>0.14660000000000001</v>
      </c>
      <c r="CJ33" s="67">
        <v>14.573600000000001</v>
      </c>
      <c r="CK33" s="67">
        <v>2.1911999999999998</v>
      </c>
      <c r="CL33" s="67">
        <v>0.49</v>
      </c>
      <c r="CM33" s="67">
        <v>0.50339999999999996</v>
      </c>
      <c r="CN33" s="67">
        <v>0.4405</v>
      </c>
      <c r="CO33" s="67">
        <v>1.0753999999999999</v>
      </c>
      <c r="CP33" s="67">
        <v>12.087999999999999</v>
      </c>
      <c r="CQ33" s="67">
        <v>0.20039999999999999</v>
      </c>
      <c r="CR33" s="5"/>
      <c r="CS33" s="10">
        <v>100</v>
      </c>
      <c r="CT33" s="10">
        <v>100</v>
      </c>
      <c r="CU33" s="10">
        <v>100</v>
      </c>
      <c r="CV33" s="10">
        <v>100</v>
      </c>
      <c r="CW33" s="10">
        <v>100</v>
      </c>
      <c r="CX33" s="10">
        <v>100</v>
      </c>
      <c r="CY33" s="10">
        <v>100</v>
      </c>
      <c r="CZ33" s="10">
        <v>100</v>
      </c>
      <c r="DA33" s="10">
        <v>100</v>
      </c>
      <c r="DB33" s="10">
        <v>100</v>
      </c>
      <c r="DC33" s="10">
        <v>100</v>
      </c>
      <c r="DD33" s="10">
        <v>100</v>
      </c>
      <c r="DE33" s="10">
        <v>100</v>
      </c>
      <c r="DF33" s="10">
        <v>100</v>
      </c>
      <c r="DG33" s="10">
        <v>100</v>
      </c>
      <c r="DH33" s="10">
        <v>67</v>
      </c>
      <c r="DI33" s="5"/>
      <c r="DJ33" s="9" t="s">
        <v>35</v>
      </c>
      <c r="DK33" s="9" t="s">
        <v>109</v>
      </c>
      <c r="DL33" s="10">
        <v>100003271</v>
      </c>
      <c r="DM33" s="10" t="s">
        <v>131</v>
      </c>
    </row>
    <row r="34" spans="1:117">
      <c r="A34" s="2"/>
      <c r="B34" s="8">
        <v>60</v>
      </c>
      <c r="C34" s="116"/>
      <c r="D34" s="116"/>
      <c r="E34" s="9" t="s">
        <v>132</v>
      </c>
      <c r="F34" s="10" t="s">
        <v>38</v>
      </c>
      <c r="G34" s="10">
        <v>40007</v>
      </c>
      <c r="H34" s="9"/>
      <c r="I34" s="11" t="s">
        <v>133</v>
      </c>
      <c r="J34" s="12">
        <v>2572</v>
      </c>
      <c r="K34" s="5"/>
      <c r="L34" s="60">
        <v>1.1599999999999999</v>
      </c>
      <c r="M34" s="60">
        <v>1.18</v>
      </c>
      <c r="N34" s="60">
        <v>1.26</v>
      </c>
      <c r="O34" s="72">
        <v>0.19</v>
      </c>
      <c r="P34" s="72">
        <v>0.09</v>
      </c>
      <c r="Q34" s="84">
        <v>0.44</v>
      </c>
      <c r="R34" s="90">
        <v>0.09</v>
      </c>
      <c r="S34" s="72">
        <v>0.09</v>
      </c>
      <c r="T34" s="60">
        <v>1.04</v>
      </c>
      <c r="U34" s="60">
        <v>1.21</v>
      </c>
      <c r="V34" s="60">
        <v>0.81</v>
      </c>
      <c r="W34" s="60">
        <v>1.4</v>
      </c>
      <c r="X34" s="60">
        <v>1.66</v>
      </c>
      <c r="Y34" s="72">
        <v>0.46</v>
      </c>
      <c r="Z34" s="72">
        <v>0.31</v>
      </c>
      <c r="AA34" s="72">
        <v>0.09</v>
      </c>
      <c r="AB34" s="60">
        <v>1</v>
      </c>
      <c r="AC34" s="72">
        <v>0.3</v>
      </c>
      <c r="AD34" s="60">
        <v>0.89</v>
      </c>
      <c r="AE34" s="60">
        <v>0.91</v>
      </c>
      <c r="AF34" s="60">
        <v>0.92</v>
      </c>
      <c r="AG34" s="60">
        <v>1.29</v>
      </c>
      <c r="AH34" s="5"/>
      <c r="AI34" s="67">
        <v>0.66559999999999997</v>
      </c>
      <c r="AJ34" s="67">
        <v>0.10150000000000001</v>
      </c>
      <c r="AK34" s="67">
        <v>0.75360000000000005</v>
      </c>
      <c r="AL34" s="67">
        <v>0.45710000000000001</v>
      </c>
      <c r="AM34" s="67">
        <v>0.3911</v>
      </c>
      <c r="AN34" s="67">
        <v>1.7299999999999999E-2</v>
      </c>
      <c r="AO34" s="67">
        <v>6.4000000000000003E-3</v>
      </c>
      <c r="AP34" s="67">
        <v>1E-3</v>
      </c>
      <c r="AQ34" s="67">
        <v>8.0999999999999996E-3</v>
      </c>
      <c r="AR34" s="67">
        <v>8.9999999999999998E-4</v>
      </c>
      <c r="AS34" s="67">
        <v>6.0900000000000003E-2</v>
      </c>
      <c r="AT34" s="67">
        <v>3.0999999999999999E-3</v>
      </c>
      <c r="AU34" s="67">
        <v>4.5999999999999999E-3</v>
      </c>
      <c r="AV34" s="67">
        <v>4.0000000000000002E-4</v>
      </c>
      <c r="AW34" s="67">
        <v>2.7000000000000001E-3</v>
      </c>
      <c r="AX34" s="67">
        <v>1E-4</v>
      </c>
      <c r="AY34" s="67">
        <v>0.65900000000000003</v>
      </c>
      <c r="AZ34" s="67">
        <v>0.1133</v>
      </c>
      <c r="BA34" s="67">
        <v>0.5605</v>
      </c>
      <c r="BB34" s="67">
        <v>8.2100000000000006E-2</v>
      </c>
      <c r="BC34" s="67">
        <v>0.5</v>
      </c>
      <c r="BD34" s="67">
        <v>0.13600000000000001</v>
      </c>
      <c r="BE34" s="67">
        <v>0.39179999999999998</v>
      </c>
      <c r="BF34" s="67">
        <v>0.1104</v>
      </c>
      <c r="BG34" s="67">
        <v>0.3049</v>
      </c>
      <c r="BH34" s="67">
        <v>0.10979999999999999</v>
      </c>
      <c r="BI34" s="67">
        <v>1.2699999999999999E-2</v>
      </c>
      <c r="BJ34" s="67">
        <v>5.0000000000000001E-4</v>
      </c>
      <c r="BK34" s="67">
        <v>5.9999999999999995E-4</v>
      </c>
      <c r="BL34" s="67">
        <v>1E-4</v>
      </c>
      <c r="BM34" s="67">
        <v>3.5999999999999999E-3</v>
      </c>
      <c r="BN34" s="67">
        <v>2.9999999999999997E-4</v>
      </c>
      <c r="BO34" s="67">
        <v>0.998</v>
      </c>
      <c r="BP34" s="67">
        <v>7.9899999999999999E-2</v>
      </c>
      <c r="BQ34" s="67">
        <v>2.7099999999999999E-2</v>
      </c>
      <c r="BR34" s="67">
        <v>2.8999999999999998E-3</v>
      </c>
      <c r="BS34" s="67">
        <v>0.29549999999999998</v>
      </c>
      <c r="BT34" s="67">
        <v>5.0099999999999999E-2</v>
      </c>
      <c r="BU34" s="67">
        <v>0.80889999999999995</v>
      </c>
      <c r="BV34" s="67">
        <v>7.9600000000000004E-2</v>
      </c>
      <c r="BW34" s="67">
        <v>0.43669999999999998</v>
      </c>
      <c r="BX34" s="67">
        <v>0.372</v>
      </c>
      <c r="BY34" s="67">
        <v>0.4496</v>
      </c>
      <c r="BZ34" s="67">
        <v>0.18820000000000001</v>
      </c>
      <c r="CA34" s="66"/>
      <c r="CB34" s="67">
        <v>0.99150000000000005</v>
      </c>
      <c r="CC34" s="67">
        <v>0.83169999999999999</v>
      </c>
      <c r="CD34" s="67">
        <v>3.3239999999999998</v>
      </c>
      <c r="CE34" s="67">
        <v>0.21049999999999999</v>
      </c>
      <c r="CF34" s="67">
        <v>0.81869999999999998</v>
      </c>
      <c r="CG34" s="67">
        <v>3.2040000000000002</v>
      </c>
      <c r="CH34" s="67">
        <v>0.34860000000000002</v>
      </c>
      <c r="CI34" s="67">
        <v>0.37330000000000002</v>
      </c>
      <c r="CJ34" s="67">
        <v>0.2954</v>
      </c>
      <c r="CK34" s="67">
        <v>0.90200000000000002</v>
      </c>
      <c r="CL34" s="67">
        <v>2.9504000000000001</v>
      </c>
      <c r="CM34" s="67">
        <v>4.0247999999999999</v>
      </c>
      <c r="CN34" s="67">
        <v>3.4624999999999999</v>
      </c>
      <c r="CO34" s="67">
        <v>0.67390000000000005</v>
      </c>
      <c r="CP34" s="67">
        <v>0.27179999999999999</v>
      </c>
      <c r="CQ34" s="67">
        <v>2.9588999999999999</v>
      </c>
      <c r="CR34" s="5"/>
      <c r="CS34" s="10">
        <v>100</v>
      </c>
      <c r="CT34" s="10">
        <v>100</v>
      </c>
      <c r="CU34" s="10">
        <v>100</v>
      </c>
      <c r="CV34" s="10">
        <v>67</v>
      </c>
      <c r="CW34" s="10">
        <v>100</v>
      </c>
      <c r="CX34" s="10">
        <v>100</v>
      </c>
      <c r="CY34" s="10">
        <v>67</v>
      </c>
      <c r="CZ34" s="10">
        <v>100</v>
      </c>
      <c r="DA34" s="10">
        <v>67</v>
      </c>
      <c r="DB34" s="10">
        <v>100</v>
      </c>
      <c r="DC34" s="10">
        <v>100</v>
      </c>
      <c r="DD34" s="10">
        <v>100</v>
      </c>
      <c r="DE34" s="10">
        <v>100</v>
      </c>
      <c r="DF34" s="10">
        <v>100</v>
      </c>
      <c r="DG34" s="10">
        <v>67</v>
      </c>
      <c r="DH34" s="10">
        <v>100</v>
      </c>
      <c r="DI34" s="5"/>
      <c r="DJ34" s="9" t="s">
        <v>35</v>
      </c>
      <c r="DK34" s="9" t="s">
        <v>109</v>
      </c>
      <c r="DL34" s="10">
        <v>100003260</v>
      </c>
      <c r="DM34" s="13">
        <v>908055</v>
      </c>
    </row>
    <row r="35" spans="1:117">
      <c r="A35" s="2"/>
      <c r="B35" s="8">
        <v>62</v>
      </c>
      <c r="C35" s="116"/>
      <c r="D35" s="116"/>
      <c r="E35" s="9" t="s">
        <v>134</v>
      </c>
      <c r="F35" s="10" t="s">
        <v>38</v>
      </c>
      <c r="G35" s="10">
        <v>31675</v>
      </c>
      <c r="H35" s="9"/>
      <c r="I35" s="11" t="s">
        <v>135</v>
      </c>
      <c r="J35" s="12">
        <v>12025</v>
      </c>
      <c r="K35" s="5"/>
      <c r="L35" s="71">
        <v>1.24</v>
      </c>
      <c r="M35" s="60">
        <v>0.99</v>
      </c>
      <c r="N35" s="71">
        <v>1.48</v>
      </c>
      <c r="O35" s="71">
        <v>1.56</v>
      </c>
      <c r="P35" s="72">
        <v>0.28000000000000003</v>
      </c>
      <c r="Q35" s="82">
        <v>0.18</v>
      </c>
      <c r="R35" s="90">
        <v>0.23</v>
      </c>
      <c r="S35" s="72">
        <v>0.34</v>
      </c>
      <c r="T35" s="72">
        <v>0.85</v>
      </c>
      <c r="U35" s="71">
        <v>1.06</v>
      </c>
      <c r="V35" s="72">
        <v>0.83</v>
      </c>
      <c r="W35" s="60">
        <v>0.89</v>
      </c>
      <c r="X35" s="74">
        <v>0.88</v>
      </c>
      <c r="Y35" s="72">
        <v>0.25</v>
      </c>
      <c r="Z35" s="71">
        <v>1.4</v>
      </c>
      <c r="AA35" s="72">
        <v>0.38</v>
      </c>
      <c r="AB35" s="74">
        <v>0.74</v>
      </c>
      <c r="AC35" s="72">
        <v>0.2</v>
      </c>
      <c r="AD35" s="60">
        <v>0.98</v>
      </c>
      <c r="AE35" s="72">
        <v>0.9</v>
      </c>
      <c r="AF35" s="60">
        <v>0.99</v>
      </c>
      <c r="AG35" s="60">
        <v>1.02</v>
      </c>
      <c r="AH35" s="5"/>
      <c r="AI35" s="67">
        <v>6.9999999999999999E-4</v>
      </c>
      <c r="AJ35" s="67">
        <v>4.0000000000000002E-4</v>
      </c>
      <c r="AK35" s="67">
        <v>0.92330000000000001</v>
      </c>
      <c r="AL35" s="67">
        <v>0.51139999999999997</v>
      </c>
      <c r="AM35" s="67">
        <v>1.8599999999999998E-2</v>
      </c>
      <c r="AN35" s="67">
        <v>1.1000000000000001E-3</v>
      </c>
      <c r="AO35" s="67">
        <v>3.8E-3</v>
      </c>
      <c r="AP35" s="67">
        <v>5.9999999999999995E-4</v>
      </c>
      <c r="AQ35" s="67">
        <v>1.9E-3</v>
      </c>
      <c r="AR35" s="67">
        <v>2.9999999999999997E-4</v>
      </c>
      <c r="AS35" s="67">
        <v>1E-4</v>
      </c>
      <c r="AT35" s="67">
        <v>1.9738999999999999E-5</v>
      </c>
      <c r="AU35" s="67">
        <v>2.9999999999999997E-4</v>
      </c>
      <c r="AV35" s="67">
        <v>4.7438999999999998E-5</v>
      </c>
      <c r="AW35" s="67">
        <v>5.5090000000000003E-5</v>
      </c>
      <c r="AX35" s="67">
        <v>6.3258999999999999E-6</v>
      </c>
      <c r="AY35" s="67">
        <v>4.7999999999999996E-3</v>
      </c>
      <c r="AZ35" s="67">
        <v>2.0999999999999999E-3</v>
      </c>
      <c r="BA35" s="67">
        <v>2.5600000000000001E-2</v>
      </c>
      <c r="BB35" s="67">
        <v>5.7999999999999996E-3</v>
      </c>
      <c r="BC35" s="67">
        <v>2.8400000000000002E-2</v>
      </c>
      <c r="BD35" s="67">
        <v>1.1900000000000001E-2</v>
      </c>
      <c r="BE35" s="67">
        <v>0.21820000000000001</v>
      </c>
      <c r="BF35" s="67">
        <v>7.1499999999999994E-2</v>
      </c>
      <c r="BG35" s="67">
        <v>7.9799999999999996E-2</v>
      </c>
      <c r="BH35" s="67">
        <v>3.78E-2</v>
      </c>
      <c r="BI35" s="67">
        <v>2.481E-6</v>
      </c>
      <c r="BJ35" s="67">
        <v>8.2292000000000001E-7</v>
      </c>
      <c r="BK35" s="67">
        <v>3.8999999999999998E-3</v>
      </c>
      <c r="BL35" s="67">
        <v>5.9999999999999995E-4</v>
      </c>
      <c r="BM35" s="67">
        <v>1.9E-3</v>
      </c>
      <c r="BN35" s="67">
        <v>2.0000000000000001E-4</v>
      </c>
      <c r="BO35" s="67">
        <v>6.13E-2</v>
      </c>
      <c r="BP35" s="67">
        <v>6.7000000000000002E-3</v>
      </c>
      <c r="BQ35" s="67">
        <v>6.9999999999999999E-4</v>
      </c>
      <c r="BR35" s="67">
        <v>1E-4</v>
      </c>
      <c r="BS35" s="67">
        <v>0.42920000000000003</v>
      </c>
      <c r="BT35" s="67">
        <v>6.6000000000000003E-2</v>
      </c>
      <c r="BU35" s="67">
        <v>2.0000000000000001E-4</v>
      </c>
      <c r="BV35" s="67">
        <v>5.6251000000000001E-5</v>
      </c>
      <c r="BW35" s="67">
        <v>0.89219999999999999</v>
      </c>
      <c r="BX35" s="67">
        <v>0.50349999999999995</v>
      </c>
      <c r="BY35" s="67">
        <v>0.70579999999999998</v>
      </c>
      <c r="BZ35" s="67">
        <v>0.2651</v>
      </c>
      <c r="CA35" s="66"/>
      <c r="CB35" s="67">
        <v>1.6641999999999999</v>
      </c>
      <c r="CC35" s="67">
        <v>1.7747999999999999</v>
      </c>
      <c r="CD35" s="67">
        <v>1.1047</v>
      </c>
      <c r="CE35" s="67">
        <v>0.29970000000000002</v>
      </c>
      <c r="CF35" s="67">
        <v>1.6040000000000001</v>
      </c>
      <c r="CG35" s="67">
        <v>0.81240000000000001</v>
      </c>
      <c r="CH35" s="67">
        <v>0.2641</v>
      </c>
      <c r="CI35" s="67">
        <v>0.39479999999999998</v>
      </c>
      <c r="CJ35" s="67">
        <v>0.2671</v>
      </c>
      <c r="CK35" s="67">
        <v>1.5055000000000001</v>
      </c>
      <c r="CL35" s="67">
        <v>1.079</v>
      </c>
      <c r="CM35" s="67">
        <v>1.1692</v>
      </c>
      <c r="CN35" s="67">
        <v>0.94379999999999997</v>
      </c>
      <c r="CO35" s="67">
        <v>1.4712000000000001</v>
      </c>
      <c r="CP35" s="67">
        <v>0.30709999999999998</v>
      </c>
      <c r="CQ35" s="67">
        <v>0.80300000000000005</v>
      </c>
      <c r="CR35" s="5"/>
      <c r="CS35" s="10">
        <v>100</v>
      </c>
      <c r="CT35" s="10">
        <v>100</v>
      </c>
      <c r="CU35" s="10">
        <v>100</v>
      </c>
      <c r="CV35" s="10">
        <v>100</v>
      </c>
      <c r="CW35" s="10">
        <v>100</v>
      </c>
      <c r="CX35" s="10">
        <v>100</v>
      </c>
      <c r="CY35" s="10">
        <v>100</v>
      </c>
      <c r="CZ35" s="10">
        <v>100</v>
      </c>
      <c r="DA35" s="10">
        <v>100</v>
      </c>
      <c r="DB35" s="10">
        <v>100</v>
      </c>
      <c r="DC35" s="10">
        <v>100</v>
      </c>
      <c r="DD35" s="10">
        <v>100</v>
      </c>
      <c r="DE35" s="10">
        <v>100</v>
      </c>
      <c r="DF35" s="10">
        <v>100</v>
      </c>
      <c r="DG35" s="10">
        <v>100</v>
      </c>
      <c r="DH35" s="10">
        <v>100</v>
      </c>
      <c r="DI35" s="5"/>
      <c r="DJ35" s="9" t="s">
        <v>35</v>
      </c>
      <c r="DK35" s="9" t="s">
        <v>109</v>
      </c>
      <c r="DL35" s="10">
        <v>100001081</v>
      </c>
      <c r="DM35" s="10" t="s">
        <v>136</v>
      </c>
    </row>
    <row r="36" spans="1:117">
      <c r="A36" s="2"/>
      <c r="B36" s="8">
        <v>64</v>
      </c>
      <c r="C36" s="116"/>
      <c r="D36" s="116"/>
      <c r="E36" s="9" t="s">
        <v>137</v>
      </c>
      <c r="F36" s="10" t="s">
        <v>38</v>
      </c>
      <c r="G36" s="10">
        <v>42370</v>
      </c>
      <c r="H36" s="11" t="s">
        <v>138</v>
      </c>
      <c r="I36" s="11" t="s">
        <v>139</v>
      </c>
      <c r="J36" s="12">
        <v>11966181</v>
      </c>
      <c r="K36" s="5"/>
      <c r="L36" s="60">
        <v>1.62</v>
      </c>
      <c r="M36" s="60">
        <v>1.0900000000000001</v>
      </c>
      <c r="N36" s="60">
        <v>1</v>
      </c>
      <c r="O36" s="73">
        <v>3.15</v>
      </c>
      <c r="P36" s="60">
        <v>0.51</v>
      </c>
      <c r="Q36" s="82">
        <v>0.16</v>
      </c>
      <c r="R36" s="87">
        <v>0.35</v>
      </c>
      <c r="S36" s="60">
        <v>0.32</v>
      </c>
      <c r="T36" s="60">
        <v>0.97</v>
      </c>
      <c r="U36" s="60">
        <v>1.57</v>
      </c>
      <c r="V36" s="71">
        <v>2.4300000000000002</v>
      </c>
      <c r="W36" s="72">
        <v>0.48</v>
      </c>
      <c r="X36" s="72">
        <v>0.53</v>
      </c>
      <c r="Y36" s="60">
        <v>1</v>
      </c>
      <c r="Z36" s="60">
        <v>0.75</v>
      </c>
      <c r="AA36" s="60">
        <v>0.81</v>
      </c>
      <c r="AB36" s="60">
        <v>1.68</v>
      </c>
      <c r="AC36" s="60">
        <v>1.81</v>
      </c>
      <c r="AD36" s="60">
        <v>0.66</v>
      </c>
      <c r="AE36" s="60">
        <v>0.45</v>
      </c>
      <c r="AF36" s="72">
        <v>0.71</v>
      </c>
      <c r="AG36" s="60">
        <v>0.87</v>
      </c>
      <c r="AH36" s="5"/>
      <c r="AI36" s="67">
        <v>0.48010000000000003</v>
      </c>
      <c r="AJ36" s="67">
        <v>7.6899999999999996E-2</v>
      </c>
      <c r="AK36" s="67">
        <v>0.42259999999999998</v>
      </c>
      <c r="AL36" s="67">
        <v>0.34079999999999999</v>
      </c>
      <c r="AM36" s="67"/>
      <c r="AN36" s="67"/>
      <c r="AO36" s="67">
        <v>9.1499999999999998E-2</v>
      </c>
      <c r="AP36" s="67">
        <v>1.03E-2</v>
      </c>
      <c r="AQ36" s="67">
        <v>0.42259999999999998</v>
      </c>
      <c r="AR36" s="67">
        <v>3.5900000000000001E-2</v>
      </c>
      <c r="AS36" s="67">
        <v>1.1000000000000001E-3</v>
      </c>
      <c r="AT36" s="67">
        <v>9.6578999999999998E-5</v>
      </c>
      <c r="AU36" s="67">
        <v>0.20680000000000001</v>
      </c>
      <c r="AV36" s="67">
        <v>1.4200000000000001E-2</v>
      </c>
      <c r="AW36" s="67">
        <v>0.1837</v>
      </c>
      <c r="AX36" s="67">
        <v>6.7999999999999996E-3</v>
      </c>
      <c r="AY36" s="67">
        <v>0.80779999999999996</v>
      </c>
      <c r="AZ36" s="67">
        <v>0.13059999999999999</v>
      </c>
      <c r="BA36" s="67">
        <v>0.56730000000000003</v>
      </c>
      <c r="BB36" s="67">
        <v>8.2900000000000001E-2</v>
      </c>
      <c r="BC36" s="67">
        <v>8.0000000000000004E-4</v>
      </c>
      <c r="BD36" s="67">
        <v>6.9999999999999999E-4</v>
      </c>
      <c r="BE36" s="67">
        <v>2.6100000000000002E-2</v>
      </c>
      <c r="BF36" s="67">
        <v>1.12E-2</v>
      </c>
      <c r="BG36" s="67">
        <v>1.4999999999999999E-2</v>
      </c>
      <c r="BH36" s="67">
        <v>8.8000000000000005E-3</v>
      </c>
      <c r="BI36" s="67"/>
      <c r="BJ36" s="67"/>
      <c r="BK36" s="67">
        <v>0.42259999999999998</v>
      </c>
      <c r="BL36" s="67">
        <v>4.2599999999999999E-2</v>
      </c>
      <c r="BM36" s="67">
        <v>0.42320000000000002</v>
      </c>
      <c r="BN36" s="67">
        <v>1.6500000000000001E-2</v>
      </c>
      <c r="BO36" s="67">
        <v>0.1202</v>
      </c>
      <c r="BP36" s="67">
        <v>1.2E-2</v>
      </c>
      <c r="BQ36" s="67">
        <v>0.1983</v>
      </c>
      <c r="BR36" s="67">
        <v>1.8800000000000001E-2</v>
      </c>
      <c r="BS36" s="67">
        <v>0.42</v>
      </c>
      <c r="BT36" s="67">
        <v>6.5100000000000005E-2</v>
      </c>
      <c r="BU36" s="67">
        <v>0.23180000000000001</v>
      </c>
      <c r="BV36" s="67">
        <v>2.58E-2</v>
      </c>
      <c r="BW36" s="67">
        <v>4.2299999999999997E-2</v>
      </c>
      <c r="BX36" s="67">
        <v>8.2900000000000001E-2</v>
      </c>
      <c r="BY36" s="67">
        <v>0.57240000000000002</v>
      </c>
      <c r="BZ36" s="67">
        <v>0.22639999999999999</v>
      </c>
      <c r="CA36" s="66"/>
      <c r="CB36" s="67">
        <v>0.86660000000000004</v>
      </c>
      <c r="CC36" s="67">
        <v>0.97609999999999997</v>
      </c>
      <c r="CD36" s="67">
        <v>0.77580000000000005</v>
      </c>
      <c r="CE36" s="67">
        <v>0.79959999999999998</v>
      </c>
      <c r="CF36" s="67">
        <v>0.38569999999999999</v>
      </c>
      <c r="CG36" s="67">
        <v>1.2181999999999999</v>
      </c>
      <c r="CH36" s="67">
        <v>0.42230000000000001</v>
      </c>
      <c r="CI36" s="67">
        <v>0.38569999999999999</v>
      </c>
      <c r="CJ36" s="67">
        <v>0.38569999999999999</v>
      </c>
      <c r="CK36" s="67">
        <v>0.38569999999999999</v>
      </c>
      <c r="CL36" s="67">
        <v>0.51390000000000002</v>
      </c>
      <c r="CM36" s="67">
        <v>1.2209000000000001</v>
      </c>
      <c r="CN36" s="67">
        <v>0.75360000000000005</v>
      </c>
      <c r="CO36" s="67">
        <v>2.3727999999999998</v>
      </c>
      <c r="CP36" s="67">
        <v>0.69910000000000005</v>
      </c>
      <c r="CQ36" s="67">
        <v>0.86480000000000001</v>
      </c>
      <c r="CR36" s="5"/>
      <c r="CS36" s="10">
        <v>67</v>
      </c>
      <c r="CT36" s="10">
        <v>100</v>
      </c>
      <c r="CU36" s="10">
        <v>67</v>
      </c>
      <c r="CV36" s="10">
        <v>100</v>
      </c>
      <c r="CW36" s="10">
        <v>0</v>
      </c>
      <c r="CX36" s="10">
        <v>100</v>
      </c>
      <c r="CY36" s="10">
        <v>33</v>
      </c>
      <c r="CZ36" s="10">
        <v>0</v>
      </c>
      <c r="DA36" s="10">
        <v>0</v>
      </c>
      <c r="DB36" s="10">
        <v>33</v>
      </c>
      <c r="DC36" s="10">
        <v>33</v>
      </c>
      <c r="DD36" s="10">
        <v>67</v>
      </c>
      <c r="DE36" s="10">
        <v>33</v>
      </c>
      <c r="DF36" s="10">
        <v>100</v>
      </c>
      <c r="DG36" s="10">
        <v>67</v>
      </c>
      <c r="DH36" s="10">
        <v>100</v>
      </c>
      <c r="DI36" s="5"/>
      <c r="DJ36" s="9" t="s">
        <v>35</v>
      </c>
      <c r="DK36" s="9" t="s">
        <v>109</v>
      </c>
      <c r="DL36" s="10">
        <v>35</v>
      </c>
      <c r="DM36" s="10" t="s">
        <v>140</v>
      </c>
    </row>
    <row r="37" spans="1:117">
      <c r="A37" s="2"/>
      <c r="B37" s="8">
        <v>67</v>
      </c>
      <c r="C37" s="116"/>
      <c r="D37" s="117"/>
      <c r="E37" s="9" t="s">
        <v>141</v>
      </c>
      <c r="F37" s="10" t="s">
        <v>75</v>
      </c>
      <c r="G37" s="10">
        <v>54934</v>
      </c>
      <c r="H37" s="9"/>
      <c r="I37" s="9"/>
      <c r="J37" s="12"/>
      <c r="K37" s="5"/>
      <c r="L37" s="71">
        <v>1.07</v>
      </c>
      <c r="M37" s="60">
        <v>1</v>
      </c>
      <c r="N37" s="71">
        <v>1.88</v>
      </c>
      <c r="O37" s="71">
        <v>1.25</v>
      </c>
      <c r="P37" s="72">
        <v>0.33</v>
      </c>
      <c r="Q37" s="82">
        <v>0.27</v>
      </c>
      <c r="R37" s="90">
        <v>0.31</v>
      </c>
      <c r="S37" s="72">
        <v>0.57999999999999996</v>
      </c>
      <c r="T37" s="72">
        <v>0.85</v>
      </c>
      <c r="U37" s="72">
        <v>0.91</v>
      </c>
      <c r="V37" s="60">
        <v>0.92</v>
      </c>
      <c r="W37" s="60">
        <v>0.91</v>
      </c>
      <c r="X37" s="60">
        <v>0.92</v>
      </c>
      <c r="Y37" s="72">
        <v>0.47</v>
      </c>
      <c r="Z37" s="71">
        <v>1.38</v>
      </c>
      <c r="AA37" s="72">
        <v>0.71</v>
      </c>
      <c r="AB37" s="72">
        <v>0.47</v>
      </c>
      <c r="AC37" s="72">
        <v>0.24</v>
      </c>
      <c r="AD37" s="72">
        <v>0.8</v>
      </c>
      <c r="AE37" s="60">
        <v>1</v>
      </c>
      <c r="AF37" s="60">
        <v>1.07</v>
      </c>
      <c r="AG37" s="60">
        <v>0.87</v>
      </c>
      <c r="AH37" s="5"/>
      <c r="AI37" s="67">
        <v>6.6E-3</v>
      </c>
      <c r="AJ37" s="67">
        <v>2.3999999999999998E-3</v>
      </c>
      <c r="AK37" s="67">
        <v>0.92200000000000004</v>
      </c>
      <c r="AL37" s="67">
        <v>0.51139999999999997</v>
      </c>
      <c r="AM37" s="67">
        <v>2.9999999999999997E-4</v>
      </c>
      <c r="AN37" s="67">
        <v>3.2011000000000002E-5</v>
      </c>
      <c r="AO37" s="67">
        <v>4.9500000000000002E-2</v>
      </c>
      <c r="AP37" s="67">
        <v>6.0000000000000001E-3</v>
      </c>
      <c r="AQ37" s="67">
        <v>2.0000000000000001E-4</v>
      </c>
      <c r="AR37" s="67">
        <v>4.8436000000000002E-5</v>
      </c>
      <c r="AS37" s="67">
        <v>2.0000000000000001E-4</v>
      </c>
      <c r="AT37" s="67">
        <v>2.5426999999999999E-5</v>
      </c>
      <c r="AU37" s="67">
        <v>6.2043000000000002E-5</v>
      </c>
      <c r="AV37" s="67">
        <v>1.3652000000000001E-5</v>
      </c>
      <c r="AW37" s="67">
        <v>2.8E-3</v>
      </c>
      <c r="AX37" s="67">
        <v>1E-4</v>
      </c>
      <c r="AY37" s="67">
        <v>1E-4</v>
      </c>
      <c r="AZ37" s="67">
        <v>1E-4</v>
      </c>
      <c r="BA37" s="67">
        <v>3.2000000000000002E-3</v>
      </c>
      <c r="BB37" s="67">
        <v>1E-3</v>
      </c>
      <c r="BC37" s="67">
        <v>0.23949999999999999</v>
      </c>
      <c r="BD37" s="67">
        <v>7.2999999999999995E-2</v>
      </c>
      <c r="BE37" s="67">
        <v>0.55840000000000001</v>
      </c>
      <c r="BF37" s="67">
        <v>0.14419999999999999</v>
      </c>
      <c r="BG37" s="67">
        <v>0.57520000000000004</v>
      </c>
      <c r="BH37" s="67">
        <v>0.17860000000000001</v>
      </c>
      <c r="BI37" s="67">
        <v>5.9999999999999995E-4</v>
      </c>
      <c r="BJ37" s="67">
        <v>3.0957999999999997E-5</v>
      </c>
      <c r="BK37" s="67">
        <v>2.9825E-5</v>
      </c>
      <c r="BL37" s="67">
        <v>1.5291E-5</v>
      </c>
      <c r="BM37" s="67">
        <v>2.12E-2</v>
      </c>
      <c r="BN37" s="67">
        <v>1.1999999999999999E-3</v>
      </c>
      <c r="BO37" s="67">
        <v>3.3999999999999998E-3</v>
      </c>
      <c r="BP37" s="67">
        <v>5.9999999999999995E-4</v>
      </c>
      <c r="BQ37" s="67">
        <v>1.2052E-7</v>
      </c>
      <c r="BR37" s="67">
        <v>2.9759000000000001E-7</v>
      </c>
      <c r="BS37" s="67">
        <v>2.9999999999999997E-4</v>
      </c>
      <c r="BT37" s="67">
        <v>2.0000000000000001E-4</v>
      </c>
      <c r="BU37" s="67">
        <v>0.90949999999999998</v>
      </c>
      <c r="BV37" s="67">
        <v>8.8400000000000006E-2</v>
      </c>
      <c r="BW37" s="67">
        <v>0.31869999999999998</v>
      </c>
      <c r="BX37" s="67">
        <v>0.3236</v>
      </c>
      <c r="BY37" s="67">
        <v>0.39400000000000002</v>
      </c>
      <c r="BZ37" s="67">
        <v>0.1744</v>
      </c>
      <c r="CA37" s="66"/>
      <c r="CB37" s="67">
        <v>1.3403</v>
      </c>
      <c r="CC37" s="67">
        <v>1.3855</v>
      </c>
      <c r="CD37" s="67">
        <v>1.2090000000000001</v>
      </c>
      <c r="CE37" s="67">
        <v>0.373</v>
      </c>
      <c r="CF37" s="67">
        <v>1.3643000000000001</v>
      </c>
      <c r="CG37" s="67">
        <v>0.4264</v>
      </c>
      <c r="CH37" s="67">
        <v>0.34150000000000003</v>
      </c>
      <c r="CI37" s="67">
        <v>0.63880000000000003</v>
      </c>
      <c r="CJ37" s="67">
        <v>0.34029999999999999</v>
      </c>
      <c r="CK37" s="67">
        <v>1.337</v>
      </c>
      <c r="CL37" s="67">
        <v>0.96819999999999995</v>
      </c>
      <c r="CM37" s="67">
        <v>1.0994999999999999</v>
      </c>
      <c r="CN37" s="67">
        <v>1.0233000000000001</v>
      </c>
      <c r="CO37" s="67">
        <v>1.2750999999999999</v>
      </c>
      <c r="CP37" s="67">
        <v>0.32600000000000001</v>
      </c>
      <c r="CQ37" s="67">
        <v>0.45800000000000002</v>
      </c>
      <c r="CR37" s="5"/>
      <c r="CS37" s="10">
        <v>100</v>
      </c>
      <c r="CT37" s="10">
        <v>100</v>
      </c>
      <c r="CU37" s="10">
        <v>100</v>
      </c>
      <c r="CV37" s="10">
        <v>100</v>
      </c>
      <c r="CW37" s="10">
        <v>100</v>
      </c>
      <c r="CX37" s="10">
        <v>100</v>
      </c>
      <c r="CY37" s="10">
        <v>100</v>
      </c>
      <c r="CZ37" s="10">
        <v>100</v>
      </c>
      <c r="DA37" s="10">
        <v>100</v>
      </c>
      <c r="DB37" s="10">
        <v>100</v>
      </c>
      <c r="DC37" s="10">
        <v>100</v>
      </c>
      <c r="DD37" s="10">
        <v>100</v>
      </c>
      <c r="DE37" s="10">
        <v>100</v>
      </c>
      <c r="DF37" s="10">
        <v>100</v>
      </c>
      <c r="DG37" s="10">
        <v>100</v>
      </c>
      <c r="DH37" s="10">
        <v>100</v>
      </c>
      <c r="DI37" s="5"/>
      <c r="DJ37" s="9" t="s">
        <v>35</v>
      </c>
      <c r="DK37" s="9" t="s">
        <v>109</v>
      </c>
      <c r="DL37" s="10">
        <v>100010911</v>
      </c>
      <c r="DM37" s="10"/>
    </row>
    <row r="38" spans="1:117">
      <c r="A38" s="2"/>
      <c r="B38" s="8">
        <v>72</v>
      </c>
      <c r="C38" s="116"/>
      <c r="D38" s="115" t="s">
        <v>142</v>
      </c>
      <c r="E38" s="9" t="s">
        <v>143</v>
      </c>
      <c r="F38" s="10" t="s">
        <v>75</v>
      </c>
      <c r="G38" s="10">
        <v>59</v>
      </c>
      <c r="H38" s="11" t="s">
        <v>144</v>
      </c>
      <c r="I38" s="11" t="s">
        <v>145</v>
      </c>
      <c r="J38" s="12">
        <v>6274</v>
      </c>
      <c r="K38" s="5"/>
      <c r="L38" s="71">
        <v>1.25</v>
      </c>
      <c r="M38" s="72">
        <v>0.94</v>
      </c>
      <c r="N38" s="72">
        <v>0.46</v>
      </c>
      <c r="O38" s="72">
        <v>0.02</v>
      </c>
      <c r="P38" s="71">
        <v>1.08</v>
      </c>
      <c r="Q38" s="81">
        <v>49.48</v>
      </c>
      <c r="R38" s="90">
        <v>0.82</v>
      </c>
      <c r="S38" s="72">
        <v>0.4</v>
      </c>
      <c r="T38" s="71">
        <v>1.35</v>
      </c>
      <c r="U38" s="71">
        <v>1.68</v>
      </c>
      <c r="V38" s="72">
        <v>0.02</v>
      </c>
      <c r="W38" s="71">
        <v>1.95</v>
      </c>
      <c r="X38" s="71">
        <v>1.84</v>
      </c>
      <c r="Y38" s="72">
        <v>0.51</v>
      </c>
      <c r="Z38" s="71">
        <v>2.29</v>
      </c>
      <c r="AA38" s="72">
        <v>0.6</v>
      </c>
      <c r="AB38" s="60">
        <v>0.96</v>
      </c>
      <c r="AC38" s="72">
        <v>0.25</v>
      </c>
      <c r="AD38" s="71">
        <v>1.33</v>
      </c>
      <c r="AE38" s="71">
        <v>2.73</v>
      </c>
      <c r="AF38" s="60">
        <v>1.02</v>
      </c>
      <c r="AG38" s="60">
        <v>1.02</v>
      </c>
      <c r="AH38" s="5"/>
      <c r="AI38" s="67">
        <v>4.0000000000000002E-4</v>
      </c>
      <c r="AJ38" s="67">
        <v>2.9999999999999997E-4</v>
      </c>
      <c r="AK38" s="67">
        <v>1.0500000000000001E-2</v>
      </c>
      <c r="AL38" s="67">
        <v>3.1800000000000002E-2</v>
      </c>
      <c r="AM38" s="67">
        <v>1E-3</v>
      </c>
      <c r="AN38" s="67">
        <v>8.6998999999999998E-5</v>
      </c>
      <c r="AO38" s="67">
        <v>6.1512999999999999E-6</v>
      </c>
      <c r="AP38" s="67">
        <v>1.1148000000000001E-5</v>
      </c>
      <c r="AQ38" s="67">
        <v>1.8E-3</v>
      </c>
      <c r="AR38" s="67">
        <v>2.9999999999999997E-4</v>
      </c>
      <c r="AS38" s="67">
        <v>2.9704E-6</v>
      </c>
      <c r="AT38" s="67">
        <v>2.5123999999999999E-6</v>
      </c>
      <c r="AU38" s="67">
        <v>2.2000000000000001E-3</v>
      </c>
      <c r="AV38" s="67">
        <v>2.0000000000000001E-4</v>
      </c>
      <c r="AW38" s="67">
        <v>4.0000000000000002E-4</v>
      </c>
      <c r="AX38" s="67">
        <v>2.6109E-5</v>
      </c>
      <c r="AY38" s="67">
        <v>4.9985999999999999E-5</v>
      </c>
      <c r="AZ38" s="67">
        <v>6.5308999999999994E-5</v>
      </c>
      <c r="BA38" s="67">
        <v>5.1269E-6</v>
      </c>
      <c r="BB38" s="67">
        <v>8.5280000000000003E-6</v>
      </c>
      <c r="BC38" s="67">
        <v>1.6875999999999999E-6</v>
      </c>
      <c r="BD38" s="67">
        <v>1.0968000000000001E-5</v>
      </c>
      <c r="BE38" s="67">
        <v>4.7110999999999997E-6</v>
      </c>
      <c r="BF38" s="67">
        <v>2.9697999999999999E-5</v>
      </c>
      <c r="BG38" s="67">
        <v>1.6869000000000001E-7</v>
      </c>
      <c r="BH38" s="67">
        <v>3.6441E-6</v>
      </c>
      <c r="BI38" s="67">
        <v>1E-4</v>
      </c>
      <c r="BJ38" s="67">
        <v>1.1579E-5</v>
      </c>
      <c r="BK38" s="67">
        <v>2.0000000000000001E-4</v>
      </c>
      <c r="BL38" s="67">
        <v>5.9985999999999998E-5</v>
      </c>
      <c r="BM38" s="67">
        <v>2.5000000000000001E-3</v>
      </c>
      <c r="BN38" s="67">
        <v>2.0000000000000001E-4</v>
      </c>
      <c r="BO38" s="67">
        <v>0.36109999999999998</v>
      </c>
      <c r="BP38" s="67">
        <v>3.2300000000000002E-2</v>
      </c>
      <c r="BQ38" s="67">
        <v>9.3531999999999998E-5</v>
      </c>
      <c r="BR38" s="67">
        <v>2.4182999999999999E-5</v>
      </c>
      <c r="BS38" s="67">
        <v>9.4271000000000006E-5</v>
      </c>
      <c r="BT38" s="67">
        <v>6.9888000000000006E-5</v>
      </c>
      <c r="BU38" s="67">
        <v>7.4527E-5</v>
      </c>
      <c r="BV38" s="67">
        <v>2.5636999999999999E-5</v>
      </c>
      <c r="BW38" s="67">
        <v>0.64970000000000006</v>
      </c>
      <c r="BX38" s="67">
        <v>0.44869999999999999</v>
      </c>
      <c r="BY38" s="67">
        <v>0.22989999999999999</v>
      </c>
      <c r="BZ38" s="67">
        <v>0.11700000000000001</v>
      </c>
      <c r="CA38" s="66"/>
      <c r="CB38" s="67">
        <v>0.89419999999999999</v>
      </c>
      <c r="CC38" s="67">
        <v>0.96419999999999995</v>
      </c>
      <c r="CD38" s="67">
        <v>0.80169999999999997</v>
      </c>
      <c r="CE38" s="67">
        <v>0.59689999999999999</v>
      </c>
      <c r="CF38" s="67">
        <v>1.0589999999999999</v>
      </c>
      <c r="CG38" s="67">
        <v>0.99880000000000002</v>
      </c>
      <c r="CH38" s="67">
        <v>1.0985</v>
      </c>
      <c r="CI38" s="67">
        <v>0.53700000000000003</v>
      </c>
      <c r="CJ38" s="67">
        <v>1.1628000000000001</v>
      </c>
      <c r="CK38" s="67">
        <v>2.4407999999999999</v>
      </c>
      <c r="CL38" s="67">
        <v>1.0672999999999999</v>
      </c>
      <c r="CM38" s="67">
        <v>1.3459000000000001</v>
      </c>
      <c r="CN38" s="67">
        <v>1.0805</v>
      </c>
      <c r="CO38" s="67">
        <v>2.35E-2</v>
      </c>
      <c r="CP38" s="67">
        <v>0.61160000000000003</v>
      </c>
      <c r="CQ38" s="67">
        <v>1.0209999999999999</v>
      </c>
      <c r="CR38" s="5"/>
      <c r="CS38" s="10">
        <v>100</v>
      </c>
      <c r="CT38" s="10">
        <v>100</v>
      </c>
      <c r="CU38" s="10">
        <v>100</v>
      </c>
      <c r="CV38" s="10">
        <v>100</v>
      </c>
      <c r="CW38" s="10">
        <v>100</v>
      </c>
      <c r="CX38" s="10">
        <v>100</v>
      </c>
      <c r="CY38" s="10">
        <v>100</v>
      </c>
      <c r="CZ38" s="10">
        <v>100</v>
      </c>
      <c r="DA38" s="10">
        <v>100</v>
      </c>
      <c r="DB38" s="10">
        <v>100</v>
      </c>
      <c r="DC38" s="10">
        <v>100</v>
      </c>
      <c r="DD38" s="10">
        <v>100</v>
      </c>
      <c r="DE38" s="10">
        <v>100</v>
      </c>
      <c r="DF38" s="10">
        <v>100</v>
      </c>
      <c r="DG38" s="10">
        <v>100</v>
      </c>
      <c r="DH38" s="10">
        <v>100</v>
      </c>
      <c r="DI38" s="5"/>
      <c r="DJ38" s="9" t="s">
        <v>35</v>
      </c>
      <c r="DK38" s="9" t="s">
        <v>142</v>
      </c>
      <c r="DL38" s="10">
        <v>355</v>
      </c>
      <c r="DM38" s="10" t="s">
        <v>146</v>
      </c>
    </row>
    <row r="39" spans="1:117">
      <c r="A39" s="2"/>
      <c r="B39" s="8">
        <v>73</v>
      </c>
      <c r="C39" s="116"/>
      <c r="D39" s="116"/>
      <c r="E39" s="9" t="s">
        <v>147</v>
      </c>
      <c r="F39" s="10" t="s">
        <v>38</v>
      </c>
      <c r="G39" s="10">
        <v>30460</v>
      </c>
      <c r="H39" s="11" t="s">
        <v>148</v>
      </c>
      <c r="I39" s="11" t="s">
        <v>149</v>
      </c>
      <c r="J39" s="12">
        <v>92105</v>
      </c>
      <c r="K39" s="5"/>
      <c r="L39" s="60">
        <v>1</v>
      </c>
      <c r="M39" s="73">
        <v>1.19</v>
      </c>
      <c r="N39" s="72">
        <v>0.03</v>
      </c>
      <c r="O39" s="71">
        <v>5.34</v>
      </c>
      <c r="P39" s="71">
        <v>76.95</v>
      </c>
      <c r="Q39" s="81">
        <v>14.42</v>
      </c>
      <c r="R39" s="91">
        <v>91.84</v>
      </c>
      <c r="S39" s="71">
        <v>2.04</v>
      </c>
      <c r="T39" s="60">
        <v>1</v>
      </c>
      <c r="U39" s="60">
        <v>1</v>
      </c>
      <c r="V39" s="71">
        <v>3.35</v>
      </c>
      <c r="W39" s="71">
        <v>3.98</v>
      </c>
      <c r="X39" s="71">
        <v>4.75</v>
      </c>
      <c r="Y39" s="71">
        <v>1.96</v>
      </c>
      <c r="Z39" s="71">
        <v>7.42</v>
      </c>
      <c r="AA39" s="71">
        <v>29.88</v>
      </c>
      <c r="AB39" s="60">
        <v>1</v>
      </c>
      <c r="AC39" s="71">
        <v>4.03</v>
      </c>
      <c r="AD39" s="60">
        <v>1</v>
      </c>
      <c r="AE39" s="71">
        <v>6.26</v>
      </c>
      <c r="AF39" s="60">
        <v>1</v>
      </c>
      <c r="AG39" s="71">
        <v>1.55</v>
      </c>
      <c r="AH39" s="5"/>
      <c r="AI39" s="67"/>
      <c r="AJ39" s="67"/>
      <c r="AK39" s="67">
        <v>6.2199999999999998E-2</v>
      </c>
      <c r="AL39" s="67">
        <v>9.98E-2</v>
      </c>
      <c r="AM39" s="67">
        <v>6.2713E-8</v>
      </c>
      <c r="AN39" s="67">
        <v>1.2310000000000001E-7</v>
      </c>
      <c r="AO39" s="67">
        <v>8.9999999999999998E-4</v>
      </c>
      <c r="AP39" s="67">
        <v>2.0000000000000001E-4</v>
      </c>
      <c r="AQ39" s="67">
        <v>3.4706000000000003E-5</v>
      </c>
      <c r="AR39" s="67">
        <v>1.2683E-5</v>
      </c>
      <c r="AS39" s="67">
        <v>2.6474000000000001E-5</v>
      </c>
      <c r="AT39" s="67">
        <v>8.9783000000000001E-6</v>
      </c>
      <c r="AU39" s="67">
        <v>1E-4</v>
      </c>
      <c r="AV39" s="67">
        <v>2.3224E-5</v>
      </c>
      <c r="AW39" s="67">
        <v>1.4E-3</v>
      </c>
      <c r="AX39" s="67">
        <v>7.5161999999999996E-5</v>
      </c>
      <c r="AY39" s="67"/>
      <c r="AZ39" s="67"/>
      <c r="BA39" s="67"/>
      <c r="BB39" s="67"/>
      <c r="BC39" s="67">
        <v>8.2814999999999999E-5</v>
      </c>
      <c r="BD39" s="67">
        <v>1E-4</v>
      </c>
      <c r="BE39" s="67">
        <v>2.6139000000000001E-6</v>
      </c>
      <c r="BF39" s="67">
        <v>2.7378000000000001E-5</v>
      </c>
      <c r="BG39" s="67">
        <v>2.0000000000000001E-4</v>
      </c>
      <c r="BH39" s="67">
        <v>2.9999999999999997E-4</v>
      </c>
      <c r="BI39" s="67">
        <v>2.0000000000000001E-4</v>
      </c>
      <c r="BJ39" s="67">
        <v>1.3563999999999999E-5</v>
      </c>
      <c r="BK39" s="67">
        <v>1.6000000000000001E-3</v>
      </c>
      <c r="BL39" s="67">
        <v>2.9999999999999997E-4</v>
      </c>
      <c r="BM39" s="67">
        <v>5.9999999999999995E-4</v>
      </c>
      <c r="BN39" s="67">
        <v>8.6410999999999996E-5</v>
      </c>
      <c r="BO39" s="67"/>
      <c r="BP39" s="67"/>
      <c r="BQ39" s="67">
        <v>2.9999999999999997E-4</v>
      </c>
      <c r="BR39" s="67">
        <v>5.6845000000000002E-5</v>
      </c>
      <c r="BS39" s="67"/>
      <c r="BT39" s="67"/>
      <c r="BU39" s="67">
        <v>1.4E-3</v>
      </c>
      <c r="BV39" s="67">
        <v>2.9999999999999997E-4</v>
      </c>
      <c r="BW39" s="67"/>
      <c r="BX39" s="67"/>
      <c r="BY39" s="67">
        <v>2.87E-2</v>
      </c>
      <c r="BZ39" s="67">
        <v>2.35E-2</v>
      </c>
      <c r="CA39" s="66"/>
      <c r="CB39" s="67">
        <v>0.18609999999999999</v>
      </c>
      <c r="CC39" s="67">
        <v>0.24970000000000001</v>
      </c>
      <c r="CD39" s="67">
        <v>0.15690000000000001</v>
      </c>
      <c r="CE39" s="67">
        <v>3.0326</v>
      </c>
      <c r="CF39" s="67">
        <v>0.16339999999999999</v>
      </c>
      <c r="CG39" s="67">
        <v>0.15690000000000001</v>
      </c>
      <c r="CH39" s="67">
        <v>14.4095</v>
      </c>
      <c r="CI39" s="67">
        <v>0.31969999999999998</v>
      </c>
      <c r="CJ39" s="67">
        <v>12.072699999999999</v>
      </c>
      <c r="CK39" s="67">
        <v>1.1646000000000001</v>
      </c>
      <c r="CL39" s="67">
        <v>0.15690000000000001</v>
      </c>
      <c r="CM39" s="67">
        <v>0.15690000000000001</v>
      </c>
      <c r="CN39" s="67">
        <v>0.15690000000000001</v>
      </c>
      <c r="CO39" s="67">
        <v>0.83730000000000004</v>
      </c>
      <c r="CP39" s="67">
        <v>4.6889000000000003</v>
      </c>
      <c r="CQ39" s="67">
        <v>0.15690000000000001</v>
      </c>
      <c r="CR39" s="5"/>
      <c r="CS39" s="10">
        <v>67</v>
      </c>
      <c r="CT39" s="10">
        <v>100</v>
      </c>
      <c r="CU39" s="10">
        <v>0</v>
      </c>
      <c r="CV39" s="10">
        <v>100</v>
      </c>
      <c r="CW39" s="10">
        <v>100</v>
      </c>
      <c r="CX39" s="10">
        <v>0</v>
      </c>
      <c r="CY39" s="10">
        <v>100</v>
      </c>
      <c r="CZ39" s="10">
        <v>100</v>
      </c>
      <c r="DA39" s="10">
        <v>100</v>
      </c>
      <c r="DB39" s="10">
        <v>100</v>
      </c>
      <c r="DC39" s="10">
        <v>0</v>
      </c>
      <c r="DD39" s="10">
        <v>0</v>
      </c>
      <c r="DE39" s="10">
        <v>0</v>
      </c>
      <c r="DF39" s="10">
        <v>100</v>
      </c>
      <c r="DG39" s="10">
        <v>100</v>
      </c>
      <c r="DH39" s="10">
        <v>0</v>
      </c>
      <c r="DI39" s="5"/>
      <c r="DJ39" s="9" t="s">
        <v>35</v>
      </c>
      <c r="DK39" s="9" t="s">
        <v>142</v>
      </c>
      <c r="DL39" s="10">
        <v>100001051</v>
      </c>
      <c r="DM39" s="10" t="s">
        <v>150</v>
      </c>
    </row>
    <row r="40" spans="1:117">
      <c r="A40" s="2"/>
      <c r="B40" s="8">
        <v>74</v>
      </c>
      <c r="C40" s="116"/>
      <c r="D40" s="116"/>
      <c r="E40" s="9" t="s">
        <v>151</v>
      </c>
      <c r="F40" s="10" t="s">
        <v>38</v>
      </c>
      <c r="G40" s="10">
        <v>15677</v>
      </c>
      <c r="H40" s="11" t="s">
        <v>148</v>
      </c>
      <c r="I40" s="11" t="s">
        <v>152</v>
      </c>
      <c r="J40" s="12">
        <v>64969</v>
      </c>
      <c r="K40" s="5"/>
      <c r="L40" s="60">
        <v>1.02</v>
      </c>
      <c r="M40" s="73">
        <v>1.1200000000000001</v>
      </c>
      <c r="N40" s="72">
        <v>0</v>
      </c>
      <c r="O40" s="71">
        <v>2.4300000000000002</v>
      </c>
      <c r="P40" s="71">
        <v>18.66</v>
      </c>
      <c r="Q40" s="81">
        <v>7.67</v>
      </c>
      <c r="R40" s="91">
        <v>20.51</v>
      </c>
      <c r="S40" s="72">
        <v>0.05</v>
      </c>
      <c r="T40" s="60">
        <v>0.91</v>
      </c>
      <c r="U40" s="72">
        <v>0.93</v>
      </c>
      <c r="V40" s="71">
        <v>1.79</v>
      </c>
      <c r="W40" s="71">
        <v>3.19</v>
      </c>
      <c r="X40" s="71">
        <v>3.56</v>
      </c>
      <c r="Y40" s="72">
        <v>0.03</v>
      </c>
      <c r="Z40" s="71">
        <v>4.24</v>
      </c>
      <c r="AA40" s="71">
        <v>9.8699999999999992</v>
      </c>
      <c r="AB40" s="60">
        <v>0.83</v>
      </c>
      <c r="AC40" s="71">
        <v>1.93</v>
      </c>
      <c r="AD40" s="60">
        <v>0.88</v>
      </c>
      <c r="AE40" s="71">
        <v>3.98</v>
      </c>
      <c r="AF40" s="60">
        <v>1.03</v>
      </c>
      <c r="AG40" s="71">
        <v>1.34</v>
      </c>
      <c r="AH40" s="5"/>
      <c r="AI40" s="67">
        <v>0.77329999999999999</v>
      </c>
      <c r="AJ40" s="67">
        <v>0.1159</v>
      </c>
      <c r="AK40" s="67">
        <v>5.9700000000000003E-2</v>
      </c>
      <c r="AL40" s="67">
        <v>9.6799999999999997E-2</v>
      </c>
      <c r="AM40" s="67">
        <v>1E-3</v>
      </c>
      <c r="AN40" s="67">
        <v>8.4759999999999995E-5</v>
      </c>
      <c r="AO40" s="67">
        <v>1E-3</v>
      </c>
      <c r="AP40" s="67">
        <v>2.0000000000000001E-4</v>
      </c>
      <c r="AQ40" s="67">
        <v>2.9999999999999997E-4</v>
      </c>
      <c r="AR40" s="67">
        <v>5.0154999999999997E-5</v>
      </c>
      <c r="AS40" s="67">
        <v>2.6686000000000002E-5</v>
      </c>
      <c r="AT40" s="67">
        <v>8.9783000000000001E-6</v>
      </c>
      <c r="AU40" s="67">
        <v>7.2773000000000003E-5</v>
      </c>
      <c r="AV40" s="67">
        <v>1.5237E-5</v>
      </c>
      <c r="AW40" s="67">
        <v>3.7000000000000002E-3</v>
      </c>
      <c r="AX40" s="67">
        <v>2.0000000000000001E-4</v>
      </c>
      <c r="AY40" s="67">
        <v>0.23430000000000001</v>
      </c>
      <c r="AZ40" s="67">
        <v>5.2200000000000003E-2</v>
      </c>
      <c r="BA40" s="67">
        <v>2.6200000000000001E-2</v>
      </c>
      <c r="BB40" s="67">
        <v>5.8999999999999999E-3</v>
      </c>
      <c r="BC40" s="67">
        <v>2.0000000000000001E-4</v>
      </c>
      <c r="BD40" s="67">
        <v>2.0000000000000001E-4</v>
      </c>
      <c r="BE40" s="67">
        <v>4.0003999999999998E-6</v>
      </c>
      <c r="BF40" s="67">
        <v>2.9697999999999999E-5</v>
      </c>
      <c r="BG40" s="67">
        <v>4.2908000000000003E-5</v>
      </c>
      <c r="BH40" s="67">
        <v>1E-4</v>
      </c>
      <c r="BI40" s="67">
        <v>1.5E-3</v>
      </c>
      <c r="BJ40" s="67">
        <v>6.9348000000000001E-5</v>
      </c>
      <c r="BK40" s="67">
        <v>1.2999999999999999E-3</v>
      </c>
      <c r="BL40" s="67">
        <v>2.9999999999999997E-4</v>
      </c>
      <c r="BM40" s="67">
        <v>3.9811000000000002E-5</v>
      </c>
      <c r="BN40" s="67">
        <v>1.4962E-5</v>
      </c>
      <c r="BO40" s="67">
        <v>0.13769999999999999</v>
      </c>
      <c r="BP40" s="67">
        <v>1.3599999999999999E-2</v>
      </c>
      <c r="BQ40" s="67">
        <v>1.6999999999999999E-3</v>
      </c>
      <c r="BR40" s="67">
        <v>2.0000000000000001E-4</v>
      </c>
      <c r="BS40" s="67">
        <v>0.19400000000000001</v>
      </c>
      <c r="BT40" s="67">
        <v>3.5900000000000001E-2</v>
      </c>
      <c r="BU40" s="67">
        <v>1.1063999999999999E-6</v>
      </c>
      <c r="BV40" s="67">
        <v>2.0721E-6</v>
      </c>
      <c r="BW40" s="67">
        <v>0.74539999999999995</v>
      </c>
      <c r="BX40" s="67">
        <v>0.46450000000000002</v>
      </c>
      <c r="BY40" s="67">
        <v>1.6500000000000001E-2</v>
      </c>
      <c r="BZ40" s="67">
        <v>1.5100000000000001E-2</v>
      </c>
      <c r="CA40" s="66"/>
      <c r="CB40" s="67">
        <v>0.84889999999999999</v>
      </c>
      <c r="CC40" s="67">
        <v>1.1294999999999999</v>
      </c>
      <c r="CD40" s="67">
        <v>0.90880000000000005</v>
      </c>
      <c r="CE40" s="67">
        <v>4.8578999999999999</v>
      </c>
      <c r="CF40" s="67">
        <v>1.1269</v>
      </c>
      <c r="CG40" s="67">
        <v>0.63829999999999998</v>
      </c>
      <c r="CH40" s="67">
        <v>17.309000000000001</v>
      </c>
      <c r="CI40" s="67">
        <v>3.8399999999999997E-2</v>
      </c>
      <c r="CJ40" s="67">
        <v>15.504200000000001</v>
      </c>
      <c r="CK40" s="67">
        <v>3.3813</v>
      </c>
      <c r="CL40" s="67">
        <v>0.79669999999999996</v>
      </c>
      <c r="CM40" s="67">
        <v>0.84379999999999999</v>
      </c>
      <c r="CN40" s="67">
        <v>0.83099999999999996</v>
      </c>
      <c r="CO40" s="67">
        <v>2.0200999999999998</v>
      </c>
      <c r="CP40" s="67">
        <v>6.5205000000000002</v>
      </c>
      <c r="CQ40" s="67">
        <v>0.66039999999999999</v>
      </c>
      <c r="CR40" s="5"/>
      <c r="CS40" s="10">
        <v>100</v>
      </c>
      <c r="CT40" s="10">
        <v>100</v>
      </c>
      <c r="CU40" s="10">
        <v>100</v>
      </c>
      <c r="CV40" s="10">
        <v>100</v>
      </c>
      <c r="CW40" s="10">
        <v>100</v>
      </c>
      <c r="CX40" s="10">
        <v>100</v>
      </c>
      <c r="CY40" s="10">
        <v>100</v>
      </c>
      <c r="CZ40" s="10">
        <v>67</v>
      </c>
      <c r="DA40" s="10">
        <v>100</v>
      </c>
      <c r="DB40" s="10">
        <v>100</v>
      </c>
      <c r="DC40" s="10">
        <v>100</v>
      </c>
      <c r="DD40" s="10">
        <v>100</v>
      </c>
      <c r="DE40" s="10">
        <v>100</v>
      </c>
      <c r="DF40" s="10">
        <v>100</v>
      </c>
      <c r="DG40" s="10">
        <v>100</v>
      </c>
      <c r="DH40" s="10">
        <v>100</v>
      </c>
      <c r="DI40" s="5"/>
      <c r="DJ40" s="9" t="s">
        <v>35</v>
      </c>
      <c r="DK40" s="9" t="s">
        <v>142</v>
      </c>
      <c r="DL40" s="10">
        <v>100000042</v>
      </c>
      <c r="DM40" s="10" t="s">
        <v>153</v>
      </c>
    </row>
    <row r="41" spans="1:117">
      <c r="A41" s="2"/>
      <c r="B41" s="8">
        <v>75</v>
      </c>
      <c r="C41" s="116"/>
      <c r="D41" s="116"/>
      <c r="E41" s="9" t="s">
        <v>154</v>
      </c>
      <c r="F41" s="10" t="s">
        <v>38</v>
      </c>
      <c r="G41" s="10">
        <v>33946</v>
      </c>
      <c r="H41" s="11" t="s">
        <v>155</v>
      </c>
      <c r="I41" s="11" t="s">
        <v>156</v>
      </c>
      <c r="J41" s="12">
        <v>75619</v>
      </c>
      <c r="K41" s="5"/>
      <c r="L41" s="72">
        <v>0.76</v>
      </c>
      <c r="M41" s="60">
        <v>1.21</v>
      </c>
      <c r="N41" s="71">
        <v>2.78</v>
      </c>
      <c r="O41" s="71">
        <v>16.059999999999999</v>
      </c>
      <c r="P41" s="72">
        <v>0.08</v>
      </c>
      <c r="Q41" s="82">
        <v>0</v>
      </c>
      <c r="R41" s="90">
        <v>0.12</v>
      </c>
      <c r="S41" s="72">
        <v>0.28000000000000003</v>
      </c>
      <c r="T41" s="71">
        <v>1.43</v>
      </c>
      <c r="U41" s="71">
        <v>1.08</v>
      </c>
      <c r="V41" s="71">
        <v>33.92</v>
      </c>
      <c r="W41" s="71">
        <v>2.2799999999999998</v>
      </c>
      <c r="X41" s="60">
        <v>2.76</v>
      </c>
      <c r="Y41" s="72">
        <v>0.44</v>
      </c>
      <c r="Z41" s="71">
        <v>1.43</v>
      </c>
      <c r="AA41" s="72">
        <v>0.23</v>
      </c>
      <c r="AB41" s="72">
        <v>0.46</v>
      </c>
      <c r="AC41" s="72">
        <v>7.0000000000000007E-2</v>
      </c>
      <c r="AD41" s="72">
        <v>0.81</v>
      </c>
      <c r="AE41" s="71">
        <v>1.67</v>
      </c>
      <c r="AF41" s="60">
        <v>1.1599999999999999</v>
      </c>
      <c r="AG41" s="60">
        <v>1.83</v>
      </c>
      <c r="AH41" s="5"/>
      <c r="AI41" s="67">
        <v>2.1999999999999999E-2</v>
      </c>
      <c r="AJ41" s="67">
        <v>6.4999999999999997E-3</v>
      </c>
      <c r="AK41" s="67">
        <v>0.93959999999999999</v>
      </c>
      <c r="AL41" s="67">
        <v>0.51729999999999998</v>
      </c>
      <c r="AM41" s="67">
        <v>3.8544000000000002E-5</v>
      </c>
      <c r="AN41" s="67">
        <v>7.8514000000000008E-6</v>
      </c>
      <c r="AO41" s="67">
        <v>3.7533000000000001E-5</v>
      </c>
      <c r="AP41" s="67">
        <v>3.2969999999999998E-5</v>
      </c>
      <c r="AQ41" s="67">
        <v>2.5809999999999999E-6</v>
      </c>
      <c r="AR41" s="67">
        <v>2.5571E-6</v>
      </c>
      <c r="AS41" s="67">
        <v>1.2569E-6</v>
      </c>
      <c r="AT41" s="67">
        <v>1.3668E-6</v>
      </c>
      <c r="AU41" s="67">
        <v>3.4500000000000003E-2</v>
      </c>
      <c r="AV41" s="67">
        <v>2.5999999999999999E-3</v>
      </c>
      <c r="AW41" s="67">
        <v>2.0000000000000001E-4</v>
      </c>
      <c r="AX41" s="67">
        <v>1.3258000000000001E-5</v>
      </c>
      <c r="AY41" s="67">
        <v>1.34E-2</v>
      </c>
      <c r="AZ41" s="67">
        <v>4.5999999999999999E-3</v>
      </c>
      <c r="BA41" s="67">
        <v>5.7000000000000002E-3</v>
      </c>
      <c r="BB41" s="67">
        <v>1.6000000000000001E-3</v>
      </c>
      <c r="BC41" s="67">
        <v>8.0583000000000001E-8</v>
      </c>
      <c r="BD41" s="67">
        <v>4.3596999999999999E-6</v>
      </c>
      <c r="BE41" s="67">
        <v>2.0999999999999999E-3</v>
      </c>
      <c r="BF41" s="67">
        <v>1.4E-3</v>
      </c>
      <c r="BG41" s="67">
        <v>0.18540000000000001</v>
      </c>
      <c r="BH41" s="67">
        <v>7.3200000000000001E-2</v>
      </c>
      <c r="BI41" s="67">
        <v>3.0000000000000001E-3</v>
      </c>
      <c r="BJ41" s="67">
        <v>1E-4</v>
      </c>
      <c r="BK41" s="67">
        <v>3.3E-3</v>
      </c>
      <c r="BL41" s="67">
        <v>5.0000000000000001E-4</v>
      </c>
      <c r="BM41" s="67">
        <v>3.2599999999999997E-2</v>
      </c>
      <c r="BN41" s="67">
        <v>1.6999999999999999E-3</v>
      </c>
      <c r="BO41" s="67">
        <v>2.9999999999999997E-4</v>
      </c>
      <c r="BP41" s="67">
        <v>1E-4</v>
      </c>
      <c r="BQ41" s="67">
        <v>1.0800000000000001E-2</v>
      </c>
      <c r="BR41" s="67">
        <v>1.1999999999999999E-3</v>
      </c>
      <c r="BS41" s="67">
        <v>1.9300000000000001E-2</v>
      </c>
      <c r="BT41" s="67">
        <v>4.7999999999999996E-3</v>
      </c>
      <c r="BU41" s="67">
        <v>3.5000000000000001E-3</v>
      </c>
      <c r="BV41" s="67">
        <v>5.9999999999999995E-4</v>
      </c>
      <c r="BW41" s="67">
        <v>0.1777</v>
      </c>
      <c r="BX41" s="67">
        <v>0.23350000000000001</v>
      </c>
      <c r="BY41" s="67">
        <v>0.2228</v>
      </c>
      <c r="BZ41" s="67">
        <v>0.11509999999999999</v>
      </c>
      <c r="CA41" s="66"/>
      <c r="CB41" s="67">
        <v>0.99850000000000005</v>
      </c>
      <c r="CC41" s="67">
        <v>0.97089999999999999</v>
      </c>
      <c r="CD41" s="67">
        <v>1.4357</v>
      </c>
      <c r="CE41" s="67">
        <v>6.8500000000000005E-2</v>
      </c>
      <c r="CF41" s="67">
        <v>0.98440000000000005</v>
      </c>
      <c r="CG41" s="67">
        <v>0.4582</v>
      </c>
      <c r="CH41" s="67">
        <v>0.189</v>
      </c>
      <c r="CI41" s="67">
        <v>0.43419999999999997</v>
      </c>
      <c r="CJ41" s="67">
        <v>0.156</v>
      </c>
      <c r="CK41" s="67">
        <v>1.6709000000000001</v>
      </c>
      <c r="CL41" s="67">
        <v>1.1667000000000001</v>
      </c>
      <c r="CM41" s="67">
        <v>1.5563</v>
      </c>
      <c r="CN41" s="67">
        <v>2.0508000000000002</v>
      </c>
      <c r="CO41" s="67">
        <v>32.93</v>
      </c>
      <c r="CP41" s="67">
        <v>0.12520000000000001</v>
      </c>
      <c r="CQ41" s="67">
        <v>0.53280000000000005</v>
      </c>
      <c r="CR41" s="5"/>
      <c r="CS41" s="10">
        <v>100</v>
      </c>
      <c r="CT41" s="10">
        <v>100</v>
      </c>
      <c r="CU41" s="10">
        <v>100</v>
      </c>
      <c r="CV41" s="10">
        <v>0</v>
      </c>
      <c r="CW41" s="10">
        <v>100</v>
      </c>
      <c r="CX41" s="10">
        <v>100</v>
      </c>
      <c r="CY41" s="10">
        <v>100</v>
      </c>
      <c r="CZ41" s="10">
        <v>100</v>
      </c>
      <c r="DA41" s="10">
        <v>100</v>
      </c>
      <c r="DB41" s="10">
        <v>100</v>
      </c>
      <c r="DC41" s="10">
        <v>100</v>
      </c>
      <c r="DD41" s="10">
        <v>100</v>
      </c>
      <c r="DE41" s="10">
        <v>100</v>
      </c>
      <c r="DF41" s="10">
        <v>100</v>
      </c>
      <c r="DG41" s="10">
        <v>67</v>
      </c>
      <c r="DH41" s="10">
        <v>100</v>
      </c>
      <c r="DI41" s="5"/>
      <c r="DJ41" s="9" t="s">
        <v>35</v>
      </c>
      <c r="DK41" s="9" t="s">
        <v>142</v>
      </c>
      <c r="DL41" s="10">
        <v>100001293</v>
      </c>
      <c r="DM41" s="10" t="s">
        <v>157</v>
      </c>
    </row>
    <row r="42" spans="1:117">
      <c r="A42" s="2"/>
      <c r="B42" s="8">
        <v>77</v>
      </c>
      <c r="C42" s="116"/>
      <c r="D42" s="116"/>
      <c r="E42" s="9" t="s">
        <v>158</v>
      </c>
      <c r="F42" s="10" t="s">
        <v>38</v>
      </c>
      <c r="G42" s="10">
        <v>43256</v>
      </c>
      <c r="H42" s="9"/>
      <c r="I42" s="11" t="s">
        <v>159</v>
      </c>
      <c r="J42" s="12">
        <v>193270</v>
      </c>
      <c r="K42" s="5"/>
      <c r="L42" s="60">
        <v>1</v>
      </c>
      <c r="M42" s="60">
        <v>1.04</v>
      </c>
      <c r="N42" s="72">
        <v>0.05</v>
      </c>
      <c r="O42" s="60">
        <v>1.91</v>
      </c>
      <c r="P42" s="71">
        <v>19.75</v>
      </c>
      <c r="Q42" s="81">
        <v>10.33</v>
      </c>
      <c r="R42" s="91">
        <v>20.58</v>
      </c>
      <c r="S42" s="60">
        <v>1</v>
      </c>
      <c r="T42" s="60">
        <v>1</v>
      </c>
      <c r="U42" s="60">
        <v>1</v>
      </c>
      <c r="V42" s="60">
        <v>1.18</v>
      </c>
      <c r="W42" s="60">
        <v>0.92</v>
      </c>
      <c r="X42" s="60">
        <v>0.96</v>
      </c>
      <c r="Y42" s="60">
        <v>0.46</v>
      </c>
      <c r="Z42" s="71">
        <v>3.28</v>
      </c>
      <c r="AA42" s="71">
        <v>27.21</v>
      </c>
      <c r="AB42" s="60">
        <v>1</v>
      </c>
      <c r="AC42" s="71">
        <v>8.3000000000000007</v>
      </c>
      <c r="AD42" s="60">
        <v>1</v>
      </c>
      <c r="AE42" s="60">
        <v>1.6</v>
      </c>
      <c r="AF42" s="60">
        <v>1</v>
      </c>
      <c r="AG42" s="73">
        <v>1.27</v>
      </c>
      <c r="AH42" s="5"/>
      <c r="AI42" s="67"/>
      <c r="AJ42" s="67"/>
      <c r="AK42" s="67">
        <v>0.80640000000000001</v>
      </c>
      <c r="AL42" s="67">
        <v>0.47189999999999999</v>
      </c>
      <c r="AM42" s="67">
        <v>1E-3</v>
      </c>
      <c r="AN42" s="67">
        <v>8.8443999999999995E-5</v>
      </c>
      <c r="AO42" s="67">
        <v>0.42259999999999998</v>
      </c>
      <c r="AP42" s="67">
        <v>4.2099999999999999E-2</v>
      </c>
      <c r="AQ42" s="67">
        <v>1E-3</v>
      </c>
      <c r="AR42" s="67">
        <v>2.0000000000000001E-4</v>
      </c>
      <c r="AS42" s="67">
        <v>2.4500000000000001E-2</v>
      </c>
      <c r="AT42" s="67">
        <v>1.4E-3</v>
      </c>
      <c r="AU42" s="67">
        <v>1.2999999999999999E-3</v>
      </c>
      <c r="AV42" s="67">
        <v>1E-4</v>
      </c>
      <c r="AW42" s="67"/>
      <c r="AX42" s="67"/>
      <c r="AY42" s="67"/>
      <c r="AZ42" s="67"/>
      <c r="BA42" s="67"/>
      <c r="BB42" s="67"/>
      <c r="BC42" s="67">
        <v>0.88319999999999999</v>
      </c>
      <c r="BD42" s="67">
        <v>0.21679999999999999</v>
      </c>
      <c r="BE42" s="67">
        <v>0.55559999999999998</v>
      </c>
      <c r="BF42" s="67">
        <v>0.14369999999999999</v>
      </c>
      <c r="BG42" s="67">
        <v>0.76829999999999998</v>
      </c>
      <c r="BH42" s="67">
        <v>0.22220000000000001</v>
      </c>
      <c r="BI42" s="67">
        <v>0.21410000000000001</v>
      </c>
      <c r="BJ42" s="67">
        <v>6.4000000000000003E-3</v>
      </c>
      <c r="BK42" s="67">
        <v>1.1000000000000001E-3</v>
      </c>
      <c r="BL42" s="67">
        <v>2.0000000000000001E-4</v>
      </c>
      <c r="BM42" s="67">
        <v>2.9999999999999997E-4</v>
      </c>
      <c r="BN42" s="67">
        <v>5.5195999999999998E-5</v>
      </c>
      <c r="BO42" s="67"/>
      <c r="BP42" s="67"/>
      <c r="BQ42" s="67">
        <v>1.7061000000000001E-5</v>
      </c>
      <c r="BR42" s="67">
        <v>7.5951000000000003E-6</v>
      </c>
      <c r="BS42" s="67"/>
      <c r="BT42" s="67"/>
      <c r="BU42" s="67">
        <v>0.21709999999999999</v>
      </c>
      <c r="BV42" s="67">
        <v>2.4299999999999999E-2</v>
      </c>
      <c r="BW42" s="67"/>
      <c r="BX42" s="67"/>
      <c r="BY42" s="67">
        <v>8.5599999999999996E-2</v>
      </c>
      <c r="BZ42" s="67">
        <v>5.4199999999999998E-2</v>
      </c>
      <c r="CA42" s="66"/>
      <c r="CB42" s="67">
        <v>0.11899999999999999</v>
      </c>
      <c r="CC42" s="67">
        <v>9.4399999999999998E-2</v>
      </c>
      <c r="CD42" s="67">
        <v>5.8200000000000002E-2</v>
      </c>
      <c r="CE42" s="67">
        <v>1.2454000000000001</v>
      </c>
      <c r="CF42" s="67">
        <v>0.1268</v>
      </c>
      <c r="CG42" s="67">
        <v>5.8200000000000002E-2</v>
      </c>
      <c r="CH42" s="67">
        <v>1.1976</v>
      </c>
      <c r="CI42" s="67">
        <v>5.8200000000000002E-2</v>
      </c>
      <c r="CJ42" s="67">
        <v>1.1493</v>
      </c>
      <c r="CK42" s="67">
        <v>0.1908</v>
      </c>
      <c r="CL42" s="67">
        <v>5.8200000000000002E-2</v>
      </c>
      <c r="CM42" s="67">
        <v>5.8200000000000002E-2</v>
      </c>
      <c r="CN42" s="67">
        <v>5.8200000000000002E-2</v>
      </c>
      <c r="CO42" s="67">
        <v>0.1113</v>
      </c>
      <c r="CP42" s="67">
        <v>1.5835999999999999</v>
      </c>
      <c r="CQ42" s="67">
        <v>5.8200000000000002E-2</v>
      </c>
      <c r="CR42" s="5"/>
      <c r="CS42" s="10">
        <v>67</v>
      </c>
      <c r="CT42" s="10">
        <v>33</v>
      </c>
      <c r="CU42" s="10">
        <v>0</v>
      </c>
      <c r="CV42" s="10">
        <v>100</v>
      </c>
      <c r="CW42" s="10">
        <v>67</v>
      </c>
      <c r="CX42" s="10">
        <v>0</v>
      </c>
      <c r="CY42" s="10">
        <v>100</v>
      </c>
      <c r="CZ42" s="10">
        <v>0</v>
      </c>
      <c r="DA42" s="10">
        <v>100</v>
      </c>
      <c r="DB42" s="10">
        <v>100</v>
      </c>
      <c r="DC42" s="10">
        <v>0</v>
      </c>
      <c r="DD42" s="10">
        <v>33</v>
      </c>
      <c r="DE42" s="10">
        <v>0</v>
      </c>
      <c r="DF42" s="10">
        <v>33</v>
      </c>
      <c r="DG42" s="10">
        <v>100</v>
      </c>
      <c r="DH42" s="10">
        <v>0</v>
      </c>
      <c r="DI42" s="5"/>
      <c r="DJ42" s="9" t="s">
        <v>35</v>
      </c>
      <c r="DK42" s="9" t="s">
        <v>142</v>
      </c>
      <c r="DL42" s="10">
        <v>100002204</v>
      </c>
      <c r="DM42" s="10" t="s">
        <v>160</v>
      </c>
    </row>
    <row r="43" spans="1:117">
      <c r="A43" s="2"/>
      <c r="B43" s="8">
        <v>78</v>
      </c>
      <c r="C43" s="116"/>
      <c r="D43" s="116"/>
      <c r="E43" s="9" t="s">
        <v>161</v>
      </c>
      <c r="F43" s="10" t="s">
        <v>38</v>
      </c>
      <c r="G43" s="10">
        <v>43255</v>
      </c>
      <c r="H43" s="9"/>
      <c r="I43" s="11" t="s">
        <v>162</v>
      </c>
      <c r="J43" s="12">
        <v>53859791</v>
      </c>
      <c r="K43" s="5"/>
      <c r="L43" s="60">
        <v>1</v>
      </c>
      <c r="M43" s="60">
        <v>0.96</v>
      </c>
      <c r="N43" s="72">
        <v>0.05</v>
      </c>
      <c r="O43" s="71">
        <v>58.31</v>
      </c>
      <c r="P43" s="71">
        <v>19.8</v>
      </c>
      <c r="Q43" s="82">
        <v>0.34</v>
      </c>
      <c r="R43" s="91">
        <v>18.95</v>
      </c>
      <c r="S43" s="60">
        <v>1</v>
      </c>
      <c r="T43" s="60">
        <v>0.97</v>
      </c>
      <c r="U43" s="60">
        <v>0.97</v>
      </c>
      <c r="V43" s="71">
        <v>38.22</v>
      </c>
      <c r="W43" s="60">
        <v>1.42</v>
      </c>
      <c r="X43" s="60">
        <v>1.36</v>
      </c>
      <c r="Y43" s="60">
        <v>0.51</v>
      </c>
      <c r="Z43" s="71">
        <v>2.66</v>
      </c>
      <c r="AA43" s="71">
        <v>26.88</v>
      </c>
      <c r="AB43" s="60">
        <v>1.07</v>
      </c>
      <c r="AC43" s="71">
        <v>10.77</v>
      </c>
      <c r="AD43" s="60">
        <v>1.1599999999999999</v>
      </c>
      <c r="AE43" s="60">
        <v>1.02</v>
      </c>
      <c r="AF43" s="60">
        <v>0.6</v>
      </c>
      <c r="AG43" s="60">
        <v>2.46</v>
      </c>
      <c r="AH43" s="5"/>
      <c r="AI43" s="67"/>
      <c r="AJ43" s="67"/>
      <c r="AK43" s="67">
        <v>0.86250000000000004</v>
      </c>
      <c r="AL43" s="67">
        <v>0.49540000000000001</v>
      </c>
      <c r="AM43" s="67">
        <v>2.2000000000000001E-3</v>
      </c>
      <c r="AN43" s="67">
        <v>2.0000000000000001E-4</v>
      </c>
      <c r="AO43" s="67">
        <v>5.5556999999999997E-5</v>
      </c>
      <c r="AP43" s="67">
        <v>3.6359000000000002E-5</v>
      </c>
      <c r="AQ43" s="67">
        <v>2.2000000000000001E-3</v>
      </c>
      <c r="AR43" s="67">
        <v>2.9999999999999997E-4</v>
      </c>
      <c r="AS43" s="67">
        <v>1.2699999999999999E-2</v>
      </c>
      <c r="AT43" s="67">
        <v>6.9999999999999999E-4</v>
      </c>
      <c r="AU43" s="67">
        <v>4.0000000000000002E-4</v>
      </c>
      <c r="AV43" s="67">
        <v>5.5522999999999997E-5</v>
      </c>
      <c r="AW43" s="67"/>
      <c r="AX43" s="67"/>
      <c r="AY43" s="67">
        <v>0.42259999999999998</v>
      </c>
      <c r="AZ43" s="67">
        <v>7.9100000000000004E-2</v>
      </c>
      <c r="BA43" s="67">
        <v>0.42259999999999998</v>
      </c>
      <c r="BB43" s="67">
        <v>6.4899999999999999E-2</v>
      </c>
      <c r="BC43" s="67">
        <v>6.6E-3</v>
      </c>
      <c r="BD43" s="67">
        <v>3.3999999999999998E-3</v>
      </c>
      <c r="BE43" s="67">
        <v>0.34160000000000001</v>
      </c>
      <c r="BF43" s="67">
        <v>0.10100000000000001</v>
      </c>
      <c r="BG43" s="67">
        <v>0.36430000000000001</v>
      </c>
      <c r="BH43" s="67">
        <v>0.12609999999999999</v>
      </c>
      <c r="BI43" s="67">
        <v>0.1857</v>
      </c>
      <c r="BJ43" s="67">
        <v>5.7000000000000002E-3</v>
      </c>
      <c r="BK43" s="67">
        <v>1.2200000000000001E-2</v>
      </c>
      <c r="BL43" s="67">
        <v>1.6999999999999999E-3</v>
      </c>
      <c r="BM43" s="67">
        <v>6.9999999999999999E-4</v>
      </c>
      <c r="BN43" s="67">
        <v>9.6127999999999998E-5</v>
      </c>
      <c r="BO43" s="67">
        <v>0.71699999999999997</v>
      </c>
      <c r="BP43" s="67">
        <v>5.9400000000000001E-2</v>
      </c>
      <c r="BQ43" s="67">
        <v>1E-4</v>
      </c>
      <c r="BR43" s="67">
        <v>2.8208000000000002E-5</v>
      </c>
      <c r="BS43" s="67">
        <v>0.49780000000000002</v>
      </c>
      <c r="BT43" s="67">
        <v>7.46E-2</v>
      </c>
      <c r="BU43" s="67">
        <v>0.82779999999999998</v>
      </c>
      <c r="BV43" s="67">
        <v>8.1299999999999997E-2</v>
      </c>
      <c r="BW43" s="67">
        <v>0.35470000000000002</v>
      </c>
      <c r="BX43" s="67">
        <v>0.34139999999999998</v>
      </c>
      <c r="BY43" s="67">
        <v>0.10390000000000001</v>
      </c>
      <c r="BZ43" s="67">
        <v>6.4299999999999996E-2</v>
      </c>
      <c r="CA43" s="66"/>
      <c r="CB43" s="67">
        <v>0.87560000000000004</v>
      </c>
      <c r="CC43" s="67">
        <v>0.42949999999999999</v>
      </c>
      <c r="CD43" s="67">
        <v>0.28939999999999999</v>
      </c>
      <c r="CE43" s="67">
        <v>3.9177</v>
      </c>
      <c r="CF43" s="67">
        <v>0.54930000000000001</v>
      </c>
      <c r="CG43" s="67">
        <v>0.59340000000000004</v>
      </c>
      <c r="CH43" s="67">
        <v>5.3346999999999998</v>
      </c>
      <c r="CI43" s="67">
        <v>0.28149999999999997</v>
      </c>
      <c r="CJ43" s="67">
        <v>5.5728999999999997</v>
      </c>
      <c r="CK43" s="67">
        <v>0.89590000000000003</v>
      </c>
      <c r="CL43" s="67">
        <v>0.3362</v>
      </c>
      <c r="CM43" s="67">
        <v>0.28149999999999997</v>
      </c>
      <c r="CN43" s="67">
        <v>0.28149999999999997</v>
      </c>
      <c r="CO43" s="67">
        <v>16.4145</v>
      </c>
      <c r="CP43" s="67">
        <v>9.6502999999999997</v>
      </c>
      <c r="CQ43" s="67">
        <v>0.35899999999999999</v>
      </c>
      <c r="CR43" s="5"/>
      <c r="CS43" s="10">
        <v>100</v>
      </c>
      <c r="CT43" s="10">
        <v>33</v>
      </c>
      <c r="CU43" s="10">
        <v>33</v>
      </c>
      <c r="CV43" s="10">
        <v>100</v>
      </c>
      <c r="CW43" s="10">
        <v>67</v>
      </c>
      <c r="CX43" s="10">
        <v>67</v>
      </c>
      <c r="CY43" s="10">
        <v>100</v>
      </c>
      <c r="CZ43" s="10">
        <v>0</v>
      </c>
      <c r="DA43" s="10">
        <v>100</v>
      </c>
      <c r="DB43" s="10">
        <v>100</v>
      </c>
      <c r="DC43" s="10">
        <v>33</v>
      </c>
      <c r="DD43" s="10">
        <v>33</v>
      </c>
      <c r="DE43" s="10">
        <v>0</v>
      </c>
      <c r="DF43" s="10">
        <v>100</v>
      </c>
      <c r="DG43" s="10">
        <v>100</v>
      </c>
      <c r="DH43" s="10">
        <v>67</v>
      </c>
      <c r="DI43" s="5"/>
      <c r="DJ43" s="9" t="s">
        <v>35</v>
      </c>
      <c r="DK43" s="9" t="s">
        <v>142</v>
      </c>
      <c r="DL43" s="10">
        <v>100004299</v>
      </c>
      <c r="DM43" s="10"/>
    </row>
    <row r="44" spans="1:117">
      <c r="A44" s="2"/>
      <c r="B44" s="8">
        <v>79</v>
      </c>
      <c r="C44" s="116"/>
      <c r="D44" s="116"/>
      <c r="E44" s="9" t="s">
        <v>163</v>
      </c>
      <c r="F44" s="10" t="s">
        <v>79</v>
      </c>
      <c r="G44" s="10">
        <v>40473</v>
      </c>
      <c r="H44" s="11" t="s">
        <v>164</v>
      </c>
      <c r="I44" s="11" t="s">
        <v>165</v>
      </c>
      <c r="J44" s="12">
        <v>782</v>
      </c>
      <c r="K44" s="5"/>
      <c r="L44" s="71">
        <v>1.44</v>
      </c>
      <c r="M44" s="60">
        <v>1.06</v>
      </c>
      <c r="N44" s="60">
        <v>0.75</v>
      </c>
      <c r="O44" s="71">
        <v>1.61</v>
      </c>
      <c r="P44" s="72">
        <v>0.27</v>
      </c>
      <c r="Q44" s="82">
        <v>0.17</v>
      </c>
      <c r="R44" s="90">
        <v>0.2</v>
      </c>
      <c r="S44" s="72">
        <v>0.14000000000000001</v>
      </c>
      <c r="T44" s="73">
        <v>1.37</v>
      </c>
      <c r="U44" s="71">
        <v>1.98</v>
      </c>
      <c r="V44" s="60">
        <v>1.2</v>
      </c>
      <c r="W44" s="60">
        <v>0.97</v>
      </c>
      <c r="X44" s="60">
        <v>1.03</v>
      </c>
      <c r="Y44" s="72">
        <v>0.17</v>
      </c>
      <c r="Z44" s="71">
        <v>1.47</v>
      </c>
      <c r="AA44" s="72">
        <v>0.6</v>
      </c>
      <c r="AB44" s="72">
        <v>0.54</v>
      </c>
      <c r="AC44" s="72">
        <v>0.22</v>
      </c>
      <c r="AD44" s="71">
        <v>1.37</v>
      </c>
      <c r="AE44" s="73">
        <v>1.1299999999999999</v>
      </c>
      <c r="AF44" s="60">
        <v>1.1599999999999999</v>
      </c>
      <c r="AG44" s="60">
        <v>1.17</v>
      </c>
      <c r="AH44" s="5"/>
      <c r="AI44" s="67">
        <v>4.58E-2</v>
      </c>
      <c r="AJ44" s="67">
        <v>1.2E-2</v>
      </c>
      <c r="AK44" s="67">
        <v>0.64119999999999999</v>
      </c>
      <c r="AL44" s="67">
        <v>0.4249</v>
      </c>
      <c r="AM44" s="67">
        <v>0.2412</v>
      </c>
      <c r="AN44" s="67">
        <v>1.12E-2</v>
      </c>
      <c r="AO44" s="67">
        <v>2.2100000000000002E-2</v>
      </c>
      <c r="AP44" s="67">
        <v>2.8999999999999998E-3</v>
      </c>
      <c r="AQ44" s="67">
        <v>3.8E-3</v>
      </c>
      <c r="AR44" s="67">
        <v>5.0000000000000001E-4</v>
      </c>
      <c r="AS44" s="67">
        <v>2.0999999999999999E-3</v>
      </c>
      <c r="AT44" s="67">
        <v>2.0000000000000001E-4</v>
      </c>
      <c r="AU44" s="67">
        <v>2.0000000000000001E-4</v>
      </c>
      <c r="AV44" s="67">
        <v>2.5922999999999999E-5</v>
      </c>
      <c r="AW44" s="67">
        <v>3.5401000000000002E-5</v>
      </c>
      <c r="AX44" s="67">
        <v>4.6504000000000004E-6</v>
      </c>
      <c r="AY44" s="67">
        <v>8.5099999999999995E-2</v>
      </c>
      <c r="AZ44" s="67">
        <v>2.2800000000000001E-2</v>
      </c>
      <c r="BA44" s="67">
        <v>1.4E-3</v>
      </c>
      <c r="BB44" s="67">
        <v>5.0000000000000001E-4</v>
      </c>
      <c r="BC44" s="67">
        <v>0.15040000000000001</v>
      </c>
      <c r="BD44" s="67">
        <v>4.87E-2</v>
      </c>
      <c r="BE44" s="67">
        <v>0.93149999999999999</v>
      </c>
      <c r="BF44" s="67">
        <v>0.2155</v>
      </c>
      <c r="BG44" s="67">
        <v>0.76539999999999997</v>
      </c>
      <c r="BH44" s="67">
        <v>0.22220000000000001</v>
      </c>
      <c r="BI44" s="67">
        <v>1E-4</v>
      </c>
      <c r="BJ44" s="67">
        <v>1.0261999999999999E-5</v>
      </c>
      <c r="BK44" s="67">
        <v>8.9999999999999998E-4</v>
      </c>
      <c r="BL44" s="67">
        <v>2.0000000000000001E-4</v>
      </c>
      <c r="BM44" s="67">
        <v>4.0899999999999999E-2</v>
      </c>
      <c r="BN44" s="67">
        <v>2.0999999999999999E-3</v>
      </c>
      <c r="BO44" s="67">
        <v>2.4299999999999999E-2</v>
      </c>
      <c r="BP44" s="67">
        <v>3.0000000000000001E-3</v>
      </c>
      <c r="BQ44" s="67">
        <v>6.0000000000000001E-3</v>
      </c>
      <c r="BR44" s="67">
        <v>6.9999999999999999E-4</v>
      </c>
      <c r="BS44" s="67">
        <v>1.1000000000000001E-3</v>
      </c>
      <c r="BT44" s="67">
        <v>4.0000000000000002E-4</v>
      </c>
      <c r="BU44" s="67">
        <v>6.9800000000000001E-2</v>
      </c>
      <c r="BV44" s="67">
        <v>8.5000000000000006E-3</v>
      </c>
      <c r="BW44" s="67">
        <v>0.32790000000000002</v>
      </c>
      <c r="BX44" s="67">
        <v>0.33169999999999999</v>
      </c>
      <c r="BY44" s="67">
        <v>0.50049999999999994</v>
      </c>
      <c r="BZ44" s="67">
        <v>0.2049</v>
      </c>
      <c r="CA44" s="66"/>
      <c r="CB44" s="67">
        <v>1.4704999999999999</v>
      </c>
      <c r="CC44" s="67">
        <v>1.5115000000000001</v>
      </c>
      <c r="CD44" s="67">
        <v>0.82220000000000004</v>
      </c>
      <c r="CE44" s="67">
        <v>0.312</v>
      </c>
      <c r="CF44" s="67">
        <v>1.3218000000000001</v>
      </c>
      <c r="CG44" s="67">
        <v>0.52710000000000001</v>
      </c>
      <c r="CH44" s="67">
        <v>0.32140000000000002</v>
      </c>
      <c r="CI44" s="67">
        <v>0.22750000000000001</v>
      </c>
      <c r="CJ44" s="67">
        <v>0.3019</v>
      </c>
      <c r="CK44" s="67">
        <v>1.6592</v>
      </c>
      <c r="CL44" s="67">
        <v>1.1251</v>
      </c>
      <c r="CM44" s="67">
        <v>1.625</v>
      </c>
      <c r="CN44" s="67">
        <v>1.1258999999999999</v>
      </c>
      <c r="CO44" s="67">
        <v>1.8139000000000001</v>
      </c>
      <c r="CP44" s="67">
        <v>0.36459999999999998</v>
      </c>
      <c r="CQ44" s="67">
        <v>0.61250000000000004</v>
      </c>
      <c r="CR44" s="5"/>
      <c r="CS44" s="10">
        <v>100</v>
      </c>
      <c r="CT44" s="10">
        <v>100</v>
      </c>
      <c r="CU44" s="10">
        <v>100</v>
      </c>
      <c r="CV44" s="10">
        <v>67</v>
      </c>
      <c r="CW44" s="10">
        <v>100</v>
      </c>
      <c r="CX44" s="10">
        <v>100</v>
      </c>
      <c r="CY44" s="10">
        <v>100</v>
      </c>
      <c r="CZ44" s="10">
        <v>100</v>
      </c>
      <c r="DA44" s="10">
        <v>67</v>
      </c>
      <c r="DB44" s="10">
        <v>100</v>
      </c>
      <c r="DC44" s="10">
        <v>100</v>
      </c>
      <c r="DD44" s="10">
        <v>100</v>
      </c>
      <c r="DE44" s="10">
        <v>100</v>
      </c>
      <c r="DF44" s="10">
        <v>100</v>
      </c>
      <c r="DG44" s="10">
        <v>100</v>
      </c>
      <c r="DH44" s="10">
        <v>100</v>
      </c>
      <c r="DI44" s="5"/>
      <c r="DJ44" s="9" t="s">
        <v>35</v>
      </c>
      <c r="DK44" s="9" t="s">
        <v>142</v>
      </c>
      <c r="DL44" s="10">
        <v>100002514</v>
      </c>
      <c r="DM44" s="10" t="s">
        <v>166</v>
      </c>
    </row>
    <row r="45" spans="1:117">
      <c r="A45" s="2"/>
      <c r="B45" s="8">
        <v>82</v>
      </c>
      <c r="C45" s="116"/>
      <c r="D45" s="116"/>
      <c r="E45" s="9" t="s">
        <v>167</v>
      </c>
      <c r="F45" s="10" t="s">
        <v>38</v>
      </c>
      <c r="G45" s="10">
        <v>40730</v>
      </c>
      <c r="H45" s="9"/>
      <c r="I45" s="11" t="s">
        <v>168</v>
      </c>
      <c r="J45" s="12">
        <v>70630</v>
      </c>
      <c r="K45" s="5"/>
      <c r="L45" s="60">
        <v>1.46</v>
      </c>
      <c r="M45" s="60">
        <v>0.96</v>
      </c>
      <c r="N45" s="60">
        <v>1.22</v>
      </c>
      <c r="O45" s="72">
        <v>0.49</v>
      </c>
      <c r="P45" s="60">
        <v>0.8</v>
      </c>
      <c r="Q45" s="81">
        <v>1.61</v>
      </c>
      <c r="R45" s="90">
        <v>0.52</v>
      </c>
      <c r="S45" s="60">
        <v>0.66</v>
      </c>
      <c r="T45" s="60">
        <v>1.21</v>
      </c>
      <c r="U45" s="73">
        <v>1.77</v>
      </c>
      <c r="V45" s="74">
        <v>0.71</v>
      </c>
      <c r="W45" s="60">
        <v>1.35</v>
      </c>
      <c r="X45" s="60">
        <v>1.29</v>
      </c>
      <c r="Y45" s="60">
        <v>1.1000000000000001</v>
      </c>
      <c r="Z45" s="71">
        <v>1.52</v>
      </c>
      <c r="AA45" s="71">
        <v>1.57</v>
      </c>
      <c r="AB45" s="60">
        <v>1.06</v>
      </c>
      <c r="AC45" s="60">
        <v>1.0900000000000001</v>
      </c>
      <c r="AD45" s="74">
        <v>0.45</v>
      </c>
      <c r="AE45" s="60">
        <v>0.93</v>
      </c>
      <c r="AF45" s="60">
        <v>1</v>
      </c>
      <c r="AG45" s="60">
        <v>1.03</v>
      </c>
      <c r="AH45" s="5"/>
      <c r="AI45" s="67">
        <v>0.1303</v>
      </c>
      <c r="AJ45" s="67">
        <v>2.7699999999999999E-2</v>
      </c>
      <c r="AK45" s="67">
        <v>0.75770000000000004</v>
      </c>
      <c r="AL45" s="67">
        <v>0.45710000000000001</v>
      </c>
      <c r="AM45" s="67">
        <v>0.16239999999999999</v>
      </c>
      <c r="AN45" s="67">
        <v>8.0999999999999996E-3</v>
      </c>
      <c r="AO45" s="67">
        <v>2E-3</v>
      </c>
      <c r="AP45" s="67">
        <v>4.0000000000000002E-4</v>
      </c>
      <c r="AQ45" s="67">
        <v>0.1177</v>
      </c>
      <c r="AR45" s="67">
        <v>1.12E-2</v>
      </c>
      <c r="AS45" s="67">
        <v>1.89E-2</v>
      </c>
      <c r="AT45" s="67">
        <v>1.1000000000000001E-3</v>
      </c>
      <c r="AU45" s="67">
        <v>3.3500000000000002E-2</v>
      </c>
      <c r="AV45" s="67">
        <v>2.5000000000000001E-3</v>
      </c>
      <c r="AW45" s="67">
        <v>0.1111</v>
      </c>
      <c r="AX45" s="67">
        <v>4.1999999999999997E-3</v>
      </c>
      <c r="AY45" s="67">
        <v>0.39500000000000002</v>
      </c>
      <c r="AZ45" s="67">
        <v>7.8E-2</v>
      </c>
      <c r="BA45" s="67">
        <v>9.3600000000000003E-2</v>
      </c>
      <c r="BB45" s="67">
        <v>1.7899999999999999E-2</v>
      </c>
      <c r="BC45" s="67">
        <v>5.7500000000000002E-2</v>
      </c>
      <c r="BD45" s="67">
        <v>2.12E-2</v>
      </c>
      <c r="BE45" s="67">
        <v>0.14949999999999999</v>
      </c>
      <c r="BF45" s="67">
        <v>5.1799999999999999E-2</v>
      </c>
      <c r="BG45" s="67">
        <v>0.22900000000000001</v>
      </c>
      <c r="BH45" s="67">
        <v>8.5599999999999996E-2</v>
      </c>
      <c r="BI45" s="67">
        <v>0.42780000000000001</v>
      </c>
      <c r="BJ45" s="67">
        <v>1.2200000000000001E-2</v>
      </c>
      <c r="BK45" s="67">
        <v>3.4000000000000002E-2</v>
      </c>
      <c r="BL45" s="67">
        <v>4.4000000000000003E-3</v>
      </c>
      <c r="BM45" s="67">
        <v>3.2399999999999998E-2</v>
      </c>
      <c r="BN45" s="67">
        <v>1.6999999999999999E-3</v>
      </c>
      <c r="BO45" s="67">
        <v>0.5091</v>
      </c>
      <c r="BP45" s="67">
        <v>4.3299999999999998E-2</v>
      </c>
      <c r="BQ45" s="67">
        <v>0.53300000000000003</v>
      </c>
      <c r="BR45" s="67">
        <v>4.7399999999999998E-2</v>
      </c>
      <c r="BS45" s="67">
        <v>5.3999999999999999E-2</v>
      </c>
      <c r="BT45" s="67">
        <v>1.1900000000000001E-2</v>
      </c>
      <c r="BU45" s="67">
        <v>0.51149999999999995</v>
      </c>
      <c r="BV45" s="67">
        <v>5.2200000000000003E-2</v>
      </c>
      <c r="BW45" s="67">
        <v>0.90210000000000001</v>
      </c>
      <c r="BX45" s="67">
        <v>0.50609999999999999</v>
      </c>
      <c r="BY45" s="67">
        <v>0.79169999999999996</v>
      </c>
      <c r="BZ45" s="67">
        <v>0.28689999999999999</v>
      </c>
      <c r="CA45" s="66"/>
      <c r="CB45" s="67">
        <v>0.90949999999999998</v>
      </c>
      <c r="CC45" s="67">
        <v>1.0522</v>
      </c>
      <c r="CD45" s="67">
        <v>1.2404999999999999</v>
      </c>
      <c r="CE45" s="67">
        <v>0.88819999999999999</v>
      </c>
      <c r="CF45" s="67">
        <v>1.3227</v>
      </c>
      <c r="CG45" s="67">
        <v>0.58530000000000004</v>
      </c>
      <c r="CH45" s="67">
        <v>1.1475</v>
      </c>
      <c r="CI45" s="67">
        <v>1.4590000000000001</v>
      </c>
      <c r="CJ45" s="67">
        <v>1.1988000000000001</v>
      </c>
      <c r="CK45" s="67">
        <v>0.84189999999999998</v>
      </c>
      <c r="CL45" s="67">
        <v>0.55220000000000002</v>
      </c>
      <c r="CM45" s="67">
        <v>2.1951000000000001</v>
      </c>
      <c r="CN45" s="67">
        <v>1.5024</v>
      </c>
      <c r="CO45" s="67">
        <v>0.74299999999999999</v>
      </c>
      <c r="CP45" s="67">
        <v>0.91920000000000002</v>
      </c>
      <c r="CQ45" s="67">
        <v>0.58409999999999995</v>
      </c>
      <c r="CR45" s="5"/>
      <c r="CS45" s="10">
        <v>100</v>
      </c>
      <c r="CT45" s="10">
        <v>100</v>
      </c>
      <c r="CU45" s="10">
        <v>100</v>
      </c>
      <c r="CV45" s="10">
        <v>100</v>
      </c>
      <c r="CW45" s="10">
        <v>100</v>
      </c>
      <c r="CX45" s="10">
        <v>100</v>
      </c>
      <c r="CY45" s="10">
        <v>100</v>
      </c>
      <c r="CZ45" s="10">
        <v>100</v>
      </c>
      <c r="DA45" s="10">
        <v>100</v>
      </c>
      <c r="DB45" s="10">
        <v>100</v>
      </c>
      <c r="DC45" s="10">
        <v>100</v>
      </c>
      <c r="DD45" s="10">
        <v>100</v>
      </c>
      <c r="DE45" s="10">
        <v>100</v>
      </c>
      <c r="DF45" s="10">
        <v>100</v>
      </c>
      <c r="DG45" s="10">
        <v>100</v>
      </c>
      <c r="DH45" s="10">
        <v>100</v>
      </c>
      <c r="DI45" s="5"/>
      <c r="DJ45" s="9" t="s">
        <v>35</v>
      </c>
      <c r="DK45" s="9" t="s">
        <v>142</v>
      </c>
      <c r="DL45" s="10">
        <v>100003434</v>
      </c>
      <c r="DM45" s="10" t="s">
        <v>169</v>
      </c>
    </row>
    <row r="46" spans="1:117">
      <c r="A46" s="2"/>
      <c r="B46" s="8">
        <v>83</v>
      </c>
      <c r="C46" s="116"/>
      <c r="D46" s="116"/>
      <c r="E46" s="9" t="s">
        <v>170</v>
      </c>
      <c r="F46" s="10" t="s">
        <v>38</v>
      </c>
      <c r="G46" s="10">
        <v>43493</v>
      </c>
      <c r="H46" s="11" t="s">
        <v>171</v>
      </c>
      <c r="I46" s="11" t="s">
        <v>172</v>
      </c>
      <c r="J46" s="12">
        <v>439233</v>
      </c>
      <c r="K46" s="5"/>
      <c r="L46" s="72">
        <v>0.7</v>
      </c>
      <c r="M46" s="60">
        <v>1.1100000000000001</v>
      </c>
      <c r="N46" s="72">
        <v>0.53</v>
      </c>
      <c r="O46" s="60">
        <v>0.6</v>
      </c>
      <c r="P46" s="72">
        <v>0.24</v>
      </c>
      <c r="Q46" s="83">
        <v>0.4</v>
      </c>
      <c r="R46" s="90">
        <v>0.38</v>
      </c>
      <c r="S46" s="72">
        <v>0.18</v>
      </c>
      <c r="T46" s="60">
        <v>1.1599999999999999</v>
      </c>
      <c r="U46" s="74">
        <v>0.81</v>
      </c>
      <c r="V46" s="60">
        <v>0.35</v>
      </c>
      <c r="W46" s="72">
        <v>0.4</v>
      </c>
      <c r="X46" s="72">
        <v>0.44</v>
      </c>
      <c r="Y46" s="72">
        <v>0.16</v>
      </c>
      <c r="Z46" s="71">
        <v>1.2</v>
      </c>
      <c r="AA46" s="72">
        <v>0.59</v>
      </c>
      <c r="AB46" s="71">
        <v>1.26</v>
      </c>
      <c r="AC46" s="72">
        <v>0.62</v>
      </c>
      <c r="AD46" s="74">
        <v>0.81</v>
      </c>
      <c r="AE46" s="72">
        <v>0.49</v>
      </c>
      <c r="AF46" s="71">
        <v>1.27</v>
      </c>
      <c r="AG46" s="72">
        <v>0.84</v>
      </c>
      <c r="AH46" s="5"/>
      <c r="AI46" s="67">
        <v>5.0000000000000001E-4</v>
      </c>
      <c r="AJ46" s="67">
        <v>4.0000000000000002E-4</v>
      </c>
      <c r="AK46" s="67">
        <v>0.2959</v>
      </c>
      <c r="AL46" s="67">
        <v>0.2878</v>
      </c>
      <c r="AM46" s="67">
        <v>1.6199999999999999E-2</v>
      </c>
      <c r="AN46" s="67">
        <v>8.9999999999999998E-4</v>
      </c>
      <c r="AO46" s="67">
        <v>0.34460000000000002</v>
      </c>
      <c r="AP46" s="67">
        <v>3.5299999999999998E-2</v>
      </c>
      <c r="AQ46" s="67">
        <v>5.9999999999999995E-4</v>
      </c>
      <c r="AR46" s="67">
        <v>9.4869000000000003E-5</v>
      </c>
      <c r="AS46" s="67">
        <v>0.51639999999999997</v>
      </c>
      <c r="AT46" s="67">
        <v>2.23E-2</v>
      </c>
      <c r="AU46" s="67">
        <v>1.9E-3</v>
      </c>
      <c r="AV46" s="67">
        <v>2.0000000000000001E-4</v>
      </c>
      <c r="AW46" s="67">
        <v>3.2000000000000002E-3</v>
      </c>
      <c r="AX46" s="67">
        <v>2.0000000000000001E-4</v>
      </c>
      <c r="AY46" s="67">
        <v>0.11799999999999999</v>
      </c>
      <c r="AZ46" s="67">
        <v>3.04E-2</v>
      </c>
      <c r="BA46" s="67">
        <v>6.54E-2</v>
      </c>
      <c r="BB46" s="67">
        <v>1.2999999999999999E-2</v>
      </c>
      <c r="BC46" s="67">
        <v>0.18140000000000001</v>
      </c>
      <c r="BD46" s="67">
        <v>5.79E-2</v>
      </c>
      <c r="BE46" s="67">
        <v>2.9999999999999997E-4</v>
      </c>
      <c r="BF46" s="67">
        <v>4.0000000000000002E-4</v>
      </c>
      <c r="BG46" s="67">
        <v>1.2999999999999999E-3</v>
      </c>
      <c r="BH46" s="67">
        <v>1.1999999999999999E-3</v>
      </c>
      <c r="BI46" s="67">
        <v>2.2000000000000001E-3</v>
      </c>
      <c r="BJ46" s="67">
        <v>9.4708000000000002E-5</v>
      </c>
      <c r="BK46" s="67">
        <v>1.8800000000000001E-2</v>
      </c>
      <c r="BL46" s="67">
        <v>2.5000000000000001E-3</v>
      </c>
      <c r="BM46" s="67">
        <v>2.3E-3</v>
      </c>
      <c r="BN46" s="67">
        <v>2.0000000000000001E-4</v>
      </c>
      <c r="BO46" s="67">
        <v>2.8500000000000001E-2</v>
      </c>
      <c r="BP46" s="67">
        <v>3.3999999999999998E-3</v>
      </c>
      <c r="BQ46" s="67">
        <v>4.0000000000000002E-4</v>
      </c>
      <c r="BR46" s="67">
        <v>7.1587000000000004E-5</v>
      </c>
      <c r="BS46" s="67">
        <v>5.3600000000000002E-2</v>
      </c>
      <c r="BT46" s="67">
        <v>1.1900000000000001E-2</v>
      </c>
      <c r="BU46" s="67">
        <v>3.7042000000000002E-5</v>
      </c>
      <c r="BV46" s="67">
        <v>1.5939000000000001E-5</v>
      </c>
      <c r="BW46" s="67">
        <v>2.7099999999999999E-2</v>
      </c>
      <c r="BX46" s="67">
        <v>6.13E-2</v>
      </c>
      <c r="BY46" s="67">
        <v>2.63E-2</v>
      </c>
      <c r="BZ46" s="67">
        <v>2.1700000000000001E-2</v>
      </c>
      <c r="CA46" s="66"/>
      <c r="CB46" s="67">
        <v>2.3073000000000001</v>
      </c>
      <c r="CC46" s="67">
        <v>2.3569</v>
      </c>
      <c r="CD46" s="67">
        <v>1.1615</v>
      </c>
      <c r="CE46" s="67">
        <v>0.82950000000000002</v>
      </c>
      <c r="CF46" s="67">
        <v>1.0653999999999999</v>
      </c>
      <c r="CG46" s="67">
        <v>0.92900000000000005</v>
      </c>
      <c r="CH46" s="67">
        <v>0.3639</v>
      </c>
      <c r="CI46" s="67">
        <v>0.1729</v>
      </c>
      <c r="CJ46" s="67">
        <v>0.32769999999999999</v>
      </c>
      <c r="CK46" s="67">
        <v>1.1278999999999999</v>
      </c>
      <c r="CL46" s="67">
        <v>0.93820000000000003</v>
      </c>
      <c r="CM46" s="67">
        <v>0.9466</v>
      </c>
      <c r="CN46" s="67">
        <v>1.3509</v>
      </c>
      <c r="CO46" s="67">
        <v>0.81459999999999999</v>
      </c>
      <c r="CP46" s="67">
        <v>0.69740000000000002</v>
      </c>
      <c r="CQ46" s="67">
        <v>1.1791</v>
      </c>
      <c r="CR46" s="5"/>
      <c r="CS46" s="10">
        <v>100</v>
      </c>
      <c r="CT46" s="10">
        <v>100</v>
      </c>
      <c r="CU46" s="10">
        <v>100</v>
      </c>
      <c r="CV46" s="10">
        <v>100</v>
      </c>
      <c r="CW46" s="10">
        <v>100</v>
      </c>
      <c r="CX46" s="10">
        <v>100</v>
      </c>
      <c r="CY46" s="10">
        <v>100</v>
      </c>
      <c r="CZ46" s="10">
        <v>100</v>
      </c>
      <c r="DA46" s="10">
        <v>100</v>
      </c>
      <c r="DB46" s="10">
        <v>100</v>
      </c>
      <c r="DC46" s="10">
        <v>100</v>
      </c>
      <c r="DD46" s="10">
        <v>100</v>
      </c>
      <c r="DE46" s="10">
        <v>100</v>
      </c>
      <c r="DF46" s="10">
        <v>67</v>
      </c>
      <c r="DG46" s="10">
        <v>100</v>
      </c>
      <c r="DH46" s="10">
        <v>100</v>
      </c>
      <c r="DI46" s="5"/>
      <c r="DJ46" s="9" t="s">
        <v>35</v>
      </c>
      <c r="DK46" s="9" t="s">
        <v>142</v>
      </c>
      <c r="DL46" s="10">
        <v>100002500</v>
      </c>
      <c r="DM46" s="10" t="s">
        <v>173</v>
      </c>
    </row>
    <row r="47" spans="1:117">
      <c r="A47" s="2"/>
      <c r="B47" s="8">
        <v>85</v>
      </c>
      <c r="C47" s="116"/>
      <c r="D47" s="116"/>
      <c r="E47" s="9" t="s">
        <v>174</v>
      </c>
      <c r="F47" s="10" t="s">
        <v>38</v>
      </c>
      <c r="G47" s="10">
        <v>15716</v>
      </c>
      <c r="H47" s="11" t="s">
        <v>175</v>
      </c>
      <c r="I47" s="11" t="s">
        <v>176</v>
      </c>
      <c r="J47" s="12">
        <v>793</v>
      </c>
      <c r="K47" s="5"/>
      <c r="L47" s="72">
        <v>0.62</v>
      </c>
      <c r="M47" s="60">
        <v>1.1599999999999999</v>
      </c>
      <c r="N47" s="71">
        <v>2.85</v>
      </c>
      <c r="O47" s="71">
        <v>2.1</v>
      </c>
      <c r="P47" s="72">
        <v>7.0000000000000007E-2</v>
      </c>
      <c r="Q47" s="82">
        <v>0.03</v>
      </c>
      <c r="R47" s="90">
        <v>0.14000000000000001</v>
      </c>
      <c r="S47" s="72">
        <v>0.34</v>
      </c>
      <c r="T47" s="71">
        <v>2.0499999999999998</v>
      </c>
      <c r="U47" s="71">
        <v>1.27</v>
      </c>
      <c r="V47" s="71">
        <v>4.74</v>
      </c>
      <c r="W47" s="60">
        <v>0.93</v>
      </c>
      <c r="X47" s="60">
        <v>1.0900000000000001</v>
      </c>
      <c r="Y47" s="72">
        <v>0.45</v>
      </c>
      <c r="Z47" s="71">
        <v>17.52</v>
      </c>
      <c r="AA47" s="72">
        <v>0.23</v>
      </c>
      <c r="AB47" s="72">
        <v>0.72</v>
      </c>
      <c r="AC47" s="72">
        <v>0.01</v>
      </c>
      <c r="AD47" s="60">
        <v>0.94</v>
      </c>
      <c r="AE47" s="71">
        <v>20.190000000000001</v>
      </c>
      <c r="AF47" s="60">
        <v>1.02</v>
      </c>
      <c r="AG47" s="60">
        <v>0.98</v>
      </c>
      <c r="AH47" s="5"/>
      <c r="AI47" s="67">
        <v>1.2500000000000001E-2</v>
      </c>
      <c r="AJ47" s="67">
        <v>4.0000000000000001E-3</v>
      </c>
      <c r="AK47" s="67">
        <v>0.39279999999999998</v>
      </c>
      <c r="AL47" s="67">
        <v>0.33679999999999999</v>
      </c>
      <c r="AM47" s="67">
        <v>1.1999999999999999E-3</v>
      </c>
      <c r="AN47" s="67">
        <v>9.9698999999999995E-5</v>
      </c>
      <c r="AO47" s="67">
        <v>1E-3</v>
      </c>
      <c r="AP47" s="67">
        <v>2.0000000000000001E-4</v>
      </c>
      <c r="AQ47" s="67">
        <v>2.3601E-5</v>
      </c>
      <c r="AR47" s="67">
        <v>9.4795999999999998E-6</v>
      </c>
      <c r="AS47" s="67">
        <v>1.0706999999999999E-5</v>
      </c>
      <c r="AT47" s="67">
        <v>6.1126999999999999E-6</v>
      </c>
      <c r="AU47" s="67">
        <v>3.0999999999999999E-3</v>
      </c>
      <c r="AV47" s="67">
        <v>2.9999999999999997E-4</v>
      </c>
      <c r="AW47" s="67">
        <v>5.0000000000000001E-4</v>
      </c>
      <c r="AX47" s="67">
        <v>3.5533E-5</v>
      </c>
      <c r="AY47" s="67">
        <v>2.3999999999999998E-3</v>
      </c>
      <c r="AZ47" s="67">
        <v>1.1999999999999999E-3</v>
      </c>
      <c r="BA47" s="67">
        <v>4.4000000000000003E-3</v>
      </c>
      <c r="BB47" s="67">
        <v>1.2999999999999999E-3</v>
      </c>
      <c r="BC47" s="67">
        <v>5.8205000000000003E-5</v>
      </c>
      <c r="BD47" s="67">
        <v>1E-4</v>
      </c>
      <c r="BE47" s="67">
        <v>0.62680000000000002</v>
      </c>
      <c r="BF47" s="67">
        <v>0.158</v>
      </c>
      <c r="BG47" s="67">
        <v>0.64729999999999999</v>
      </c>
      <c r="BH47" s="67">
        <v>0.19819999999999999</v>
      </c>
      <c r="BI47" s="67">
        <v>6.9999999999999999E-4</v>
      </c>
      <c r="BJ47" s="67">
        <v>3.5046000000000003E-5</v>
      </c>
      <c r="BK47" s="67">
        <v>2.0000000000000001E-4</v>
      </c>
      <c r="BL47" s="67">
        <v>6.6086000000000004E-5</v>
      </c>
      <c r="BM47" s="67">
        <v>1.6000000000000001E-3</v>
      </c>
      <c r="BN47" s="67">
        <v>2.0000000000000001E-4</v>
      </c>
      <c r="BO47" s="67">
        <v>2.1700000000000001E-2</v>
      </c>
      <c r="BP47" s="67">
        <v>2.7000000000000001E-3</v>
      </c>
      <c r="BQ47" s="67">
        <v>6.9999999999999999E-4</v>
      </c>
      <c r="BR47" s="67">
        <v>1E-4</v>
      </c>
      <c r="BS47" s="67">
        <v>0.31950000000000001</v>
      </c>
      <c r="BT47" s="67">
        <v>5.3199999999999997E-2</v>
      </c>
      <c r="BU47" s="67">
        <v>1.6407999999999999E-5</v>
      </c>
      <c r="BV47" s="67">
        <v>9.1461000000000004E-6</v>
      </c>
      <c r="BW47" s="67">
        <v>0.83830000000000005</v>
      </c>
      <c r="BX47" s="67">
        <v>0.49330000000000002</v>
      </c>
      <c r="BY47" s="67">
        <v>0.8901</v>
      </c>
      <c r="BZ47" s="67">
        <v>0.31340000000000001</v>
      </c>
      <c r="CA47" s="66"/>
      <c r="CB47" s="67">
        <v>0.97650000000000003</v>
      </c>
      <c r="CC47" s="67">
        <v>1.0888</v>
      </c>
      <c r="CD47" s="67">
        <v>1.2000999999999999</v>
      </c>
      <c r="CE47" s="67">
        <v>0.1925</v>
      </c>
      <c r="CF47" s="67">
        <v>1.1395</v>
      </c>
      <c r="CG47" s="67">
        <v>0.79220000000000002</v>
      </c>
      <c r="CH47" s="67">
        <v>0.20899999999999999</v>
      </c>
      <c r="CI47" s="67">
        <v>0.51339999999999997</v>
      </c>
      <c r="CJ47" s="67">
        <v>0.1799</v>
      </c>
      <c r="CK47" s="67">
        <v>19.711500000000001</v>
      </c>
      <c r="CL47" s="67">
        <v>1.1248</v>
      </c>
      <c r="CM47" s="67">
        <v>1.5289999999999999</v>
      </c>
      <c r="CN47" s="67">
        <v>2.4575</v>
      </c>
      <c r="CO47" s="67">
        <v>5.1574</v>
      </c>
      <c r="CP47" s="67">
        <v>0.18940000000000001</v>
      </c>
      <c r="CQ47" s="67">
        <v>0.80910000000000004</v>
      </c>
      <c r="CR47" s="5"/>
      <c r="CS47" s="10">
        <v>100</v>
      </c>
      <c r="CT47" s="10">
        <v>100</v>
      </c>
      <c r="CU47" s="10">
        <v>100</v>
      </c>
      <c r="CV47" s="10">
        <v>100</v>
      </c>
      <c r="CW47" s="10">
        <v>100</v>
      </c>
      <c r="CX47" s="10">
        <v>100</v>
      </c>
      <c r="CY47" s="10">
        <v>100</v>
      </c>
      <c r="CZ47" s="10">
        <v>100</v>
      </c>
      <c r="DA47" s="10">
        <v>100</v>
      </c>
      <c r="DB47" s="10">
        <v>100</v>
      </c>
      <c r="DC47" s="10">
        <v>100</v>
      </c>
      <c r="DD47" s="10">
        <v>100</v>
      </c>
      <c r="DE47" s="10">
        <v>100</v>
      </c>
      <c r="DF47" s="10">
        <v>100</v>
      </c>
      <c r="DG47" s="10">
        <v>100</v>
      </c>
      <c r="DH47" s="10">
        <v>100</v>
      </c>
      <c r="DI47" s="5"/>
      <c r="DJ47" s="9" t="s">
        <v>35</v>
      </c>
      <c r="DK47" s="9" t="s">
        <v>142</v>
      </c>
      <c r="DL47" s="10">
        <v>100000263</v>
      </c>
      <c r="DM47" s="10" t="s">
        <v>177</v>
      </c>
    </row>
    <row r="48" spans="1:117">
      <c r="A48" s="2"/>
      <c r="B48" s="8">
        <v>86</v>
      </c>
      <c r="C48" s="116"/>
      <c r="D48" s="116"/>
      <c r="E48" s="9" t="s">
        <v>178</v>
      </c>
      <c r="F48" s="10" t="s">
        <v>38</v>
      </c>
      <c r="G48" s="10">
        <v>1768</v>
      </c>
      <c r="H48" s="11" t="s">
        <v>179</v>
      </c>
      <c r="I48" s="11" t="s">
        <v>180</v>
      </c>
      <c r="J48" s="12">
        <v>439224</v>
      </c>
      <c r="K48" s="5"/>
      <c r="L48" s="72">
        <v>0.62</v>
      </c>
      <c r="M48" s="60">
        <v>1</v>
      </c>
      <c r="N48" s="60">
        <v>1</v>
      </c>
      <c r="O48" s="71">
        <v>2.69</v>
      </c>
      <c r="P48" s="72">
        <v>0.62</v>
      </c>
      <c r="Q48" s="82">
        <v>0.23</v>
      </c>
      <c r="R48" s="87">
        <v>1</v>
      </c>
      <c r="S48" s="60">
        <v>1</v>
      </c>
      <c r="T48" s="71">
        <v>1.62</v>
      </c>
      <c r="U48" s="60">
        <v>1</v>
      </c>
      <c r="V48" s="71">
        <v>4.37</v>
      </c>
      <c r="W48" s="60">
        <v>1</v>
      </c>
      <c r="X48" s="60">
        <v>1</v>
      </c>
      <c r="Y48" s="60">
        <v>1</v>
      </c>
      <c r="Z48" s="60">
        <v>1.02</v>
      </c>
      <c r="AA48" s="72">
        <v>0.02</v>
      </c>
      <c r="AB48" s="71">
        <v>40.33</v>
      </c>
      <c r="AC48" s="60">
        <v>0.98</v>
      </c>
      <c r="AD48" s="60">
        <v>1</v>
      </c>
      <c r="AE48" s="60">
        <v>1.02</v>
      </c>
      <c r="AF48" s="60">
        <v>0.88</v>
      </c>
      <c r="AG48" s="60">
        <v>1</v>
      </c>
      <c r="AH48" s="5"/>
      <c r="AI48" s="67">
        <v>6.1999999999999998E-3</v>
      </c>
      <c r="AJ48" s="67">
        <v>2.3E-3</v>
      </c>
      <c r="AK48" s="67"/>
      <c r="AL48" s="67"/>
      <c r="AM48" s="67"/>
      <c r="AN48" s="67"/>
      <c r="AO48" s="67">
        <v>1E-4</v>
      </c>
      <c r="AP48" s="67">
        <v>5.2790000000000001E-5</v>
      </c>
      <c r="AQ48" s="67">
        <v>6.1999999999999998E-3</v>
      </c>
      <c r="AR48" s="67">
        <v>6.9999999999999999E-4</v>
      </c>
      <c r="AS48" s="67">
        <v>1E-3</v>
      </c>
      <c r="AT48" s="67">
        <v>8.8140000000000007E-5</v>
      </c>
      <c r="AU48" s="67"/>
      <c r="AV48" s="67"/>
      <c r="AW48" s="67"/>
      <c r="AX48" s="67"/>
      <c r="AY48" s="67">
        <v>6.1999999999999998E-3</v>
      </c>
      <c r="AZ48" s="67">
        <v>2.5999999999999999E-3</v>
      </c>
      <c r="BA48" s="67"/>
      <c r="BB48" s="67"/>
      <c r="BC48" s="67">
        <v>1E-3</v>
      </c>
      <c r="BD48" s="67">
        <v>8.0000000000000004E-4</v>
      </c>
      <c r="BE48" s="67"/>
      <c r="BF48" s="67"/>
      <c r="BG48" s="67"/>
      <c r="BH48" s="67"/>
      <c r="BI48" s="67"/>
      <c r="BJ48" s="67"/>
      <c r="BK48" s="67">
        <v>0.2681</v>
      </c>
      <c r="BL48" s="67">
        <v>2.8299999999999999E-2</v>
      </c>
      <c r="BM48" s="67">
        <v>6.9999999999999999E-4</v>
      </c>
      <c r="BN48" s="67">
        <v>9.4678000000000004E-5</v>
      </c>
      <c r="BO48" s="67">
        <v>6.9999999999999999E-4</v>
      </c>
      <c r="BP48" s="67">
        <v>2.0000000000000001E-4</v>
      </c>
      <c r="BQ48" s="67">
        <v>0.2681</v>
      </c>
      <c r="BR48" s="67">
        <v>2.4799999999999999E-2</v>
      </c>
      <c r="BS48" s="67"/>
      <c r="BT48" s="67"/>
      <c r="BU48" s="67">
        <v>0.2681</v>
      </c>
      <c r="BV48" s="67">
        <v>2.9499999999999998E-2</v>
      </c>
      <c r="BW48" s="67">
        <v>0.33229999999999998</v>
      </c>
      <c r="BX48" s="67">
        <v>0.33229999999999998</v>
      </c>
      <c r="BY48" s="67"/>
      <c r="BZ48" s="67"/>
      <c r="CA48" s="66"/>
      <c r="CB48" s="67">
        <v>0.23749999999999999</v>
      </c>
      <c r="CC48" s="67">
        <v>0.23749999999999999</v>
      </c>
      <c r="CD48" s="67">
        <v>0.23749999999999999</v>
      </c>
      <c r="CE48" s="67">
        <v>0.23749999999999999</v>
      </c>
      <c r="CF48" s="67">
        <v>0.23749999999999999</v>
      </c>
      <c r="CG48" s="67">
        <v>10.8634</v>
      </c>
      <c r="CH48" s="67">
        <v>0.23749999999999999</v>
      </c>
      <c r="CI48" s="67">
        <v>0.23749999999999999</v>
      </c>
      <c r="CJ48" s="67">
        <v>0.23749999999999999</v>
      </c>
      <c r="CK48" s="67">
        <v>0.2414</v>
      </c>
      <c r="CL48" s="67">
        <v>0.23749999999999999</v>
      </c>
      <c r="CM48" s="67">
        <v>0.23749999999999999</v>
      </c>
      <c r="CN48" s="67">
        <v>0.38519999999999999</v>
      </c>
      <c r="CO48" s="67">
        <v>1.0369999999999999</v>
      </c>
      <c r="CP48" s="67">
        <v>0.23749999999999999</v>
      </c>
      <c r="CQ48" s="67">
        <v>9.5777999999999999</v>
      </c>
      <c r="CR48" s="5"/>
      <c r="CS48" s="10">
        <v>0</v>
      </c>
      <c r="CT48" s="10">
        <v>0</v>
      </c>
      <c r="CU48" s="10">
        <v>0</v>
      </c>
      <c r="CV48" s="10">
        <v>0</v>
      </c>
      <c r="CW48" s="10">
        <v>0</v>
      </c>
      <c r="CX48" s="10">
        <v>100</v>
      </c>
      <c r="CY48" s="10">
        <v>0</v>
      </c>
      <c r="CZ48" s="10">
        <v>0</v>
      </c>
      <c r="DA48" s="10">
        <v>0</v>
      </c>
      <c r="DB48" s="10">
        <v>100</v>
      </c>
      <c r="DC48" s="10">
        <v>0</v>
      </c>
      <c r="DD48" s="10">
        <v>0</v>
      </c>
      <c r="DE48" s="10">
        <v>100</v>
      </c>
      <c r="DF48" s="10">
        <v>100</v>
      </c>
      <c r="DG48" s="10">
        <v>0</v>
      </c>
      <c r="DH48" s="10">
        <v>100</v>
      </c>
      <c r="DI48" s="5"/>
      <c r="DJ48" s="9" t="s">
        <v>35</v>
      </c>
      <c r="DK48" s="9" t="s">
        <v>142</v>
      </c>
      <c r="DL48" s="10">
        <v>249</v>
      </c>
      <c r="DM48" s="10" t="s">
        <v>181</v>
      </c>
    </row>
    <row r="49" spans="1:117">
      <c r="A49" s="2"/>
      <c r="B49" s="8">
        <v>87</v>
      </c>
      <c r="C49" s="116"/>
      <c r="D49" s="116"/>
      <c r="E49" s="9" t="s">
        <v>182</v>
      </c>
      <c r="F49" s="10" t="s">
        <v>79</v>
      </c>
      <c r="G49" s="10">
        <v>1633</v>
      </c>
      <c r="H49" s="11" t="s">
        <v>183</v>
      </c>
      <c r="I49" s="11" t="s">
        <v>184</v>
      </c>
      <c r="J49" s="12" t="s">
        <v>185</v>
      </c>
      <c r="K49" s="5"/>
      <c r="L49" s="60">
        <v>1</v>
      </c>
      <c r="M49" s="60">
        <v>1</v>
      </c>
      <c r="N49" s="60">
        <v>1</v>
      </c>
      <c r="O49" s="71">
        <v>50.69</v>
      </c>
      <c r="P49" s="60">
        <v>1</v>
      </c>
      <c r="Q49" s="82">
        <v>0.02</v>
      </c>
      <c r="R49" s="87">
        <v>1</v>
      </c>
      <c r="S49" s="60">
        <v>1</v>
      </c>
      <c r="T49" s="60">
        <v>1</v>
      </c>
      <c r="U49" s="60">
        <v>1</v>
      </c>
      <c r="V49" s="60">
        <v>1.21</v>
      </c>
      <c r="W49" s="60">
        <v>1</v>
      </c>
      <c r="X49" s="60">
        <v>1</v>
      </c>
      <c r="Y49" s="72">
        <v>0.03</v>
      </c>
      <c r="Z49" s="71">
        <v>56.62</v>
      </c>
      <c r="AA49" s="60">
        <v>0.63</v>
      </c>
      <c r="AB49" s="60">
        <v>1.6</v>
      </c>
      <c r="AC49" s="72">
        <v>0.02</v>
      </c>
      <c r="AD49" s="60">
        <v>1</v>
      </c>
      <c r="AE49" s="60">
        <v>1.58</v>
      </c>
      <c r="AF49" s="60">
        <v>0.96</v>
      </c>
      <c r="AG49" s="60">
        <v>1</v>
      </c>
      <c r="AH49" s="5"/>
      <c r="AI49" s="67"/>
      <c r="AJ49" s="67"/>
      <c r="AK49" s="67"/>
      <c r="AL49" s="67"/>
      <c r="AM49" s="67"/>
      <c r="AN49" s="67"/>
      <c r="AO49" s="67">
        <v>2.8E-3</v>
      </c>
      <c r="AP49" s="67">
        <v>5.0000000000000001E-4</v>
      </c>
      <c r="AQ49" s="67"/>
      <c r="AR49" s="67"/>
      <c r="AS49" s="67">
        <v>2.8E-3</v>
      </c>
      <c r="AT49" s="67">
        <v>2.0000000000000001E-4</v>
      </c>
      <c r="AU49" s="67"/>
      <c r="AV49" s="67"/>
      <c r="AW49" s="67"/>
      <c r="AX49" s="67"/>
      <c r="AY49" s="67"/>
      <c r="AZ49" s="67"/>
      <c r="BA49" s="67"/>
      <c r="BB49" s="67"/>
      <c r="BC49" s="67">
        <v>0.53510000000000002</v>
      </c>
      <c r="BD49" s="67">
        <v>0.14299999999999999</v>
      </c>
      <c r="BE49" s="67"/>
      <c r="BF49" s="67"/>
      <c r="BG49" s="67"/>
      <c r="BH49" s="67"/>
      <c r="BI49" s="67">
        <v>8.9999999999999998E-4</v>
      </c>
      <c r="BJ49" s="67">
        <v>4.5630000000000002E-5</v>
      </c>
      <c r="BK49" s="67">
        <v>2.8999999999999998E-3</v>
      </c>
      <c r="BL49" s="67">
        <v>5.0000000000000001E-4</v>
      </c>
      <c r="BM49" s="67">
        <v>0.21790000000000001</v>
      </c>
      <c r="BN49" s="67">
        <v>9.1999999999999998E-3</v>
      </c>
      <c r="BO49" s="67">
        <v>0.21790000000000001</v>
      </c>
      <c r="BP49" s="67">
        <v>2.06E-2</v>
      </c>
      <c r="BQ49" s="67">
        <v>2.8999999999999998E-3</v>
      </c>
      <c r="BR49" s="67">
        <v>4.0000000000000002E-4</v>
      </c>
      <c r="BS49" s="67"/>
      <c r="BT49" s="67"/>
      <c r="BU49" s="67">
        <v>0.17849999999999999</v>
      </c>
      <c r="BV49" s="67">
        <v>2.07E-2</v>
      </c>
      <c r="BW49" s="67">
        <v>0.73109999999999997</v>
      </c>
      <c r="BX49" s="67">
        <v>0.46289999999999998</v>
      </c>
      <c r="BY49" s="67"/>
      <c r="BZ49" s="67"/>
      <c r="CA49" s="66"/>
      <c r="CB49" s="67">
        <v>1.0053000000000001</v>
      </c>
      <c r="CC49" s="67">
        <v>1.1735</v>
      </c>
      <c r="CD49" s="67">
        <v>2.81E-2</v>
      </c>
      <c r="CE49" s="67">
        <v>2.81E-2</v>
      </c>
      <c r="CF49" s="67">
        <v>1.0819000000000001</v>
      </c>
      <c r="CG49" s="67">
        <v>4.6800000000000001E-2</v>
      </c>
      <c r="CH49" s="67">
        <v>2.81E-2</v>
      </c>
      <c r="CI49" s="67">
        <v>2.81E-2</v>
      </c>
      <c r="CJ49" s="67">
        <v>2.81E-2</v>
      </c>
      <c r="CK49" s="67">
        <v>1.5909</v>
      </c>
      <c r="CL49" s="67">
        <v>2.81E-2</v>
      </c>
      <c r="CM49" s="67">
        <v>2.81E-2</v>
      </c>
      <c r="CN49" s="67">
        <v>2.81E-2</v>
      </c>
      <c r="CO49" s="67">
        <v>1.4244000000000001</v>
      </c>
      <c r="CP49" s="67">
        <v>2.81E-2</v>
      </c>
      <c r="CQ49" s="67">
        <v>4.4900000000000002E-2</v>
      </c>
      <c r="CR49" s="5"/>
      <c r="CS49" s="10">
        <v>100</v>
      </c>
      <c r="CT49" s="10">
        <v>100</v>
      </c>
      <c r="CU49" s="10">
        <v>0</v>
      </c>
      <c r="CV49" s="10">
        <v>0</v>
      </c>
      <c r="CW49" s="10">
        <v>100</v>
      </c>
      <c r="CX49" s="10">
        <v>100</v>
      </c>
      <c r="CY49" s="10">
        <v>0</v>
      </c>
      <c r="CZ49" s="10">
        <v>0</v>
      </c>
      <c r="DA49" s="10">
        <v>0</v>
      </c>
      <c r="DB49" s="10">
        <v>100</v>
      </c>
      <c r="DC49" s="10">
        <v>0</v>
      </c>
      <c r="DD49" s="10">
        <v>0</v>
      </c>
      <c r="DE49" s="10">
        <v>0</v>
      </c>
      <c r="DF49" s="10">
        <v>100</v>
      </c>
      <c r="DG49" s="10">
        <v>0</v>
      </c>
      <c r="DH49" s="10">
        <v>100</v>
      </c>
      <c r="DI49" s="5"/>
      <c r="DJ49" s="9" t="s">
        <v>35</v>
      </c>
      <c r="DK49" s="9" t="s">
        <v>142</v>
      </c>
      <c r="DL49" s="10">
        <v>41</v>
      </c>
      <c r="DM49" s="10" t="s">
        <v>186</v>
      </c>
    </row>
    <row r="50" spans="1:117">
      <c r="A50" s="2"/>
      <c r="B50" s="8">
        <v>88</v>
      </c>
      <c r="C50" s="116"/>
      <c r="D50" s="116"/>
      <c r="E50" s="9" t="s">
        <v>187</v>
      </c>
      <c r="F50" s="10" t="s">
        <v>38</v>
      </c>
      <c r="G50" s="10">
        <v>43488</v>
      </c>
      <c r="H50" s="9"/>
      <c r="I50" s="11" t="s">
        <v>188</v>
      </c>
      <c r="J50" s="12">
        <v>9903482</v>
      </c>
      <c r="K50" s="5"/>
      <c r="L50" s="60">
        <v>1</v>
      </c>
      <c r="M50" s="60">
        <v>1.1299999999999999</v>
      </c>
      <c r="N50" s="60">
        <v>0.37</v>
      </c>
      <c r="O50" s="60">
        <v>1</v>
      </c>
      <c r="P50" s="60">
        <v>2.74</v>
      </c>
      <c r="Q50" s="83">
        <v>2.74</v>
      </c>
      <c r="R50" s="87">
        <v>3.09</v>
      </c>
      <c r="S50" s="60">
        <v>1</v>
      </c>
      <c r="T50" s="60">
        <v>1</v>
      </c>
      <c r="U50" s="60">
        <v>1</v>
      </c>
      <c r="V50" s="60">
        <v>1</v>
      </c>
      <c r="W50" s="60">
        <v>1.65</v>
      </c>
      <c r="X50" s="60">
        <v>1.86</v>
      </c>
      <c r="Y50" s="60">
        <v>0.95</v>
      </c>
      <c r="Z50" s="71">
        <v>3.33</v>
      </c>
      <c r="AA50" s="74">
        <v>0.76</v>
      </c>
      <c r="AB50" s="71">
        <v>2.52</v>
      </c>
      <c r="AC50" s="72">
        <v>0.57999999999999996</v>
      </c>
      <c r="AD50" s="71">
        <v>2.17</v>
      </c>
      <c r="AE50" s="71">
        <v>6.94</v>
      </c>
      <c r="AF50" s="60">
        <v>1.1000000000000001</v>
      </c>
      <c r="AG50" s="71">
        <v>2.5099999999999998</v>
      </c>
      <c r="AH50" s="5"/>
      <c r="AI50" s="67"/>
      <c r="AJ50" s="67"/>
      <c r="AK50" s="67">
        <v>0.90190000000000003</v>
      </c>
      <c r="AL50" s="67">
        <v>0.50560000000000005</v>
      </c>
      <c r="AM50" s="67">
        <v>0.18229999999999999</v>
      </c>
      <c r="AN50" s="67">
        <v>8.9999999999999993E-3</v>
      </c>
      <c r="AO50" s="67"/>
      <c r="AP50" s="67"/>
      <c r="AQ50" s="67">
        <v>0.18229999999999999</v>
      </c>
      <c r="AR50" s="67">
        <v>1.6899999999999998E-2</v>
      </c>
      <c r="AS50" s="67">
        <v>0.18229999999999999</v>
      </c>
      <c r="AT50" s="67">
        <v>8.6999999999999994E-3</v>
      </c>
      <c r="AU50" s="67">
        <v>0.18729999999999999</v>
      </c>
      <c r="AV50" s="67">
        <v>1.29E-2</v>
      </c>
      <c r="AW50" s="67"/>
      <c r="AX50" s="67"/>
      <c r="AY50" s="67"/>
      <c r="AZ50" s="67"/>
      <c r="BA50" s="67"/>
      <c r="BB50" s="67"/>
      <c r="BC50" s="67"/>
      <c r="BD50" s="67"/>
      <c r="BE50" s="67">
        <v>0.4708</v>
      </c>
      <c r="BF50" s="67">
        <v>0.12590000000000001</v>
      </c>
      <c r="BG50" s="67">
        <v>0.4325</v>
      </c>
      <c r="BH50" s="67">
        <v>0.1416</v>
      </c>
      <c r="BI50" s="67">
        <v>0.42259999999999998</v>
      </c>
      <c r="BJ50" s="67">
        <v>1.21E-2</v>
      </c>
      <c r="BK50" s="67">
        <v>2.5000000000000001E-3</v>
      </c>
      <c r="BL50" s="67">
        <v>4.0000000000000002E-4</v>
      </c>
      <c r="BM50" s="67">
        <v>5.9700000000000003E-2</v>
      </c>
      <c r="BN50" s="67">
        <v>2.8999999999999998E-3</v>
      </c>
      <c r="BO50" s="67">
        <v>5.1000000000000004E-3</v>
      </c>
      <c r="BP50" s="67">
        <v>8.0000000000000004E-4</v>
      </c>
      <c r="BQ50" s="67">
        <v>5.1999999999999998E-3</v>
      </c>
      <c r="BR50" s="67">
        <v>5.9999999999999995E-4</v>
      </c>
      <c r="BS50" s="67">
        <v>2.41E-2</v>
      </c>
      <c r="BT50" s="67">
        <v>5.8999999999999999E-3</v>
      </c>
      <c r="BU50" s="67">
        <v>9.1379999999999996E-5</v>
      </c>
      <c r="BV50" s="67">
        <v>2.9479999999999999E-5</v>
      </c>
      <c r="BW50" s="67">
        <v>0.38179999999999997</v>
      </c>
      <c r="BX50" s="67">
        <v>0.35560000000000003</v>
      </c>
      <c r="BY50" s="67">
        <v>4.3700000000000003E-2</v>
      </c>
      <c r="BZ50" s="67">
        <v>3.1699999999999999E-2</v>
      </c>
      <c r="CA50" s="66"/>
      <c r="CB50" s="67">
        <v>0.26700000000000002</v>
      </c>
      <c r="CC50" s="67">
        <v>0.25600000000000001</v>
      </c>
      <c r="CD50" s="67">
        <v>0.25600000000000001</v>
      </c>
      <c r="CE50" s="67">
        <v>0.4254</v>
      </c>
      <c r="CF50" s="67">
        <v>0.26879999999999998</v>
      </c>
      <c r="CG50" s="67">
        <v>1.2716000000000001</v>
      </c>
      <c r="CH50" s="67">
        <v>0.78990000000000005</v>
      </c>
      <c r="CI50" s="67">
        <v>0.25600000000000001</v>
      </c>
      <c r="CJ50" s="67">
        <v>0.70099999999999996</v>
      </c>
      <c r="CK50" s="67">
        <v>1.8529</v>
      </c>
      <c r="CL50" s="67">
        <v>0.55610000000000004</v>
      </c>
      <c r="CM50" s="67">
        <v>0.25600000000000001</v>
      </c>
      <c r="CN50" s="67">
        <v>0.25600000000000001</v>
      </c>
      <c r="CO50" s="67">
        <v>0.25600000000000001</v>
      </c>
      <c r="CP50" s="67">
        <v>1.0692999999999999</v>
      </c>
      <c r="CQ50" s="67">
        <v>1.4013</v>
      </c>
      <c r="CR50" s="5"/>
      <c r="CS50" s="10">
        <v>33</v>
      </c>
      <c r="CT50" s="10">
        <v>0</v>
      </c>
      <c r="CU50" s="10">
        <v>0</v>
      </c>
      <c r="CV50" s="10">
        <v>67</v>
      </c>
      <c r="CW50" s="10">
        <v>33</v>
      </c>
      <c r="CX50" s="10">
        <v>100</v>
      </c>
      <c r="CY50" s="10">
        <v>67</v>
      </c>
      <c r="CZ50" s="10">
        <v>0</v>
      </c>
      <c r="DA50" s="10">
        <v>100</v>
      </c>
      <c r="DB50" s="10">
        <v>100</v>
      </c>
      <c r="DC50" s="10">
        <v>100</v>
      </c>
      <c r="DD50" s="10">
        <v>0</v>
      </c>
      <c r="DE50" s="10">
        <v>33</v>
      </c>
      <c r="DF50" s="10">
        <v>0</v>
      </c>
      <c r="DG50" s="10">
        <v>100</v>
      </c>
      <c r="DH50" s="10">
        <v>100</v>
      </c>
      <c r="DI50" s="5"/>
      <c r="DJ50" s="9" t="s">
        <v>35</v>
      </c>
      <c r="DK50" s="9" t="s">
        <v>142</v>
      </c>
      <c r="DL50" s="10">
        <v>100004046</v>
      </c>
      <c r="DM50" s="10" t="s">
        <v>189</v>
      </c>
    </row>
    <row r="51" spans="1:117">
      <c r="A51" s="2"/>
      <c r="B51" s="8">
        <v>89</v>
      </c>
      <c r="C51" s="116"/>
      <c r="D51" s="116"/>
      <c r="E51" s="9" t="s">
        <v>190</v>
      </c>
      <c r="F51" s="10" t="s">
        <v>38</v>
      </c>
      <c r="G51" s="10">
        <v>15747</v>
      </c>
      <c r="H51" s="11" t="s">
        <v>191</v>
      </c>
      <c r="I51" s="11" t="s">
        <v>192</v>
      </c>
      <c r="J51" s="12">
        <v>112072</v>
      </c>
      <c r="K51" s="5"/>
      <c r="L51" s="73">
        <v>2.02</v>
      </c>
      <c r="M51" s="60">
        <v>1.07</v>
      </c>
      <c r="N51" s="72">
        <v>0.09</v>
      </c>
      <c r="O51" s="73">
        <v>2.3199999999999998</v>
      </c>
      <c r="P51" s="71">
        <v>5.47</v>
      </c>
      <c r="Q51" s="81">
        <v>2.36</v>
      </c>
      <c r="R51" s="91">
        <v>2.89</v>
      </c>
      <c r="S51" s="72">
        <v>0.25</v>
      </c>
      <c r="T51" s="60">
        <v>0.72</v>
      </c>
      <c r="U51" s="60">
        <v>1.44</v>
      </c>
      <c r="V51" s="71">
        <v>3.94</v>
      </c>
      <c r="W51" s="60">
        <v>0.92</v>
      </c>
      <c r="X51" s="60">
        <v>0.98</v>
      </c>
      <c r="Y51" s="60">
        <v>0.3</v>
      </c>
      <c r="Z51" s="60">
        <v>1.5</v>
      </c>
      <c r="AA51" s="72">
        <v>0.41</v>
      </c>
      <c r="AB51" s="71">
        <v>6.79</v>
      </c>
      <c r="AC51" s="71">
        <v>1.87</v>
      </c>
      <c r="AD51" s="60">
        <v>1.62</v>
      </c>
      <c r="AE51" s="71">
        <v>6.68</v>
      </c>
      <c r="AF51" s="60">
        <v>0.86</v>
      </c>
      <c r="AG51" s="60">
        <v>1.07</v>
      </c>
      <c r="AH51" s="5"/>
      <c r="AI51" s="67">
        <v>9.5600000000000004E-2</v>
      </c>
      <c r="AJ51" s="67">
        <v>2.12E-2</v>
      </c>
      <c r="AK51" s="67">
        <v>0.32150000000000001</v>
      </c>
      <c r="AL51" s="67">
        <v>0.29809999999999998</v>
      </c>
      <c r="AM51" s="67">
        <v>1E-4</v>
      </c>
      <c r="AN51" s="67">
        <v>1.7547999999999999E-5</v>
      </c>
      <c r="AO51" s="67">
        <v>7.2800000000000004E-2</v>
      </c>
      <c r="AP51" s="67">
        <v>8.5000000000000006E-3</v>
      </c>
      <c r="AQ51" s="67">
        <v>2.18E-2</v>
      </c>
      <c r="AR51" s="67">
        <v>2.3E-3</v>
      </c>
      <c r="AS51" s="67">
        <v>1E-3</v>
      </c>
      <c r="AT51" s="67">
        <v>8.8140000000000007E-5</v>
      </c>
      <c r="AU51" s="67">
        <v>5.9999999999999995E-4</v>
      </c>
      <c r="AV51" s="67">
        <v>7.0805999999999999E-5</v>
      </c>
      <c r="AW51" s="67">
        <v>2.7000000000000001E-3</v>
      </c>
      <c r="AX51" s="67">
        <v>1E-4</v>
      </c>
      <c r="AY51" s="67">
        <v>0.65429999999999999</v>
      </c>
      <c r="AZ51" s="67">
        <v>0.113</v>
      </c>
      <c r="BA51" s="67">
        <v>0.35089999999999999</v>
      </c>
      <c r="BB51" s="67">
        <v>5.67E-2</v>
      </c>
      <c r="BC51" s="67">
        <v>3.3999999999999998E-3</v>
      </c>
      <c r="BD51" s="67">
        <v>2E-3</v>
      </c>
      <c r="BE51" s="67">
        <v>0.31419999999999998</v>
      </c>
      <c r="BF51" s="67">
        <v>9.4899999999999998E-2</v>
      </c>
      <c r="BG51" s="67">
        <v>0.83620000000000005</v>
      </c>
      <c r="BH51" s="67">
        <v>0.23810000000000001</v>
      </c>
      <c r="BI51" s="67">
        <v>0.1835</v>
      </c>
      <c r="BJ51" s="67">
        <v>5.7000000000000002E-3</v>
      </c>
      <c r="BK51" s="67">
        <v>0.11269999999999999</v>
      </c>
      <c r="BL51" s="67">
        <v>1.32E-2</v>
      </c>
      <c r="BM51" s="67">
        <v>7.9000000000000008E-3</v>
      </c>
      <c r="BN51" s="67">
        <v>5.0000000000000001E-4</v>
      </c>
      <c r="BO51" s="67">
        <v>1.2999999999999999E-3</v>
      </c>
      <c r="BP51" s="67">
        <v>2.9999999999999997E-4</v>
      </c>
      <c r="BQ51" s="67">
        <v>2.2000000000000001E-3</v>
      </c>
      <c r="BR51" s="67">
        <v>2.9999999999999997E-4</v>
      </c>
      <c r="BS51" s="67">
        <v>0.2913</v>
      </c>
      <c r="BT51" s="67">
        <v>4.9599999999999998E-2</v>
      </c>
      <c r="BU51" s="67">
        <v>1.1999999999999999E-3</v>
      </c>
      <c r="BV51" s="67">
        <v>2.0000000000000001E-4</v>
      </c>
      <c r="BW51" s="67">
        <v>0.34150000000000003</v>
      </c>
      <c r="BX51" s="67">
        <v>0.3357</v>
      </c>
      <c r="BY51" s="67">
        <v>0.43719999999999998</v>
      </c>
      <c r="BZ51" s="67">
        <v>0.1847</v>
      </c>
      <c r="CA51" s="66"/>
      <c r="CB51" s="67">
        <v>0.15909999999999999</v>
      </c>
      <c r="CC51" s="67">
        <v>0.18429999999999999</v>
      </c>
      <c r="CD51" s="67">
        <v>0.43809999999999999</v>
      </c>
      <c r="CE51" s="67">
        <v>1.8594999999999999</v>
      </c>
      <c r="CF51" s="67">
        <v>0.52739999999999998</v>
      </c>
      <c r="CG51" s="67">
        <v>5.6131000000000002</v>
      </c>
      <c r="CH51" s="67">
        <v>1.8268</v>
      </c>
      <c r="CI51" s="67">
        <v>0.15909999999999999</v>
      </c>
      <c r="CJ51" s="67">
        <v>1.7149000000000001</v>
      </c>
      <c r="CK51" s="67">
        <v>1.0621</v>
      </c>
      <c r="CL51" s="67">
        <v>0.70930000000000004</v>
      </c>
      <c r="CM51" s="67">
        <v>0.63300000000000001</v>
      </c>
      <c r="CN51" s="67">
        <v>0.31330000000000002</v>
      </c>
      <c r="CO51" s="67">
        <v>0.72550000000000003</v>
      </c>
      <c r="CP51" s="67">
        <v>1.9831000000000001</v>
      </c>
      <c r="CQ51" s="67">
        <v>4.8144</v>
      </c>
      <c r="CR51" s="5"/>
      <c r="CS51" s="10">
        <v>33</v>
      </c>
      <c r="CT51" s="10">
        <v>33</v>
      </c>
      <c r="CU51" s="10">
        <v>67</v>
      </c>
      <c r="CV51" s="10">
        <v>100</v>
      </c>
      <c r="CW51" s="10">
        <v>67</v>
      </c>
      <c r="CX51" s="10">
        <v>100</v>
      </c>
      <c r="CY51" s="10">
        <v>100</v>
      </c>
      <c r="CZ51" s="10">
        <v>0</v>
      </c>
      <c r="DA51" s="10">
        <v>100</v>
      </c>
      <c r="DB51" s="10">
        <v>100</v>
      </c>
      <c r="DC51" s="10">
        <v>100</v>
      </c>
      <c r="DD51" s="10">
        <v>100</v>
      </c>
      <c r="DE51" s="10">
        <v>100</v>
      </c>
      <c r="DF51" s="10">
        <v>100</v>
      </c>
      <c r="DG51" s="10">
        <v>100</v>
      </c>
      <c r="DH51" s="10">
        <v>100</v>
      </c>
      <c r="DI51" s="5"/>
      <c r="DJ51" s="9" t="s">
        <v>35</v>
      </c>
      <c r="DK51" s="9" t="s">
        <v>142</v>
      </c>
      <c r="DL51" s="10">
        <v>100000044</v>
      </c>
      <c r="DM51" s="10" t="s">
        <v>193</v>
      </c>
    </row>
    <row r="52" spans="1:117">
      <c r="A52" s="2"/>
      <c r="B52" s="8">
        <v>90</v>
      </c>
      <c r="C52" s="116"/>
      <c r="D52" s="116"/>
      <c r="E52" s="9" t="s">
        <v>194</v>
      </c>
      <c r="F52" s="10" t="s">
        <v>38</v>
      </c>
      <c r="G52" s="10">
        <v>1574</v>
      </c>
      <c r="H52" s="11" t="s">
        <v>195</v>
      </c>
      <c r="I52" s="11" t="s">
        <v>196</v>
      </c>
      <c r="J52" s="12">
        <v>774</v>
      </c>
      <c r="K52" s="5"/>
      <c r="L52" s="72">
        <v>0.63</v>
      </c>
      <c r="M52" s="60">
        <v>0.98</v>
      </c>
      <c r="N52" s="72">
        <v>0.02</v>
      </c>
      <c r="O52" s="71">
        <v>845.28</v>
      </c>
      <c r="P52" s="71">
        <v>26.04</v>
      </c>
      <c r="Q52" s="82">
        <v>0.03</v>
      </c>
      <c r="R52" s="91">
        <v>40.25</v>
      </c>
      <c r="S52" s="72">
        <v>0.82</v>
      </c>
      <c r="T52" s="71">
        <v>1.81</v>
      </c>
      <c r="U52" s="60">
        <v>1.1399999999999999</v>
      </c>
      <c r="V52" s="71">
        <v>402.31</v>
      </c>
      <c r="W52" s="60">
        <v>1</v>
      </c>
      <c r="X52" s="60">
        <v>0.98</v>
      </c>
      <c r="Y52" s="72">
        <v>0.2</v>
      </c>
      <c r="Z52" s="71">
        <v>7.1</v>
      </c>
      <c r="AA52" s="71">
        <v>40.299999999999997</v>
      </c>
      <c r="AB52" s="73">
        <v>2.14</v>
      </c>
      <c r="AC52" s="71">
        <v>12.16</v>
      </c>
      <c r="AD52" s="60">
        <v>0.56000000000000005</v>
      </c>
      <c r="AE52" s="60">
        <v>1.02</v>
      </c>
      <c r="AF52" s="60">
        <v>1.1399999999999999</v>
      </c>
      <c r="AG52" s="60">
        <v>1.03</v>
      </c>
      <c r="AH52" s="5"/>
      <c r="AI52" s="67">
        <v>1.9E-3</v>
      </c>
      <c r="AJ52" s="67">
        <v>8.9999999999999998E-4</v>
      </c>
      <c r="AK52" s="67">
        <v>0.43640000000000001</v>
      </c>
      <c r="AL52" s="67">
        <v>0.34810000000000002</v>
      </c>
      <c r="AM52" s="67">
        <v>4.2397000000000003E-6</v>
      </c>
      <c r="AN52" s="67">
        <v>1.6952000000000001E-6</v>
      </c>
      <c r="AO52" s="67">
        <v>7.8617E-7</v>
      </c>
      <c r="AP52" s="67">
        <v>3.3677E-6</v>
      </c>
      <c r="AQ52" s="67">
        <v>8.3422999999999997E-7</v>
      </c>
      <c r="AR52" s="67">
        <v>1.5927E-6</v>
      </c>
      <c r="AS52" s="67">
        <v>5.3390999999999998E-5</v>
      </c>
      <c r="AT52" s="67">
        <v>1.129E-5</v>
      </c>
      <c r="AU52" s="67">
        <v>1.9495999999999999E-6</v>
      </c>
      <c r="AV52" s="67">
        <v>1.3205999999999999E-6</v>
      </c>
      <c r="AW52" s="67">
        <v>1.9400000000000001E-2</v>
      </c>
      <c r="AX52" s="67">
        <v>8.0000000000000004E-4</v>
      </c>
      <c r="AY52" s="67">
        <v>5.4999999999999997E-3</v>
      </c>
      <c r="AZ52" s="67">
        <v>2.3999999999999998E-3</v>
      </c>
      <c r="BA52" s="67">
        <v>0.1474</v>
      </c>
      <c r="BB52" s="67">
        <v>2.7E-2</v>
      </c>
      <c r="BC52" s="67">
        <v>3.1296000000000002E-7</v>
      </c>
      <c r="BD52" s="67">
        <v>5.5210000000000002E-6</v>
      </c>
      <c r="BE52" s="67">
        <v>0.87819999999999998</v>
      </c>
      <c r="BF52" s="67">
        <v>0.2069</v>
      </c>
      <c r="BG52" s="67">
        <v>0.46479999999999999</v>
      </c>
      <c r="BH52" s="67">
        <v>0.1492</v>
      </c>
      <c r="BI52" s="67">
        <v>2.8487999999999999E-5</v>
      </c>
      <c r="BJ52" s="67">
        <v>4.0455999999999999E-6</v>
      </c>
      <c r="BK52" s="67">
        <v>1.3599999999999999E-2</v>
      </c>
      <c r="BL52" s="67">
        <v>1.9E-3</v>
      </c>
      <c r="BM52" s="67">
        <v>1.8E-3</v>
      </c>
      <c r="BN52" s="67">
        <v>2.0000000000000001E-4</v>
      </c>
      <c r="BO52" s="67">
        <v>6.5199999999999994E-2</v>
      </c>
      <c r="BP52" s="67">
        <v>7.1000000000000004E-3</v>
      </c>
      <c r="BQ52" s="67">
        <v>7.0712999999999999E-5</v>
      </c>
      <c r="BR52" s="67">
        <v>1.8978999999999999E-5</v>
      </c>
      <c r="BS52" s="67">
        <v>0.1171</v>
      </c>
      <c r="BT52" s="67">
        <v>2.3400000000000001E-2</v>
      </c>
      <c r="BU52" s="67">
        <v>0.67269999999999996</v>
      </c>
      <c r="BV52" s="67">
        <v>6.7500000000000004E-2</v>
      </c>
      <c r="BW52" s="67">
        <v>0.57420000000000004</v>
      </c>
      <c r="BX52" s="67">
        <v>0.43569999999999998</v>
      </c>
      <c r="BY52" s="67">
        <v>0.12759999999999999</v>
      </c>
      <c r="BZ52" s="67">
        <v>7.5600000000000001E-2</v>
      </c>
      <c r="CA52" s="66"/>
      <c r="CB52" s="67">
        <v>1.0294000000000001</v>
      </c>
      <c r="CC52" s="67">
        <v>1.0083</v>
      </c>
      <c r="CD52" s="67">
        <v>0.26540000000000002</v>
      </c>
      <c r="CE52" s="67">
        <v>12.4658</v>
      </c>
      <c r="CF52" s="67">
        <v>1.2228000000000001</v>
      </c>
      <c r="CG52" s="67">
        <v>0.27779999999999999</v>
      </c>
      <c r="CH52" s="67">
        <v>12.208500000000001</v>
      </c>
      <c r="CI52" s="67">
        <v>0.2487</v>
      </c>
      <c r="CJ52" s="67">
        <v>12.494400000000001</v>
      </c>
      <c r="CK52" s="67">
        <v>1.0530999999999999</v>
      </c>
      <c r="CL52" s="67">
        <v>0.14829999999999999</v>
      </c>
      <c r="CM52" s="67">
        <v>0.30330000000000001</v>
      </c>
      <c r="CN52" s="67">
        <v>0.47989999999999999</v>
      </c>
      <c r="CO52" s="67">
        <v>405.64839999999998</v>
      </c>
      <c r="CP52" s="67">
        <v>12.8086</v>
      </c>
      <c r="CQ52" s="67">
        <v>0.31780000000000003</v>
      </c>
      <c r="CR52" s="5"/>
      <c r="CS52" s="10">
        <v>100</v>
      </c>
      <c r="CT52" s="10">
        <v>100</v>
      </c>
      <c r="CU52" s="10">
        <v>100</v>
      </c>
      <c r="CV52" s="10">
        <v>100</v>
      </c>
      <c r="CW52" s="10">
        <v>100</v>
      </c>
      <c r="CX52" s="10">
        <v>100</v>
      </c>
      <c r="CY52" s="10">
        <v>100</v>
      </c>
      <c r="CZ52" s="10">
        <v>100</v>
      </c>
      <c r="DA52" s="10">
        <v>100</v>
      </c>
      <c r="DB52" s="10">
        <v>100</v>
      </c>
      <c r="DC52" s="10">
        <v>100</v>
      </c>
      <c r="DD52" s="10">
        <v>100</v>
      </c>
      <c r="DE52" s="10">
        <v>100</v>
      </c>
      <c r="DF52" s="10">
        <v>100</v>
      </c>
      <c r="DG52" s="10">
        <v>100</v>
      </c>
      <c r="DH52" s="10">
        <v>100</v>
      </c>
      <c r="DI52" s="5"/>
      <c r="DJ52" s="9" t="s">
        <v>35</v>
      </c>
      <c r="DK52" s="9" t="s">
        <v>142</v>
      </c>
      <c r="DL52" s="10">
        <v>354</v>
      </c>
      <c r="DM52" s="10" t="s">
        <v>197</v>
      </c>
    </row>
    <row r="53" spans="1:117">
      <c r="A53" s="2"/>
      <c r="B53" s="8">
        <v>93</v>
      </c>
      <c r="C53" s="116"/>
      <c r="D53" s="116"/>
      <c r="E53" s="9" t="s">
        <v>198</v>
      </c>
      <c r="F53" s="10" t="s">
        <v>38</v>
      </c>
      <c r="G53" s="10">
        <v>32350</v>
      </c>
      <c r="H53" s="11" t="s">
        <v>199</v>
      </c>
      <c r="I53" s="11" t="s">
        <v>200</v>
      </c>
      <c r="J53" s="12">
        <v>75810</v>
      </c>
      <c r="K53" s="5"/>
      <c r="L53" s="60">
        <v>0.71</v>
      </c>
      <c r="M53" s="60">
        <v>1.01</v>
      </c>
      <c r="N53" s="72">
        <v>7.0000000000000007E-2</v>
      </c>
      <c r="O53" s="71">
        <v>3.95</v>
      </c>
      <c r="P53" s="71">
        <v>9.2100000000000009</v>
      </c>
      <c r="Q53" s="81">
        <v>2.33</v>
      </c>
      <c r="R53" s="91">
        <v>13.13</v>
      </c>
      <c r="S53" s="60">
        <v>0.91</v>
      </c>
      <c r="T53" s="60">
        <v>0.83</v>
      </c>
      <c r="U53" s="60">
        <v>0.59</v>
      </c>
      <c r="V53" s="60">
        <v>0.99</v>
      </c>
      <c r="W53" s="60">
        <v>1.21</v>
      </c>
      <c r="X53" s="60">
        <v>1.23</v>
      </c>
      <c r="Y53" s="72">
        <v>0.16</v>
      </c>
      <c r="Z53" s="71">
        <v>8.14</v>
      </c>
      <c r="AA53" s="71">
        <v>7.64</v>
      </c>
      <c r="AB53" s="60">
        <v>1.66</v>
      </c>
      <c r="AC53" s="71">
        <v>1.55</v>
      </c>
      <c r="AD53" s="60">
        <v>0.54</v>
      </c>
      <c r="AE53" s="60">
        <v>1.98</v>
      </c>
      <c r="AF53" s="60">
        <v>0.97</v>
      </c>
      <c r="AG53" s="60">
        <v>1.08</v>
      </c>
      <c r="AH53" s="5"/>
      <c r="AI53" s="67">
        <v>0.54359999999999997</v>
      </c>
      <c r="AJ53" s="67">
        <v>8.5999999999999993E-2</v>
      </c>
      <c r="AK53" s="67">
        <v>0.89739999999999998</v>
      </c>
      <c r="AL53" s="67">
        <v>0.50409999999999999</v>
      </c>
      <c r="AM53" s="67">
        <v>8.0000000000000004E-4</v>
      </c>
      <c r="AN53" s="67">
        <v>7.2478000000000006E-5</v>
      </c>
      <c r="AO53" s="67">
        <v>2.6599999999999999E-2</v>
      </c>
      <c r="AP53" s="67">
        <v>3.5000000000000001E-3</v>
      </c>
      <c r="AQ53" s="67">
        <v>1.49E-2</v>
      </c>
      <c r="AR53" s="67">
        <v>1.6000000000000001E-3</v>
      </c>
      <c r="AS53" s="67">
        <v>3.0200000000000001E-2</v>
      </c>
      <c r="AT53" s="67">
        <v>1.6000000000000001E-3</v>
      </c>
      <c r="AU53" s="67">
        <v>3.1504999999999997E-5</v>
      </c>
      <c r="AV53" s="67">
        <v>8.3018000000000007E-6</v>
      </c>
      <c r="AW53" s="67">
        <v>0.42259999999999998</v>
      </c>
      <c r="AX53" s="67">
        <v>1.43E-2</v>
      </c>
      <c r="AY53" s="67">
        <v>0.8075</v>
      </c>
      <c r="AZ53" s="67">
        <v>0.13059999999999999</v>
      </c>
      <c r="BA53" s="67">
        <v>0.44409999999999999</v>
      </c>
      <c r="BB53" s="67">
        <v>6.7599999999999993E-2</v>
      </c>
      <c r="BC53" s="67">
        <v>0.95230000000000004</v>
      </c>
      <c r="BD53" s="67">
        <v>0.23100000000000001</v>
      </c>
      <c r="BE53" s="67">
        <v>0.25030000000000002</v>
      </c>
      <c r="BF53" s="67">
        <v>7.9600000000000004E-2</v>
      </c>
      <c r="BG53" s="67">
        <v>0.22040000000000001</v>
      </c>
      <c r="BH53" s="67">
        <v>8.4000000000000005E-2</v>
      </c>
      <c r="BI53" s="67">
        <v>1.8100000000000002E-2</v>
      </c>
      <c r="BJ53" s="67">
        <v>5.9999999999999995E-4</v>
      </c>
      <c r="BK53" s="67">
        <v>5.0000000000000001E-4</v>
      </c>
      <c r="BL53" s="67">
        <v>1E-4</v>
      </c>
      <c r="BM53" s="67">
        <v>1.09E-2</v>
      </c>
      <c r="BN53" s="67">
        <v>6.9999999999999999E-4</v>
      </c>
      <c r="BO53" s="67">
        <v>0.24990000000000001</v>
      </c>
      <c r="BP53" s="67">
        <v>2.3099999999999999E-2</v>
      </c>
      <c r="BQ53" s="67">
        <v>1.49E-2</v>
      </c>
      <c r="BR53" s="67">
        <v>1.6000000000000001E-3</v>
      </c>
      <c r="BS53" s="67">
        <v>0.36230000000000001</v>
      </c>
      <c r="BT53" s="67">
        <v>5.9400000000000001E-2</v>
      </c>
      <c r="BU53" s="67">
        <v>0.2452</v>
      </c>
      <c r="BV53" s="67">
        <v>2.7099999999999999E-2</v>
      </c>
      <c r="BW53" s="67">
        <v>0.9204</v>
      </c>
      <c r="BX53" s="67">
        <v>0.51039999999999996</v>
      </c>
      <c r="BY53" s="67">
        <v>0.60729999999999995</v>
      </c>
      <c r="BZ53" s="67">
        <v>0.2359</v>
      </c>
      <c r="CA53" s="66"/>
      <c r="CB53" s="67">
        <v>0.53</v>
      </c>
      <c r="CC53" s="67">
        <v>0.79259999999999997</v>
      </c>
      <c r="CD53" s="67">
        <v>0.2389</v>
      </c>
      <c r="CE53" s="67">
        <v>1.5154000000000001</v>
      </c>
      <c r="CF53" s="67">
        <v>0.82769999999999999</v>
      </c>
      <c r="CG53" s="67">
        <v>0.221</v>
      </c>
      <c r="CH53" s="67">
        <v>1.8586</v>
      </c>
      <c r="CI53" s="67">
        <v>0.129</v>
      </c>
      <c r="CJ53" s="67">
        <v>1.8355999999999999</v>
      </c>
      <c r="CK53" s="67">
        <v>1.0501</v>
      </c>
      <c r="CL53" s="67">
        <v>0.129</v>
      </c>
      <c r="CM53" s="67">
        <v>0.1416</v>
      </c>
      <c r="CN53" s="67">
        <v>0.19919999999999999</v>
      </c>
      <c r="CO53" s="67">
        <v>0.78749999999999998</v>
      </c>
      <c r="CP53" s="67">
        <v>1.6326000000000001</v>
      </c>
      <c r="CQ53" s="67">
        <v>0.2137</v>
      </c>
      <c r="CR53" s="5"/>
      <c r="CS53" s="10">
        <v>67</v>
      </c>
      <c r="CT53" s="10">
        <v>100</v>
      </c>
      <c r="CU53" s="10">
        <v>67</v>
      </c>
      <c r="CV53" s="10">
        <v>100</v>
      </c>
      <c r="CW53" s="10">
        <v>100</v>
      </c>
      <c r="CX53" s="10">
        <v>33</v>
      </c>
      <c r="CY53" s="10">
        <v>100</v>
      </c>
      <c r="CZ53" s="10">
        <v>0</v>
      </c>
      <c r="DA53" s="10">
        <v>100</v>
      </c>
      <c r="DB53" s="10">
        <v>100</v>
      </c>
      <c r="DC53" s="10">
        <v>33</v>
      </c>
      <c r="DD53" s="10">
        <v>33</v>
      </c>
      <c r="DE53" s="10">
        <v>33</v>
      </c>
      <c r="DF53" s="10">
        <v>100</v>
      </c>
      <c r="DG53" s="10">
        <v>100</v>
      </c>
      <c r="DH53" s="10">
        <v>67</v>
      </c>
      <c r="DI53" s="5"/>
      <c r="DJ53" s="9" t="s">
        <v>35</v>
      </c>
      <c r="DK53" s="9" t="s">
        <v>142</v>
      </c>
      <c r="DL53" s="10">
        <v>100001208</v>
      </c>
      <c r="DM53" s="10" t="s">
        <v>201</v>
      </c>
    </row>
    <row r="54" spans="1:117">
      <c r="A54" s="2"/>
      <c r="B54" s="8">
        <v>94</v>
      </c>
      <c r="C54" s="116"/>
      <c r="D54" s="116"/>
      <c r="E54" s="9" t="s">
        <v>202</v>
      </c>
      <c r="F54" s="10" t="s">
        <v>38</v>
      </c>
      <c r="G54" s="10">
        <v>62946</v>
      </c>
      <c r="H54" s="9"/>
      <c r="I54" s="11" t="s">
        <v>203</v>
      </c>
      <c r="J54" s="12">
        <v>6451814</v>
      </c>
      <c r="K54" s="5"/>
      <c r="L54" s="60">
        <v>2.1</v>
      </c>
      <c r="M54" s="60">
        <v>0.54</v>
      </c>
      <c r="N54" s="60">
        <v>1.27</v>
      </c>
      <c r="O54" s="60">
        <v>1.33</v>
      </c>
      <c r="P54" s="60">
        <v>0.66</v>
      </c>
      <c r="Q54" s="83">
        <v>0.5</v>
      </c>
      <c r="R54" s="90">
        <v>0.17</v>
      </c>
      <c r="S54" s="60">
        <v>0.4</v>
      </c>
      <c r="T54" s="60">
        <v>1.24</v>
      </c>
      <c r="U54" s="60">
        <v>2.61</v>
      </c>
      <c r="V54" s="60">
        <v>0.91</v>
      </c>
      <c r="W54" s="60">
        <v>0.72</v>
      </c>
      <c r="X54" s="60">
        <v>0.39</v>
      </c>
      <c r="Y54" s="60">
        <v>1.42</v>
      </c>
      <c r="Z54" s="60">
        <v>2.06</v>
      </c>
      <c r="AA54" s="72">
        <v>0.26</v>
      </c>
      <c r="AB54" s="73">
        <v>2.66</v>
      </c>
      <c r="AC54" s="74">
        <v>0.33</v>
      </c>
      <c r="AD54" s="60">
        <v>1.03</v>
      </c>
      <c r="AE54" s="71">
        <v>3.46</v>
      </c>
      <c r="AF54" s="60">
        <v>0.92</v>
      </c>
      <c r="AG54" s="60">
        <v>0.62</v>
      </c>
      <c r="AH54" s="5"/>
      <c r="AI54" s="67">
        <v>0.2039</v>
      </c>
      <c r="AJ54" s="67">
        <v>3.9899999999999998E-2</v>
      </c>
      <c r="AK54" s="67">
        <v>0.19470000000000001</v>
      </c>
      <c r="AL54" s="67">
        <v>0.21859999999999999</v>
      </c>
      <c r="AM54" s="67">
        <v>0.69840000000000002</v>
      </c>
      <c r="AN54" s="67">
        <v>2.9399999999999999E-2</v>
      </c>
      <c r="AO54" s="67">
        <v>0.61050000000000004</v>
      </c>
      <c r="AP54" s="67">
        <v>5.8599999999999999E-2</v>
      </c>
      <c r="AQ54" s="67">
        <v>0.91979999999999995</v>
      </c>
      <c r="AR54" s="67">
        <v>7.5499999999999998E-2</v>
      </c>
      <c r="AS54" s="67">
        <v>0.45179999999999998</v>
      </c>
      <c r="AT54" s="67">
        <v>1.9699999999999999E-2</v>
      </c>
      <c r="AU54" s="67">
        <v>2.9999999999999997E-4</v>
      </c>
      <c r="AV54" s="67">
        <v>4.1335000000000003E-5</v>
      </c>
      <c r="AW54" s="67">
        <v>0.10730000000000001</v>
      </c>
      <c r="AX54" s="67">
        <v>4.1000000000000003E-3</v>
      </c>
      <c r="AY54" s="67">
        <v>0.90969999999999995</v>
      </c>
      <c r="AZ54" s="67">
        <v>0.14319999999999999</v>
      </c>
      <c r="BA54" s="67">
        <v>0.1384</v>
      </c>
      <c r="BB54" s="67">
        <v>2.5600000000000001E-2</v>
      </c>
      <c r="BC54" s="67">
        <v>0.92459999999999998</v>
      </c>
      <c r="BD54" s="67">
        <v>0.22650000000000001</v>
      </c>
      <c r="BE54" s="67">
        <v>0.62929999999999997</v>
      </c>
      <c r="BF54" s="67">
        <v>0.15809999999999999</v>
      </c>
      <c r="BG54" s="67">
        <v>0.1835</v>
      </c>
      <c r="BH54" s="67">
        <v>7.3099999999999998E-2</v>
      </c>
      <c r="BI54" s="67">
        <v>0.56030000000000002</v>
      </c>
      <c r="BJ54" s="67">
        <v>1.5900000000000001E-2</v>
      </c>
      <c r="BK54" s="67">
        <v>0.14979999999999999</v>
      </c>
      <c r="BL54" s="67">
        <v>1.7100000000000001E-2</v>
      </c>
      <c r="BM54" s="67">
        <v>4.7500000000000001E-2</v>
      </c>
      <c r="BN54" s="67">
        <v>2.3999999999999998E-3</v>
      </c>
      <c r="BO54" s="67">
        <v>9.9400000000000002E-2</v>
      </c>
      <c r="BP54" s="67">
        <v>1.01E-2</v>
      </c>
      <c r="BQ54" s="67">
        <v>5.8099999999999999E-2</v>
      </c>
      <c r="BR54" s="67">
        <v>5.8999999999999999E-3</v>
      </c>
      <c r="BS54" s="67">
        <v>0.79179999999999995</v>
      </c>
      <c r="BT54" s="67">
        <v>0.10920000000000001</v>
      </c>
      <c r="BU54" s="67">
        <v>2.1299999999999999E-2</v>
      </c>
      <c r="BV54" s="67">
        <v>2.8E-3</v>
      </c>
      <c r="BW54" s="67">
        <v>0.50870000000000004</v>
      </c>
      <c r="BX54" s="67">
        <v>0.41199999999999998</v>
      </c>
      <c r="BY54" s="67">
        <v>0.43469999999999998</v>
      </c>
      <c r="BZ54" s="67">
        <v>0.184</v>
      </c>
      <c r="CA54" s="66"/>
      <c r="CB54" s="67">
        <v>0.2888</v>
      </c>
      <c r="CC54" s="67">
        <v>0.86019999999999996</v>
      </c>
      <c r="CD54" s="67">
        <v>0.47170000000000001</v>
      </c>
      <c r="CE54" s="67">
        <v>0.53369999999999995</v>
      </c>
      <c r="CF54" s="67">
        <v>0.34549999999999997</v>
      </c>
      <c r="CG54" s="67">
        <v>1.4012</v>
      </c>
      <c r="CH54" s="67">
        <v>0.20749999999999999</v>
      </c>
      <c r="CI54" s="67">
        <v>0.49130000000000001</v>
      </c>
      <c r="CJ54" s="67">
        <v>0.3866</v>
      </c>
      <c r="CK54" s="67">
        <v>0.99860000000000004</v>
      </c>
      <c r="CL54" s="67">
        <v>0.48420000000000002</v>
      </c>
      <c r="CM54" s="67">
        <v>1.2315</v>
      </c>
      <c r="CN54" s="67">
        <v>0.58620000000000005</v>
      </c>
      <c r="CO54" s="67">
        <v>0.78039999999999998</v>
      </c>
      <c r="CP54" s="67">
        <v>0.33329999999999999</v>
      </c>
      <c r="CQ54" s="67">
        <v>1.2879</v>
      </c>
      <c r="CR54" s="5"/>
      <c r="CS54" s="10">
        <v>33</v>
      </c>
      <c r="CT54" s="10">
        <v>67</v>
      </c>
      <c r="CU54" s="10">
        <v>33</v>
      </c>
      <c r="CV54" s="10">
        <v>67</v>
      </c>
      <c r="CW54" s="10">
        <v>67</v>
      </c>
      <c r="CX54" s="10">
        <v>100</v>
      </c>
      <c r="CY54" s="10">
        <v>33</v>
      </c>
      <c r="CZ54" s="10">
        <v>67</v>
      </c>
      <c r="DA54" s="10">
        <v>67</v>
      </c>
      <c r="DB54" s="10">
        <v>100</v>
      </c>
      <c r="DC54" s="10">
        <v>67</v>
      </c>
      <c r="DD54" s="10">
        <v>100</v>
      </c>
      <c r="DE54" s="10">
        <v>33</v>
      </c>
      <c r="DF54" s="10">
        <v>67</v>
      </c>
      <c r="DG54" s="10">
        <v>33</v>
      </c>
      <c r="DH54" s="10">
        <v>100</v>
      </c>
      <c r="DI54" s="5"/>
      <c r="DJ54" s="9" t="s">
        <v>35</v>
      </c>
      <c r="DK54" s="9" t="s">
        <v>142</v>
      </c>
      <c r="DL54" s="10">
        <v>100002910</v>
      </c>
      <c r="DM54" s="10" t="s">
        <v>204</v>
      </c>
    </row>
    <row r="55" spans="1:117">
      <c r="A55" s="2"/>
      <c r="B55" s="8">
        <v>95</v>
      </c>
      <c r="C55" s="116"/>
      <c r="D55" s="116"/>
      <c r="E55" s="9" t="s">
        <v>205</v>
      </c>
      <c r="F55" s="10" t="s">
        <v>38</v>
      </c>
      <c r="G55" s="10">
        <v>64596</v>
      </c>
      <c r="H55" s="9"/>
      <c r="I55" s="9"/>
      <c r="J55" s="12"/>
      <c r="K55" s="5"/>
      <c r="L55" s="60">
        <v>0.62</v>
      </c>
      <c r="M55" s="60">
        <v>1.27</v>
      </c>
      <c r="N55" s="60">
        <v>1.68</v>
      </c>
      <c r="O55" s="73">
        <v>1.17</v>
      </c>
      <c r="P55" s="72">
        <v>0.2</v>
      </c>
      <c r="Q55" s="82">
        <v>0.17</v>
      </c>
      <c r="R55" s="87">
        <v>0.42</v>
      </c>
      <c r="S55" s="60">
        <v>0.55000000000000004</v>
      </c>
      <c r="T55" s="60">
        <v>1.24</v>
      </c>
      <c r="U55" s="60">
        <v>0.77</v>
      </c>
      <c r="V55" s="71">
        <v>1.92</v>
      </c>
      <c r="W55" s="60">
        <v>0.84</v>
      </c>
      <c r="X55" s="60">
        <v>1.06</v>
      </c>
      <c r="Y55" s="72">
        <v>0.48</v>
      </c>
      <c r="Z55" s="60">
        <v>0.86</v>
      </c>
      <c r="AA55" s="60">
        <v>0.47</v>
      </c>
      <c r="AB55" s="60">
        <v>0.48</v>
      </c>
      <c r="AC55" s="72">
        <v>0.26</v>
      </c>
      <c r="AD55" s="60">
        <v>1.1299999999999999</v>
      </c>
      <c r="AE55" s="60">
        <v>1.1000000000000001</v>
      </c>
      <c r="AF55" s="60">
        <v>0.68</v>
      </c>
      <c r="AG55" s="60">
        <v>0.85</v>
      </c>
      <c r="AH55" s="5"/>
      <c r="AI55" s="67">
        <v>0.3589</v>
      </c>
      <c r="AJ55" s="67">
        <v>6.3399999999999998E-2</v>
      </c>
      <c r="AK55" s="67">
        <v>0.4743</v>
      </c>
      <c r="AL55" s="67">
        <v>0.36180000000000001</v>
      </c>
      <c r="AM55" s="67">
        <v>0.1968</v>
      </c>
      <c r="AN55" s="67">
        <v>9.4999999999999998E-3</v>
      </c>
      <c r="AO55" s="67">
        <v>8.1799999999999998E-2</v>
      </c>
      <c r="AP55" s="67">
        <v>9.4000000000000004E-3</v>
      </c>
      <c r="AQ55" s="67">
        <v>3.1399999999999997E-2</v>
      </c>
      <c r="AR55" s="67">
        <v>3.2000000000000002E-3</v>
      </c>
      <c r="AS55" s="67">
        <v>2.7300000000000001E-2</v>
      </c>
      <c r="AT55" s="67">
        <v>1.5E-3</v>
      </c>
      <c r="AU55" s="67">
        <v>0.53810000000000002</v>
      </c>
      <c r="AV55" s="67">
        <v>3.4599999999999999E-2</v>
      </c>
      <c r="AW55" s="67">
        <v>0.77210000000000001</v>
      </c>
      <c r="AX55" s="67">
        <v>2.5499999999999998E-2</v>
      </c>
      <c r="AY55" s="67">
        <v>0.34229999999999999</v>
      </c>
      <c r="AZ55" s="67">
        <v>7.0099999999999996E-2</v>
      </c>
      <c r="BA55" s="67">
        <v>0.49830000000000002</v>
      </c>
      <c r="BB55" s="67">
        <v>7.4099999999999999E-2</v>
      </c>
      <c r="BC55" s="67">
        <v>4.1599999999999998E-2</v>
      </c>
      <c r="BD55" s="67">
        <v>1.61E-2</v>
      </c>
      <c r="BE55" s="67">
        <v>0.49109999999999998</v>
      </c>
      <c r="BF55" s="67">
        <v>0.1303</v>
      </c>
      <c r="BG55" s="67">
        <v>0.88360000000000005</v>
      </c>
      <c r="BH55" s="67">
        <v>0.24629999999999999</v>
      </c>
      <c r="BI55" s="67">
        <v>1.49E-2</v>
      </c>
      <c r="BJ55" s="67">
        <v>5.0000000000000001E-4</v>
      </c>
      <c r="BK55" s="67">
        <v>0.2354</v>
      </c>
      <c r="BL55" s="67">
        <v>2.52E-2</v>
      </c>
      <c r="BM55" s="67">
        <v>0.45629999999999998</v>
      </c>
      <c r="BN55" s="67">
        <v>1.7600000000000001E-2</v>
      </c>
      <c r="BO55" s="67">
        <v>0.23880000000000001</v>
      </c>
      <c r="BP55" s="67">
        <v>2.23E-2</v>
      </c>
      <c r="BQ55" s="67">
        <v>3.9100000000000003E-2</v>
      </c>
      <c r="BR55" s="67">
        <v>4.1000000000000003E-3</v>
      </c>
      <c r="BS55" s="67">
        <v>0.52639999999999998</v>
      </c>
      <c r="BT55" s="67">
        <v>7.8200000000000006E-2</v>
      </c>
      <c r="BU55" s="67">
        <v>0.44059999999999999</v>
      </c>
      <c r="BV55" s="67">
        <v>4.5600000000000002E-2</v>
      </c>
      <c r="BW55" s="67">
        <v>0.60060000000000002</v>
      </c>
      <c r="BX55" s="67">
        <v>0.43680000000000002</v>
      </c>
      <c r="BY55" s="67">
        <v>0.51329999999999998</v>
      </c>
      <c r="BZ55" s="67">
        <v>0.20830000000000001</v>
      </c>
      <c r="CA55" s="66"/>
      <c r="CB55" s="67">
        <v>1.0683</v>
      </c>
      <c r="CC55" s="67">
        <v>0.91639999999999999</v>
      </c>
      <c r="CD55" s="67">
        <v>1.2122999999999999</v>
      </c>
      <c r="CE55" s="67">
        <v>0.36380000000000001</v>
      </c>
      <c r="CF55" s="67">
        <v>1.0644</v>
      </c>
      <c r="CG55" s="67">
        <v>0.96840000000000004</v>
      </c>
      <c r="CH55" s="67">
        <v>0.3871</v>
      </c>
      <c r="CI55" s="67">
        <v>0.51259999999999994</v>
      </c>
      <c r="CJ55" s="67">
        <v>0.30580000000000002</v>
      </c>
      <c r="CK55" s="67">
        <v>1.1782999999999999</v>
      </c>
      <c r="CL55" s="67">
        <v>1.3677999999999999</v>
      </c>
      <c r="CM55" s="67">
        <v>0.92969999999999997</v>
      </c>
      <c r="CN55" s="67">
        <v>1.5065</v>
      </c>
      <c r="CO55" s="67">
        <v>1.7593000000000001</v>
      </c>
      <c r="CP55" s="67">
        <v>0.31</v>
      </c>
      <c r="CQ55" s="67">
        <v>0.6633</v>
      </c>
      <c r="CR55" s="5"/>
      <c r="CS55" s="10">
        <v>100</v>
      </c>
      <c r="CT55" s="10">
        <v>100</v>
      </c>
      <c r="CU55" s="10">
        <v>100</v>
      </c>
      <c r="CV55" s="10">
        <v>100</v>
      </c>
      <c r="CW55" s="10">
        <v>100</v>
      </c>
      <c r="CX55" s="10">
        <v>100</v>
      </c>
      <c r="CY55" s="10">
        <v>100</v>
      </c>
      <c r="CZ55" s="10">
        <v>100</v>
      </c>
      <c r="DA55" s="10">
        <v>67</v>
      </c>
      <c r="DB55" s="10">
        <v>100</v>
      </c>
      <c r="DC55" s="10">
        <v>100</v>
      </c>
      <c r="DD55" s="10">
        <v>67</v>
      </c>
      <c r="DE55" s="10">
        <v>100</v>
      </c>
      <c r="DF55" s="10">
        <v>100</v>
      </c>
      <c r="DG55" s="10">
        <v>67</v>
      </c>
      <c r="DH55" s="10">
        <v>100</v>
      </c>
      <c r="DI55" s="5"/>
      <c r="DJ55" s="9" t="s">
        <v>35</v>
      </c>
      <c r="DK55" s="9" t="s">
        <v>142</v>
      </c>
      <c r="DL55" s="10">
        <v>100021478</v>
      </c>
      <c r="DM55" s="10" t="s">
        <v>206</v>
      </c>
    </row>
    <row r="56" spans="1:117">
      <c r="A56" s="2"/>
      <c r="B56" s="8">
        <v>98</v>
      </c>
      <c r="C56" s="116"/>
      <c r="D56" s="116"/>
      <c r="E56" s="9" t="s">
        <v>207</v>
      </c>
      <c r="F56" s="10" t="s">
        <v>38</v>
      </c>
      <c r="G56" s="10">
        <v>61868</v>
      </c>
      <c r="H56" s="11" t="s">
        <v>208</v>
      </c>
      <c r="I56" s="11" t="s">
        <v>209</v>
      </c>
      <c r="J56" s="12">
        <v>440569</v>
      </c>
      <c r="K56" s="5"/>
      <c r="L56" s="60">
        <v>0.77</v>
      </c>
      <c r="M56" s="60">
        <v>1</v>
      </c>
      <c r="N56" s="60">
        <v>1.07</v>
      </c>
      <c r="O56" s="60">
        <v>4.42</v>
      </c>
      <c r="P56" s="60">
        <v>0.77</v>
      </c>
      <c r="Q56" s="83">
        <v>0.17</v>
      </c>
      <c r="R56" s="87">
        <v>1</v>
      </c>
      <c r="S56" s="60">
        <v>1.07</v>
      </c>
      <c r="T56" s="72">
        <v>0.1</v>
      </c>
      <c r="U56" s="72">
        <v>7.0000000000000007E-2</v>
      </c>
      <c r="V56" s="60">
        <v>0.48</v>
      </c>
      <c r="W56" s="60">
        <v>0.37</v>
      </c>
      <c r="X56" s="60">
        <v>0.37</v>
      </c>
      <c r="Y56" s="72">
        <v>0.1</v>
      </c>
      <c r="Z56" s="60">
        <v>1</v>
      </c>
      <c r="AA56" s="74">
        <v>0.16</v>
      </c>
      <c r="AB56" s="71">
        <v>16.510000000000002</v>
      </c>
      <c r="AC56" s="60">
        <v>2.7</v>
      </c>
      <c r="AD56" s="72">
        <v>7.0000000000000007E-2</v>
      </c>
      <c r="AE56" s="72">
        <v>0.09</v>
      </c>
      <c r="AF56" s="60">
        <v>0.96</v>
      </c>
      <c r="AG56" s="60">
        <v>1.01</v>
      </c>
      <c r="AH56" s="5"/>
      <c r="AI56" s="67">
        <v>0.42259999999999998</v>
      </c>
      <c r="AJ56" s="67">
        <v>6.9400000000000003E-2</v>
      </c>
      <c r="AK56" s="67"/>
      <c r="AL56" s="67"/>
      <c r="AM56" s="67">
        <v>0.42259999999999998</v>
      </c>
      <c r="AN56" s="67">
        <v>1.83E-2</v>
      </c>
      <c r="AO56" s="67">
        <v>0.22800000000000001</v>
      </c>
      <c r="AP56" s="67">
        <v>2.41E-2</v>
      </c>
      <c r="AQ56" s="67">
        <v>0.42259999999999998</v>
      </c>
      <c r="AR56" s="67">
        <v>3.5900000000000001E-2</v>
      </c>
      <c r="AS56" s="67">
        <v>0.18410000000000001</v>
      </c>
      <c r="AT56" s="67">
        <v>8.8000000000000005E-3</v>
      </c>
      <c r="AU56" s="67"/>
      <c r="AV56" s="67"/>
      <c r="AW56" s="67">
        <v>0.42259999999999998</v>
      </c>
      <c r="AX56" s="67">
        <v>1.43E-2</v>
      </c>
      <c r="AY56" s="67">
        <v>7.4000000000000003E-3</v>
      </c>
      <c r="AZ56" s="67">
        <v>2.8999999999999998E-3</v>
      </c>
      <c r="BA56" s="67">
        <v>6.8795999999999997E-5</v>
      </c>
      <c r="BB56" s="67">
        <v>4.4094000000000002E-5</v>
      </c>
      <c r="BC56" s="67">
        <v>0.26479999999999998</v>
      </c>
      <c r="BD56" s="67">
        <v>7.9600000000000004E-2</v>
      </c>
      <c r="BE56" s="67">
        <v>0.42259999999999998</v>
      </c>
      <c r="BF56" s="67">
        <v>0.1153</v>
      </c>
      <c r="BG56" s="67">
        <v>0.42259999999999998</v>
      </c>
      <c r="BH56" s="67">
        <v>0.1389</v>
      </c>
      <c r="BI56" s="67">
        <v>1.5573000000000002E-5</v>
      </c>
      <c r="BJ56" s="67">
        <v>2.5758E-6</v>
      </c>
      <c r="BK56" s="67"/>
      <c r="BL56" s="67"/>
      <c r="BM56" s="67">
        <v>6.7299999999999999E-2</v>
      </c>
      <c r="BN56" s="67">
        <v>3.2000000000000002E-3</v>
      </c>
      <c r="BO56" s="67">
        <v>1E-4</v>
      </c>
      <c r="BP56" s="67">
        <v>8.3990000000000001E-5</v>
      </c>
      <c r="BQ56" s="67">
        <v>0.42259999999999998</v>
      </c>
      <c r="BR56" s="67">
        <v>3.7699999999999997E-2</v>
      </c>
      <c r="BS56" s="67">
        <v>6.8795999999999997E-5</v>
      </c>
      <c r="BT56" s="67">
        <v>5.5606999999999998E-5</v>
      </c>
      <c r="BU56" s="67">
        <v>1E-4</v>
      </c>
      <c r="BV56" s="67">
        <v>3.1999000000000003E-5</v>
      </c>
      <c r="BW56" s="67">
        <v>0.57609999999999995</v>
      </c>
      <c r="BX56" s="67">
        <v>0.43569999999999998</v>
      </c>
      <c r="BY56" s="67">
        <v>0.99790000000000001</v>
      </c>
      <c r="BZ56" s="67">
        <v>0.33710000000000001</v>
      </c>
      <c r="CA56" s="66"/>
      <c r="CB56" s="67">
        <v>0.95740000000000003</v>
      </c>
      <c r="CC56" s="67">
        <v>1.0697000000000001</v>
      </c>
      <c r="CD56" s="67">
        <v>1.2239</v>
      </c>
      <c r="CE56" s="67">
        <v>0.24160000000000001</v>
      </c>
      <c r="CF56" s="67">
        <v>0.98</v>
      </c>
      <c r="CG56" s="67">
        <v>1.5397000000000001</v>
      </c>
      <c r="CH56" s="67">
        <v>8.9800000000000005E-2</v>
      </c>
      <c r="CI56" s="67">
        <v>9.6299999999999997E-2</v>
      </c>
      <c r="CJ56" s="67">
        <v>8.9800000000000005E-2</v>
      </c>
      <c r="CK56" s="67">
        <v>8.9800000000000005E-2</v>
      </c>
      <c r="CL56" s="67">
        <v>8.9800000000000005E-2</v>
      </c>
      <c r="CM56" s="67">
        <v>8.9800000000000005E-2</v>
      </c>
      <c r="CN56" s="67">
        <v>0.1168</v>
      </c>
      <c r="CO56" s="67">
        <v>0.51670000000000005</v>
      </c>
      <c r="CP56" s="67">
        <v>0.2429</v>
      </c>
      <c r="CQ56" s="67">
        <v>1.4823999999999999</v>
      </c>
      <c r="CR56" s="5"/>
      <c r="CS56" s="10">
        <v>100</v>
      </c>
      <c r="CT56" s="10">
        <v>100</v>
      </c>
      <c r="CU56" s="10">
        <v>100</v>
      </c>
      <c r="CV56" s="10">
        <v>33</v>
      </c>
      <c r="CW56" s="10">
        <v>100</v>
      </c>
      <c r="CX56" s="10">
        <v>100</v>
      </c>
      <c r="CY56" s="10">
        <v>0</v>
      </c>
      <c r="CZ56" s="10">
        <v>67</v>
      </c>
      <c r="DA56" s="10">
        <v>0</v>
      </c>
      <c r="DB56" s="10">
        <v>0</v>
      </c>
      <c r="DC56" s="10">
        <v>0</v>
      </c>
      <c r="DD56" s="10">
        <v>0</v>
      </c>
      <c r="DE56" s="10">
        <v>33</v>
      </c>
      <c r="DF56" s="10">
        <v>67</v>
      </c>
      <c r="DG56" s="10">
        <v>33</v>
      </c>
      <c r="DH56" s="10">
        <v>100</v>
      </c>
      <c r="DI56" s="5"/>
      <c r="DJ56" s="9" t="s">
        <v>35</v>
      </c>
      <c r="DK56" s="9" t="s">
        <v>142</v>
      </c>
      <c r="DL56" s="10">
        <v>100001668</v>
      </c>
      <c r="DM56" s="10" t="s">
        <v>210</v>
      </c>
    </row>
    <row r="57" spans="1:117">
      <c r="A57" s="2"/>
      <c r="B57" s="8">
        <v>99</v>
      </c>
      <c r="C57" s="116"/>
      <c r="D57" s="116"/>
      <c r="E57" s="9" t="s">
        <v>211</v>
      </c>
      <c r="F57" s="10" t="s">
        <v>38</v>
      </c>
      <c r="G57" s="10">
        <v>32349</v>
      </c>
      <c r="H57" s="11" t="s">
        <v>212</v>
      </c>
      <c r="I57" s="11" t="s">
        <v>213</v>
      </c>
      <c r="J57" s="12">
        <v>96215</v>
      </c>
      <c r="K57" s="5"/>
      <c r="L57" s="72">
        <v>0.78</v>
      </c>
      <c r="M57" s="60">
        <v>1.03</v>
      </c>
      <c r="N57" s="74">
        <v>0.74</v>
      </c>
      <c r="O57" s="60">
        <v>0.99</v>
      </c>
      <c r="P57" s="72">
        <v>0.31</v>
      </c>
      <c r="Q57" s="82">
        <v>0.31</v>
      </c>
      <c r="R57" s="90">
        <v>0.41</v>
      </c>
      <c r="S57" s="72">
        <v>0.28999999999999998</v>
      </c>
      <c r="T57" s="72">
        <v>0.79</v>
      </c>
      <c r="U57" s="72">
        <v>0.61</v>
      </c>
      <c r="V57" s="60">
        <v>1.05</v>
      </c>
      <c r="W57" s="60">
        <v>1.04</v>
      </c>
      <c r="X57" s="60">
        <v>1.08</v>
      </c>
      <c r="Y57" s="72">
        <v>0.25</v>
      </c>
      <c r="Z57" s="71">
        <v>1.2</v>
      </c>
      <c r="AA57" s="72">
        <v>0.55000000000000004</v>
      </c>
      <c r="AB57" s="60">
        <v>1.21</v>
      </c>
      <c r="AC57" s="72">
        <v>0.55000000000000004</v>
      </c>
      <c r="AD57" s="72">
        <v>0.52</v>
      </c>
      <c r="AE57" s="72">
        <v>0.8</v>
      </c>
      <c r="AF57" s="71">
        <v>2.2799999999999998</v>
      </c>
      <c r="AG57" s="71">
        <v>1.47</v>
      </c>
      <c r="AH57" s="5"/>
      <c r="AI57" s="67">
        <v>2.8E-3</v>
      </c>
      <c r="AJ57" s="67">
        <v>1.1999999999999999E-3</v>
      </c>
      <c r="AK57" s="67">
        <v>0.76749999999999996</v>
      </c>
      <c r="AL57" s="67">
        <v>0.45779999999999998</v>
      </c>
      <c r="AM57" s="67">
        <v>5.5E-2</v>
      </c>
      <c r="AN57" s="67">
        <v>2.8999999999999998E-3</v>
      </c>
      <c r="AO57" s="67">
        <v>0.89559999999999995</v>
      </c>
      <c r="AP57" s="67">
        <v>8.1900000000000001E-2</v>
      </c>
      <c r="AQ57" s="67">
        <v>2.0999999999999999E-3</v>
      </c>
      <c r="AR57" s="67">
        <v>2.9999999999999997E-4</v>
      </c>
      <c r="AS57" s="67">
        <v>6.9999999999999999E-4</v>
      </c>
      <c r="AT57" s="67">
        <v>6.2932E-5</v>
      </c>
      <c r="AU57" s="67">
        <v>2.8E-3</v>
      </c>
      <c r="AV57" s="67">
        <v>2.9999999999999997E-4</v>
      </c>
      <c r="AW57" s="67">
        <v>5.1858999999999998E-6</v>
      </c>
      <c r="AX57" s="67">
        <v>1.3101E-6</v>
      </c>
      <c r="AY57" s="67">
        <v>9.4999999999999998E-3</v>
      </c>
      <c r="AZ57" s="67">
        <v>3.5000000000000001E-3</v>
      </c>
      <c r="BA57" s="67">
        <v>8.0000000000000004E-4</v>
      </c>
      <c r="BB57" s="67">
        <v>2.9999999999999997E-4</v>
      </c>
      <c r="BC57" s="67">
        <v>0.46879999999999999</v>
      </c>
      <c r="BD57" s="67">
        <v>0.12839999999999999</v>
      </c>
      <c r="BE57" s="67">
        <v>0.7046</v>
      </c>
      <c r="BF57" s="67">
        <v>0.17280000000000001</v>
      </c>
      <c r="BG57" s="67">
        <v>0.45650000000000002</v>
      </c>
      <c r="BH57" s="67">
        <v>0.1469</v>
      </c>
      <c r="BI57" s="67">
        <v>2.6964000000000001E-5</v>
      </c>
      <c r="BJ57" s="67">
        <v>3.9422000000000001E-6</v>
      </c>
      <c r="BK57" s="67">
        <v>1.7299999999999999E-2</v>
      </c>
      <c r="BL57" s="67">
        <v>2.3E-3</v>
      </c>
      <c r="BM57" s="67">
        <v>1.04E-2</v>
      </c>
      <c r="BN57" s="67">
        <v>5.9999999999999995E-4</v>
      </c>
      <c r="BO57" s="67">
        <v>0.17680000000000001</v>
      </c>
      <c r="BP57" s="67">
        <v>1.7100000000000001E-2</v>
      </c>
      <c r="BQ57" s="67">
        <v>5.0000000000000001E-4</v>
      </c>
      <c r="BR57" s="67">
        <v>9.2175000000000004E-5</v>
      </c>
      <c r="BS57" s="67">
        <v>8.0000000000000004E-4</v>
      </c>
      <c r="BT57" s="67">
        <v>4.0000000000000002E-4</v>
      </c>
      <c r="BU57" s="67">
        <v>1.7899999999999999E-2</v>
      </c>
      <c r="BV57" s="67">
        <v>2.3999999999999998E-3</v>
      </c>
      <c r="BW57" s="67">
        <v>3.3E-3</v>
      </c>
      <c r="BX57" s="67">
        <v>1.35E-2</v>
      </c>
      <c r="BY57" s="67">
        <v>5.0000000000000001E-3</v>
      </c>
      <c r="BZ57" s="67">
        <v>6.1000000000000004E-3</v>
      </c>
      <c r="CA57" s="66"/>
      <c r="CB57" s="67">
        <v>1.2943</v>
      </c>
      <c r="CC57" s="67">
        <v>1.2341</v>
      </c>
      <c r="CD57" s="67">
        <v>1.6520999999999999</v>
      </c>
      <c r="CE57" s="67">
        <v>0.3861</v>
      </c>
      <c r="CF57" s="67">
        <v>1.1992</v>
      </c>
      <c r="CG57" s="67">
        <v>0.45479999999999998</v>
      </c>
      <c r="CH57" s="67">
        <v>0.41660000000000003</v>
      </c>
      <c r="CI57" s="67">
        <v>0.29720000000000002</v>
      </c>
      <c r="CJ57" s="67">
        <v>0.40310000000000001</v>
      </c>
      <c r="CK57" s="67">
        <v>1.0309999999999999</v>
      </c>
      <c r="CL57" s="67">
        <v>0.85819999999999996</v>
      </c>
      <c r="CM57" s="67">
        <v>1.0102</v>
      </c>
      <c r="CN57" s="67">
        <v>1.3025</v>
      </c>
      <c r="CO57" s="67">
        <v>1.2942</v>
      </c>
      <c r="CP57" s="67">
        <v>0.56569999999999998</v>
      </c>
      <c r="CQ57" s="67">
        <v>1.0376000000000001</v>
      </c>
      <c r="CR57" s="5"/>
      <c r="CS57" s="10">
        <v>100</v>
      </c>
      <c r="CT57" s="10">
        <v>100</v>
      </c>
      <c r="CU57" s="10">
        <v>100</v>
      </c>
      <c r="CV57" s="10">
        <v>100</v>
      </c>
      <c r="CW57" s="10">
        <v>100</v>
      </c>
      <c r="CX57" s="10">
        <v>100</v>
      </c>
      <c r="CY57" s="10">
        <v>100</v>
      </c>
      <c r="CZ57" s="10">
        <v>100</v>
      </c>
      <c r="DA57" s="10">
        <v>100</v>
      </c>
      <c r="DB57" s="10">
        <v>100</v>
      </c>
      <c r="DC57" s="10">
        <v>100</v>
      </c>
      <c r="DD57" s="10">
        <v>100</v>
      </c>
      <c r="DE57" s="10">
        <v>100</v>
      </c>
      <c r="DF57" s="10">
        <v>100</v>
      </c>
      <c r="DG57" s="10">
        <v>100</v>
      </c>
      <c r="DH57" s="10">
        <v>100</v>
      </c>
      <c r="DI57" s="5"/>
      <c r="DJ57" s="9" t="s">
        <v>35</v>
      </c>
      <c r="DK57" s="9" t="s">
        <v>142</v>
      </c>
      <c r="DL57" s="10">
        <v>100001207</v>
      </c>
      <c r="DM57" s="10" t="s">
        <v>214</v>
      </c>
    </row>
    <row r="58" spans="1:117">
      <c r="A58" s="2"/>
      <c r="B58" s="8">
        <v>103</v>
      </c>
      <c r="C58" s="116"/>
      <c r="D58" s="117"/>
      <c r="E58" s="9" t="s">
        <v>215</v>
      </c>
      <c r="F58" s="10" t="s">
        <v>38</v>
      </c>
      <c r="G58" s="10">
        <v>48679</v>
      </c>
      <c r="H58" s="11" t="s">
        <v>216</v>
      </c>
      <c r="I58" s="11" t="s">
        <v>217</v>
      </c>
      <c r="J58" s="12">
        <v>69602</v>
      </c>
      <c r="K58" s="5"/>
      <c r="L58" s="73">
        <v>1.61</v>
      </c>
      <c r="M58" s="72">
        <v>0.91</v>
      </c>
      <c r="N58" s="72">
        <v>0.01</v>
      </c>
      <c r="O58" s="71">
        <v>2023.9</v>
      </c>
      <c r="P58" s="71">
        <v>107.22</v>
      </c>
      <c r="Q58" s="82">
        <v>0.05</v>
      </c>
      <c r="R58" s="91">
        <v>60.89</v>
      </c>
      <c r="S58" s="74">
        <v>0.88</v>
      </c>
      <c r="T58" s="60">
        <v>1.67</v>
      </c>
      <c r="U58" s="73">
        <v>2.68</v>
      </c>
      <c r="V58" s="71">
        <v>1458.49</v>
      </c>
      <c r="W58" s="71">
        <v>31.35</v>
      </c>
      <c r="X58" s="71">
        <v>28.57</v>
      </c>
      <c r="Y58" s="60">
        <v>1.1499999999999999</v>
      </c>
      <c r="Z58" s="72">
        <v>7.0000000000000007E-2</v>
      </c>
      <c r="AA58" s="71">
        <v>24.25</v>
      </c>
      <c r="AB58" s="72">
        <v>0.03</v>
      </c>
      <c r="AC58" s="71">
        <v>8.39</v>
      </c>
      <c r="AD58" s="71">
        <v>48.36</v>
      </c>
      <c r="AE58" s="71">
        <v>2.0299999999999998</v>
      </c>
      <c r="AF58" s="60">
        <v>1.7</v>
      </c>
      <c r="AG58" s="71">
        <v>5.22</v>
      </c>
      <c r="AH58" s="5"/>
      <c r="AI58" s="67">
        <v>8.6099999999999996E-2</v>
      </c>
      <c r="AJ58" s="67">
        <v>1.9800000000000002E-2</v>
      </c>
      <c r="AK58" s="67">
        <v>1.6799999999999999E-2</v>
      </c>
      <c r="AL58" s="67">
        <v>4.4699999999999997E-2</v>
      </c>
      <c r="AM58" s="67">
        <v>4.3083E-7</v>
      </c>
      <c r="AN58" s="67">
        <v>3.9850999999999999E-7</v>
      </c>
      <c r="AO58" s="67">
        <v>1E-4</v>
      </c>
      <c r="AP58" s="67">
        <v>6.3116999999999999E-5</v>
      </c>
      <c r="AQ58" s="67">
        <v>1.1000000000000001E-3</v>
      </c>
      <c r="AR58" s="67">
        <v>2.0000000000000001E-4</v>
      </c>
      <c r="AS58" s="67">
        <v>1E-4</v>
      </c>
      <c r="AT58" s="67">
        <v>2.0792999999999999E-5</v>
      </c>
      <c r="AU58" s="67">
        <v>6.3277999999999998E-6</v>
      </c>
      <c r="AV58" s="67">
        <v>2.8764000000000001E-6</v>
      </c>
      <c r="AW58" s="67">
        <v>6.0199999999999997E-2</v>
      </c>
      <c r="AX58" s="67">
        <v>2.3E-3</v>
      </c>
      <c r="AY58" s="67">
        <v>0.17860000000000001</v>
      </c>
      <c r="AZ58" s="67">
        <v>4.2299999999999997E-2</v>
      </c>
      <c r="BA58" s="67">
        <v>6.3299999999999995E-2</v>
      </c>
      <c r="BB58" s="67">
        <v>1.26E-2</v>
      </c>
      <c r="BC58" s="67">
        <v>1E-4</v>
      </c>
      <c r="BD58" s="67">
        <v>2.0000000000000001E-4</v>
      </c>
      <c r="BE58" s="67">
        <v>1E-4</v>
      </c>
      <c r="BF58" s="67">
        <v>2.0000000000000001E-4</v>
      </c>
      <c r="BG58" s="67">
        <v>8.7775999999999994E-5</v>
      </c>
      <c r="BH58" s="67">
        <v>2.0000000000000001E-4</v>
      </c>
      <c r="BI58" s="67">
        <v>0.13489999999999999</v>
      </c>
      <c r="BJ58" s="67">
        <v>4.1999999999999997E-3</v>
      </c>
      <c r="BK58" s="67">
        <v>2.4615999999999999E-6</v>
      </c>
      <c r="BL58" s="67">
        <v>3.478E-6</v>
      </c>
      <c r="BM58" s="67">
        <v>6.4999999999999997E-3</v>
      </c>
      <c r="BN58" s="67">
        <v>4.0000000000000002E-4</v>
      </c>
      <c r="BO58" s="67">
        <v>4.7000000000000002E-3</v>
      </c>
      <c r="BP58" s="67">
        <v>8.0000000000000004E-4</v>
      </c>
      <c r="BQ58" s="67">
        <v>3.1161999999999997E-5</v>
      </c>
      <c r="BR58" s="67">
        <v>1.0992000000000001E-5</v>
      </c>
      <c r="BS58" s="67">
        <v>5.0000000000000001E-3</v>
      </c>
      <c r="BT58" s="67">
        <v>1.5E-3</v>
      </c>
      <c r="BU58" s="67">
        <v>2.0000000000000001E-4</v>
      </c>
      <c r="BV58" s="67">
        <v>5.6495E-5</v>
      </c>
      <c r="BW58" s="67">
        <v>0.2203</v>
      </c>
      <c r="BX58" s="67">
        <v>0.26290000000000002</v>
      </c>
      <c r="BY58" s="67">
        <v>4.0000000000000002E-4</v>
      </c>
      <c r="BZ58" s="67">
        <v>1E-3</v>
      </c>
      <c r="CA58" s="66"/>
      <c r="CB58" s="67">
        <v>0.62050000000000005</v>
      </c>
      <c r="CC58" s="67">
        <v>0.82330000000000003</v>
      </c>
      <c r="CD58" s="67">
        <v>0.35580000000000001</v>
      </c>
      <c r="CE58" s="67">
        <v>2.0293999999999999</v>
      </c>
      <c r="CF58" s="67">
        <v>0.72629999999999995</v>
      </c>
      <c r="CG58" s="67">
        <v>0.25690000000000002</v>
      </c>
      <c r="CH58" s="67">
        <v>57.982199999999999</v>
      </c>
      <c r="CI58" s="67">
        <v>0.83399999999999996</v>
      </c>
      <c r="CJ58" s="67">
        <v>63.612099999999998</v>
      </c>
      <c r="CK58" s="67">
        <v>1.2615000000000001</v>
      </c>
      <c r="CL58" s="67">
        <v>17.204999999999998</v>
      </c>
      <c r="CM58" s="67">
        <v>0.95230000000000004</v>
      </c>
      <c r="CN58" s="67">
        <v>0.59330000000000005</v>
      </c>
      <c r="CO58" s="67">
        <v>1200.7784999999999</v>
      </c>
      <c r="CP58" s="67">
        <v>10.590199999999999</v>
      </c>
      <c r="CQ58" s="67">
        <v>0.43669999999999998</v>
      </c>
      <c r="CR58" s="5"/>
      <c r="CS58" s="10">
        <v>100</v>
      </c>
      <c r="CT58" s="10">
        <v>100</v>
      </c>
      <c r="CU58" s="10">
        <v>33</v>
      </c>
      <c r="CV58" s="10">
        <v>100</v>
      </c>
      <c r="CW58" s="10">
        <v>100</v>
      </c>
      <c r="CX58" s="10">
        <v>67</v>
      </c>
      <c r="CY58" s="10">
        <v>100</v>
      </c>
      <c r="CZ58" s="10">
        <v>100</v>
      </c>
      <c r="DA58" s="10">
        <v>100</v>
      </c>
      <c r="DB58" s="10">
        <v>100</v>
      </c>
      <c r="DC58" s="10">
        <v>100</v>
      </c>
      <c r="DD58" s="10">
        <v>100</v>
      </c>
      <c r="DE58" s="10">
        <v>100</v>
      </c>
      <c r="DF58" s="10">
        <v>100</v>
      </c>
      <c r="DG58" s="10">
        <v>100</v>
      </c>
      <c r="DH58" s="10">
        <v>67</v>
      </c>
      <c r="DI58" s="5"/>
      <c r="DJ58" s="9" t="s">
        <v>35</v>
      </c>
      <c r="DK58" s="9" t="s">
        <v>142</v>
      </c>
      <c r="DL58" s="10">
        <v>100006123</v>
      </c>
      <c r="DM58" s="10" t="s">
        <v>218</v>
      </c>
    </row>
    <row r="59" spans="1:117">
      <c r="A59" s="2"/>
      <c r="B59" s="8">
        <v>107</v>
      </c>
      <c r="C59" s="116"/>
      <c r="D59" s="115" t="s">
        <v>219</v>
      </c>
      <c r="E59" s="9" t="s">
        <v>220</v>
      </c>
      <c r="F59" s="10" t="s">
        <v>38</v>
      </c>
      <c r="G59" s="10">
        <v>1301</v>
      </c>
      <c r="H59" s="9" t="s">
        <v>221</v>
      </c>
      <c r="I59" s="11" t="s">
        <v>222</v>
      </c>
      <c r="J59" s="12">
        <v>5962</v>
      </c>
      <c r="K59" s="5"/>
      <c r="L59" s="60">
        <v>0.94</v>
      </c>
      <c r="M59" s="72">
        <v>0.94</v>
      </c>
      <c r="N59" s="72">
        <v>0.67</v>
      </c>
      <c r="O59" s="71">
        <v>1.76</v>
      </c>
      <c r="P59" s="72">
        <v>0.61</v>
      </c>
      <c r="Q59" s="82">
        <v>0.34</v>
      </c>
      <c r="R59" s="90">
        <v>0.61</v>
      </c>
      <c r="S59" s="72">
        <v>0.43</v>
      </c>
      <c r="T59" s="60">
        <v>0.98</v>
      </c>
      <c r="U59" s="72">
        <v>0.93</v>
      </c>
      <c r="V59" s="60">
        <v>1.05</v>
      </c>
      <c r="W59" s="71">
        <v>1.1299999999999999</v>
      </c>
      <c r="X59" s="71">
        <v>1.07</v>
      </c>
      <c r="Y59" s="72">
        <v>0.25</v>
      </c>
      <c r="Z59" s="72">
        <v>0.4</v>
      </c>
      <c r="AA59" s="72">
        <v>0.38</v>
      </c>
      <c r="AB59" s="71">
        <v>1.55</v>
      </c>
      <c r="AC59" s="71">
        <v>1.47</v>
      </c>
      <c r="AD59" s="72">
        <v>0.82</v>
      </c>
      <c r="AE59" s="72">
        <v>0.2</v>
      </c>
      <c r="AF59" s="60">
        <v>1.02</v>
      </c>
      <c r="AG59" s="72">
        <v>0.92</v>
      </c>
      <c r="AH59" s="5"/>
      <c r="AI59" s="67">
        <v>0.3332</v>
      </c>
      <c r="AJ59" s="67">
        <v>0.06</v>
      </c>
      <c r="AK59" s="67">
        <v>4.0599999999999997E-2</v>
      </c>
      <c r="AL59" s="67">
        <v>7.85E-2</v>
      </c>
      <c r="AM59" s="67">
        <v>2.0000000000000001E-4</v>
      </c>
      <c r="AN59" s="67">
        <v>2.4683999999999999E-5</v>
      </c>
      <c r="AO59" s="67">
        <v>2.5000000000000001E-3</v>
      </c>
      <c r="AP59" s="67">
        <v>4.0000000000000002E-4</v>
      </c>
      <c r="AQ59" s="67">
        <v>4.3E-3</v>
      </c>
      <c r="AR59" s="67">
        <v>5.0000000000000001E-4</v>
      </c>
      <c r="AS59" s="67">
        <v>2.2000000000000001E-3</v>
      </c>
      <c r="AT59" s="67">
        <v>2.0000000000000001E-4</v>
      </c>
      <c r="AU59" s="67">
        <v>2.6376E-5</v>
      </c>
      <c r="AV59" s="67">
        <v>7.5306999999999997E-6</v>
      </c>
      <c r="AW59" s="67">
        <v>8.5369999999999997E-6</v>
      </c>
      <c r="AX59" s="67">
        <v>1.9203000000000001E-6</v>
      </c>
      <c r="AY59" s="67">
        <v>0.70109999999999995</v>
      </c>
      <c r="AZ59" s="67">
        <v>0.11840000000000001</v>
      </c>
      <c r="BA59" s="67">
        <v>3.27E-2</v>
      </c>
      <c r="BB59" s="67">
        <v>7.1999999999999998E-3</v>
      </c>
      <c r="BC59" s="67">
        <v>0.50870000000000004</v>
      </c>
      <c r="BD59" s="67">
        <v>0.13780000000000001</v>
      </c>
      <c r="BE59" s="67">
        <v>2.7000000000000001E-3</v>
      </c>
      <c r="BF59" s="67">
        <v>1.6999999999999999E-3</v>
      </c>
      <c r="BG59" s="67">
        <v>2.53E-2</v>
      </c>
      <c r="BH59" s="67">
        <v>1.4200000000000001E-2</v>
      </c>
      <c r="BI59" s="67">
        <v>7.8333999999999999E-5</v>
      </c>
      <c r="BJ59" s="67">
        <v>7.8003000000000005E-6</v>
      </c>
      <c r="BK59" s="67">
        <v>1.4293E-5</v>
      </c>
      <c r="BL59" s="67">
        <v>1.0248000000000001E-5</v>
      </c>
      <c r="BM59" s="67">
        <v>6.2489000000000004E-5</v>
      </c>
      <c r="BN59" s="67">
        <v>1.9412999999999999E-5</v>
      </c>
      <c r="BO59" s="67">
        <v>4.0000000000000002E-4</v>
      </c>
      <c r="BP59" s="67">
        <v>1E-4</v>
      </c>
      <c r="BQ59" s="67">
        <v>4.4472999999999999E-5</v>
      </c>
      <c r="BR59" s="67">
        <v>1.3642000000000001E-5</v>
      </c>
      <c r="BS59" s="67">
        <v>4.3E-3</v>
      </c>
      <c r="BT59" s="67">
        <v>1.4E-3</v>
      </c>
      <c r="BU59" s="67">
        <v>3.7278000000000001E-6</v>
      </c>
      <c r="BV59" s="67">
        <v>3.8685000000000003E-6</v>
      </c>
      <c r="BW59" s="67">
        <v>0.57789999999999997</v>
      </c>
      <c r="BX59" s="67">
        <v>0.43569999999999998</v>
      </c>
      <c r="BY59" s="67">
        <v>1.34E-2</v>
      </c>
      <c r="BZ59" s="67">
        <v>1.26E-2</v>
      </c>
      <c r="CA59" s="66"/>
      <c r="CB59" s="67">
        <v>1.7549999999999999</v>
      </c>
      <c r="CC59" s="67">
        <v>1.7488999999999999</v>
      </c>
      <c r="CD59" s="67">
        <v>1.0638000000000001</v>
      </c>
      <c r="CE59" s="67">
        <v>0.56069999999999998</v>
      </c>
      <c r="CF59" s="67">
        <v>1.6777</v>
      </c>
      <c r="CG59" s="67">
        <v>1.3305</v>
      </c>
      <c r="CH59" s="67">
        <v>0.59789999999999999</v>
      </c>
      <c r="CI59" s="67">
        <v>0.42209999999999998</v>
      </c>
      <c r="CJ59" s="67">
        <v>0.63429999999999997</v>
      </c>
      <c r="CK59" s="67">
        <v>0.35289999999999999</v>
      </c>
      <c r="CL59" s="67">
        <v>0.87590000000000001</v>
      </c>
      <c r="CM59" s="67">
        <v>0.98729999999999996</v>
      </c>
      <c r="CN59" s="67">
        <v>1.0452999999999999</v>
      </c>
      <c r="CO59" s="67">
        <v>1.8435999999999999</v>
      </c>
      <c r="CP59" s="67">
        <v>0.51859999999999995</v>
      </c>
      <c r="CQ59" s="67">
        <v>1.3615999999999999</v>
      </c>
      <c r="CR59" s="5"/>
      <c r="CS59" s="10">
        <v>100</v>
      </c>
      <c r="CT59" s="10">
        <v>100</v>
      </c>
      <c r="CU59" s="10">
        <v>100</v>
      </c>
      <c r="CV59" s="10">
        <v>100</v>
      </c>
      <c r="CW59" s="10">
        <v>100</v>
      </c>
      <c r="CX59" s="10">
        <v>100</v>
      </c>
      <c r="CY59" s="10">
        <v>100</v>
      </c>
      <c r="CZ59" s="10">
        <v>100</v>
      </c>
      <c r="DA59" s="10">
        <v>100</v>
      </c>
      <c r="DB59" s="10">
        <v>100</v>
      </c>
      <c r="DC59" s="10">
        <v>100</v>
      </c>
      <c r="DD59" s="10">
        <v>100</v>
      </c>
      <c r="DE59" s="10">
        <v>100</v>
      </c>
      <c r="DF59" s="10">
        <v>100</v>
      </c>
      <c r="DG59" s="10">
        <v>100</v>
      </c>
      <c r="DH59" s="10">
        <v>100</v>
      </c>
      <c r="DI59" s="5"/>
      <c r="DJ59" s="9" t="s">
        <v>35</v>
      </c>
      <c r="DK59" s="9" t="s">
        <v>219</v>
      </c>
      <c r="DL59" s="10">
        <v>407</v>
      </c>
      <c r="DM59" s="10" t="s">
        <v>223</v>
      </c>
    </row>
    <row r="60" spans="1:117">
      <c r="A60" s="2"/>
      <c r="B60" s="8">
        <v>108</v>
      </c>
      <c r="C60" s="116"/>
      <c r="D60" s="116"/>
      <c r="E60" s="9" t="s">
        <v>224</v>
      </c>
      <c r="F60" s="10" t="s">
        <v>75</v>
      </c>
      <c r="G60" s="10">
        <v>36751</v>
      </c>
      <c r="H60" s="11" t="s">
        <v>225</v>
      </c>
      <c r="I60" s="11" t="s">
        <v>226</v>
      </c>
      <c r="J60" s="12">
        <v>92907</v>
      </c>
      <c r="K60" s="5"/>
      <c r="L60" s="74">
        <v>0.9</v>
      </c>
      <c r="M60" s="60">
        <v>1.02</v>
      </c>
      <c r="N60" s="60">
        <v>1.74</v>
      </c>
      <c r="O60" s="71">
        <v>39.94</v>
      </c>
      <c r="P60" s="72">
        <v>0.19</v>
      </c>
      <c r="Q60" s="82">
        <v>0</v>
      </c>
      <c r="R60" s="90">
        <v>0.22</v>
      </c>
      <c r="S60" s="74">
        <v>0.37</v>
      </c>
      <c r="T60" s="60">
        <v>0.99</v>
      </c>
      <c r="U60" s="74">
        <v>0.89</v>
      </c>
      <c r="V60" s="71">
        <v>20.78</v>
      </c>
      <c r="W60" s="60">
        <v>1.28</v>
      </c>
      <c r="X60" s="60">
        <v>1.31</v>
      </c>
      <c r="Y60" s="72">
        <v>0.21</v>
      </c>
      <c r="Z60" s="60">
        <v>3.42</v>
      </c>
      <c r="AA60" s="72">
        <v>0.32</v>
      </c>
      <c r="AB60" s="60">
        <v>0.89</v>
      </c>
      <c r="AC60" s="72">
        <v>0.08</v>
      </c>
      <c r="AD60" s="60">
        <v>0.53</v>
      </c>
      <c r="AE60" s="60">
        <v>1.03</v>
      </c>
      <c r="AF60" s="60">
        <v>1.2</v>
      </c>
      <c r="AG60" s="60">
        <v>1</v>
      </c>
      <c r="AH60" s="5"/>
      <c r="AI60" s="67">
        <v>5.28E-2</v>
      </c>
      <c r="AJ60" s="67">
        <v>1.34E-2</v>
      </c>
      <c r="AK60" s="67">
        <v>0.98440000000000005</v>
      </c>
      <c r="AL60" s="67">
        <v>0.52929999999999999</v>
      </c>
      <c r="AM60" s="67">
        <v>0.34910000000000002</v>
      </c>
      <c r="AN60" s="67">
        <v>1.5599999999999999E-2</v>
      </c>
      <c r="AO60" s="67">
        <v>6.5299999999999996E-8</v>
      </c>
      <c r="AP60" s="67">
        <v>9.4936000000000003E-7</v>
      </c>
      <c r="AQ60" s="67">
        <v>6.4000000000000003E-3</v>
      </c>
      <c r="AR60" s="67">
        <v>8.0000000000000004E-4</v>
      </c>
      <c r="AS60" s="67">
        <v>5.0000000000000001E-4</v>
      </c>
      <c r="AT60" s="67">
        <v>5.4925E-5</v>
      </c>
      <c r="AU60" s="67">
        <v>1.77E-2</v>
      </c>
      <c r="AV60" s="67">
        <v>1.4E-3</v>
      </c>
      <c r="AW60" s="67">
        <v>9.1999999999999998E-2</v>
      </c>
      <c r="AX60" s="67">
        <v>3.5000000000000001E-3</v>
      </c>
      <c r="AY60" s="67">
        <v>0.89490000000000003</v>
      </c>
      <c r="AZ60" s="67">
        <v>0.14119999999999999</v>
      </c>
      <c r="BA60" s="67">
        <v>8.9200000000000002E-2</v>
      </c>
      <c r="BB60" s="67">
        <v>1.7100000000000001E-2</v>
      </c>
      <c r="BC60" s="67">
        <v>2.2627E-7</v>
      </c>
      <c r="BD60" s="67">
        <v>5.5210000000000002E-6</v>
      </c>
      <c r="BE60" s="67">
        <v>0.2681</v>
      </c>
      <c r="BF60" s="67">
        <v>8.3799999999999999E-2</v>
      </c>
      <c r="BG60" s="67">
        <v>0.42259999999999998</v>
      </c>
      <c r="BH60" s="67">
        <v>0.1389</v>
      </c>
      <c r="BI60" s="67">
        <v>3.78E-2</v>
      </c>
      <c r="BJ60" s="67">
        <v>1.2999999999999999E-3</v>
      </c>
      <c r="BK60" s="67">
        <v>0.1096</v>
      </c>
      <c r="BL60" s="67">
        <v>1.29E-2</v>
      </c>
      <c r="BM60" s="67">
        <v>1.0800000000000001E-2</v>
      </c>
      <c r="BN60" s="67">
        <v>6.9999999999999999E-4</v>
      </c>
      <c r="BO60" s="67">
        <v>0.86799999999999999</v>
      </c>
      <c r="BP60" s="67">
        <v>7.0099999999999996E-2</v>
      </c>
      <c r="BQ60" s="67">
        <v>2.9999999999999997E-4</v>
      </c>
      <c r="BR60" s="67">
        <v>5.2759000000000001E-5</v>
      </c>
      <c r="BS60" s="67">
        <v>0.2412</v>
      </c>
      <c r="BT60" s="67">
        <v>4.2700000000000002E-2</v>
      </c>
      <c r="BU60" s="67">
        <v>0.503</v>
      </c>
      <c r="BV60" s="67">
        <v>5.1499999999999997E-2</v>
      </c>
      <c r="BW60" s="67">
        <v>0.53349999999999997</v>
      </c>
      <c r="BX60" s="67">
        <v>0.42249999999999999</v>
      </c>
      <c r="BY60" s="67"/>
      <c r="BZ60" s="67"/>
      <c r="CA60" s="66"/>
      <c r="CB60" s="67">
        <v>1.7909999999999999</v>
      </c>
      <c r="CC60" s="67">
        <v>1.9658</v>
      </c>
      <c r="CD60" s="67">
        <v>1.0304</v>
      </c>
      <c r="CE60" s="67">
        <v>0.153</v>
      </c>
      <c r="CF60" s="67">
        <v>1.6589</v>
      </c>
      <c r="CG60" s="67">
        <v>0.40279999999999999</v>
      </c>
      <c r="CH60" s="67">
        <v>0.2006</v>
      </c>
      <c r="CI60" s="67">
        <v>0.34060000000000001</v>
      </c>
      <c r="CJ60" s="67">
        <v>0.19600000000000001</v>
      </c>
      <c r="CK60" s="67">
        <v>1.8532999999999999</v>
      </c>
      <c r="CL60" s="67">
        <v>0.54169999999999996</v>
      </c>
      <c r="CM60" s="67">
        <v>0.92190000000000005</v>
      </c>
      <c r="CN60" s="67">
        <v>1.0226999999999999</v>
      </c>
      <c r="CO60" s="67">
        <v>40.848599999999998</v>
      </c>
      <c r="CP60" s="67">
        <v>0.153</v>
      </c>
      <c r="CQ60" s="67">
        <v>0.4834</v>
      </c>
      <c r="CR60" s="5"/>
      <c r="CS60" s="10">
        <v>100</v>
      </c>
      <c r="CT60" s="10">
        <v>100</v>
      </c>
      <c r="CU60" s="10">
        <v>100</v>
      </c>
      <c r="CV60" s="10">
        <v>33</v>
      </c>
      <c r="CW60" s="10">
        <v>100</v>
      </c>
      <c r="CX60" s="10">
        <v>67</v>
      </c>
      <c r="CY60" s="10">
        <v>33</v>
      </c>
      <c r="CZ60" s="10">
        <v>67</v>
      </c>
      <c r="DA60" s="10">
        <v>67</v>
      </c>
      <c r="DB60" s="10">
        <v>100</v>
      </c>
      <c r="DC60" s="10">
        <v>67</v>
      </c>
      <c r="DD60" s="10">
        <v>100</v>
      </c>
      <c r="DE60" s="10">
        <v>100</v>
      </c>
      <c r="DF60" s="10">
        <v>100</v>
      </c>
      <c r="DG60" s="10">
        <v>0</v>
      </c>
      <c r="DH60" s="10">
        <v>100</v>
      </c>
      <c r="DI60" s="5"/>
      <c r="DJ60" s="9" t="s">
        <v>35</v>
      </c>
      <c r="DK60" s="9" t="s">
        <v>219</v>
      </c>
      <c r="DL60" s="10">
        <v>100001721</v>
      </c>
      <c r="DM60" s="10" t="s">
        <v>227</v>
      </c>
    </row>
    <row r="61" spans="1:117">
      <c r="A61" s="2"/>
      <c r="B61" s="8">
        <v>109</v>
      </c>
      <c r="C61" s="116"/>
      <c r="D61" s="116"/>
      <c r="E61" s="9" t="s">
        <v>228</v>
      </c>
      <c r="F61" s="10" t="s">
        <v>75</v>
      </c>
      <c r="G61" s="10">
        <v>36752</v>
      </c>
      <c r="H61" s="11" t="s">
        <v>229</v>
      </c>
      <c r="I61" s="11" t="s">
        <v>230</v>
      </c>
      <c r="J61" s="12">
        <v>92832</v>
      </c>
      <c r="K61" s="5"/>
      <c r="L61" s="71">
        <v>1.1599999999999999</v>
      </c>
      <c r="M61" s="60">
        <v>0.97</v>
      </c>
      <c r="N61" s="72">
        <v>0.8</v>
      </c>
      <c r="O61" s="71">
        <v>1.69</v>
      </c>
      <c r="P61" s="72">
        <v>0.64</v>
      </c>
      <c r="Q61" s="82">
        <v>0.38</v>
      </c>
      <c r="R61" s="90">
        <v>0.54</v>
      </c>
      <c r="S61" s="72">
        <v>0.44</v>
      </c>
      <c r="T61" s="71">
        <v>1.08</v>
      </c>
      <c r="U61" s="71">
        <v>1.25</v>
      </c>
      <c r="V61" s="71">
        <v>1.37</v>
      </c>
      <c r="W61" s="71">
        <v>1.6</v>
      </c>
      <c r="X61" s="71">
        <v>1.56</v>
      </c>
      <c r="Y61" s="72">
        <v>0.46</v>
      </c>
      <c r="Z61" s="71">
        <v>1.55</v>
      </c>
      <c r="AA61" s="60">
        <v>1.1299999999999999</v>
      </c>
      <c r="AB61" s="72">
        <v>0.41</v>
      </c>
      <c r="AC61" s="72">
        <v>0.3</v>
      </c>
      <c r="AD61" s="60">
        <v>0.99</v>
      </c>
      <c r="AE61" s="71">
        <v>1.23</v>
      </c>
      <c r="AF61" s="60">
        <v>1.02</v>
      </c>
      <c r="AG61" s="71">
        <v>1.06</v>
      </c>
      <c r="AH61" s="5"/>
      <c r="AI61" s="67">
        <v>1.1999999999999999E-3</v>
      </c>
      <c r="AJ61" s="67">
        <v>6.9999999999999999E-4</v>
      </c>
      <c r="AK61" s="67">
        <v>0.31030000000000002</v>
      </c>
      <c r="AL61" s="67">
        <v>0.29520000000000002</v>
      </c>
      <c r="AM61" s="67">
        <v>9.7999999999999997E-3</v>
      </c>
      <c r="AN61" s="67">
        <v>5.9999999999999995E-4</v>
      </c>
      <c r="AO61" s="67">
        <v>5.8999999999999999E-3</v>
      </c>
      <c r="AP61" s="67">
        <v>8.9999999999999998E-4</v>
      </c>
      <c r="AQ61" s="67">
        <v>9.4659000000000003E-5</v>
      </c>
      <c r="AR61" s="67">
        <v>2.4394999999999999E-5</v>
      </c>
      <c r="AS61" s="67">
        <v>8.0000000000000004E-4</v>
      </c>
      <c r="AT61" s="67">
        <v>7.6583999999999997E-5</v>
      </c>
      <c r="AU61" s="67">
        <v>2.0000000000000001E-4</v>
      </c>
      <c r="AV61" s="67">
        <v>3.3862000000000002E-5</v>
      </c>
      <c r="AW61" s="67">
        <v>8.9999999999999998E-4</v>
      </c>
      <c r="AX61" s="67">
        <v>5.2126000000000002E-5</v>
      </c>
      <c r="AY61" s="67">
        <v>1.49E-2</v>
      </c>
      <c r="AZ61" s="67">
        <v>5.0000000000000001E-3</v>
      </c>
      <c r="BA61" s="67">
        <v>4.0000000000000002E-4</v>
      </c>
      <c r="BB61" s="67">
        <v>2.0000000000000001E-4</v>
      </c>
      <c r="BC61" s="67">
        <v>2.3699999999999999E-2</v>
      </c>
      <c r="BD61" s="67">
        <v>1.01E-2</v>
      </c>
      <c r="BE61" s="67">
        <v>1.2999999999999999E-3</v>
      </c>
      <c r="BF61" s="67">
        <v>1E-3</v>
      </c>
      <c r="BG61" s="67">
        <v>3.0213E-5</v>
      </c>
      <c r="BH61" s="67">
        <v>1E-4</v>
      </c>
      <c r="BI61" s="67">
        <v>8.1509999999999997E-5</v>
      </c>
      <c r="BJ61" s="67">
        <v>7.9117000000000008E-6</v>
      </c>
      <c r="BK61" s="67">
        <v>5.7135000000000001E-5</v>
      </c>
      <c r="BL61" s="67">
        <v>2.5553000000000001E-5</v>
      </c>
      <c r="BM61" s="67">
        <v>0.20780000000000001</v>
      </c>
      <c r="BN61" s="67">
        <v>8.8000000000000005E-3</v>
      </c>
      <c r="BO61" s="67">
        <v>4.8999999999999998E-3</v>
      </c>
      <c r="BP61" s="67">
        <v>8.0000000000000004E-4</v>
      </c>
      <c r="BQ61" s="67">
        <v>1.1469E-7</v>
      </c>
      <c r="BR61" s="67">
        <v>2.9759000000000001E-7</v>
      </c>
      <c r="BS61" s="67">
        <v>0.73780000000000001</v>
      </c>
      <c r="BT61" s="67">
        <v>0.10349999999999999</v>
      </c>
      <c r="BU61" s="67">
        <v>1E-4</v>
      </c>
      <c r="BV61" s="67">
        <v>3.6878000000000002E-5</v>
      </c>
      <c r="BW61" s="67">
        <v>0.81869999999999998</v>
      </c>
      <c r="BX61" s="67">
        <v>0.48680000000000001</v>
      </c>
      <c r="BY61" s="67">
        <v>1.9800000000000002E-2</v>
      </c>
      <c r="BZ61" s="67">
        <v>1.77E-2</v>
      </c>
      <c r="CA61" s="66"/>
      <c r="CB61" s="67">
        <v>1.2587999999999999</v>
      </c>
      <c r="CC61" s="67">
        <v>1.3461000000000001</v>
      </c>
      <c r="CD61" s="67">
        <v>1.0071000000000001</v>
      </c>
      <c r="CE61" s="67">
        <v>0.43569999999999998</v>
      </c>
      <c r="CF61" s="67">
        <v>1.2203999999999999</v>
      </c>
      <c r="CG61" s="67">
        <v>0.39860000000000001</v>
      </c>
      <c r="CH61" s="67">
        <v>0.6794</v>
      </c>
      <c r="CI61" s="67">
        <v>0.55969999999999998</v>
      </c>
      <c r="CJ61" s="67">
        <v>0.69710000000000005</v>
      </c>
      <c r="CK61" s="67">
        <v>1.5487</v>
      </c>
      <c r="CL61" s="67">
        <v>0.99990000000000001</v>
      </c>
      <c r="CM61" s="67">
        <v>1.2623</v>
      </c>
      <c r="CN61" s="67">
        <v>1.0894999999999999</v>
      </c>
      <c r="CO61" s="67">
        <v>1.8384</v>
      </c>
      <c r="CP61" s="67">
        <v>0.4632</v>
      </c>
      <c r="CQ61" s="67">
        <v>0.4083</v>
      </c>
      <c r="CR61" s="5"/>
      <c r="CS61" s="10">
        <v>100</v>
      </c>
      <c r="CT61" s="10">
        <v>100</v>
      </c>
      <c r="CU61" s="10">
        <v>100</v>
      </c>
      <c r="CV61" s="10">
        <v>100</v>
      </c>
      <c r="CW61" s="10">
        <v>100</v>
      </c>
      <c r="CX61" s="10">
        <v>100</v>
      </c>
      <c r="CY61" s="10">
        <v>100</v>
      </c>
      <c r="CZ61" s="10">
        <v>100</v>
      </c>
      <c r="DA61" s="10">
        <v>100</v>
      </c>
      <c r="DB61" s="10">
        <v>100</v>
      </c>
      <c r="DC61" s="10">
        <v>100</v>
      </c>
      <c r="DD61" s="10">
        <v>100</v>
      </c>
      <c r="DE61" s="10">
        <v>100</v>
      </c>
      <c r="DF61" s="10">
        <v>100</v>
      </c>
      <c r="DG61" s="10">
        <v>100</v>
      </c>
      <c r="DH61" s="10">
        <v>100</v>
      </c>
      <c r="DI61" s="5"/>
      <c r="DJ61" s="9" t="s">
        <v>35</v>
      </c>
      <c r="DK61" s="9" t="s">
        <v>219</v>
      </c>
      <c r="DL61" s="10">
        <v>100001734</v>
      </c>
      <c r="DM61" s="10" t="s">
        <v>231</v>
      </c>
    </row>
    <row r="62" spans="1:117">
      <c r="A62" s="2"/>
      <c r="B62" s="8">
        <v>116</v>
      </c>
      <c r="C62" s="116"/>
      <c r="D62" s="116"/>
      <c r="E62" s="9" t="s">
        <v>232</v>
      </c>
      <c r="F62" s="10" t="s">
        <v>38</v>
      </c>
      <c r="G62" s="10">
        <v>62860</v>
      </c>
      <c r="H62" s="11" t="s">
        <v>233</v>
      </c>
      <c r="I62" s="11" t="s">
        <v>234</v>
      </c>
      <c r="J62" s="12">
        <v>164795</v>
      </c>
      <c r="K62" s="5"/>
      <c r="L62" s="60">
        <v>1.07</v>
      </c>
      <c r="M62" s="60">
        <v>1.1100000000000001</v>
      </c>
      <c r="N62" s="60">
        <v>1.01</v>
      </c>
      <c r="O62" s="71">
        <v>1.39</v>
      </c>
      <c r="P62" s="74">
        <v>0.83</v>
      </c>
      <c r="Q62" s="82">
        <v>0.6</v>
      </c>
      <c r="R62" s="90">
        <v>0.86</v>
      </c>
      <c r="S62" s="72">
        <v>0.79</v>
      </c>
      <c r="T62" s="60">
        <v>0.97</v>
      </c>
      <c r="U62" s="60">
        <v>1.04</v>
      </c>
      <c r="V62" s="73">
        <v>1.25</v>
      </c>
      <c r="W62" s="60">
        <v>0.94</v>
      </c>
      <c r="X62" s="60">
        <v>1.05</v>
      </c>
      <c r="Y62" s="74">
        <v>0.83</v>
      </c>
      <c r="Z62" s="71">
        <v>3.24</v>
      </c>
      <c r="AA62" s="71">
        <v>2.87</v>
      </c>
      <c r="AB62" s="72">
        <v>0.28999999999999998</v>
      </c>
      <c r="AC62" s="72">
        <v>0.25</v>
      </c>
      <c r="AD62" s="60">
        <v>1.06</v>
      </c>
      <c r="AE62" s="71">
        <v>3.15</v>
      </c>
      <c r="AF62" s="60">
        <v>0.87</v>
      </c>
      <c r="AG62" s="60">
        <v>1.02</v>
      </c>
      <c r="AH62" s="5"/>
      <c r="AI62" s="67">
        <v>0.3926</v>
      </c>
      <c r="AJ62" s="67">
        <v>6.7900000000000002E-2</v>
      </c>
      <c r="AK62" s="67">
        <v>0.16470000000000001</v>
      </c>
      <c r="AL62" s="67">
        <v>0.19650000000000001</v>
      </c>
      <c r="AM62" s="67">
        <v>0.85009999999999997</v>
      </c>
      <c r="AN62" s="67">
        <v>3.5299999999999998E-2</v>
      </c>
      <c r="AO62" s="67">
        <v>3.2899999999999999E-2</v>
      </c>
      <c r="AP62" s="67">
        <v>4.1999999999999997E-3</v>
      </c>
      <c r="AQ62" s="67">
        <v>9.4E-2</v>
      </c>
      <c r="AR62" s="67">
        <v>9.1000000000000004E-3</v>
      </c>
      <c r="AS62" s="67">
        <v>7.4000000000000003E-3</v>
      </c>
      <c r="AT62" s="67">
        <v>5.0000000000000001E-4</v>
      </c>
      <c r="AU62" s="67">
        <v>7.1000000000000004E-3</v>
      </c>
      <c r="AV62" s="67">
        <v>5.9999999999999995E-4</v>
      </c>
      <c r="AW62" s="67">
        <v>9.2999999999999992E-3</v>
      </c>
      <c r="AX62" s="67">
        <v>4.0000000000000002E-4</v>
      </c>
      <c r="AY62" s="67">
        <v>0.67920000000000003</v>
      </c>
      <c r="AZ62" s="67">
        <v>0.11550000000000001</v>
      </c>
      <c r="BA62" s="67">
        <v>0.24149999999999999</v>
      </c>
      <c r="BB62" s="67">
        <v>4.1300000000000003E-2</v>
      </c>
      <c r="BC62" s="67">
        <v>5.8799999999999998E-2</v>
      </c>
      <c r="BD62" s="67">
        <v>2.1499999999999998E-2</v>
      </c>
      <c r="BE62" s="67">
        <v>0.35589999999999999</v>
      </c>
      <c r="BF62" s="67">
        <v>0.1038</v>
      </c>
      <c r="BG62" s="67">
        <v>0.1547</v>
      </c>
      <c r="BH62" s="67">
        <v>6.3700000000000007E-2</v>
      </c>
      <c r="BI62" s="67">
        <v>5.2699999999999997E-2</v>
      </c>
      <c r="BJ62" s="67">
        <v>1.6999999999999999E-3</v>
      </c>
      <c r="BK62" s="67">
        <v>9.7035999999999997E-5</v>
      </c>
      <c r="BL62" s="67">
        <v>3.5858000000000001E-5</v>
      </c>
      <c r="BM62" s="67">
        <v>2.0999999999999999E-3</v>
      </c>
      <c r="BN62" s="67">
        <v>2.0000000000000001E-4</v>
      </c>
      <c r="BO62" s="67">
        <v>1.2999999999999999E-3</v>
      </c>
      <c r="BP62" s="67">
        <v>2.9999999999999997E-4</v>
      </c>
      <c r="BQ62" s="67">
        <v>5.7451000000000003E-5</v>
      </c>
      <c r="BR62" s="67">
        <v>1.6399999999999999E-5</v>
      </c>
      <c r="BS62" s="67">
        <v>0.41689999999999999</v>
      </c>
      <c r="BT62" s="67">
        <v>6.5100000000000005E-2</v>
      </c>
      <c r="BU62" s="67">
        <v>4.4644999999999997E-5</v>
      </c>
      <c r="BV62" s="67">
        <v>1.7554000000000002E-5</v>
      </c>
      <c r="BW62" s="67">
        <v>0.25740000000000002</v>
      </c>
      <c r="BX62" s="67">
        <v>0.29099999999999998</v>
      </c>
      <c r="BY62" s="67">
        <v>0.80400000000000005</v>
      </c>
      <c r="BZ62" s="67">
        <v>0.29020000000000001</v>
      </c>
      <c r="CA62" s="66"/>
      <c r="CB62" s="67">
        <v>1.1444000000000001</v>
      </c>
      <c r="CC62" s="67">
        <v>1.1352</v>
      </c>
      <c r="CD62" s="67">
        <v>1.0508999999999999</v>
      </c>
      <c r="CE62" s="67">
        <v>0.90029999999999999</v>
      </c>
      <c r="CF62" s="67">
        <v>1.0302</v>
      </c>
      <c r="CG62" s="67">
        <v>0.36980000000000002</v>
      </c>
      <c r="CH62" s="67">
        <v>0.94199999999999995</v>
      </c>
      <c r="CI62" s="67">
        <v>0.85829999999999995</v>
      </c>
      <c r="CJ62" s="67">
        <v>0.84840000000000004</v>
      </c>
      <c r="CK62" s="67">
        <v>3.6086</v>
      </c>
      <c r="CL62" s="67">
        <v>1.1138999999999999</v>
      </c>
      <c r="CM62" s="67">
        <v>1.093</v>
      </c>
      <c r="CN62" s="67">
        <v>1.0221</v>
      </c>
      <c r="CO62" s="67">
        <v>1.4158999999999999</v>
      </c>
      <c r="CP62" s="67">
        <v>0.91710000000000003</v>
      </c>
      <c r="CQ62" s="67">
        <v>0.3201</v>
      </c>
      <c r="CR62" s="5"/>
      <c r="CS62" s="10">
        <v>100</v>
      </c>
      <c r="CT62" s="10">
        <v>100</v>
      </c>
      <c r="CU62" s="10">
        <v>100</v>
      </c>
      <c r="CV62" s="10">
        <v>100</v>
      </c>
      <c r="CW62" s="10">
        <v>100</v>
      </c>
      <c r="CX62" s="10">
        <v>100</v>
      </c>
      <c r="CY62" s="10">
        <v>100</v>
      </c>
      <c r="CZ62" s="10">
        <v>100</v>
      </c>
      <c r="DA62" s="10">
        <v>100</v>
      </c>
      <c r="DB62" s="10">
        <v>100</v>
      </c>
      <c r="DC62" s="10">
        <v>100</v>
      </c>
      <c r="DD62" s="10">
        <v>100</v>
      </c>
      <c r="DE62" s="10">
        <v>100</v>
      </c>
      <c r="DF62" s="10">
        <v>100</v>
      </c>
      <c r="DG62" s="10">
        <v>100</v>
      </c>
      <c r="DH62" s="10">
        <v>100</v>
      </c>
      <c r="DI62" s="5"/>
      <c r="DJ62" s="9" t="s">
        <v>35</v>
      </c>
      <c r="DK62" s="9" t="s">
        <v>219</v>
      </c>
      <c r="DL62" s="10">
        <v>100003415</v>
      </c>
      <c r="DM62" s="10" t="s">
        <v>235</v>
      </c>
    </row>
    <row r="63" spans="1:117">
      <c r="A63" s="2"/>
      <c r="B63" s="8">
        <v>117</v>
      </c>
      <c r="C63" s="116"/>
      <c r="D63" s="116"/>
      <c r="E63" s="9" t="s">
        <v>236</v>
      </c>
      <c r="F63" s="10" t="s">
        <v>38</v>
      </c>
      <c r="G63" s="10">
        <v>62862</v>
      </c>
      <c r="H63" s="11" t="s">
        <v>237</v>
      </c>
      <c r="I63" s="11" t="s">
        <v>238</v>
      </c>
      <c r="J63" s="12">
        <v>193344</v>
      </c>
      <c r="K63" s="5"/>
      <c r="L63" s="60">
        <v>1.01</v>
      </c>
      <c r="M63" s="60">
        <v>0.77</v>
      </c>
      <c r="N63" s="60">
        <v>1.56</v>
      </c>
      <c r="O63" s="73">
        <v>3.24</v>
      </c>
      <c r="P63" s="60">
        <v>1.07</v>
      </c>
      <c r="Q63" s="84">
        <v>0.33</v>
      </c>
      <c r="R63" s="87">
        <v>0.82</v>
      </c>
      <c r="S63" s="60">
        <v>1.65</v>
      </c>
      <c r="T63" s="60">
        <v>1.81</v>
      </c>
      <c r="U63" s="60">
        <v>1.83</v>
      </c>
      <c r="V63" s="71">
        <v>5.85</v>
      </c>
      <c r="W63" s="60">
        <v>0.98</v>
      </c>
      <c r="X63" s="60">
        <v>0.76</v>
      </c>
      <c r="Y63" s="71">
        <v>3.02</v>
      </c>
      <c r="Z63" s="73">
        <v>2.48</v>
      </c>
      <c r="AA63" s="60">
        <v>2.16</v>
      </c>
      <c r="AB63" s="72">
        <v>0.28999999999999998</v>
      </c>
      <c r="AC63" s="72">
        <v>0.25</v>
      </c>
      <c r="AD63" s="71">
        <v>3.44</v>
      </c>
      <c r="AE63" s="71">
        <v>8.52</v>
      </c>
      <c r="AF63" s="60">
        <v>1</v>
      </c>
      <c r="AG63" s="60">
        <v>1.0900000000000001</v>
      </c>
      <c r="AH63" s="5"/>
      <c r="AI63" s="67">
        <v>0.90190000000000003</v>
      </c>
      <c r="AJ63" s="67">
        <v>0.1283</v>
      </c>
      <c r="AK63" s="67">
        <v>0.5474</v>
      </c>
      <c r="AL63" s="67">
        <v>0.39589999999999997</v>
      </c>
      <c r="AM63" s="67">
        <v>0.22</v>
      </c>
      <c r="AN63" s="67">
        <v>1.04E-2</v>
      </c>
      <c r="AO63" s="67">
        <v>5.45E-2</v>
      </c>
      <c r="AP63" s="67">
        <v>6.6E-3</v>
      </c>
      <c r="AQ63" s="67">
        <v>0.83389999999999997</v>
      </c>
      <c r="AR63" s="67">
        <v>6.8699999999999997E-2</v>
      </c>
      <c r="AS63" s="67">
        <v>5.4300000000000001E-2</v>
      </c>
      <c r="AT63" s="67">
        <v>2.8E-3</v>
      </c>
      <c r="AU63" s="67">
        <v>0.8397</v>
      </c>
      <c r="AV63" s="67">
        <v>5.2699999999999997E-2</v>
      </c>
      <c r="AW63" s="67">
        <v>0.2402</v>
      </c>
      <c r="AX63" s="67">
        <v>8.6999999999999994E-3</v>
      </c>
      <c r="AY63" s="67">
        <v>0.26829999999999998</v>
      </c>
      <c r="AZ63" s="67">
        <v>5.7799999999999997E-2</v>
      </c>
      <c r="BA63" s="67">
        <v>0.42259999999999998</v>
      </c>
      <c r="BB63" s="67">
        <v>6.4899999999999999E-2</v>
      </c>
      <c r="BC63" s="67">
        <v>6.9999999999999999E-4</v>
      </c>
      <c r="BD63" s="67">
        <v>5.9999999999999995E-4</v>
      </c>
      <c r="BE63" s="67">
        <v>0.87729999999999997</v>
      </c>
      <c r="BF63" s="67">
        <v>0.2069</v>
      </c>
      <c r="BG63" s="67">
        <v>0.72260000000000002</v>
      </c>
      <c r="BH63" s="67">
        <v>0.21260000000000001</v>
      </c>
      <c r="BI63" s="67">
        <v>4.0000000000000002E-4</v>
      </c>
      <c r="BJ63" s="67">
        <v>2.3428999999999999E-5</v>
      </c>
      <c r="BK63" s="67">
        <v>6.0100000000000001E-2</v>
      </c>
      <c r="BL63" s="67">
        <v>7.4999999999999997E-3</v>
      </c>
      <c r="BM63" s="67">
        <v>0.18440000000000001</v>
      </c>
      <c r="BN63" s="67">
        <v>8.0999999999999996E-3</v>
      </c>
      <c r="BO63" s="67">
        <v>4.1700000000000001E-2</v>
      </c>
      <c r="BP63" s="67">
        <v>4.7000000000000002E-3</v>
      </c>
      <c r="BQ63" s="67">
        <v>4.8000000000000001E-2</v>
      </c>
      <c r="BR63" s="67">
        <v>4.8999999999999998E-3</v>
      </c>
      <c r="BS63" s="67">
        <v>4.1700000000000001E-2</v>
      </c>
      <c r="BT63" s="67">
        <v>9.5999999999999992E-3</v>
      </c>
      <c r="BU63" s="67">
        <v>6.1898999999999998E-5</v>
      </c>
      <c r="BV63" s="67">
        <v>2.2357999999999998E-5</v>
      </c>
      <c r="BW63" s="67"/>
      <c r="BX63" s="67"/>
      <c r="BY63" s="67">
        <v>0.76490000000000002</v>
      </c>
      <c r="BZ63" s="67">
        <v>0.27900000000000003</v>
      </c>
      <c r="CA63" s="66"/>
      <c r="CB63" s="67">
        <v>0.3362</v>
      </c>
      <c r="CC63" s="67">
        <v>0.3362</v>
      </c>
      <c r="CD63" s="67">
        <v>0.3362</v>
      </c>
      <c r="CE63" s="67">
        <v>0.66310000000000002</v>
      </c>
      <c r="CF63" s="67">
        <v>0.3362</v>
      </c>
      <c r="CG63" s="67">
        <v>0.3362</v>
      </c>
      <c r="CH63" s="67">
        <v>0.50370000000000004</v>
      </c>
      <c r="CI63" s="67">
        <v>1.0154000000000001</v>
      </c>
      <c r="CJ63" s="67">
        <v>0.65200000000000002</v>
      </c>
      <c r="CK63" s="67">
        <v>2.8660000000000001</v>
      </c>
      <c r="CL63" s="67">
        <v>1.1571</v>
      </c>
      <c r="CM63" s="67">
        <v>0.61529999999999996</v>
      </c>
      <c r="CN63" s="67">
        <v>0.60729999999999995</v>
      </c>
      <c r="CO63" s="67">
        <v>1.9673</v>
      </c>
      <c r="CP63" s="67">
        <v>0.72499999999999998</v>
      </c>
      <c r="CQ63" s="67">
        <v>0.3362</v>
      </c>
      <c r="CR63" s="5"/>
      <c r="CS63" s="10">
        <v>0</v>
      </c>
      <c r="CT63" s="10">
        <v>0</v>
      </c>
      <c r="CU63" s="10">
        <v>0</v>
      </c>
      <c r="CV63" s="10">
        <v>67</v>
      </c>
      <c r="CW63" s="10">
        <v>0</v>
      </c>
      <c r="CX63" s="10">
        <v>0</v>
      </c>
      <c r="CY63" s="10">
        <v>33</v>
      </c>
      <c r="CZ63" s="10">
        <v>100</v>
      </c>
      <c r="DA63" s="10">
        <v>67</v>
      </c>
      <c r="DB63" s="10">
        <v>100</v>
      </c>
      <c r="DC63" s="10">
        <v>100</v>
      </c>
      <c r="DD63" s="10">
        <v>33</v>
      </c>
      <c r="DE63" s="10">
        <v>67</v>
      </c>
      <c r="DF63" s="10">
        <v>100</v>
      </c>
      <c r="DG63" s="10">
        <v>100</v>
      </c>
      <c r="DH63" s="10">
        <v>0</v>
      </c>
      <c r="DI63" s="5"/>
      <c r="DJ63" s="9" t="s">
        <v>35</v>
      </c>
      <c r="DK63" s="9" t="s">
        <v>219</v>
      </c>
      <c r="DL63" s="10">
        <v>100020417</v>
      </c>
      <c r="DM63" s="10" t="s">
        <v>239</v>
      </c>
    </row>
    <row r="64" spans="1:117">
      <c r="A64" s="2"/>
      <c r="B64" s="8">
        <v>118</v>
      </c>
      <c r="C64" s="116"/>
      <c r="D64" s="116"/>
      <c r="E64" s="9" t="s">
        <v>240</v>
      </c>
      <c r="F64" s="10" t="s">
        <v>38</v>
      </c>
      <c r="G64" s="10">
        <v>1498</v>
      </c>
      <c r="H64" s="11" t="s">
        <v>241</v>
      </c>
      <c r="I64" s="11" t="s">
        <v>242</v>
      </c>
      <c r="J64" s="12">
        <v>440120</v>
      </c>
      <c r="K64" s="5"/>
      <c r="L64" s="60">
        <v>0.94</v>
      </c>
      <c r="M64" s="60">
        <v>1.06</v>
      </c>
      <c r="N64" s="72">
        <v>0.83</v>
      </c>
      <c r="O64" s="71">
        <v>1.22</v>
      </c>
      <c r="P64" s="72">
        <v>0.68</v>
      </c>
      <c r="Q64" s="82">
        <v>0.56000000000000005</v>
      </c>
      <c r="R64" s="90">
        <v>0.77</v>
      </c>
      <c r="S64" s="72">
        <v>0.6</v>
      </c>
      <c r="T64" s="60">
        <v>1.1000000000000001</v>
      </c>
      <c r="U64" s="60">
        <v>1.03</v>
      </c>
      <c r="V64" s="71">
        <v>1.26</v>
      </c>
      <c r="W64" s="71">
        <v>1.17</v>
      </c>
      <c r="X64" s="71">
        <v>1.24</v>
      </c>
      <c r="Y64" s="72">
        <v>0.6</v>
      </c>
      <c r="Z64" s="71">
        <v>1.42</v>
      </c>
      <c r="AA64" s="71">
        <v>1.47</v>
      </c>
      <c r="AB64" s="72">
        <v>0.4</v>
      </c>
      <c r="AC64" s="72">
        <v>0.41</v>
      </c>
      <c r="AD64" s="60">
        <v>1.04</v>
      </c>
      <c r="AE64" s="71">
        <v>1.47</v>
      </c>
      <c r="AF64" s="60">
        <v>1.06</v>
      </c>
      <c r="AG64" s="74">
        <v>0.94</v>
      </c>
      <c r="AH64" s="5"/>
      <c r="AI64" s="67">
        <v>0.38590000000000002</v>
      </c>
      <c r="AJ64" s="67">
        <v>6.6900000000000001E-2</v>
      </c>
      <c r="AK64" s="67">
        <v>0.24310000000000001</v>
      </c>
      <c r="AL64" s="67">
        <v>0.25319999999999998</v>
      </c>
      <c r="AM64" s="67">
        <v>1.8200000000000001E-2</v>
      </c>
      <c r="AN64" s="67">
        <v>1E-3</v>
      </c>
      <c r="AO64" s="67">
        <v>4.1599999999999998E-2</v>
      </c>
      <c r="AP64" s="67">
        <v>5.1000000000000004E-3</v>
      </c>
      <c r="AQ64" s="67">
        <v>6.1999999999999998E-3</v>
      </c>
      <c r="AR64" s="67">
        <v>6.9999999999999999E-4</v>
      </c>
      <c r="AS64" s="67">
        <v>5.0000000000000001E-4</v>
      </c>
      <c r="AT64" s="67">
        <v>4.9299999999999999E-5</v>
      </c>
      <c r="AU64" s="67">
        <v>1.9E-3</v>
      </c>
      <c r="AV64" s="67">
        <v>2.0000000000000001E-4</v>
      </c>
      <c r="AW64" s="67">
        <v>2.0000000000000001E-4</v>
      </c>
      <c r="AX64" s="67">
        <v>1.7289E-5</v>
      </c>
      <c r="AY64" s="67">
        <v>0.21260000000000001</v>
      </c>
      <c r="AZ64" s="67">
        <v>4.8899999999999999E-2</v>
      </c>
      <c r="BA64" s="67">
        <v>0.32940000000000003</v>
      </c>
      <c r="BB64" s="67">
        <v>5.3400000000000003E-2</v>
      </c>
      <c r="BC64" s="67">
        <v>1.9900000000000001E-2</v>
      </c>
      <c r="BD64" s="67">
        <v>8.8999999999999999E-3</v>
      </c>
      <c r="BE64" s="67">
        <v>2.7699999999999999E-2</v>
      </c>
      <c r="BF64" s="67">
        <v>1.17E-2</v>
      </c>
      <c r="BG64" s="67">
        <v>7.7000000000000002E-3</v>
      </c>
      <c r="BH64" s="67">
        <v>5.1000000000000004E-3</v>
      </c>
      <c r="BI64" s="67">
        <v>4.1504000000000001E-5</v>
      </c>
      <c r="BJ64" s="67">
        <v>5.0301999999999997E-6</v>
      </c>
      <c r="BK64" s="67">
        <v>5.9999999999999995E-4</v>
      </c>
      <c r="BL64" s="67">
        <v>1E-4</v>
      </c>
      <c r="BM64" s="67">
        <v>7.6E-3</v>
      </c>
      <c r="BN64" s="67">
        <v>5.0000000000000001E-4</v>
      </c>
      <c r="BO64" s="67">
        <v>5.0000000000000001E-4</v>
      </c>
      <c r="BP64" s="67">
        <v>2.0000000000000001E-4</v>
      </c>
      <c r="BQ64" s="67">
        <v>5.1614999999999996E-6</v>
      </c>
      <c r="BR64" s="67">
        <v>3.8043999999999999E-6</v>
      </c>
      <c r="BS64" s="67">
        <v>0.25169999999999998</v>
      </c>
      <c r="BT64" s="67">
        <v>4.3799999999999999E-2</v>
      </c>
      <c r="BU64" s="67">
        <v>4.0000000000000001E-3</v>
      </c>
      <c r="BV64" s="67">
        <v>6.9999999999999999E-4</v>
      </c>
      <c r="BW64" s="67">
        <v>0.3377</v>
      </c>
      <c r="BX64" s="67">
        <v>0.33379999999999999</v>
      </c>
      <c r="BY64" s="67">
        <v>5.2699999999999997E-2</v>
      </c>
      <c r="BZ64" s="67">
        <v>3.56E-2</v>
      </c>
      <c r="CA64" s="66"/>
      <c r="CB64" s="67">
        <v>1.0105999999999999</v>
      </c>
      <c r="CC64" s="67">
        <v>1.0690999999999999</v>
      </c>
      <c r="CD64" s="67">
        <v>1.0094000000000001</v>
      </c>
      <c r="CE64" s="67">
        <v>0.64739999999999998</v>
      </c>
      <c r="CF64" s="67">
        <v>1.0569</v>
      </c>
      <c r="CG64" s="67">
        <v>0.3926</v>
      </c>
      <c r="CH64" s="67">
        <v>0.80210000000000004</v>
      </c>
      <c r="CI64" s="67">
        <v>0.63129999999999997</v>
      </c>
      <c r="CJ64" s="67">
        <v>0.75790000000000002</v>
      </c>
      <c r="CK64" s="67">
        <v>1.4871000000000001</v>
      </c>
      <c r="CL64" s="67">
        <v>1.0499000000000001</v>
      </c>
      <c r="CM64" s="67">
        <v>1.0438000000000001</v>
      </c>
      <c r="CN64" s="67">
        <v>1.1087</v>
      </c>
      <c r="CO64" s="67">
        <v>1.3519000000000001</v>
      </c>
      <c r="CP64" s="67">
        <v>0.61099999999999999</v>
      </c>
      <c r="CQ64" s="67">
        <v>0.41639999999999999</v>
      </c>
      <c r="CR64" s="5"/>
      <c r="CS64" s="10">
        <v>100</v>
      </c>
      <c r="CT64" s="10">
        <v>100</v>
      </c>
      <c r="CU64" s="10">
        <v>100</v>
      </c>
      <c r="CV64" s="10">
        <v>100</v>
      </c>
      <c r="CW64" s="10">
        <v>100</v>
      </c>
      <c r="CX64" s="10">
        <v>100</v>
      </c>
      <c r="CY64" s="10">
        <v>100</v>
      </c>
      <c r="CZ64" s="10">
        <v>100</v>
      </c>
      <c r="DA64" s="10">
        <v>100</v>
      </c>
      <c r="DB64" s="10">
        <v>100</v>
      </c>
      <c r="DC64" s="10">
        <v>100</v>
      </c>
      <c r="DD64" s="10">
        <v>100</v>
      </c>
      <c r="DE64" s="10">
        <v>100</v>
      </c>
      <c r="DF64" s="10">
        <v>100</v>
      </c>
      <c r="DG64" s="10">
        <v>100</v>
      </c>
      <c r="DH64" s="10">
        <v>100</v>
      </c>
      <c r="DI64" s="5"/>
      <c r="DJ64" s="9" t="s">
        <v>35</v>
      </c>
      <c r="DK64" s="9" t="s">
        <v>219</v>
      </c>
      <c r="DL64" s="10">
        <v>189</v>
      </c>
      <c r="DM64" s="10" t="s">
        <v>243</v>
      </c>
    </row>
    <row r="65" spans="1:117">
      <c r="A65" s="2"/>
      <c r="B65" s="8">
        <v>121</v>
      </c>
      <c r="C65" s="116"/>
      <c r="D65" s="116"/>
      <c r="E65" s="9" t="s">
        <v>244</v>
      </c>
      <c r="F65" s="10" t="s">
        <v>38</v>
      </c>
      <c r="G65" s="10">
        <v>15685</v>
      </c>
      <c r="H65" s="11" t="s">
        <v>245</v>
      </c>
      <c r="I65" s="11" t="s">
        <v>246</v>
      </c>
      <c r="J65" s="12">
        <v>3032849</v>
      </c>
      <c r="K65" s="5"/>
      <c r="L65" s="60">
        <v>1.0900000000000001</v>
      </c>
      <c r="M65" s="60">
        <v>0.94</v>
      </c>
      <c r="N65" s="72">
        <v>0.18</v>
      </c>
      <c r="O65" s="72">
        <v>0.76</v>
      </c>
      <c r="P65" s="60">
        <v>1.1000000000000001</v>
      </c>
      <c r="Q65" s="81">
        <v>1.45</v>
      </c>
      <c r="R65" s="92">
        <v>0.95</v>
      </c>
      <c r="S65" s="72">
        <v>0.18</v>
      </c>
      <c r="T65" s="60">
        <v>1.07</v>
      </c>
      <c r="U65" s="71">
        <v>1.1599999999999999</v>
      </c>
      <c r="V65" s="60">
        <v>0.97</v>
      </c>
      <c r="W65" s="71">
        <v>1.2</v>
      </c>
      <c r="X65" s="71">
        <v>1.1299999999999999</v>
      </c>
      <c r="Y65" s="72">
        <v>0.26</v>
      </c>
      <c r="Z65" s="73">
        <v>1.07</v>
      </c>
      <c r="AA65" s="72">
        <v>0.65</v>
      </c>
      <c r="AB65" s="71">
        <v>1.47</v>
      </c>
      <c r="AC65" s="72">
        <v>0.89</v>
      </c>
      <c r="AD65" s="60">
        <v>1.02</v>
      </c>
      <c r="AE65" s="71">
        <v>1.52</v>
      </c>
      <c r="AF65" s="60">
        <v>1.1100000000000001</v>
      </c>
      <c r="AG65" s="60">
        <v>0.98</v>
      </c>
      <c r="AH65" s="5"/>
      <c r="AI65" s="67">
        <v>0.15229999999999999</v>
      </c>
      <c r="AJ65" s="67">
        <v>3.1600000000000003E-2</v>
      </c>
      <c r="AK65" s="67">
        <v>0.16789999999999999</v>
      </c>
      <c r="AL65" s="67">
        <v>0.19769999999999999</v>
      </c>
      <c r="AM65" s="67">
        <v>1.6172999999999999E-5</v>
      </c>
      <c r="AN65" s="67">
        <v>3.8373999999999999E-6</v>
      </c>
      <c r="AO65" s="67">
        <v>7.6E-3</v>
      </c>
      <c r="AP65" s="67">
        <v>1.1999999999999999E-3</v>
      </c>
      <c r="AQ65" s="67">
        <v>0.1353</v>
      </c>
      <c r="AR65" s="67">
        <v>1.2699999999999999E-2</v>
      </c>
      <c r="AS65" s="67">
        <v>1E-3</v>
      </c>
      <c r="AT65" s="67">
        <v>8.9016000000000003E-5</v>
      </c>
      <c r="AU65" s="67">
        <v>9.9599999999999994E-2</v>
      </c>
      <c r="AV65" s="67">
        <v>7.1000000000000004E-3</v>
      </c>
      <c r="AW65" s="67">
        <v>5.4990000000000002E-7</v>
      </c>
      <c r="AX65" s="67">
        <v>2.8218E-7</v>
      </c>
      <c r="AY65" s="67">
        <v>0.26690000000000003</v>
      </c>
      <c r="AZ65" s="67">
        <v>5.7599999999999998E-2</v>
      </c>
      <c r="BA65" s="67">
        <v>4.7999999999999996E-3</v>
      </c>
      <c r="BB65" s="67">
        <v>1.4E-3</v>
      </c>
      <c r="BC65" s="67">
        <v>0.69679999999999997</v>
      </c>
      <c r="BD65" s="67">
        <v>0.18</v>
      </c>
      <c r="BE65" s="67">
        <v>2.5700000000000001E-2</v>
      </c>
      <c r="BF65" s="67">
        <v>1.11E-2</v>
      </c>
      <c r="BG65" s="67">
        <v>4.1000000000000003E-3</v>
      </c>
      <c r="BH65" s="67">
        <v>3.0999999999999999E-3</v>
      </c>
      <c r="BI65" s="67">
        <v>4.5091000000000001E-7</v>
      </c>
      <c r="BJ65" s="67">
        <v>3.5218999999999998E-7</v>
      </c>
      <c r="BK65" s="67">
        <v>9.8599999999999993E-2</v>
      </c>
      <c r="BL65" s="67">
        <v>1.17E-2</v>
      </c>
      <c r="BM65" s="67">
        <v>1.67E-2</v>
      </c>
      <c r="BN65" s="67">
        <v>8.9999999999999998E-4</v>
      </c>
      <c r="BO65" s="67">
        <v>2.4299999999999999E-2</v>
      </c>
      <c r="BP65" s="67">
        <v>3.0000000000000001E-3</v>
      </c>
      <c r="BQ65" s="67">
        <v>3.5200000000000002E-2</v>
      </c>
      <c r="BR65" s="67">
        <v>3.7000000000000002E-3</v>
      </c>
      <c r="BS65" s="67">
        <v>0.62160000000000004</v>
      </c>
      <c r="BT65" s="67">
        <v>8.9899999999999994E-2</v>
      </c>
      <c r="BU65" s="67">
        <v>1.8499999999999999E-2</v>
      </c>
      <c r="BV65" s="67">
        <v>2.5000000000000001E-3</v>
      </c>
      <c r="BW65" s="67">
        <v>0.30819999999999997</v>
      </c>
      <c r="BX65" s="67">
        <v>0.31900000000000001</v>
      </c>
      <c r="BY65" s="67">
        <v>0.6079</v>
      </c>
      <c r="BZ65" s="67">
        <v>0.2359</v>
      </c>
      <c r="CA65" s="66"/>
      <c r="CB65" s="67">
        <v>0.71489999999999998</v>
      </c>
      <c r="CC65" s="67">
        <v>0.83699999999999997</v>
      </c>
      <c r="CD65" s="67">
        <v>0.99760000000000004</v>
      </c>
      <c r="CE65" s="67">
        <v>0.9778</v>
      </c>
      <c r="CF65" s="67">
        <v>0.8125</v>
      </c>
      <c r="CG65" s="67">
        <v>1.3454999999999999</v>
      </c>
      <c r="CH65" s="67">
        <v>1.1016999999999999</v>
      </c>
      <c r="CI65" s="67">
        <v>0.2122</v>
      </c>
      <c r="CJ65" s="67">
        <v>1.1727000000000001</v>
      </c>
      <c r="CK65" s="67">
        <v>1.0839000000000001</v>
      </c>
      <c r="CL65" s="67">
        <v>1.0144</v>
      </c>
      <c r="CM65" s="67">
        <v>1.1617999999999999</v>
      </c>
      <c r="CN65" s="67">
        <v>1.0640000000000001</v>
      </c>
      <c r="CO65" s="67">
        <v>0.80820000000000003</v>
      </c>
      <c r="CP65" s="67">
        <v>0.96230000000000004</v>
      </c>
      <c r="CQ65" s="67">
        <v>1.49</v>
      </c>
      <c r="CR65" s="5"/>
      <c r="CS65" s="10">
        <v>100</v>
      </c>
      <c r="CT65" s="10">
        <v>100</v>
      </c>
      <c r="CU65" s="10">
        <v>100</v>
      </c>
      <c r="CV65" s="10">
        <v>100</v>
      </c>
      <c r="CW65" s="10">
        <v>100</v>
      </c>
      <c r="CX65" s="10">
        <v>100</v>
      </c>
      <c r="CY65" s="10">
        <v>100</v>
      </c>
      <c r="CZ65" s="10">
        <v>100</v>
      </c>
      <c r="DA65" s="10">
        <v>100</v>
      </c>
      <c r="DB65" s="10">
        <v>100</v>
      </c>
      <c r="DC65" s="10">
        <v>100</v>
      </c>
      <c r="DD65" s="10">
        <v>100</v>
      </c>
      <c r="DE65" s="10">
        <v>100</v>
      </c>
      <c r="DF65" s="10">
        <v>100</v>
      </c>
      <c r="DG65" s="10">
        <v>100</v>
      </c>
      <c r="DH65" s="10">
        <v>100</v>
      </c>
      <c r="DI65" s="5"/>
      <c r="DJ65" s="9" t="s">
        <v>35</v>
      </c>
      <c r="DK65" s="9" t="s">
        <v>219</v>
      </c>
      <c r="DL65" s="10">
        <v>100000054</v>
      </c>
      <c r="DM65" s="10" t="s">
        <v>247</v>
      </c>
    </row>
    <row r="66" spans="1:117">
      <c r="A66" s="2"/>
      <c r="B66" s="8">
        <v>122</v>
      </c>
      <c r="C66" s="116"/>
      <c r="D66" s="116"/>
      <c r="E66" s="9" t="s">
        <v>248</v>
      </c>
      <c r="F66" s="10" t="s">
        <v>38</v>
      </c>
      <c r="G66" s="10">
        <v>43582</v>
      </c>
      <c r="H66" s="9"/>
      <c r="I66" s="9"/>
      <c r="J66" s="12">
        <v>66995551</v>
      </c>
      <c r="K66" s="5"/>
      <c r="L66" s="60">
        <v>1.55</v>
      </c>
      <c r="M66" s="60">
        <v>1.71</v>
      </c>
      <c r="N66" s="60">
        <v>0.18</v>
      </c>
      <c r="O66" s="60">
        <v>0.36</v>
      </c>
      <c r="P66" s="60">
        <v>1.97</v>
      </c>
      <c r="Q66" s="83">
        <v>5.44</v>
      </c>
      <c r="R66" s="91">
        <v>2.17</v>
      </c>
      <c r="S66" s="72">
        <v>0.23</v>
      </c>
      <c r="T66" s="60">
        <v>0.84</v>
      </c>
      <c r="U66" s="71">
        <v>1.3</v>
      </c>
      <c r="V66" s="60">
        <v>1</v>
      </c>
      <c r="W66" s="60">
        <v>0.56000000000000005</v>
      </c>
      <c r="X66" s="60">
        <v>0.95</v>
      </c>
      <c r="Y66" s="60">
        <v>1</v>
      </c>
      <c r="Z66" s="72">
        <v>0.28000000000000003</v>
      </c>
      <c r="AA66" s="71">
        <v>8.81</v>
      </c>
      <c r="AB66" s="72">
        <v>0.28000000000000003</v>
      </c>
      <c r="AC66" s="71">
        <v>8.81</v>
      </c>
      <c r="AD66" s="60">
        <v>1.07</v>
      </c>
      <c r="AE66" s="60">
        <v>1</v>
      </c>
      <c r="AF66" s="60">
        <v>1</v>
      </c>
      <c r="AG66" s="72">
        <v>0.9</v>
      </c>
      <c r="AH66" s="5"/>
      <c r="AI66" s="67">
        <v>0.30459999999999998</v>
      </c>
      <c r="AJ66" s="67">
        <v>5.5899999999999998E-2</v>
      </c>
      <c r="AK66" s="67">
        <v>0.32050000000000001</v>
      </c>
      <c r="AL66" s="67">
        <v>0.29809999999999998</v>
      </c>
      <c r="AM66" s="67">
        <v>0.19159999999999999</v>
      </c>
      <c r="AN66" s="67">
        <v>9.2999999999999992E-3</v>
      </c>
      <c r="AO66" s="67">
        <v>0.18540000000000001</v>
      </c>
      <c r="AP66" s="67">
        <v>0.02</v>
      </c>
      <c r="AQ66" s="67">
        <v>0.59850000000000003</v>
      </c>
      <c r="AR66" s="67">
        <v>5.0200000000000002E-2</v>
      </c>
      <c r="AS66" s="67">
        <v>0.19159999999999999</v>
      </c>
      <c r="AT66" s="67">
        <v>8.9999999999999993E-3</v>
      </c>
      <c r="AU66" s="67">
        <v>2.0000000000000001E-4</v>
      </c>
      <c r="AV66" s="67">
        <v>3.0883999999999998E-5</v>
      </c>
      <c r="AW66" s="67">
        <v>8.9999999999999998E-4</v>
      </c>
      <c r="AX66" s="67">
        <v>5.2126000000000002E-5</v>
      </c>
      <c r="AY66" s="67">
        <v>0.52480000000000004</v>
      </c>
      <c r="AZ66" s="67">
        <v>9.3899999999999997E-2</v>
      </c>
      <c r="BA66" s="67">
        <v>1.03E-2</v>
      </c>
      <c r="BB66" s="67">
        <v>2.5999999999999999E-3</v>
      </c>
      <c r="BC66" s="67"/>
      <c r="BD66" s="67"/>
      <c r="BE66" s="67">
        <v>0.30170000000000002</v>
      </c>
      <c r="BF66" s="67">
        <v>9.1999999999999998E-2</v>
      </c>
      <c r="BG66" s="67">
        <v>0.33979999999999999</v>
      </c>
      <c r="BH66" s="67">
        <v>0.1193</v>
      </c>
      <c r="BI66" s="67"/>
      <c r="BJ66" s="67"/>
      <c r="BK66" s="67">
        <v>8.0000000000000004E-4</v>
      </c>
      <c r="BL66" s="67">
        <v>2.0000000000000001E-4</v>
      </c>
      <c r="BM66" s="67">
        <v>7.9499999999999994E-5</v>
      </c>
      <c r="BN66" s="67">
        <v>2.2303999999999999E-5</v>
      </c>
      <c r="BO66" s="67">
        <v>8.0000000000000004E-4</v>
      </c>
      <c r="BP66" s="67">
        <v>2.0000000000000001E-4</v>
      </c>
      <c r="BQ66" s="67">
        <v>7.9499999999999994E-5</v>
      </c>
      <c r="BR66" s="67">
        <v>2.0995000000000001E-5</v>
      </c>
      <c r="BS66" s="67">
        <v>0.22639999999999999</v>
      </c>
      <c r="BT66" s="67">
        <v>4.07E-2</v>
      </c>
      <c r="BU66" s="67"/>
      <c r="BV66" s="67"/>
      <c r="BW66" s="67"/>
      <c r="BX66" s="67"/>
      <c r="BY66" s="67">
        <v>4.1399999999999999E-2</v>
      </c>
      <c r="BZ66" s="67">
        <v>3.0599999999999999E-2</v>
      </c>
      <c r="CA66" s="66"/>
      <c r="CB66" s="67">
        <v>0.21590000000000001</v>
      </c>
      <c r="CC66" s="67">
        <v>0.21590000000000001</v>
      </c>
      <c r="CD66" s="67">
        <v>0.7117</v>
      </c>
      <c r="CE66" s="67">
        <v>2.1025999999999998</v>
      </c>
      <c r="CF66" s="67">
        <v>0.21590000000000001</v>
      </c>
      <c r="CG66" s="67">
        <v>0.21590000000000001</v>
      </c>
      <c r="CH66" s="67">
        <v>2.0057999999999998</v>
      </c>
      <c r="CI66" s="67">
        <v>0.21590000000000001</v>
      </c>
      <c r="CJ66" s="67">
        <v>1.1738999999999999</v>
      </c>
      <c r="CK66" s="67">
        <v>0.21590000000000001</v>
      </c>
      <c r="CL66" s="67">
        <v>0.76139999999999997</v>
      </c>
      <c r="CM66" s="67">
        <v>0.92479999999999996</v>
      </c>
      <c r="CN66" s="67">
        <v>0.59740000000000004</v>
      </c>
      <c r="CO66" s="67">
        <v>0.21590000000000001</v>
      </c>
      <c r="CP66" s="67">
        <v>1.9024000000000001</v>
      </c>
      <c r="CQ66" s="67">
        <v>0.21590000000000001</v>
      </c>
      <c r="CR66" s="5"/>
      <c r="CS66" s="10">
        <v>0</v>
      </c>
      <c r="CT66" s="10">
        <v>0</v>
      </c>
      <c r="CU66" s="10">
        <v>100</v>
      </c>
      <c r="CV66" s="10">
        <v>100</v>
      </c>
      <c r="CW66" s="10">
        <v>0</v>
      </c>
      <c r="CX66" s="10">
        <v>0</v>
      </c>
      <c r="CY66" s="10">
        <v>100</v>
      </c>
      <c r="CZ66" s="10">
        <v>0</v>
      </c>
      <c r="DA66" s="10">
        <v>100</v>
      </c>
      <c r="DB66" s="10">
        <v>0</v>
      </c>
      <c r="DC66" s="10">
        <v>100</v>
      </c>
      <c r="DD66" s="10">
        <v>100</v>
      </c>
      <c r="DE66" s="10">
        <v>67</v>
      </c>
      <c r="DF66" s="10">
        <v>0</v>
      </c>
      <c r="DG66" s="10">
        <v>100</v>
      </c>
      <c r="DH66" s="10">
        <v>0</v>
      </c>
      <c r="DI66" s="5"/>
      <c r="DJ66" s="9" t="s">
        <v>35</v>
      </c>
      <c r="DK66" s="9" t="s">
        <v>219</v>
      </c>
      <c r="DL66" s="10">
        <v>100002462</v>
      </c>
      <c r="DM66" s="10" t="s">
        <v>249</v>
      </c>
    </row>
    <row r="67" spans="1:117">
      <c r="A67" s="2"/>
      <c r="B67" s="8">
        <v>123</v>
      </c>
      <c r="C67" s="116"/>
      <c r="D67" s="116"/>
      <c r="E67" s="9" t="s">
        <v>250</v>
      </c>
      <c r="F67" s="10" t="s">
        <v>38</v>
      </c>
      <c r="G67" s="10">
        <v>46227</v>
      </c>
      <c r="H67" s="9"/>
      <c r="I67" s="11" t="s">
        <v>251</v>
      </c>
      <c r="J67" s="12">
        <v>9839580</v>
      </c>
      <c r="K67" s="5"/>
      <c r="L67" s="72">
        <v>0.88</v>
      </c>
      <c r="M67" s="72">
        <v>0.82</v>
      </c>
      <c r="N67" s="71">
        <v>1.44</v>
      </c>
      <c r="O67" s="72">
        <v>0.21</v>
      </c>
      <c r="P67" s="72">
        <v>0.05</v>
      </c>
      <c r="Q67" s="82">
        <v>0.25</v>
      </c>
      <c r="R67" s="90">
        <v>0.05</v>
      </c>
      <c r="S67" s="72">
        <v>0.09</v>
      </c>
      <c r="T67" s="72">
        <v>0.84</v>
      </c>
      <c r="U67" s="72">
        <v>0.75</v>
      </c>
      <c r="V67" s="72">
        <v>0.87</v>
      </c>
      <c r="W67" s="72">
        <v>0.53</v>
      </c>
      <c r="X67" s="72">
        <v>0.43</v>
      </c>
      <c r="Y67" s="72">
        <v>0.26</v>
      </c>
      <c r="Z67" s="72">
        <v>0.03</v>
      </c>
      <c r="AA67" s="72">
        <v>0.12</v>
      </c>
      <c r="AB67" s="72">
        <v>0.25</v>
      </c>
      <c r="AC67" s="60">
        <v>1</v>
      </c>
      <c r="AD67" s="72">
        <v>0.69</v>
      </c>
      <c r="AE67" s="72">
        <v>0.08</v>
      </c>
      <c r="AF67" s="60">
        <v>0.91</v>
      </c>
      <c r="AG67" s="72">
        <v>0.25</v>
      </c>
      <c r="AH67" s="5"/>
      <c r="AI67" s="67">
        <v>3.7400000000000003E-2</v>
      </c>
      <c r="AJ67" s="67">
        <v>1.0200000000000001E-2</v>
      </c>
      <c r="AK67" s="67">
        <v>5.9999999999999995E-4</v>
      </c>
      <c r="AL67" s="67">
        <v>5.5999999999999999E-3</v>
      </c>
      <c r="AM67" s="67">
        <v>6.3125000000000003E-5</v>
      </c>
      <c r="AN67" s="67">
        <v>1.0732E-5</v>
      </c>
      <c r="AO67" s="67">
        <v>3.4676999999999999E-6</v>
      </c>
      <c r="AP67" s="67">
        <v>8.6000000000000007E-6</v>
      </c>
      <c r="AQ67" s="67">
        <v>4.9806000000000002E-6</v>
      </c>
      <c r="AR67" s="67">
        <v>3.9653E-6</v>
      </c>
      <c r="AS67" s="67">
        <v>4.0127999999999999E-5</v>
      </c>
      <c r="AT67" s="67">
        <v>1.0601999999999999E-5</v>
      </c>
      <c r="AU67" s="67">
        <v>1.6292000000000001E-7</v>
      </c>
      <c r="AV67" s="67">
        <v>2.8141999999999999E-7</v>
      </c>
      <c r="AW67" s="67">
        <v>3.0013999999999999E-7</v>
      </c>
      <c r="AX67" s="67">
        <v>1.8956000000000001E-7</v>
      </c>
      <c r="AY67" s="67">
        <v>2.9100000000000001E-2</v>
      </c>
      <c r="AZ67" s="67">
        <v>9.1000000000000004E-3</v>
      </c>
      <c r="BA67" s="67">
        <v>2.8E-3</v>
      </c>
      <c r="BB67" s="67">
        <v>8.9999999999999998E-4</v>
      </c>
      <c r="BC67" s="67">
        <v>0.04</v>
      </c>
      <c r="BD67" s="67">
        <v>1.5599999999999999E-2</v>
      </c>
      <c r="BE67" s="67">
        <v>4.9500999999999999E-5</v>
      </c>
      <c r="BF67" s="67">
        <v>1E-4</v>
      </c>
      <c r="BG67" s="67">
        <v>3.4425999999999999E-5</v>
      </c>
      <c r="BH67" s="67">
        <v>1E-4</v>
      </c>
      <c r="BI67" s="67">
        <v>2.1619999999999999E-7</v>
      </c>
      <c r="BJ67" s="67">
        <v>2.5330000000000002E-7</v>
      </c>
      <c r="BK67" s="67">
        <v>5.7448000000000003E-5</v>
      </c>
      <c r="BL67" s="67">
        <v>2.5553000000000001E-5</v>
      </c>
      <c r="BM67" s="67">
        <v>5.1091999999999998E-5</v>
      </c>
      <c r="BN67" s="67">
        <v>1.7547E-5</v>
      </c>
      <c r="BO67" s="67">
        <v>2.3999999999999998E-3</v>
      </c>
      <c r="BP67" s="67">
        <v>5.0000000000000001E-4</v>
      </c>
      <c r="BQ67" s="67">
        <v>0.98470000000000002</v>
      </c>
      <c r="BR67" s="67">
        <v>8.5500000000000007E-2</v>
      </c>
      <c r="BS67" s="67">
        <v>6.1153000000000002E-5</v>
      </c>
      <c r="BT67" s="67">
        <v>5.0933000000000002E-5</v>
      </c>
      <c r="BU67" s="67">
        <v>1E-4</v>
      </c>
      <c r="BV67" s="67">
        <v>3.5033999999999997E-5</v>
      </c>
      <c r="BW67" s="67">
        <v>0.2893</v>
      </c>
      <c r="BX67" s="67">
        <v>0.30959999999999999</v>
      </c>
      <c r="BY67" s="67">
        <v>2.0000000000000001E-4</v>
      </c>
      <c r="BZ67" s="67">
        <v>5.9999999999999995E-4</v>
      </c>
      <c r="CA67" s="66"/>
      <c r="CB67" s="67">
        <v>1.3095000000000001</v>
      </c>
      <c r="CC67" s="67">
        <v>1.0454000000000001</v>
      </c>
      <c r="CD67" s="67">
        <v>5.2478999999999996</v>
      </c>
      <c r="CE67" s="67">
        <v>0.43909999999999999</v>
      </c>
      <c r="CF67" s="67">
        <v>1.2808999999999999</v>
      </c>
      <c r="CG67" s="67">
        <v>1.0114000000000001</v>
      </c>
      <c r="CH67" s="67">
        <v>0.18890000000000001</v>
      </c>
      <c r="CI67" s="67">
        <v>0.33300000000000002</v>
      </c>
      <c r="CJ67" s="67">
        <v>0.23119999999999999</v>
      </c>
      <c r="CK67" s="67">
        <v>0.10920000000000001</v>
      </c>
      <c r="CL67" s="67">
        <v>3.6145999999999998</v>
      </c>
      <c r="CM67" s="67">
        <v>3.9175</v>
      </c>
      <c r="CN67" s="67">
        <v>4.4316000000000004</v>
      </c>
      <c r="CO67" s="67">
        <v>0.91269999999999996</v>
      </c>
      <c r="CP67" s="67">
        <v>0.10920000000000001</v>
      </c>
      <c r="CQ67" s="67">
        <v>0.91639999999999999</v>
      </c>
      <c r="CR67" s="5"/>
      <c r="CS67" s="10">
        <v>100</v>
      </c>
      <c r="CT67" s="10">
        <v>100</v>
      </c>
      <c r="CU67" s="10">
        <v>100</v>
      </c>
      <c r="CV67" s="10">
        <v>100</v>
      </c>
      <c r="CW67" s="10">
        <v>100</v>
      </c>
      <c r="CX67" s="10">
        <v>100</v>
      </c>
      <c r="CY67" s="10">
        <v>100</v>
      </c>
      <c r="CZ67" s="10">
        <v>100</v>
      </c>
      <c r="DA67" s="10">
        <v>100</v>
      </c>
      <c r="DB67" s="10">
        <v>100</v>
      </c>
      <c r="DC67" s="10">
        <v>100</v>
      </c>
      <c r="DD67" s="10">
        <v>100</v>
      </c>
      <c r="DE67" s="10">
        <v>100</v>
      </c>
      <c r="DF67" s="10">
        <v>100</v>
      </c>
      <c r="DG67" s="10">
        <v>100</v>
      </c>
      <c r="DH67" s="10">
        <v>100</v>
      </c>
      <c r="DI67" s="5"/>
      <c r="DJ67" s="9" t="s">
        <v>35</v>
      </c>
      <c r="DK67" s="9" t="s">
        <v>219</v>
      </c>
      <c r="DL67" s="10">
        <v>100005373</v>
      </c>
      <c r="DM67" s="10" t="s">
        <v>252</v>
      </c>
    </row>
    <row r="68" spans="1:117">
      <c r="A68" s="2"/>
      <c r="B68" s="8">
        <v>124</v>
      </c>
      <c r="C68" s="116"/>
      <c r="D68" s="116"/>
      <c r="E68" s="9" t="s">
        <v>253</v>
      </c>
      <c r="F68" s="10" t="s">
        <v>38</v>
      </c>
      <c r="G68" s="10">
        <v>1495</v>
      </c>
      <c r="H68" s="11" t="s">
        <v>254</v>
      </c>
      <c r="I68" s="11" t="s">
        <v>255</v>
      </c>
      <c r="J68" s="12">
        <v>160556</v>
      </c>
      <c r="K68" s="5"/>
      <c r="L68" s="60">
        <v>0.94</v>
      </c>
      <c r="M68" s="73">
        <v>1.1499999999999999</v>
      </c>
      <c r="N68" s="71">
        <v>2.67</v>
      </c>
      <c r="O68" s="74">
        <v>0.83</v>
      </c>
      <c r="P68" s="72">
        <v>0.4</v>
      </c>
      <c r="Q68" s="82">
        <v>0.48</v>
      </c>
      <c r="R68" s="90">
        <v>0.49</v>
      </c>
      <c r="S68" s="60">
        <v>1.1299999999999999</v>
      </c>
      <c r="T68" s="72">
        <v>0.86</v>
      </c>
      <c r="U68" s="74">
        <v>0.81</v>
      </c>
      <c r="V68" s="60">
        <v>1</v>
      </c>
      <c r="W68" s="60">
        <v>0.95</v>
      </c>
      <c r="X68" s="60">
        <v>1.1000000000000001</v>
      </c>
      <c r="Y68" s="71">
        <v>1.25</v>
      </c>
      <c r="Z68" s="60">
        <v>0.94</v>
      </c>
      <c r="AA68" s="73">
        <v>1.6</v>
      </c>
      <c r="AB68" s="72">
        <v>0.27</v>
      </c>
      <c r="AC68" s="72">
        <v>0.47</v>
      </c>
      <c r="AD68" s="72">
        <v>0.84</v>
      </c>
      <c r="AE68" s="71">
        <v>1.1299999999999999</v>
      </c>
      <c r="AF68" s="60">
        <v>1.1000000000000001</v>
      </c>
      <c r="AG68" s="60">
        <v>1.03</v>
      </c>
      <c r="AH68" s="5"/>
      <c r="AI68" s="67">
        <v>0.44619999999999999</v>
      </c>
      <c r="AJ68" s="67">
        <v>7.2400000000000006E-2</v>
      </c>
      <c r="AK68" s="67">
        <v>5.04E-2</v>
      </c>
      <c r="AL68" s="67">
        <v>8.7900000000000006E-2</v>
      </c>
      <c r="AM68" s="67">
        <v>1E-4</v>
      </c>
      <c r="AN68" s="67">
        <v>1.6977E-5</v>
      </c>
      <c r="AO68" s="67">
        <v>6.3600000000000004E-2</v>
      </c>
      <c r="AP68" s="67">
        <v>7.4999999999999997E-3</v>
      </c>
      <c r="AQ68" s="67">
        <v>9.6453000000000002E-7</v>
      </c>
      <c r="AR68" s="67">
        <v>1.5927E-6</v>
      </c>
      <c r="AS68" s="67">
        <v>3.8999999999999998E-3</v>
      </c>
      <c r="AT68" s="67">
        <v>2.9999999999999997E-4</v>
      </c>
      <c r="AU68" s="67">
        <v>2.0999999999999999E-3</v>
      </c>
      <c r="AV68" s="67">
        <v>2.0000000000000001E-4</v>
      </c>
      <c r="AW68" s="67">
        <v>0.20080000000000001</v>
      </c>
      <c r="AX68" s="67">
        <v>7.3000000000000001E-3</v>
      </c>
      <c r="AY68" s="67">
        <v>1.4E-3</v>
      </c>
      <c r="AZ68" s="67">
        <v>8.0000000000000004E-4</v>
      </c>
      <c r="BA68" s="67">
        <v>8.2199999999999995E-2</v>
      </c>
      <c r="BB68" s="67">
        <v>1.5900000000000001E-2</v>
      </c>
      <c r="BC68" s="67">
        <v>0.95620000000000005</v>
      </c>
      <c r="BD68" s="67">
        <v>0.23150000000000001</v>
      </c>
      <c r="BE68" s="67">
        <v>0.20269999999999999</v>
      </c>
      <c r="BF68" s="67">
        <v>6.7500000000000004E-2</v>
      </c>
      <c r="BG68" s="67">
        <v>0.1057</v>
      </c>
      <c r="BH68" s="67">
        <v>4.7300000000000002E-2</v>
      </c>
      <c r="BI68" s="67">
        <v>3.0000000000000001E-3</v>
      </c>
      <c r="BJ68" s="67">
        <v>1E-4</v>
      </c>
      <c r="BK68" s="67">
        <v>0.13189999999999999</v>
      </c>
      <c r="BL68" s="67">
        <v>1.52E-2</v>
      </c>
      <c r="BM68" s="67">
        <v>6.1800000000000001E-2</v>
      </c>
      <c r="BN68" s="67">
        <v>3.0000000000000001E-3</v>
      </c>
      <c r="BO68" s="67">
        <v>1.04E-2</v>
      </c>
      <c r="BP68" s="67">
        <v>1.5E-3</v>
      </c>
      <c r="BQ68" s="67">
        <v>3.8999999999999998E-3</v>
      </c>
      <c r="BR68" s="67">
        <v>5.0000000000000001E-4</v>
      </c>
      <c r="BS68" s="67">
        <v>7.0000000000000001E-3</v>
      </c>
      <c r="BT68" s="67">
        <v>2E-3</v>
      </c>
      <c r="BU68" s="67">
        <v>1.1900000000000001E-2</v>
      </c>
      <c r="BV68" s="67">
        <v>1.6999999999999999E-3</v>
      </c>
      <c r="BW68" s="67">
        <v>0.65210000000000001</v>
      </c>
      <c r="BX68" s="67">
        <v>0.4491</v>
      </c>
      <c r="BY68" s="67">
        <v>0.74919999999999998</v>
      </c>
      <c r="BZ68" s="67">
        <v>0.27539999999999998</v>
      </c>
      <c r="CA68" s="66"/>
      <c r="CB68" s="67">
        <v>0.99209999999999998</v>
      </c>
      <c r="CC68" s="67">
        <v>1.0119</v>
      </c>
      <c r="CD68" s="67">
        <v>1.4147000000000001</v>
      </c>
      <c r="CE68" s="67">
        <v>0.50839999999999996</v>
      </c>
      <c r="CF68" s="67">
        <v>1.0330999999999999</v>
      </c>
      <c r="CG68" s="67">
        <v>0.29530000000000001</v>
      </c>
      <c r="CH68" s="67">
        <v>0.56010000000000004</v>
      </c>
      <c r="CI68" s="67">
        <v>1.2962</v>
      </c>
      <c r="CJ68" s="67">
        <v>0.48520000000000002</v>
      </c>
      <c r="CK68" s="67">
        <v>1.1165</v>
      </c>
      <c r="CL68" s="67">
        <v>1.1830000000000001</v>
      </c>
      <c r="CM68" s="67">
        <v>1.1520999999999999</v>
      </c>
      <c r="CN68" s="67">
        <v>1.2214</v>
      </c>
      <c r="CO68" s="67">
        <v>1.0150999999999999</v>
      </c>
      <c r="CP68" s="67">
        <v>0.52170000000000005</v>
      </c>
      <c r="CQ68" s="67">
        <v>0.32529999999999998</v>
      </c>
      <c r="CR68" s="5"/>
      <c r="CS68" s="10">
        <v>100</v>
      </c>
      <c r="CT68" s="10">
        <v>100</v>
      </c>
      <c r="CU68" s="10">
        <v>100</v>
      </c>
      <c r="CV68" s="10">
        <v>100</v>
      </c>
      <c r="CW68" s="10">
        <v>100</v>
      </c>
      <c r="CX68" s="10">
        <v>100</v>
      </c>
      <c r="CY68" s="10">
        <v>100</v>
      </c>
      <c r="CZ68" s="10">
        <v>100</v>
      </c>
      <c r="DA68" s="10">
        <v>100</v>
      </c>
      <c r="DB68" s="10">
        <v>100</v>
      </c>
      <c r="DC68" s="10">
        <v>100</v>
      </c>
      <c r="DD68" s="10">
        <v>100</v>
      </c>
      <c r="DE68" s="10">
        <v>100</v>
      </c>
      <c r="DF68" s="10">
        <v>100</v>
      </c>
      <c r="DG68" s="10">
        <v>100</v>
      </c>
      <c r="DH68" s="10">
        <v>100</v>
      </c>
      <c r="DI68" s="5"/>
      <c r="DJ68" s="9" t="s">
        <v>35</v>
      </c>
      <c r="DK68" s="9" t="s">
        <v>219</v>
      </c>
      <c r="DL68" s="10">
        <v>392</v>
      </c>
      <c r="DM68" s="10" t="s">
        <v>256</v>
      </c>
    </row>
    <row r="69" spans="1:117">
      <c r="A69" s="2"/>
      <c r="B69" s="8">
        <v>125</v>
      </c>
      <c r="C69" s="116"/>
      <c r="D69" s="116"/>
      <c r="E69" s="9" t="s">
        <v>257</v>
      </c>
      <c r="F69" s="10" t="s">
        <v>79</v>
      </c>
      <c r="G69" s="10">
        <v>6146</v>
      </c>
      <c r="H69" s="11" t="s">
        <v>258</v>
      </c>
      <c r="I69" s="11" t="s">
        <v>259</v>
      </c>
      <c r="J69" s="12">
        <v>92136</v>
      </c>
      <c r="K69" s="5"/>
      <c r="L69" s="71">
        <v>2.38</v>
      </c>
      <c r="M69" s="60">
        <v>1.05</v>
      </c>
      <c r="N69" s="60">
        <v>1.1200000000000001</v>
      </c>
      <c r="O69" s="60">
        <v>1.47</v>
      </c>
      <c r="P69" s="72">
        <v>0.42</v>
      </c>
      <c r="Q69" s="82">
        <v>0.28999999999999998</v>
      </c>
      <c r="R69" s="90">
        <v>0.19</v>
      </c>
      <c r="S69" s="72">
        <v>0.2</v>
      </c>
      <c r="T69" s="74">
        <v>0.75</v>
      </c>
      <c r="U69" s="71">
        <v>1.78</v>
      </c>
      <c r="V69" s="60">
        <v>1.3</v>
      </c>
      <c r="W69" s="60">
        <v>1.0900000000000001</v>
      </c>
      <c r="X69" s="60">
        <v>1.1499999999999999</v>
      </c>
      <c r="Y69" s="72">
        <v>0.39</v>
      </c>
      <c r="Z69" s="71">
        <v>4.84</v>
      </c>
      <c r="AA69" s="60">
        <v>1</v>
      </c>
      <c r="AB69" s="72">
        <v>0.4</v>
      </c>
      <c r="AC69" s="72">
        <v>0.08</v>
      </c>
      <c r="AD69" s="74">
        <v>0.72</v>
      </c>
      <c r="AE69" s="71">
        <v>4.45</v>
      </c>
      <c r="AF69" s="72">
        <v>0.62</v>
      </c>
      <c r="AG69" s="60">
        <v>1</v>
      </c>
      <c r="AH69" s="5"/>
      <c r="AI69" s="67">
        <v>3.7000000000000002E-3</v>
      </c>
      <c r="AJ69" s="67">
        <v>1.5E-3</v>
      </c>
      <c r="AK69" s="67">
        <v>0.70430000000000004</v>
      </c>
      <c r="AL69" s="67">
        <v>0.43980000000000002</v>
      </c>
      <c r="AM69" s="67">
        <v>0.6653</v>
      </c>
      <c r="AN69" s="67">
        <v>2.81E-2</v>
      </c>
      <c r="AO69" s="67">
        <v>0.13109999999999999</v>
      </c>
      <c r="AP69" s="67">
        <v>1.44E-2</v>
      </c>
      <c r="AQ69" s="67">
        <v>1.6999999999999999E-3</v>
      </c>
      <c r="AR69" s="67">
        <v>2.0000000000000001E-4</v>
      </c>
      <c r="AS69" s="67">
        <v>6.4999999999999997E-3</v>
      </c>
      <c r="AT69" s="67">
        <v>4.0000000000000002E-4</v>
      </c>
      <c r="AU69" s="67">
        <v>2.9999999999999997E-4</v>
      </c>
      <c r="AV69" s="67">
        <v>4.4169999999999999E-5</v>
      </c>
      <c r="AW69" s="67">
        <v>2.7000000000000001E-3</v>
      </c>
      <c r="AX69" s="67">
        <v>1E-4</v>
      </c>
      <c r="AY69" s="67">
        <v>6.7799999999999999E-2</v>
      </c>
      <c r="AZ69" s="67">
        <v>1.8800000000000001E-2</v>
      </c>
      <c r="BA69" s="67">
        <v>1.47E-2</v>
      </c>
      <c r="BB69" s="67">
        <v>3.5000000000000001E-3</v>
      </c>
      <c r="BC69" s="67">
        <v>0.27910000000000001</v>
      </c>
      <c r="BD69" s="67">
        <v>8.2699999999999996E-2</v>
      </c>
      <c r="BE69" s="67">
        <v>0.42259999999999998</v>
      </c>
      <c r="BF69" s="67">
        <v>0.1153</v>
      </c>
      <c r="BG69" s="67">
        <v>0.2742</v>
      </c>
      <c r="BH69" s="67">
        <v>0.1002</v>
      </c>
      <c r="BI69" s="67">
        <v>1.6199999999999999E-2</v>
      </c>
      <c r="BJ69" s="67">
        <v>5.9999999999999995E-4</v>
      </c>
      <c r="BK69" s="67">
        <v>3.8E-3</v>
      </c>
      <c r="BL69" s="67">
        <v>5.9999999999999995E-4</v>
      </c>
      <c r="BM69" s="67"/>
      <c r="BN69" s="67"/>
      <c r="BO69" s="67">
        <v>1.2699999999999999E-2</v>
      </c>
      <c r="BP69" s="67">
        <v>1.6999999999999999E-3</v>
      </c>
      <c r="BQ69" s="67">
        <v>1.6583999999999999E-5</v>
      </c>
      <c r="BR69" s="67">
        <v>7.5951000000000003E-6</v>
      </c>
      <c r="BS69" s="67">
        <v>6.5199999999999994E-2</v>
      </c>
      <c r="BT69" s="67">
        <v>1.3899999999999999E-2</v>
      </c>
      <c r="BU69" s="67">
        <v>5.3E-3</v>
      </c>
      <c r="BV69" s="67">
        <v>8.0000000000000004E-4</v>
      </c>
      <c r="BW69" s="67">
        <v>2.1899999999999999E-2</v>
      </c>
      <c r="BX69" s="67">
        <v>5.3600000000000002E-2</v>
      </c>
      <c r="BY69" s="67"/>
      <c r="BZ69" s="67"/>
      <c r="CA69" s="66"/>
      <c r="CB69" s="67">
        <v>0.95920000000000005</v>
      </c>
      <c r="CC69" s="67">
        <v>1.0418000000000001</v>
      </c>
      <c r="CD69" s="67">
        <v>1.2279</v>
      </c>
      <c r="CE69" s="67">
        <v>0.35589999999999999</v>
      </c>
      <c r="CF69" s="67">
        <v>1.1125</v>
      </c>
      <c r="CG69" s="67">
        <v>0.57030000000000003</v>
      </c>
      <c r="CH69" s="67">
        <v>0.40799999999999997</v>
      </c>
      <c r="CI69" s="67">
        <v>0.43609999999999999</v>
      </c>
      <c r="CJ69" s="67">
        <v>0.38840000000000002</v>
      </c>
      <c r="CK69" s="67">
        <v>4.2662000000000004</v>
      </c>
      <c r="CL69" s="67">
        <v>0.88229999999999997</v>
      </c>
      <c r="CM69" s="67">
        <v>2.1886000000000001</v>
      </c>
      <c r="CN69" s="67">
        <v>0.92100000000000004</v>
      </c>
      <c r="CO69" s="67">
        <v>1.3584000000000001</v>
      </c>
      <c r="CP69" s="67">
        <v>0.35589999999999999</v>
      </c>
      <c r="CQ69" s="67">
        <v>0.35589999999999999</v>
      </c>
      <c r="CR69" s="5"/>
      <c r="CS69" s="10">
        <v>100</v>
      </c>
      <c r="CT69" s="10">
        <v>100</v>
      </c>
      <c r="CU69" s="10">
        <v>100</v>
      </c>
      <c r="CV69" s="10">
        <v>0</v>
      </c>
      <c r="CW69" s="10">
        <v>100</v>
      </c>
      <c r="CX69" s="10">
        <v>100</v>
      </c>
      <c r="CY69" s="10">
        <v>67</v>
      </c>
      <c r="CZ69" s="10">
        <v>33</v>
      </c>
      <c r="DA69" s="10">
        <v>33</v>
      </c>
      <c r="DB69" s="10">
        <v>100</v>
      </c>
      <c r="DC69" s="10">
        <v>100</v>
      </c>
      <c r="DD69" s="10">
        <v>100</v>
      </c>
      <c r="DE69" s="10">
        <v>100</v>
      </c>
      <c r="DF69" s="10">
        <v>100</v>
      </c>
      <c r="DG69" s="10">
        <v>33</v>
      </c>
      <c r="DH69" s="10">
        <v>0</v>
      </c>
      <c r="DI69" s="5"/>
      <c r="DJ69" s="9" t="s">
        <v>35</v>
      </c>
      <c r="DK69" s="9" t="s">
        <v>219</v>
      </c>
      <c r="DL69" s="10">
        <v>381</v>
      </c>
      <c r="DM69" s="10" t="s">
        <v>260</v>
      </c>
    </row>
    <row r="70" spans="1:117">
      <c r="A70" s="2"/>
      <c r="B70" s="8">
        <v>133</v>
      </c>
      <c r="C70" s="116"/>
      <c r="D70" s="116"/>
      <c r="E70" s="9" t="s">
        <v>261</v>
      </c>
      <c r="F70" s="10" t="s">
        <v>38</v>
      </c>
      <c r="G70" s="10">
        <v>1444</v>
      </c>
      <c r="H70" s="9"/>
      <c r="I70" s="11" t="s">
        <v>262</v>
      </c>
      <c r="J70" s="12"/>
      <c r="K70" s="5"/>
      <c r="L70" s="60">
        <v>1.04</v>
      </c>
      <c r="M70" s="71">
        <v>1.0900000000000001</v>
      </c>
      <c r="N70" s="71">
        <v>1.54</v>
      </c>
      <c r="O70" s="71">
        <v>1.21</v>
      </c>
      <c r="P70" s="72">
        <v>0.34</v>
      </c>
      <c r="Q70" s="82">
        <v>0.28000000000000003</v>
      </c>
      <c r="R70" s="90">
        <v>0.36</v>
      </c>
      <c r="S70" s="72">
        <v>0.51</v>
      </c>
      <c r="T70" s="74">
        <v>0.92</v>
      </c>
      <c r="U70" s="72">
        <v>0.96</v>
      </c>
      <c r="V70" s="60">
        <v>1.02</v>
      </c>
      <c r="W70" s="71">
        <v>1.05</v>
      </c>
      <c r="X70" s="71">
        <v>1.1499999999999999</v>
      </c>
      <c r="Y70" s="72">
        <v>0.47</v>
      </c>
      <c r="Z70" s="71">
        <v>1.06</v>
      </c>
      <c r="AA70" s="72">
        <v>0.73</v>
      </c>
      <c r="AB70" s="72">
        <v>0.4</v>
      </c>
      <c r="AC70" s="72">
        <v>0.27</v>
      </c>
      <c r="AD70" s="71">
        <v>1.08</v>
      </c>
      <c r="AE70" s="71">
        <v>1.1599999999999999</v>
      </c>
      <c r="AF70" s="60">
        <v>1.02</v>
      </c>
      <c r="AG70" s="60">
        <v>1.03</v>
      </c>
      <c r="AH70" s="5"/>
      <c r="AI70" s="67">
        <v>0.22969999999999999</v>
      </c>
      <c r="AJ70" s="67">
        <v>4.41E-2</v>
      </c>
      <c r="AK70" s="67">
        <v>2.9399999999999999E-2</v>
      </c>
      <c r="AL70" s="67">
        <v>6.2600000000000003E-2</v>
      </c>
      <c r="AM70" s="67">
        <v>6.9999999999999999E-4</v>
      </c>
      <c r="AN70" s="67">
        <v>6.4536999999999996E-5</v>
      </c>
      <c r="AO70" s="67">
        <v>3.39E-2</v>
      </c>
      <c r="AP70" s="67">
        <v>4.3E-3</v>
      </c>
      <c r="AQ70" s="67">
        <v>5.0000000000000001E-4</v>
      </c>
      <c r="AR70" s="67">
        <v>9.3395999999999998E-5</v>
      </c>
      <c r="AS70" s="67">
        <v>1.2999999999999999E-3</v>
      </c>
      <c r="AT70" s="67">
        <v>1E-4</v>
      </c>
      <c r="AU70" s="67">
        <v>6.2291000000000002E-6</v>
      </c>
      <c r="AV70" s="67">
        <v>2.8693000000000002E-6</v>
      </c>
      <c r="AW70" s="67">
        <v>6.3906999999999996E-6</v>
      </c>
      <c r="AX70" s="67">
        <v>1.4991E-6</v>
      </c>
      <c r="AY70" s="67">
        <v>7.5300000000000006E-2</v>
      </c>
      <c r="AZ70" s="67">
        <v>2.0500000000000001E-2</v>
      </c>
      <c r="BA70" s="67">
        <v>3.2000000000000001E-2</v>
      </c>
      <c r="BB70" s="67">
        <v>7.0000000000000001E-3</v>
      </c>
      <c r="BC70" s="67">
        <v>0.79269999999999996</v>
      </c>
      <c r="BD70" s="67">
        <v>0.20019999999999999</v>
      </c>
      <c r="BE70" s="67">
        <v>3.1600000000000003E-2</v>
      </c>
      <c r="BF70" s="67">
        <v>1.3100000000000001E-2</v>
      </c>
      <c r="BG70" s="67">
        <v>3.5999999999999999E-3</v>
      </c>
      <c r="BH70" s="67">
        <v>2.8E-3</v>
      </c>
      <c r="BI70" s="67">
        <v>1.8E-3</v>
      </c>
      <c r="BJ70" s="67">
        <v>8.1539999999999995E-5</v>
      </c>
      <c r="BK70" s="67">
        <v>1.89E-2</v>
      </c>
      <c r="BL70" s="67">
        <v>2.5000000000000001E-3</v>
      </c>
      <c r="BM70" s="67">
        <v>2.2800000000000001E-2</v>
      </c>
      <c r="BN70" s="67">
        <v>1.1999999999999999E-3</v>
      </c>
      <c r="BO70" s="67">
        <v>2.7000000000000001E-3</v>
      </c>
      <c r="BP70" s="67">
        <v>5.0000000000000001E-4</v>
      </c>
      <c r="BQ70" s="67">
        <v>2.2371000000000001E-7</v>
      </c>
      <c r="BR70" s="67">
        <v>4.8032999999999996E-7</v>
      </c>
      <c r="BS70" s="67">
        <v>2.2000000000000001E-3</v>
      </c>
      <c r="BT70" s="67">
        <v>8.0000000000000004E-4</v>
      </c>
      <c r="BU70" s="67">
        <v>8.9999999999999998E-4</v>
      </c>
      <c r="BV70" s="67">
        <v>2.0000000000000001E-4</v>
      </c>
      <c r="BW70" s="67">
        <v>0.74690000000000001</v>
      </c>
      <c r="BX70" s="67">
        <v>0.46450000000000002</v>
      </c>
      <c r="BY70" s="67">
        <v>0.1129</v>
      </c>
      <c r="BZ70" s="67">
        <v>6.8500000000000005E-2</v>
      </c>
      <c r="CA70" s="66"/>
      <c r="CB70" s="67">
        <v>1.0425</v>
      </c>
      <c r="CC70" s="67">
        <v>1.1560999999999999</v>
      </c>
      <c r="CD70" s="67">
        <v>1.054</v>
      </c>
      <c r="CE70" s="67">
        <v>0.31780000000000003</v>
      </c>
      <c r="CF70" s="67">
        <v>1.0921000000000001</v>
      </c>
      <c r="CG70" s="67">
        <v>0.44169999999999998</v>
      </c>
      <c r="CH70" s="67">
        <v>0.36480000000000001</v>
      </c>
      <c r="CI70" s="67">
        <v>0.51319999999999999</v>
      </c>
      <c r="CJ70" s="67">
        <v>0.3342</v>
      </c>
      <c r="CK70" s="67">
        <v>1.2126999999999999</v>
      </c>
      <c r="CL70" s="67">
        <v>1.1433</v>
      </c>
      <c r="CM70" s="67">
        <v>1.0127999999999999</v>
      </c>
      <c r="CN70" s="67">
        <v>0.97009999999999996</v>
      </c>
      <c r="CO70" s="67">
        <v>1.1747000000000001</v>
      </c>
      <c r="CP70" s="67">
        <v>0.32879999999999998</v>
      </c>
      <c r="CQ70" s="67">
        <v>0.45190000000000002</v>
      </c>
      <c r="CR70" s="5"/>
      <c r="CS70" s="10">
        <v>100</v>
      </c>
      <c r="CT70" s="10">
        <v>100</v>
      </c>
      <c r="CU70" s="10">
        <v>100</v>
      </c>
      <c r="CV70" s="10">
        <v>100</v>
      </c>
      <c r="CW70" s="10">
        <v>100</v>
      </c>
      <c r="CX70" s="10">
        <v>100</v>
      </c>
      <c r="CY70" s="10">
        <v>100</v>
      </c>
      <c r="CZ70" s="10">
        <v>100</v>
      </c>
      <c r="DA70" s="10">
        <v>100</v>
      </c>
      <c r="DB70" s="10">
        <v>100</v>
      </c>
      <c r="DC70" s="10">
        <v>100</v>
      </c>
      <c r="DD70" s="10">
        <v>100</v>
      </c>
      <c r="DE70" s="10">
        <v>100</v>
      </c>
      <c r="DF70" s="10">
        <v>100</v>
      </c>
      <c r="DG70" s="10">
        <v>100</v>
      </c>
      <c r="DH70" s="10">
        <v>100</v>
      </c>
      <c r="DI70" s="5"/>
      <c r="DJ70" s="9" t="s">
        <v>35</v>
      </c>
      <c r="DK70" s="9" t="s">
        <v>219</v>
      </c>
      <c r="DL70" s="10">
        <v>1025</v>
      </c>
      <c r="DM70" s="10" t="s">
        <v>263</v>
      </c>
    </row>
    <row r="71" spans="1:117">
      <c r="A71" s="2"/>
      <c r="B71" s="8">
        <v>135</v>
      </c>
      <c r="C71" s="116"/>
      <c r="D71" s="116"/>
      <c r="E71" s="9" t="s">
        <v>264</v>
      </c>
      <c r="F71" s="10" t="s">
        <v>75</v>
      </c>
      <c r="G71" s="10">
        <v>43231</v>
      </c>
      <c r="H71" s="9"/>
      <c r="I71" s="11" t="s">
        <v>265</v>
      </c>
      <c r="J71" s="12">
        <v>3014237</v>
      </c>
      <c r="K71" s="5"/>
      <c r="L71" s="73">
        <v>1.33</v>
      </c>
      <c r="M71" s="60">
        <v>1.02</v>
      </c>
      <c r="N71" s="60">
        <v>1</v>
      </c>
      <c r="O71" s="73">
        <v>1.35</v>
      </c>
      <c r="P71" s="72">
        <v>0.68</v>
      </c>
      <c r="Q71" s="82">
        <v>0.5</v>
      </c>
      <c r="R71" s="90">
        <v>0.52</v>
      </c>
      <c r="S71" s="72">
        <v>0.51</v>
      </c>
      <c r="T71" s="60">
        <v>1.28</v>
      </c>
      <c r="U71" s="73">
        <v>1.71</v>
      </c>
      <c r="V71" s="60">
        <v>0.94</v>
      </c>
      <c r="W71" s="74">
        <v>0.81</v>
      </c>
      <c r="X71" s="74">
        <v>0.83</v>
      </c>
      <c r="Y71" s="72">
        <v>0.48</v>
      </c>
      <c r="Z71" s="71">
        <v>1.86</v>
      </c>
      <c r="AA71" s="71">
        <v>1.98</v>
      </c>
      <c r="AB71" s="72">
        <v>0.34</v>
      </c>
      <c r="AC71" s="72">
        <v>0.36</v>
      </c>
      <c r="AD71" s="60">
        <v>1.25</v>
      </c>
      <c r="AE71" s="71">
        <v>1.49</v>
      </c>
      <c r="AF71" s="60">
        <v>0.86</v>
      </c>
      <c r="AG71" s="72">
        <v>0.79</v>
      </c>
      <c r="AH71" s="5"/>
      <c r="AI71" s="67">
        <v>8.7300000000000003E-2</v>
      </c>
      <c r="AJ71" s="67">
        <v>0.02</v>
      </c>
      <c r="AK71" s="67">
        <v>0.72799999999999998</v>
      </c>
      <c r="AL71" s="67">
        <v>0.44569999999999999</v>
      </c>
      <c r="AM71" s="67">
        <v>0.96709999999999996</v>
      </c>
      <c r="AN71" s="67">
        <v>3.9899999999999998E-2</v>
      </c>
      <c r="AO71" s="67">
        <v>7.5700000000000003E-2</v>
      </c>
      <c r="AP71" s="67">
        <v>8.6999999999999994E-3</v>
      </c>
      <c r="AQ71" s="67">
        <v>4.3700000000000003E-2</v>
      </c>
      <c r="AR71" s="67">
        <v>4.4000000000000003E-3</v>
      </c>
      <c r="AS71" s="67">
        <v>2E-3</v>
      </c>
      <c r="AT71" s="67">
        <v>2.0000000000000001E-4</v>
      </c>
      <c r="AU71" s="67">
        <v>2.8999999999999998E-3</v>
      </c>
      <c r="AV71" s="67">
        <v>2.9999999999999997E-4</v>
      </c>
      <c r="AW71" s="67">
        <v>8.0000000000000004E-4</v>
      </c>
      <c r="AX71" s="67">
        <v>5.0374000000000003E-5</v>
      </c>
      <c r="AY71" s="67">
        <v>0.23400000000000001</v>
      </c>
      <c r="AZ71" s="67">
        <v>5.2200000000000003E-2</v>
      </c>
      <c r="BA71" s="67">
        <v>5.6800000000000003E-2</v>
      </c>
      <c r="BB71" s="67">
        <v>1.15E-2</v>
      </c>
      <c r="BC71" s="67">
        <v>0.49969999999999998</v>
      </c>
      <c r="BD71" s="67">
        <v>0.13600000000000001</v>
      </c>
      <c r="BE71" s="67">
        <v>8.5500000000000007E-2</v>
      </c>
      <c r="BF71" s="67">
        <v>3.2399999999999998E-2</v>
      </c>
      <c r="BG71" s="67">
        <v>8.3699999999999997E-2</v>
      </c>
      <c r="BH71" s="67">
        <v>3.9199999999999999E-2</v>
      </c>
      <c r="BI71" s="67">
        <v>1E-3</v>
      </c>
      <c r="BJ71" s="67">
        <v>4.8529999999999998E-5</v>
      </c>
      <c r="BK71" s="67">
        <v>1.1999999999999999E-3</v>
      </c>
      <c r="BL71" s="67">
        <v>2.0000000000000001E-4</v>
      </c>
      <c r="BM71" s="67">
        <v>1.2999999999999999E-3</v>
      </c>
      <c r="BN71" s="67">
        <v>1E-4</v>
      </c>
      <c r="BO71" s="67">
        <v>2.9999999999999997E-4</v>
      </c>
      <c r="BP71" s="67">
        <v>1E-4</v>
      </c>
      <c r="BQ71" s="67">
        <v>5.9999999999999995E-4</v>
      </c>
      <c r="BR71" s="67">
        <v>9.7631000000000001E-5</v>
      </c>
      <c r="BS71" s="67">
        <v>0.23680000000000001</v>
      </c>
      <c r="BT71" s="67">
        <v>4.24E-2</v>
      </c>
      <c r="BU71" s="67">
        <v>1E-4</v>
      </c>
      <c r="BV71" s="67">
        <v>3.2206000000000003E-5</v>
      </c>
      <c r="BW71" s="67">
        <v>0.66520000000000001</v>
      </c>
      <c r="BX71" s="67">
        <v>0.45</v>
      </c>
      <c r="BY71" s="67">
        <v>3.6600000000000001E-2</v>
      </c>
      <c r="BZ71" s="67">
        <v>2.75E-2</v>
      </c>
      <c r="CA71" s="66"/>
      <c r="CB71" s="67">
        <v>1.3476999999999999</v>
      </c>
      <c r="CC71" s="67">
        <v>1.5764</v>
      </c>
      <c r="CD71" s="67">
        <v>0.85909999999999997</v>
      </c>
      <c r="CE71" s="67">
        <v>0.92110000000000003</v>
      </c>
      <c r="CF71" s="67">
        <v>1.5477000000000001</v>
      </c>
      <c r="CG71" s="67">
        <v>0.42659999999999998</v>
      </c>
      <c r="CH71" s="67">
        <v>0.7641</v>
      </c>
      <c r="CI71" s="67">
        <v>0.74519999999999997</v>
      </c>
      <c r="CJ71" s="67">
        <v>0.74619999999999997</v>
      </c>
      <c r="CK71" s="67">
        <v>2.0059999999999998</v>
      </c>
      <c r="CL71" s="67">
        <v>1.0766</v>
      </c>
      <c r="CM71" s="67">
        <v>1.4670000000000001</v>
      </c>
      <c r="CN71" s="67">
        <v>1.1012999999999999</v>
      </c>
      <c r="CO71" s="67">
        <v>1.4872000000000001</v>
      </c>
      <c r="CP71" s="67">
        <v>0.72860000000000003</v>
      </c>
      <c r="CQ71" s="67">
        <v>0.36840000000000001</v>
      </c>
      <c r="CR71" s="5"/>
      <c r="CS71" s="10">
        <v>100</v>
      </c>
      <c r="CT71" s="10">
        <v>100</v>
      </c>
      <c r="CU71" s="10">
        <v>100</v>
      </c>
      <c r="CV71" s="10">
        <v>100</v>
      </c>
      <c r="CW71" s="10">
        <v>100</v>
      </c>
      <c r="CX71" s="10">
        <v>100</v>
      </c>
      <c r="CY71" s="10">
        <v>100</v>
      </c>
      <c r="CZ71" s="10">
        <v>100</v>
      </c>
      <c r="DA71" s="10">
        <v>100</v>
      </c>
      <c r="DB71" s="10">
        <v>100</v>
      </c>
      <c r="DC71" s="10">
        <v>100</v>
      </c>
      <c r="DD71" s="10">
        <v>100</v>
      </c>
      <c r="DE71" s="10">
        <v>100</v>
      </c>
      <c r="DF71" s="10">
        <v>100</v>
      </c>
      <c r="DG71" s="10">
        <v>100</v>
      </c>
      <c r="DH71" s="10">
        <v>100</v>
      </c>
      <c r="DI71" s="5"/>
      <c r="DJ71" s="9" t="s">
        <v>35</v>
      </c>
      <c r="DK71" s="9" t="s">
        <v>219</v>
      </c>
      <c r="DL71" s="10">
        <v>100004499</v>
      </c>
      <c r="DM71" s="10" t="s">
        <v>266</v>
      </c>
    </row>
    <row r="72" spans="1:117">
      <c r="A72" s="2"/>
      <c r="B72" s="8">
        <v>136</v>
      </c>
      <c r="C72" s="116"/>
      <c r="D72" s="116"/>
      <c r="E72" s="9" t="s">
        <v>267</v>
      </c>
      <c r="F72" s="10" t="s">
        <v>38</v>
      </c>
      <c r="G72" s="10">
        <v>15308</v>
      </c>
      <c r="H72" s="11" t="s">
        <v>268</v>
      </c>
      <c r="I72" s="11" t="s">
        <v>269</v>
      </c>
      <c r="J72" s="12">
        <v>273</v>
      </c>
      <c r="K72" s="5"/>
      <c r="L72" s="71">
        <v>1.21</v>
      </c>
      <c r="M72" s="60">
        <v>0.97</v>
      </c>
      <c r="N72" s="74">
        <v>0.17</v>
      </c>
      <c r="O72" s="71">
        <v>2.4300000000000002</v>
      </c>
      <c r="P72" s="71">
        <v>3.24</v>
      </c>
      <c r="Q72" s="81">
        <v>1.33</v>
      </c>
      <c r="R72" s="91">
        <v>2.59</v>
      </c>
      <c r="S72" s="60">
        <v>0.44</v>
      </c>
      <c r="T72" s="72">
        <v>0.79</v>
      </c>
      <c r="U72" s="60">
        <v>0.95</v>
      </c>
      <c r="V72" s="72">
        <v>0.47</v>
      </c>
      <c r="W72" s="60">
        <v>1.04</v>
      </c>
      <c r="X72" s="60">
        <v>1.01</v>
      </c>
      <c r="Y72" s="74">
        <v>0.13</v>
      </c>
      <c r="Z72" s="71">
        <v>2525.0500000000002</v>
      </c>
      <c r="AA72" s="71">
        <v>1.98</v>
      </c>
      <c r="AB72" s="71">
        <v>1.54</v>
      </c>
      <c r="AC72" s="72">
        <v>0</v>
      </c>
      <c r="AD72" s="60">
        <v>0.84</v>
      </c>
      <c r="AE72" s="71">
        <v>541.34</v>
      </c>
      <c r="AF72" s="60">
        <v>0.91</v>
      </c>
      <c r="AG72" s="60">
        <v>1.05</v>
      </c>
      <c r="AH72" s="5"/>
      <c r="AI72" s="67">
        <v>3.3599999999999998E-2</v>
      </c>
      <c r="AJ72" s="67">
        <v>9.4000000000000004E-3</v>
      </c>
      <c r="AK72" s="67">
        <v>0.72499999999999998</v>
      </c>
      <c r="AL72" s="67">
        <v>0.44529999999999997</v>
      </c>
      <c r="AM72" s="67">
        <v>7.2999999999999995E-2</v>
      </c>
      <c r="AN72" s="67">
        <v>3.8E-3</v>
      </c>
      <c r="AO72" s="67">
        <v>1E-3</v>
      </c>
      <c r="AP72" s="67">
        <v>2.0000000000000001E-4</v>
      </c>
      <c r="AQ72" s="67">
        <v>2.0000000000000001E-4</v>
      </c>
      <c r="AR72" s="67">
        <v>3.9406000000000002E-5</v>
      </c>
      <c r="AS72" s="67">
        <v>3.6700000000000003E-2</v>
      </c>
      <c r="AT72" s="67">
        <v>1.9E-3</v>
      </c>
      <c r="AU72" s="67">
        <v>3.0999999999999999E-3</v>
      </c>
      <c r="AV72" s="67">
        <v>2.9999999999999997E-4</v>
      </c>
      <c r="AW72" s="67">
        <v>0.1903</v>
      </c>
      <c r="AX72" s="67">
        <v>7.0000000000000001E-3</v>
      </c>
      <c r="AY72" s="67">
        <v>3.7600000000000001E-2</v>
      </c>
      <c r="AZ72" s="67">
        <v>1.1299999999999999E-2</v>
      </c>
      <c r="BA72" s="67">
        <v>0.52510000000000001</v>
      </c>
      <c r="BB72" s="67">
        <v>7.7600000000000002E-2</v>
      </c>
      <c r="BC72" s="67">
        <v>2.0000000000000001E-4</v>
      </c>
      <c r="BD72" s="67">
        <v>2.0000000000000001E-4</v>
      </c>
      <c r="BE72" s="67">
        <v>0.69569999999999999</v>
      </c>
      <c r="BF72" s="67">
        <v>0.17119999999999999</v>
      </c>
      <c r="BG72" s="67">
        <v>0.9244</v>
      </c>
      <c r="BH72" s="67">
        <v>0.25319999999999998</v>
      </c>
      <c r="BI72" s="67">
        <v>6.0400000000000002E-2</v>
      </c>
      <c r="BJ72" s="67">
        <v>2E-3</v>
      </c>
      <c r="BK72" s="67">
        <v>1E-4</v>
      </c>
      <c r="BL72" s="67">
        <v>3.7419000000000002E-5</v>
      </c>
      <c r="BM72" s="67">
        <v>5.1999999999999998E-3</v>
      </c>
      <c r="BN72" s="67">
        <v>4.0000000000000002E-4</v>
      </c>
      <c r="BO72" s="67">
        <v>1.67E-2</v>
      </c>
      <c r="BP72" s="67">
        <v>2.2000000000000001E-3</v>
      </c>
      <c r="BQ72" s="67">
        <v>2.0000000000000001E-4</v>
      </c>
      <c r="BR72" s="67">
        <v>3.6233999999999999E-5</v>
      </c>
      <c r="BS72" s="67">
        <v>0.16450000000000001</v>
      </c>
      <c r="BT72" s="67">
        <v>3.1600000000000003E-2</v>
      </c>
      <c r="BU72" s="67">
        <v>2.3411999999999999E-5</v>
      </c>
      <c r="BV72" s="67">
        <v>1.1238E-5</v>
      </c>
      <c r="BW72" s="67">
        <v>0.21010000000000001</v>
      </c>
      <c r="BX72" s="67">
        <v>0.26140000000000002</v>
      </c>
      <c r="BY72" s="67">
        <v>0.71389999999999998</v>
      </c>
      <c r="BZ72" s="67">
        <v>0.26650000000000001</v>
      </c>
      <c r="CA72" s="66"/>
      <c r="CB72" s="67">
        <v>1.9129</v>
      </c>
      <c r="CC72" s="67">
        <v>2.0015000000000001</v>
      </c>
      <c r="CD72" s="67">
        <v>0.48830000000000001</v>
      </c>
      <c r="CE72" s="67">
        <v>1.1918</v>
      </c>
      <c r="CF72" s="67">
        <v>1.6229</v>
      </c>
      <c r="CG72" s="67">
        <v>0.68930000000000002</v>
      </c>
      <c r="CH72" s="67">
        <v>1.2012</v>
      </c>
      <c r="CI72" s="67">
        <v>0.2054</v>
      </c>
      <c r="CJ72" s="67">
        <v>1.2425999999999999</v>
      </c>
      <c r="CK72" s="67">
        <v>1035.5247999999999</v>
      </c>
      <c r="CL72" s="67">
        <v>0.41010000000000002</v>
      </c>
      <c r="CM72" s="67">
        <v>0.46439999999999998</v>
      </c>
      <c r="CN72" s="67">
        <v>0.38379999999999997</v>
      </c>
      <c r="CO72" s="67">
        <v>0.93259999999999998</v>
      </c>
      <c r="CP72" s="67">
        <v>1.2509999999999999</v>
      </c>
      <c r="CQ72" s="67">
        <v>0.63049999999999995</v>
      </c>
      <c r="CR72" s="5"/>
      <c r="CS72" s="10">
        <v>100</v>
      </c>
      <c r="CT72" s="10">
        <v>100</v>
      </c>
      <c r="CU72" s="10">
        <v>100</v>
      </c>
      <c r="CV72" s="10">
        <v>100</v>
      </c>
      <c r="CW72" s="10">
        <v>100</v>
      </c>
      <c r="CX72" s="10">
        <v>100</v>
      </c>
      <c r="CY72" s="10">
        <v>100</v>
      </c>
      <c r="CZ72" s="10">
        <v>100</v>
      </c>
      <c r="DA72" s="10">
        <v>100</v>
      </c>
      <c r="DB72" s="10">
        <v>100</v>
      </c>
      <c r="DC72" s="10">
        <v>100</v>
      </c>
      <c r="DD72" s="10">
        <v>100</v>
      </c>
      <c r="DE72" s="10">
        <v>100</v>
      </c>
      <c r="DF72" s="10">
        <v>100</v>
      </c>
      <c r="DG72" s="10">
        <v>100</v>
      </c>
      <c r="DH72" s="10">
        <v>100</v>
      </c>
      <c r="DI72" s="5"/>
      <c r="DJ72" s="9" t="s">
        <v>35</v>
      </c>
      <c r="DK72" s="9" t="s">
        <v>219</v>
      </c>
      <c r="DL72" s="10">
        <v>100000110</v>
      </c>
      <c r="DM72" s="10" t="s">
        <v>270</v>
      </c>
    </row>
    <row r="73" spans="1:117">
      <c r="A73" s="2"/>
      <c r="B73" s="8">
        <v>137</v>
      </c>
      <c r="C73" s="116"/>
      <c r="D73" s="116"/>
      <c r="E73" s="9" t="s">
        <v>271</v>
      </c>
      <c r="F73" s="10" t="s">
        <v>38</v>
      </c>
      <c r="G73" s="10">
        <v>43530</v>
      </c>
      <c r="H73" s="9"/>
      <c r="I73" s="11" t="s">
        <v>272</v>
      </c>
      <c r="J73" s="12">
        <v>10374713</v>
      </c>
      <c r="K73" s="5"/>
      <c r="L73" s="60">
        <v>1</v>
      </c>
      <c r="M73" s="60">
        <v>0.94</v>
      </c>
      <c r="N73" s="72">
        <v>0.25</v>
      </c>
      <c r="O73" s="71">
        <v>58.54</v>
      </c>
      <c r="P73" s="71">
        <v>4.37</v>
      </c>
      <c r="Q73" s="82">
        <v>7.0000000000000007E-2</v>
      </c>
      <c r="R73" s="91">
        <v>4.1100000000000003</v>
      </c>
      <c r="S73" s="60">
        <v>1.1100000000000001</v>
      </c>
      <c r="T73" s="60">
        <v>1</v>
      </c>
      <c r="U73" s="60">
        <v>1</v>
      </c>
      <c r="V73" s="71">
        <v>6.18</v>
      </c>
      <c r="W73" s="71">
        <v>3.8</v>
      </c>
      <c r="X73" s="71">
        <v>3.57</v>
      </c>
      <c r="Y73" s="72">
        <v>0.13</v>
      </c>
      <c r="Z73" s="71">
        <v>288.10000000000002</v>
      </c>
      <c r="AA73" s="71">
        <v>1.94</v>
      </c>
      <c r="AB73" s="60">
        <v>0.28999999999999998</v>
      </c>
      <c r="AC73" s="72">
        <v>0</v>
      </c>
      <c r="AD73" s="60">
        <v>3.5</v>
      </c>
      <c r="AE73" s="71">
        <v>106.85</v>
      </c>
      <c r="AF73" s="60">
        <v>1</v>
      </c>
      <c r="AG73" s="71">
        <v>1.69</v>
      </c>
      <c r="AH73" s="5"/>
      <c r="AI73" s="67"/>
      <c r="AJ73" s="67"/>
      <c r="AK73" s="67">
        <v>0.64300000000000002</v>
      </c>
      <c r="AL73" s="67">
        <v>0.4249</v>
      </c>
      <c r="AM73" s="67">
        <v>2.9999999999999997E-4</v>
      </c>
      <c r="AN73" s="67">
        <v>3.1321E-5</v>
      </c>
      <c r="AO73" s="67">
        <v>1E-4</v>
      </c>
      <c r="AP73" s="67">
        <v>5.2790000000000001E-5</v>
      </c>
      <c r="AQ73" s="67">
        <v>2.0999999999999999E-3</v>
      </c>
      <c r="AR73" s="67">
        <v>2.9999999999999997E-4</v>
      </c>
      <c r="AS73" s="67">
        <v>2.7540999999999999E-5</v>
      </c>
      <c r="AT73" s="67">
        <v>8.9783000000000001E-6</v>
      </c>
      <c r="AU73" s="67">
        <v>8.2000000000000007E-3</v>
      </c>
      <c r="AV73" s="67">
        <v>6.9999999999999999E-4</v>
      </c>
      <c r="AW73" s="67">
        <v>0.37659999999999999</v>
      </c>
      <c r="AX73" s="67">
        <v>1.32E-2</v>
      </c>
      <c r="AY73" s="67"/>
      <c r="AZ73" s="67"/>
      <c r="BA73" s="67"/>
      <c r="BB73" s="67"/>
      <c r="BC73" s="67">
        <v>6.2720000000000003E-6</v>
      </c>
      <c r="BD73" s="67">
        <v>2.2277999999999999E-5</v>
      </c>
      <c r="BE73" s="67">
        <v>2.0999999999999999E-3</v>
      </c>
      <c r="BF73" s="67">
        <v>1.5E-3</v>
      </c>
      <c r="BG73" s="67">
        <v>2E-3</v>
      </c>
      <c r="BH73" s="67">
        <v>1.6999999999999999E-3</v>
      </c>
      <c r="BI73" s="67">
        <v>6.9719000000000001E-5</v>
      </c>
      <c r="BJ73" s="67">
        <v>7.1546000000000001E-6</v>
      </c>
      <c r="BK73" s="67">
        <v>7.7000000000000002E-3</v>
      </c>
      <c r="BL73" s="67">
        <v>1.1000000000000001E-3</v>
      </c>
      <c r="BM73" s="67">
        <v>5.7999999999999996E-3</v>
      </c>
      <c r="BN73" s="67">
        <v>4.0000000000000002E-4</v>
      </c>
      <c r="BO73" s="67">
        <v>0.1845</v>
      </c>
      <c r="BP73" s="67">
        <v>1.77E-2</v>
      </c>
      <c r="BQ73" s="67">
        <v>3.6946999999999997E-5</v>
      </c>
      <c r="BR73" s="67">
        <v>1.1848000000000001E-5</v>
      </c>
      <c r="BS73" s="67">
        <v>0.1845</v>
      </c>
      <c r="BT73" s="67">
        <v>3.4700000000000002E-2</v>
      </c>
      <c r="BU73" s="67">
        <v>4.0000000000000002E-4</v>
      </c>
      <c r="BV73" s="67">
        <v>9.7511999999999997E-5</v>
      </c>
      <c r="BW73" s="67"/>
      <c r="BX73" s="67"/>
      <c r="BY73" s="67">
        <v>3.5299999999999998E-2</v>
      </c>
      <c r="BZ73" s="67">
        <v>2.7099999999999999E-2</v>
      </c>
      <c r="CA73" s="66"/>
      <c r="CB73" s="67">
        <v>1.4916</v>
      </c>
      <c r="CC73" s="67">
        <v>1.498</v>
      </c>
      <c r="CD73" s="67">
        <v>0.15809999999999999</v>
      </c>
      <c r="CE73" s="67">
        <v>0.18190000000000001</v>
      </c>
      <c r="CF73" s="67">
        <v>1.3956999999999999</v>
      </c>
      <c r="CG73" s="67">
        <v>0.15809999999999999</v>
      </c>
      <c r="CH73" s="67">
        <v>0.64939999999999998</v>
      </c>
      <c r="CI73" s="67">
        <v>0.17510000000000001</v>
      </c>
      <c r="CJ73" s="67">
        <v>0.69120000000000004</v>
      </c>
      <c r="CK73" s="67">
        <v>159.37710000000001</v>
      </c>
      <c r="CL73" s="67">
        <v>0.55320000000000003</v>
      </c>
      <c r="CM73" s="67">
        <v>0.15809999999999999</v>
      </c>
      <c r="CN73" s="67">
        <v>0.15809999999999999</v>
      </c>
      <c r="CO73" s="67">
        <v>9.2551000000000005</v>
      </c>
      <c r="CP73" s="67">
        <v>0.30659999999999998</v>
      </c>
      <c r="CQ73" s="67">
        <v>0.15809999999999999</v>
      </c>
      <c r="CR73" s="5"/>
      <c r="CS73" s="10">
        <v>100</v>
      </c>
      <c r="CT73" s="10">
        <v>100</v>
      </c>
      <c r="CU73" s="10">
        <v>0</v>
      </c>
      <c r="CV73" s="10">
        <v>33</v>
      </c>
      <c r="CW73" s="10">
        <v>100</v>
      </c>
      <c r="CX73" s="10">
        <v>0</v>
      </c>
      <c r="CY73" s="10">
        <v>100</v>
      </c>
      <c r="CZ73" s="10">
        <v>100</v>
      </c>
      <c r="DA73" s="10">
        <v>100</v>
      </c>
      <c r="DB73" s="10">
        <v>100</v>
      </c>
      <c r="DC73" s="10">
        <v>67</v>
      </c>
      <c r="DD73" s="10">
        <v>0</v>
      </c>
      <c r="DE73" s="10">
        <v>0</v>
      </c>
      <c r="DF73" s="10">
        <v>100</v>
      </c>
      <c r="DG73" s="10">
        <v>100</v>
      </c>
      <c r="DH73" s="10">
        <v>0</v>
      </c>
      <c r="DI73" s="5"/>
      <c r="DJ73" s="9" t="s">
        <v>35</v>
      </c>
      <c r="DK73" s="9" t="s">
        <v>219</v>
      </c>
      <c r="DL73" s="10">
        <v>100002249</v>
      </c>
      <c r="DM73" s="10" t="s">
        <v>273</v>
      </c>
    </row>
    <row r="74" spans="1:117">
      <c r="A74" s="2"/>
      <c r="B74" s="8">
        <v>138</v>
      </c>
      <c r="C74" s="116"/>
      <c r="D74" s="116"/>
      <c r="E74" s="9" t="s">
        <v>274</v>
      </c>
      <c r="F74" s="10" t="s">
        <v>38</v>
      </c>
      <c r="G74" s="10">
        <v>18319</v>
      </c>
      <c r="H74" s="11" t="s">
        <v>275</v>
      </c>
      <c r="I74" s="11" t="s">
        <v>276</v>
      </c>
      <c r="J74" s="12">
        <v>138</v>
      </c>
      <c r="K74" s="5"/>
      <c r="L74" s="60">
        <v>1.07</v>
      </c>
      <c r="M74" s="60">
        <v>1.08</v>
      </c>
      <c r="N74" s="60">
        <v>0.69</v>
      </c>
      <c r="O74" s="60">
        <v>1.05</v>
      </c>
      <c r="P74" s="60">
        <v>0.93</v>
      </c>
      <c r="Q74" s="83">
        <v>0.88</v>
      </c>
      <c r="R74" s="87">
        <v>0.94</v>
      </c>
      <c r="S74" s="72">
        <v>0.6</v>
      </c>
      <c r="T74" s="60">
        <v>1.23</v>
      </c>
      <c r="U74" s="60">
        <v>1.32</v>
      </c>
      <c r="V74" s="60">
        <v>0.77</v>
      </c>
      <c r="W74" s="60">
        <v>0.83</v>
      </c>
      <c r="X74" s="60">
        <v>0.89</v>
      </c>
      <c r="Y74" s="72">
        <v>0.4</v>
      </c>
      <c r="Z74" s="71">
        <v>4.1399999999999997</v>
      </c>
      <c r="AA74" s="72">
        <v>0.6</v>
      </c>
      <c r="AB74" s="71">
        <v>2.0099999999999998</v>
      </c>
      <c r="AC74" s="72">
        <v>0.28999999999999998</v>
      </c>
      <c r="AD74" s="60">
        <v>1.34</v>
      </c>
      <c r="AE74" s="71">
        <v>3.64</v>
      </c>
      <c r="AF74" s="60">
        <v>1.1100000000000001</v>
      </c>
      <c r="AG74" s="60">
        <v>1.1599999999999999</v>
      </c>
      <c r="AH74" s="5"/>
      <c r="AI74" s="67">
        <v>0.61129999999999995</v>
      </c>
      <c r="AJ74" s="67">
        <v>9.4399999999999998E-2</v>
      </c>
      <c r="AK74" s="67">
        <v>0.64449999999999996</v>
      </c>
      <c r="AL74" s="67">
        <v>0.4249</v>
      </c>
      <c r="AM74" s="67">
        <v>0.19739999999999999</v>
      </c>
      <c r="AN74" s="67">
        <v>9.4999999999999998E-3</v>
      </c>
      <c r="AO74" s="67">
        <v>0.72289999999999999</v>
      </c>
      <c r="AP74" s="67">
        <v>6.8099999999999994E-2</v>
      </c>
      <c r="AQ74" s="67">
        <v>0.63619999999999999</v>
      </c>
      <c r="AR74" s="67">
        <v>5.3100000000000001E-2</v>
      </c>
      <c r="AS74" s="67">
        <v>0.53390000000000004</v>
      </c>
      <c r="AT74" s="67">
        <v>2.29E-2</v>
      </c>
      <c r="AU74" s="67">
        <v>0.6573</v>
      </c>
      <c r="AV74" s="67">
        <v>4.2000000000000003E-2</v>
      </c>
      <c r="AW74" s="67">
        <v>4.0300000000000002E-2</v>
      </c>
      <c r="AX74" s="67">
        <v>1.6000000000000001E-3</v>
      </c>
      <c r="AY74" s="67">
        <v>0.39079999999999998</v>
      </c>
      <c r="AZ74" s="67">
        <v>7.7799999999999994E-2</v>
      </c>
      <c r="BA74" s="67">
        <v>0.31159999999999999</v>
      </c>
      <c r="BB74" s="67">
        <v>5.11E-2</v>
      </c>
      <c r="BC74" s="67">
        <v>0.1021</v>
      </c>
      <c r="BD74" s="67">
        <v>3.5400000000000001E-2</v>
      </c>
      <c r="BE74" s="67">
        <v>0.37940000000000002</v>
      </c>
      <c r="BF74" s="67">
        <v>0.1084</v>
      </c>
      <c r="BG74" s="67">
        <v>0.4456</v>
      </c>
      <c r="BH74" s="67">
        <v>0.14430000000000001</v>
      </c>
      <c r="BI74" s="67">
        <v>1.37E-2</v>
      </c>
      <c r="BJ74" s="67">
        <v>5.0000000000000001E-4</v>
      </c>
      <c r="BK74" s="67">
        <v>1.3817E-5</v>
      </c>
      <c r="BL74" s="67">
        <v>1.0154E-5</v>
      </c>
      <c r="BM74" s="67">
        <v>4.7999999999999996E-3</v>
      </c>
      <c r="BN74" s="67">
        <v>4.0000000000000002E-4</v>
      </c>
      <c r="BO74" s="67">
        <v>2.9999999999999997E-4</v>
      </c>
      <c r="BP74" s="67">
        <v>1E-4</v>
      </c>
      <c r="BQ74" s="67">
        <v>2.0000000000000001E-4</v>
      </c>
      <c r="BR74" s="67">
        <v>3.5182000000000003E-5</v>
      </c>
      <c r="BS74" s="67">
        <v>0.28489999999999999</v>
      </c>
      <c r="BT74" s="67">
        <v>4.8800000000000003E-2</v>
      </c>
      <c r="BU74" s="67">
        <v>5.9999999999999995E-4</v>
      </c>
      <c r="BV74" s="67">
        <v>1E-4</v>
      </c>
      <c r="BW74" s="67">
        <v>0.21490000000000001</v>
      </c>
      <c r="BX74" s="67">
        <v>0.26269999999999999</v>
      </c>
      <c r="BY74" s="67">
        <v>0.25309999999999999</v>
      </c>
      <c r="BZ74" s="67">
        <v>0.1255</v>
      </c>
      <c r="CA74" s="66"/>
      <c r="CB74" s="67">
        <v>1.0744</v>
      </c>
      <c r="CC74" s="67">
        <v>1.1900999999999999</v>
      </c>
      <c r="CD74" s="67">
        <v>0.70499999999999996</v>
      </c>
      <c r="CE74" s="67">
        <v>0.97919999999999996</v>
      </c>
      <c r="CF74" s="67">
        <v>1.3826000000000001</v>
      </c>
      <c r="CG74" s="67">
        <v>1.7136</v>
      </c>
      <c r="CH74" s="67">
        <v>0.87390000000000001</v>
      </c>
      <c r="CI74" s="67">
        <v>0.55800000000000005</v>
      </c>
      <c r="CJ74" s="67">
        <v>0.80800000000000005</v>
      </c>
      <c r="CK74" s="67">
        <v>3.9129999999999998</v>
      </c>
      <c r="CL74" s="67">
        <v>0.94569999999999999</v>
      </c>
      <c r="CM74" s="67">
        <v>0.93220000000000003</v>
      </c>
      <c r="CN74" s="67">
        <v>0.86960000000000004</v>
      </c>
      <c r="CO74" s="67">
        <v>0.91369999999999996</v>
      </c>
      <c r="CP74" s="67">
        <v>1.1366000000000001</v>
      </c>
      <c r="CQ74" s="67">
        <v>1.9004000000000001</v>
      </c>
      <c r="CR74" s="5"/>
      <c r="CS74" s="10">
        <v>100</v>
      </c>
      <c r="CT74" s="10">
        <v>100</v>
      </c>
      <c r="CU74" s="10">
        <v>67</v>
      </c>
      <c r="CV74" s="10">
        <v>100</v>
      </c>
      <c r="CW74" s="10">
        <v>100</v>
      </c>
      <c r="CX74" s="10">
        <v>100</v>
      </c>
      <c r="CY74" s="10">
        <v>100</v>
      </c>
      <c r="CZ74" s="10">
        <v>100</v>
      </c>
      <c r="DA74" s="10">
        <v>100</v>
      </c>
      <c r="DB74" s="10">
        <v>100</v>
      </c>
      <c r="DC74" s="10">
        <v>100</v>
      </c>
      <c r="DD74" s="10">
        <v>100</v>
      </c>
      <c r="DE74" s="10">
        <v>100</v>
      </c>
      <c r="DF74" s="10">
        <v>100</v>
      </c>
      <c r="DG74" s="10">
        <v>100</v>
      </c>
      <c r="DH74" s="10">
        <v>100</v>
      </c>
      <c r="DI74" s="5"/>
      <c r="DJ74" s="9" t="s">
        <v>35</v>
      </c>
      <c r="DK74" s="9" t="s">
        <v>219</v>
      </c>
      <c r="DL74" s="10">
        <v>100000454</v>
      </c>
      <c r="DM74" s="10" t="s">
        <v>277</v>
      </c>
    </row>
    <row r="75" spans="1:117">
      <c r="A75" s="2"/>
      <c r="B75" s="8">
        <v>140</v>
      </c>
      <c r="C75" s="116"/>
      <c r="D75" s="116"/>
      <c r="E75" s="9" t="s">
        <v>278</v>
      </c>
      <c r="F75" s="10" t="s">
        <v>38</v>
      </c>
      <c r="G75" s="10">
        <v>57687</v>
      </c>
      <c r="H75" s="9"/>
      <c r="I75" s="9"/>
      <c r="J75" s="12">
        <v>14274897</v>
      </c>
      <c r="K75" s="5"/>
      <c r="L75" s="60">
        <v>1.05</v>
      </c>
      <c r="M75" s="60">
        <v>1</v>
      </c>
      <c r="N75" s="72">
        <v>0.53</v>
      </c>
      <c r="O75" s="71">
        <v>2.0699999999999998</v>
      </c>
      <c r="P75" s="72">
        <v>0.73</v>
      </c>
      <c r="Q75" s="82">
        <v>0.35</v>
      </c>
      <c r="R75" s="90">
        <v>0.69</v>
      </c>
      <c r="S75" s="72">
        <v>0.37</v>
      </c>
      <c r="T75" s="74">
        <v>0.91</v>
      </c>
      <c r="U75" s="60">
        <v>0.95</v>
      </c>
      <c r="V75" s="60">
        <v>0.94</v>
      </c>
      <c r="W75" s="73">
        <v>1.1100000000000001</v>
      </c>
      <c r="X75" s="73">
        <v>1.1100000000000001</v>
      </c>
      <c r="Y75" s="72">
        <v>0.19</v>
      </c>
      <c r="Z75" s="71">
        <v>1.96</v>
      </c>
      <c r="AA75" s="72">
        <v>0.16</v>
      </c>
      <c r="AB75" s="71">
        <v>4.6399999999999997</v>
      </c>
      <c r="AC75" s="72">
        <v>0.38</v>
      </c>
      <c r="AD75" s="60">
        <v>0.98</v>
      </c>
      <c r="AE75" s="60">
        <v>1</v>
      </c>
      <c r="AF75" s="60">
        <v>0.96</v>
      </c>
      <c r="AG75" s="71">
        <v>1.21</v>
      </c>
      <c r="AH75" s="5"/>
      <c r="AI75" s="67">
        <v>0.3039</v>
      </c>
      <c r="AJ75" s="67">
        <v>5.5899999999999998E-2</v>
      </c>
      <c r="AK75" s="67">
        <v>0.9859</v>
      </c>
      <c r="AL75" s="67">
        <v>0.52929999999999999</v>
      </c>
      <c r="AM75" s="67">
        <v>1E-4</v>
      </c>
      <c r="AN75" s="67">
        <v>1.8652E-5</v>
      </c>
      <c r="AO75" s="67">
        <v>2E-3</v>
      </c>
      <c r="AP75" s="67">
        <v>4.0000000000000002E-4</v>
      </c>
      <c r="AQ75" s="67">
        <v>3.8999999999999998E-3</v>
      </c>
      <c r="AR75" s="67">
        <v>5.0000000000000001E-4</v>
      </c>
      <c r="AS75" s="67">
        <v>2.0999999999999999E-3</v>
      </c>
      <c r="AT75" s="67">
        <v>2.0000000000000001E-4</v>
      </c>
      <c r="AU75" s="67">
        <v>4.4258999999999998E-5</v>
      </c>
      <c r="AV75" s="67">
        <v>1.0473E-5</v>
      </c>
      <c r="AW75" s="67">
        <v>9.6336999999999996E-5</v>
      </c>
      <c r="AX75" s="67">
        <v>9.4160999999999995E-6</v>
      </c>
      <c r="AY75" s="67">
        <v>9.3899999999999997E-2</v>
      </c>
      <c r="AZ75" s="67">
        <v>2.4799999999999999E-2</v>
      </c>
      <c r="BA75" s="67">
        <v>0.18909999999999999</v>
      </c>
      <c r="BB75" s="67">
        <v>3.3799999999999997E-2</v>
      </c>
      <c r="BC75" s="67">
        <v>0.43790000000000001</v>
      </c>
      <c r="BD75" s="67">
        <v>0.121</v>
      </c>
      <c r="BE75" s="67">
        <v>5.9900000000000002E-2</v>
      </c>
      <c r="BF75" s="67">
        <v>2.35E-2</v>
      </c>
      <c r="BG75" s="67">
        <v>6.5100000000000005E-2</v>
      </c>
      <c r="BH75" s="67">
        <v>3.2199999999999999E-2</v>
      </c>
      <c r="BI75" s="67">
        <v>7.7558000000000005E-5</v>
      </c>
      <c r="BJ75" s="67">
        <v>7.7885000000000001E-6</v>
      </c>
      <c r="BK75" s="67">
        <v>7.1952000000000005E-5</v>
      </c>
      <c r="BL75" s="67">
        <v>3.0320000000000001E-5</v>
      </c>
      <c r="BM75" s="67">
        <v>5.0000000000000001E-4</v>
      </c>
      <c r="BN75" s="67">
        <v>7.2502000000000005E-5</v>
      </c>
      <c r="BO75" s="67">
        <v>1.2999999999999999E-3</v>
      </c>
      <c r="BP75" s="67">
        <v>2.9999999999999997E-4</v>
      </c>
      <c r="BQ75" s="67">
        <v>8.3188000000000007E-6</v>
      </c>
      <c r="BR75" s="67">
        <v>5.2669000000000003E-6</v>
      </c>
      <c r="BS75" s="67">
        <v>0.51539999999999997</v>
      </c>
      <c r="BT75" s="67">
        <v>7.6899999999999996E-2</v>
      </c>
      <c r="BU75" s="67">
        <v>0.86580000000000001</v>
      </c>
      <c r="BV75" s="67">
        <v>8.4699999999999998E-2</v>
      </c>
      <c r="BW75" s="67">
        <v>0.54239999999999999</v>
      </c>
      <c r="BX75" s="67">
        <v>0.42559999999999998</v>
      </c>
      <c r="BY75" s="67">
        <v>0.01</v>
      </c>
      <c r="BZ75" s="67">
        <v>9.7000000000000003E-3</v>
      </c>
      <c r="CA75" s="66"/>
      <c r="CB75" s="67">
        <v>1.9370000000000001</v>
      </c>
      <c r="CC75" s="67">
        <v>2.0042</v>
      </c>
      <c r="CD75" s="67">
        <v>1.0085999999999999</v>
      </c>
      <c r="CE75" s="67">
        <v>0.5968</v>
      </c>
      <c r="CF75" s="67">
        <v>1.9009</v>
      </c>
      <c r="CG75" s="67">
        <v>4.7914000000000003</v>
      </c>
      <c r="CH75" s="67">
        <v>0.66269999999999996</v>
      </c>
      <c r="CI75" s="67">
        <v>0.35270000000000001</v>
      </c>
      <c r="CJ75" s="67">
        <v>0.66310000000000002</v>
      </c>
      <c r="CK75" s="67">
        <v>1.9279999999999999</v>
      </c>
      <c r="CL75" s="67">
        <v>0.98580000000000001</v>
      </c>
      <c r="CM75" s="67">
        <v>0.95799999999999996</v>
      </c>
      <c r="CN75" s="67">
        <v>0.91339999999999999</v>
      </c>
      <c r="CO75" s="67">
        <v>1.8903000000000001</v>
      </c>
      <c r="CP75" s="67">
        <v>0.72509999999999997</v>
      </c>
      <c r="CQ75" s="67">
        <v>4.5781999999999998</v>
      </c>
      <c r="CR75" s="5"/>
      <c r="CS75" s="10">
        <v>100</v>
      </c>
      <c r="CT75" s="10">
        <v>100</v>
      </c>
      <c r="CU75" s="10">
        <v>100</v>
      </c>
      <c r="CV75" s="10">
        <v>100</v>
      </c>
      <c r="CW75" s="10">
        <v>100</v>
      </c>
      <c r="CX75" s="10">
        <v>100</v>
      </c>
      <c r="CY75" s="10">
        <v>100</v>
      </c>
      <c r="CZ75" s="10">
        <v>100</v>
      </c>
      <c r="DA75" s="10">
        <v>100</v>
      </c>
      <c r="DB75" s="10">
        <v>100</v>
      </c>
      <c r="DC75" s="10">
        <v>100</v>
      </c>
      <c r="DD75" s="10">
        <v>100</v>
      </c>
      <c r="DE75" s="10">
        <v>100</v>
      </c>
      <c r="DF75" s="10">
        <v>100</v>
      </c>
      <c r="DG75" s="10">
        <v>100</v>
      </c>
      <c r="DH75" s="10">
        <v>100</v>
      </c>
      <c r="DI75" s="5"/>
      <c r="DJ75" s="9" t="s">
        <v>35</v>
      </c>
      <c r="DK75" s="9" t="s">
        <v>219</v>
      </c>
      <c r="DL75" s="10">
        <v>100015962</v>
      </c>
      <c r="DM75" s="10"/>
    </row>
    <row r="76" spans="1:117">
      <c r="A76" s="2"/>
      <c r="B76" s="8">
        <v>141</v>
      </c>
      <c r="C76" s="116"/>
      <c r="D76" s="117"/>
      <c r="E76" s="9" t="s">
        <v>279</v>
      </c>
      <c r="F76" s="10" t="s">
        <v>79</v>
      </c>
      <c r="G76" s="10">
        <v>63920</v>
      </c>
      <c r="H76" s="11" t="s">
        <v>280</v>
      </c>
      <c r="I76" s="9"/>
      <c r="J76" s="12">
        <v>443992</v>
      </c>
      <c r="K76" s="5"/>
      <c r="L76" s="60">
        <v>1.58</v>
      </c>
      <c r="M76" s="60">
        <v>1.1399999999999999</v>
      </c>
      <c r="N76" s="72">
        <v>0.28999999999999998</v>
      </c>
      <c r="O76" s="71">
        <v>1.84</v>
      </c>
      <c r="P76" s="72">
        <v>0.28000000000000003</v>
      </c>
      <c r="Q76" s="82">
        <v>0.15</v>
      </c>
      <c r="R76" s="90">
        <v>0.2</v>
      </c>
      <c r="S76" s="72">
        <v>0.05</v>
      </c>
      <c r="T76" s="60">
        <v>0.92</v>
      </c>
      <c r="U76" s="60">
        <v>1.45</v>
      </c>
      <c r="V76" s="71">
        <v>3.14</v>
      </c>
      <c r="W76" s="60">
        <v>0.79</v>
      </c>
      <c r="X76" s="60">
        <v>0.9</v>
      </c>
      <c r="Y76" s="72">
        <v>0.16</v>
      </c>
      <c r="Z76" s="72">
        <v>0.05</v>
      </c>
      <c r="AA76" s="60">
        <v>0.94</v>
      </c>
      <c r="AB76" s="72">
        <v>0.05</v>
      </c>
      <c r="AC76" s="60">
        <v>0.95</v>
      </c>
      <c r="AD76" s="71">
        <v>9.4600000000000009</v>
      </c>
      <c r="AE76" s="60">
        <v>0.86</v>
      </c>
      <c r="AF76" s="60">
        <v>1.1100000000000001</v>
      </c>
      <c r="AG76" s="60">
        <v>1.3</v>
      </c>
      <c r="AH76" s="5"/>
      <c r="AI76" s="67">
        <v>0.1789</v>
      </c>
      <c r="AJ76" s="67">
        <v>3.6700000000000003E-2</v>
      </c>
      <c r="AK76" s="67">
        <v>0.28989999999999999</v>
      </c>
      <c r="AL76" s="67">
        <v>0.28410000000000002</v>
      </c>
      <c r="AM76" s="67">
        <v>5.3E-3</v>
      </c>
      <c r="AN76" s="67">
        <v>4.0000000000000002E-4</v>
      </c>
      <c r="AO76" s="67">
        <v>4.19E-2</v>
      </c>
      <c r="AP76" s="67">
        <v>5.1999999999999998E-3</v>
      </c>
      <c r="AQ76" s="67">
        <v>4.4999999999999997E-3</v>
      </c>
      <c r="AR76" s="67">
        <v>5.9999999999999995E-4</v>
      </c>
      <c r="AS76" s="67">
        <v>2.0000000000000001E-4</v>
      </c>
      <c r="AT76" s="67">
        <v>2.2937000000000001E-5</v>
      </c>
      <c r="AU76" s="67">
        <v>1.17E-2</v>
      </c>
      <c r="AV76" s="67">
        <v>8.9999999999999998E-4</v>
      </c>
      <c r="AW76" s="67">
        <v>5.1000000000000004E-3</v>
      </c>
      <c r="AX76" s="67">
        <v>2.0000000000000001E-4</v>
      </c>
      <c r="AY76" s="67">
        <v>0.57499999999999996</v>
      </c>
      <c r="AZ76" s="67">
        <v>0.10199999999999999</v>
      </c>
      <c r="BA76" s="67">
        <v>0.25659999999999999</v>
      </c>
      <c r="BB76" s="67">
        <v>4.3400000000000001E-2</v>
      </c>
      <c r="BC76" s="67">
        <v>1.4E-3</v>
      </c>
      <c r="BD76" s="67">
        <v>1E-3</v>
      </c>
      <c r="BE76" s="67">
        <v>0.5171</v>
      </c>
      <c r="BF76" s="67">
        <v>0.13550000000000001</v>
      </c>
      <c r="BG76" s="67">
        <v>0.85770000000000002</v>
      </c>
      <c r="BH76" s="67">
        <v>0.2414</v>
      </c>
      <c r="BI76" s="67">
        <v>9.5999999999999992E-3</v>
      </c>
      <c r="BJ76" s="67">
        <v>4.0000000000000002E-4</v>
      </c>
      <c r="BK76" s="67">
        <v>7.1999999999999998E-3</v>
      </c>
      <c r="BL76" s="67">
        <v>1.1000000000000001E-3</v>
      </c>
      <c r="BM76" s="67">
        <v>0.80049999999999999</v>
      </c>
      <c r="BN76" s="67">
        <v>2.9499999999999998E-2</v>
      </c>
      <c r="BO76" s="67">
        <v>1E-3</v>
      </c>
      <c r="BP76" s="67">
        <v>2.9999999999999997E-4</v>
      </c>
      <c r="BQ76" s="67">
        <v>0.96030000000000004</v>
      </c>
      <c r="BR76" s="67">
        <v>8.3500000000000005E-2</v>
      </c>
      <c r="BS76" s="67">
        <v>7.7120999999999996E-5</v>
      </c>
      <c r="BT76" s="67">
        <v>6.0018E-5</v>
      </c>
      <c r="BU76" s="67">
        <v>0.57989999999999997</v>
      </c>
      <c r="BV76" s="67">
        <v>5.8799999999999998E-2</v>
      </c>
      <c r="BW76" s="67">
        <v>0.66149999999999998</v>
      </c>
      <c r="BX76" s="67">
        <v>0.45</v>
      </c>
      <c r="BY76" s="67">
        <v>0.31359999999999999</v>
      </c>
      <c r="BZ76" s="67">
        <v>0.1464</v>
      </c>
      <c r="CA76" s="66"/>
      <c r="CB76" s="67">
        <v>1.0634999999999999</v>
      </c>
      <c r="CC76" s="67">
        <v>1.1275999999999999</v>
      </c>
      <c r="CD76" s="67">
        <v>2.0867</v>
      </c>
      <c r="CE76" s="67">
        <v>0.66810000000000003</v>
      </c>
      <c r="CF76" s="67">
        <v>0.98019999999999996</v>
      </c>
      <c r="CG76" s="67">
        <v>0.83120000000000005</v>
      </c>
      <c r="CH76" s="67">
        <v>0.60450000000000004</v>
      </c>
      <c r="CI76" s="67">
        <v>0.15409999999999999</v>
      </c>
      <c r="CJ76" s="67">
        <v>0.52939999999999998</v>
      </c>
      <c r="CK76" s="67">
        <v>0.91539999999999999</v>
      </c>
      <c r="CL76" s="67">
        <v>19.740500000000001</v>
      </c>
      <c r="CM76" s="67">
        <v>3.0316999999999998</v>
      </c>
      <c r="CN76" s="67">
        <v>1.9245000000000001</v>
      </c>
      <c r="CO76" s="67">
        <v>3.5379999999999998</v>
      </c>
      <c r="CP76" s="67">
        <v>0.86570000000000003</v>
      </c>
      <c r="CQ76" s="67">
        <v>0.92430000000000001</v>
      </c>
      <c r="CR76" s="5"/>
      <c r="CS76" s="10">
        <v>100</v>
      </c>
      <c r="CT76" s="10">
        <v>100</v>
      </c>
      <c r="CU76" s="10">
        <v>100</v>
      </c>
      <c r="CV76" s="10">
        <v>100</v>
      </c>
      <c r="CW76" s="10">
        <v>100</v>
      </c>
      <c r="CX76" s="10">
        <v>100</v>
      </c>
      <c r="CY76" s="10">
        <v>100</v>
      </c>
      <c r="CZ76" s="10">
        <v>33</v>
      </c>
      <c r="DA76" s="10">
        <v>100</v>
      </c>
      <c r="DB76" s="10">
        <v>100</v>
      </c>
      <c r="DC76" s="10">
        <v>100</v>
      </c>
      <c r="DD76" s="10">
        <v>100</v>
      </c>
      <c r="DE76" s="10">
        <v>100</v>
      </c>
      <c r="DF76" s="10">
        <v>100</v>
      </c>
      <c r="DG76" s="10">
        <v>100</v>
      </c>
      <c r="DH76" s="10">
        <v>100</v>
      </c>
      <c r="DI76" s="5"/>
      <c r="DJ76" s="9" t="s">
        <v>35</v>
      </c>
      <c r="DK76" s="9" t="s">
        <v>219</v>
      </c>
      <c r="DL76" s="10">
        <v>100021760</v>
      </c>
      <c r="DM76" s="10"/>
    </row>
    <row r="77" spans="1:117">
      <c r="A77" s="2"/>
      <c r="B77" s="8">
        <v>142</v>
      </c>
      <c r="C77" s="116"/>
      <c r="D77" s="115" t="s">
        <v>281</v>
      </c>
      <c r="E77" s="9" t="s">
        <v>282</v>
      </c>
      <c r="F77" s="10" t="s">
        <v>38</v>
      </c>
      <c r="G77" s="10">
        <v>64</v>
      </c>
      <c r="H77" s="11" t="s">
        <v>283</v>
      </c>
      <c r="I77" s="11" t="s">
        <v>284</v>
      </c>
      <c r="J77" s="12">
        <v>6140</v>
      </c>
      <c r="K77" s="5"/>
      <c r="L77" s="60">
        <v>0.98</v>
      </c>
      <c r="M77" s="60">
        <v>0.98</v>
      </c>
      <c r="N77" s="72">
        <v>0.56999999999999995</v>
      </c>
      <c r="O77" s="71">
        <v>1.33</v>
      </c>
      <c r="P77" s="71">
        <v>1.1499999999999999</v>
      </c>
      <c r="Q77" s="82">
        <v>0.87</v>
      </c>
      <c r="R77" s="91">
        <v>1.1499999999999999</v>
      </c>
      <c r="S77" s="72">
        <v>0.67</v>
      </c>
      <c r="T77" s="72">
        <v>0.94</v>
      </c>
      <c r="U77" s="72">
        <v>0.93</v>
      </c>
      <c r="V77" s="60">
        <v>0.96</v>
      </c>
      <c r="W77" s="71">
        <v>1.1299999999999999</v>
      </c>
      <c r="X77" s="71">
        <v>1.1100000000000001</v>
      </c>
      <c r="Y77" s="72">
        <v>0.49</v>
      </c>
      <c r="Z77" s="71">
        <v>1.32</v>
      </c>
      <c r="AA77" s="74">
        <v>0.91</v>
      </c>
      <c r="AB77" s="71">
        <v>1.1499999999999999</v>
      </c>
      <c r="AC77" s="72">
        <v>0.79</v>
      </c>
      <c r="AD77" s="72">
        <v>0.93</v>
      </c>
      <c r="AE77" s="72">
        <v>0.95</v>
      </c>
      <c r="AF77" s="60">
        <v>0.98</v>
      </c>
      <c r="AG77" s="60">
        <v>1.01</v>
      </c>
      <c r="AH77" s="5"/>
      <c r="AI77" s="67">
        <v>0.18590000000000001</v>
      </c>
      <c r="AJ77" s="67">
        <v>3.7199999999999997E-2</v>
      </c>
      <c r="AK77" s="67">
        <v>0.3977</v>
      </c>
      <c r="AL77" s="67">
        <v>0.33860000000000001</v>
      </c>
      <c r="AM77" s="67">
        <v>5.5875000000000003E-5</v>
      </c>
      <c r="AN77" s="67">
        <v>9.9707999999999995E-6</v>
      </c>
      <c r="AO77" s="67">
        <v>5.1999999999999998E-3</v>
      </c>
      <c r="AP77" s="67">
        <v>8.0000000000000004E-4</v>
      </c>
      <c r="AQ77" s="67">
        <v>1.0999999999999999E-2</v>
      </c>
      <c r="AR77" s="67">
        <v>1.1999999999999999E-3</v>
      </c>
      <c r="AS77" s="67">
        <v>1.67E-2</v>
      </c>
      <c r="AT77" s="67">
        <v>1E-3</v>
      </c>
      <c r="AU77" s="67">
        <v>1.8E-3</v>
      </c>
      <c r="AV77" s="67">
        <v>2.0000000000000001E-4</v>
      </c>
      <c r="AW77" s="67">
        <v>2.5000000000000001E-3</v>
      </c>
      <c r="AX77" s="67">
        <v>1E-4</v>
      </c>
      <c r="AY77" s="67">
        <v>8.5000000000000006E-3</v>
      </c>
      <c r="AZ77" s="67">
        <v>3.2000000000000002E-3</v>
      </c>
      <c r="BA77" s="67">
        <v>1.5E-3</v>
      </c>
      <c r="BB77" s="67">
        <v>5.0000000000000001E-4</v>
      </c>
      <c r="BC77" s="67">
        <v>0.2964</v>
      </c>
      <c r="BD77" s="67">
        <v>8.7599999999999997E-2</v>
      </c>
      <c r="BE77" s="67">
        <v>1.0699999999999999E-2</v>
      </c>
      <c r="BF77" s="67">
        <v>5.1999999999999998E-3</v>
      </c>
      <c r="BG77" s="67">
        <v>1.4200000000000001E-2</v>
      </c>
      <c r="BH77" s="67">
        <v>8.5000000000000006E-3</v>
      </c>
      <c r="BI77" s="67">
        <v>2.887E-5</v>
      </c>
      <c r="BJ77" s="67">
        <v>4.0589000000000002E-6</v>
      </c>
      <c r="BK77" s="67">
        <v>8.9999999999999998E-4</v>
      </c>
      <c r="BL77" s="67">
        <v>2.0000000000000001E-4</v>
      </c>
      <c r="BM77" s="67">
        <v>7.17E-2</v>
      </c>
      <c r="BN77" s="67">
        <v>3.3999999999999998E-3</v>
      </c>
      <c r="BO77" s="67">
        <v>3.2199999999999999E-2</v>
      </c>
      <c r="BP77" s="67">
        <v>3.8E-3</v>
      </c>
      <c r="BQ77" s="67">
        <v>1.5E-3</v>
      </c>
      <c r="BR77" s="67">
        <v>2.0000000000000001E-4</v>
      </c>
      <c r="BS77" s="67">
        <v>1.44E-2</v>
      </c>
      <c r="BT77" s="67">
        <v>3.7000000000000002E-3</v>
      </c>
      <c r="BU77" s="67">
        <v>2.1899999999999999E-2</v>
      </c>
      <c r="BV77" s="67">
        <v>2.8999999999999998E-3</v>
      </c>
      <c r="BW77" s="67">
        <v>0.58889999999999998</v>
      </c>
      <c r="BX77" s="67">
        <v>0.43569999999999998</v>
      </c>
      <c r="BY77" s="67">
        <v>0.77100000000000002</v>
      </c>
      <c r="BZ77" s="67">
        <v>0.28050000000000003</v>
      </c>
      <c r="CA77" s="66"/>
      <c r="CB77" s="67">
        <v>1.2217</v>
      </c>
      <c r="CC77" s="67">
        <v>1.2396</v>
      </c>
      <c r="CD77" s="67">
        <v>0.94940000000000002</v>
      </c>
      <c r="CE77" s="67">
        <v>0.91120000000000001</v>
      </c>
      <c r="CF77" s="67">
        <v>1.2161</v>
      </c>
      <c r="CG77" s="67">
        <v>1.0330999999999999</v>
      </c>
      <c r="CH77" s="67">
        <v>1.0097</v>
      </c>
      <c r="CI77" s="67">
        <v>0.59160000000000001</v>
      </c>
      <c r="CJ77" s="67">
        <v>1.0333000000000001</v>
      </c>
      <c r="CK77" s="67">
        <v>1.1647000000000001</v>
      </c>
      <c r="CL77" s="67">
        <v>0.88009999999999999</v>
      </c>
      <c r="CM77" s="67">
        <v>0.88139999999999996</v>
      </c>
      <c r="CN77" s="67">
        <v>0.89670000000000005</v>
      </c>
      <c r="CO77" s="67">
        <v>1.1919999999999999</v>
      </c>
      <c r="CP77" s="67">
        <v>0.91749999999999998</v>
      </c>
      <c r="CQ77" s="67">
        <v>1.0127999999999999</v>
      </c>
      <c r="CR77" s="5"/>
      <c r="CS77" s="10">
        <v>100</v>
      </c>
      <c r="CT77" s="10">
        <v>100</v>
      </c>
      <c r="CU77" s="10">
        <v>100</v>
      </c>
      <c r="CV77" s="10">
        <v>100</v>
      </c>
      <c r="CW77" s="10">
        <v>100</v>
      </c>
      <c r="CX77" s="10">
        <v>100</v>
      </c>
      <c r="CY77" s="10">
        <v>100</v>
      </c>
      <c r="CZ77" s="10">
        <v>100</v>
      </c>
      <c r="DA77" s="10">
        <v>100</v>
      </c>
      <c r="DB77" s="10">
        <v>100</v>
      </c>
      <c r="DC77" s="10">
        <v>100</v>
      </c>
      <c r="DD77" s="10">
        <v>100</v>
      </c>
      <c r="DE77" s="10">
        <v>100</v>
      </c>
      <c r="DF77" s="10">
        <v>100</v>
      </c>
      <c r="DG77" s="10">
        <v>100</v>
      </c>
      <c r="DH77" s="10">
        <v>100</v>
      </c>
      <c r="DI77" s="5"/>
      <c r="DJ77" s="9" t="s">
        <v>35</v>
      </c>
      <c r="DK77" s="9" t="s">
        <v>281</v>
      </c>
      <c r="DL77" s="10">
        <v>460</v>
      </c>
      <c r="DM77" s="10" t="s">
        <v>285</v>
      </c>
    </row>
    <row r="78" spans="1:117">
      <c r="A78" s="2"/>
      <c r="B78" s="8">
        <v>144</v>
      </c>
      <c r="C78" s="116"/>
      <c r="D78" s="116"/>
      <c r="E78" s="9" t="s">
        <v>286</v>
      </c>
      <c r="F78" s="10" t="s">
        <v>75</v>
      </c>
      <c r="G78" s="10">
        <v>33950</v>
      </c>
      <c r="H78" s="11" t="s">
        <v>287</v>
      </c>
      <c r="I78" s="11" t="s">
        <v>288</v>
      </c>
      <c r="J78" s="12">
        <v>74839</v>
      </c>
      <c r="K78" s="5"/>
      <c r="L78" s="71">
        <v>1.07</v>
      </c>
      <c r="M78" s="60">
        <v>1.02</v>
      </c>
      <c r="N78" s="71">
        <v>1.42</v>
      </c>
      <c r="O78" s="71">
        <v>2.1</v>
      </c>
      <c r="P78" s="72">
        <v>0.23</v>
      </c>
      <c r="Q78" s="82">
        <v>0.11</v>
      </c>
      <c r="R78" s="90">
        <v>0.22</v>
      </c>
      <c r="S78" s="72">
        <v>0.3</v>
      </c>
      <c r="T78" s="72">
        <v>0.9</v>
      </c>
      <c r="U78" s="72">
        <v>0.96</v>
      </c>
      <c r="V78" s="71">
        <v>1.74</v>
      </c>
      <c r="W78" s="71">
        <v>1.26</v>
      </c>
      <c r="X78" s="71">
        <v>1.28</v>
      </c>
      <c r="Y78" s="72">
        <v>0.28999999999999998</v>
      </c>
      <c r="Z78" s="71">
        <v>1.3</v>
      </c>
      <c r="AA78" s="72">
        <v>0.54</v>
      </c>
      <c r="AB78" s="72">
        <v>0.32</v>
      </c>
      <c r="AC78" s="72">
        <v>0.13</v>
      </c>
      <c r="AD78" s="74">
        <v>0.98</v>
      </c>
      <c r="AE78" s="71">
        <v>1.28</v>
      </c>
      <c r="AF78" s="60">
        <v>1.02</v>
      </c>
      <c r="AG78" s="71">
        <v>1.05</v>
      </c>
      <c r="AH78" s="5"/>
      <c r="AI78" s="67">
        <v>3.5999999999999999E-3</v>
      </c>
      <c r="AJ78" s="67">
        <v>1.5E-3</v>
      </c>
      <c r="AK78" s="67">
        <v>0.40360000000000001</v>
      </c>
      <c r="AL78" s="67">
        <v>0.33929999999999999</v>
      </c>
      <c r="AM78" s="67">
        <v>1E-4</v>
      </c>
      <c r="AN78" s="67">
        <v>1.6977E-5</v>
      </c>
      <c r="AO78" s="67">
        <v>1.4E-3</v>
      </c>
      <c r="AP78" s="67">
        <v>2.9999999999999997E-4</v>
      </c>
      <c r="AQ78" s="67">
        <v>2.1411000000000001E-6</v>
      </c>
      <c r="AR78" s="67">
        <v>2.3622999999999998E-6</v>
      </c>
      <c r="AS78" s="67">
        <v>3.6511999999999999E-5</v>
      </c>
      <c r="AT78" s="67">
        <v>1.0294E-5</v>
      </c>
      <c r="AU78" s="67">
        <v>1.8423999999999998E-5</v>
      </c>
      <c r="AV78" s="67">
        <v>6.2402E-6</v>
      </c>
      <c r="AW78" s="67">
        <v>1E-4</v>
      </c>
      <c r="AX78" s="67">
        <v>1.1742E-5</v>
      </c>
      <c r="AY78" s="67">
        <v>2.9999999999999997E-4</v>
      </c>
      <c r="AZ78" s="67">
        <v>2.0000000000000001E-4</v>
      </c>
      <c r="BA78" s="67">
        <v>2.7000000000000001E-3</v>
      </c>
      <c r="BB78" s="67">
        <v>8.9999999999999998E-4</v>
      </c>
      <c r="BC78" s="67">
        <v>1.4E-3</v>
      </c>
      <c r="BD78" s="67">
        <v>1E-3</v>
      </c>
      <c r="BE78" s="67">
        <v>2.0000000000000001E-4</v>
      </c>
      <c r="BF78" s="67">
        <v>2.9999999999999997E-4</v>
      </c>
      <c r="BG78" s="67">
        <v>9.1642000000000001E-5</v>
      </c>
      <c r="BH78" s="67">
        <v>2.0000000000000001E-4</v>
      </c>
      <c r="BI78" s="67">
        <v>7.3630000000000005E-7</v>
      </c>
      <c r="BJ78" s="67">
        <v>4.9292999999999995E-7</v>
      </c>
      <c r="BK78" s="67">
        <v>8.0000000000000004E-4</v>
      </c>
      <c r="BL78" s="67">
        <v>2.0000000000000001E-4</v>
      </c>
      <c r="BM78" s="67">
        <v>1.0699999999999999E-2</v>
      </c>
      <c r="BN78" s="67">
        <v>6.9999999999999999E-4</v>
      </c>
      <c r="BO78" s="67">
        <v>3.7000000000000002E-3</v>
      </c>
      <c r="BP78" s="67">
        <v>5.9999999999999995E-4</v>
      </c>
      <c r="BQ78" s="67">
        <v>5.3727000000000002E-8</v>
      </c>
      <c r="BR78" s="67">
        <v>2.0410000000000001E-7</v>
      </c>
      <c r="BS78" s="67">
        <v>5.8500000000000003E-2</v>
      </c>
      <c r="BT78" s="67">
        <v>1.2699999999999999E-2</v>
      </c>
      <c r="BU78" s="67">
        <v>1.6000000000000001E-3</v>
      </c>
      <c r="BV78" s="67">
        <v>2.9999999999999997E-4</v>
      </c>
      <c r="BW78" s="67">
        <v>0.89180000000000004</v>
      </c>
      <c r="BX78" s="67">
        <v>0.50349999999999995</v>
      </c>
      <c r="BY78" s="67">
        <v>4.1399999999999999E-2</v>
      </c>
      <c r="BZ78" s="67">
        <v>3.0599999999999999E-2</v>
      </c>
      <c r="CA78" s="66"/>
      <c r="CB78" s="67">
        <v>1.0749</v>
      </c>
      <c r="CC78" s="67">
        <v>1.1645000000000001</v>
      </c>
      <c r="CD78" s="67">
        <v>1.0734999999999999</v>
      </c>
      <c r="CE78" s="67">
        <v>0.17369999999999999</v>
      </c>
      <c r="CF78" s="67">
        <v>1.0619000000000001</v>
      </c>
      <c r="CG78" s="67">
        <v>0.33429999999999999</v>
      </c>
      <c r="CH78" s="67">
        <v>0.2218</v>
      </c>
      <c r="CI78" s="67">
        <v>0.30969999999999998</v>
      </c>
      <c r="CJ78" s="67">
        <v>0.21829999999999999</v>
      </c>
      <c r="CK78" s="67">
        <v>1.3792</v>
      </c>
      <c r="CL78" s="67">
        <v>1.0572999999999999</v>
      </c>
      <c r="CM78" s="67">
        <v>1.0285</v>
      </c>
      <c r="CN78" s="67">
        <v>0.96289999999999998</v>
      </c>
      <c r="CO78" s="67">
        <v>2.0253999999999999</v>
      </c>
      <c r="CP78" s="67">
        <v>0.18260000000000001</v>
      </c>
      <c r="CQ78" s="67">
        <v>0.33960000000000001</v>
      </c>
      <c r="CR78" s="5"/>
      <c r="CS78" s="10">
        <v>100</v>
      </c>
      <c r="CT78" s="10">
        <v>100</v>
      </c>
      <c r="CU78" s="10">
        <v>100</v>
      </c>
      <c r="CV78" s="10">
        <v>100</v>
      </c>
      <c r="CW78" s="10">
        <v>100</v>
      </c>
      <c r="CX78" s="10">
        <v>100</v>
      </c>
      <c r="CY78" s="10">
        <v>100</v>
      </c>
      <c r="CZ78" s="10">
        <v>100</v>
      </c>
      <c r="DA78" s="10">
        <v>100</v>
      </c>
      <c r="DB78" s="10">
        <v>100</v>
      </c>
      <c r="DC78" s="10">
        <v>100</v>
      </c>
      <c r="DD78" s="10">
        <v>100</v>
      </c>
      <c r="DE78" s="10">
        <v>100</v>
      </c>
      <c r="DF78" s="10">
        <v>100</v>
      </c>
      <c r="DG78" s="10">
        <v>100</v>
      </c>
      <c r="DH78" s="10">
        <v>100</v>
      </c>
      <c r="DI78" s="5"/>
      <c r="DJ78" s="9" t="s">
        <v>35</v>
      </c>
      <c r="DK78" s="9" t="s">
        <v>281</v>
      </c>
      <c r="DL78" s="10">
        <v>100001256</v>
      </c>
      <c r="DM78" s="10" t="s">
        <v>289</v>
      </c>
    </row>
    <row r="79" spans="1:117">
      <c r="A79" s="2"/>
      <c r="B79" s="8">
        <v>147</v>
      </c>
      <c r="C79" s="116"/>
      <c r="D79" s="116"/>
      <c r="E79" s="9" t="s">
        <v>290</v>
      </c>
      <c r="F79" s="10" t="s">
        <v>75</v>
      </c>
      <c r="G79" s="10">
        <v>63855</v>
      </c>
      <c r="H79" s="9"/>
      <c r="I79" s="9"/>
      <c r="J79" s="12">
        <v>3131586</v>
      </c>
      <c r="K79" s="5"/>
      <c r="L79" s="60">
        <v>0.83</v>
      </c>
      <c r="M79" s="60">
        <v>1</v>
      </c>
      <c r="N79" s="71">
        <v>1.86</v>
      </c>
      <c r="O79" s="73">
        <v>1.22</v>
      </c>
      <c r="P79" s="72">
        <v>0.09</v>
      </c>
      <c r="Q79" s="82">
        <v>7.0000000000000007E-2</v>
      </c>
      <c r="R79" s="90">
        <v>0.11</v>
      </c>
      <c r="S79" s="72">
        <v>0.2</v>
      </c>
      <c r="T79" s="60">
        <v>1.08</v>
      </c>
      <c r="U79" s="60">
        <v>0.9</v>
      </c>
      <c r="V79" s="71">
        <v>1.33</v>
      </c>
      <c r="W79" s="60">
        <v>1.28</v>
      </c>
      <c r="X79" s="60">
        <v>1.28</v>
      </c>
      <c r="Y79" s="72">
        <v>0.19</v>
      </c>
      <c r="Z79" s="71">
        <v>7.77</v>
      </c>
      <c r="AA79" s="72">
        <v>0.24</v>
      </c>
      <c r="AB79" s="72">
        <v>0.39</v>
      </c>
      <c r="AC79" s="72">
        <v>0.01</v>
      </c>
      <c r="AD79" s="72">
        <v>0.72</v>
      </c>
      <c r="AE79" s="71">
        <v>5.85</v>
      </c>
      <c r="AF79" s="60">
        <v>1.06</v>
      </c>
      <c r="AG79" s="60">
        <v>0.88</v>
      </c>
      <c r="AH79" s="5"/>
      <c r="AI79" s="67">
        <v>0.1208</v>
      </c>
      <c r="AJ79" s="67">
        <v>2.5999999999999999E-2</v>
      </c>
      <c r="AK79" s="67">
        <v>0.97970000000000002</v>
      </c>
      <c r="AL79" s="67">
        <v>0.52929999999999999</v>
      </c>
      <c r="AM79" s="67">
        <v>1.9E-3</v>
      </c>
      <c r="AN79" s="67">
        <v>2.0000000000000001E-4</v>
      </c>
      <c r="AO79" s="67">
        <v>9.8799999999999999E-2</v>
      </c>
      <c r="AP79" s="67">
        <v>1.11E-2</v>
      </c>
      <c r="AQ79" s="67">
        <v>4.0000000000000002E-4</v>
      </c>
      <c r="AR79" s="67">
        <v>7.7447999999999994E-5</v>
      </c>
      <c r="AS79" s="67">
        <v>2.9999999999999997E-4</v>
      </c>
      <c r="AT79" s="67">
        <v>3.3096000000000003E-5</v>
      </c>
      <c r="AU79" s="67">
        <v>8.8978000000000001E-5</v>
      </c>
      <c r="AV79" s="67">
        <v>1.7173E-5</v>
      </c>
      <c r="AW79" s="67">
        <v>5.9999999999999995E-4</v>
      </c>
      <c r="AX79" s="67">
        <v>4.0315999999999998E-5</v>
      </c>
      <c r="AY79" s="67">
        <v>0.43519999999999998</v>
      </c>
      <c r="AZ79" s="67">
        <v>8.1199999999999994E-2</v>
      </c>
      <c r="BA79" s="67">
        <v>0.1991</v>
      </c>
      <c r="BB79" s="67">
        <v>3.49E-2</v>
      </c>
      <c r="BC79" s="67">
        <v>2.6700000000000002E-2</v>
      </c>
      <c r="BD79" s="67">
        <v>1.1299999999999999E-2</v>
      </c>
      <c r="BE79" s="67">
        <v>0.12</v>
      </c>
      <c r="BF79" s="67">
        <v>4.2599999999999999E-2</v>
      </c>
      <c r="BG79" s="67">
        <v>0.1157</v>
      </c>
      <c r="BH79" s="67">
        <v>5.0099999999999999E-2</v>
      </c>
      <c r="BI79" s="67">
        <v>2.5999999999999999E-3</v>
      </c>
      <c r="BJ79" s="67">
        <v>1E-4</v>
      </c>
      <c r="BK79" s="67">
        <v>1.0439000000000001E-6</v>
      </c>
      <c r="BL79" s="67">
        <v>2.1801000000000001E-6</v>
      </c>
      <c r="BM79" s="67">
        <v>5.5716E-5</v>
      </c>
      <c r="BN79" s="67">
        <v>1.8193E-5</v>
      </c>
      <c r="BO79" s="67">
        <v>5.9999999999999995E-4</v>
      </c>
      <c r="BP79" s="67">
        <v>2.0000000000000001E-4</v>
      </c>
      <c r="BQ79" s="67">
        <v>9.9915E-7</v>
      </c>
      <c r="BR79" s="67">
        <v>1.2984999999999999E-6</v>
      </c>
      <c r="BS79" s="67">
        <v>1.17E-2</v>
      </c>
      <c r="BT79" s="67">
        <v>3.0999999999999999E-3</v>
      </c>
      <c r="BU79" s="67">
        <v>6.4014999999999996E-6</v>
      </c>
      <c r="BV79" s="67">
        <v>5.4666000000000003E-6</v>
      </c>
      <c r="BW79" s="67">
        <v>0.43440000000000001</v>
      </c>
      <c r="BX79" s="67">
        <v>0.372</v>
      </c>
      <c r="BY79" s="67">
        <v>0.36909999999999998</v>
      </c>
      <c r="BZ79" s="67">
        <v>0.16769999999999999</v>
      </c>
      <c r="CA79" s="66"/>
      <c r="CB79" s="67">
        <v>1.2898000000000001</v>
      </c>
      <c r="CC79" s="67">
        <v>1.3310999999999999</v>
      </c>
      <c r="CD79" s="67">
        <v>1.3474999999999999</v>
      </c>
      <c r="CE79" s="67">
        <v>0.1019</v>
      </c>
      <c r="CF79" s="67">
        <v>1.282</v>
      </c>
      <c r="CG79" s="67">
        <v>0.35899999999999999</v>
      </c>
      <c r="CH79" s="67">
        <v>0.1303</v>
      </c>
      <c r="CI79" s="67">
        <v>0.24279999999999999</v>
      </c>
      <c r="CJ79" s="67">
        <v>0.1303</v>
      </c>
      <c r="CK79" s="67">
        <v>7.5444000000000004</v>
      </c>
      <c r="CL79" s="67">
        <v>0.97140000000000004</v>
      </c>
      <c r="CM79" s="67">
        <v>1.2150000000000001</v>
      </c>
      <c r="CN79" s="67">
        <v>1.4551000000000001</v>
      </c>
      <c r="CO79" s="67">
        <v>1.7721</v>
      </c>
      <c r="CP79" s="67">
        <v>0.09</v>
      </c>
      <c r="CQ79" s="67">
        <v>0.37980000000000003</v>
      </c>
      <c r="CR79" s="5"/>
      <c r="CS79" s="10">
        <v>100</v>
      </c>
      <c r="CT79" s="10">
        <v>100</v>
      </c>
      <c r="CU79" s="10">
        <v>100</v>
      </c>
      <c r="CV79" s="10">
        <v>100</v>
      </c>
      <c r="CW79" s="10">
        <v>100</v>
      </c>
      <c r="CX79" s="10">
        <v>100</v>
      </c>
      <c r="CY79" s="10">
        <v>100</v>
      </c>
      <c r="CZ79" s="10">
        <v>100</v>
      </c>
      <c r="DA79" s="10">
        <v>100</v>
      </c>
      <c r="DB79" s="10">
        <v>100</v>
      </c>
      <c r="DC79" s="10">
        <v>100</v>
      </c>
      <c r="DD79" s="10">
        <v>100</v>
      </c>
      <c r="DE79" s="10">
        <v>100</v>
      </c>
      <c r="DF79" s="10">
        <v>100</v>
      </c>
      <c r="DG79" s="10">
        <v>100</v>
      </c>
      <c r="DH79" s="10">
        <v>100</v>
      </c>
      <c r="DI79" s="5"/>
      <c r="DJ79" s="9" t="s">
        <v>35</v>
      </c>
      <c r="DK79" s="9" t="s">
        <v>281</v>
      </c>
      <c r="DL79" s="10">
        <v>100021472</v>
      </c>
      <c r="DM79" s="10"/>
    </row>
    <row r="80" spans="1:117">
      <c r="A80" s="2"/>
      <c r="B80" s="8">
        <v>148</v>
      </c>
      <c r="C80" s="116"/>
      <c r="D80" s="116"/>
      <c r="E80" s="9" t="s">
        <v>291</v>
      </c>
      <c r="F80" s="10" t="s">
        <v>75</v>
      </c>
      <c r="G80" s="10">
        <v>63406</v>
      </c>
      <c r="H80" s="9"/>
      <c r="I80" s="9"/>
      <c r="J80" s="12"/>
      <c r="K80" s="5"/>
      <c r="L80" s="60">
        <v>1.02</v>
      </c>
      <c r="M80" s="71">
        <v>1.04</v>
      </c>
      <c r="N80" s="71">
        <v>1.84</v>
      </c>
      <c r="O80" s="60">
        <v>0.87</v>
      </c>
      <c r="P80" s="72">
        <v>0.12</v>
      </c>
      <c r="Q80" s="82">
        <v>0.14000000000000001</v>
      </c>
      <c r="R80" s="90">
        <v>0.12</v>
      </c>
      <c r="S80" s="72">
        <v>0.21</v>
      </c>
      <c r="T80" s="74">
        <v>0.93</v>
      </c>
      <c r="U80" s="72">
        <v>0.95</v>
      </c>
      <c r="V80" s="60">
        <v>0.9</v>
      </c>
      <c r="W80" s="60">
        <v>0.99</v>
      </c>
      <c r="X80" s="73">
        <v>1.03</v>
      </c>
      <c r="Y80" s="72">
        <v>0.25</v>
      </c>
      <c r="Z80" s="71">
        <v>1.1399999999999999</v>
      </c>
      <c r="AA80" s="72">
        <v>0.41</v>
      </c>
      <c r="AB80" s="72">
        <v>0.4</v>
      </c>
      <c r="AC80" s="72">
        <v>0.14000000000000001</v>
      </c>
      <c r="AD80" s="72">
        <v>0.67</v>
      </c>
      <c r="AE80" s="72">
        <v>0.93</v>
      </c>
      <c r="AF80" s="60">
        <v>0.99</v>
      </c>
      <c r="AG80" s="60">
        <v>0.98</v>
      </c>
      <c r="AH80" s="5"/>
      <c r="AI80" s="67">
        <v>0.44180000000000003</v>
      </c>
      <c r="AJ80" s="67">
        <v>7.1800000000000003E-2</v>
      </c>
      <c r="AK80" s="67">
        <v>2.3300000000000001E-2</v>
      </c>
      <c r="AL80" s="67">
        <v>5.4800000000000001E-2</v>
      </c>
      <c r="AM80" s="67">
        <v>4.8539999999999999E-5</v>
      </c>
      <c r="AN80" s="67">
        <v>9.1137000000000005E-6</v>
      </c>
      <c r="AO80" s="67">
        <v>0.1065</v>
      </c>
      <c r="AP80" s="67">
        <v>1.18E-2</v>
      </c>
      <c r="AQ80" s="67">
        <v>3.5892999999999997E-5</v>
      </c>
      <c r="AR80" s="67">
        <v>1.2906E-5</v>
      </c>
      <c r="AS80" s="67">
        <v>5.9999999999999995E-4</v>
      </c>
      <c r="AT80" s="67">
        <v>6.2255999999999995E-5</v>
      </c>
      <c r="AU80" s="67">
        <v>8.6235999999999999E-9</v>
      </c>
      <c r="AV80" s="67">
        <v>5.7895000000000003E-8</v>
      </c>
      <c r="AW80" s="67">
        <v>4.6788999999999999E-7</v>
      </c>
      <c r="AX80" s="67">
        <v>2.5610000000000002E-7</v>
      </c>
      <c r="AY80" s="67">
        <v>6.2399999999999997E-2</v>
      </c>
      <c r="AZ80" s="67">
        <v>1.7500000000000002E-2</v>
      </c>
      <c r="BA80" s="67">
        <v>7.9000000000000008E-3</v>
      </c>
      <c r="BB80" s="67">
        <v>2.0999999999999999E-3</v>
      </c>
      <c r="BC80" s="67">
        <v>0.18609999999999999</v>
      </c>
      <c r="BD80" s="67">
        <v>5.9200000000000003E-2</v>
      </c>
      <c r="BE80" s="67">
        <v>0.37569999999999998</v>
      </c>
      <c r="BF80" s="67">
        <v>0.1076</v>
      </c>
      <c r="BG80" s="67">
        <v>8.9099999999999999E-2</v>
      </c>
      <c r="BH80" s="67">
        <v>4.1099999999999998E-2</v>
      </c>
      <c r="BI80" s="67">
        <v>3.9963999999999999E-5</v>
      </c>
      <c r="BJ80" s="67">
        <v>4.9285000000000003E-6</v>
      </c>
      <c r="BK80" s="67">
        <v>4.1999999999999997E-3</v>
      </c>
      <c r="BL80" s="67">
        <v>6.9999999999999999E-4</v>
      </c>
      <c r="BM80" s="67">
        <v>6.3E-3</v>
      </c>
      <c r="BN80" s="67">
        <v>4.0000000000000002E-4</v>
      </c>
      <c r="BO80" s="67">
        <v>6.8999999999999999E-3</v>
      </c>
      <c r="BP80" s="67">
        <v>1E-3</v>
      </c>
      <c r="BQ80" s="67">
        <v>7.4244E-8</v>
      </c>
      <c r="BR80" s="67">
        <v>2.6189000000000002E-7</v>
      </c>
      <c r="BS80" s="67">
        <v>2.6431000000000002E-6</v>
      </c>
      <c r="BT80" s="67">
        <v>6.6042000000000002E-6</v>
      </c>
      <c r="BU80" s="67">
        <v>2.8199999999999999E-2</v>
      </c>
      <c r="BV80" s="67">
        <v>3.7000000000000002E-3</v>
      </c>
      <c r="BW80" s="67">
        <v>0.81589999999999996</v>
      </c>
      <c r="BX80" s="67">
        <v>0.48680000000000001</v>
      </c>
      <c r="BY80" s="67">
        <v>0.3463</v>
      </c>
      <c r="BZ80" s="67">
        <v>0.1593</v>
      </c>
      <c r="CA80" s="66"/>
      <c r="CB80" s="67">
        <v>1.1601999999999999</v>
      </c>
      <c r="CC80" s="67">
        <v>1.2597</v>
      </c>
      <c r="CD80" s="67">
        <v>1.3966000000000001</v>
      </c>
      <c r="CE80" s="67">
        <v>0.156</v>
      </c>
      <c r="CF80" s="67">
        <v>1.1456999999999999</v>
      </c>
      <c r="CG80" s="67">
        <v>0.38019999999999998</v>
      </c>
      <c r="CH80" s="67">
        <v>0.16059999999999999</v>
      </c>
      <c r="CI80" s="67">
        <v>0.28339999999999999</v>
      </c>
      <c r="CJ80" s="67">
        <v>0.1542</v>
      </c>
      <c r="CK80" s="67">
        <v>1.0788</v>
      </c>
      <c r="CL80" s="67">
        <v>0.9425</v>
      </c>
      <c r="CM80" s="67">
        <v>1.3303</v>
      </c>
      <c r="CN80" s="67">
        <v>1.3056000000000001</v>
      </c>
      <c r="CO80" s="67">
        <v>1.1392</v>
      </c>
      <c r="CP80" s="67">
        <v>0.153</v>
      </c>
      <c r="CQ80" s="67">
        <v>0.37459999999999999</v>
      </c>
      <c r="CR80" s="5"/>
      <c r="CS80" s="10">
        <v>100</v>
      </c>
      <c r="CT80" s="10">
        <v>100</v>
      </c>
      <c r="CU80" s="10">
        <v>100</v>
      </c>
      <c r="CV80" s="10">
        <v>100</v>
      </c>
      <c r="CW80" s="10">
        <v>100</v>
      </c>
      <c r="CX80" s="10">
        <v>100</v>
      </c>
      <c r="CY80" s="10">
        <v>100</v>
      </c>
      <c r="CZ80" s="10">
        <v>100</v>
      </c>
      <c r="DA80" s="10">
        <v>100</v>
      </c>
      <c r="DB80" s="10">
        <v>100</v>
      </c>
      <c r="DC80" s="10">
        <v>100</v>
      </c>
      <c r="DD80" s="10">
        <v>100</v>
      </c>
      <c r="DE80" s="10">
        <v>100</v>
      </c>
      <c r="DF80" s="10">
        <v>100</v>
      </c>
      <c r="DG80" s="10">
        <v>100</v>
      </c>
      <c r="DH80" s="10">
        <v>100</v>
      </c>
      <c r="DI80" s="5"/>
      <c r="DJ80" s="9" t="s">
        <v>35</v>
      </c>
      <c r="DK80" s="9" t="s">
        <v>281</v>
      </c>
      <c r="DL80" s="10">
        <v>100021469</v>
      </c>
      <c r="DM80" s="10"/>
    </row>
    <row r="81" spans="1:117">
      <c r="A81" s="2"/>
      <c r="B81" s="8">
        <v>149</v>
      </c>
      <c r="C81" s="116"/>
      <c r="D81" s="116"/>
      <c r="E81" s="9" t="s">
        <v>292</v>
      </c>
      <c r="F81" s="10" t="s">
        <v>75</v>
      </c>
      <c r="G81" s="10">
        <v>63412</v>
      </c>
      <c r="H81" s="9"/>
      <c r="I81" s="9"/>
      <c r="J81" s="12">
        <v>11118012</v>
      </c>
      <c r="K81" s="5"/>
      <c r="L81" s="60">
        <v>1.04</v>
      </c>
      <c r="M81" s="60">
        <v>1</v>
      </c>
      <c r="N81" s="71">
        <v>1.83</v>
      </c>
      <c r="O81" s="60">
        <v>1</v>
      </c>
      <c r="P81" s="72">
        <v>0.14000000000000001</v>
      </c>
      <c r="Q81" s="82">
        <v>0.14000000000000001</v>
      </c>
      <c r="R81" s="90">
        <v>0.14000000000000001</v>
      </c>
      <c r="S81" s="72">
        <v>0.25</v>
      </c>
      <c r="T81" s="60">
        <v>0.88</v>
      </c>
      <c r="U81" s="72">
        <v>0.92</v>
      </c>
      <c r="V81" s="60">
        <v>1.01</v>
      </c>
      <c r="W81" s="60">
        <v>1.05</v>
      </c>
      <c r="X81" s="60">
        <v>1.05</v>
      </c>
      <c r="Y81" s="72">
        <v>0.31</v>
      </c>
      <c r="Z81" s="73">
        <v>1.1100000000000001</v>
      </c>
      <c r="AA81" s="72">
        <v>0.5</v>
      </c>
      <c r="AB81" s="72">
        <v>0.28999999999999998</v>
      </c>
      <c r="AC81" s="72">
        <v>0.13</v>
      </c>
      <c r="AD81" s="72">
        <v>0.86</v>
      </c>
      <c r="AE81" s="71">
        <v>1.2</v>
      </c>
      <c r="AF81" s="60">
        <v>1.01</v>
      </c>
      <c r="AG81" s="60">
        <v>1.02</v>
      </c>
      <c r="AH81" s="5"/>
      <c r="AI81" s="67">
        <v>0.48609999999999998</v>
      </c>
      <c r="AJ81" s="67">
        <v>7.7700000000000005E-2</v>
      </c>
      <c r="AK81" s="67">
        <v>0.96870000000000001</v>
      </c>
      <c r="AL81" s="67">
        <v>0.5292</v>
      </c>
      <c r="AM81" s="67">
        <v>8.0000000000000004E-4</v>
      </c>
      <c r="AN81" s="67">
        <v>7.0038999999999998E-5</v>
      </c>
      <c r="AO81" s="67">
        <v>0.96550000000000002</v>
      </c>
      <c r="AP81" s="67">
        <v>8.77E-2</v>
      </c>
      <c r="AQ81" s="67">
        <v>2.0000000000000001E-4</v>
      </c>
      <c r="AR81" s="67">
        <v>3.4700000000000003E-5</v>
      </c>
      <c r="AS81" s="67">
        <v>1.4579000000000001E-7</v>
      </c>
      <c r="AT81" s="67">
        <v>5.5491000000000004E-7</v>
      </c>
      <c r="AU81" s="67">
        <v>2.9999999999999997E-4</v>
      </c>
      <c r="AV81" s="67">
        <v>4.4527000000000002E-5</v>
      </c>
      <c r="AW81" s="67">
        <v>4.0000000000000002E-4</v>
      </c>
      <c r="AX81" s="67">
        <v>2.7753E-5</v>
      </c>
      <c r="AY81" s="67">
        <v>0.1008</v>
      </c>
      <c r="AZ81" s="67">
        <v>2.63E-2</v>
      </c>
      <c r="BA81" s="67">
        <v>8.8999999999999999E-3</v>
      </c>
      <c r="BB81" s="67">
        <v>2.3E-3</v>
      </c>
      <c r="BC81" s="67">
        <v>0.8417</v>
      </c>
      <c r="BD81" s="67">
        <v>0.2087</v>
      </c>
      <c r="BE81" s="67">
        <v>0.30080000000000001</v>
      </c>
      <c r="BF81" s="67">
        <v>9.1999999999999998E-2</v>
      </c>
      <c r="BG81" s="67">
        <v>0.43209999999999998</v>
      </c>
      <c r="BH81" s="67">
        <v>0.1416</v>
      </c>
      <c r="BI81" s="67">
        <v>2.9999999999999997E-4</v>
      </c>
      <c r="BJ81" s="67">
        <v>2.1713E-5</v>
      </c>
      <c r="BK81" s="67">
        <v>9.2899999999999996E-2</v>
      </c>
      <c r="BL81" s="67">
        <v>1.12E-2</v>
      </c>
      <c r="BM81" s="67">
        <v>8.8999999999999999E-3</v>
      </c>
      <c r="BN81" s="67">
        <v>5.9999999999999995E-4</v>
      </c>
      <c r="BO81" s="67">
        <v>3.7000000000000002E-3</v>
      </c>
      <c r="BP81" s="67">
        <v>5.9999999999999995E-4</v>
      </c>
      <c r="BQ81" s="67">
        <v>8.9999999999999998E-4</v>
      </c>
      <c r="BR81" s="67">
        <v>1E-4</v>
      </c>
      <c r="BS81" s="67">
        <v>3.4200000000000001E-2</v>
      </c>
      <c r="BT81" s="67">
        <v>8.0999999999999996E-3</v>
      </c>
      <c r="BU81" s="67">
        <v>5.4999999999999997E-3</v>
      </c>
      <c r="BV81" s="67">
        <v>8.9999999999999998E-4</v>
      </c>
      <c r="BW81" s="67">
        <v>0.99219999999999997</v>
      </c>
      <c r="BX81" s="67">
        <v>0.53149999999999997</v>
      </c>
      <c r="BY81" s="67">
        <v>0.83879999999999999</v>
      </c>
      <c r="BZ81" s="67">
        <v>0.30049999999999999</v>
      </c>
      <c r="CA81" s="66"/>
      <c r="CB81" s="67">
        <v>1.0381</v>
      </c>
      <c r="CC81" s="67">
        <v>1.1492</v>
      </c>
      <c r="CD81" s="67">
        <v>1.3119000000000001</v>
      </c>
      <c r="CE81" s="67">
        <v>0.15890000000000001</v>
      </c>
      <c r="CF81" s="67">
        <v>0.97640000000000005</v>
      </c>
      <c r="CG81" s="67">
        <v>0.32119999999999999</v>
      </c>
      <c r="CH81" s="67">
        <v>0.1671</v>
      </c>
      <c r="CI81" s="67">
        <v>0.30499999999999999</v>
      </c>
      <c r="CJ81" s="67">
        <v>0.1671</v>
      </c>
      <c r="CK81" s="67">
        <v>1.2481</v>
      </c>
      <c r="CL81" s="67">
        <v>1.1287</v>
      </c>
      <c r="CM81" s="67">
        <v>1.2014</v>
      </c>
      <c r="CN81" s="67">
        <v>1.1576</v>
      </c>
      <c r="CO81" s="67">
        <v>1.1580999999999999</v>
      </c>
      <c r="CP81" s="67">
        <v>0.16200000000000001</v>
      </c>
      <c r="CQ81" s="67">
        <v>0.32429999999999998</v>
      </c>
      <c r="CR81" s="5"/>
      <c r="CS81" s="10">
        <v>100</v>
      </c>
      <c r="CT81" s="10">
        <v>100</v>
      </c>
      <c r="CU81" s="10">
        <v>100</v>
      </c>
      <c r="CV81" s="10">
        <v>100</v>
      </c>
      <c r="CW81" s="10">
        <v>100</v>
      </c>
      <c r="CX81" s="10">
        <v>100</v>
      </c>
      <c r="CY81" s="10">
        <v>100</v>
      </c>
      <c r="CZ81" s="10">
        <v>100</v>
      </c>
      <c r="DA81" s="10">
        <v>100</v>
      </c>
      <c r="DB81" s="10">
        <v>100</v>
      </c>
      <c r="DC81" s="10">
        <v>100</v>
      </c>
      <c r="DD81" s="10">
        <v>100</v>
      </c>
      <c r="DE81" s="10">
        <v>100</v>
      </c>
      <c r="DF81" s="10">
        <v>100</v>
      </c>
      <c r="DG81" s="10">
        <v>100</v>
      </c>
      <c r="DH81" s="10">
        <v>100</v>
      </c>
      <c r="DI81" s="5"/>
      <c r="DJ81" s="9" t="s">
        <v>35</v>
      </c>
      <c r="DK81" s="9" t="s">
        <v>281</v>
      </c>
      <c r="DL81" s="10">
        <v>100021471</v>
      </c>
      <c r="DM81" s="10"/>
    </row>
    <row r="82" spans="1:117">
      <c r="A82" s="2"/>
      <c r="B82" s="8">
        <v>155</v>
      </c>
      <c r="C82" s="116"/>
      <c r="D82" s="116"/>
      <c r="E82" s="9" t="s">
        <v>293</v>
      </c>
      <c r="F82" s="10" t="s">
        <v>79</v>
      </c>
      <c r="G82" s="10">
        <v>566</v>
      </c>
      <c r="H82" s="11" t="s">
        <v>294</v>
      </c>
      <c r="I82" s="11" t="s">
        <v>295</v>
      </c>
      <c r="J82" s="12">
        <v>997</v>
      </c>
      <c r="K82" s="5"/>
      <c r="L82" s="60">
        <v>0.86</v>
      </c>
      <c r="M82" s="60">
        <v>1.37</v>
      </c>
      <c r="N82" s="72">
        <v>0.22</v>
      </c>
      <c r="O82" s="72">
        <v>0.21</v>
      </c>
      <c r="P82" s="60">
        <v>0.55000000000000004</v>
      </c>
      <c r="Q82" s="81">
        <v>2.69</v>
      </c>
      <c r="R82" s="87">
        <v>0.88</v>
      </c>
      <c r="S82" s="72">
        <v>0.14000000000000001</v>
      </c>
      <c r="T82" s="71">
        <v>2.88</v>
      </c>
      <c r="U82" s="60">
        <v>2.4900000000000002</v>
      </c>
      <c r="V82" s="71">
        <v>1.76</v>
      </c>
      <c r="W82" s="71">
        <v>17.36</v>
      </c>
      <c r="X82" s="71">
        <v>23.81</v>
      </c>
      <c r="Y82" s="71">
        <v>2.54</v>
      </c>
      <c r="Z82" s="71">
        <v>6.77</v>
      </c>
      <c r="AA82" s="60">
        <v>0.61</v>
      </c>
      <c r="AB82" s="60">
        <v>0.34</v>
      </c>
      <c r="AC82" s="72">
        <v>0.03</v>
      </c>
      <c r="AD82" s="74">
        <v>0.27</v>
      </c>
      <c r="AE82" s="71">
        <v>5.52</v>
      </c>
      <c r="AF82" s="72">
        <v>0.41</v>
      </c>
      <c r="AG82" s="60">
        <v>0.62</v>
      </c>
      <c r="AH82" s="5"/>
      <c r="AI82" s="67">
        <v>0.60219999999999996</v>
      </c>
      <c r="AJ82" s="67">
        <v>9.3600000000000003E-2</v>
      </c>
      <c r="AK82" s="67">
        <v>0.53600000000000003</v>
      </c>
      <c r="AL82" s="67">
        <v>0.3896</v>
      </c>
      <c r="AM82" s="67">
        <v>1.0999999999999999E-2</v>
      </c>
      <c r="AN82" s="67">
        <v>6.9999999999999999E-4</v>
      </c>
      <c r="AO82" s="67">
        <v>2.5000000000000001E-3</v>
      </c>
      <c r="AP82" s="67">
        <v>5.0000000000000001E-4</v>
      </c>
      <c r="AQ82" s="67">
        <v>0.1169</v>
      </c>
      <c r="AR82" s="67">
        <v>1.11E-2</v>
      </c>
      <c r="AS82" s="67">
        <v>4.7399999999999998E-2</v>
      </c>
      <c r="AT82" s="67">
        <v>2.3999999999999998E-3</v>
      </c>
      <c r="AU82" s="67">
        <v>0.77070000000000005</v>
      </c>
      <c r="AV82" s="67">
        <v>4.87E-2</v>
      </c>
      <c r="AW82" s="67">
        <v>1.17E-2</v>
      </c>
      <c r="AX82" s="67">
        <v>5.0000000000000001E-4</v>
      </c>
      <c r="AY82" s="67">
        <v>1.09E-2</v>
      </c>
      <c r="AZ82" s="67">
        <v>3.8999999999999998E-3</v>
      </c>
      <c r="BA82" s="67">
        <v>0.1074</v>
      </c>
      <c r="BB82" s="67">
        <v>2.01E-2</v>
      </c>
      <c r="BC82" s="67">
        <v>3.6600000000000001E-2</v>
      </c>
      <c r="BD82" s="67">
        <v>1.4500000000000001E-2</v>
      </c>
      <c r="BE82" s="67">
        <v>1.2999999999999999E-3</v>
      </c>
      <c r="BF82" s="67">
        <v>1E-3</v>
      </c>
      <c r="BG82" s="67">
        <v>2.0999999999999999E-3</v>
      </c>
      <c r="BH82" s="67">
        <v>1.8E-3</v>
      </c>
      <c r="BI82" s="67">
        <v>2.0899999999999998E-2</v>
      </c>
      <c r="BJ82" s="67">
        <v>6.9999999999999999E-4</v>
      </c>
      <c r="BK82" s="67">
        <v>1.9599999999999999E-2</v>
      </c>
      <c r="BL82" s="67">
        <v>2.5999999999999999E-3</v>
      </c>
      <c r="BM82" s="67">
        <v>0.1532</v>
      </c>
      <c r="BN82" s="67">
        <v>6.7999999999999996E-3</v>
      </c>
      <c r="BO82" s="67">
        <v>0.1331</v>
      </c>
      <c r="BP82" s="67">
        <v>1.32E-2</v>
      </c>
      <c r="BQ82" s="67">
        <v>5.7000000000000002E-3</v>
      </c>
      <c r="BR82" s="67">
        <v>6.9999999999999999E-4</v>
      </c>
      <c r="BS82" s="67">
        <v>6.2600000000000003E-2</v>
      </c>
      <c r="BT82" s="67">
        <v>1.34E-2</v>
      </c>
      <c r="BU82" s="67">
        <v>2.6800000000000001E-2</v>
      </c>
      <c r="BV82" s="67">
        <v>3.5000000000000001E-3</v>
      </c>
      <c r="BW82" s="67">
        <v>3.6700000000000003E-2</v>
      </c>
      <c r="BX82" s="67">
        <v>7.5999999999999998E-2</v>
      </c>
      <c r="BY82" s="67">
        <v>0.22770000000000001</v>
      </c>
      <c r="BZ82" s="67">
        <v>0.11650000000000001</v>
      </c>
      <c r="CA82" s="66"/>
      <c r="CB82" s="67">
        <v>0.95630000000000004</v>
      </c>
      <c r="CC82" s="67">
        <v>0.96430000000000005</v>
      </c>
      <c r="CD82" s="67">
        <v>2.8530000000000002</v>
      </c>
      <c r="CE82" s="67">
        <v>0.2626</v>
      </c>
      <c r="CF82" s="67">
        <v>0.38900000000000001</v>
      </c>
      <c r="CG82" s="67">
        <v>0.64559999999999995</v>
      </c>
      <c r="CH82" s="67">
        <v>6.2526000000000002</v>
      </c>
      <c r="CI82" s="67">
        <v>0.98760000000000003</v>
      </c>
      <c r="CJ82" s="67">
        <v>4.5598000000000001</v>
      </c>
      <c r="CK82" s="67">
        <v>5.2812999999999999</v>
      </c>
      <c r="CL82" s="67">
        <v>0.77980000000000005</v>
      </c>
      <c r="CM82" s="67">
        <v>7.1143999999999998</v>
      </c>
      <c r="CN82" s="67">
        <v>8.2301000000000002</v>
      </c>
      <c r="CO82" s="67">
        <v>1.6940999999999999</v>
      </c>
      <c r="CP82" s="67">
        <v>0.16209999999999999</v>
      </c>
      <c r="CQ82" s="67">
        <v>0.26429999999999998</v>
      </c>
      <c r="CR82" s="5"/>
      <c r="CS82" s="10">
        <v>100</v>
      </c>
      <c r="CT82" s="10">
        <v>100</v>
      </c>
      <c r="CU82" s="10">
        <v>100</v>
      </c>
      <c r="CV82" s="10">
        <v>67</v>
      </c>
      <c r="CW82" s="10">
        <v>100</v>
      </c>
      <c r="CX82" s="10">
        <v>100</v>
      </c>
      <c r="CY82" s="10">
        <v>100</v>
      </c>
      <c r="CZ82" s="10">
        <v>100</v>
      </c>
      <c r="DA82" s="10">
        <v>100</v>
      </c>
      <c r="DB82" s="10">
        <v>100</v>
      </c>
      <c r="DC82" s="10">
        <v>100</v>
      </c>
      <c r="DD82" s="10">
        <v>100</v>
      </c>
      <c r="DE82" s="10">
        <v>100</v>
      </c>
      <c r="DF82" s="10">
        <v>100</v>
      </c>
      <c r="DG82" s="10">
        <v>100</v>
      </c>
      <c r="DH82" s="10">
        <v>100</v>
      </c>
      <c r="DI82" s="5"/>
      <c r="DJ82" s="9" t="s">
        <v>35</v>
      </c>
      <c r="DK82" s="9" t="s">
        <v>281</v>
      </c>
      <c r="DL82" s="10">
        <v>241</v>
      </c>
      <c r="DM82" s="10" t="s">
        <v>296</v>
      </c>
    </row>
    <row r="83" spans="1:117">
      <c r="A83" s="2"/>
      <c r="B83" s="8">
        <v>156</v>
      </c>
      <c r="C83" s="116"/>
      <c r="D83" s="116"/>
      <c r="E83" s="9" t="s">
        <v>297</v>
      </c>
      <c r="F83" s="10" t="s">
        <v>75</v>
      </c>
      <c r="G83" s="10">
        <v>22130</v>
      </c>
      <c r="H83" s="11" t="s">
        <v>298</v>
      </c>
      <c r="I83" s="9" t="s">
        <v>299</v>
      </c>
      <c r="J83" s="12">
        <v>3848</v>
      </c>
      <c r="K83" s="5"/>
      <c r="L83" s="71">
        <v>1.54</v>
      </c>
      <c r="M83" s="71">
        <v>1.25</v>
      </c>
      <c r="N83" s="72">
        <v>0.03</v>
      </c>
      <c r="O83" s="72">
        <v>0.19</v>
      </c>
      <c r="P83" s="72">
        <v>0.13</v>
      </c>
      <c r="Q83" s="82">
        <v>0.67</v>
      </c>
      <c r="R83" s="90">
        <v>0.1</v>
      </c>
      <c r="S83" s="72">
        <v>0</v>
      </c>
      <c r="T83" s="71">
        <v>52.56</v>
      </c>
      <c r="U83" s="71">
        <v>81.010000000000005</v>
      </c>
      <c r="V83" s="71">
        <v>5.53</v>
      </c>
      <c r="W83" s="71">
        <v>51.56</v>
      </c>
      <c r="X83" s="71">
        <v>64.680000000000007</v>
      </c>
      <c r="Y83" s="72">
        <v>0.12</v>
      </c>
      <c r="Z83" s="72">
        <v>0.18</v>
      </c>
      <c r="AA83" s="71">
        <v>6.32</v>
      </c>
      <c r="AB83" s="72">
        <v>0</v>
      </c>
      <c r="AC83" s="72">
        <v>0.16</v>
      </c>
      <c r="AD83" s="71">
        <v>68.5</v>
      </c>
      <c r="AE83" s="71">
        <v>7.36</v>
      </c>
      <c r="AF83" s="74">
        <v>0.8</v>
      </c>
      <c r="AG83" s="71">
        <v>14.94</v>
      </c>
      <c r="AH83" s="5"/>
      <c r="AI83" s="67">
        <v>8.9073999999999995E-5</v>
      </c>
      <c r="AJ83" s="67">
        <v>9.8284999999999998E-5</v>
      </c>
      <c r="AK83" s="67">
        <v>1.6000000000000001E-3</v>
      </c>
      <c r="AL83" s="67">
        <v>8.6E-3</v>
      </c>
      <c r="AM83" s="67">
        <v>1.5784999999999999E-8</v>
      </c>
      <c r="AN83" s="67">
        <v>6.8164000000000001E-8</v>
      </c>
      <c r="AO83" s="67">
        <v>2.0000000000000001E-4</v>
      </c>
      <c r="AP83" s="67">
        <v>8.7309E-5</v>
      </c>
      <c r="AQ83" s="67">
        <v>5.8484000000000003E-8</v>
      </c>
      <c r="AR83" s="67">
        <v>2.8971999999999998E-7</v>
      </c>
      <c r="AS83" s="67">
        <v>8.6E-3</v>
      </c>
      <c r="AT83" s="67">
        <v>5.0000000000000001E-4</v>
      </c>
      <c r="AU83" s="67">
        <v>5.2923999999999999E-7</v>
      </c>
      <c r="AV83" s="67">
        <v>6.3233000000000005E-7</v>
      </c>
      <c r="AW83" s="67">
        <v>8.1188000000000002E-11</v>
      </c>
      <c r="AX83" s="67">
        <v>1.3331000000000001E-9</v>
      </c>
      <c r="AY83" s="67">
        <v>5.2778000000000001E-9</v>
      </c>
      <c r="AZ83" s="67">
        <v>1.0344000000000001E-7</v>
      </c>
      <c r="BA83" s="67">
        <v>1.5498999999999999E-7</v>
      </c>
      <c r="BB83" s="67">
        <v>8.3292000000000002E-7</v>
      </c>
      <c r="BC83" s="67">
        <v>2.0000000000000001E-4</v>
      </c>
      <c r="BD83" s="67">
        <v>2.9999999999999997E-4</v>
      </c>
      <c r="BE83" s="67">
        <v>4.3757999999999997E-6</v>
      </c>
      <c r="BF83" s="67">
        <v>2.9697999999999999E-5</v>
      </c>
      <c r="BG83" s="67">
        <v>4.0398999999999997E-5</v>
      </c>
      <c r="BH83" s="67">
        <v>1E-4</v>
      </c>
      <c r="BI83" s="67">
        <v>3.2944999999999997E-5</v>
      </c>
      <c r="BJ83" s="67">
        <v>4.3990999999999999E-6</v>
      </c>
      <c r="BK83" s="67">
        <v>1.8899999999999999E-5</v>
      </c>
      <c r="BL83" s="67">
        <v>1.1599E-5</v>
      </c>
      <c r="BM83" s="67">
        <v>6.9999999999999999E-4</v>
      </c>
      <c r="BN83" s="67">
        <v>9.2536999999999998E-5</v>
      </c>
      <c r="BO83" s="67">
        <v>1E-4</v>
      </c>
      <c r="BP83" s="67">
        <v>8.0580000000000004E-5</v>
      </c>
      <c r="BQ83" s="67">
        <v>2.4928999999999998E-7</v>
      </c>
      <c r="BR83" s="67">
        <v>5.0701000000000004E-7</v>
      </c>
      <c r="BS83" s="67">
        <v>1.1552000000000001E-5</v>
      </c>
      <c r="BT83" s="67">
        <v>1.6402999999999999E-5</v>
      </c>
      <c r="BU83" s="67">
        <v>9.5397000000000004E-8</v>
      </c>
      <c r="BV83" s="67">
        <v>5.3600999999999999E-7</v>
      </c>
      <c r="BW83" s="67">
        <v>5.8900000000000001E-2</v>
      </c>
      <c r="BX83" s="67">
        <v>0.1089</v>
      </c>
      <c r="BY83" s="67">
        <v>7.0812000000000001E-6</v>
      </c>
      <c r="BZ83" s="67">
        <v>8.7448999999999996E-5</v>
      </c>
      <c r="CA83" s="66"/>
      <c r="CB83" s="67">
        <v>0.90629999999999999</v>
      </c>
      <c r="CC83" s="67">
        <v>0.95909999999999995</v>
      </c>
      <c r="CD83" s="67">
        <v>0.53569999999999995</v>
      </c>
      <c r="CE83" s="67">
        <v>6.9400000000000003E-2</v>
      </c>
      <c r="CF83" s="67">
        <v>0.89300000000000002</v>
      </c>
      <c r="CG83" s="67">
        <v>0.2046</v>
      </c>
      <c r="CH83" s="67">
        <v>4.4886999999999997</v>
      </c>
      <c r="CI83" s="67">
        <v>0.1099</v>
      </c>
      <c r="CJ83" s="67">
        <v>3.5781999999999998</v>
      </c>
      <c r="CK83" s="67">
        <v>6.6681999999999997</v>
      </c>
      <c r="CL83" s="67">
        <v>36.697699999999998</v>
      </c>
      <c r="CM83" s="67">
        <v>43.395000000000003</v>
      </c>
      <c r="CN83" s="67">
        <v>28.154499999999999</v>
      </c>
      <c r="CO83" s="67">
        <v>5.3085000000000004</v>
      </c>
      <c r="CP83" s="67">
        <v>1.0366</v>
      </c>
      <c r="CQ83" s="67">
        <v>0.1641</v>
      </c>
      <c r="CR83" s="5"/>
      <c r="CS83" s="10">
        <v>100</v>
      </c>
      <c r="CT83" s="10">
        <v>100</v>
      </c>
      <c r="CU83" s="10">
        <v>100</v>
      </c>
      <c r="CV83" s="10">
        <v>100</v>
      </c>
      <c r="CW83" s="10">
        <v>100</v>
      </c>
      <c r="CX83" s="10">
        <v>100</v>
      </c>
      <c r="CY83" s="10">
        <v>100</v>
      </c>
      <c r="CZ83" s="10">
        <v>100</v>
      </c>
      <c r="DA83" s="10">
        <v>100</v>
      </c>
      <c r="DB83" s="10">
        <v>100</v>
      </c>
      <c r="DC83" s="10">
        <v>100</v>
      </c>
      <c r="DD83" s="10">
        <v>100</v>
      </c>
      <c r="DE83" s="10">
        <v>100</v>
      </c>
      <c r="DF83" s="10">
        <v>100</v>
      </c>
      <c r="DG83" s="10">
        <v>100</v>
      </c>
      <c r="DH83" s="10">
        <v>100</v>
      </c>
      <c r="DI83" s="5"/>
      <c r="DJ83" s="9" t="s">
        <v>35</v>
      </c>
      <c r="DK83" s="9" t="s">
        <v>281</v>
      </c>
      <c r="DL83" s="10">
        <v>100000774</v>
      </c>
      <c r="DM83" s="10" t="s">
        <v>300</v>
      </c>
    </row>
    <row r="84" spans="1:117">
      <c r="A84" s="2"/>
      <c r="B84" s="8">
        <v>160</v>
      </c>
      <c r="C84" s="116"/>
      <c r="D84" s="116"/>
      <c r="E84" s="9" t="s">
        <v>301</v>
      </c>
      <c r="F84" s="10" t="s">
        <v>75</v>
      </c>
      <c r="G84" s="10">
        <v>57745</v>
      </c>
      <c r="H84" s="11" t="s">
        <v>302</v>
      </c>
      <c r="I84" s="11" t="s">
        <v>303</v>
      </c>
      <c r="J84" s="12">
        <v>999</v>
      </c>
      <c r="K84" s="5"/>
      <c r="L84" s="72">
        <v>0.15</v>
      </c>
      <c r="M84" s="60">
        <v>1</v>
      </c>
      <c r="N84" s="72">
        <v>0.39</v>
      </c>
      <c r="O84" s="71">
        <v>10.01</v>
      </c>
      <c r="P84" s="72">
        <v>0.06</v>
      </c>
      <c r="Q84" s="82">
        <v>0.01</v>
      </c>
      <c r="R84" s="90">
        <v>0.43</v>
      </c>
      <c r="S84" s="72">
        <v>0.16</v>
      </c>
      <c r="T84" s="71">
        <v>3.81</v>
      </c>
      <c r="U84" s="72">
        <v>0.56999999999999995</v>
      </c>
      <c r="V84" s="71">
        <v>31.83</v>
      </c>
      <c r="W84" s="72">
        <v>0.72</v>
      </c>
      <c r="X84" s="74">
        <v>0.72</v>
      </c>
      <c r="Y84" s="72">
        <v>0.08</v>
      </c>
      <c r="Z84" s="71">
        <v>1.88</v>
      </c>
      <c r="AA84" s="74">
        <v>0.79</v>
      </c>
      <c r="AB84" s="71">
        <v>1.41</v>
      </c>
      <c r="AC84" s="72">
        <v>0.59</v>
      </c>
      <c r="AD84" s="72">
        <v>0.49</v>
      </c>
      <c r="AE84" s="74">
        <v>0.71</v>
      </c>
      <c r="AF84" s="71">
        <v>1.9</v>
      </c>
      <c r="AG84" s="71">
        <v>1.63</v>
      </c>
      <c r="AH84" s="5"/>
      <c r="AI84" s="67">
        <v>1.3630999999999999E-6</v>
      </c>
      <c r="AJ84" s="67">
        <v>1.1469E-5</v>
      </c>
      <c r="AK84" s="67">
        <v>0.99229999999999996</v>
      </c>
      <c r="AL84" s="67">
        <v>0.52929999999999999</v>
      </c>
      <c r="AM84" s="67">
        <v>7.0000000000000001E-3</v>
      </c>
      <c r="AN84" s="67">
        <v>5.0000000000000001E-4</v>
      </c>
      <c r="AO84" s="67">
        <v>8.5926999999999999E-6</v>
      </c>
      <c r="AP84" s="67">
        <v>1.446E-5</v>
      </c>
      <c r="AQ84" s="67">
        <v>2.0000000000000001E-4</v>
      </c>
      <c r="AR84" s="67">
        <v>4.4551000000000001E-5</v>
      </c>
      <c r="AS84" s="67">
        <v>7.5499999999999997E-6</v>
      </c>
      <c r="AT84" s="67">
        <v>4.5372999999999997E-6</v>
      </c>
      <c r="AU84" s="67">
        <v>9.7000000000000003E-3</v>
      </c>
      <c r="AV84" s="67">
        <v>8.0000000000000004E-4</v>
      </c>
      <c r="AW84" s="67">
        <v>2.9999999999999997E-4</v>
      </c>
      <c r="AX84" s="67">
        <v>2.1107999999999998E-5</v>
      </c>
      <c r="AY84" s="67">
        <v>4.9069000000000004E-6</v>
      </c>
      <c r="AZ84" s="67">
        <v>1.3738E-5</v>
      </c>
      <c r="BA84" s="67">
        <v>2.0000000000000001E-4</v>
      </c>
      <c r="BB84" s="67">
        <v>8.5283000000000003E-5</v>
      </c>
      <c r="BC84" s="67">
        <v>1.1304999999999999E-5</v>
      </c>
      <c r="BD84" s="67">
        <v>3.4050000000000001E-5</v>
      </c>
      <c r="BE84" s="67">
        <v>3.1099999999999999E-2</v>
      </c>
      <c r="BF84" s="67">
        <v>1.2999999999999999E-2</v>
      </c>
      <c r="BG84" s="67">
        <v>6.54E-2</v>
      </c>
      <c r="BH84" s="67">
        <v>3.2199999999999999E-2</v>
      </c>
      <c r="BI84" s="67">
        <v>5.9999999999999995E-4</v>
      </c>
      <c r="BJ84" s="67">
        <v>3.2435999999999999E-5</v>
      </c>
      <c r="BK84" s="67">
        <v>2.75E-2</v>
      </c>
      <c r="BL84" s="67">
        <v>3.5999999999999999E-3</v>
      </c>
      <c r="BM84" s="67">
        <v>7.3599999999999999E-2</v>
      </c>
      <c r="BN84" s="67">
        <v>3.5000000000000001E-3</v>
      </c>
      <c r="BO84" s="67">
        <v>4.2799999999999998E-2</v>
      </c>
      <c r="BP84" s="67">
        <v>4.7999999999999996E-3</v>
      </c>
      <c r="BQ84" s="67">
        <v>2.8500000000000001E-2</v>
      </c>
      <c r="BR84" s="67">
        <v>3.0000000000000001E-3</v>
      </c>
      <c r="BS84" s="67">
        <v>3.7453999999999997E-5</v>
      </c>
      <c r="BT84" s="67">
        <v>3.6096000000000001E-5</v>
      </c>
      <c r="BU84" s="67">
        <v>6.83E-2</v>
      </c>
      <c r="BV84" s="67">
        <v>8.3999999999999995E-3</v>
      </c>
      <c r="BW84" s="67">
        <v>6.0000000000000001E-3</v>
      </c>
      <c r="BX84" s="67">
        <v>2.1000000000000001E-2</v>
      </c>
      <c r="BY84" s="67">
        <v>2.3E-3</v>
      </c>
      <c r="BZ84" s="67">
        <v>3.3E-3</v>
      </c>
      <c r="CA84" s="66"/>
      <c r="CB84" s="67">
        <v>2.0457000000000001</v>
      </c>
      <c r="CC84" s="67">
        <v>1.8693</v>
      </c>
      <c r="CD84" s="67">
        <v>1.5598000000000001</v>
      </c>
      <c r="CE84" s="67">
        <v>0.52280000000000004</v>
      </c>
      <c r="CF84" s="67">
        <v>1.7665</v>
      </c>
      <c r="CG84" s="67">
        <v>0.56869999999999998</v>
      </c>
      <c r="CH84" s="67">
        <v>0.37730000000000002</v>
      </c>
      <c r="CI84" s="67">
        <v>0.14580000000000001</v>
      </c>
      <c r="CJ84" s="67">
        <v>0.37609999999999999</v>
      </c>
      <c r="CK84" s="67">
        <v>1.4509000000000001</v>
      </c>
      <c r="CL84" s="67">
        <v>0.77100000000000002</v>
      </c>
      <c r="CM84" s="67">
        <v>0.88500000000000001</v>
      </c>
      <c r="CN84" s="67">
        <v>5.9438000000000004</v>
      </c>
      <c r="CO84" s="67">
        <v>59.499000000000002</v>
      </c>
      <c r="CP84" s="67">
        <v>0.85399999999999998</v>
      </c>
      <c r="CQ84" s="67">
        <v>1.0832999999999999</v>
      </c>
      <c r="CR84" s="5"/>
      <c r="CS84" s="10">
        <v>100</v>
      </c>
      <c r="CT84" s="10">
        <v>100</v>
      </c>
      <c r="CU84" s="10">
        <v>100</v>
      </c>
      <c r="CV84" s="10">
        <v>100</v>
      </c>
      <c r="CW84" s="10">
        <v>100</v>
      </c>
      <c r="CX84" s="10">
        <v>100</v>
      </c>
      <c r="CY84" s="10">
        <v>100</v>
      </c>
      <c r="CZ84" s="10">
        <v>33</v>
      </c>
      <c r="DA84" s="10">
        <v>100</v>
      </c>
      <c r="DB84" s="10">
        <v>100</v>
      </c>
      <c r="DC84" s="10">
        <v>100</v>
      </c>
      <c r="DD84" s="10">
        <v>100</v>
      </c>
      <c r="DE84" s="10">
        <v>100</v>
      </c>
      <c r="DF84" s="10">
        <v>100</v>
      </c>
      <c r="DG84" s="10">
        <v>100</v>
      </c>
      <c r="DH84" s="10">
        <v>100</v>
      </c>
      <c r="DI84" s="5"/>
      <c r="DJ84" s="9" t="s">
        <v>35</v>
      </c>
      <c r="DK84" s="9" t="s">
        <v>281</v>
      </c>
      <c r="DL84" s="10">
        <v>100000011</v>
      </c>
      <c r="DM84" s="10" t="s">
        <v>304</v>
      </c>
    </row>
    <row r="85" spans="1:117">
      <c r="A85" s="2"/>
      <c r="B85" s="8">
        <v>164</v>
      </c>
      <c r="C85" s="116"/>
      <c r="D85" s="117"/>
      <c r="E85" s="9" t="s">
        <v>305</v>
      </c>
      <c r="F85" s="10" t="s">
        <v>75</v>
      </c>
      <c r="G85" s="10">
        <v>541</v>
      </c>
      <c r="H85" s="11" t="s">
        <v>306</v>
      </c>
      <c r="I85" s="11" t="s">
        <v>307</v>
      </c>
      <c r="J85" s="12">
        <v>127</v>
      </c>
      <c r="K85" s="5"/>
      <c r="L85" s="72">
        <v>0.23</v>
      </c>
      <c r="M85" s="60">
        <v>1.17</v>
      </c>
      <c r="N85" s="60">
        <v>0.86</v>
      </c>
      <c r="O85" s="71">
        <v>2.19</v>
      </c>
      <c r="P85" s="72">
        <v>0.19</v>
      </c>
      <c r="Q85" s="82">
        <v>0.09</v>
      </c>
      <c r="R85" s="87">
        <v>0.97</v>
      </c>
      <c r="S85" s="60">
        <v>0.71</v>
      </c>
      <c r="T85" s="71">
        <v>3.35</v>
      </c>
      <c r="U85" s="60">
        <v>0.78</v>
      </c>
      <c r="V85" s="71">
        <v>9.4499999999999993</v>
      </c>
      <c r="W85" s="60">
        <v>1.1599999999999999</v>
      </c>
      <c r="X85" s="60">
        <v>1.36</v>
      </c>
      <c r="Y85" s="60">
        <v>0.77</v>
      </c>
      <c r="Z85" s="71">
        <v>1.54</v>
      </c>
      <c r="AA85" s="60">
        <v>1.04</v>
      </c>
      <c r="AB85" s="74">
        <v>0.73</v>
      </c>
      <c r="AC85" s="72">
        <v>0.49</v>
      </c>
      <c r="AD85" s="60">
        <v>0.87</v>
      </c>
      <c r="AE85" s="60">
        <v>1.54</v>
      </c>
      <c r="AF85" s="60">
        <v>1.1399999999999999</v>
      </c>
      <c r="AG85" s="60">
        <v>1.19</v>
      </c>
      <c r="AH85" s="5"/>
      <c r="AI85" s="67">
        <v>7.0000000000000001E-3</v>
      </c>
      <c r="AJ85" s="67">
        <v>2.5000000000000001E-3</v>
      </c>
      <c r="AK85" s="67">
        <v>0.47849999999999998</v>
      </c>
      <c r="AL85" s="67">
        <v>0.36299999999999999</v>
      </c>
      <c r="AM85" s="67">
        <v>0.42259999999999998</v>
      </c>
      <c r="AN85" s="67">
        <v>1.83E-2</v>
      </c>
      <c r="AO85" s="67">
        <v>2.9999999999999997E-4</v>
      </c>
      <c r="AP85" s="67">
        <v>9.6525000000000002E-5</v>
      </c>
      <c r="AQ85" s="67">
        <v>2.7000000000000001E-3</v>
      </c>
      <c r="AR85" s="67">
        <v>4.0000000000000002E-4</v>
      </c>
      <c r="AS85" s="67">
        <v>1.5E-3</v>
      </c>
      <c r="AT85" s="67">
        <v>1E-4</v>
      </c>
      <c r="AU85" s="67">
        <v>0.89070000000000005</v>
      </c>
      <c r="AV85" s="67">
        <v>5.5500000000000001E-2</v>
      </c>
      <c r="AW85" s="67">
        <v>0.18360000000000001</v>
      </c>
      <c r="AX85" s="67">
        <v>6.7999999999999996E-3</v>
      </c>
      <c r="AY85" s="67">
        <v>1E-4</v>
      </c>
      <c r="AZ85" s="67">
        <v>1E-4</v>
      </c>
      <c r="BA85" s="67">
        <v>0.2281</v>
      </c>
      <c r="BB85" s="67">
        <v>3.9399999999999998E-2</v>
      </c>
      <c r="BC85" s="67">
        <v>6.7559999999999997E-5</v>
      </c>
      <c r="BD85" s="67">
        <v>1E-4</v>
      </c>
      <c r="BE85" s="67">
        <v>0.42259999999999998</v>
      </c>
      <c r="BF85" s="67">
        <v>0.1153</v>
      </c>
      <c r="BG85" s="67">
        <v>0.19059999999999999</v>
      </c>
      <c r="BH85" s="67">
        <v>7.4300000000000005E-2</v>
      </c>
      <c r="BI85" s="67">
        <v>0.18540000000000001</v>
      </c>
      <c r="BJ85" s="67">
        <v>5.7000000000000002E-3</v>
      </c>
      <c r="BK85" s="67">
        <v>9.7999999999999997E-3</v>
      </c>
      <c r="BL85" s="67">
        <v>1.4E-3</v>
      </c>
      <c r="BM85" s="67">
        <v>0.87670000000000003</v>
      </c>
      <c r="BN85" s="67">
        <v>3.2099999999999997E-2</v>
      </c>
      <c r="BO85" s="67">
        <v>9.5100000000000004E-2</v>
      </c>
      <c r="BP85" s="67">
        <v>9.7999999999999997E-3</v>
      </c>
      <c r="BQ85" s="67">
        <v>2.8299999999999999E-2</v>
      </c>
      <c r="BR85" s="67">
        <v>3.0000000000000001E-3</v>
      </c>
      <c r="BS85" s="67">
        <v>0.19600000000000001</v>
      </c>
      <c r="BT85" s="67">
        <v>3.5900000000000001E-2</v>
      </c>
      <c r="BU85" s="67">
        <v>0.14779999999999999</v>
      </c>
      <c r="BV85" s="67">
        <v>1.7299999999999999E-2</v>
      </c>
      <c r="BW85" s="67">
        <v>0.42259999999999998</v>
      </c>
      <c r="BX85" s="67">
        <v>0.36599999999999999</v>
      </c>
      <c r="BY85" s="67">
        <v>0.42259999999999998</v>
      </c>
      <c r="BZ85" s="67">
        <v>0.18129999999999999</v>
      </c>
      <c r="CA85" s="66"/>
      <c r="CB85" s="67">
        <v>0.95079999999999998</v>
      </c>
      <c r="CC85" s="67">
        <v>0.84960000000000002</v>
      </c>
      <c r="CD85" s="67">
        <v>1.0921000000000001</v>
      </c>
      <c r="CE85" s="67">
        <v>0.60829999999999995</v>
      </c>
      <c r="CF85" s="67">
        <v>0.78580000000000005</v>
      </c>
      <c r="CG85" s="67">
        <v>0.60829999999999995</v>
      </c>
      <c r="CH85" s="67">
        <v>0.82489999999999997</v>
      </c>
      <c r="CI85" s="67">
        <v>0.60829999999999995</v>
      </c>
      <c r="CJ85" s="67">
        <v>0.70589999999999997</v>
      </c>
      <c r="CK85" s="67">
        <v>1.4615</v>
      </c>
      <c r="CL85" s="67">
        <v>0.94840000000000002</v>
      </c>
      <c r="CM85" s="67">
        <v>0.85389999999999999</v>
      </c>
      <c r="CN85" s="67">
        <v>3.6623000000000001</v>
      </c>
      <c r="CO85" s="67">
        <v>8.0322999999999993</v>
      </c>
      <c r="CP85" s="67">
        <v>0.72340000000000004</v>
      </c>
      <c r="CQ85" s="67">
        <v>0.6946</v>
      </c>
      <c r="CR85" s="5"/>
      <c r="CS85" s="10">
        <v>67</v>
      </c>
      <c r="CT85" s="10">
        <v>100</v>
      </c>
      <c r="CU85" s="10">
        <v>100</v>
      </c>
      <c r="CV85" s="10">
        <v>0</v>
      </c>
      <c r="CW85" s="10">
        <v>67</v>
      </c>
      <c r="CX85" s="10">
        <v>33</v>
      </c>
      <c r="CY85" s="10">
        <v>67</v>
      </c>
      <c r="CZ85" s="10">
        <v>0</v>
      </c>
      <c r="DA85" s="10">
        <v>33</v>
      </c>
      <c r="DB85" s="10">
        <v>100</v>
      </c>
      <c r="DC85" s="10">
        <v>100</v>
      </c>
      <c r="DD85" s="10">
        <v>67</v>
      </c>
      <c r="DE85" s="10">
        <v>100</v>
      </c>
      <c r="DF85" s="10">
        <v>100</v>
      </c>
      <c r="DG85" s="10">
        <v>33</v>
      </c>
      <c r="DH85" s="10">
        <v>33</v>
      </c>
      <c r="DI85" s="5"/>
      <c r="DJ85" s="9" t="s">
        <v>35</v>
      </c>
      <c r="DK85" s="9" t="s">
        <v>281</v>
      </c>
      <c r="DL85" s="10">
        <v>144</v>
      </c>
      <c r="DM85" s="10" t="s">
        <v>308</v>
      </c>
    </row>
    <row r="86" spans="1:117">
      <c r="A86" s="2"/>
      <c r="B86" s="8">
        <v>167</v>
      </c>
      <c r="C86" s="116"/>
      <c r="D86" s="115" t="s">
        <v>309</v>
      </c>
      <c r="E86" s="9" t="s">
        <v>310</v>
      </c>
      <c r="F86" s="10" t="s">
        <v>38</v>
      </c>
      <c r="G86" s="10">
        <v>1299</v>
      </c>
      <c r="H86" s="11" t="s">
        <v>311</v>
      </c>
      <c r="I86" s="11" t="s">
        <v>312</v>
      </c>
      <c r="J86" s="12">
        <v>6057</v>
      </c>
      <c r="K86" s="5"/>
      <c r="L86" s="72">
        <v>0.82</v>
      </c>
      <c r="M86" s="60">
        <v>1.07</v>
      </c>
      <c r="N86" s="72">
        <v>0.35</v>
      </c>
      <c r="O86" s="71">
        <v>1.44</v>
      </c>
      <c r="P86" s="71">
        <v>1.93</v>
      </c>
      <c r="Q86" s="81">
        <v>1.34</v>
      </c>
      <c r="R86" s="91">
        <v>2.5299999999999998</v>
      </c>
      <c r="S86" s="72">
        <v>0.83</v>
      </c>
      <c r="T86" s="71">
        <v>1.1499999999999999</v>
      </c>
      <c r="U86" s="60">
        <v>0.94</v>
      </c>
      <c r="V86" s="71">
        <v>1.27</v>
      </c>
      <c r="W86" s="71">
        <v>1.32</v>
      </c>
      <c r="X86" s="71">
        <v>1.41</v>
      </c>
      <c r="Y86" s="72">
        <v>0.62</v>
      </c>
      <c r="Z86" s="71">
        <v>1.33</v>
      </c>
      <c r="AA86" s="60">
        <v>1.0900000000000001</v>
      </c>
      <c r="AB86" s="71">
        <v>2.46</v>
      </c>
      <c r="AC86" s="71">
        <v>2.02</v>
      </c>
      <c r="AD86" s="72">
        <v>0.8</v>
      </c>
      <c r="AE86" s="72">
        <v>0.76</v>
      </c>
      <c r="AF86" s="60">
        <v>1.17</v>
      </c>
      <c r="AG86" s="60">
        <v>1.28</v>
      </c>
      <c r="AH86" s="5"/>
      <c r="AI86" s="67">
        <v>1.3899999999999999E-2</v>
      </c>
      <c r="AJ86" s="67">
        <v>4.3E-3</v>
      </c>
      <c r="AK86" s="67">
        <v>0.1903</v>
      </c>
      <c r="AL86" s="67">
        <v>0.21590000000000001</v>
      </c>
      <c r="AM86" s="67">
        <v>1E-3</v>
      </c>
      <c r="AN86" s="67">
        <v>8.8079999999999997E-5</v>
      </c>
      <c r="AO86" s="67">
        <v>7.7999999999999996E-3</v>
      </c>
      <c r="AP86" s="67">
        <v>1.1999999999999999E-3</v>
      </c>
      <c r="AQ86" s="67">
        <v>2.3999999999999998E-3</v>
      </c>
      <c r="AR86" s="67">
        <v>2.9999999999999997E-4</v>
      </c>
      <c r="AS86" s="67">
        <v>3.1600000000000003E-2</v>
      </c>
      <c r="AT86" s="67">
        <v>1.6999999999999999E-3</v>
      </c>
      <c r="AU86" s="67">
        <v>3.7948000000000003E-5</v>
      </c>
      <c r="AV86" s="67">
        <v>9.4315999999999996E-6</v>
      </c>
      <c r="AW86" s="67">
        <v>2.1299999999999999E-2</v>
      </c>
      <c r="AX86" s="67">
        <v>8.9999999999999998E-4</v>
      </c>
      <c r="AY86" s="67">
        <v>3.78E-2</v>
      </c>
      <c r="AZ86" s="67">
        <v>1.1299999999999999E-2</v>
      </c>
      <c r="BA86" s="67">
        <v>0.2029</v>
      </c>
      <c r="BB86" s="67">
        <v>3.5400000000000001E-2</v>
      </c>
      <c r="BC86" s="67">
        <v>4.8399999999999999E-2</v>
      </c>
      <c r="BD86" s="67">
        <v>1.84E-2</v>
      </c>
      <c r="BE86" s="67">
        <v>5.1000000000000004E-3</v>
      </c>
      <c r="BF86" s="67">
        <v>2.8E-3</v>
      </c>
      <c r="BG86" s="67">
        <v>1.6999999999999999E-3</v>
      </c>
      <c r="BH86" s="67">
        <v>1.5E-3</v>
      </c>
      <c r="BI86" s="67">
        <v>6.9999999999999999E-4</v>
      </c>
      <c r="BJ86" s="67">
        <v>3.7446E-5</v>
      </c>
      <c r="BK86" s="67">
        <v>2.0000000000000001E-4</v>
      </c>
      <c r="BL86" s="67">
        <v>5.9378E-5</v>
      </c>
      <c r="BM86" s="67">
        <v>0.59199999999999997</v>
      </c>
      <c r="BN86" s="67">
        <v>2.2200000000000001E-2</v>
      </c>
      <c r="BO86" s="67">
        <v>8.8999999999999999E-3</v>
      </c>
      <c r="BP86" s="67">
        <v>1.2999999999999999E-3</v>
      </c>
      <c r="BQ86" s="67">
        <v>2.4299999999999999E-2</v>
      </c>
      <c r="BR86" s="67">
        <v>2.5999999999999999E-3</v>
      </c>
      <c r="BS86" s="67">
        <v>8.8000000000000005E-3</v>
      </c>
      <c r="BT86" s="67">
        <v>2.3999999999999998E-3</v>
      </c>
      <c r="BU86" s="67">
        <v>2.4500000000000001E-2</v>
      </c>
      <c r="BV86" s="67">
        <v>3.2000000000000002E-3</v>
      </c>
      <c r="BW86" s="67">
        <v>0.21199999999999999</v>
      </c>
      <c r="BX86" s="67">
        <v>0.26140000000000002</v>
      </c>
      <c r="BY86" s="67">
        <v>0.16470000000000001</v>
      </c>
      <c r="BZ86" s="67">
        <v>9.2700000000000005E-2</v>
      </c>
      <c r="CA86" s="66"/>
      <c r="CB86" s="67">
        <v>1.0565</v>
      </c>
      <c r="CC86" s="67">
        <v>0.99150000000000005</v>
      </c>
      <c r="CD86" s="67">
        <v>0.75439999999999996</v>
      </c>
      <c r="CE86" s="67">
        <v>1.2696000000000001</v>
      </c>
      <c r="CF86" s="67">
        <v>0.9526</v>
      </c>
      <c r="CG86" s="67">
        <v>1.2684</v>
      </c>
      <c r="CH86" s="67">
        <v>1.7955000000000001</v>
      </c>
      <c r="CI86" s="67">
        <v>0.59050000000000002</v>
      </c>
      <c r="CJ86" s="67">
        <v>1.6807000000000001</v>
      </c>
      <c r="CK86" s="67">
        <v>0.80589999999999995</v>
      </c>
      <c r="CL86" s="67">
        <v>0.60670000000000002</v>
      </c>
      <c r="CM86" s="67">
        <v>0.70930000000000004</v>
      </c>
      <c r="CN86" s="67">
        <v>0.86890000000000001</v>
      </c>
      <c r="CO86" s="67">
        <v>1.2543</v>
      </c>
      <c r="CP86" s="67">
        <v>1.6266</v>
      </c>
      <c r="CQ86" s="67">
        <v>1.4899</v>
      </c>
      <c r="CR86" s="5"/>
      <c r="CS86" s="10">
        <v>100</v>
      </c>
      <c r="CT86" s="10">
        <v>100</v>
      </c>
      <c r="CU86" s="10">
        <v>100</v>
      </c>
      <c r="CV86" s="10">
        <v>100</v>
      </c>
      <c r="CW86" s="10">
        <v>100</v>
      </c>
      <c r="CX86" s="10">
        <v>100</v>
      </c>
      <c r="CY86" s="10">
        <v>100</v>
      </c>
      <c r="CZ86" s="10">
        <v>100</v>
      </c>
      <c r="DA86" s="10">
        <v>100</v>
      </c>
      <c r="DB86" s="10">
        <v>100</v>
      </c>
      <c r="DC86" s="10">
        <v>100</v>
      </c>
      <c r="DD86" s="10">
        <v>100</v>
      </c>
      <c r="DE86" s="10">
        <v>100</v>
      </c>
      <c r="DF86" s="10">
        <v>100</v>
      </c>
      <c r="DG86" s="10">
        <v>100</v>
      </c>
      <c r="DH86" s="10">
        <v>100</v>
      </c>
      <c r="DI86" s="5"/>
      <c r="DJ86" s="9" t="s">
        <v>35</v>
      </c>
      <c r="DK86" s="9" t="s">
        <v>309</v>
      </c>
      <c r="DL86" s="10">
        <v>815</v>
      </c>
      <c r="DM86" s="10" t="s">
        <v>313</v>
      </c>
    </row>
    <row r="87" spans="1:117">
      <c r="A87" s="2"/>
      <c r="B87" s="8">
        <v>168</v>
      </c>
      <c r="C87" s="116"/>
      <c r="D87" s="116"/>
      <c r="E87" s="9" t="s">
        <v>314</v>
      </c>
      <c r="F87" s="10" t="s">
        <v>75</v>
      </c>
      <c r="G87" s="10">
        <v>32390</v>
      </c>
      <c r="H87" s="9"/>
      <c r="I87" s="11" t="s">
        <v>315</v>
      </c>
      <c r="J87" s="12">
        <v>68310</v>
      </c>
      <c r="K87" s="5"/>
      <c r="L87" s="72">
        <v>0.75</v>
      </c>
      <c r="M87" s="60">
        <v>0.98</v>
      </c>
      <c r="N87" s="71">
        <v>2.12</v>
      </c>
      <c r="O87" s="71">
        <v>1.1499999999999999</v>
      </c>
      <c r="P87" s="72">
        <v>0.21</v>
      </c>
      <c r="Q87" s="82">
        <v>0.18</v>
      </c>
      <c r="R87" s="90">
        <v>0.28000000000000003</v>
      </c>
      <c r="S87" s="72">
        <v>0.6</v>
      </c>
      <c r="T87" s="60">
        <v>1.03</v>
      </c>
      <c r="U87" s="72">
        <v>0.77</v>
      </c>
      <c r="V87" s="72">
        <v>0.8</v>
      </c>
      <c r="W87" s="71">
        <v>1.24</v>
      </c>
      <c r="X87" s="71">
        <v>1.21</v>
      </c>
      <c r="Y87" s="72">
        <v>0.4</v>
      </c>
      <c r="Z87" s="60">
        <v>1.21</v>
      </c>
      <c r="AA87" s="72">
        <v>0.46</v>
      </c>
      <c r="AB87" s="72">
        <v>0.42</v>
      </c>
      <c r="AC87" s="72">
        <v>0.16</v>
      </c>
      <c r="AD87" s="60">
        <v>0.89</v>
      </c>
      <c r="AE87" s="72">
        <v>0.77</v>
      </c>
      <c r="AF87" s="60">
        <v>1.05</v>
      </c>
      <c r="AG87" s="60">
        <v>0.98</v>
      </c>
      <c r="AH87" s="5"/>
      <c r="AI87" s="67">
        <v>6.1999999999999998E-3</v>
      </c>
      <c r="AJ87" s="67">
        <v>2.3E-3</v>
      </c>
      <c r="AK87" s="67">
        <v>0.27900000000000003</v>
      </c>
      <c r="AL87" s="67">
        <v>0.28010000000000002</v>
      </c>
      <c r="AM87" s="67">
        <v>2.0000000000000001E-4</v>
      </c>
      <c r="AN87" s="67">
        <v>2.1331E-5</v>
      </c>
      <c r="AO87" s="67">
        <v>3.7699999999999997E-2</v>
      </c>
      <c r="AP87" s="67">
        <v>4.7000000000000002E-3</v>
      </c>
      <c r="AQ87" s="67">
        <v>9.5887000000000002E-6</v>
      </c>
      <c r="AR87" s="67">
        <v>5.237E-6</v>
      </c>
      <c r="AS87" s="67">
        <v>4.2639000000000003E-5</v>
      </c>
      <c r="AT87" s="67">
        <v>1.0699999999999999E-5</v>
      </c>
      <c r="AU87" s="67">
        <v>3.2415000000000001E-5</v>
      </c>
      <c r="AV87" s="67">
        <v>8.3571E-6</v>
      </c>
      <c r="AW87" s="67">
        <v>1E-4</v>
      </c>
      <c r="AX87" s="67">
        <v>1.1790999999999999E-5</v>
      </c>
      <c r="AY87" s="67">
        <v>0.14929999999999999</v>
      </c>
      <c r="AZ87" s="67">
        <v>3.61E-2</v>
      </c>
      <c r="BA87" s="67">
        <v>2.2000000000000001E-3</v>
      </c>
      <c r="BB87" s="67">
        <v>6.9999999999999999E-4</v>
      </c>
      <c r="BC87" s="67">
        <v>6.7999999999999996E-3</v>
      </c>
      <c r="BD87" s="67">
        <v>3.5000000000000001E-3</v>
      </c>
      <c r="BE87" s="67">
        <v>1.17E-2</v>
      </c>
      <c r="BF87" s="67">
        <v>5.4999999999999997E-3</v>
      </c>
      <c r="BG87" s="67">
        <v>1.44E-2</v>
      </c>
      <c r="BH87" s="67">
        <v>8.6E-3</v>
      </c>
      <c r="BI87" s="67">
        <v>3.4072999999999997E-5</v>
      </c>
      <c r="BJ87" s="67">
        <v>4.4355000000000001E-6</v>
      </c>
      <c r="BK87" s="67">
        <v>0.14710000000000001</v>
      </c>
      <c r="BL87" s="67">
        <v>1.6799999999999999E-2</v>
      </c>
      <c r="BM87" s="67">
        <v>5.8999999999999999E-3</v>
      </c>
      <c r="BN87" s="67">
        <v>4.0000000000000002E-4</v>
      </c>
      <c r="BO87" s="67">
        <v>1.8E-3</v>
      </c>
      <c r="BP87" s="67">
        <v>4.0000000000000002E-4</v>
      </c>
      <c r="BQ87" s="67">
        <v>4.0506000000000001E-5</v>
      </c>
      <c r="BR87" s="67">
        <v>1.2661E-5</v>
      </c>
      <c r="BS87" s="67">
        <v>0.29820000000000002</v>
      </c>
      <c r="BT87" s="67">
        <v>5.04E-2</v>
      </c>
      <c r="BU87" s="67">
        <v>4.0000000000000001E-3</v>
      </c>
      <c r="BV87" s="67">
        <v>6.9999999999999999E-4</v>
      </c>
      <c r="BW87" s="67">
        <v>0.5423</v>
      </c>
      <c r="BX87" s="67">
        <v>0.42559999999999998</v>
      </c>
      <c r="BY87" s="67">
        <v>0.64590000000000003</v>
      </c>
      <c r="BZ87" s="67">
        <v>0.24610000000000001</v>
      </c>
      <c r="CA87" s="66"/>
      <c r="CB87" s="67">
        <v>1.7781</v>
      </c>
      <c r="CC87" s="67">
        <v>1.8863000000000001</v>
      </c>
      <c r="CD87" s="67">
        <v>1.2672000000000001</v>
      </c>
      <c r="CE87" s="67">
        <v>0.22309999999999999</v>
      </c>
      <c r="CF87" s="67">
        <v>1.4582999999999999</v>
      </c>
      <c r="CG87" s="67">
        <v>0.45519999999999999</v>
      </c>
      <c r="CH87" s="67">
        <v>0.27100000000000002</v>
      </c>
      <c r="CI87" s="67">
        <v>0.58789999999999998</v>
      </c>
      <c r="CJ87" s="67">
        <v>0.2767</v>
      </c>
      <c r="CK87" s="67">
        <v>1.3712</v>
      </c>
      <c r="CL87" s="67">
        <v>1.1327</v>
      </c>
      <c r="CM87" s="67">
        <v>0.97609999999999997</v>
      </c>
      <c r="CN87" s="67">
        <v>1.3079000000000001</v>
      </c>
      <c r="CO87" s="67">
        <v>1.5036</v>
      </c>
      <c r="CP87" s="67">
        <v>0.21909999999999999</v>
      </c>
      <c r="CQ87" s="67">
        <v>0.47989999999999999</v>
      </c>
      <c r="CR87" s="5"/>
      <c r="CS87" s="10">
        <v>100</v>
      </c>
      <c r="CT87" s="10">
        <v>100</v>
      </c>
      <c r="CU87" s="10">
        <v>100</v>
      </c>
      <c r="CV87" s="10">
        <v>100</v>
      </c>
      <c r="CW87" s="10">
        <v>100</v>
      </c>
      <c r="CX87" s="10">
        <v>100</v>
      </c>
      <c r="CY87" s="10">
        <v>100</v>
      </c>
      <c r="CZ87" s="10">
        <v>100</v>
      </c>
      <c r="DA87" s="10">
        <v>100</v>
      </c>
      <c r="DB87" s="10">
        <v>100</v>
      </c>
      <c r="DC87" s="10">
        <v>100</v>
      </c>
      <c r="DD87" s="10">
        <v>100</v>
      </c>
      <c r="DE87" s="10">
        <v>100</v>
      </c>
      <c r="DF87" s="10">
        <v>100</v>
      </c>
      <c r="DG87" s="10">
        <v>100</v>
      </c>
      <c r="DH87" s="10">
        <v>100</v>
      </c>
      <c r="DI87" s="5"/>
      <c r="DJ87" s="9" t="s">
        <v>35</v>
      </c>
      <c r="DK87" s="9" t="s">
        <v>309</v>
      </c>
      <c r="DL87" s="10">
        <v>100001104</v>
      </c>
      <c r="DM87" s="10" t="s">
        <v>316</v>
      </c>
    </row>
    <row r="88" spans="1:117">
      <c r="A88" s="2"/>
      <c r="B88" s="8">
        <v>175</v>
      </c>
      <c r="C88" s="116"/>
      <c r="D88" s="116"/>
      <c r="E88" s="9" t="s">
        <v>317</v>
      </c>
      <c r="F88" s="10" t="s">
        <v>38</v>
      </c>
      <c r="G88" s="10">
        <v>1603</v>
      </c>
      <c r="H88" s="11" t="s">
        <v>318</v>
      </c>
      <c r="I88" s="11" t="s">
        <v>319</v>
      </c>
      <c r="J88" s="12">
        <v>5610</v>
      </c>
      <c r="K88" s="5"/>
      <c r="L88" s="60">
        <v>0.96</v>
      </c>
      <c r="M88" s="60">
        <v>0.91</v>
      </c>
      <c r="N88" s="72">
        <v>0.78</v>
      </c>
      <c r="O88" s="71">
        <v>2.34</v>
      </c>
      <c r="P88" s="72">
        <v>0.02</v>
      </c>
      <c r="Q88" s="82">
        <v>0.01</v>
      </c>
      <c r="R88" s="90">
        <v>0.02</v>
      </c>
      <c r="S88" s="72">
        <v>0.02</v>
      </c>
      <c r="T88" s="60">
        <v>1.01</v>
      </c>
      <c r="U88" s="60">
        <v>0.97</v>
      </c>
      <c r="V88" s="71">
        <v>1.1399999999999999</v>
      </c>
      <c r="W88" s="73">
        <v>1.1599999999999999</v>
      </c>
      <c r="X88" s="60">
        <v>1.06</v>
      </c>
      <c r="Y88" s="72">
        <v>0.01</v>
      </c>
      <c r="Z88" s="71">
        <v>1.85</v>
      </c>
      <c r="AA88" s="72">
        <v>0.06</v>
      </c>
      <c r="AB88" s="72">
        <v>0.54</v>
      </c>
      <c r="AC88" s="72">
        <v>0.02</v>
      </c>
      <c r="AD88" s="73">
        <v>1.04</v>
      </c>
      <c r="AE88" s="72">
        <v>0.95</v>
      </c>
      <c r="AF88" s="60">
        <v>0.99</v>
      </c>
      <c r="AG88" s="71">
        <v>1.92</v>
      </c>
      <c r="AH88" s="5"/>
      <c r="AI88" s="67">
        <v>0.29909999999999998</v>
      </c>
      <c r="AJ88" s="67">
        <v>5.5300000000000002E-2</v>
      </c>
      <c r="AK88" s="67">
        <v>0.26579999999999998</v>
      </c>
      <c r="AL88" s="67">
        <v>0.27029999999999998</v>
      </c>
      <c r="AM88" s="67">
        <v>2.5600000000000001E-2</v>
      </c>
      <c r="AN88" s="67">
        <v>1.4E-3</v>
      </c>
      <c r="AO88" s="67">
        <v>3.9183000000000001E-5</v>
      </c>
      <c r="AP88" s="67">
        <v>3.2969999999999998E-5</v>
      </c>
      <c r="AQ88" s="67">
        <v>8.8518000000000005E-6</v>
      </c>
      <c r="AR88" s="67">
        <v>5.1252999999999999E-6</v>
      </c>
      <c r="AS88" s="67">
        <v>2.5001999999999998E-6</v>
      </c>
      <c r="AT88" s="67">
        <v>2.2838999999999999E-6</v>
      </c>
      <c r="AU88" s="67">
        <v>5.2213999999999997E-6</v>
      </c>
      <c r="AV88" s="67">
        <v>2.5237999999999999E-6</v>
      </c>
      <c r="AW88" s="67">
        <v>1.1440000000000001E-7</v>
      </c>
      <c r="AX88" s="67">
        <v>1.105E-7</v>
      </c>
      <c r="AY88" s="67">
        <v>0.75270000000000004</v>
      </c>
      <c r="AZ88" s="67">
        <v>0.1242</v>
      </c>
      <c r="BA88" s="67">
        <v>0.25430000000000003</v>
      </c>
      <c r="BB88" s="67">
        <v>4.3099999999999999E-2</v>
      </c>
      <c r="BC88" s="67">
        <v>3.4099999999999998E-2</v>
      </c>
      <c r="BD88" s="67">
        <v>1.37E-2</v>
      </c>
      <c r="BE88" s="67">
        <v>9.4299999999999995E-2</v>
      </c>
      <c r="BF88" s="67">
        <v>3.5200000000000002E-2</v>
      </c>
      <c r="BG88" s="67">
        <v>0.33989999999999998</v>
      </c>
      <c r="BH88" s="67">
        <v>0.1193</v>
      </c>
      <c r="BI88" s="67">
        <v>3.1368000000000002E-5</v>
      </c>
      <c r="BJ88" s="67">
        <v>4.2815999999999998E-6</v>
      </c>
      <c r="BK88" s="67">
        <v>4.8949000000000002E-5</v>
      </c>
      <c r="BL88" s="67">
        <v>2.2395000000000002E-5</v>
      </c>
      <c r="BM88" s="67">
        <v>9.6117000000000002E-7</v>
      </c>
      <c r="BN88" s="67">
        <v>6.1600999999999997E-6</v>
      </c>
      <c r="BO88" s="67">
        <v>2E-3</v>
      </c>
      <c r="BP88" s="67">
        <v>4.0000000000000002E-4</v>
      </c>
      <c r="BQ88" s="67">
        <v>3.6480000000000003E-5</v>
      </c>
      <c r="BR88" s="67">
        <v>1.1775E-5</v>
      </c>
      <c r="BS88" s="67">
        <v>7.7700000000000005E-2</v>
      </c>
      <c r="BT88" s="67">
        <v>1.6299999999999999E-2</v>
      </c>
      <c r="BU88" s="67">
        <v>3.9699999999999999E-2</v>
      </c>
      <c r="BV88" s="67">
        <v>5.0000000000000001E-3</v>
      </c>
      <c r="BW88" s="67">
        <v>0.78869999999999996</v>
      </c>
      <c r="BX88" s="67">
        <v>0.47499999999999998</v>
      </c>
      <c r="BY88" s="67">
        <v>4.0000000000000002E-4</v>
      </c>
      <c r="BZ88" s="67">
        <v>8.0000000000000004E-4</v>
      </c>
      <c r="CA88" s="66"/>
      <c r="CB88" s="67">
        <v>2.0665</v>
      </c>
      <c r="CC88" s="67">
        <v>2.1088</v>
      </c>
      <c r="CD88" s="67">
        <v>1.0190999999999999</v>
      </c>
      <c r="CE88" s="67">
        <v>1.6500000000000001E-2</v>
      </c>
      <c r="CF88" s="67">
        <v>2.0055999999999998</v>
      </c>
      <c r="CG88" s="67">
        <v>0.57789999999999997</v>
      </c>
      <c r="CH88" s="67">
        <v>1.7500000000000002E-2</v>
      </c>
      <c r="CI88" s="67">
        <v>1.49E-2</v>
      </c>
      <c r="CJ88" s="67">
        <v>1.9199999999999998E-2</v>
      </c>
      <c r="CK88" s="67">
        <v>1.9594</v>
      </c>
      <c r="CL88" s="67">
        <v>1.0591999999999999</v>
      </c>
      <c r="CM88" s="67">
        <v>0.98839999999999995</v>
      </c>
      <c r="CN88" s="67">
        <v>1.0303</v>
      </c>
      <c r="CO88" s="67">
        <v>2.4098999999999999</v>
      </c>
      <c r="CP88" s="67">
        <v>3.1600000000000003E-2</v>
      </c>
      <c r="CQ88" s="67">
        <v>0.57150000000000001</v>
      </c>
      <c r="CR88" s="5"/>
      <c r="CS88" s="10">
        <v>100</v>
      </c>
      <c r="CT88" s="10">
        <v>100</v>
      </c>
      <c r="CU88" s="10">
        <v>100</v>
      </c>
      <c r="CV88" s="10">
        <v>100</v>
      </c>
      <c r="CW88" s="10">
        <v>100</v>
      </c>
      <c r="CX88" s="10">
        <v>100</v>
      </c>
      <c r="CY88" s="10">
        <v>100</v>
      </c>
      <c r="CZ88" s="10">
        <v>100</v>
      </c>
      <c r="DA88" s="10">
        <v>100</v>
      </c>
      <c r="DB88" s="10">
        <v>100</v>
      </c>
      <c r="DC88" s="10">
        <v>100</v>
      </c>
      <c r="DD88" s="10">
        <v>100</v>
      </c>
      <c r="DE88" s="10">
        <v>100</v>
      </c>
      <c r="DF88" s="10">
        <v>100</v>
      </c>
      <c r="DG88" s="10">
        <v>100</v>
      </c>
      <c r="DH88" s="10">
        <v>100</v>
      </c>
      <c r="DI88" s="5"/>
      <c r="DJ88" s="9" t="s">
        <v>35</v>
      </c>
      <c r="DK88" s="9" t="s">
        <v>309</v>
      </c>
      <c r="DL88" s="10">
        <v>1133</v>
      </c>
      <c r="DM88" s="10" t="s">
        <v>320</v>
      </c>
    </row>
    <row r="89" spans="1:117">
      <c r="A89" s="2"/>
      <c r="B89" s="8">
        <v>176</v>
      </c>
      <c r="C89" s="116"/>
      <c r="D89" s="116"/>
      <c r="E89" s="9" t="s">
        <v>321</v>
      </c>
      <c r="F89" s="10" t="s">
        <v>75</v>
      </c>
      <c r="G89" s="10">
        <v>48417</v>
      </c>
      <c r="H89" s="9"/>
      <c r="I89" s="9"/>
      <c r="J89" s="12"/>
      <c r="K89" s="5"/>
      <c r="L89" s="71">
        <v>2.14</v>
      </c>
      <c r="M89" s="60">
        <v>0.95</v>
      </c>
      <c r="N89" s="72">
        <v>0.42</v>
      </c>
      <c r="O89" s="71">
        <v>1.48</v>
      </c>
      <c r="P89" s="60">
        <v>0.98</v>
      </c>
      <c r="Q89" s="84">
        <v>0.66</v>
      </c>
      <c r="R89" s="90">
        <v>0.43</v>
      </c>
      <c r="S89" s="72">
        <v>0.19</v>
      </c>
      <c r="T89" s="72">
        <v>0.72</v>
      </c>
      <c r="U89" s="71">
        <v>1.54</v>
      </c>
      <c r="V89" s="71">
        <v>1.5</v>
      </c>
      <c r="W89" s="60">
        <v>1.1200000000000001</v>
      </c>
      <c r="X89" s="60">
        <v>1.06</v>
      </c>
      <c r="Y89" s="72">
        <v>0.36</v>
      </c>
      <c r="Z89" s="72">
        <v>0.59</v>
      </c>
      <c r="AA89" s="71">
        <v>1.67</v>
      </c>
      <c r="AB89" s="72">
        <v>0.16</v>
      </c>
      <c r="AC89" s="72">
        <v>0.45</v>
      </c>
      <c r="AD89" s="71">
        <v>1.72</v>
      </c>
      <c r="AE89" s="71">
        <v>1.57</v>
      </c>
      <c r="AF89" s="60">
        <v>0.96</v>
      </c>
      <c r="AG89" s="74">
        <v>0.73</v>
      </c>
      <c r="AH89" s="5"/>
      <c r="AI89" s="67">
        <v>2.2000000000000001E-3</v>
      </c>
      <c r="AJ89" s="67">
        <v>1E-3</v>
      </c>
      <c r="AK89" s="67">
        <v>0.27389999999999998</v>
      </c>
      <c r="AL89" s="67">
        <v>0.27600000000000002</v>
      </c>
      <c r="AM89" s="67">
        <v>4.0000000000000002E-4</v>
      </c>
      <c r="AN89" s="67">
        <v>4.3850000000000002E-5</v>
      </c>
      <c r="AO89" s="67">
        <v>4.2999999999999997E-2</v>
      </c>
      <c r="AP89" s="67">
        <v>5.3E-3</v>
      </c>
      <c r="AQ89" s="67">
        <v>0.75170000000000003</v>
      </c>
      <c r="AR89" s="67">
        <v>6.2300000000000001E-2</v>
      </c>
      <c r="AS89" s="67">
        <v>5.04E-2</v>
      </c>
      <c r="AT89" s="67">
        <v>2.5999999999999999E-3</v>
      </c>
      <c r="AU89" s="67">
        <v>1E-4</v>
      </c>
      <c r="AV89" s="67">
        <v>2.2637999999999999E-5</v>
      </c>
      <c r="AW89" s="67">
        <v>1E-4</v>
      </c>
      <c r="AX89" s="67">
        <v>1.1059E-5</v>
      </c>
      <c r="AY89" s="67">
        <v>1.4500000000000001E-2</v>
      </c>
      <c r="AZ89" s="67">
        <v>4.8999999999999998E-3</v>
      </c>
      <c r="BA89" s="67">
        <v>2.0000000000000001E-4</v>
      </c>
      <c r="BB89" s="67">
        <v>1E-4</v>
      </c>
      <c r="BC89" s="67">
        <v>3.7900000000000003E-2</v>
      </c>
      <c r="BD89" s="67">
        <v>1.49E-2</v>
      </c>
      <c r="BE89" s="67">
        <v>0.36799999999999999</v>
      </c>
      <c r="BF89" s="67">
        <v>0.10630000000000001</v>
      </c>
      <c r="BG89" s="67">
        <v>0.59379999999999999</v>
      </c>
      <c r="BH89" s="67">
        <v>0.18290000000000001</v>
      </c>
      <c r="BI89" s="67">
        <v>9.6769999999999997E-5</v>
      </c>
      <c r="BJ89" s="67">
        <v>8.7211000000000002E-6</v>
      </c>
      <c r="BK89" s="67">
        <v>5.0000000000000001E-4</v>
      </c>
      <c r="BL89" s="67">
        <v>1E-4</v>
      </c>
      <c r="BM89" s="67">
        <v>2E-3</v>
      </c>
      <c r="BN89" s="67">
        <v>2.0000000000000001E-4</v>
      </c>
      <c r="BO89" s="67">
        <v>2.9999999999999997E-4</v>
      </c>
      <c r="BP89" s="67">
        <v>1E-4</v>
      </c>
      <c r="BQ89" s="67">
        <v>2.0000000000000001E-4</v>
      </c>
      <c r="BR89" s="67">
        <v>4.2487000000000002E-5</v>
      </c>
      <c r="BS89" s="67">
        <v>2.0000000000000001E-4</v>
      </c>
      <c r="BT89" s="67">
        <v>1E-4</v>
      </c>
      <c r="BU89" s="67">
        <v>1.6000000000000001E-3</v>
      </c>
      <c r="BV89" s="67">
        <v>2.9999999999999997E-4</v>
      </c>
      <c r="BW89" s="67">
        <v>0.42259999999999998</v>
      </c>
      <c r="BX89" s="67">
        <v>0.36599999999999999</v>
      </c>
      <c r="BY89" s="67">
        <v>9.5200000000000007E-2</v>
      </c>
      <c r="BZ89" s="67">
        <v>5.9499999999999997E-2</v>
      </c>
      <c r="CA89" s="66"/>
      <c r="CB89" s="67">
        <v>0.85960000000000003</v>
      </c>
      <c r="CC89" s="67">
        <v>0.93679999999999997</v>
      </c>
      <c r="CD89" s="67">
        <v>1.3214999999999999</v>
      </c>
      <c r="CE89" s="67">
        <v>0.8306</v>
      </c>
      <c r="CF89" s="67">
        <v>1.08</v>
      </c>
      <c r="CG89" s="67">
        <v>0.37690000000000001</v>
      </c>
      <c r="CH89" s="67">
        <v>0.88</v>
      </c>
      <c r="CI89" s="67">
        <v>0.39279999999999998</v>
      </c>
      <c r="CJ89" s="67">
        <v>0.92849999999999999</v>
      </c>
      <c r="CK89" s="67">
        <v>1.3499000000000001</v>
      </c>
      <c r="CL89" s="67">
        <v>2.2721</v>
      </c>
      <c r="CM89" s="67">
        <v>2.036</v>
      </c>
      <c r="CN89" s="67">
        <v>0.9506</v>
      </c>
      <c r="CO89" s="67">
        <v>1.4053</v>
      </c>
      <c r="CP89" s="67">
        <v>0.60470000000000002</v>
      </c>
      <c r="CQ89" s="67">
        <v>0.36170000000000002</v>
      </c>
      <c r="CR89" s="5"/>
      <c r="CS89" s="10">
        <v>100</v>
      </c>
      <c r="CT89" s="10">
        <v>100</v>
      </c>
      <c r="CU89" s="10">
        <v>100</v>
      </c>
      <c r="CV89" s="10">
        <v>100</v>
      </c>
      <c r="CW89" s="10">
        <v>100</v>
      </c>
      <c r="CX89" s="10">
        <v>33</v>
      </c>
      <c r="CY89" s="10">
        <v>100</v>
      </c>
      <c r="CZ89" s="10">
        <v>100</v>
      </c>
      <c r="DA89" s="10">
        <v>100</v>
      </c>
      <c r="DB89" s="10">
        <v>100</v>
      </c>
      <c r="DC89" s="10">
        <v>100</v>
      </c>
      <c r="DD89" s="10">
        <v>100</v>
      </c>
      <c r="DE89" s="10">
        <v>100</v>
      </c>
      <c r="DF89" s="10">
        <v>100</v>
      </c>
      <c r="DG89" s="10">
        <v>100</v>
      </c>
      <c r="DH89" s="10">
        <v>0</v>
      </c>
      <c r="DI89" s="5"/>
      <c r="DJ89" s="9" t="s">
        <v>35</v>
      </c>
      <c r="DK89" s="9" t="s">
        <v>309</v>
      </c>
      <c r="DL89" s="10">
        <v>100006104</v>
      </c>
      <c r="DM89" s="10" t="s">
        <v>322</v>
      </c>
    </row>
    <row r="90" spans="1:117">
      <c r="A90" s="2"/>
      <c r="B90" s="8">
        <v>180</v>
      </c>
      <c r="C90" s="116"/>
      <c r="D90" s="116"/>
      <c r="E90" s="9" t="s">
        <v>323</v>
      </c>
      <c r="F90" s="10" t="s">
        <v>75</v>
      </c>
      <c r="G90" s="10">
        <v>1669</v>
      </c>
      <c r="H90" s="11" t="s">
        <v>324</v>
      </c>
      <c r="I90" s="11" t="s">
        <v>325</v>
      </c>
      <c r="J90" s="12">
        <v>979</v>
      </c>
      <c r="K90" s="5"/>
      <c r="L90" s="71">
        <v>24.84</v>
      </c>
      <c r="M90" s="72">
        <v>0.73</v>
      </c>
      <c r="N90" s="72">
        <v>0.13</v>
      </c>
      <c r="O90" s="71">
        <v>24.4</v>
      </c>
      <c r="P90" s="71">
        <v>45.21</v>
      </c>
      <c r="Q90" s="81">
        <v>1.85</v>
      </c>
      <c r="R90" s="91">
        <v>1.34</v>
      </c>
      <c r="S90" s="72">
        <v>0.24</v>
      </c>
      <c r="T90" s="74">
        <v>0.73</v>
      </c>
      <c r="U90" s="71">
        <v>18.07</v>
      </c>
      <c r="V90" s="71">
        <v>24.4</v>
      </c>
      <c r="W90" s="71">
        <v>45.21</v>
      </c>
      <c r="X90" s="71">
        <v>33.159999999999997</v>
      </c>
      <c r="Y90" s="71">
        <v>6.01</v>
      </c>
      <c r="Z90" s="60">
        <v>1.06</v>
      </c>
      <c r="AA90" s="60">
        <v>1</v>
      </c>
      <c r="AB90" s="72">
        <v>0.18</v>
      </c>
      <c r="AC90" s="72">
        <v>0.17</v>
      </c>
      <c r="AD90" s="71">
        <v>4.0599999999999996</v>
      </c>
      <c r="AE90" s="71">
        <v>5.91</v>
      </c>
      <c r="AF90" s="60">
        <v>1</v>
      </c>
      <c r="AG90" s="60">
        <v>1</v>
      </c>
      <c r="AH90" s="5"/>
      <c r="AI90" s="67">
        <v>2.0000000000000001E-4</v>
      </c>
      <c r="AJ90" s="67">
        <v>2.0000000000000001E-4</v>
      </c>
      <c r="AK90" s="67">
        <v>9.4000000000000004E-3</v>
      </c>
      <c r="AL90" s="67">
        <v>3.04E-2</v>
      </c>
      <c r="AM90" s="67">
        <v>6.6392999999999999E-5</v>
      </c>
      <c r="AN90" s="67">
        <v>1.0943E-5</v>
      </c>
      <c r="AO90" s="67">
        <v>2.0000000000000001E-4</v>
      </c>
      <c r="AP90" s="67">
        <v>7.3510000000000006E-5</v>
      </c>
      <c r="AQ90" s="67">
        <v>1E-4</v>
      </c>
      <c r="AR90" s="67">
        <v>2.6168000000000001E-5</v>
      </c>
      <c r="AS90" s="67">
        <v>5.0000000000000001E-4</v>
      </c>
      <c r="AT90" s="67">
        <v>5.1106000000000002E-5</v>
      </c>
      <c r="AU90" s="67">
        <v>1.49E-2</v>
      </c>
      <c r="AV90" s="67">
        <v>1.1999999999999999E-3</v>
      </c>
      <c r="AW90" s="67">
        <v>1E-4</v>
      </c>
      <c r="AX90" s="67">
        <v>1.0385E-5</v>
      </c>
      <c r="AY90" s="67">
        <v>5.21E-2</v>
      </c>
      <c r="AZ90" s="67">
        <v>1.4999999999999999E-2</v>
      </c>
      <c r="BA90" s="67">
        <v>1.8584999999999999E-5</v>
      </c>
      <c r="BB90" s="67">
        <v>1.8842E-5</v>
      </c>
      <c r="BC90" s="67">
        <v>2.0000000000000001E-4</v>
      </c>
      <c r="BD90" s="67">
        <v>2.0000000000000001E-4</v>
      </c>
      <c r="BE90" s="67">
        <v>1E-4</v>
      </c>
      <c r="BF90" s="67">
        <v>2.0000000000000001E-4</v>
      </c>
      <c r="BG90" s="67">
        <v>2.0000000000000001E-4</v>
      </c>
      <c r="BH90" s="67">
        <v>2.9999999999999997E-4</v>
      </c>
      <c r="BI90" s="67">
        <v>1.4E-3</v>
      </c>
      <c r="BJ90" s="67">
        <v>6.4752999999999995E-5</v>
      </c>
      <c r="BK90" s="67">
        <v>0.36909999999999998</v>
      </c>
      <c r="BL90" s="67">
        <v>3.8100000000000002E-2</v>
      </c>
      <c r="BM90" s="67"/>
      <c r="BN90" s="67"/>
      <c r="BO90" s="67">
        <v>4.0000000000000002E-4</v>
      </c>
      <c r="BP90" s="67">
        <v>1E-4</v>
      </c>
      <c r="BQ90" s="67">
        <v>6.9999999999999999E-4</v>
      </c>
      <c r="BR90" s="67">
        <v>1E-4</v>
      </c>
      <c r="BS90" s="67">
        <v>5.9999999999999995E-4</v>
      </c>
      <c r="BT90" s="67">
        <v>2.9999999999999997E-4</v>
      </c>
      <c r="BU90" s="67">
        <v>6.9999999999999999E-4</v>
      </c>
      <c r="BV90" s="67">
        <v>1E-4</v>
      </c>
      <c r="BW90" s="67"/>
      <c r="BX90" s="67"/>
      <c r="BY90" s="67"/>
      <c r="BZ90" s="67"/>
      <c r="CA90" s="66"/>
      <c r="CB90" s="67">
        <v>0.15240000000000001</v>
      </c>
      <c r="CC90" s="67">
        <v>0.15240000000000001</v>
      </c>
      <c r="CD90" s="67">
        <v>0.20949999999999999</v>
      </c>
      <c r="CE90" s="67">
        <v>0.15240000000000001</v>
      </c>
      <c r="CF90" s="67">
        <v>0.15240000000000001</v>
      </c>
      <c r="CG90" s="67">
        <v>0.15240000000000001</v>
      </c>
      <c r="CH90" s="67">
        <v>5.0541999999999998</v>
      </c>
      <c r="CI90" s="67">
        <v>0.91559999999999997</v>
      </c>
      <c r="CJ90" s="67">
        <v>6.8898000000000001</v>
      </c>
      <c r="CK90" s="67">
        <v>0.90139999999999998</v>
      </c>
      <c r="CL90" s="67">
        <v>0.85019999999999996</v>
      </c>
      <c r="CM90" s="67">
        <v>3.7850000000000001</v>
      </c>
      <c r="CN90" s="67">
        <v>0.15240000000000001</v>
      </c>
      <c r="CO90" s="67">
        <v>3.7183000000000002</v>
      </c>
      <c r="CP90" s="67">
        <v>0.15240000000000001</v>
      </c>
      <c r="CQ90" s="67">
        <v>0.15240000000000001</v>
      </c>
      <c r="CR90" s="5"/>
      <c r="CS90" s="10">
        <v>0</v>
      </c>
      <c r="CT90" s="10">
        <v>0</v>
      </c>
      <c r="CU90" s="10">
        <v>100</v>
      </c>
      <c r="CV90" s="10">
        <v>0</v>
      </c>
      <c r="CW90" s="10">
        <v>0</v>
      </c>
      <c r="CX90" s="10">
        <v>33</v>
      </c>
      <c r="CY90" s="10">
        <v>100</v>
      </c>
      <c r="CZ90" s="10">
        <v>100</v>
      </c>
      <c r="DA90" s="10">
        <v>100</v>
      </c>
      <c r="DB90" s="10">
        <v>100</v>
      </c>
      <c r="DC90" s="10">
        <v>100</v>
      </c>
      <c r="DD90" s="10">
        <v>100</v>
      </c>
      <c r="DE90" s="10">
        <v>0</v>
      </c>
      <c r="DF90" s="10">
        <v>100</v>
      </c>
      <c r="DG90" s="10">
        <v>0</v>
      </c>
      <c r="DH90" s="10">
        <v>0</v>
      </c>
      <c r="DI90" s="5"/>
      <c r="DJ90" s="9" t="s">
        <v>35</v>
      </c>
      <c r="DK90" s="9" t="s">
        <v>309</v>
      </c>
      <c r="DL90" s="10">
        <v>1141</v>
      </c>
      <c r="DM90" s="10" t="s">
        <v>326</v>
      </c>
    </row>
    <row r="91" spans="1:117">
      <c r="A91" s="2"/>
      <c r="B91" s="8">
        <v>186</v>
      </c>
      <c r="C91" s="116"/>
      <c r="D91" s="116"/>
      <c r="E91" s="9" t="s">
        <v>327</v>
      </c>
      <c r="F91" s="10" t="s">
        <v>75</v>
      </c>
      <c r="G91" s="10">
        <v>32197</v>
      </c>
      <c r="H91" s="11" t="s">
        <v>328</v>
      </c>
      <c r="I91" s="11" t="s">
        <v>329</v>
      </c>
      <c r="J91" s="12">
        <v>9378</v>
      </c>
      <c r="K91" s="5"/>
      <c r="L91" s="71">
        <v>2.15</v>
      </c>
      <c r="M91" s="71">
        <v>1.24</v>
      </c>
      <c r="N91" s="72">
        <v>0.04</v>
      </c>
      <c r="O91" s="60">
        <v>0.99</v>
      </c>
      <c r="P91" s="72">
        <v>0.49</v>
      </c>
      <c r="Q91" s="82">
        <v>0.5</v>
      </c>
      <c r="R91" s="90">
        <v>0.28000000000000003</v>
      </c>
      <c r="S91" s="72">
        <v>0.01</v>
      </c>
      <c r="T91" s="71">
        <v>35.33</v>
      </c>
      <c r="U91" s="71">
        <v>75.81</v>
      </c>
      <c r="V91" s="71">
        <v>31.07</v>
      </c>
      <c r="W91" s="71">
        <v>31.76</v>
      </c>
      <c r="X91" s="71">
        <v>39.5</v>
      </c>
      <c r="Y91" s="72">
        <v>0.57999999999999996</v>
      </c>
      <c r="Z91" s="72">
        <v>0.64</v>
      </c>
      <c r="AA91" s="71">
        <v>7.06</v>
      </c>
      <c r="AB91" s="72">
        <v>0.01</v>
      </c>
      <c r="AC91" s="72">
        <v>0.16</v>
      </c>
      <c r="AD91" s="71">
        <v>36.090000000000003</v>
      </c>
      <c r="AE91" s="71">
        <v>22.47</v>
      </c>
      <c r="AF91" s="60">
        <v>0.98</v>
      </c>
      <c r="AG91" s="71">
        <v>6.67</v>
      </c>
      <c r="AH91" s="5"/>
      <c r="AI91" s="67">
        <v>7.695E-7</v>
      </c>
      <c r="AJ91" s="67">
        <v>9.7468999999999998E-6</v>
      </c>
      <c r="AK91" s="67">
        <v>5.6312000000000004E-6</v>
      </c>
      <c r="AL91" s="67">
        <v>4.0000000000000002E-4</v>
      </c>
      <c r="AM91" s="67">
        <v>9.0048999999999996E-10</v>
      </c>
      <c r="AN91" s="67">
        <v>1.9443000000000001E-8</v>
      </c>
      <c r="AO91" s="67">
        <v>0.76990000000000003</v>
      </c>
      <c r="AP91" s="67">
        <v>7.17E-2</v>
      </c>
      <c r="AQ91" s="67">
        <v>8.6615E-6</v>
      </c>
      <c r="AR91" s="67">
        <v>5.0811999999999997E-6</v>
      </c>
      <c r="AS91" s="67">
        <v>1.2999999999999999E-3</v>
      </c>
      <c r="AT91" s="67">
        <v>1E-4</v>
      </c>
      <c r="AU91" s="67">
        <v>5.9945E-6</v>
      </c>
      <c r="AV91" s="67">
        <v>2.7985E-6</v>
      </c>
      <c r="AW91" s="67">
        <v>6.4621999999999997E-7</v>
      </c>
      <c r="AX91" s="67">
        <v>3.0778999999999998E-7</v>
      </c>
      <c r="AY91" s="67">
        <v>5.8768000000000001E-8</v>
      </c>
      <c r="AZ91" s="67">
        <v>7.6782999999999996E-7</v>
      </c>
      <c r="BA91" s="67">
        <v>7.5647000000000002E-8</v>
      </c>
      <c r="BB91" s="67">
        <v>5.2849000000000004E-7</v>
      </c>
      <c r="BC91" s="67">
        <v>1.0591E-7</v>
      </c>
      <c r="BD91" s="67">
        <v>4.3596999999999999E-6</v>
      </c>
      <c r="BE91" s="67">
        <v>2.6363000000000002E-5</v>
      </c>
      <c r="BF91" s="67">
        <v>7.6505E-5</v>
      </c>
      <c r="BG91" s="67">
        <v>2.6922000000000001E-5</v>
      </c>
      <c r="BH91" s="67">
        <v>1E-4</v>
      </c>
      <c r="BI91" s="67">
        <v>1.2999999999999999E-3</v>
      </c>
      <c r="BJ91" s="67">
        <v>6.3566999999999996E-5</v>
      </c>
      <c r="BK91" s="67">
        <v>5.9999999999999995E-4</v>
      </c>
      <c r="BL91" s="67">
        <v>1E-4</v>
      </c>
      <c r="BM91" s="67">
        <v>1.2999999999999999E-3</v>
      </c>
      <c r="BN91" s="67">
        <v>1E-4</v>
      </c>
      <c r="BO91" s="67">
        <v>2.9999999999999997E-4</v>
      </c>
      <c r="BP91" s="67">
        <v>1E-4</v>
      </c>
      <c r="BQ91" s="67">
        <v>1.5225000000000001E-5</v>
      </c>
      <c r="BR91" s="67">
        <v>7.3713000000000001E-6</v>
      </c>
      <c r="BS91" s="67">
        <v>8.6239999999999997E-8</v>
      </c>
      <c r="BT91" s="67">
        <v>8.3114999999999997E-7</v>
      </c>
      <c r="BU91" s="67">
        <v>1.0176999999999999E-5</v>
      </c>
      <c r="BV91" s="67">
        <v>6.7546999999999999E-6</v>
      </c>
      <c r="BW91" s="67">
        <v>0.74739999999999995</v>
      </c>
      <c r="BX91" s="67">
        <v>0.46450000000000002</v>
      </c>
      <c r="BY91" s="67">
        <v>1E-4</v>
      </c>
      <c r="BZ91" s="67">
        <v>4.0000000000000002E-4</v>
      </c>
      <c r="CA91" s="66"/>
      <c r="CB91" s="67">
        <v>0.42430000000000001</v>
      </c>
      <c r="CC91" s="67">
        <v>0.4647</v>
      </c>
      <c r="CD91" s="67">
        <v>0.41249999999999998</v>
      </c>
      <c r="CE91" s="67">
        <v>0.22520000000000001</v>
      </c>
      <c r="CF91" s="67">
        <v>0.48870000000000002</v>
      </c>
      <c r="CG91" s="67">
        <v>0.21779999999999999</v>
      </c>
      <c r="CH91" s="67">
        <v>8.8948</v>
      </c>
      <c r="CI91" s="67">
        <v>0.28139999999999998</v>
      </c>
      <c r="CJ91" s="67">
        <v>7.1531000000000002</v>
      </c>
      <c r="CK91" s="67">
        <v>9.5345999999999993</v>
      </c>
      <c r="CL91" s="67">
        <v>14.888999999999999</v>
      </c>
      <c r="CM91" s="67">
        <v>31.272300000000001</v>
      </c>
      <c r="CN91" s="67">
        <v>14.5716</v>
      </c>
      <c r="CO91" s="67">
        <v>14.4397</v>
      </c>
      <c r="CP91" s="67">
        <v>1.5026999999999999</v>
      </c>
      <c r="CQ91" s="67">
        <v>0.21290000000000001</v>
      </c>
      <c r="CR91" s="5"/>
      <c r="CS91" s="10">
        <v>100</v>
      </c>
      <c r="CT91" s="10">
        <v>100</v>
      </c>
      <c r="CU91" s="10">
        <v>100</v>
      </c>
      <c r="CV91" s="10">
        <v>100</v>
      </c>
      <c r="CW91" s="10">
        <v>100</v>
      </c>
      <c r="CX91" s="10">
        <v>100</v>
      </c>
      <c r="CY91" s="10">
        <v>100</v>
      </c>
      <c r="CZ91" s="10">
        <v>100</v>
      </c>
      <c r="DA91" s="10">
        <v>100</v>
      </c>
      <c r="DB91" s="10">
        <v>100</v>
      </c>
      <c r="DC91" s="10">
        <v>100</v>
      </c>
      <c r="DD91" s="10">
        <v>100</v>
      </c>
      <c r="DE91" s="10">
        <v>100</v>
      </c>
      <c r="DF91" s="10">
        <v>100</v>
      </c>
      <c r="DG91" s="10">
        <v>100</v>
      </c>
      <c r="DH91" s="10">
        <v>100</v>
      </c>
      <c r="DI91" s="5"/>
      <c r="DJ91" s="9" t="s">
        <v>35</v>
      </c>
      <c r="DK91" s="9" t="s">
        <v>309</v>
      </c>
      <c r="DL91" s="10">
        <v>240</v>
      </c>
      <c r="DM91" s="10" t="s">
        <v>330</v>
      </c>
    </row>
    <row r="92" spans="1:117">
      <c r="A92" s="2"/>
      <c r="B92" s="8">
        <v>195</v>
      </c>
      <c r="C92" s="116"/>
      <c r="D92" s="116"/>
      <c r="E92" s="9" t="s">
        <v>331</v>
      </c>
      <c r="F92" s="10" t="s">
        <v>75</v>
      </c>
      <c r="G92" s="10">
        <v>32553</v>
      </c>
      <c r="H92" s="11" t="s">
        <v>332</v>
      </c>
      <c r="I92" s="11" t="s">
        <v>333</v>
      </c>
      <c r="J92" s="12">
        <v>74426</v>
      </c>
      <c r="K92" s="5"/>
      <c r="L92" s="60">
        <v>0.52</v>
      </c>
      <c r="M92" s="71">
        <v>1.18</v>
      </c>
      <c r="N92" s="72">
        <v>0.02</v>
      </c>
      <c r="O92" s="71">
        <v>1.96</v>
      </c>
      <c r="P92" s="71">
        <v>16.59</v>
      </c>
      <c r="Q92" s="81">
        <v>8.48</v>
      </c>
      <c r="R92" s="91">
        <v>38</v>
      </c>
      <c r="S92" s="60">
        <v>0.68</v>
      </c>
      <c r="T92" s="60">
        <v>1.87</v>
      </c>
      <c r="U92" s="60">
        <v>0.97</v>
      </c>
      <c r="V92" s="60">
        <v>1.03</v>
      </c>
      <c r="W92" s="71">
        <v>1.1399999999999999</v>
      </c>
      <c r="X92" s="71">
        <v>1.35</v>
      </c>
      <c r="Y92" s="72">
        <v>0.22</v>
      </c>
      <c r="Z92" s="71">
        <v>6.15</v>
      </c>
      <c r="AA92" s="71">
        <v>11.72</v>
      </c>
      <c r="AB92" s="71">
        <v>3.41</v>
      </c>
      <c r="AC92" s="71">
        <v>6.5</v>
      </c>
      <c r="AD92" s="60">
        <v>0.65</v>
      </c>
      <c r="AE92" s="71">
        <v>1.36</v>
      </c>
      <c r="AF92" s="60">
        <v>1.1100000000000001</v>
      </c>
      <c r="AG92" s="72">
        <v>0.96</v>
      </c>
      <c r="AH92" s="5"/>
      <c r="AI92" s="67">
        <v>0.12520000000000001</v>
      </c>
      <c r="AJ92" s="67">
        <v>2.6700000000000002E-2</v>
      </c>
      <c r="AK92" s="67">
        <v>4.0000000000000001E-3</v>
      </c>
      <c r="AL92" s="67">
        <v>1.6799999999999999E-2</v>
      </c>
      <c r="AM92" s="67">
        <v>1.2702E-5</v>
      </c>
      <c r="AN92" s="67">
        <v>3.1522999999999999E-6</v>
      </c>
      <c r="AO92" s="67">
        <v>2.7000000000000001E-3</v>
      </c>
      <c r="AP92" s="67">
        <v>5.0000000000000001E-4</v>
      </c>
      <c r="AQ92" s="67">
        <v>1.5665E-6</v>
      </c>
      <c r="AR92" s="67">
        <v>1.9955000000000002E-6</v>
      </c>
      <c r="AS92" s="67">
        <v>4.0000000000000002E-4</v>
      </c>
      <c r="AT92" s="67">
        <v>4.4274999999999999E-5</v>
      </c>
      <c r="AU92" s="67">
        <v>6.1999999999999998E-3</v>
      </c>
      <c r="AV92" s="67">
        <v>5.0000000000000001E-4</v>
      </c>
      <c r="AW92" s="67">
        <v>0.42259999999999998</v>
      </c>
      <c r="AX92" s="67">
        <v>1.43E-2</v>
      </c>
      <c r="AY92" s="67">
        <v>0.14660000000000001</v>
      </c>
      <c r="AZ92" s="67">
        <v>3.5799999999999998E-2</v>
      </c>
      <c r="BA92" s="67">
        <v>0.9637</v>
      </c>
      <c r="BB92" s="67">
        <v>0.13250000000000001</v>
      </c>
      <c r="BC92" s="67">
        <v>0.749</v>
      </c>
      <c r="BD92" s="67">
        <v>0.1915</v>
      </c>
      <c r="BE92" s="67">
        <v>3.3999999999999998E-3</v>
      </c>
      <c r="BF92" s="67">
        <v>2.0999999999999999E-3</v>
      </c>
      <c r="BG92" s="67">
        <v>3.3711999999999998E-5</v>
      </c>
      <c r="BH92" s="67">
        <v>1E-4</v>
      </c>
      <c r="BI92" s="67">
        <v>2.9999999999999997E-4</v>
      </c>
      <c r="BJ92" s="67">
        <v>2.0639999999999999E-5</v>
      </c>
      <c r="BK92" s="67">
        <v>2.9999999999999997E-4</v>
      </c>
      <c r="BL92" s="67">
        <v>7.2206000000000006E-5</v>
      </c>
      <c r="BM92" s="67">
        <v>1.1000000000000001E-3</v>
      </c>
      <c r="BN92" s="67">
        <v>1E-4</v>
      </c>
      <c r="BO92" s="67">
        <v>4.5999999999999999E-3</v>
      </c>
      <c r="BP92" s="67">
        <v>8.0000000000000004E-4</v>
      </c>
      <c r="BQ92" s="67">
        <v>2.0000000000000001E-4</v>
      </c>
      <c r="BR92" s="67">
        <v>3.6603000000000002E-5</v>
      </c>
      <c r="BS92" s="67">
        <v>0.42259999999999998</v>
      </c>
      <c r="BT92" s="67">
        <v>6.5100000000000005E-2</v>
      </c>
      <c r="BU92" s="67">
        <v>4.5499999999999999E-2</v>
      </c>
      <c r="BV92" s="67">
        <v>5.7000000000000002E-3</v>
      </c>
      <c r="BW92" s="67">
        <v>0.61329999999999996</v>
      </c>
      <c r="BX92" s="67">
        <v>0.44230000000000003</v>
      </c>
      <c r="BY92" s="67">
        <v>1.43E-2</v>
      </c>
      <c r="BZ92" s="67">
        <v>1.3299999999999999E-2</v>
      </c>
      <c r="CA92" s="66"/>
      <c r="CB92" s="67">
        <v>0.85329999999999995</v>
      </c>
      <c r="CC92" s="67">
        <v>1.0309999999999999</v>
      </c>
      <c r="CD92" s="67">
        <v>0.28949999999999998</v>
      </c>
      <c r="CE92" s="67">
        <v>7.8628999999999998</v>
      </c>
      <c r="CF92" s="67">
        <v>0.84940000000000004</v>
      </c>
      <c r="CG92" s="67">
        <v>0.57979999999999998</v>
      </c>
      <c r="CH92" s="67">
        <v>10.6211</v>
      </c>
      <c r="CI92" s="67">
        <v>0.18920000000000001</v>
      </c>
      <c r="CJ92" s="67">
        <v>8.968</v>
      </c>
      <c r="CK92" s="67">
        <v>1.1639999999999999</v>
      </c>
      <c r="CL92" s="67">
        <v>0.18920000000000001</v>
      </c>
      <c r="CM92" s="67">
        <v>0.27950000000000003</v>
      </c>
      <c r="CN92" s="67">
        <v>0.54049999999999998</v>
      </c>
      <c r="CO92" s="67">
        <v>1.0581</v>
      </c>
      <c r="CP92" s="67">
        <v>7.5621</v>
      </c>
      <c r="CQ92" s="67">
        <v>0.64549999999999996</v>
      </c>
      <c r="CR92" s="5"/>
      <c r="CS92" s="10">
        <v>100</v>
      </c>
      <c r="CT92" s="10">
        <v>100</v>
      </c>
      <c r="CU92" s="10">
        <v>33</v>
      </c>
      <c r="CV92" s="10">
        <v>100</v>
      </c>
      <c r="CW92" s="10">
        <v>100</v>
      </c>
      <c r="CX92" s="10">
        <v>67</v>
      </c>
      <c r="CY92" s="10">
        <v>100</v>
      </c>
      <c r="CZ92" s="10">
        <v>33</v>
      </c>
      <c r="DA92" s="10">
        <v>100</v>
      </c>
      <c r="DB92" s="10">
        <v>100</v>
      </c>
      <c r="DC92" s="10">
        <v>0</v>
      </c>
      <c r="DD92" s="10">
        <v>33</v>
      </c>
      <c r="DE92" s="10">
        <v>100</v>
      </c>
      <c r="DF92" s="10">
        <v>100</v>
      </c>
      <c r="DG92" s="10">
        <v>100</v>
      </c>
      <c r="DH92" s="10">
        <v>100</v>
      </c>
      <c r="DI92" s="5"/>
      <c r="DJ92" s="9" t="s">
        <v>35</v>
      </c>
      <c r="DK92" s="9" t="s">
        <v>309</v>
      </c>
      <c r="DL92" s="10">
        <v>100001510</v>
      </c>
      <c r="DM92" s="10" t="s">
        <v>334</v>
      </c>
    </row>
    <row r="93" spans="1:117">
      <c r="A93" s="2"/>
      <c r="B93" s="8">
        <v>221</v>
      </c>
      <c r="C93" s="116"/>
      <c r="D93" s="116"/>
      <c r="E93" s="9" t="s">
        <v>335</v>
      </c>
      <c r="F93" s="10" t="s">
        <v>38</v>
      </c>
      <c r="G93" s="10">
        <v>43392</v>
      </c>
      <c r="H93" s="9"/>
      <c r="I93" s="11" t="s">
        <v>336</v>
      </c>
      <c r="J93" s="12">
        <v>91482</v>
      </c>
      <c r="K93" s="5"/>
      <c r="L93" s="71">
        <v>2.69</v>
      </c>
      <c r="M93" s="60">
        <v>1.01</v>
      </c>
      <c r="N93" s="72">
        <v>0.73</v>
      </c>
      <c r="O93" s="71">
        <v>1.42</v>
      </c>
      <c r="P93" s="72">
        <v>0.42</v>
      </c>
      <c r="Q93" s="82">
        <v>0.3</v>
      </c>
      <c r="R93" s="90">
        <v>0.16</v>
      </c>
      <c r="S93" s="72">
        <v>0.11</v>
      </c>
      <c r="T93" s="71">
        <v>1.3</v>
      </c>
      <c r="U93" s="71">
        <v>3.51</v>
      </c>
      <c r="V93" s="72">
        <v>0.84</v>
      </c>
      <c r="W93" s="71">
        <v>1.28</v>
      </c>
      <c r="X93" s="71">
        <v>1.3</v>
      </c>
      <c r="Y93" s="72">
        <v>0.23</v>
      </c>
      <c r="Z93" s="72">
        <v>0.66</v>
      </c>
      <c r="AA93" s="72">
        <v>0.51</v>
      </c>
      <c r="AB93" s="72">
        <v>0.46</v>
      </c>
      <c r="AC93" s="72">
        <v>0.35</v>
      </c>
      <c r="AD93" s="71">
        <v>2.78</v>
      </c>
      <c r="AE93" s="72">
        <v>0.88</v>
      </c>
      <c r="AF93" s="71">
        <v>1.53</v>
      </c>
      <c r="AG93" s="71">
        <v>1.5</v>
      </c>
      <c r="AH93" s="5"/>
      <c r="AI93" s="67">
        <v>1E-4</v>
      </c>
      <c r="AJ93" s="67">
        <v>1E-4</v>
      </c>
      <c r="AK93" s="67">
        <v>0.66879999999999995</v>
      </c>
      <c r="AL93" s="67">
        <v>0.42920000000000003</v>
      </c>
      <c r="AM93" s="67">
        <v>6.9999999999999999E-4</v>
      </c>
      <c r="AN93" s="67">
        <v>6.1932000000000003E-5</v>
      </c>
      <c r="AO93" s="67">
        <v>1.1000000000000001E-3</v>
      </c>
      <c r="AP93" s="67">
        <v>2.0000000000000001E-4</v>
      </c>
      <c r="AQ93" s="67">
        <v>1.5713999999999999E-5</v>
      </c>
      <c r="AR93" s="67">
        <v>7.0060999999999997E-6</v>
      </c>
      <c r="AS93" s="67">
        <v>1.467E-5</v>
      </c>
      <c r="AT93" s="67">
        <v>6.8369999999999999E-6</v>
      </c>
      <c r="AU93" s="67">
        <v>3.9933999999999997E-6</v>
      </c>
      <c r="AV93" s="67">
        <v>2.1413999999999999E-6</v>
      </c>
      <c r="AW93" s="67">
        <v>1.1284000000000001E-5</v>
      </c>
      <c r="AX93" s="67">
        <v>2.2058999999999999E-6</v>
      </c>
      <c r="AY93" s="67">
        <v>6.3E-3</v>
      </c>
      <c r="AZ93" s="67">
        <v>2.5999999999999999E-3</v>
      </c>
      <c r="BA93" s="67">
        <v>4.4502E-7</v>
      </c>
      <c r="BB93" s="67">
        <v>2.0727000000000001E-6</v>
      </c>
      <c r="BC93" s="67">
        <v>2.1700000000000001E-2</v>
      </c>
      <c r="BD93" s="67">
        <v>9.4999999999999998E-3</v>
      </c>
      <c r="BE93" s="67">
        <v>4.0000000000000001E-3</v>
      </c>
      <c r="BF93" s="67">
        <v>2.3999999999999998E-3</v>
      </c>
      <c r="BG93" s="67">
        <v>3.8999999999999998E-3</v>
      </c>
      <c r="BH93" s="67">
        <v>3.0000000000000001E-3</v>
      </c>
      <c r="BI93" s="67">
        <v>3.5001000000000002E-6</v>
      </c>
      <c r="BJ93" s="67">
        <v>1.0935E-6</v>
      </c>
      <c r="BK93" s="67">
        <v>2.0000000000000001E-4</v>
      </c>
      <c r="BL93" s="67">
        <v>5.7500000000000002E-5</v>
      </c>
      <c r="BM93" s="67">
        <v>3.2000000000000002E-3</v>
      </c>
      <c r="BN93" s="67">
        <v>2.9999999999999997E-4</v>
      </c>
      <c r="BO93" s="67">
        <v>3.5000000000000001E-3</v>
      </c>
      <c r="BP93" s="67">
        <v>5.9999999999999995E-4</v>
      </c>
      <c r="BQ93" s="67">
        <v>2.0530000000000002E-5</v>
      </c>
      <c r="BR93" s="67">
        <v>8.7399999999999993E-6</v>
      </c>
      <c r="BS93" s="67">
        <v>2.0000000000000001E-4</v>
      </c>
      <c r="BT93" s="67">
        <v>1E-4</v>
      </c>
      <c r="BU93" s="67">
        <v>1.72E-2</v>
      </c>
      <c r="BV93" s="67">
        <v>2.3E-3</v>
      </c>
      <c r="BW93" s="67">
        <v>1.1900000000000001E-2</v>
      </c>
      <c r="BX93" s="67">
        <v>3.5499999999999997E-2</v>
      </c>
      <c r="BY93" s="67">
        <v>6.9999999999999999E-4</v>
      </c>
      <c r="BZ93" s="67">
        <v>1.4E-3</v>
      </c>
      <c r="CA93" s="66"/>
      <c r="CB93" s="67">
        <v>1.5985</v>
      </c>
      <c r="CC93" s="67">
        <v>1.6949000000000001</v>
      </c>
      <c r="CD93" s="67">
        <v>0.76600000000000001</v>
      </c>
      <c r="CE93" s="67">
        <v>0.33090000000000003</v>
      </c>
      <c r="CF93" s="67">
        <v>1.3514999999999999</v>
      </c>
      <c r="CG93" s="67">
        <v>0.64029999999999998</v>
      </c>
      <c r="CH93" s="67">
        <v>0.43009999999999998</v>
      </c>
      <c r="CI93" s="67">
        <v>0.30880000000000002</v>
      </c>
      <c r="CJ93" s="67">
        <v>0.42420000000000002</v>
      </c>
      <c r="CK93" s="67">
        <v>1.41</v>
      </c>
      <c r="CL93" s="67">
        <v>2.1286</v>
      </c>
      <c r="CM93" s="67">
        <v>2.6880000000000002</v>
      </c>
      <c r="CN93" s="67">
        <v>0.99890000000000001</v>
      </c>
      <c r="CO93" s="67">
        <v>1.4184000000000001</v>
      </c>
      <c r="CP93" s="67">
        <v>0.49480000000000002</v>
      </c>
      <c r="CQ93" s="67">
        <v>0.97940000000000005</v>
      </c>
      <c r="CR93" s="5"/>
      <c r="CS93" s="10">
        <v>100</v>
      </c>
      <c r="CT93" s="10">
        <v>100</v>
      </c>
      <c r="CU93" s="10">
        <v>100</v>
      </c>
      <c r="CV93" s="10">
        <v>100</v>
      </c>
      <c r="CW93" s="10">
        <v>100</v>
      </c>
      <c r="CX93" s="10">
        <v>100</v>
      </c>
      <c r="CY93" s="10">
        <v>100</v>
      </c>
      <c r="CZ93" s="10">
        <v>100</v>
      </c>
      <c r="DA93" s="10">
        <v>100</v>
      </c>
      <c r="DB93" s="10">
        <v>100</v>
      </c>
      <c r="DC93" s="10">
        <v>100</v>
      </c>
      <c r="DD93" s="10">
        <v>100</v>
      </c>
      <c r="DE93" s="10">
        <v>100</v>
      </c>
      <c r="DF93" s="10">
        <v>100</v>
      </c>
      <c r="DG93" s="10">
        <v>100</v>
      </c>
      <c r="DH93" s="10">
        <v>100</v>
      </c>
      <c r="DI93" s="5"/>
      <c r="DJ93" s="9" t="s">
        <v>35</v>
      </c>
      <c r="DK93" s="9" t="s">
        <v>309</v>
      </c>
      <c r="DL93" s="10">
        <v>100004290</v>
      </c>
      <c r="DM93" s="10" t="s">
        <v>337</v>
      </c>
    </row>
    <row r="94" spans="1:117">
      <c r="A94" s="2"/>
      <c r="B94" s="8">
        <v>230</v>
      </c>
      <c r="C94" s="116"/>
      <c r="D94" s="116"/>
      <c r="E94" s="9" t="s">
        <v>338</v>
      </c>
      <c r="F94" s="10" t="s">
        <v>75</v>
      </c>
      <c r="G94" s="10">
        <v>48841</v>
      </c>
      <c r="H94" s="9"/>
      <c r="I94" s="11" t="s">
        <v>339</v>
      </c>
      <c r="J94" s="12">
        <v>154035</v>
      </c>
      <c r="K94" s="5"/>
      <c r="L94" s="60">
        <v>1</v>
      </c>
      <c r="M94" s="71">
        <v>1.1399999999999999</v>
      </c>
      <c r="N94" s="72">
        <v>0.03</v>
      </c>
      <c r="O94" s="60">
        <v>2.2200000000000002</v>
      </c>
      <c r="P94" s="71">
        <v>50.22</v>
      </c>
      <c r="Q94" s="81">
        <v>22.63</v>
      </c>
      <c r="R94" s="91">
        <v>57.34</v>
      </c>
      <c r="S94" s="71">
        <v>1.26</v>
      </c>
      <c r="T94" s="60">
        <v>1</v>
      </c>
      <c r="U94" s="60">
        <v>1</v>
      </c>
      <c r="V94" s="60">
        <v>0.91</v>
      </c>
      <c r="W94" s="71">
        <v>1.08</v>
      </c>
      <c r="X94" s="71">
        <v>1.23</v>
      </c>
      <c r="Y94" s="60">
        <v>0.77</v>
      </c>
      <c r="Z94" s="60">
        <v>1</v>
      </c>
      <c r="AA94" s="71">
        <v>43.49</v>
      </c>
      <c r="AB94" s="60">
        <v>1</v>
      </c>
      <c r="AC94" s="71">
        <v>43.49</v>
      </c>
      <c r="AD94" s="60">
        <v>1</v>
      </c>
      <c r="AE94" s="60">
        <v>0.52</v>
      </c>
      <c r="AF94" s="60">
        <v>1</v>
      </c>
      <c r="AG94" s="72">
        <v>0.94</v>
      </c>
      <c r="AH94" s="5"/>
      <c r="AI94" s="67"/>
      <c r="AJ94" s="67"/>
      <c r="AK94" s="67">
        <v>4.0000000000000002E-4</v>
      </c>
      <c r="AL94" s="67">
        <v>4.7999999999999996E-3</v>
      </c>
      <c r="AM94" s="67">
        <v>1E-4</v>
      </c>
      <c r="AN94" s="67">
        <v>1.7751E-5</v>
      </c>
      <c r="AO94" s="67">
        <v>0.18790000000000001</v>
      </c>
      <c r="AP94" s="67">
        <v>2.0299999999999999E-2</v>
      </c>
      <c r="AQ94" s="67">
        <v>5.2789000000000004E-6</v>
      </c>
      <c r="AR94" s="67">
        <v>4.1291E-6</v>
      </c>
      <c r="AS94" s="67">
        <v>1.15E-2</v>
      </c>
      <c r="AT94" s="67">
        <v>6.9999999999999999E-4</v>
      </c>
      <c r="AU94" s="67">
        <v>3.4332E-6</v>
      </c>
      <c r="AV94" s="67">
        <v>1.9444E-6</v>
      </c>
      <c r="AW94" s="67">
        <v>4.6600000000000003E-2</v>
      </c>
      <c r="AX94" s="67">
        <v>1.8E-3</v>
      </c>
      <c r="AY94" s="67"/>
      <c r="AZ94" s="67"/>
      <c r="BA94" s="67"/>
      <c r="BB94" s="67"/>
      <c r="BC94" s="67">
        <v>0.63</v>
      </c>
      <c r="BD94" s="67">
        <v>0.16450000000000001</v>
      </c>
      <c r="BE94" s="67">
        <v>4.0000000000000001E-3</v>
      </c>
      <c r="BF94" s="67">
        <v>2.3999999999999998E-3</v>
      </c>
      <c r="BG94" s="67">
        <v>9.6813999999999998E-5</v>
      </c>
      <c r="BH94" s="67">
        <v>2.0000000000000001E-4</v>
      </c>
      <c r="BI94" s="67">
        <v>0.4385</v>
      </c>
      <c r="BJ94" s="67">
        <v>1.2500000000000001E-2</v>
      </c>
      <c r="BK94" s="67"/>
      <c r="BL94" s="67"/>
      <c r="BM94" s="67">
        <v>6.3852999999999997E-6</v>
      </c>
      <c r="BN94" s="67">
        <v>7.0661E-6</v>
      </c>
      <c r="BO94" s="67"/>
      <c r="BP94" s="67"/>
      <c r="BQ94" s="67">
        <v>6.3852999999999997E-6</v>
      </c>
      <c r="BR94" s="67">
        <v>4.5047999999999996E-6</v>
      </c>
      <c r="BS94" s="67"/>
      <c r="BT94" s="67"/>
      <c r="BU94" s="67">
        <v>0.18360000000000001</v>
      </c>
      <c r="BV94" s="67">
        <v>2.1100000000000001E-2</v>
      </c>
      <c r="BW94" s="67"/>
      <c r="BX94" s="67"/>
      <c r="BY94" s="67">
        <v>8.3000000000000001E-3</v>
      </c>
      <c r="BZ94" s="67">
        <v>8.6E-3</v>
      </c>
      <c r="CA94" s="66"/>
      <c r="CB94" s="67">
        <v>0.61499999999999999</v>
      </c>
      <c r="CC94" s="67">
        <v>0.77790000000000004</v>
      </c>
      <c r="CD94" s="67">
        <v>0.31900000000000001</v>
      </c>
      <c r="CE94" s="67">
        <v>14.8133</v>
      </c>
      <c r="CF94" s="67">
        <v>0.52159999999999995</v>
      </c>
      <c r="CG94" s="67">
        <v>0.31900000000000001</v>
      </c>
      <c r="CH94" s="67">
        <v>18.289899999999999</v>
      </c>
      <c r="CI94" s="67">
        <v>0.40200000000000002</v>
      </c>
      <c r="CJ94" s="67">
        <v>16.0212</v>
      </c>
      <c r="CK94" s="67">
        <v>0.31900000000000001</v>
      </c>
      <c r="CL94" s="67">
        <v>0.31900000000000001</v>
      </c>
      <c r="CM94" s="67">
        <v>0.31900000000000001</v>
      </c>
      <c r="CN94" s="67">
        <v>0.31900000000000001</v>
      </c>
      <c r="CO94" s="67">
        <v>0.70809999999999995</v>
      </c>
      <c r="CP94" s="67">
        <v>13.8725</v>
      </c>
      <c r="CQ94" s="67">
        <v>0.31900000000000001</v>
      </c>
      <c r="CR94" s="5"/>
      <c r="CS94" s="10">
        <v>67</v>
      </c>
      <c r="CT94" s="10">
        <v>100</v>
      </c>
      <c r="CU94" s="10">
        <v>0</v>
      </c>
      <c r="CV94" s="10">
        <v>100</v>
      </c>
      <c r="CW94" s="10">
        <v>67</v>
      </c>
      <c r="CX94" s="10">
        <v>0</v>
      </c>
      <c r="CY94" s="10">
        <v>100</v>
      </c>
      <c r="CZ94" s="10">
        <v>100</v>
      </c>
      <c r="DA94" s="10">
        <v>100</v>
      </c>
      <c r="DB94" s="10">
        <v>33</v>
      </c>
      <c r="DC94" s="10">
        <v>0</v>
      </c>
      <c r="DD94" s="10">
        <v>0</v>
      </c>
      <c r="DE94" s="10">
        <v>0</v>
      </c>
      <c r="DF94" s="10">
        <v>67</v>
      </c>
      <c r="DG94" s="10">
        <v>100</v>
      </c>
      <c r="DH94" s="10">
        <v>0</v>
      </c>
      <c r="DI94" s="5"/>
      <c r="DJ94" s="9" t="s">
        <v>35</v>
      </c>
      <c r="DK94" s="9" t="s">
        <v>309</v>
      </c>
      <c r="DL94" s="10">
        <v>100006191</v>
      </c>
      <c r="DM94" s="10" t="s">
        <v>340</v>
      </c>
    </row>
    <row r="95" spans="1:117">
      <c r="A95" s="2"/>
      <c r="B95" s="8">
        <v>231</v>
      </c>
      <c r="C95" s="116"/>
      <c r="D95" s="116"/>
      <c r="E95" s="9" t="s">
        <v>341</v>
      </c>
      <c r="F95" s="10" t="s">
        <v>75</v>
      </c>
      <c r="G95" s="10">
        <v>48408</v>
      </c>
      <c r="H95" s="9"/>
      <c r="I95" s="11" t="s">
        <v>342</v>
      </c>
      <c r="J95" s="12">
        <v>153005</v>
      </c>
      <c r="K95" s="5"/>
      <c r="L95" s="71">
        <v>1.6</v>
      </c>
      <c r="M95" s="60">
        <v>0.98</v>
      </c>
      <c r="N95" s="72">
        <v>0.43</v>
      </c>
      <c r="O95" s="71">
        <v>1.99</v>
      </c>
      <c r="P95" s="60">
        <v>0.97</v>
      </c>
      <c r="Q95" s="82">
        <v>0.49</v>
      </c>
      <c r="R95" s="90">
        <v>0.6</v>
      </c>
      <c r="S95" s="72">
        <v>0.26</v>
      </c>
      <c r="T95" s="60">
        <v>0.87</v>
      </c>
      <c r="U95" s="71">
        <v>1.39</v>
      </c>
      <c r="V95" s="71">
        <v>1.96</v>
      </c>
      <c r="W95" s="60">
        <v>1.1299999999999999</v>
      </c>
      <c r="X95" s="60">
        <v>1.1100000000000001</v>
      </c>
      <c r="Y95" s="72">
        <v>0.38</v>
      </c>
      <c r="Z95" s="60">
        <v>1.1000000000000001</v>
      </c>
      <c r="AA95" s="60">
        <v>1.35</v>
      </c>
      <c r="AB95" s="72">
        <v>0.26</v>
      </c>
      <c r="AC95" s="72">
        <v>0.32</v>
      </c>
      <c r="AD95" s="71">
        <v>1.38</v>
      </c>
      <c r="AE95" s="71">
        <v>2.14</v>
      </c>
      <c r="AF95" s="60">
        <v>0.96</v>
      </c>
      <c r="AG95" s="60">
        <v>0.65</v>
      </c>
      <c r="AH95" s="5"/>
      <c r="AI95" s="67">
        <v>1.24E-2</v>
      </c>
      <c r="AJ95" s="67">
        <v>4.0000000000000001E-3</v>
      </c>
      <c r="AK95" s="67">
        <v>0.8417</v>
      </c>
      <c r="AL95" s="67">
        <v>0.48709999999999998</v>
      </c>
      <c r="AM95" s="67">
        <v>4.7000000000000002E-3</v>
      </c>
      <c r="AN95" s="67">
        <v>2.9999999999999997E-4</v>
      </c>
      <c r="AO95" s="67">
        <v>3.3999999999999998E-3</v>
      </c>
      <c r="AP95" s="67">
        <v>5.9999999999999995E-4</v>
      </c>
      <c r="AQ95" s="67">
        <v>0.79859999999999998</v>
      </c>
      <c r="AR95" s="67">
        <v>6.6100000000000006E-2</v>
      </c>
      <c r="AS95" s="67">
        <v>1E-3</v>
      </c>
      <c r="AT95" s="67">
        <v>9.1910000000000006E-5</v>
      </c>
      <c r="AU95" s="67">
        <v>2.0199999999999999E-2</v>
      </c>
      <c r="AV95" s="67">
        <v>1.6000000000000001E-3</v>
      </c>
      <c r="AW95" s="67">
        <v>3.0999999999999999E-3</v>
      </c>
      <c r="AX95" s="67">
        <v>1E-4</v>
      </c>
      <c r="AY95" s="67">
        <v>0.29110000000000003</v>
      </c>
      <c r="AZ95" s="67">
        <v>6.13E-2</v>
      </c>
      <c r="BA95" s="67">
        <v>4.2799999999999998E-2</v>
      </c>
      <c r="BB95" s="67">
        <v>9.1000000000000004E-3</v>
      </c>
      <c r="BC95" s="67">
        <v>4.0000000000000002E-4</v>
      </c>
      <c r="BD95" s="67">
        <v>4.0000000000000002E-4</v>
      </c>
      <c r="BE95" s="67">
        <v>0.2366</v>
      </c>
      <c r="BF95" s="67">
        <v>7.6399999999999996E-2</v>
      </c>
      <c r="BG95" s="67">
        <v>0.49430000000000002</v>
      </c>
      <c r="BH95" s="67">
        <v>0.157</v>
      </c>
      <c r="BI95" s="67">
        <v>3.9441E-7</v>
      </c>
      <c r="BJ95" s="67">
        <v>3.5218999999999998E-7</v>
      </c>
      <c r="BK95" s="67">
        <v>0.21099999999999999</v>
      </c>
      <c r="BL95" s="67">
        <v>2.2700000000000001E-2</v>
      </c>
      <c r="BM95" s="67">
        <v>0.42259999999999998</v>
      </c>
      <c r="BN95" s="67">
        <v>1.6500000000000001E-2</v>
      </c>
      <c r="BO95" s="67">
        <v>8.9999999999999998E-4</v>
      </c>
      <c r="BP95" s="67">
        <v>2.0000000000000001E-4</v>
      </c>
      <c r="BQ95" s="67">
        <v>3.3700000000000001E-2</v>
      </c>
      <c r="BR95" s="67">
        <v>3.5000000000000001E-3</v>
      </c>
      <c r="BS95" s="67">
        <v>3.9100000000000003E-2</v>
      </c>
      <c r="BT95" s="67">
        <v>9.1000000000000004E-3</v>
      </c>
      <c r="BU95" s="67">
        <v>1.8E-3</v>
      </c>
      <c r="BV95" s="67">
        <v>2.9999999999999997E-4</v>
      </c>
      <c r="BW95" s="67">
        <v>0.42259999999999998</v>
      </c>
      <c r="BX95" s="67">
        <v>0.36599999999999999</v>
      </c>
      <c r="BY95" s="67">
        <v>0.17249999999999999</v>
      </c>
      <c r="BZ95" s="67">
        <v>9.5899999999999999E-2</v>
      </c>
      <c r="CA95" s="66"/>
      <c r="CB95" s="67">
        <v>0.75609999999999999</v>
      </c>
      <c r="CC95" s="67">
        <v>0.94110000000000005</v>
      </c>
      <c r="CD95" s="67">
        <v>1.0672999999999999</v>
      </c>
      <c r="CE95" s="67">
        <v>0.79930000000000001</v>
      </c>
      <c r="CF95" s="67">
        <v>1.0266999999999999</v>
      </c>
      <c r="CG95" s="67">
        <v>0.40160000000000001</v>
      </c>
      <c r="CH95" s="67">
        <v>0.88619999999999999</v>
      </c>
      <c r="CI95" s="67">
        <v>0.38819999999999999</v>
      </c>
      <c r="CJ95" s="67">
        <v>0.9032</v>
      </c>
      <c r="CK95" s="67">
        <v>1.6215999999999999</v>
      </c>
      <c r="CL95" s="67">
        <v>1.4770000000000001</v>
      </c>
      <c r="CM95" s="67">
        <v>1.486</v>
      </c>
      <c r="CN95" s="67">
        <v>0.92969999999999997</v>
      </c>
      <c r="CO95" s="67">
        <v>1.849</v>
      </c>
      <c r="CP95" s="67">
        <v>0.52010000000000001</v>
      </c>
      <c r="CQ95" s="67">
        <v>0.38529999999999998</v>
      </c>
      <c r="CR95" s="5"/>
      <c r="CS95" s="10">
        <v>100</v>
      </c>
      <c r="CT95" s="10">
        <v>100</v>
      </c>
      <c r="CU95" s="10">
        <v>100</v>
      </c>
      <c r="CV95" s="10">
        <v>100</v>
      </c>
      <c r="CW95" s="10">
        <v>100</v>
      </c>
      <c r="CX95" s="10">
        <v>33</v>
      </c>
      <c r="CY95" s="10">
        <v>100</v>
      </c>
      <c r="CZ95" s="10">
        <v>67</v>
      </c>
      <c r="DA95" s="10">
        <v>100</v>
      </c>
      <c r="DB95" s="10">
        <v>100</v>
      </c>
      <c r="DC95" s="10">
        <v>100</v>
      </c>
      <c r="DD95" s="10">
        <v>100</v>
      </c>
      <c r="DE95" s="10">
        <v>100</v>
      </c>
      <c r="DF95" s="10">
        <v>100</v>
      </c>
      <c r="DG95" s="10">
        <v>33</v>
      </c>
      <c r="DH95" s="10">
        <v>0</v>
      </c>
      <c r="DI95" s="5"/>
      <c r="DJ95" s="9" t="s">
        <v>35</v>
      </c>
      <c r="DK95" s="9" t="s">
        <v>309</v>
      </c>
      <c r="DL95" s="10">
        <v>100006092</v>
      </c>
      <c r="DM95" s="10" t="s">
        <v>343</v>
      </c>
    </row>
    <row r="96" spans="1:117">
      <c r="A96" s="2"/>
      <c r="B96" s="8">
        <v>232</v>
      </c>
      <c r="C96" s="116"/>
      <c r="D96" s="116"/>
      <c r="E96" s="9" t="s">
        <v>344</v>
      </c>
      <c r="F96" s="10" t="s">
        <v>75</v>
      </c>
      <c r="G96" s="10">
        <v>48433</v>
      </c>
      <c r="H96" s="9"/>
      <c r="I96" s="11" t="s">
        <v>345</v>
      </c>
      <c r="J96" s="12" t="s">
        <v>346</v>
      </c>
      <c r="K96" s="5"/>
      <c r="L96" s="73">
        <v>1.02</v>
      </c>
      <c r="M96" s="60">
        <v>1</v>
      </c>
      <c r="N96" s="71">
        <v>1.57</v>
      </c>
      <c r="O96" s="72">
        <v>0.8</v>
      </c>
      <c r="P96" s="72">
        <v>0.14000000000000001</v>
      </c>
      <c r="Q96" s="82">
        <v>0.17</v>
      </c>
      <c r="R96" s="90">
        <v>0.13</v>
      </c>
      <c r="S96" s="72">
        <v>0.21</v>
      </c>
      <c r="T96" s="72">
        <v>0.74</v>
      </c>
      <c r="U96" s="72">
        <v>0.75</v>
      </c>
      <c r="V96" s="72">
        <v>0.71</v>
      </c>
      <c r="W96" s="60">
        <v>0.94</v>
      </c>
      <c r="X96" s="60">
        <v>0.94</v>
      </c>
      <c r="Y96" s="72">
        <v>0.24</v>
      </c>
      <c r="Z96" s="72">
        <v>0.84</v>
      </c>
      <c r="AA96" s="72">
        <v>0.35</v>
      </c>
      <c r="AB96" s="72">
        <v>0.46</v>
      </c>
      <c r="AC96" s="72">
        <v>0.2</v>
      </c>
      <c r="AD96" s="72">
        <v>0.66</v>
      </c>
      <c r="AE96" s="72">
        <v>0.7</v>
      </c>
      <c r="AF96" s="60">
        <v>1.19</v>
      </c>
      <c r="AG96" s="60">
        <v>1.03</v>
      </c>
      <c r="AH96" s="5"/>
      <c r="AI96" s="67">
        <v>0.08</v>
      </c>
      <c r="AJ96" s="67">
        <v>1.8800000000000001E-2</v>
      </c>
      <c r="AK96" s="67">
        <v>0.97960000000000003</v>
      </c>
      <c r="AL96" s="67">
        <v>0.52929999999999999</v>
      </c>
      <c r="AM96" s="67">
        <v>1.06E-2</v>
      </c>
      <c r="AN96" s="67">
        <v>6.9999999999999999E-4</v>
      </c>
      <c r="AO96" s="67">
        <v>2.8999999999999998E-3</v>
      </c>
      <c r="AP96" s="67">
        <v>5.0000000000000001E-4</v>
      </c>
      <c r="AQ96" s="67">
        <v>5.9999999999999995E-4</v>
      </c>
      <c r="AR96" s="67">
        <v>1E-4</v>
      </c>
      <c r="AS96" s="67">
        <v>2.9999999999999997E-4</v>
      </c>
      <c r="AT96" s="67">
        <v>3.5128E-5</v>
      </c>
      <c r="AU96" s="67">
        <v>6.9999999999999999E-4</v>
      </c>
      <c r="AV96" s="67">
        <v>8.6995000000000003E-5</v>
      </c>
      <c r="AW96" s="67">
        <v>2.9551999999999999E-7</v>
      </c>
      <c r="AX96" s="67">
        <v>1.8956000000000001E-7</v>
      </c>
      <c r="AY96" s="67">
        <v>5.7794000000000003E-5</v>
      </c>
      <c r="AZ96" s="67">
        <v>7.3073999999999999E-5</v>
      </c>
      <c r="BA96" s="67">
        <v>2.0000000000000001E-4</v>
      </c>
      <c r="BB96" s="67">
        <v>1E-4</v>
      </c>
      <c r="BC96" s="67">
        <v>1E-3</v>
      </c>
      <c r="BD96" s="67">
        <v>8.0000000000000004E-4</v>
      </c>
      <c r="BE96" s="67">
        <v>0.38579999999999998</v>
      </c>
      <c r="BF96" s="67">
        <v>0.10920000000000001</v>
      </c>
      <c r="BG96" s="67">
        <v>0.4451</v>
      </c>
      <c r="BH96" s="67">
        <v>0.14430000000000001</v>
      </c>
      <c r="BI96" s="67">
        <v>3.4107999999999998E-7</v>
      </c>
      <c r="BJ96" s="67">
        <v>3.4251000000000001E-7</v>
      </c>
      <c r="BK96" s="67">
        <v>1E-3</v>
      </c>
      <c r="BL96" s="67">
        <v>2.0000000000000001E-4</v>
      </c>
      <c r="BM96" s="67">
        <v>2.9999999999999997E-4</v>
      </c>
      <c r="BN96" s="67">
        <v>5.2559000000000003E-5</v>
      </c>
      <c r="BO96" s="67">
        <v>5.0000000000000001E-3</v>
      </c>
      <c r="BP96" s="67">
        <v>8.0000000000000004E-4</v>
      </c>
      <c r="BQ96" s="67">
        <v>6.9999999999999999E-4</v>
      </c>
      <c r="BR96" s="67">
        <v>1E-4</v>
      </c>
      <c r="BS96" s="67">
        <v>4.0000000000000002E-4</v>
      </c>
      <c r="BT96" s="67">
        <v>2.0000000000000001E-4</v>
      </c>
      <c r="BU96" s="67">
        <v>4.4769000000000003E-6</v>
      </c>
      <c r="BV96" s="67">
        <v>4.2660000000000003E-6</v>
      </c>
      <c r="BW96" s="67">
        <v>0.1043</v>
      </c>
      <c r="BX96" s="67">
        <v>0.16070000000000001</v>
      </c>
      <c r="BY96" s="67">
        <v>0.66749999999999998</v>
      </c>
      <c r="BZ96" s="67">
        <v>0.25369999999999998</v>
      </c>
      <c r="CA96" s="66"/>
      <c r="CB96" s="67">
        <v>1.3906000000000001</v>
      </c>
      <c r="CC96" s="67">
        <v>1.4531000000000001</v>
      </c>
      <c r="CD96" s="67">
        <v>1.7562</v>
      </c>
      <c r="CE96" s="67">
        <v>0.18590000000000001</v>
      </c>
      <c r="CF96" s="67">
        <v>1.1544000000000001</v>
      </c>
      <c r="CG96" s="67">
        <v>0.45440000000000003</v>
      </c>
      <c r="CH96" s="67">
        <v>0.17560000000000001</v>
      </c>
      <c r="CI96" s="67">
        <v>0.2742</v>
      </c>
      <c r="CJ96" s="67">
        <v>0.17510000000000001</v>
      </c>
      <c r="CK96" s="67">
        <v>0.97829999999999995</v>
      </c>
      <c r="CL96" s="67">
        <v>1.1675</v>
      </c>
      <c r="CM96" s="67">
        <v>1.3250999999999999</v>
      </c>
      <c r="CN96" s="67">
        <v>1.2931999999999999</v>
      </c>
      <c r="CO96" s="67">
        <v>1.0369999999999999</v>
      </c>
      <c r="CP96" s="67">
        <v>0.19089999999999999</v>
      </c>
      <c r="CQ96" s="67">
        <v>0.54200000000000004</v>
      </c>
      <c r="CR96" s="5"/>
      <c r="CS96" s="10">
        <v>100</v>
      </c>
      <c r="CT96" s="10">
        <v>100</v>
      </c>
      <c r="CU96" s="10">
        <v>100</v>
      </c>
      <c r="CV96" s="10">
        <v>100</v>
      </c>
      <c r="CW96" s="10">
        <v>100</v>
      </c>
      <c r="CX96" s="10">
        <v>100</v>
      </c>
      <c r="CY96" s="10">
        <v>100</v>
      </c>
      <c r="CZ96" s="10">
        <v>100</v>
      </c>
      <c r="DA96" s="10">
        <v>100</v>
      </c>
      <c r="DB96" s="10">
        <v>100</v>
      </c>
      <c r="DC96" s="10">
        <v>100</v>
      </c>
      <c r="DD96" s="10">
        <v>100</v>
      </c>
      <c r="DE96" s="10">
        <v>100</v>
      </c>
      <c r="DF96" s="10">
        <v>100</v>
      </c>
      <c r="DG96" s="10">
        <v>100</v>
      </c>
      <c r="DH96" s="10">
        <v>100</v>
      </c>
      <c r="DI96" s="5"/>
      <c r="DJ96" s="9" t="s">
        <v>35</v>
      </c>
      <c r="DK96" s="9" t="s">
        <v>309</v>
      </c>
      <c r="DL96" s="10">
        <v>100006056</v>
      </c>
      <c r="DM96" s="10" t="s">
        <v>347</v>
      </c>
    </row>
    <row r="97" spans="1:117">
      <c r="A97" s="2"/>
      <c r="B97" s="8">
        <v>238</v>
      </c>
      <c r="C97" s="116"/>
      <c r="D97" s="117"/>
      <c r="E97" s="9" t="s">
        <v>348</v>
      </c>
      <c r="F97" s="10" t="s">
        <v>75</v>
      </c>
      <c r="G97" s="10">
        <v>52829</v>
      </c>
      <c r="H97" s="9"/>
      <c r="I97" s="9"/>
      <c r="J97" s="12"/>
      <c r="K97" s="5"/>
      <c r="L97" s="72">
        <v>0.97</v>
      </c>
      <c r="M97" s="60">
        <v>1.03</v>
      </c>
      <c r="N97" s="71">
        <v>1.73</v>
      </c>
      <c r="O97" s="71">
        <v>2.4700000000000002</v>
      </c>
      <c r="P97" s="72">
        <v>0.1</v>
      </c>
      <c r="Q97" s="82">
        <v>0.04</v>
      </c>
      <c r="R97" s="90">
        <v>0.11</v>
      </c>
      <c r="S97" s="72">
        <v>0.19</v>
      </c>
      <c r="T97" s="72">
        <v>0.92</v>
      </c>
      <c r="U97" s="72">
        <v>0.89</v>
      </c>
      <c r="V97" s="71">
        <v>2.84</v>
      </c>
      <c r="W97" s="60">
        <v>1.04</v>
      </c>
      <c r="X97" s="60">
        <v>1.08</v>
      </c>
      <c r="Y97" s="72">
        <v>0.24</v>
      </c>
      <c r="Z97" s="71">
        <v>1.65</v>
      </c>
      <c r="AA97" s="72">
        <v>0.38</v>
      </c>
      <c r="AB97" s="72">
        <v>0.32</v>
      </c>
      <c r="AC97" s="72">
        <v>7.0000000000000007E-2</v>
      </c>
      <c r="AD97" s="72">
        <v>0.71</v>
      </c>
      <c r="AE97" s="71">
        <v>1.58</v>
      </c>
      <c r="AF97" s="60">
        <v>0.98</v>
      </c>
      <c r="AG97" s="60">
        <v>0.94</v>
      </c>
      <c r="AH97" s="5"/>
      <c r="AI97" s="67">
        <v>2.2800000000000001E-2</v>
      </c>
      <c r="AJ97" s="67">
        <v>6.6E-3</v>
      </c>
      <c r="AK97" s="67">
        <v>0.59709999999999996</v>
      </c>
      <c r="AL97" s="67">
        <v>0.4173</v>
      </c>
      <c r="AM97" s="67">
        <v>1.5E-3</v>
      </c>
      <c r="AN97" s="67">
        <v>1E-4</v>
      </c>
      <c r="AO97" s="67">
        <v>1.4800000000000001E-2</v>
      </c>
      <c r="AP97" s="67">
        <v>2.0999999999999999E-3</v>
      </c>
      <c r="AQ97" s="67">
        <v>2.0000000000000001E-4</v>
      </c>
      <c r="AR97" s="67">
        <v>4.8436000000000002E-5</v>
      </c>
      <c r="AS97" s="67">
        <v>4.0000000000000002E-4</v>
      </c>
      <c r="AT97" s="67">
        <v>4.4274999999999999E-5</v>
      </c>
      <c r="AU97" s="67">
        <v>2.9999999999999997E-4</v>
      </c>
      <c r="AV97" s="67">
        <v>4.3192999999999998E-5</v>
      </c>
      <c r="AW97" s="67">
        <v>9.3647000000000003E-6</v>
      </c>
      <c r="AX97" s="67">
        <v>1.9970999999999999E-6</v>
      </c>
      <c r="AY97" s="67">
        <v>1.5599999999999999E-2</v>
      </c>
      <c r="AZ97" s="67">
        <v>5.1999999999999998E-3</v>
      </c>
      <c r="BA97" s="67">
        <v>4.4000000000000003E-3</v>
      </c>
      <c r="BB97" s="67">
        <v>1.2999999999999999E-3</v>
      </c>
      <c r="BC97" s="67">
        <v>1.12E-2</v>
      </c>
      <c r="BD97" s="67">
        <v>5.3E-3</v>
      </c>
      <c r="BE97" s="67">
        <v>0.38700000000000001</v>
      </c>
      <c r="BF97" s="67">
        <v>0.10929999999999999</v>
      </c>
      <c r="BG97" s="67">
        <v>0.22509999999999999</v>
      </c>
      <c r="BH97" s="67">
        <v>8.4699999999999998E-2</v>
      </c>
      <c r="BI97" s="67">
        <v>9.3669999999999996E-7</v>
      </c>
      <c r="BJ97" s="67">
        <v>5.4870999999999999E-7</v>
      </c>
      <c r="BK97" s="67">
        <v>3.5999999999999999E-3</v>
      </c>
      <c r="BL97" s="67">
        <v>5.9999999999999995E-4</v>
      </c>
      <c r="BM97" s="67">
        <v>2.0999999999999999E-3</v>
      </c>
      <c r="BN97" s="67">
        <v>2.0000000000000001E-4</v>
      </c>
      <c r="BO97" s="67">
        <v>7.1000000000000004E-3</v>
      </c>
      <c r="BP97" s="67">
        <v>1.1000000000000001E-3</v>
      </c>
      <c r="BQ97" s="67">
        <v>1E-4</v>
      </c>
      <c r="BR97" s="67">
        <v>3.3707000000000001E-5</v>
      </c>
      <c r="BS97" s="67">
        <v>5.3344000000000003E-5</v>
      </c>
      <c r="BT97" s="67">
        <v>4.6374E-5</v>
      </c>
      <c r="BU97" s="67">
        <v>5.7999999999999996E-3</v>
      </c>
      <c r="BV97" s="67">
        <v>8.9999999999999998E-4</v>
      </c>
      <c r="BW97" s="67">
        <v>0.83289999999999997</v>
      </c>
      <c r="BX97" s="67">
        <v>0.49130000000000001</v>
      </c>
      <c r="BY97" s="67">
        <v>0.52539999999999998</v>
      </c>
      <c r="BZ97" s="67">
        <v>0.21190000000000001</v>
      </c>
      <c r="CA97" s="66"/>
      <c r="CB97" s="67">
        <v>1.0468999999999999</v>
      </c>
      <c r="CC97" s="67">
        <v>1.1268</v>
      </c>
      <c r="CD97" s="67">
        <v>1.4067000000000001</v>
      </c>
      <c r="CE97" s="67">
        <v>0.1295</v>
      </c>
      <c r="CF97" s="67">
        <v>0.98060000000000003</v>
      </c>
      <c r="CG97" s="67">
        <v>0.32900000000000001</v>
      </c>
      <c r="CH97" s="67">
        <v>0.14000000000000001</v>
      </c>
      <c r="CI97" s="67">
        <v>0.23369999999999999</v>
      </c>
      <c r="CJ97" s="67">
        <v>0.1353</v>
      </c>
      <c r="CK97" s="67">
        <v>1.6571</v>
      </c>
      <c r="CL97" s="67">
        <v>1.0013000000000001</v>
      </c>
      <c r="CM97" s="67">
        <v>1.2526999999999999</v>
      </c>
      <c r="CN97" s="67">
        <v>1.2937000000000001</v>
      </c>
      <c r="CO97" s="67">
        <v>3.1985000000000001</v>
      </c>
      <c r="CP97" s="67">
        <v>0.1221</v>
      </c>
      <c r="CQ97" s="67">
        <v>0.32329999999999998</v>
      </c>
      <c r="CR97" s="5"/>
      <c r="CS97" s="10">
        <v>100</v>
      </c>
      <c r="CT97" s="10">
        <v>100</v>
      </c>
      <c r="CU97" s="10">
        <v>100</v>
      </c>
      <c r="CV97" s="10">
        <v>100</v>
      </c>
      <c r="CW97" s="10">
        <v>100</v>
      </c>
      <c r="CX97" s="10">
        <v>100</v>
      </c>
      <c r="CY97" s="10">
        <v>100</v>
      </c>
      <c r="CZ97" s="10">
        <v>100</v>
      </c>
      <c r="DA97" s="10">
        <v>100</v>
      </c>
      <c r="DB97" s="10">
        <v>100</v>
      </c>
      <c r="DC97" s="10">
        <v>100</v>
      </c>
      <c r="DD97" s="10">
        <v>100</v>
      </c>
      <c r="DE97" s="10">
        <v>100</v>
      </c>
      <c r="DF97" s="10">
        <v>100</v>
      </c>
      <c r="DG97" s="10">
        <v>100</v>
      </c>
      <c r="DH97" s="10">
        <v>100</v>
      </c>
      <c r="DI97" s="5"/>
      <c r="DJ97" s="9" t="s">
        <v>35</v>
      </c>
      <c r="DK97" s="9" t="s">
        <v>309</v>
      </c>
      <c r="DL97" s="10">
        <v>100009235</v>
      </c>
      <c r="DM97" s="10"/>
    </row>
    <row r="98" spans="1:117">
      <c r="A98" s="2"/>
      <c r="B98" s="8">
        <v>259</v>
      </c>
      <c r="C98" s="116"/>
      <c r="D98" s="115" t="s">
        <v>349</v>
      </c>
      <c r="E98" s="9" t="s">
        <v>350</v>
      </c>
      <c r="F98" s="10" t="s">
        <v>38</v>
      </c>
      <c r="G98" s="10">
        <v>54</v>
      </c>
      <c r="H98" s="11" t="s">
        <v>351</v>
      </c>
      <c r="I98" s="11" t="s">
        <v>352</v>
      </c>
      <c r="J98" s="12">
        <v>6305</v>
      </c>
      <c r="K98" s="5"/>
      <c r="L98" s="60">
        <v>1</v>
      </c>
      <c r="M98" s="60">
        <v>0.98</v>
      </c>
      <c r="N98" s="72">
        <v>0.49</v>
      </c>
      <c r="O98" s="71">
        <v>1.58</v>
      </c>
      <c r="P98" s="60">
        <v>0.97</v>
      </c>
      <c r="Q98" s="82">
        <v>0.62</v>
      </c>
      <c r="R98" s="90">
        <v>0.95</v>
      </c>
      <c r="S98" s="72">
        <v>0.48</v>
      </c>
      <c r="T98" s="72">
        <v>0.91</v>
      </c>
      <c r="U98" s="72">
        <v>0.92</v>
      </c>
      <c r="V98" s="71">
        <v>1.6</v>
      </c>
      <c r="W98" s="71">
        <v>1.42</v>
      </c>
      <c r="X98" s="71">
        <v>1.39</v>
      </c>
      <c r="Y98" s="72">
        <v>0.36</v>
      </c>
      <c r="Z98" s="71">
        <v>1.28</v>
      </c>
      <c r="AA98" s="72">
        <v>0.62</v>
      </c>
      <c r="AB98" s="71">
        <v>1.18</v>
      </c>
      <c r="AC98" s="72">
        <v>0.56999999999999995</v>
      </c>
      <c r="AD98" s="72">
        <v>0.87</v>
      </c>
      <c r="AE98" s="71">
        <v>1.37</v>
      </c>
      <c r="AF98" s="74">
        <v>0.92</v>
      </c>
      <c r="AG98" s="71">
        <v>1.03</v>
      </c>
      <c r="AH98" s="5"/>
      <c r="AI98" s="67">
        <v>0.77639999999999998</v>
      </c>
      <c r="AJ98" s="67">
        <v>0.1159</v>
      </c>
      <c r="AK98" s="67">
        <v>0.35499999999999998</v>
      </c>
      <c r="AL98" s="67">
        <v>0.31459999999999999</v>
      </c>
      <c r="AM98" s="67">
        <v>3.5370000000000002E-6</v>
      </c>
      <c r="AN98" s="67">
        <v>1.4853E-6</v>
      </c>
      <c r="AO98" s="67">
        <v>2.9999999999999997E-4</v>
      </c>
      <c r="AP98" s="67">
        <v>9.0163999999999999E-5</v>
      </c>
      <c r="AQ98" s="67">
        <v>0.16969999999999999</v>
      </c>
      <c r="AR98" s="67">
        <v>1.5800000000000002E-2</v>
      </c>
      <c r="AS98" s="67">
        <v>1E-4</v>
      </c>
      <c r="AT98" s="67">
        <v>1.7968000000000001E-5</v>
      </c>
      <c r="AU98" s="67">
        <v>6.7999999999999996E-3</v>
      </c>
      <c r="AV98" s="67">
        <v>5.9999999999999995E-4</v>
      </c>
      <c r="AW98" s="67">
        <v>2.9513999999999999E-5</v>
      </c>
      <c r="AX98" s="67">
        <v>4.0725000000000004E-6</v>
      </c>
      <c r="AY98" s="67">
        <v>7.4999999999999997E-3</v>
      </c>
      <c r="AZ98" s="67">
        <v>2.8999999999999998E-3</v>
      </c>
      <c r="BA98" s="67">
        <v>8.0000000000000004E-4</v>
      </c>
      <c r="BB98" s="67">
        <v>2.9999999999999997E-4</v>
      </c>
      <c r="BC98" s="67">
        <v>1.1999999999999999E-3</v>
      </c>
      <c r="BD98" s="67">
        <v>8.9999999999999998E-4</v>
      </c>
      <c r="BE98" s="67">
        <v>1.1000000000000001E-3</v>
      </c>
      <c r="BF98" s="67">
        <v>8.9999999999999998E-4</v>
      </c>
      <c r="BG98" s="67">
        <v>2.8331000000000001E-7</v>
      </c>
      <c r="BH98" s="67">
        <v>4.2842000000000004E-6</v>
      </c>
      <c r="BI98" s="67">
        <v>8.4170000000000003E-7</v>
      </c>
      <c r="BJ98" s="67">
        <v>5.3684000000000003E-7</v>
      </c>
      <c r="BK98" s="67">
        <v>2.0000000000000001E-4</v>
      </c>
      <c r="BL98" s="67">
        <v>5.2432999999999998E-5</v>
      </c>
      <c r="BM98" s="67">
        <v>2.3999999999999998E-3</v>
      </c>
      <c r="BN98" s="67">
        <v>2.0000000000000001E-4</v>
      </c>
      <c r="BO98" s="67">
        <v>2.1600000000000001E-2</v>
      </c>
      <c r="BP98" s="67">
        <v>2.7000000000000001E-3</v>
      </c>
      <c r="BQ98" s="67">
        <v>1.6574000000000001E-5</v>
      </c>
      <c r="BR98" s="67">
        <v>7.5951000000000003E-6</v>
      </c>
      <c r="BS98" s="67">
        <v>1E-4</v>
      </c>
      <c r="BT98" s="67">
        <v>7.2591999999999999E-5</v>
      </c>
      <c r="BU98" s="67">
        <v>3.1127999999999997E-5</v>
      </c>
      <c r="BV98" s="67">
        <v>1.4054E-5</v>
      </c>
      <c r="BW98" s="67">
        <v>9.8000000000000004E-2</v>
      </c>
      <c r="BX98" s="67">
        <v>0.15379999999999999</v>
      </c>
      <c r="BY98" s="67">
        <v>3.1E-2</v>
      </c>
      <c r="BZ98" s="67">
        <v>2.4799999999999999E-2</v>
      </c>
      <c r="CA98" s="66"/>
      <c r="CB98" s="67">
        <v>0.90300000000000002</v>
      </c>
      <c r="CC98" s="67">
        <v>0.99270000000000003</v>
      </c>
      <c r="CD98" s="67">
        <v>1.1062000000000001</v>
      </c>
      <c r="CE98" s="67">
        <v>0.69140000000000001</v>
      </c>
      <c r="CF98" s="67">
        <v>1.3261000000000001</v>
      </c>
      <c r="CG98" s="67">
        <v>1.2341</v>
      </c>
      <c r="CH98" s="67">
        <v>0.96319999999999995</v>
      </c>
      <c r="CI98" s="67">
        <v>0.48170000000000002</v>
      </c>
      <c r="CJ98" s="67">
        <v>0.97950000000000004</v>
      </c>
      <c r="CK98" s="67">
        <v>1.2344999999999999</v>
      </c>
      <c r="CL98" s="67">
        <v>0.96409999999999996</v>
      </c>
      <c r="CM98" s="67">
        <v>1.0134000000000001</v>
      </c>
      <c r="CN98" s="67">
        <v>1.0094000000000001</v>
      </c>
      <c r="CO98" s="67">
        <v>1.5911</v>
      </c>
      <c r="CP98" s="67">
        <v>0.70899999999999996</v>
      </c>
      <c r="CQ98" s="67">
        <v>1.1398999999999999</v>
      </c>
      <c r="CR98" s="5"/>
      <c r="CS98" s="10">
        <v>100</v>
      </c>
      <c r="CT98" s="10">
        <v>100</v>
      </c>
      <c r="CU98" s="10">
        <v>100</v>
      </c>
      <c r="CV98" s="10">
        <v>100</v>
      </c>
      <c r="CW98" s="10">
        <v>100</v>
      </c>
      <c r="CX98" s="10">
        <v>100</v>
      </c>
      <c r="CY98" s="10">
        <v>100</v>
      </c>
      <c r="CZ98" s="10">
        <v>100</v>
      </c>
      <c r="DA98" s="10">
        <v>100</v>
      </c>
      <c r="DB98" s="10">
        <v>100</v>
      </c>
      <c r="DC98" s="10">
        <v>100</v>
      </c>
      <c r="DD98" s="10">
        <v>100</v>
      </c>
      <c r="DE98" s="10">
        <v>100</v>
      </c>
      <c r="DF98" s="10">
        <v>100</v>
      </c>
      <c r="DG98" s="10">
        <v>100</v>
      </c>
      <c r="DH98" s="10">
        <v>100</v>
      </c>
      <c r="DI98" s="5"/>
      <c r="DJ98" s="9" t="s">
        <v>35</v>
      </c>
      <c r="DK98" s="9" t="s">
        <v>349</v>
      </c>
      <c r="DL98" s="10">
        <v>565</v>
      </c>
      <c r="DM98" s="10" t="s">
        <v>353</v>
      </c>
    </row>
    <row r="99" spans="1:117">
      <c r="A99" s="2"/>
      <c r="B99" s="8">
        <v>260</v>
      </c>
      <c r="C99" s="116"/>
      <c r="D99" s="116"/>
      <c r="E99" s="9" t="s">
        <v>354</v>
      </c>
      <c r="F99" s="10" t="s">
        <v>75</v>
      </c>
      <c r="G99" s="10">
        <v>33959</v>
      </c>
      <c r="H99" s="11" t="s">
        <v>355</v>
      </c>
      <c r="I99" s="11" t="s">
        <v>356</v>
      </c>
      <c r="J99" s="12" t="s">
        <v>357</v>
      </c>
      <c r="K99" s="5"/>
      <c r="L99" s="60">
        <v>0.85</v>
      </c>
      <c r="M99" s="60">
        <v>0.82</v>
      </c>
      <c r="N99" s="74">
        <v>0.87</v>
      </c>
      <c r="O99" s="60">
        <v>1.1399999999999999</v>
      </c>
      <c r="P99" s="72">
        <v>0.16</v>
      </c>
      <c r="Q99" s="82">
        <v>0.14000000000000001</v>
      </c>
      <c r="R99" s="90">
        <v>0.15</v>
      </c>
      <c r="S99" s="72">
        <v>0.16</v>
      </c>
      <c r="T99" s="60">
        <v>0.87</v>
      </c>
      <c r="U99" s="72">
        <v>0.74</v>
      </c>
      <c r="V99" s="71">
        <v>3.25</v>
      </c>
      <c r="W99" s="71">
        <v>2.13</v>
      </c>
      <c r="X99" s="71">
        <v>1.74</v>
      </c>
      <c r="Y99" s="72">
        <v>0.16</v>
      </c>
      <c r="Z99" s="72">
        <v>0.62</v>
      </c>
      <c r="AA99" s="72">
        <v>0.34</v>
      </c>
      <c r="AB99" s="72">
        <v>0.19</v>
      </c>
      <c r="AC99" s="72">
        <v>0.1</v>
      </c>
      <c r="AD99" s="60">
        <v>1.25</v>
      </c>
      <c r="AE99" s="71">
        <v>3.09</v>
      </c>
      <c r="AF99" s="60">
        <v>0.9</v>
      </c>
      <c r="AG99" s="60">
        <v>1.25</v>
      </c>
      <c r="AH99" s="5"/>
      <c r="AI99" s="67">
        <v>0.4511</v>
      </c>
      <c r="AJ99" s="67">
        <v>7.2999999999999995E-2</v>
      </c>
      <c r="AK99" s="67">
        <v>0.17430000000000001</v>
      </c>
      <c r="AL99" s="67">
        <v>0.20269999999999999</v>
      </c>
      <c r="AM99" s="67">
        <v>7.8899999999999998E-2</v>
      </c>
      <c r="AN99" s="67">
        <v>4.1000000000000003E-3</v>
      </c>
      <c r="AO99" s="67">
        <v>0.51700000000000002</v>
      </c>
      <c r="AP99" s="67">
        <v>5.0200000000000002E-2</v>
      </c>
      <c r="AQ99" s="67">
        <v>3.5999999999999999E-3</v>
      </c>
      <c r="AR99" s="67">
        <v>5.0000000000000001E-4</v>
      </c>
      <c r="AS99" s="67">
        <v>2E-3</v>
      </c>
      <c r="AT99" s="67">
        <v>2.0000000000000001E-4</v>
      </c>
      <c r="AU99" s="67">
        <v>2.7000000000000001E-3</v>
      </c>
      <c r="AV99" s="67">
        <v>2.9999999999999997E-4</v>
      </c>
      <c r="AW99" s="67">
        <v>7.9326000000000005E-8</v>
      </c>
      <c r="AX99" s="67">
        <v>1.002E-7</v>
      </c>
      <c r="AY99" s="67">
        <v>0.38290000000000002</v>
      </c>
      <c r="AZ99" s="67">
        <v>7.6600000000000001E-2</v>
      </c>
      <c r="BA99" s="67">
        <v>1.1000000000000001E-3</v>
      </c>
      <c r="BB99" s="67">
        <v>4.0000000000000002E-4</v>
      </c>
      <c r="BC99" s="67">
        <v>3.2000000000000002E-3</v>
      </c>
      <c r="BD99" s="67">
        <v>2E-3</v>
      </c>
      <c r="BE99" s="67">
        <v>1.2E-2</v>
      </c>
      <c r="BF99" s="67">
        <v>5.5999999999999999E-3</v>
      </c>
      <c r="BG99" s="67">
        <v>2.2100000000000002E-2</v>
      </c>
      <c r="BH99" s="67">
        <v>1.26E-2</v>
      </c>
      <c r="BI99" s="67">
        <v>7.1725999999999997E-6</v>
      </c>
      <c r="BJ99" s="67">
        <v>1.6531000000000001E-6</v>
      </c>
      <c r="BK99" s="67">
        <v>4.3900000000000002E-2</v>
      </c>
      <c r="BL99" s="67">
        <v>5.5999999999999999E-3</v>
      </c>
      <c r="BM99" s="67">
        <v>2.1100000000000001E-2</v>
      </c>
      <c r="BN99" s="67">
        <v>1.1999999999999999E-3</v>
      </c>
      <c r="BO99" s="67">
        <v>2.0999999999999999E-3</v>
      </c>
      <c r="BP99" s="67">
        <v>4.0000000000000002E-4</v>
      </c>
      <c r="BQ99" s="67">
        <v>5.4000000000000003E-3</v>
      </c>
      <c r="BR99" s="67">
        <v>6.9999999999999999E-4</v>
      </c>
      <c r="BS99" s="67">
        <v>0.18290000000000001</v>
      </c>
      <c r="BT99" s="67">
        <v>3.4700000000000002E-2</v>
      </c>
      <c r="BU99" s="67">
        <v>3.0355E-5</v>
      </c>
      <c r="BV99" s="67">
        <v>1.3828999999999999E-5</v>
      </c>
      <c r="BW99" s="67">
        <v>0.14660000000000001</v>
      </c>
      <c r="BX99" s="67">
        <v>0.19980000000000001</v>
      </c>
      <c r="BY99" s="67">
        <v>0.38340000000000002</v>
      </c>
      <c r="BZ99" s="67">
        <v>0.1714</v>
      </c>
      <c r="CA99" s="66"/>
      <c r="CB99" s="67">
        <v>0.86040000000000005</v>
      </c>
      <c r="CC99" s="67">
        <v>1.0539000000000001</v>
      </c>
      <c r="CD99" s="67">
        <v>3.4476</v>
      </c>
      <c r="CE99" s="67">
        <v>0.221</v>
      </c>
      <c r="CF99" s="67">
        <v>2.4868000000000001</v>
      </c>
      <c r="CG99" s="67">
        <v>0.90259999999999996</v>
      </c>
      <c r="CH99" s="67">
        <v>0.38550000000000001</v>
      </c>
      <c r="CI99" s="67">
        <v>0.40860000000000002</v>
      </c>
      <c r="CJ99" s="67">
        <v>0.47010000000000002</v>
      </c>
      <c r="CK99" s="67">
        <v>2.6613000000000002</v>
      </c>
      <c r="CL99" s="67">
        <v>4.3083999999999998</v>
      </c>
      <c r="CM99" s="67">
        <v>2.5552000000000001</v>
      </c>
      <c r="CN99" s="67">
        <v>2.9954999999999998</v>
      </c>
      <c r="CO99" s="67">
        <v>3.4253999999999998</v>
      </c>
      <c r="CP99" s="67">
        <v>0.27650000000000002</v>
      </c>
      <c r="CQ99" s="67">
        <v>0.81240000000000001</v>
      </c>
      <c r="CR99" s="5"/>
      <c r="CS99" s="10">
        <v>100</v>
      </c>
      <c r="CT99" s="10">
        <v>100</v>
      </c>
      <c r="CU99" s="10">
        <v>100</v>
      </c>
      <c r="CV99" s="10">
        <v>67</v>
      </c>
      <c r="CW99" s="10">
        <v>100</v>
      </c>
      <c r="CX99" s="10">
        <v>100</v>
      </c>
      <c r="CY99" s="10">
        <v>100</v>
      </c>
      <c r="CZ99" s="10">
        <v>100</v>
      </c>
      <c r="DA99" s="10">
        <v>100</v>
      </c>
      <c r="DB99" s="10">
        <v>100</v>
      </c>
      <c r="DC99" s="10">
        <v>100</v>
      </c>
      <c r="DD99" s="10">
        <v>100</v>
      </c>
      <c r="DE99" s="10">
        <v>100</v>
      </c>
      <c r="DF99" s="10">
        <v>100</v>
      </c>
      <c r="DG99" s="10">
        <v>67</v>
      </c>
      <c r="DH99" s="10">
        <v>100</v>
      </c>
      <c r="DI99" s="5"/>
      <c r="DJ99" s="9" t="s">
        <v>35</v>
      </c>
      <c r="DK99" s="9" t="s">
        <v>349</v>
      </c>
      <c r="DL99" s="10">
        <v>100001254</v>
      </c>
      <c r="DM99" s="10" t="s">
        <v>358</v>
      </c>
    </row>
    <row r="100" spans="1:117">
      <c r="A100" s="2"/>
      <c r="B100" s="8">
        <v>266</v>
      </c>
      <c r="C100" s="116"/>
      <c r="D100" s="116"/>
      <c r="E100" s="9" t="s">
        <v>359</v>
      </c>
      <c r="F100" s="10" t="s">
        <v>75</v>
      </c>
      <c r="G100" s="10">
        <v>48782</v>
      </c>
      <c r="H100" s="9"/>
      <c r="I100" s="11" t="s">
        <v>360</v>
      </c>
      <c r="J100" s="12">
        <v>10981970</v>
      </c>
      <c r="K100" s="5"/>
      <c r="L100" s="60">
        <v>1</v>
      </c>
      <c r="M100" s="60">
        <v>0.73</v>
      </c>
      <c r="N100" s="72">
        <v>0.57999999999999996</v>
      </c>
      <c r="O100" s="60">
        <v>1</v>
      </c>
      <c r="P100" s="71">
        <v>1.73</v>
      </c>
      <c r="Q100" s="81">
        <v>1.73</v>
      </c>
      <c r="R100" s="87">
        <v>1.27</v>
      </c>
      <c r="S100" s="60">
        <v>1</v>
      </c>
      <c r="T100" s="60">
        <v>1</v>
      </c>
      <c r="U100" s="60">
        <v>1</v>
      </c>
      <c r="V100" s="60">
        <v>1</v>
      </c>
      <c r="W100" s="60">
        <v>1.34</v>
      </c>
      <c r="X100" s="60">
        <v>0.98</v>
      </c>
      <c r="Y100" s="60">
        <v>1</v>
      </c>
      <c r="Z100" s="60">
        <v>1</v>
      </c>
      <c r="AA100" s="71">
        <v>1.1299999999999999</v>
      </c>
      <c r="AB100" s="60">
        <v>1</v>
      </c>
      <c r="AC100" s="71">
        <v>1.1299999999999999</v>
      </c>
      <c r="AD100" s="60">
        <v>1</v>
      </c>
      <c r="AE100" s="60">
        <v>1</v>
      </c>
      <c r="AF100" s="60">
        <v>1</v>
      </c>
      <c r="AG100" s="60">
        <v>0.88</v>
      </c>
      <c r="AH100" s="5"/>
      <c r="AI100" s="67"/>
      <c r="AJ100" s="67"/>
      <c r="AK100" s="67">
        <v>0.21199999999999999</v>
      </c>
      <c r="AL100" s="67">
        <v>0.2306</v>
      </c>
      <c r="AM100" s="67">
        <v>7.0000000000000001E-3</v>
      </c>
      <c r="AN100" s="67">
        <v>5.0000000000000001E-4</v>
      </c>
      <c r="AO100" s="67"/>
      <c r="AP100" s="67"/>
      <c r="AQ100" s="67">
        <v>7.0000000000000001E-3</v>
      </c>
      <c r="AR100" s="67">
        <v>8.0000000000000004E-4</v>
      </c>
      <c r="AS100" s="67">
        <v>7.0000000000000001E-3</v>
      </c>
      <c r="AT100" s="67">
        <v>4.0000000000000002E-4</v>
      </c>
      <c r="AU100" s="67">
        <v>0.42259999999999998</v>
      </c>
      <c r="AV100" s="67">
        <v>2.7400000000000001E-2</v>
      </c>
      <c r="AW100" s="67"/>
      <c r="AX100" s="67"/>
      <c r="AY100" s="67"/>
      <c r="AZ100" s="67"/>
      <c r="BA100" s="67"/>
      <c r="BB100" s="67"/>
      <c r="BC100" s="67"/>
      <c r="BD100" s="67"/>
      <c r="BE100" s="67">
        <v>0.1188</v>
      </c>
      <c r="BF100" s="67">
        <v>4.2500000000000003E-2</v>
      </c>
      <c r="BG100" s="67">
        <v>0.84819999999999995</v>
      </c>
      <c r="BH100" s="67">
        <v>0.24030000000000001</v>
      </c>
      <c r="BI100" s="67"/>
      <c r="BJ100" s="67"/>
      <c r="BK100" s="67"/>
      <c r="BL100" s="67"/>
      <c r="BM100" s="67">
        <v>4.8899999999999999E-2</v>
      </c>
      <c r="BN100" s="67">
        <v>2.3999999999999998E-3</v>
      </c>
      <c r="BO100" s="67"/>
      <c r="BP100" s="67"/>
      <c r="BQ100" s="67">
        <v>4.8899999999999999E-2</v>
      </c>
      <c r="BR100" s="67">
        <v>5.0000000000000001E-3</v>
      </c>
      <c r="BS100" s="67"/>
      <c r="BT100" s="67"/>
      <c r="BU100" s="67"/>
      <c r="BV100" s="67"/>
      <c r="BW100" s="67"/>
      <c r="BX100" s="67"/>
      <c r="BY100" s="67">
        <v>0.43419999999999997</v>
      </c>
      <c r="BZ100" s="67">
        <v>0.184</v>
      </c>
      <c r="CA100" s="66"/>
      <c r="CB100" s="67">
        <v>0.69279999999999997</v>
      </c>
      <c r="CC100" s="67">
        <v>0.69279999999999997</v>
      </c>
      <c r="CD100" s="67">
        <v>0.69279999999999997</v>
      </c>
      <c r="CE100" s="67">
        <v>0.89759999999999995</v>
      </c>
      <c r="CF100" s="67">
        <v>0.69279999999999997</v>
      </c>
      <c r="CG100" s="67">
        <v>0.69279999999999997</v>
      </c>
      <c r="CH100" s="67">
        <v>0.87849999999999995</v>
      </c>
      <c r="CI100" s="67">
        <v>0.69279999999999997</v>
      </c>
      <c r="CJ100" s="67">
        <v>1.2004999999999999</v>
      </c>
      <c r="CK100" s="67">
        <v>0.69279999999999997</v>
      </c>
      <c r="CL100" s="67">
        <v>0.69279999999999997</v>
      </c>
      <c r="CM100" s="67">
        <v>0.69279999999999997</v>
      </c>
      <c r="CN100" s="67">
        <v>0.69279999999999997</v>
      </c>
      <c r="CO100" s="67">
        <v>0.69279999999999997</v>
      </c>
      <c r="CP100" s="67">
        <v>0.78580000000000005</v>
      </c>
      <c r="CQ100" s="67">
        <v>0.69279999999999997</v>
      </c>
      <c r="CR100" s="5"/>
      <c r="CS100" s="10">
        <v>0</v>
      </c>
      <c r="CT100" s="10">
        <v>0</v>
      </c>
      <c r="CU100" s="10">
        <v>0</v>
      </c>
      <c r="CV100" s="10">
        <v>100</v>
      </c>
      <c r="CW100" s="10">
        <v>0</v>
      </c>
      <c r="CX100" s="10">
        <v>0</v>
      </c>
      <c r="CY100" s="10">
        <v>33</v>
      </c>
      <c r="CZ100" s="10">
        <v>0</v>
      </c>
      <c r="DA100" s="10">
        <v>100</v>
      </c>
      <c r="DB100" s="10">
        <v>0</v>
      </c>
      <c r="DC100" s="10">
        <v>0</v>
      </c>
      <c r="DD100" s="10">
        <v>0</v>
      </c>
      <c r="DE100" s="10">
        <v>0</v>
      </c>
      <c r="DF100" s="10">
        <v>0</v>
      </c>
      <c r="DG100" s="10">
        <v>100</v>
      </c>
      <c r="DH100" s="10">
        <v>0</v>
      </c>
      <c r="DI100" s="5"/>
      <c r="DJ100" s="9" t="s">
        <v>35</v>
      </c>
      <c r="DK100" s="9" t="s">
        <v>349</v>
      </c>
      <c r="DL100" s="10">
        <v>100006379</v>
      </c>
      <c r="DM100" s="10" t="s">
        <v>361</v>
      </c>
    </row>
    <row r="101" spans="1:117">
      <c r="A101" s="2"/>
      <c r="B101" s="8">
        <v>268</v>
      </c>
      <c r="C101" s="116"/>
      <c r="D101" s="116"/>
      <c r="E101" s="9" t="s">
        <v>362</v>
      </c>
      <c r="F101" s="10" t="s">
        <v>38</v>
      </c>
      <c r="G101" s="10">
        <v>64568</v>
      </c>
      <c r="H101" s="9"/>
      <c r="I101" s="9"/>
      <c r="J101" s="12">
        <v>20977764</v>
      </c>
      <c r="K101" s="5"/>
      <c r="L101" s="71">
        <v>2.46</v>
      </c>
      <c r="M101" s="72">
        <v>0.56000000000000005</v>
      </c>
      <c r="N101" s="73">
        <v>1.1000000000000001</v>
      </c>
      <c r="O101" s="71">
        <v>1.54</v>
      </c>
      <c r="P101" s="71">
        <v>1.27</v>
      </c>
      <c r="Q101" s="82">
        <v>0.83</v>
      </c>
      <c r="R101" s="90">
        <v>0.28999999999999998</v>
      </c>
      <c r="S101" s="72">
        <v>0.56999999999999995</v>
      </c>
      <c r="T101" s="71">
        <v>1.4</v>
      </c>
      <c r="U101" s="71">
        <v>3.45</v>
      </c>
      <c r="V101" s="71">
        <v>1.32</v>
      </c>
      <c r="W101" s="71">
        <v>1.78</v>
      </c>
      <c r="X101" s="60">
        <v>1</v>
      </c>
      <c r="Y101" s="71">
        <v>1.96</v>
      </c>
      <c r="Z101" s="72">
        <v>0.18</v>
      </c>
      <c r="AA101" s="72">
        <v>0.61</v>
      </c>
      <c r="AB101" s="72">
        <v>0.5</v>
      </c>
      <c r="AC101" s="71">
        <v>1.67</v>
      </c>
      <c r="AD101" s="71">
        <v>5.86</v>
      </c>
      <c r="AE101" s="72">
        <v>0.67</v>
      </c>
      <c r="AF101" s="71">
        <v>2.92</v>
      </c>
      <c r="AG101" s="71">
        <v>1.77</v>
      </c>
      <c r="AH101" s="5"/>
      <c r="AI101" s="67">
        <v>1.5139E-5</v>
      </c>
      <c r="AJ101" s="67">
        <v>3.0879E-5</v>
      </c>
      <c r="AK101" s="67">
        <v>4.4019E-5</v>
      </c>
      <c r="AL101" s="67">
        <v>8.9999999999999998E-4</v>
      </c>
      <c r="AM101" s="67">
        <v>5.6800000000000003E-2</v>
      </c>
      <c r="AN101" s="67">
        <v>3.0000000000000001E-3</v>
      </c>
      <c r="AO101" s="67">
        <v>2E-3</v>
      </c>
      <c r="AP101" s="67">
        <v>4.0000000000000002E-4</v>
      </c>
      <c r="AQ101" s="67">
        <v>4.4000000000000003E-3</v>
      </c>
      <c r="AR101" s="67">
        <v>5.0000000000000001E-4</v>
      </c>
      <c r="AS101" s="67">
        <v>3.4500000000000003E-2</v>
      </c>
      <c r="AT101" s="67">
        <v>1.8E-3</v>
      </c>
      <c r="AU101" s="67">
        <v>7.6731999999999996E-5</v>
      </c>
      <c r="AV101" s="67">
        <v>1.5831000000000001E-5</v>
      </c>
      <c r="AW101" s="67">
        <v>5.0000000000000001E-4</v>
      </c>
      <c r="AX101" s="67">
        <v>3.1349000000000001E-5</v>
      </c>
      <c r="AY101" s="67">
        <v>3.0000000000000001E-3</v>
      </c>
      <c r="AZ101" s="67">
        <v>1.5E-3</v>
      </c>
      <c r="BA101" s="67">
        <v>7.6731999999999996E-5</v>
      </c>
      <c r="BB101" s="67">
        <v>4.7432000000000003E-5</v>
      </c>
      <c r="BC101" s="67">
        <v>5.1999999999999998E-3</v>
      </c>
      <c r="BD101" s="67">
        <v>2.8999999999999998E-3</v>
      </c>
      <c r="BE101" s="67">
        <v>4.4019E-5</v>
      </c>
      <c r="BF101" s="67">
        <v>9.7712000000000002E-5</v>
      </c>
      <c r="BG101" s="67"/>
      <c r="BH101" s="67"/>
      <c r="BI101" s="67">
        <v>1.4E-3</v>
      </c>
      <c r="BJ101" s="67">
        <v>6.4929000000000001E-5</v>
      </c>
      <c r="BK101" s="67">
        <v>3.4737000000000003E-5</v>
      </c>
      <c r="BL101" s="67">
        <v>1.7028E-5</v>
      </c>
      <c r="BM101" s="67">
        <v>3.2000000000000001E-2</v>
      </c>
      <c r="BN101" s="67">
        <v>1.6999999999999999E-3</v>
      </c>
      <c r="BO101" s="67">
        <v>1.41E-2</v>
      </c>
      <c r="BP101" s="67">
        <v>1.9E-3</v>
      </c>
      <c r="BQ101" s="67">
        <v>3.5000000000000001E-3</v>
      </c>
      <c r="BR101" s="67">
        <v>5.0000000000000001E-4</v>
      </c>
      <c r="BS101" s="67">
        <v>6.5927999999999996E-5</v>
      </c>
      <c r="BT101" s="67">
        <v>5.4240000000000002E-5</v>
      </c>
      <c r="BU101" s="67">
        <v>8.9999999999999998E-4</v>
      </c>
      <c r="BV101" s="67">
        <v>2.0000000000000001E-4</v>
      </c>
      <c r="BW101" s="67">
        <v>7.1000000000000004E-3</v>
      </c>
      <c r="BX101" s="67">
        <v>2.4E-2</v>
      </c>
      <c r="BY101" s="67">
        <v>3.5709E-5</v>
      </c>
      <c r="BZ101" s="67">
        <v>2.0000000000000001E-4</v>
      </c>
      <c r="CA101" s="66"/>
      <c r="CB101" s="67">
        <v>0.88959999999999995</v>
      </c>
      <c r="CC101" s="67">
        <v>0.91259999999999997</v>
      </c>
      <c r="CD101" s="67">
        <v>0.56120000000000003</v>
      </c>
      <c r="CE101" s="67">
        <v>0.56120000000000003</v>
      </c>
      <c r="CF101" s="67">
        <v>0.56120000000000003</v>
      </c>
      <c r="CG101" s="67">
        <v>0.56120000000000003</v>
      </c>
      <c r="CH101" s="67">
        <v>0.56120000000000003</v>
      </c>
      <c r="CI101" s="67">
        <v>1.1021000000000001</v>
      </c>
      <c r="CJ101" s="67">
        <v>0.999</v>
      </c>
      <c r="CK101" s="67">
        <v>0.59540000000000004</v>
      </c>
      <c r="CL101" s="67">
        <v>3.2885</v>
      </c>
      <c r="CM101" s="67">
        <v>1.9336</v>
      </c>
      <c r="CN101" s="67">
        <v>0.78669999999999995</v>
      </c>
      <c r="CO101" s="67">
        <v>1.2079</v>
      </c>
      <c r="CP101" s="67">
        <v>0.99419999999999997</v>
      </c>
      <c r="CQ101" s="67">
        <v>1.6362000000000001</v>
      </c>
      <c r="CR101" s="5"/>
      <c r="CS101" s="10">
        <v>100</v>
      </c>
      <c r="CT101" s="10">
        <v>100</v>
      </c>
      <c r="CU101" s="10">
        <v>0</v>
      </c>
      <c r="CV101" s="10">
        <v>0</v>
      </c>
      <c r="CW101" s="10">
        <v>0</v>
      </c>
      <c r="CX101" s="10">
        <v>0</v>
      </c>
      <c r="CY101" s="10">
        <v>0</v>
      </c>
      <c r="CZ101" s="10">
        <v>100</v>
      </c>
      <c r="DA101" s="10">
        <v>100</v>
      </c>
      <c r="DB101" s="10">
        <v>100</v>
      </c>
      <c r="DC101" s="10">
        <v>100</v>
      </c>
      <c r="DD101" s="10">
        <v>100</v>
      </c>
      <c r="DE101" s="10">
        <v>100</v>
      </c>
      <c r="DF101" s="10">
        <v>100</v>
      </c>
      <c r="DG101" s="10">
        <v>100</v>
      </c>
      <c r="DH101" s="10">
        <v>100</v>
      </c>
      <c r="DI101" s="5"/>
      <c r="DJ101" s="9" t="s">
        <v>35</v>
      </c>
      <c r="DK101" s="9" t="s">
        <v>349</v>
      </c>
      <c r="DL101" s="10">
        <v>100022120</v>
      </c>
      <c r="DM101" s="10"/>
    </row>
    <row r="102" spans="1:117">
      <c r="A102" s="2"/>
      <c r="B102" s="8">
        <v>271</v>
      </c>
      <c r="C102" s="116"/>
      <c r="D102" s="116"/>
      <c r="E102" s="9" t="s">
        <v>363</v>
      </c>
      <c r="F102" s="10" t="s">
        <v>75</v>
      </c>
      <c r="G102" s="10">
        <v>64334</v>
      </c>
      <c r="H102" s="9" t="s">
        <v>364</v>
      </c>
      <c r="I102" s="11" t="s">
        <v>365</v>
      </c>
      <c r="J102" s="12">
        <v>910</v>
      </c>
      <c r="K102" s="5"/>
      <c r="L102" s="72">
        <v>0.78</v>
      </c>
      <c r="M102" s="72">
        <v>0.88</v>
      </c>
      <c r="N102" s="71">
        <v>1.18</v>
      </c>
      <c r="O102" s="71">
        <v>1.27</v>
      </c>
      <c r="P102" s="71">
        <v>2.57</v>
      </c>
      <c r="Q102" s="81">
        <v>2.0299999999999998</v>
      </c>
      <c r="R102" s="91">
        <v>2.9</v>
      </c>
      <c r="S102" s="71">
        <v>3.89</v>
      </c>
      <c r="T102" s="71">
        <v>1.17</v>
      </c>
      <c r="U102" s="60">
        <v>0.92</v>
      </c>
      <c r="V102" s="72">
        <v>0.19</v>
      </c>
      <c r="W102" s="71">
        <v>2.13</v>
      </c>
      <c r="X102" s="71">
        <v>1.88</v>
      </c>
      <c r="Y102" s="71">
        <v>1.0900000000000001</v>
      </c>
      <c r="Z102" s="72">
        <v>0.28999999999999998</v>
      </c>
      <c r="AA102" s="60">
        <v>1.06</v>
      </c>
      <c r="AB102" s="71">
        <v>1.38</v>
      </c>
      <c r="AC102" s="71">
        <v>5.05</v>
      </c>
      <c r="AD102" s="71">
        <v>1.41</v>
      </c>
      <c r="AE102" s="72">
        <v>0.05</v>
      </c>
      <c r="AF102" s="71">
        <v>3.2</v>
      </c>
      <c r="AG102" s="71">
        <v>1.45</v>
      </c>
      <c r="AH102" s="5"/>
      <c r="AI102" s="67">
        <v>6.1000000000000004E-3</v>
      </c>
      <c r="AJ102" s="67">
        <v>2.2000000000000001E-3</v>
      </c>
      <c r="AK102" s="67">
        <v>1.47E-2</v>
      </c>
      <c r="AL102" s="67">
        <v>4.0300000000000002E-2</v>
      </c>
      <c r="AM102" s="67">
        <v>6.6E-3</v>
      </c>
      <c r="AN102" s="67">
        <v>4.0000000000000002E-4</v>
      </c>
      <c r="AO102" s="67">
        <v>8.3999999999999995E-3</v>
      </c>
      <c r="AP102" s="67">
        <v>1.1999999999999999E-3</v>
      </c>
      <c r="AQ102" s="67">
        <v>7.4325999999999998E-6</v>
      </c>
      <c r="AR102" s="67">
        <v>4.6673000000000002E-6</v>
      </c>
      <c r="AS102" s="67">
        <v>2.0000000000000001E-4</v>
      </c>
      <c r="AT102" s="67">
        <v>3.0552000000000002E-5</v>
      </c>
      <c r="AU102" s="67">
        <v>1.4259E-5</v>
      </c>
      <c r="AV102" s="67">
        <v>5.4133000000000003E-6</v>
      </c>
      <c r="AW102" s="67">
        <v>8.7615999999999993E-6</v>
      </c>
      <c r="AX102" s="67">
        <v>1.9442E-6</v>
      </c>
      <c r="AY102" s="67">
        <v>3.1E-2</v>
      </c>
      <c r="AZ102" s="67">
        <v>9.4999999999999998E-3</v>
      </c>
      <c r="BA102" s="67">
        <v>0.1464</v>
      </c>
      <c r="BB102" s="67">
        <v>2.6800000000000001E-2</v>
      </c>
      <c r="BC102" s="67">
        <v>9.9572000000000001E-5</v>
      </c>
      <c r="BD102" s="67">
        <v>2.0000000000000001E-4</v>
      </c>
      <c r="BE102" s="67">
        <v>3.8170999999999998E-5</v>
      </c>
      <c r="BF102" s="67">
        <v>9.2879000000000003E-5</v>
      </c>
      <c r="BG102" s="67">
        <v>4.0000000000000002E-4</v>
      </c>
      <c r="BH102" s="67">
        <v>5.0000000000000001E-4</v>
      </c>
      <c r="BI102" s="67">
        <v>4.3299999999999998E-2</v>
      </c>
      <c r="BJ102" s="67">
        <v>1.4E-3</v>
      </c>
      <c r="BK102" s="67">
        <v>8.7278999999999999E-6</v>
      </c>
      <c r="BL102" s="67">
        <v>7.4872000000000001E-6</v>
      </c>
      <c r="BM102" s="67">
        <v>0.44890000000000002</v>
      </c>
      <c r="BN102" s="67">
        <v>1.7399999999999999E-2</v>
      </c>
      <c r="BO102" s="67">
        <v>3.39E-2</v>
      </c>
      <c r="BP102" s="67">
        <v>4.0000000000000001E-3</v>
      </c>
      <c r="BQ102" s="67">
        <v>8.0805E-6</v>
      </c>
      <c r="BR102" s="67">
        <v>5.2669000000000003E-6</v>
      </c>
      <c r="BS102" s="67">
        <v>4.3E-3</v>
      </c>
      <c r="BT102" s="67">
        <v>1.4E-3</v>
      </c>
      <c r="BU102" s="67">
        <v>5.6187999999999998E-5</v>
      </c>
      <c r="BV102" s="67">
        <v>2.0891999999999999E-5</v>
      </c>
      <c r="BW102" s="67">
        <v>5.9999999999999995E-4</v>
      </c>
      <c r="BX102" s="67">
        <v>4.1000000000000003E-3</v>
      </c>
      <c r="BY102" s="67">
        <v>8.9999999999999998E-4</v>
      </c>
      <c r="BZ102" s="67">
        <v>1.6999999999999999E-3</v>
      </c>
      <c r="CA102" s="66"/>
      <c r="CB102" s="67">
        <v>4.6351000000000004</v>
      </c>
      <c r="CC102" s="67">
        <v>4.5660999999999996</v>
      </c>
      <c r="CD102" s="67">
        <v>0.59570000000000001</v>
      </c>
      <c r="CE102" s="67">
        <v>0.84240000000000004</v>
      </c>
      <c r="CF102" s="67">
        <v>1.9419999999999999</v>
      </c>
      <c r="CG102" s="67">
        <v>0.36149999999999999</v>
      </c>
      <c r="CH102" s="67">
        <v>1.5831999999999999</v>
      </c>
      <c r="CI102" s="67">
        <v>2.1192000000000002</v>
      </c>
      <c r="CJ102" s="67">
        <v>1.7963</v>
      </c>
      <c r="CK102" s="67">
        <v>0.24279999999999999</v>
      </c>
      <c r="CL102" s="67">
        <v>0.83750000000000002</v>
      </c>
      <c r="CM102" s="67">
        <v>0.54520000000000002</v>
      </c>
      <c r="CN102" s="67">
        <v>0.69950000000000001</v>
      </c>
      <c r="CO102" s="67">
        <v>0.88570000000000004</v>
      </c>
      <c r="CP102" s="67">
        <v>1.2254</v>
      </c>
      <c r="CQ102" s="67">
        <v>1.1555</v>
      </c>
      <c r="CR102" s="5"/>
      <c r="CS102" s="10">
        <v>100</v>
      </c>
      <c r="CT102" s="10">
        <v>100</v>
      </c>
      <c r="CU102" s="10">
        <v>100</v>
      </c>
      <c r="CV102" s="10">
        <v>100</v>
      </c>
      <c r="CW102" s="10">
        <v>100</v>
      </c>
      <c r="CX102" s="10">
        <v>100</v>
      </c>
      <c r="CY102" s="10">
        <v>100</v>
      </c>
      <c r="CZ102" s="10">
        <v>100</v>
      </c>
      <c r="DA102" s="10">
        <v>100</v>
      </c>
      <c r="DB102" s="10">
        <v>100</v>
      </c>
      <c r="DC102" s="10">
        <v>100</v>
      </c>
      <c r="DD102" s="10">
        <v>100</v>
      </c>
      <c r="DE102" s="10">
        <v>100</v>
      </c>
      <c r="DF102" s="10">
        <v>100</v>
      </c>
      <c r="DG102" s="10">
        <v>100</v>
      </c>
      <c r="DH102" s="10">
        <v>100</v>
      </c>
      <c r="DI102" s="5"/>
      <c r="DJ102" s="9" t="s">
        <v>35</v>
      </c>
      <c r="DK102" s="9" t="s">
        <v>349</v>
      </c>
      <c r="DL102" s="10">
        <v>186</v>
      </c>
      <c r="DM102" s="10" t="s">
        <v>366</v>
      </c>
    </row>
    <row r="103" spans="1:117">
      <c r="A103" s="2"/>
      <c r="B103" s="8">
        <v>272</v>
      </c>
      <c r="C103" s="116"/>
      <c r="D103" s="116"/>
      <c r="E103" s="9" t="s">
        <v>367</v>
      </c>
      <c r="F103" s="10" t="s">
        <v>38</v>
      </c>
      <c r="G103" s="10">
        <v>15140</v>
      </c>
      <c r="H103" s="11" t="s">
        <v>368</v>
      </c>
      <c r="I103" s="11" t="s">
        <v>369</v>
      </c>
      <c r="J103" s="12">
        <v>161166</v>
      </c>
      <c r="K103" s="5"/>
      <c r="L103" s="71">
        <v>2.25</v>
      </c>
      <c r="M103" s="72">
        <v>0.87</v>
      </c>
      <c r="N103" s="72">
        <v>0.38</v>
      </c>
      <c r="O103" s="71">
        <v>2.29</v>
      </c>
      <c r="P103" s="71">
        <v>2.95</v>
      </c>
      <c r="Q103" s="81">
        <v>1.29</v>
      </c>
      <c r="R103" s="91">
        <v>1.1399999999999999</v>
      </c>
      <c r="S103" s="72">
        <v>0.49</v>
      </c>
      <c r="T103" s="60">
        <v>1.02</v>
      </c>
      <c r="U103" s="71">
        <v>2.2999999999999998</v>
      </c>
      <c r="V103" s="72">
        <v>0.09</v>
      </c>
      <c r="W103" s="72">
        <v>0.84</v>
      </c>
      <c r="X103" s="72">
        <v>0.73</v>
      </c>
      <c r="Y103" s="72">
        <v>0.25</v>
      </c>
      <c r="Z103" s="72">
        <v>0.28000000000000003</v>
      </c>
      <c r="AA103" s="60">
        <v>1.07</v>
      </c>
      <c r="AB103" s="60">
        <v>0.95</v>
      </c>
      <c r="AC103" s="71">
        <v>3.56</v>
      </c>
      <c r="AD103" s="71">
        <v>2.98</v>
      </c>
      <c r="AE103" s="72">
        <v>0.03</v>
      </c>
      <c r="AF103" s="71">
        <v>4.78</v>
      </c>
      <c r="AG103" s="72">
        <v>0.84</v>
      </c>
      <c r="AH103" s="5"/>
      <c r="AI103" s="67">
        <v>2.0000000000000001E-4</v>
      </c>
      <c r="AJ103" s="67">
        <v>2.0000000000000001E-4</v>
      </c>
      <c r="AK103" s="67">
        <v>7.9000000000000008E-3</v>
      </c>
      <c r="AL103" s="67">
        <v>2.6700000000000002E-2</v>
      </c>
      <c r="AM103" s="67">
        <v>6.8851999999999997E-5</v>
      </c>
      <c r="AN103" s="67">
        <v>1.1263E-5</v>
      </c>
      <c r="AO103" s="67">
        <v>1.2999999999999999E-3</v>
      </c>
      <c r="AP103" s="67">
        <v>2.9999999999999997E-4</v>
      </c>
      <c r="AQ103" s="67">
        <v>2.1724000000000002E-6</v>
      </c>
      <c r="AR103" s="67">
        <v>2.3622999999999998E-6</v>
      </c>
      <c r="AS103" s="67">
        <v>1.7000000000000001E-2</v>
      </c>
      <c r="AT103" s="67">
        <v>1E-3</v>
      </c>
      <c r="AU103" s="67">
        <v>2.3900000000000001E-2</v>
      </c>
      <c r="AV103" s="67">
        <v>1.8E-3</v>
      </c>
      <c r="AW103" s="67">
        <v>7.8650000000000001E-5</v>
      </c>
      <c r="AX103" s="67">
        <v>8.1738999999999998E-6</v>
      </c>
      <c r="AY103" s="67">
        <v>0.46710000000000002</v>
      </c>
      <c r="AZ103" s="67">
        <v>8.5699999999999998E-2</v>
      </c>
      <c r="BA103" s="67">
        <v>3.2895999999999998E-5</v>
      </c>
      <c r="BB103" s="67">
        <v>2.7690000000000001E-5</v>
      </c>
      <c r="BC103" s="67">
        <v>1E-4</v>
      </c>
      <c r="BD103" s="67">
        <v>2.0000000000000001E-4</v>
      </c>
      <c r="BE103" s="67">
        <v>4.3E-3</v>
      </c>
      <c r="BF103" s="67">
        <v>2.5000000000000001E-3</v>
      </c>
      <c r="BG103" s="67">
        <v>5.0000000000000001E-4</v>
      </c>
      <c r="BH103" s="67">
        <v>5.9999999999999995E-4</v>
      </c>
      <c r="BI103" s="67">
        <v>2.0000000000000001E-4</v>
      </c>
      <c r="BJ103" s="67">
        <v>1.6004000000000001E-5</v>
      </c>
      <c r="BK103" s="67">
        <v>2.0000000000000001E-4</v>
      </c>
      <c r="BL103" s="67">
        <v>6.9116999999999996E-5</v>
      </c>
      <c r="BM103" s="67">
        <v>0.42909999999999998</v>
      </c>
      <c r="BN103" s="67">
        <v>1.67E-2</v>
      </c>
      <c r="BO103" s="67">
        <v>0.4995</v>
      </c>
      <c r="BP103" s="67">
        <v>4.2599999999999999E-2</v>
      </c>
      <c r="BQ103" s="67">
        <v>4.0000000000000002E-4</v>
      </c>
      <c r="BR103" s="67">
        <v>6.8485000000000006E-5</v>
      </c>
      <c r="BS103" s="67">
        <v>1.1207E-5</v>
      </c>
      <c r="BT103" s="67">
        <v>1.6402999999999999E-5</v>
      </c>
      <c r="BU103" s="67">
        <v>2.3555999999999999E-5</v>
      </c>
      <c r="BV103" s="67">
        <v>1.1238E-5</v>
      </c>
      <c r="BW103" s="67">
        <v>2.9999999999999997E-4</v>
      </c>
      <c r="BX103" s="67">
        <v>3.3E-3</v>
      </c>
      <c r="BY103" s="67">
        <v>6.4999999999999997E-3</v>
      </c>
      <c r="BZ103" s="67">
        <v>7.1999999999999998E-3</v>
      </c>
      <c r="CA103" s="66"/>
      <c r="CB103" s="67">
        <v>10.570499999999999</v>
      </c>
      <c r="CC103" s="67">
        <v>10.0319</v>
      </c>
      <c r="CD103" s="67">
        <v>0.37269999999999998</v>
      </c>
      <c r="CE103" s="67">
        <v>1.3406</v>
      </c>
      <c r="CF103" s="67">
        <v>1.7060999999999999</v>
      </c>
      <c r="CG103" s="67">
        <v>0.21970000000000001</v>
      </c>
      <c r="CH103" s="67">
        <v>0.98019999999999996</v>
      </c>
      <c r="CI103" s="67">
        <v>0.4219</v>
      </c>
      <c r="CJ103" s="67">
        <v>1.1233</v>
      </c>
      <c r="CK103" s="67">
        <v>0.31480000000000002</v>
      </c>
      <c r="CL103" s="67">
        <v>1.1093999999999999</v>
      </c>
      <c r="CM103" s="67">
        <v>0.85719999999999996</v>
      </c>
      <c r="CN103" s="67">
        <v>0.38129999999999997</v>
      </c>
      <c r="CO103" s="67">
        <v>0.87370000000000003</v>
      </c>
      <c r="CP103" s="67">
        <v>1.1212</v>
      </c>
      <c r="CQ103" s="67">
        <v>1.0503</v>
      </c>
      <c r="CR103" s="5"/>
      <c r="CS103" s="10">
        <v>100</v>
      </c>
      <c r="CT103" s="10">
        <v>100</v>
      </c>
      <c r="CU103" s="10">
        <v>100</v>
      </c>
      <c r="CV103" s="10">
        <v>100</v>
      </c>
      <c r="CW103" s="10">
        <v>100</v>
      </c>
      <c r="CX103" s="10">
        <v>100</v>
      </c>
      <c r="CY103" s="10">
        <v>100</v>
      </c>
      <c r="CZ103" s="10">
        <v>100</v>
      </c>
      <c r="DA103" s="10">
        <v>100</v>
      </c>
      <c r="DB103" s="10">
        <v>100</v>
      </c>
      <c r="DC103" s="10">
        <v>100</v>
      </c>
      <c r="DD103" s="10">
        <v>100</v>
      </c>
      <c r="DE103" s="10">
        <v>100</v>
      </c>
      <c r="DF103" s="10">
        <v>100</v>
      </c>
      <c r="DG103" s="10">
        <v>100</v>
      </c>
      <c r="DH103" s="10">
        <v>100</v>
      </c>
      <c r="DI103" s="5"/>
      <c r="DJ103" s="9" t="s">
        <v>35</v>
      </c>
      <c r="DK103" s="9" t="s">
        <v>349</v>
      </c>
      <c r="DL103" s="10">
        <v>100000265</v>
      </c>
      <c r="DM103" s="10" t="s">
        <v>370</v>
      </c>
    </row>
    <row r="104" spans="1:117">
      <c r="A104" s="2"/>
      <c r="B104" s="8">
        <v>275</v>
      </c>
      <c r="C104" s="116"/>
      <c r="D104" s="116"/>
      <c r="E104" s="9" t="s">
        <v>371</v>
      </c>
      <c r="F104" s="10" t="s">
        <v>75</v>
      </c>
      <c r="G104" s="10">
        <v>48757</v>
      </c>
      <c r="H104" s="9"/>
      <c r="I104" s="11" t="s">
        <v>372</v>
      </c>
      <c r="J104" s="12">
        <v>73817779</v>
      </c>
      <c r="K104" s="5"/>
      <c r="L104" s="60">
        <v>1</v>
      </c>
      <c r="M104" s="60">
        <v>1</v>
      </c>
      <c r="N104" s="60">
        <v>1</v>
      </c>
      <c r="O104" s="60">
        <v>1</v>
      </c>
      <c r="P104" s="60">
        <v>1</v>
      </c>
      <c r="Q104" s="83">
        <v>1</v>
      </c>
      <c r="R104" s="87">
        <v>1</v>
      </c>
      <c r="S104" s="60">
        <v>1</v>
      </c>
      <c r="T104" s="60">
        <v>1</v>
      </c>
      <c r="U104" s="60">
        <v>1</v>
      </c>
      <c r="V104" s="60">
        <v>0.84</v>
      </c>
      <c r="W104" s="60">
        <v>1</v>
      </c>
      <c r="X104" s="60">
        <v>1</v>
      </c>
      <c r="Y104" s="60">
        <v>1</v>
      </c>
      <c r="Z104" s="60">
        <v>1</v>
      </c>
      <c r="AA104" s="60">
        <v>1</v>
      </c>
      <c r="AB104" s="60">
        <v>1</v>
      </c>
      <c r="AC104" s="60">
        <v>1</v>
      </c>
      <c r="AD104" s="60">
        <v>1</v>
      </c>
      <c r="AE104" s="60">
        <v>0.91</v>
      </c>
      <c r="AF104" s="60">
        <v>1</v>
      </c>
      <c r="AG104" s="60">
        <v>1</v>
      </c>
      <c r="AH104" s="5"/>
      <c r="AI104" s="67"/>
      <c r="AJ104" s="67"/>
      <c r="AK104" s="67"/>
      <c r="AL104" s="67"/>
      <c r="AM104" s="67"/>
      <c r="AN104" s="67"/>
      <c r="AO104" s="67"/>
      <c r="AP104" s="67"/>
      <c r="AQ104" s="67"/>
      <c r="AR104" s="67"/>
      <c r="AS104" s="67"/>
      <c r="AT104" s="67"/>
      <c r="AU104" s="67"/>
      <c r="AV104" s="67"/>
      <c r="AW104" s="67"/>
      <c r="AX104" s="67"/>
      <c r="AY104" s="67"/>
      <c r="AZ104" s="67"/>
      <c r="BA104" s="67"/>
      <c r="BB104" s="67"/>
      <c r="BC104" s="67">
        <v>0.17449999999999999</v>
      </c>
      <c r="BD104" s="67">
        <v>5.6000000000000001E-2</v>
      </c>
      <c r="BE104" s="67"/>
      <c r="BF104" s="67"/>
      <c r="BG104" s="67"/>
      <c r="BH104" s="67"/>
      <c r="BI104" s="67"/>
      <c r="BJ104" s="67"/>
      <c r="BK104" s="67"/>
      <c r="BL104" s="67"/>
      <c r="BM104" s="67"/>
      <c r="BN104" s="67"/>
      <c r="BO104" s="67"/>
      <c r="BP104" s="67"/>
      <c r="BQ104" s="67"/>
      <c r="BR104" s="67"/>
      <c r="BS104" s="67"/>
      <c r="BT104" s="67"/>
      <c r="BU104" s="67">
        <v>0.18770000000000001</v>
      </c>
      <c r="BV104" s="67">
        <v>2.1399999999999999E-2</v>
      </c>
      <c r="BW104" s="67"/>
      <c r="BX104" s="67"/>
      <c r="BY104" s="67"/>
      <c r="BZ104" s="67"/>
      <c r="CA104" s="66"/>
      <c r="CB104" s="67">
        <v>0.95889999999999997</v>
      </c>
      <c r="CC104" s="67">
        <v>1.0334000000000001</v>
      </c>
      <c r="CD104" s="67">
        <v>0.86890000000000001</v>
      </c>
      <c r="CE104" s="67">
        <v>0.86890000000000001</v>
      </c>
      <c r="CF104" s="67">
        <v>0.86890000000000001</v>
      </c>
      <c r="CG104" s="67">
        <v>0.86890000000000001</v>
      </c>
      <c r="CH104" s="67">
        <v>0.86890000000000001</v>
      </c>
      <c r="CI104" s="67">
        <v>0.86890000000000001</v>
      </c>
      <c r="CJ104" s="67">
        <v>0.86890000000000001</v>
      </c>
      <c r="CK104" s="67">
        <v>0.86890000000000001</v>
      </c>
      <c r="CL104" s="67">
        <v>0.86890000000000001</v>
      </c>
      <c r="CM104" s="67">
        <v>0.86890000000000001</v>
      </c>
      <c r="CN104" s="67">
        <v>0.86890000000000001</v>
      </c>
      <c r="CO104" s="67">
        <v>0.86890000000000001</v>
      </c>
      <c r="CP104" s="67">
        <v>0.86890000000000001</v>
      </c>
      <c r="CQ104" s="67">
        <v>0.86890000000000001</v>
      </c>
      <c r="CR104" s="5"/>
      <c r="CS104" s="10">
        <v>100</v>
      </c>
      <c r="CT104" s="10">
        <v>100</v>
      </c>
      <c r="CU104" s="10">
        <v>0</v>
      </c>
      <c r="CV104" s="10">
        <v>0</v>
      </c>
      <c r="CW104" s="10">
        <v>0</v>
      </c>
      <c r="CX104" s="10">
        <v>0</v>
      </c>
      <c r="CY104" s="10">
        <v>0</v>
      </c>
      <c r="CZ104" s="10">
        <v>0</v>
      </c>
      <c r="DA104" s="10">
        <v>0</v>
      </c>
      <c r="DB104" s="10">
        <v>0</v>
      </c>
      <c r="DC104" s="10">
        <v>0</v>
      </c>
      <c r="DD104" s="10">
        <v>0</v>
      </c>
      <c r="DE104" s="10">
        <v>0</v>
      </c>
      <c r="DF104" s="10">
        <v>0</v>
      </c>
      <c r="DG104" s="10">
        <v>0</v>
      </c>
      <c r="DH104" s="10">
        <v>0</v>
      </c>
      <c r="DI104" s="5"/>
      <c r="DJ104" s="9" t="s">
        <v>35</v>
      </c>
      <c r="DK104" s="9" t="s">
        <v>349</v>
      </c>
      <c r="DL104" s="10">
        <v>100006378</v>
      </c>
      <c r="DM104" s="10"/>
    </row>
    <row r="105" spans="1:117">
      <c r="A105" s="2"/>
      <c r="B105" s="8">
        <v>277</v>
      </c>
      <c r="C105" s="116"/>
      <c r="D105" s="116"/>
      <c r="E105" s="9" t="s">
        <v>373</v>
      </c>
      <c r="F105" s="10" t="s">
        <v>75</v>
      </c>
      <c r="G105" s="10">
        <v>1417</v>
      </c>
      <c r="H105" s="11" t="s">
        <v>374</v>
      </c>
      <c r="I105" s="11" t="s">
        <v>375</v>
      </c>
      <c r="J105" s="12">
        <v>3845</v>
      </c>
      <c r="K105" s="5"/>
      <c r="L105" s="71">
        <v>1.22</v>
      </c>
      <c r="M105" s="71">
        <v>1.1499999999999999</v>
      </c>
      <c r="N105" s="72">
        <v>0.33</v>
      </c>
      <c r="O105" s="71">
        <v>1.75</v>
      </c>
      <c r="P105" s="71">
        <v>1.91</v>
      </c>
      <c r="Q105" s="83">
        <v>1.0900000000000001</v>
      </c>
      <c r="R105" s="91">
        <v>1.79</v>
      </c>
      <c r="S105" s="72">
        <v>0.52</v>
      </c>
      <c r="T105" s="71">
        <v>1.31</v>
      </c>
      <c r="U105" s="71">
        <v>1.6</v>
      </c>
      <c r="V105" s="72">
        <v>0.38</v>
      </c>
      <c r="W105" s="71">
        <v>2.4900000000000002</v>
      </c>
      <c r="X105" s="71">
        <v>2.87</v>
      </c>
      <c r="Y105" s="72">
        <v>0.41</v>
      </c>
      <c r="Z105" s="71">
        <v>4.25</v>
      </c>
      <c r="AA105" s="72">
        <v>0.66</v>
      </c>
      <c r="AB105" s="72">
        <v>0.45</v>
      </c>
      <c r="AC105" s="72">
        <v>7.0000000000000007E-2</v>
      </c>
      <c r="AD105" s="71">
        <v>2.13</v>
      </c>
      <c r="AE105" s="71">
        <v>1.4</v>
      </c>
      <c r="AF105" s="71">
        <v>1.33</v>
      </c>
      <c r="AG105" s="72">
        <v>0.62</v>
      </c>
      <c r="AH105" s="5"/>
      <c r="AI105" s="67">
        <v>1.18E-2</v>
      </c>
      <c r="AJ105" s="67">
        <v>3.8999999999999998E-3</v>
      </c>
      <c r="AK105" s="67">
        <v>1.6000000000000001E-3</v>
      </c>
      <c r="AL105" s="67">
        <v>8.6E-3</v>
      </c>
      <c r="AM105" s="67">
        <v>8.9495999999999998E-6</v>
      </c>
      <c r="AN105" s="67">
        <v>2.5724999999999999E-6</v>
      </c>
      <c r="AO105" s="67">
        <v>1.9E-3</v>
      </c>
      <c r="AP105" s="67">
        <v>4.0000000000000002E-4</v>
      </c>
      <c r="AQ105" s="67">
        <v>1.9E-3</v>
      </c>
      <c r="AR105" s="67">
        <v>2.9999999999999997E-4</v>
      </c>
      <c r="AS105" s="67">
        <v>0.2271</v>
      </c>
      <c r="AT105" s="67">
        <v>1.0500000000000001E-2</v>
      </c>
      <c r="AU105" s="67">
        <v>9.8590000000000003E-5</v>
      </c>
      <c r="AV105" s="67">
        <v>1.8117E-5</v>
      </c>
      <c r="AW105" s="67">
        <v>3.5259000000000002E-5</v>
      </c>
      <c r="AX105" s="67">
        <v>4.6504000000000004E-6</v>
      </c>
      <c r="AY105" s="67">
        <v>6.0000000000000001E-3</v>
      </c>
      <c r="AZ105" s="67">
        <v>2.5000000000000001E-3</v>
      </c>
      <c r="BA105" s="67">
        <v>8.7460999999999995E-5</v>
      </c>
      <c r="BB105" s="67">
        <v>5.2675E-5</v>
      </c>
      <c r="BC105" s="67">
        <v>2E-3</v>
      </c>
      <c r="BD105" s="67">
        <v>1.2999999999999999E-3</v>
      </c>
      <c r="BE105" s="67">
        <v>1.0999999999999999E-2</v>
      </c>
      <c r="BF105" s="67">
        <v>5.1999999999999998E-3</v>
      </c>
      <c r="BG105" s="67">
        <v>7.7999999999999996E-3</v>
      </c>
      <c r="BH105" s="67">
        <v>5.1000000000000004E-3</v>
      </c>
      <c r="BI105" s="67">
        <v>1E-4</v>
      </c>
      <c r="BJ105" s="67">
        <v>1.0502E-5</v>
      </c>
      <c r="BK105" s="67">
        <v>3.0999999999999999E-3</v>
      </c>
      <c r="BL105" s="67">
        <v>5.0000000000000001E-4</v>
      </c>
      <c r="BM105" s="67">
        <v>1.5900000000000001E-2</v>
      </c>
      <c r="BN105" s="67">
        <v>8.9999999999999998E-4</v>
      </c>
      <c r="BO105" s="67">
        <v>2.2000000000000001E-3</v>
      </c>
      <c r="BP105" s="67">
        <v>4.0000000000000002E-4</v>
      </c>
      <c r="BQ105" s="67">
        <v>6.3278E-5</v>
      </c>
      <c r="BR105" s="67">
        <v>1.7655E-5</v>
      </c>
      <c r="BS105" s="67">
        <v>1.01E-2</v>
      </c>
      <c r="BT105" s="67">
        <v>2.8E-3</v>
      </c>
      <c r="BU105" s="67">
        <v>3.9141999999999999E-5</v>
      </c>
      <c r="BV105" s="67">
        <v>1.6223999999999999E-5</v>
      </c>
      <c r="BW105" s="67">
        <v>4.5999999999999999E-2</v>
      </c>
      <c r="BX105" s="67">
        <v>8.8200000000000001E-2</v>
      </c>
      <c r="BY105" s="67">
        <v>3.0800000000000001E-2</v>
      </c>
      <c r="BZ105" s="67">
        <v>2.4799999999999999E-2</v>
      </c>
      <c r="CA105" s="66"/>
      <c r="CB105" s="67">
        <v>3.5373000000000001</v>
      </c>
      <c r="CC105" s="67">
        <v>3.3187000000000002</v>
      </c>
      <c r="CD105" s="67">
        <v>0.54949999999999999</v>
      </c>
      <c r="CE105" s="67">
        <v>0.54920000000000002</v>
      </c>
      <c r="CF105" s="67">
        <v>1.0983000000000001</v>
      </c>
      <c r="CG105" s="67">
        <v>0.3921</v>
      </c>
      <c r="CH105" s="67">
        <v>1.5753999999999999</v>
      </c>
      <c r="CI105" s="67">
        <v>0.45269999999999999</v>
      </c>
      <c r="CJ105" s="67">
        <v>1.3692</v>
      </c>
      <c r="CK105" s="67">
        <v>4.9690000000000003</v>
      </c>
      <c r="CL105" s="67">
        <v>1.1679999999999999</v>
      </c>
      <c r="CM105" s="67">
        <v>0.87819999999999998</v>
      </c>
      <c r="CN105" s="67">
        <v>0.71709999999999996</v>
      </c>
      <c r="CO105" s="67">
        <v>1.2525999999999999</v>
      </c>
      <c r="CP105" s="67">
        <v>0.34129999999999999</v>
      </c>
      <c r="CQ105" s="67">
        <v>0.52080000000000004</v>
      </c>
      <c r="CR105" s="5"/>
      <c r="CS105" s="10">
        <v>100</v>
      </c>
      <c r="CT105" s="10">
        <v>100</v>
      </c>
      <c r="CU105" s="10">
        <v>100</v>
      </c>
      <c r="CV105" s="10">
        <v>100</v>
      </c>
      <c r="CW105" s="10">
        <v>100</v>
      </c>
      <c r="CX105" s="10">
        <v>100</v>
      </c>
      <c r="CY105" s="10">
        <v>100</v>
      </c>
      <c r="CZ105" s="10">
        <v>100</v>
      </c>
      <c r="DA105" s="10">
        <v>100</v>
      </c>
      <c r="DB105" s="10">
        <v>100</v>
      </c>
      <c r="DC105" s="10">
        <v>100</v>
      </c>
      <c r="DD105" s="10">
        <v>100</v>
      </c>
      <c r="DE105" s="10">
        <v>100</v>
      </c>
      <c r="DF105" s="10">
        <v>100</v>
      </c>
      <c r="DG105" s="10">
        <v>67</v>
      </c>
      <c r="DH105" s="10">
        <v>100</v>
      </c>
      <c r="DI105" s="5"/>
      <c r="DJ105" s="9" t="s">
        <v>35</v>
      </c>
      <c r="DK105" s="9" t="s">
        <v>349</v>
      </c>
      <c r="DL105" s="10">
        <v>98</v>
      </c>
      <c r="DM105" s="10" t="s">
        <v>376</v>
      </c>
    </row>
    <row r="106" spans="1:117">
      <c r="A106" s="2"/>
      <c r="B106" s="8">
        <v>279</v>
      </c>
      <c r="C106" s="116"/>
      <c r="D106" s="116"/>
      <c r="E106" s="9" t="s">
        <v>377</v>
      </c>
      <c r="F106" s="10" t="s">
        <v>79</v>
      </c>
      <c r="G106" s="10">
        <v>43549</v>
      </c>
      <c r="H106" s="11" t="s">
        <v>378</v>
      </c>
      <c r="I106" s="11" t="s">
        <v>379</v>
      </c>
      <c r="J106" s="12">
        <v>101399</v>
      </c>
      <c r="K106" s="5"/>
      <c r="L106" s="60">
        <v>0.86</v>
      </c>
      <c r="M106" s="60">
        <v>0.95</v>
      </c>
      <c r="N106" s="60">
        <v>0.93</v>
      </c>
      <c r="O106" s="60">
        <v>0.86</v>
      </c>
      <c r="P106" s="73">
        <v>1.22</v>
      </c>
      <c r="Q106" s="81">
        <v>1.41</v>
      </c>
      <c r="R106" s="87">
        <v>1.35</v>
      </c>
      <c r="S106" s="60">
        <v>1.31</v>
      </c>
      <c r="T106" s="60">
        <v>0.84</v>
      </c>
      <c r="U106" s="60">
        <v>0.72</v>
      </c>
      <c r="V106" s="72">
        <v>0.12</v>
      </c>
      <c r="W106" s="72">
        <v>0.5</v>
      </c>
      <c r="X106" s="72">
        <v>0.48</v>
      </c>
      <c r="Y106" s="73">
        <v>1.1299999999999999</v>
      </c>
      <c r="Z106" s="60">
        <v>1.1299999999999999</v>
      </c>
      <c r="AA106" s="60">
        <v>1.17</v>
      </c>
      <c r="AB106" s="71">
        <v>2.2599999999999998</v>
      </c>
      <c r="AC106" s="71">
        <v>2.34</v>
      </c>
      <c r="AD106" s="72">
        <v>0.6</v>
      </c>
      <c r="AE106" s="72">
        <v>0.1</v>
      </c>
      <c r="AF106" s="71">
        <v>2.48</v>
      </c>
      <c r="AG106" s="72">
        <v>0.78</v>
      </c>
      <c r="AH106" s="5"/>
      <c r="AI106" s="67">
        <v>0.43559999999999999</v>
      </c>
      <c r="AJ106" s="67">
        <v>7.1199999999999999E-2</v>
      </c>
      <c r="AK106" s="67">
        <v>0.48039999999999999</v>
      </c>
      <c r="AL106" s="67">
        <v>0.3634</v>
      </c>
      <c r="AM106" s="67">
        <v>0.26769999999999999</v>
      </c>
      <c r="AN106" s="67">
        <v>1.23E-2</v>
      </c>
      <c r="AO106" s="67">
        <v>0.1497</v>
      </c>
      <c r="AP106" s="67">
        <v>1.6299999999999999E-2</v>
      </c>
      <c r="AQ106" s="67">
        <v>7.9899999999999999E-2</v>
      </c>
      <c r="AR106" s="67">
        <v>7.7999999999999996E-3</v>
      </c>
      <c r="AS106" s="67">
        <v>6.7000000000000002E-3</v>
      </c>
      <c r="AT106" s="67">
        <v>4.0000000000000002E-4</v>
      </c>
      <c r="AU106" s="67">
        <v>0.20760000000000001</v>
      </c>
      <c r="AV106" s="67">
        <v>1.4200000000000001E-2</v>
      </c>
      <c r="AW106" s="67">
        <v>0.2366</v>
      </c>
      <c r="AX106" s="67">
        <v>8.5000000000000006E-3</v>
      </c>
      <c r="AY106" s="67">
        <v>0.1053</v>
      </c>
      <c r="AZ106" s="67">
        <v>2.7199999999999998E-2</v>
      </c>
      <c r="BA106" s="67">
        <v>0.18179999999999999</v>
      </c>
      <c r="BB106" s="67">
        <v>3.2899999999999999E-2</v>
      </c>
      <c r="BC106" s="67">
        <v>2.0936000000000001E-5</v>
      </c>
      <c r="BD106" s="67">
        <v>5.3860999999999998E-5</v>
      </c>
      <c r="BE106" s="67">
        <v>3.2000000000000002E-3</v>
      </c>
      <c r="BF106" s="67">
        <v>2E-3</v>
      </c>
      <c r="BG106" s="67">
        <v>5.0000000000000001E-4</v>
      </c>
      <c r="BH106" s="67">
        <v>5.9999999999999995E-4</v>
      </c>
      <c r="BI106" s="67">
        <v>7.6700000000000004E-2</v>
      </c>
      <c r="BJ106" s="67">
        <v>2.5000000000000001E-3</v>
      </c>
      <c r="BK106" s="67">
        <v>0.44529999999999997</v>
      </c>
      <c r="BL106" s="67">
        <v>4.48E-2</v>
      </c>
      <c r="BM106" s="67">
        <v>0.26819999999999999</v>
      </c>
      <c r="BN106" s="67">
        <v>1.09E-2</v>
      </c>
      <c r="BO106" s="67">
        <v>5.5999999999999999E-3</v>
      </c>
      <c r="BP106" s="67">
        <v>8.9999999999999998E-4</v>
      </c>
      <c r="BQ106" s="67">
        <v>1.5699999999999999E-2</v>
      </c>
      <c r="BR106" s="67">
        <v>1.6999999999999999E-3</v>
      </c>
      <c r="BS106" s="67">
        <v>5.4999999999999997E-3</v>
      </c>
      <c r="BT106" s="67">
        <v>1.6999999999999999E-3</v>
      </c>
      <c r="BU106" s="67">
        <v>2.0999999999999999E-3</v>
      </c>
      <c r="BV106" s="67">
        <v>4.0000000000000002E-4</v>
      </c>
      <c r="BW106" s="67">
        <v>8.0000000000000002E-3</v>
      </c>
      <c r="BX106" s="67">
        <v>2.63E-2</v>
      </c>
      <c r="BY106" s="67">
        <v>2.0000000000000001E-4</v>
      </c>
      <c r="BZ106" s="67">
        <v>5.9999999999999995E-4</v>
      </c>
      <c r="CA106" s="66"/>
      <c r="CB106" s="67">
        <v>6.9457000000000004</v>
      </c>
      <c r="CC106" s="67">
        <v>6.6517999999999997</v>
      </c>
      <c r="CD106" s="67">
        <v>1.0717000000000001</v>
      </c>
      <c r="CE106" s="67">
        <v>2.1690999999999998</v>
      </c>
      <c r="CF106" s="67">
        <v>0.89600000000000002</v>
      </c>
      <c r="CG106" s="67">
        <v>0.5837</v>
      </c>
      <c r="CH106" s="67">
        <v>1.0427</v>
      </c>
      <c r="CI106" s="67">
        <v>1.0137</v>
      </c>
      <c r="CJ106" s="67">
        <v>1.0926</v>
      </c>
      <c r="CK106" s="67">
        <v>0.72130000000000005</v>
      </c>
      <c r="CL106" s="67">
        <v>0.63790000000000002</v>
      </c>
      <c r="CM106" s="67">
        <v>0.77349999999999997</v>
      </c>
      <c r="CN106" s="67">
        <v>0.89900000000000002</v>
      </c>
      <c r="CO106" s="67">
        <v>0.7762</v>
      </c>
      <c r="CP106" s="67">
        <v>1.6853</v>
      </c>
      <c r="CQ106" s="67">
        <v>1.4448000000000001</v>
      </c>
      <c r="CR106" s="5"/>
      <c r="CS106" s="10">
        <v>100</v>
      </c>
      <c r="CT106" s="10">
        <v>100</v>
      </c>
      <c r="CU106" s="10">
        <v>100</v>
      </c>
      <c r="CV106" s="10">
        <v>100</v>
      </c>
      <c r="CW106" s="10">
        <v>100</v>
      </c>
      <c r="CX106" s="10">
        <v>100</v>
      </c>
      <c r="CY106" s="10">
        <v>100</v>
      </c>
      <c r="CZ106" s="10">
        <v>100</v>
      </c>
      <c r="DA106" s="10">
        <v>100</v>
      </c>
      <c r="DB106" s="10">
        <v>100</v>
      </c>
      <c r="DC106" s="10">
        <v>100</v>
      </c>
      <c r="DD106" s="10">
        <v>67</v>
      </c>
      <c r="DE106" s="10">
        <v>100</v>
      </c>
      <c r="DF106" s="10">
        <v>100</v>
      </c>
      <c r="DG106" s="10">
        <v>100</v>
      </c>
      <c r="DH106" s="10">
        <v>100</v>
      </c>
      <c r="DI106" s="5"/>
      <c r="DJ106" s="9" t="s">
        <v>35</v>
      </c>
      <c r="DK106" s="9" t="s">
        <v>349</v>
      </c>
      <c r="DL106" s="10">
        <v>100004561</v>
      </c>
      <c r="DM106" s="10" t="s">
        <v>380</v>
      </c>
    </row>
    <row r="107" spans="1:117">
      <c r="A107" s="2"/>
      <c r="B107" s="8">
        <v>280</v>
      </c>
      <c r="C107" s="116"/>
      <c r="D107" s="116"/>
      <c r="E107" s="9" t="s">
        <v>381</v>
      </c>
      <c r="F107" s="10" t="s">
        <v>38</v>
      </c>
      <c r="G107" s="10">
        <v>57746</v>
      </c>
      <c r="H107" s="11" t="s">
        <v>382</v>
      </c>
      <c r="I107" s="11" t="s">
        <v>383</v>
      </c>
      <c r="J107" s="12">
        <v>227</v>
      </c>
      <c r="K107" s="5"/>
      <c r="L107" s="72">
        <v>0.78</v>
      </c>
      <c r="M107" s="60">
        <v>0.93</v>
      </c>
      <c r="N107" s="60">
        <v>0.88</v>
      </c>
      <c r="O107" s="72">
        <v>0.02</v>
      </c>
      <c r="P107" s="72">
        <v>0.03</v>
      </c>
      <c r="Q107" s="81">
        <v>1.52</v>
      </c>
      <c r="R107" s="90">
        <v>0.04</v>
      </c>
      <c r="S107" s="72">
        <v>0.04</v>
      </c>
      <c r="T107" s="71">
        <v>1.1200000000000001</v>
      </c>
      <c r="U107" s="72">
        <v>0.87</v>
      </c>
      <c r="V107" s="72">
        <v>0.02</v>
      </c>
      <c r="W107" s="72">
        <v>0.36</v>
      </c>
      <c r="X107" s="72">
        <v>0.34</v>
      </c>
      <c r="Y107" s="72">
        <v>0.23</v>
      </c>
      <c r="Z107" s="72">
        <v>0.02</v>
      </c>
      <c r="AA107" s="72">
        <v>0.01</v>
      </c>
      <c r="AB107" s="71">
        <v>3.75</v>
      </c>
      <c r="AC107" s="60">
        <v>1</v>
      </c>
      <c r="AD107" s="60">
        <v>1.03</v>
      </c>
      <c r="AE107" s="72">
        <v>0.02</v>
      </c>
      <c r="AF107" s="60">
        <v>0.99</v>
      </c>
      <c r="AG107" s="72">
        <v>0.24</v>
      </c>
      <c r="AH107" s="5"/>
      <c r="AI107" s="67">
        <v>3.0000000000000001E-3</v>
      </c>
      <c r="AJ107" s="67">
        <v>1.2999999999999999E-3</v>
      </c>
      <c r="AK107" s="67">
        <v>0.46139999999999998</v>
      </c>
      <c r="AL107" s="67">
        <v>0.35949999999999999</v>
      </c>
      <c r="AM107" s="67">
        <v>0.36670000000000003</v>
      </c>
      <c r="AN107" s="67">
        <v>1.6299999999999999E-2</v>
      </c>
      <c r="AO107" s="67">
        <v>1.4042E-5</v>
      </c>
      <c r="AP107" s="67">
        <v>1.7448999999999998E-5</v>
      </c>
      <c r="AQ107" s="67">
        <v>2.0000000000000001E-4</v>
      </c>
      <c r="AR107" s="67">
        <v>4.8668000000000002E-5</v>
      </c>
      <c r="AS107" s="67">
        <v>2.6700000000000002E-2</v>
      </c>
      <c r="AT107" s="67">
        <v>1.5E-3</v>
      </c>
      <c r="AU107" s="67">
        <v>3.0473E-6</v>
      </c>
      <c r="AV107" s="67">
        <v>1.8469000000000001E-6</v>
      </c>
      <c r="AW107" s="67">
        <v>6.9999999999999999E-4</v>
      </c>
      <c r="AX107" s="67">
        <v>4.6260000000000001E-5</v>
      </c>
      <c r="AY107" s="67">
        <v>8.3999999999999995E-3</v>
      </c>
      <c r="AZ107" s="67">
        <v>3.2000000000000002E-3</v>
      </c>
      <c r="BA107" s="67">
        <v>2.9100000000000001E-2</v>
      </c>
      <c r="BB107" s="67">
        <v>6.4999999999999997E-3</v>
      </c>
      <c r="BC107" s="67">
        <v>4.7666000000000001E-5</v>
      </c>
      <c r="BD107" s="67">
        <v>9.9766000000000007E-5</v>
      </c>
      <c r="BE107" s="67">
        <v>3.2000000000000002E-3</v>
      </c>
      <c r="BF107" s="67">
        <v>2E-3</v>
      </c>
      <c r="BG107" s="67">
        <v>5.0000000000000001E-4</v>
      </c>
      <c r="BH107" s="67">
        <v>5.9999999999999995E-4</v>
      </c>
      <c r="BI107" s="67">
        <v>8.9999999999999998E-4</v>
      </c>
      <c r="BJ107" s="67">
        <v>4.6119999999999999E-5</v>
      </c>
      <c r="BK107" s="67">
        <v>7.6876000000000001E-5</v>
      </c>
      <c r="BL107" s="67">
        <v>3.2113999999999998E-5</v>
      </c>
      <c r="BM107" s="67">
        <v>2.9999999999999997E-4</v>
      </c>
      <c r="BN107" s="67">
        <v>5.2534000000000002E-5</v>
      </c>
      <c r="BO107" s="67">
        <v>1.2999999999999999E-3</v>
      </c>
      <c r="BP107" s="67">
        <v>2.9999999999999997E-4</v>
      </c>
      <c r="BQ107" s="67"/>
      <c r="BR107" s="67"/>
      <c r="BS107" s="67">
        <v>0.46679999999999999</v>
      </c>
      <c r="BT107" s="67">
        <v>7.0400000000000004E-2</v>
      </c>
      <c r="BU107" s="67">
        <v>1E-4</v>
      </c>
      <c r="BV107" s="67">
        <v>4.1686E-5</v>
      </c>
      <c r="BW107" s="67">
        <v>0.88890000000000002</v>
      </c>
      <c r="BX107" s="67">
        <v>0.50349999999999995</v>
      </c>
      <c r="BY107" s="67">
        <v>1E-4</v>
      </c>
      <c r="BZ107" s="67">
        <v>4.0000000000000002E-4</v>
      </c>
      <c r="CA107" s="66"/>
      <c r="CB107" s="67">
        <v>1.1726000000000001</v>
      </c>
      <c r="CC107" s="67">
        <v>1.0989</v>
      </c>
      <c r="CD107" s="67">
        <v>1.0190999999999999</v>
      </c>
      <c r="CE107" s="67">
        <v>0.1055</v>
      </c>
      <c r="CF107" s="67">
        <v>0.14510000000000001</v>
      </c>
      <c r="CG107" s="67">
        <v>3.9691000000000001</v>
      </c>
      <c r="CH107" s="67">
        <v>3.5799999999999998E-2</v>
      </c>
      <c r="CI107" s="67">
        <v>3.3700000000000001E-2</v>
      </c>
      <c r="CJ107" s="67">
        <v>3.8399999999999997E-2</v>
      </c>
      <c r="CK107" s="67">
        <v>2.53E-2</v>
      </c>
      <c r="CL107" s="67">
        <v>1.0503</v>
      </c>
      <c r="CM107" s="67">
        <v>0.88759999999999994</v>
      </c>
      <c r="CN107" s="67">
        <v>1.1413</v>
      </c>
      <c r="CO107" s="67">
        <v>2.53E-2</v>
      </c>
      <c r="CP107" s="67">
        <v>2.53E-2</v>
      </c>
      <c r="CQ107" s="67">
        <v>3.9407999999999999</v>
      </c>
      <c r="CR107" s="5"/>
      <c r="CS107" s="10">
        <v>100</v>
      </c>
      <c r="CT107" s="10">
        <v>100</v>
      </c>
      <c r="CU107" s="10">
        <v>100</v>
      </c>
      <c r="CV107" s="10">
        <v>100</v>
      </c>
      <c r="CW107" s="10">
        <v>100</v>
      </c>
      <c r="CX107" s="10">
        <v>100</v>
      </c>
      <c r="CY107" s="10">
        <v>100</v>
      </c>
      <c r="CZ107" s="10">
        <v>100</v>
      </c>
      <c r="DA107" s="10">
        <v>100</v>
      </c>
      <c r="DB107" s="10">
        <v>0</v>
      </c>
      <c r="DC107" s="10">
        <v>100</v>
      </c>
      <c r="DD107" s="10">
        <v>100</v>
      </c>
      <c r="DE107" s="10">
        <v>100</v>
      </c>
      <c r="DF107" s="10">
        <v>33</v>
      </c>
      <c r="DG107" s="10">
        <v>0</v>
      </c>
      <c r="DH107" s="10">
        <v>100</v>
      </c>
      <c r="DI107" s="5"/>
      <c r="DJ107" s="9" t="s">
        <v>35</v>
      </c>
      <c r="DK107" s="9" t="s">
        <v>349</v>
      </c>
      <c r="DL107" s="10">
        <v>1258</v>
      </c>
      <c r="DM107" s="10" t="s">
        <v>384</v>
      </c>
    </row>
    <row r="108" spans="1:117">
      <c r="A108" s="2"/>
      <c r="B108" s="8">
        <v>287</v>
      </c>
      <c r="C108" s="116"/>
      <c r="D108" s="116"/>
      <c r="E108" s="9" t="s">
        <v>385</v>
      </c>
      <c r="F108" s="10" t="s">
        <v>38</v>
      </c>
      <c r="G108" s="10">
        <v>1512</v>
      </c>
      <c r="H108" s="11" t="s">
        <v>386</v>
      </c>
      <c r="I108" s="11" t="s">
        <v>387</v>
      </c>
      <c r="J108" s="12">
        <v>1018</v>
      </c>
      <c r="K108" s="5"/>
      <c r="L108" s="60">
        <v>1.36</v>
      </c>
      <c r="M108" s="60">
        <v>0.87</v>
      </c>
      <c r="N108" s="60">
        <v>1.1000000000000001</v>
      </c>
      <c r="O108" s="60">
        <v>0.89</v>
      </c>
      <c r="P108" s="72">
        <v>0.34</v>
      </c>
      <c r="Q108" s="82">
        <v>0.38</v>
      </c>
      <c r="R108" s="90">
        <v>0.22</v>
      </c>
      <c r="S108" s="72">
        <v>0.27</v>
      </c>
      <c r="T108" s="60">
        <v>0.96</v>
      </c>
      <c r="U108" s="60">
        <v>1.31</v>
      </c>
      <c r="V108" s="60">
        <v>0.96</v>
      </c>
      <c r="W108" s="60">
        <v>0.89</v>
      </c>
      <c r="X108" s="60">
        <v>0.77</v>
      </c>
      <c r="Y108" s="72">
        <v>0.43</v>
      </c>
      <c r="Z108" s="60">
        <v>0.94</v>
      </c>
      <c r="AA108" s="60">
        <v>0.61</v>
      </c>
      <c r="AB108" s="72">
        <v>0.43</v>
      </c>
      <c r="AC108" s="72">
        <v>0.28000000000000003</v>
      </c>
      <c r="AD108" s="60">
        <v>0.98</v>
      </c>
      <c r="AE108" s="60">
        <v>1.1200000000000001</v>
      </c>
      <c r="AF108" s="60">
        <v>0.84</v>
      </c>
      <c r="AG108" s="60">
        <v>0.71</v>
      </c>
      <c r="AH108" s="5"/>
      <c r="AI108" s="67">
        <v>0.15090000000000001</v>
      </c>
      <c r="AJ108" s="67">
        <v>3.1399999999999997E-2</v>
      </c>
      <c r="AK108" s="67">
        <v>0.38840000000000002</v>
      </c>
      <c r="AL108" s="67">
        <v>0.33560000000000001</v>
      </c>
      <c r="AM108" s="67">
        <v>0.37330000000000002</v>
      </c>
      <c r="AN108" s="67">
        <v>1.66E-2</v>
      </c>
      <c r="AO108" s="67">
        <v>0.59040000000000004</v>
      </c>
      <c r="AP108" s="67">
        <v>5.7099999999999998E-2</v>
      </c>
      <c r="AQ108" s="67">
        <v>1.4200000000000001E-2</v>
      </c>
      <c r="AR108" s="67">
        <v>1.6000000000000001E-3</v>
      </c>
      <c r="AS108" s="67">
        <v>7.1162999999999996E-5</v>
      </c>
      <c r="AT108" s="67">
        <v>1.3543000000000001E-5</v>
      </c>
      <c r="AU108" s="67">
        <v>5.0000000000000001E-3</v>
      </c>
      <c r="AV108" s="67">
        <v>4.0000000000000002E-4</v>
      </c>
      <c r="AW108" s="67">
        <v>5.0000000000000001E-4</v>
      </c>
      <c r="AX108" s="67">
        <v>3.5145000000000003E-5</v>
      </c>
      <c r="AY108" s="67">
        <v>0.83830000000000005</v>
      </c>
      <c r="AZ108" s="67">
        <v>0.1341</v>
      </c>
      <c r="BA108" s="67">
        <v>0.16439999999999999</v>
      </c>
      <c r="BB108" s="67">
        <v>2.9899999999999999E-2</v>
      </c>
      <c r="BC108" s="67">
        <v>0.31990000000000002</v>
      </c>
      <c r="BD108" s="67">
        <v>9.4E-2</v>
      </c>
      <c r="BE108" s="67">
        <v>0.75139999999999996</v>
      </c>
      <c r="BF108" s="67">
        <v>0.18179999999999999</v>
      </c>
      <c r="BG108" s="67">
        <v>0.42059999999999997</v>
      </c>
      <c r="BH108" s="67">
        <v>0.1389</v>
      </c>
      <c r="BI108" s="67">
        <v>2E-3</v>
      </c>
      <c r="BJ108" s="67">
        <v>8.8185999999999999E-5</v>
      </c>
      <c r="BK108" s="67">
        <v>0.51129999999999998</v>
      </c>
      <c r="BL108" s="67">
        <v>5.0900000000000001E-2</v>
      </c>
      <c r="BM108" s="67">
        <v>0.1142</v>
      </c>
      <c r="BN108" s="67">
        <v>5.1999999999999998E-3</v>
      </c>
      <c r="BO108" s="67">
        <v>3.3599999999999998E-2</v>
      </c>
      <c r="BP108" s="67">
        <v>3.8999999999999998E-3</v>
      </c>
      <c r="BQ108" s="67">
        <v>8.6999999999999994E-3</v>
      </c>
      <c r="BR108" s="67">
        <v>1E-3</v>
      </c>
      <c r="BS108" s="67">
        <v>0.99409999999999998</v>
      </c>
      <c r="BT108" s="67">
        <v>0.13300000000000001</v>
      </c>
      <c r="BU108" s="67">
        <v>0.34839999999999999</v>
      </c>
      <c r="BV108" s="67">
        <v>3.7600000000000001E-2</v>
      </c>
      <c r="BW108" s="67">
        <v>0.47499999999999998</v>
      </c>
      <c r="BX108" s="67">
        <v>0.39419999999999999</v>
      </c>
      <c r="BY108" s="67">
        <v>0.30520000000000003</v>
      </c>
      <c r="BZ108" s="67">
        <v>0.1429</v>
      </c>
      <c r="CA108" s="66"/>
      <c r="CB108" s="67">
        <v>1.0379</v>
      </c>
      <c r="CC108" s="67">
        <v>1.1246</v>
      </c>
      <c r="CD108" s="67">
        <v>1.2647999999999999</v>
      </c>
      <c r="CE108" s="67">
        <v>0.46029999999999999</v>
      </c>
      <c r="CF108" s="67">
        <v>1.0278</v>
      </c>
      <c r="CG108" s="67">
        <v>0.64229999999999998</v>
      </c>
      <c r="CH108" s="67">
        <v>0.35649999999999998</v>
      </c>
      <c r="CI108" s="67">
        <v>0.44700000000000001</v>
      </c>
      <c r="CJ108" s="67">
        <v>0.40810000000000002</v>
      </c>
      <c r="CK108" s="67">
        <v>1.1639999999999999</v>
      </c>
      <c r="CL108" s="67">
        <v>1.2399</v>
      </c>
      <c r="CM108" s="67">
        <v>1.6567000000000001</v>
      </c>
      <c r="CN108" s="67">
        <v>1.2138</v>
      </c>
      <c r="CO108" s="67">
        <v>1.0789</v>
      </c>
      <c r="CP108" s="67">
        <v>0.32740000000000002</v>
      </c>
      <c r="CQ108" s="67">
        <v>0.53700000000000003</v>
      </c>
      <c r="CR108" s="5"/>
      <c r="CS108" s="10">
        <v>100</v>
      </c>
      <c r="CT108" s="10">
        <v>100</v>
      </c>
      <c r="CU108" s="10">
        <v>100</v>
      </c>
      <c r="CV108" s="10">
        <v>100</v>
      </c>
      <c r="CW108" s="10">
        <v>100</v>
      </c>
      <c r="CX108" s="10">
        <v>100</v>
      </c>
      <c r="CY108" s="10">
        <v>100</v>
      </c>
      <c r="CZ108" s="10">
        <v>100</v>
      </c>
      <c r="DA108" s="10">
        <v>100</v>
      </c>
      <c r="DB108" s="10">
        <v>100</v>
      </c>
      <c r="DC108" s="10">
        <v>100</v>
      </c>
      <c r="DD108" s="10">
        <v>100</v>
      </c>
      <c r="DE108" s="10">
        <v>100</v>
      </c>
      <c r="DF108" s="10">
        <v>100</v>
      </c>
      <c r="DG108" s="10">
        <v>100</v>
      </c>
      <c r="DH108" s="10">
        <v>100</v>
      </c>
      <c r="DI108" s="5"/>
      <c r="DJ108" s="9" t="s">
        <v>35</v>
      </c>
      <c r="DK108" s="9" t="s">
        <v>349</v>
      </c>
      <c r="DL108" s="10">
        <v>1022</v>
      </c>
      <c r="DM108" s="10" t="s">
        <v>388</v>
      </c>
    </row>
    <row r="109" spans="1:117">
      <c r="A109" s="2"/>
      <c r="B109" s="8">
        <v>299</v>
      </c>
      <c r="C109" s="116"/>
      <c r="D109" s="116"/>
      <c r="E109" s="9" t="s">
        <v>389</v>
      </c>
      <c r="F109" s="10" t="s">
        <v>38</v>
      </c>
      <c r="G109" s="10">
        <v>6104</v>
      </c>
      <c r="H109" s="11" t="s">
        <v>390</v>
      </c>
      <c r="I109" s="11" t="s">
        <v>391</v>
      </c>
      <c r="J109" s="12">
        <v>1150</v>
      </c>
      <c r="K109" s="5"/>
      <c r="L109" s="74">
        <v>0.93</v>
      </c>
      <c r="M109" s="60">
        <v>0.98</v>
      </c>
      <c r="N109" s="71">
        <v>2.33</v>
      </c>
      <c r="O109" s="72">
        <v>0.4</v>
      </c>
      <c r="P109" s="72">
        <v>0.28999999999999998</v>
      </c>
      <c r="Q109" s="82">
        <v>0.72</v>
      </c>
      <c r="R109" s="90">
        <v>0.3</v>
      </c>
      <c r="S109" s="72">
        <v>0.72</v>
      </c>
      <c r="T109" s="60">
        <v>0.93</v>
      </c>
      <c r="U109" s="72">
        <v>0.87</v>
      </c>
      <c r="V109" s="71">
        <v>2.4500000000000002</v>
      </c>
      <c r="W109" s="71">
        <v>1.67</v>
      </c>
      <c r="X109" s="71">
        <v>1.64</v>
      </c>
      <c r="Y109" s="71">
        <v>1.76</v>
      </c>
      <c r="Z109" s="72">
        <v>0.27</v>
      </c>
      <c r="AA109" s="71">
        <v>2.1800000000000002</v>
      </c>
      <c r="AB109" s="72">
        <v>0.09</v>
      </c>
      <c r="AC109" s="72">
        <v>0.76</v>
      </c>
      <c r="AD109" s="72">
        <v>0.87</v>
      </c>
      <c r="AE109" s="71">
        <v>1.87</v>
      </c>
      <c r="AF109" s="72">
        <v>0.65</v>
      </c>
      <c r="AG109" s="60">
        <v>1.1000000000000001</v>
      </c>
      <c r="AH109" s="5"/>
      <c r="AI109" s="67">
        <v>8.3799999999999999E-2</v>
      </c>
      <c r="AJ109" s="67">
        <v>1.95E-2</v>
      </c>
      <c r="AK109" s="67">
        <v>0.33450000000000002</v>
      </c>
      <c r="AL109" s="67">
        <v>0.30320000000000003</v>
      </c>
      <c r="AM109" s="67">
        <v>1.1087000000000001E-5</v>
      </c>
      <c r="AN109" s="67">
        <v>2.8499999999999998E-6</v>
      </c>
      <c r="AO109" s="67">
        <v>4.7765000000000001E-5</v>
      </c>
      <c r="AP109" s="67">
        <v>3.489E-5</v>
      </c>
      <c r="AQ109" s="67">
        <v>5.7690000000000002E-6</v>
      </c>
      <c r="AR109" s="67">
        <v>4.1485000000000002E-6</v>
      </c>
      <c r="AS109" s="67">
        <v>3.7000000000000002E-3</v>
      </c>
      <c r="AT109" s="67">
        <v>2.9999999999999997E-4</v>
      </c>
      <c r="AU109" s="67">
        <v>1E-4</v>
      </c>
      <c r="AV109" s="67">
        <v>2.4309999999999999E-5</v>
      </c>
      <c r="AW109" s="67">
        <v>6.9999999999999999E-4</v>
      </c>
      <c r="AX109" s="67">
        <v>4.4793999999999998E-5</v>
      </c>
      <c r="AY109" s="67">
        <v>0.12939999999999999</v>
      </c>
      <c r="AZ109" s="67">
        <v>3.3000000000000002E-2</v>
      </c>
      <c r="BA109" s="67">
        <v>1.78E-2</v>
      </c>
      <c r="BB109" s="67">
        <v>4.1999999999999997E-3</v>
      </c>
      <c r="BC109" s="67">
        <v>3.6915000000000001E-5</v>
      </c>
      <c r="BD109" s="67">
        <v>8.2884000000000001E-5</v>
      </c>
      <c r="BE109" s="67">
        <v>1E-4</v>
      </c>
      <c r="BF109" s="67">
        <v>2.0000000000000001E-4</v>
      </c>
      <c r="BG109" s="67">
        <v>8.0000000000000004E-4</v>
      </c>
      <c r="BH109" s="67">
        <v>8.0000000000000004E-4</v>
      </c>
      <c r="BI109" s="67">
        <v>2.0000000000000001E-4</v>
      </c>
      <c r="BJ109" s="67">
        <v>1.5075999999999999E-5</v>
      </c>
      <c r="BK109" s="67">
        <v>1.4987999999999999E-5</v>
      </c>
      <c r="BL109" s="67">
        <v>1.0285999999999999E-5</v>
      </c>
      <c r="BM109" s="67">
        <v>1.1999999999999999E-3</v>
      </c>
      <c r="BN109" s="67">
        <v>1E-4</v>
      </c>
      <c r="BO109" s="67">
        <v>2.0000000000000001E-4</v>
      </c>
      <c r="BP109" s="67">
        <v>1E-4</v>
      </c>
      <c r="BQ109" s="67">
        <v>2.5899999999999999E-2</v>
      </c>
      <c r="BR109" s="67">
        <v>2.7000000000000001E-3</v>
      </c>
      <c r="BS109" s="67">
        <v>2.3E-2</v>
      </c>
      <c r="BT109" s="67">
        <v>5.7000000000000002E-3</v>
      </c>
      <c r="BU109" s="67">
        <v>1.2999999999999999E-3</v>
      </c>
      <c r="BV109" s="67">
        <v>2.0000000000000001E-4</v>
      </c>
      <c r="BW109" s="67">
        <v>2.64E-2</v>
      </c>
      <c r="BX109" s="67">
        <v>6.0499999999999998E-2</v>
      </c>
      <c r="BY109" s="67">
        <v>0.27810000000000001</v>
      </c>
      <c r="BZ109" s="67">
        <v>0.1328</v>
      </c>
      <c r="CA109" s="66"/>
      <c r="CB109" s="67">
        <v>0.46679999999999999</v>
      </c>
      <c r="CC109" s="67">
        <v>0.5706</v>
      </c>
      <c r="CD109" s="67">
        <v>3.7713000000000001</v>
      </c>
      <c r="CE109" s="67">
        <v>0.60650000000000004</v>
      </c>
      <c r="CF109" s="67">
        <v>1.3433999999999999</v>
      </c>
      <c r="CG109" s="67">
        <v>0.46920000000000001</v>
      </c>
      <c r="CH109" s="67">
        <v>0.99219999999999997</v>
      </c>
      <c r="CI109" s="67">
        <v>2.3578999999999999</v>
      </c>
      <c r="CJ109" s="67">
        <v>1.0107999999999999</v>
      </c>
      <c r="CK109" s="67">
        <v>0.87180000000000002</v>
      </c>
      <c r="CL109" s="67">
        <v>3.2896999999999998</v>
      </c>
      <c r="CM109" s="67">
        <v>3.2648999999999999</v>
      </c>
      <c r="CN109" s="67">
        <v>3.5259</v>
      </c>
      <c r="CO109" s="67">
        <v>1.3968</v>
      </c>
      <c r="CP109" s="67">
        <v>0.66469999999999996</v>
      </c>
      <c r="CQ109" s="67">
        <v>0.30509999999999998</v>
      </c>
      <c r="CR109" s="5"/>
      <c r="CS109" s="10">
        <v>100</v>
      </c>
      <c r="CT109" s="10">
        <v>100</v>
      </c>
      <c r="CU109" s="10">
        <v>100</v>
      </c>
      <c r="CV109" s="10">
        <v>100</v>
      </c>
      <c r="CW109" s="10">
        <v>100</v>
      </c>
      <c r="CX109" s="10">
        <v>100</v>
      </c>
      <c r="CY109" s="10">
        <v>100</v>
      </c>
      <c r="CZ109" s="10">
        <v>100</v>
      </c>
      <c r="DA109" s="10">
        <v>100</v>
      </c>
      <c r="DB109" s="10">
        <v>100</v>
      </c>
      <c r="DC109" s="10">
        <v>100</v>
      </c>
      <c r="DD109" s="10">
        <v>100</v>
      </c>
      <c r="DE109" s="10">
        <v>100</v>
      </c>
      <c r="DF109" s="10">
        <v>100</v>
      </c>
      <c r="DG109" s="10">
        <v>100</v>
      </c>
      <c r="DH109" s="10">
        <v>100</v>
      </c>
      <c r="DI109" s="5"/>
      <c r="DJ109" s="9" t="s">
        <v>35</v>
      </c>
      <c r="DK109" s="9" t="s">
        <v>349</v>
      </c>
      <c r="DL109" s="10">
        <v>1095</v>
      </c>
      <c r="DM109" s="10" t="s">
        <v>392</v>
      </c>
    </row>
    <row r="110" spans="1:117">
      <c r="A110" s="2"/>
      <c r="B110" s="8">
        <v>303</v>
      </c>
      <c r="C110" s="116"/>
      <c r="D110" s="116"/>
      <c r="E110" s="9" t="s">
        <v>393</v>
      </c>
      <c r="F110" s="10" t="s">
        <v>75</v>
      </c>
      <c r="G110" s="10">
        <v>18349</v>
      </c>
      <c r="H110" s="11" t="s">
        <v>394</v>
      </c>
      <c r="I110" s="11" t="s">
        <v>395</v>
      </c>
      <c r="J110" s="12">
        <v>92904</v>
      </c>
      <c r="K110" s="5"/>
      <c r="L110" s="60">
        <v>1.02</v>
      </c>
      <c r="M110" s="71">
        <v>1.23</v>
      </c>
      <c r="N110" s="72">
        <v>0.02</v>
      </c>
      <c r="O110" s="72">
        <v>0.11</v>
      </c>
      <c r="P110" s="72">
        <v>0.2</v>
      </c>
      <c r="Q110" s="81">
        <v>1.84</v>
      </c>
      <c r="R110" s="90">
        <v>0.24</v>
      </c>
      <c r="S110" s="72">
        <v>0</v>
      </c>
      <c r="T110" s="71">
        <v>112.06</v>
      </c>
      <c r="U110" s="71">
        <v>114.84</v>
      </c>
      <c r="V110" s="71">
        <v>15.82</v>
      </c>
      <c r="W110" s="71">
        <v>39.19</v>
      </c>
      <c r="X110" s="71">
        <v>48.39</v>
      </c>
      <c r="Y110" s="72">
        <v>0.2</v>
      </c>
      <c r="Z110" s="72">
        <v>0.94</v>
      </c>
      <c r="AA110" s="71">
        <v>4.43</v>
      </c>
      <c r="AB110" s="72">
        <v>0.01</v>
      </c>
      <c r="AC110" s="72">
        <v>0.04</v>
      </c>
      <c r="AD110" s="71">
        <v>57.78</v>
      </c>
      <c r="AE110" s="71">
        <v>94.57</v>
      </c>
      <c r="AF110" s="72">
        <v>0.7</v>
      </c>
      <c r="AG110" s="71">
        <v>3.69</v>
      </c>
      <c r="AH110" s="5"/>
      <c r="AI110" s="67">
        <v>0.248</v>
      </c>
      <c r="AJ110" s="67">
        <v>4.6899999999999997E-2</v>
      </c>
      <c r="AK110" s="67">
        <v>2.9051E-5</v>
      </c>
      <c r="AL110" s="67">
        <v>8.9999999999999998E-4</v>
      </c>
      <c r="AM110" s="67">
        <v>2.9999999999999997E-4</v>
      </c>
      <c r="AN110" s="67">
        <v>3.3878000000000003E-5</v>
      </c>
      <c r="AO110" s="67">
        <v>2.0951999999999999E-5</v>
      </c>
      <c r="AP110" s="67">
        <v>2.2357E-5</v>
      </c>
      <c r="AQ110" s="67">
        <v>7.6129000000000004E-6</v>
      </c>
      <c r="AR110" s="67">
        <v>4.7141000000000003E-6</v>
      </c>
      <c r="AS110" s="67">
        <v>1.8E-3</v>
      </c>
      <c r="AT110" s="67">
        <v>1E-4</v>
      </c>
      <c r="AU110" s="67">
        <v>8.1485999999999999E-5</v>
      </c>
      <c r="AV110" s="67">
        <v>1.6084999999999999E-5</v>
      </c>
      <c r="AW110" s="67">
        <v>1E-4</v>
      </c>
      <c r="AX110" s="67">
        <v>9.8127000000000001E-6</v>
      </c>
      <c r="AY110" s="67">
        <v>7.4606000000000001E-10</v>
      </c>
      <c r="AZ110" s="67">
        <v>2.9242999999999999E-8</v>
      </c>
      <c r="BA110" s="67">
        <v>1.4168999999999999E-8</v>
      </c>
      <c r="BB110" s="67">
        <v>2.9983000000000001E-7</v>
      </c>
      <c r="BC110" s="67">
        <v>2.3064000000000001E-7</v>
      </c>
      <c r="BD110" s="67">
        <v>5.5210000000000002E-6</v>
      </c>
      <c r="BE110" s="67">
        <v>3.1896000000000001E-5</v>
      </c>
      <c r="BF110" s="67">
        <v>8.3598999999999997E-5</v>
      </c>
      <c r="BG110" s="67">
        <v>3.7462000000000001E-5</v>
      </c>
      <c r="BH110" s="67">
        <v>1E-4</v>
      </c>
      <c r="BI110" s="67">
        <v>1.8E-3</v>
      </c>
      <c r="BJ110" s="67">
        <v>8.1539999999999995E-5</v>
      </c>
      <c r="BK110" s="67">
        <v>5.0000000000000001E-3</v>
      </c>
      <c r="BL110" s="67">
        <v>8.0000000000000004E-4</v>
      </c>
      <c r="BM110" s="67">
        <v>2.3E-3</v>
      </c>
      <c r="BN110" s="67">
        <v>2.0000000000000001E-4</v>
      </c>
      <c r="BO110" s="67">
        <v>2.0000000000000001E-4</v>
      </c>
      <c r="BP110" s="67">
        <v>1E-4</v>
      </c>
      <c r="BQ110" s="67">
        <v>7.2235000000000004E-6</v>
      </c>
      <c r="BR110" s="67">
        <v>4.8867000000000002E-6</v>
      </c>
      <c r="BS110" s="67">
        <v>1.4402000000000001E-8</v>
      </c>
      <c r="BT110" s="67">
        <v>4.8581000000000003E-7</v>
      </c>
      <c r="BU110" s="67">
        <v>8.0155999999999996E-5</v>
      </c>
      <c r="BV110" s="67">
        <v>2.7022E-5</v>
      </c>
      <c r="BW110" s="67">
        <v>2.7199999999999998E-2</v>
      </c>
      <c r="BX110" s="67">
        <v>6.13E-2</v>
      </c>
      <c r="BY110" s="67">
        <v>5.0866999999999999E-5</v>
      </c>
      <c r="BZ110" s="67">
        <v>2.0000000000000001E-4</v>
      </c>
      <c r="CA110" s="66"/>
      <c r="CB110" s="67">
        <v>0.29709999999999998</v>
      </c>
      <c r="CC110" s="67">
        <v>0.3931</v>
      </c>
      <c r="CD110" s="67">
        <v>0.51770000000000005</v>
      </c>
      <c r="CE110" s="67">
        <v>0.29139999999999999</v>
      </c>
      <c r="CF110" s="67">
        <v>0.92120000000000002</v>
      </c>
      <c r="CG110" s="67">
        <v>0.34589999999999999</v>
      </c>
      <c r="CH110" s="67">
        <v>14.1014</v>
      </c>
      <c r="CI110" s="67">
        <v>0.18540000000000001</v>
      </c>
      <c r="CJ110" s="67">
        <v>11.418799999999999</v>
      </c>
      <c r="CK110" s="67">
        <v>28.095300000000002</v>
      </c>
      <c r="CL110" s="67">
        <v>29.910799999999998</v>
      </c>
      <c r="CM110" s="67">
        <v>59.452199999999998</v>
      </c>
      <c r="CN110" s="67">
        <v>58.014899999999997</v>
      </c>
      <c r="CO110" s="67">
        <v>6.2202000000000002</v>
      </c>
      <c r="CP110" s="67">
        <v>1.0741000000000001</v>
      </c>
      <c r="CQ110" s="67">
        <v>0.2424</v>
      </c>
      <c r="CR110" s="5"/>
      <c r="CS110" s="10">
        <v>100</v>
      </c>
      <c r="CT110" s="10">
        <v>100</v>
      </c>
      <c r="CU110" s="10">
        <v>100</v>
      </c>
      <c r="CV110" s="10">
        <v>100</v>
      </c>
      <c r="CW110" s="10">
        <v>100</v>
      </c>
      <c r="CX110" s="10">
        <v>100</v>
      </c>
      <c r="CY110" s="10">
        <v>100</v>
      </c>
      <c r="CZ110" s="10">
        <v>100</v>
      </c>
      <c r="DA110" s="10">
        <v>100</v>
      </c>
      <c r="DB110" s="10">
        <v>100</v>
      </c>
      <c r="DC110" s="10">
        <v>100</v>
      </c>
      <c r="DD110" s="10">
        <v>100</v>
      </c>
      <c r="DE110" s="10">
        <v>100</v>
      </c>
      <c r="DF110" s="10">
        <v>100</v>
      </c>
      <c r="DG110" s="10">
        <v>100</v>
      </c>
      <c r="DH110" s="10">
        <v>100</v>
      </c>
      <c r="DI110" s="5"/>
      <c r="DJ110" s="9" t="s">
        <v>35</v>
      </c>
      <c r="DK110" s="9" t="s">
        <v>349</v>
      </c>
      <c r="DL110" s="10">
        <v>100000463</v>
      </c>
      <c r="DM110" s="10" t="s">
        <v>396</v>
      </c>
    </row>
    <row r="111" spans="1:117">
      <c r="A111" s="2"/>
      <c r="B111" s="8">
        <v>304</v>
      </c>
      <c r="C111" s="116"/>
      <c r="D111" s="116"/>
      <c r="E111" s="9" t="s">
        <v>397</v>
      </c>
      <c r="F111" s="10" t="s">
        <v>75</v>
      </c>
      <c r="G111" s="10">
        <v>27513</v>
      </c>
      <c r="H111" s="11" t="s">
        <v>398</v>
      </c>
      <c r="I111" s="11" t="s">
        <v>399</v>
      </c>
      <c r="J111" s="12">
        <v>802</v>
      </c>
      <c r="K111" s="5"/>
      <c r="L111" s="72">
        <v>0.26</v>
      </c>
      <c r="M111" s="71">
        <v>1.07</v>
      </c>
      <c r="N111" s="72">
        <v>0.1</v>
      </c>
      <c r="O111" s="72">
        <v>0.54</v>
      </c>
      <c r="P111" s="60">
        <v>1.04</v>
      </c>
      <c r="Q111" s="81">
        <v>1.93</v>
      </c>
      <c r="R111" s="91">
        <v>4.25</v>
      </c>
      <c r="S111" s="72">
        <v>0.4</v>
      </c>
      <c r="T111" s="71">
        <v>4.91</v>
      </c>
      <c r="U111" s="60">
        <v>1.28</v>
      </c>
      <c r="V111" s="71">
        <v>6.77</v>
      </c>
      <c r="W111" s="71">
        <v>13.04</v>
      </c>
      <c r="X111" s="71">
        <v>13.92</v>
      </c>
      <c r="Y111" s="60">
        <v>0.68</v>
      </c>
      <c r="Z111" s="71">
        <v>8.84</v>
      </c>
      <c r="AA111" s="72">
        <v>0.53</v>
      </c>
      <c r="AB111" s="71">
        <v>1.78</v>
      </c>
      <c r="AC111" s="72">
        <v>0.11</v>
      </c>
      <c r="AD111" s="72">
        <v>0.41</v>
      </c>
      <c r="AE111" s="71">
        <v>9.3000000000000007</v>
      </c>
      <c r="AF111" s="71">
        <v>1.88</v>
      </c>
      <c r="AG111" s="60">
        <v>1</v>
      </c>
      <c r="AH111" s="5"/>
      <c r="AI111" s="67">
        <v>1E-3</v>
      </c>
      <c r="AJ111" s="67">
        <v>5.9999999999999995E-4</v>
      </c>
      <c r="AK111" s="67">
        <v>3.6999999999999998E-2</v>
      </c>
      <c r="AL111" s="67">
        <v>7.5399999999999995E-2</v>
      </c>
      <c r="AM111" s="67">
        <v>7.7999999999999996E-3</v>
      </c>
      <c r="AN111" s="67">
        <v>5.0000000000000001E-4</v>
      </c>
      <c r="AO111" s="67">
        <v>1.6000000000000001E-3</v>
      </c>
      <c r="AP111" s="67">
        <v>2.9999999999999997E-4</v>
      </c>
      <c r="AQ111" s="67">
        <v>0.40500000000000003</v>
      </c>
      <c r="AR111" s="67">
        <v>3.49E-2</v>
      </c>
      <c r="AS111" s="67">
        <v>5.0000000000000001E-3</v>
      </c>
      <c r="AT111" s="67">
        <v>2.9999999999999997E-4</v>
      </c>
      <c r="AU111" s="67">
        <v>3.0999999999999999E-3</v>
      </c>
      <c r="AV111" s="67">
        <v>2.9999999999999997E-4</v>
      </c>
      <c r="AW111" s="67">
        <v>3.2300000000000002E-2</v>
      </c>
      <c r="AX111" s="67">
        <v>1.2999999999999999E-3</v>
      </c>
      <c r="AY111" s="67">
        <v>1.2999999999999999E-3</v>
      </c>
      <c r="AZ111" s="67">
        <v>6.9999999999999999E-4</v>
      </c>
      <c r="BA111" s="67">
        <v>0.1179</v>
      </c>
      <c r="BB111" s="67">
        <v>2.1999999999999999E-2</v>
      </c>
      <c r="BC111" s="67">
        <v>8.9999999999999998E-4</v>
      </c>
      <c r="BD111" s="67">
        <v>6.9999999999999999E-4</v>
      </c>
      <c r="BE111" s="67">
        <v>3.1149999999999998E-5</v>
      </c>
      <c r="BF111" s="67">
        <v>8.3598999999999997E-5</v>
      </c>
      <c r="BG111" s="67">
        <v>2.0534000000000001E-6</v>
      </c>
      <c r="BH111" s="67">
        <v>1.9406999999999999E-5</v>
      </c>
      <c r="BI111" s="67">
        <v>0.37530000000000002</v>
      </c>
      <c r="BJ111" s="67">
        <v>1.09E-2</v>
      </c>
      <c r="BK111" s="67">
        <v>4.0000000000000002E-4</v>
      </c>
      <c r="BL111" s="67">
        <v>9.7959000000000002E-5</v>
      </c>
      <c r="BM111" s="67">
        <v>1.9E-3</v>
      </c>
      <c r="BN111" s="67">
        <v>2.0000000000000001E-4</v>
      </c>
      <c r="BO111" s="67">
        <v>1.5E-3</v>
      </c>
      <c r="BP111" s="67">
        <v>2.9999999999999997E-4</v>
      </c>
      <c r="BQ111" s="67">
        <v>1.0740000000000001E-5</v>
      </c>
      <c r="BR111" s="67">
        <v>6.2129000000000003E-6</v>
      </c>
      <c r="BS111" s="67">
        <v>3.8E-3</v>
      </c>
      <c r="BT111" s="67">
        <v>1.2999999999999999E-3</v>
      </c>
      <c r="BU111" s="67">
        <v>1.0740000000000001E-5</v>
      </c>
      <c r="BV111" s="67">
        <v>6.8749E-6</v>
      </c>
      <c r="BW111" s="67">
        <v>1.9E-3</v>
      </c>
      <c r="BX111" s="67">
        <v>9.7999999999999997E-3</v>
      </c>
      <c r="BY111" s="67"/>
      <c r="BZ111" s="67"/>
      <c r="CA111" s="66"/>
      <c r="CB111" s="67">
        <v>0.16070000000000001</v>
      </c>
      <c r="CC111" s="67">
        <v>0.16070000000000001</v>
      </c>
      <c r="CD111" s="67">
        <v>0.41099999999999998</v>
      </c>
      <c r="CE111" s="67">
        <v>0.16070000000000001</v>
      </c>
      <c r="CF111" s="67">
        <v>0.30609999999999998</v>
      </c>
      <c r="CG111" s="67">
        <v>0.16070000000000001</v>
      </c>
      <c r="CH111" s="67">
        <v>2.2376</v>
      </c>
      <c r="CI111" s="67">
        <v>0.20849999999999999</v>
      </c>
      <c r="CJ111" s="67">
        <v>2.0956000000000001</v>
      </c>
      <c r="CK111" s="67">
        <v>1.4953000000000001</v>
      </c>
      <c r="CL111" s="67">
        <v>0.16919999999999999</v>
      </c>
      <c r="CM111" s="67">
        <v>0.52639999999999998</v>
      </c>
      <c r="CN111" s="67">
        <v>2.0186999999999999</v>
      </c>
      <c r="CO111" s="67">
        <v>1.0883</v>
      </c>
      <c r="CP111" s="67">
        <v>0.16070000000000001</v>
      </c>
      <c r="CQ111" s="67">
        <v>0.3019</v>
      </c>
      <c r="CR111" s="5"/>
      <c r="CS111" s="10">
        <v>0</v>
      </c>
      <c r="CT111" s="10">
        <v>0</v>
      </c>
      <c r="CU111" s="10">
        <v>100</v>
      </c>
      <c r="CV111" s="10">
        <v>0</v>
      </c>
      <c r="CW111" s="10">
        <v>67</v>
      </c>
      <c r="CX111" s="10">
        <v>33</v>
      </c>
      <c r="CY111" s="10">
        <v>100</v>
      </c>
      <c r="CZ111" s="10">
        <v>33</v>
      </c>
      <c r="DA111" s="10">
        <v>100</v>
      </c>
      <c r="DB111" s="10">
        <v>100</v>
      </c>
      <c r="DC111" s="10">
        <v>33</v>
      </c>
      <c r="DD111" s="10">
        <v>100</v>
      </c>
      <c r="DE111" s="10">
        <v>100</v>
      </c>
      <c r="DF111" s="10">
        <v>100</v>
      </c>
      <c r="DG111" s="10">
        <v>0</v>
      </c>
      <c r="DH111" s="10">
        <v>100</v>
      </c>
      <c r="DI111" s="5"/>
      <c r="DJ111" s="9" t="s">
        <v>35</v>
      </c>
      <c r="DK111" s="9" t="s">
        <v>349</v>
      </c>
      <c r="DL111" s="10">
        <v>100001034</v>
      </c>
      <c r="DM111" s="10" t="s">
        <v>400</v>
      </c>
    </row>
    <row r="112" spans="1:117">
      <c r="A112" s="2"/>
      <c r="B112" s="8">
        <v>310</v>
      </c>
      <c r="C112" s="116"/>
      <c r="D112" s="116"/>
      <c r="E112" s="9" t="s">
        <v>401</v>
      </c>
      <c r="F112" s="10" t="s">
        <v>75</v>
      </c>
      <c r="G112" s="10">
        <v>32405</v>
      </c>
      <c r="H112" s="9"/>
      <c r="I112" s="11" t="s">
        <v>402</v>
      </c>
      <c r="J112" s="12">
        <v>3744</v>
      </c>
      <c r="K112" s="5"/>
      <c r="L112" s="60">
        <v>1</v>
      </c>
      <c r="M112" s="71">
        <v>1.1499999999999999</v>
      </c>
      <c r="N112" s="72">
        <v>0.79</v>
      </c>
      <c r="O112" s="60">
        <v>1</v>
      </c>
      <c r="P112" s="71">
        <v>1.27</v>
      </c>
      <c r="Q112" s="81">
        <v>1.27</v>
      </c>
      <c r="R112" s="91">
        <v>1.46</v>
      </c>
      <c r="S112" s="60">
        <v>1</v>
      </c>
      <c r="T112" s="60">
        <v>1</v>
      </c>
      <c r="U112" s="60">
        <v>1</v>
      </c>
      <c r="V112" s="60">
        <v>1</v>
      </c>
      <c r="W112" s="71">
        <v>1.1100000000000001</v>
      </c>
      <c r="X112" s="71">
        <v>1.28</v>
      </c>
      <c r="Y112" s="60">
        <v>1</v>
      </c>
      <c r="Z112" s="60">
        <v>1</v>
      </c>
      <c r="AA112" s="60">
        <v>1.03</v>
      </c>
      <c r="AB112" s="60">
        <v>1</v>
      </c>
      <c r="AC112" s="60">
        <v>1.03</v>
      </c>
      <c r="AD112" s="60">
        <v>1</v>
      </c>
      <c r="AE112" s="60">
        <v>1</v>
      </c>
      <c r="AF112" s="60">
        <v>1</v>
      </c>
      <c r="AG112" s="72">
        <v>0.9</v>
      </c>
      <c r="AH112" s="5"/>
      <c r="AI112" s="67"/>
      <c r="AJ112" s="67"/>
      <c r="AK112" s="67">
        <v>2.23E-2</v>
      </c>
      <c r="AL112" s="67">
        <v>5.28E-2</v>
      </c>
      <c r="AM112" s="67">
        <v>1.3899999999999999E-2</v>
      </c>
      <c r="AN112" s="67">
        <v>8.0000000000000004E-4</v>
      </c>
      <c r="AO112" s="67"/>
      <c r="AP112" s="67"/>
      <c r="AQ112" s="67">
        <v>1.3899999999999999E-2</v>
      </c>
      <c r="AR112" s="67">
        <v>1.5E-3</v>
      </c>
      <c r="AS112" s="67">
        <v>1.3899999999999999E-2</v>
      </c>
      <c r="AT112" s="67">
        <v>8.0000000000000004E-4</v>
      </c>
      <c r="AU112" s="67">
        <v>5.0000000000000001E-3</v>
      </c>
      <c r="AV112" s="67">
        <v>4.0000000000000002E-4</v>
      </c>
      <c r="AW112" s="67"/>
      <c r="AX112" s="67"/>
      <c r="AY112" s="67"/>
      <c r="AZ112" s="67"/>
      <c r="BA112" s="67"/>
      <c r="BB112" s="67"/>
      <c r="BC112" s="67"/>
      <c r="BD112" s="67"/>
      <c r="BE112" s="67">
        <v>4.1500000000000002E-2</v>
      </c>
      <c r="BF112" s="67">
        <v>1.67E-2</v>
      </c>
      <c r="BG112" s="67">
        <v>2.8999999999999998E-3</v>
      </c>
      <c r="BH112" s="67">
        <v>2.3E-3</v>
      </c>
      <c r="BI112" s="67"/>
      <c r="BJ112" s="67"/>
      <c r="BK112" s="67"/>
      <c r="BL112" s="67"/>
      <c r="BM112" s="67">
        <v>0.25240000000000001</v>
      </c>
      <c r="BN112" s="67">
        <v>1.04E-2</v>
      </c>
      <c r="BO112" s="67"/>
      <c r="BP112" s="67"/>
      <c r="BQ112" s="67">
        <v>0.25240000000000001</v>
      </c>
      <c r="BR112" s="67">
        <v>2.3400000000000001E-2</v>
      </c>
      <c r="BS112" s="67"/>
      <c r="BT112" s="67"/>
      <c r="BU112" s="67"/>
      <c r="BV112" s="67"/>
      <c r="BW112" s="67"/>
      <c r="BX112" s="67"/>
      <c r="BY112" s="67">
        <v>1.3899999999999999E-2</v>
      </c>
      <c r="BZ112" s="67">
        <v>1.3100000000000001E-2</v>
      </c>
      <c r="CA112" s="66"/>
      <c r="CB112" s="67">
        <v>0.83089999999999997</v>
      </c>
      <c r="CC112" s="67">
        <v>0.83089999999999997</v>
      </c>
      <c r="CD112" s="67">
        <v>0.83089999999999997</v>
      </c>
      <c r="CE112" s="67">
        <v>0.94689999999999996</v>
      </c>
      <c r="CF112" s="67">
        <v>0.83089999999999997</v>
      </c>
      <c r="CG112" s="67">
        <v>0.83089999999999997</v>
      </c>
      <c r="CH112" s="67">
        <v>1.2165999999999999</v>
      </c>
      <c r="CI112" s="67">
        <v>0.83089999999999997</v>
      </c>
      <c r="CJ112" s="67">
        <v>1.0553999999999999</v>
      </c>
      <c r="CK112" s="67">
        <v>0.83089999999999997</v>
      </c>
      <c r="CL112" s="67">
        <v>0.83089999999999997</v>
      </c>
      <c r="CM112" s="67">
        <v>0.83089999999999997</v>
      </c>
      <c r="CN112" s="67">
        <v>0.83089999999999997</v>
      </c>
      <c r="CO112" s="67">
        <v>0.83089999999999997</v>
      </c>
      <c r="CP112" s="67">
        <v>0.85489999999999999</v>
      </c>
      <c r="CQ112" s="67">
        <v>0.83089999999999997</v>
      </c>
      <c r="CR112" s="5"/>
      <c r="CS112" s="10">
        <v>0</v>
      </c>
      <c r="CT112" s="10">
        <v>0</v>
      </c>
      <c r="CU112" s="10">
        <v>0</v>
      </c>
      <c r="CV112" s="10">
        <v>100</v>
      </c>
      <c r="CW112" s="10">
        <v>0</v>
      </c>
      <c r="CX112" s="10">
        <v>0</v>
      </c>
      <c r="CY112" s="10">
        <v>100</v>
      </c>
      <c r="CZ112" s="10">
        <v>0</v>
      </c>
      <c r="DA112" s="10">
        <v>100</v>
      </c>
      <c r="DB112" s="10">
        <v>0</v>
      </c>
      <c r="DC112" s="10">
        <v>0</v>
      </c>
      <c r="DD112" s="10">
        <v>0</v>
      </c>
      <c r="DE112" s="10">
        <v>0</v>
      </c>
      <c r="DF112" s="10">
        <v>0</v>
      </c>
      <c r="DG112" s="10">
        <v>100</v>
      </c>
      <c r="DH112" s="10">
        <v>0</v>
      </c>
      <c r="DI112" s="5"/>
      <c r="DJ112" s="9" t="s">
        <v>35</v>
      </c>
      <c r="DK112" s="9" t="s">
        <v>349</v>
      </c>
      <c r="DL112" s="10">
        <v>100001083</v>
      </c>
      <c r="DM112" s="10" t="s">
        <v>403</v>
      </c>
    </row>
    <row r="113" spans="1:117">
      <c r="A113" s="2"/>
      <c r="B113" s="8">
        <v>327</v>
      </c>
      <c r="C113" s="116"/>
      <c r="D113" s="117"/>
      <c r="E113" s="9" t="s">
        <v>404</v>
      </c>
      <c r="F113" s="10" t="s">
        <v>75</v>
      </c>
      <c r="G113" s="10">
        <v>27672</v>
      </c>
      <c r="H113" s="9"/>
      <c r="I113" s="11" t="s">
        <v>405</v>
      </c>
      <c r="J113" s="12">
        <v>10258</v>
      </c>
      <c r="K113" s="5"/>
      <c r="L113" s="60">
        <v>1</v>
      </c>
      <c r="M113" s="71">
        <v>1.17</v>
      </c>
      <c r="N113" s="72">
        <v>0.02</v>
      </c>
      <c r="O113" s="71">
        <v>3.3</v>
      </c>
      <c r="P113" s="71">
        <v>68.040000000000006</v>
      </c>
      <c r="Q113" s="81">
        <v>20.61</v>
      </c>
      <c r="R113" s="91">
        <v>79.67</v>
      </c>
      <c r="S113" s="60">
        <v>1.07</v>
      </c>
      <c r="T113" s="60">
        <v>1</v>
      </c>
      <c r="U113" s="60">
        <v>1</v>
      </c>
      <c r="V113" s="71">
        <v>3.3</v>
      </c>
      <c r="W113" s="71">
        <v>1.17</v>
      </c>
      <c r="X113" s="71">
        <v>1.37</v>
      </c>
      <c r="Y113" s="60">
        <v>1.07</v>
      </c>
      <c r="Z113" s="60">
        <v>2.2599999999999998</v>
      </c>
      <c r="AA113" s="71">
        <v>55.99</v>
      </c>
      <c r="AB113" s="60">
        <v>1</v>
      </c>
      <c r="AC113" s="71">
        <v>24.82</v>
      </c>
      <c r="AD113" s="60">
        <v>1</v>
      </c>
      <c r="AE113" s="60">
        <v>2.2599999999999998</v>
      </c>
      <c r="AF113" s="60">
        <v>1</v>
      </c>
      <c r="AG113" s="60">
        <v>0.97</v>
      </c>
      <c r="AH113" s="5"/>
      <c r="AI113" s="67"/>
      <c r="AJ113" s="67"/>
      <c r="AK113" s="67">
        <v>4.5999999999999999E-3</v>
      </c>
      <c r="AL113" s="67">
        <v>1.7899999999999999E-2</v>
      </c>
      <c r="AM113" s="67">
        <v>1E-4</v>
      </c>
      <c r="AN113" s="67">
        <v>1.5296000000000001E-5</v>
      </c>
      <c r="AO113" s="67">
        <v>5.0000000000000001E-4</v>
      </c>
      <c r="AP113" s="67">
        <v>1E-4</v>
      </c>
      <c r="AQ113" s="67">
        <v>1.6486000000000001E-5</v>
      </c>
      <c r="AR113" s="67">
        <v>7.2776000000000004E-6</v>
      </c>
      <c r="AS113" s="67">
        <v>4.7623000000000002E-7</v>
      </c>
      <c r="AT113" s="67">
        <v>7.9352000000000003E-7</v>
      </c>
      <c r="AU113" s="67">
        <v>3.1657999999999998E-6</v>
      </c>
      <c r="AV113" s="67">
        <v>1.8857E-6</v>
      </c>
      <c r="AW113" s="67">
        <v>0.42259999999999998</v>
      </c>
      <c r="AX113" s="67">
        <v>1.43E-2</v>
      </c>
      <c r="AY113" s="67"/>
      <c r="AZ113" s="67"/>
      <c r="BA113" s="67"/>
      <c r="BB113" s="67"/>
      <c r="BC113" s="67">
        <v>5.0000000000000001E-4</v>
      </c>
      <c r="BD113" s="67">
        <v>5.0000000000000001E-4</v>
      </c>
      <c r="BE113" s="67">
        <v>3.0000000000000001E-3</v>
      </c>
      <c r="BF113" s="67">
        <v>1.9E-3</v>
      </c>
      <c r="BG113" s="67">
        <v>2.8711999999999999E-5</v>
      </c>
      <c r="BH113" s="67">
        <v>1E-4</v>
      </c>
      <c r="BI113" s="67">
        <v>0.42259999999999998</v>
      </c>
      <c r="BJ113" s="67">
        <v>1.21E-2</v>
      </c>
      <c r="BK113" s="67">
        <v>0.1867</v>
      </c>
      <c r="BL113" s="67">
        <v>2.0500000000000001E-2</v>
      </c>
      <c r="BM113" s="67">
        <v>1.3234000000000001E-5</v>
      </c>
      <c r="BN113" s="67">
        <v>8.7870999999999993E-6</v>
      </c>
      <c r="BO113" s="67"/>
      <c r="BP113" s="67"/>
      <c r="BQ113" s="67">
        <v>1.11E-2</v>
      </c>
      <c r="BR113" s="67">
        <v>1.2999999999999999E-3</v>
      </c>
      <c r="BS113" s="67"/>
      <c r="BT113" s="67"/>
      <c r="BU113" s="67">
        <v>0.1867</v>
      </c>
      <c r="BV113" s="67">
        <v>2.1399999999999999E-2</v>
      </c>
      <c r="BW113" s="67"/>
      <c r="BX113" s="67"/>
      <c r="BY113" s="67">
        <v>0.1278</v>
      </c>
      <c r="BZ113" s="67">
        <v>7.5600000000000001E-2</v>
      </c>
      <c r="CA113" s="66"/>
      <c r="CB113" s="67">
        <v>1.7600000000000001E-2</v>
      </c>
      <c r="CC113" s="67">
        <v>1.7600000000000001E-2</v>
      </c>
      <c r="CD113" s="67">
        <v>1.7600000000000001E-2</v>
      </c>
      <c r="CE113" s="67">
        <v>1.0207999999999999</v>
      </c>
      <c r="CF113" s="67">
        <v>1.7600000000000001E-2</v>
      </c>
      <c r="CG113" s="67">
        <v>1.7600000000000001E-2</v>
      </c>
      <c r="CH113" s="67">
        <v>1.4021999999999999</v>
      </c>
      <c r="CI113" s="67">
        <v>1.89E-2</v>
      </c>
      <c r="CJ113" s="67">
        <v>1.1975</v>
      </c>
      <c r="CK113" s="67">
        <v>3.9699999999999999E-2</v>
      </c>
      <c r="CL113" s="67">
        <v>1.7600000000000001E-2</v>
      </c>
      <c r="CM113" s="67">
        <v>1.7600000000000001E-2</v>
      </c>
      <c r="CN113" s="67">
        <v>1.7600000000000001E-2</v>
      </c>
      <c r="CO113" s="67">
        <v>5.8099999999999999E-2</v>
      </c>
      <c r="CP113" s="67">
        <v>0.98550000000000004</v>
      </c>
      <c r="CQ113" s="67">
        <v>1.7600000000000001E-2</v>
      </c>
      <c r="CR113" s="5"/>
      <c r="CS113" s="10">
        <v>0</v>
      </c>
      <c r="CT113" s="10">
        <v>0</v>
      </c>
      <c r="CU113" s="10">
        <v>0</v>
      </c>
      <c r="CV113" s="10">
        <v>100</v>
      </c>
      <c r="CW113" s="10">
        <v>0</v>
      </c>
      <c r="CX113" s="10">
        <v>0</v>
      </c>
      <c r="CY113" s="10">
        <v>100</v>
      </c>
      <c r="CZ113" s="10">
        <v>67</v>
      </c>
      <c r="DA113" s="10">
        <v>100</v>
      </c>
      <c r="DB113" s="10">
        <v>67</v>
      </c>
      <c r="DC113" s="10">
        <v>0</v>
      </c>
      <c r="DD113" s="10">
        <v>0</v>
      </c>
      <c r="DE113" s="10">
        <v>0</v>
      </c>
      <c r="DF113" s="10">
        <v>100</v>
      </c>
      <c r="DG113" s="10">
        <v>100</v>
      </c>
      <c r="DH113" s="10">
        <v>0</v>
      </c>
      <c r="DI113" s="5"/>
      <c r="DJ113" s="9" t="s">
        <v>35</v>
      </c>
      <c r="DK113" s="9" t="s">
        <v>349</v>
      </c>
      <c r="DL113" s="10">
        <v>100000467</v>
      </c>
      <c r="DM113" s="10" t="s">
        <v>406</v>
      </c>
    </row>
    <row r="114" spans="1:117">
      <c r="A114" s="2"/>
      <c r="B114" s="8">
        <v>337</v>
      </c>
      <c r="C114" s="116"/>
      <c r="D114" s="115" t="s">
        <v>407</v>
      </c>
      <c r="E114" s="9" t="s">
        <v>408</v>
      </c>
      <c r="F114" s="10" t="s">
        <v>38</v>
      </c>
      <c r="G114" s="10">
        <v>60</v>
      </c>
      <c r="H114" s="11" t="s">
        <v>409</v>
      </c>
      <c r="I114" s="11" t="s">
        <v>410</v>
      </c>
      <c r="J114" s="12">
        <v>6106</v>
      </c>
      <c r="K114" s="5"/>
      <c r="L114" s="60">
        <v>0.98</v>
      </c>
      <c r="M114" s="60">
        <v>0.98</v>
      </c>
      <c r="N114" s="72">
        <v>0.56000000000000005</v>
      </c>
      <c r="O114" s="71">
        <v>1.3</v>
      </c>
      <c r="P114" s="60">
        <v>1.01</v>
      </c>
      <c r="Q114" s="82">
        <v>0.77</v>
      </c>
      <c r="R114" s="87">
        <v>1.01</v>
      </c>
      <c r="S114" s="72">
        <v>0.57999999999999996</v>
      </c>
      <c r="T114" s="60">
        <v>1.29</v>
      </c>
      <c r="U114" s="60">
        <v>1.26</v>
      </c>
      <c r="V114" s="60">
        <v>1.06</v>
      </c>
      <c r="W114" s="73">
        <v>1.19</v>
      </c>
      <c r="X114" s="71">
        <v>1.17</v>
      </c>
      <c r="Y114" s="72">
        <v>0.47</v>
      </c>
      <c r="Z114" s="60">
        <v>1.1499999999999999</v>
      </c>
      <c r="AA114" s="72">
        <v>0.86</v>
      </c>
      <c r="AB114" s="71">
        <v>1.1299999999999999</v>
      </c>
      <c r="AC114" s="60">
        <v>0.84</v>
      </c>
      <c r="AD114" s="60">
        <v>1.1200000000000001</v>
      </c>
      <c r="AE114" s="60">
        <v>0.81</v>
      </c>
      <c r="AF114" s="60">
        <v>0.98</v>
      </c>
      <c r="AG114" s="60">
        <v>1</v>
      </c>
      <c r="AH114" s="5"/>
      <c r="AI114" s="67">
        <v>0.66659999999999997</v>
      </c>
      <c r="AJ114" s="67">
        <v>0.10150000000000001</v>
      </c>
      <c r="AK114" s="67">
        <v>0.75790000000000002</v>
      </c>
      <c r="AL114" s="67">
        <v>0.45710000000000001</v>
      </c>
      <c r="AM114" s="67">
        <v>8.9999999999999998E-4</v>
      </c>
      <c r="AN114" s="67">
        <v>8.0547E-5</v>
      </c>
      <c r="AO114" s="67">
        <v>7.7999999999999996E-3</v>
      </c>
      <c r="AP114" s="67">
        <v>1.1999999999999999E-3</v>
      </c>
      <c r="AQ114" s="67">
        <v>0.93149999999999999</v>
      </c>
      <c r="AR114" s="67">
        <v>7.6300000000000007E-2</v>
      </c>
      <c r="AS114" s="67">
        <v>1.54E-2</v>
      </c>
      <c r="AT114" s="67">
        <v>8.9999999999999998E-4</v>
      </c>
      <c r="AU114" s="67">
        <v>0.90780000000000005</v>
      </c>
      <c r="AV114" s="67">
        <v>5.6500000000000002E-2</v>
      </c>
      <c r="AW114" s="67">
        <v>2.7000000000000001E-3</v>
      </c>
      <c r="AX114" s="67">
        <v>1E-4</v>
      </c>
      <c r="AY114" s="67">
        <v>0.26300000000000001</v>
      </c>
      <c r="AZ114" s="67">
        <v>5.7000000000000002E-2</v>
      </c>
      <c r="BA114" s="67">
        <v>0.28820000000000001</v>
      </c>
      <c r="BB114" s="67">
        <v>4.8099999999999997E-2</v>
      </c>
      <c r="BC114" s="67">
        <v>0.26779999999999998</v>
      </c>
      <c r="BD114" s="67">
        <v>8.0299999999999996E-2</v>
      </c>
      <c r="BE114" s="67">
        <v>5.21E-2</v>
      </c>
      <c r="BF114" s="67">
        <v>2.06E-2</v>
      </c>
      <c r="BG114" s="67">
        <v>4.9299999999999997E-2</v>
      </c>
      <c r="BH114" s="67">
        <v>2.5000000000000001E-2</v>
      </c>
      <c r="BI114" s="67">
        <v>2.8E-3</v>
      </c>
      <c r="BJ114" s="67">
        <v>1E-4</v>
      </c>
      <c r="BK114" s="67">
        <v>0.67430000000000001</v>
      </c>
      <c r="BL114" s="67">
        <v>6.6000000000000003E-2</v>
      </c>
      <c r="BM114" s="67">
        <v>4.5199999999999997E-2</v>
      </c>
      <c r="BN114" s="67">
        <v>2.3E-3</v>
      </c>
      <c r="BO114" s="67">
        <v>4.48E-2</v>
      </c>
      <c r="BP114" s="67">
        <v>5.0000000000000001E-3</v>
      </c>
      <c r="BQ114" s="67">
        <v>0.58130000000000004</v>
      </c>
      <c r="BR114" s="67">
        <v>5.16E-2</v>
      </c>
      <c r="BS114" s="67">
        <v>0.51739999999999997</v>
      </c>
      <c r="BT114" s="67">
        <v>7.7100000000000002E-2</v>
      </c>
      <c r="BU114" s="67">
        <v>0.35360000000000003</v>
      </c>
      <c r="BV114" s="67">
        <v>3.7999999999999999E-2</v>
      </c>
      <c r="BW114" s="67">
        <v>0.64859999999999995</v>
      </c>
      <c r="BX114" s="67">
        <v>0.44869999999999999</v>
      </c>
      <c r="BY114" s="67">
        <v>0.97529999999999994</v>
      </c>
      <c r="BZ114" s="67">
        <v>0.3327</v>
      </c>
      <c r="CA114" s="66"/>
      <c r="CB114" s="67">
        <v>1.246</v>
      </c>
      <c r="CC114" s="67">
        <v>1.2436</v>
      </c>
      <c r="CD114" s="67">
        <v>0.78949999999999998</v>
      </c>
      <c r="CE114" s="67">
        <v>0.85829999999999995</v>
      </c>
      <c r="CF114" s="67">
        <v>1.2358</v>
      </c>
      <c r="CG114" s="67">
        <v>1.0155000000000001</v>
      </c>
      <c r="CH114" s="67">
        <v>1.0044</v>
      </c>
      <c r="CI114" s="67">
        <v>0.57740000000000002</v>
      </c>
      <c r="CJ114" s="67">
        <v>1.0253000000000001</v>
      </c>
      <c r="CK114" s="67">
        <v>1.0148999999999999</v>
      </c>
      <c r="CL114" s="67">
        <v>0.88539999999999996</v>
      </c>
      <c r="CM114" s="67">
        <v>0.99870000000000003</v>
      </c>
      <c r="CN114" s="67">
        <v>1.0187999999999999</v>
      </c>
      <c r="CO114" s="67">
        <v>1.3231999999999999</v>
      </c>
      <c r="CP114" s="67">
        <v>0.85640000000000005</v>
      </c>
      <c r="CQ114" s="67">
        <v>0.99650000000000005</v>
      </c>
      <c r="CR114" s="5"/>
      <c r="CS114" s="10">
        <v>100</v>
      </c>
      <c r="CT114" s="10">
        <v>100</v>
      </c>
      <c r="CU114" s="10">
        <v>100</v>
      </c>
      <c r="CV114" s="10">
        <v>100</v>
      </c>
      <c r="CW114" s="10">
        <v>100</v>
      </c>
      <c r="CX114" s="10">
        <v>100</v>
      </c>
      <c r="CY114" s="10">
        <v>100</v>
      </c>
      <c r="CZ114" s="10">
        <v>100</v>
      </c>
      <c r="DA114" s="10">
        <v>100</v>
      </c>
      <c r="DB114" s="10">
        <v>100</v>
      </c>
      <c r="DC114" s="10">
        <v>100</v>
      </c>
      <c r="DD114" s="10">
        <v>100</v>
      </c>
      <c r="DE114" s="10">
        <v>100</v>
      </c>
      <c r="DF114" s="10">
        <v>100</v>
      </c>
      <c r="DG114" s="10">
        <v>100</v>
      </c>
      <c r="DH114" s="10">
        <v>100</v>
      </c>
      <c r="DI114" s="5"/>
      <c r="DJ114" s="9" t="s">
        <v>35</v>
      </c>
      <c r="DK114" s="9" t="s">
        <v>407</v>
      </c>
      <c r="DL114" s="10">
        <v>397</v>
      </c>
      <c r="DM114" s="10" t="s">
        <v>411</v>
      </c>
    </row>
    <row r="115" spans="1:117">
      <c r="A115" s="2"/>
      <c r="B115" s="8">
        <v>341</v>
      </c>
      <c r="C115" s="116"/>
      <c r="D115" s="116"/>
      <c r="E115" s="9" t="s">
        <v>412</v>
      </c>
      <c r="F115" s="10" t="s">
        <v>75</v>
      </c>
      <c r="G115" s="10">
        <v>1587</v>
      </c>
      <c r="H115" s="11" t="s">
        <v>413</v>
      </c>
      <c r="I115" s="11" t="s">
        <v>414</v>
      </c>
      <c r="J115" s="12">
        <v>70912</v>
      </c>
      <c r="K115" s="5"/>
      <c r="L115" s="73">
        <v>1.03</v>
      </c>
      <c r="M115" s="60">
        <v>1.04</v>
      </c>
      <c r="N115" s="71">
        <v>2</v>
      </c>
      <c r="O115" s="71">
        <v>3.91</v>
      </c>
      <c r="P115" s="72">
        <v>0.19</v>
      </c>
      <c r="Q115" s="82">
        <v>0.05</v>
      </c>
      <c r="R115" s="90">
        <v>0.2</v>
      </c>
      <c r="S115" s="72">
        <v>0.38</v>
      </c>
      <c r="T115" s="60">
        <v>1</v>
      </c>
      <c r="U115" s="73">
        <v>1.04</v>
      </c>
      <c r="V115" s="71">
        <v>3.25</v>
      </c>
      <c r="W115" s="71">
        <v>1.18</v>
      </c>
      <c r="X115" s="71">
        <v>1.23</v>
      </c>
      <c r="Y115" s="72">
        <v>0.35</v>
      </c>
      <c r="Z115" s="72">
        <v>0.73</v>
      </c>
      <c r="AA115" s="72">
        <v>0.51</v>
      </c>
      <c r="AB115" s="72">
        <v>0.1</v>
      </c>
      <c r="AC115" s="72">
        <v>7.0000000000000007E-2</v>
      </c>
      <c r="AD115" s="71">
        <v>3.39</v>
      </c>
      <c r="AE115" s="71">
        <v>2.2000000000000002</v>
      </c>
      <c r="AF115" s="60">
        <v>0.99</v>
      </c>
      <c r="AG115" s="60">
        <v>1.07</v>
      </c>
      <c r="AH115" s="5"/>
      <c r="AI115" s="67">
        <v>8.8099999999999998E-2</v>
      </c>
      <c r="AJ115" s="67">
        <v>2.01E-2</v>
      </c>
      <c r="AK115" s="67">
        <v>0.22989999999999999</v>
      </c>
      <c r="AL115" s="67">
        <v>0.24129999999999999</v>
      </c>
      <c r="AM115" s="67">
        <v>1.7358E-6</v>
      </c>
      <c r="AN115" s="67">
        <v>9.7492999999999996E-7</v>
      </c>
      <c r="AO115" s="67">
        <v>2.9999999999999997E-4</v>
      </c>
      <c r="AP115" s="67">
        <v>9.6525000000000002E-5</v>
      </c>
      <c r="AQ115" s="67">
        <v>8.9544999999999999E-8</v>
      </c>
      <c r="AR115" s="67">
        <v>3.6293999999999999E-7</v>
      </c>
      <c r="AS115" s="67">
        <v>2.8306999999999999E-5</v>
      </c>
      <c r="AT115" s="67">
        <v>8.9783000000000001E-6</v>
      </c>
      <c r="AU115" s="67">
        <v>1.9487000000000002E-5</v>
      </c>
      <c r="AV115" s="67">
        <v>6.4552999999999998E-6</v>
      </c>
      <c r="AW115" s="67">
        <v>5.3890000000000004E-7</v>
      </c>
      <c r="AX115" s="67">
        <v>2.8218E-7</v>
      </c>
      <c r="AY115" s="67">
        <v>0.83589999999999998</v>
      </c>
      <c r="AZ115" s="67">
        <v>0.13400000000000001</v>
      </c>
      <c r="BA115" s="67">
        <v>7.3499999999999996E-2</v>
      </c>
      <c r="BB115" s="67">
        <v>1.44E-2</v>
      </c>
      <c r="BC115" s="67">
        <v>2.0000000000000001E-4</v>
      </c>
      <c r="BD115" s="67">
        <v>2.0000000000000001E-4</v>
      </c>
      <c r="BE115" s="67">
        <v>5.0000000000000001E-4</v>
      </c>
      <c r="BF115" s="67">
        <v>5.0000000000000001E-4</v>
      </c>
      <c r="BG115" s="67">
        <v>7.6E-3</v>
      </c>
      <c r="BH115" s="67">
        <v>5.1000000000000004E-3</v>
      </c>
      <c r="BI115" s="67">
        <v>2.3410000000000001E-6</v>
      </c>
      <c r="BJ115" s="67">
        <v>8.1353000000000001E-7</v>
      </c>
      <c r="BK115" s="67">
        <v>6.9999999999999999E-4</v>
      </c>
      <c r="BL115" s="67">
        <v>1E-4</v>
      </c>
      <c r="BM115" s="67">
        <v>3.0999999999999999E-3</v>
      </c>
      <c r="BN115" s="67">
        <v>2.9999999999999997E-4</v>
      </c>
      <c r="BO115" s="67">
        <v>6.9999999999999999E-4</v>
      </c>
      <c r="BP115" s="67">
        <v>2.0000000000000001E-4</v>
      </c>
      <c r="BQ115" s="67">
        <v>1E-4</v>
      </c>
      <c r="BR115" s="67">
        <v>3.2848999999999997E-5</v>
      </c>
      <c r="BS115" s="67">
        <v>2.7215000000000001E-7</v>
      </c>
      <c r="BT115" s="67">
        <v>1.7207000000000001E-6</v>
      </c>
      <c r="BU115" s="67">
        <v>1E-4</v>
      </c>
      <c r="BV115" s="67">
        <v>3.1615000000000001E-5</v>
      </c>
      <c r="BW115" s="67">
        <v>0.88149999999999995</v>
      </c>
      <c r="BX115" s="67">
        <v>0.50349999999999995</v>
      </c>
      <c r="BY115" s="67">
        <v>0.14360000000000001</v>
      </c>
      <c r="BZ115" s="67">
        <v>8.3000000000000004E-2</v>
      </c>
      <c r="CA115" s="66"/>
      <c r="CB115" s="67">
        <v>1.1251</v>
      </c>
      <c r="CC115" s="67">
        <v>1.2128000000000001</v>
      </c>
      <c r="CD115" s="67">
        <v>1.0049999999999999</v>
      </c>
      <c r="CE115" s="67">
        <v>0.16550000000000001</v>
      </c>
      <c r="CF115" s="67">
        <v>1.1286</v>
      </c>
      <c r="CG115" s="67">
        <v>0.35339999999999999</v>
      </c>
      <c r="CH115" s="67">
        <v>0.2036</v>
      </c>
      <c r="CI115" s="67">
        <v>0.39090000000000003</v>
      </c>
      <c r="CJ115" s="67">
        <v>0.19500000000000001</v>
      </c>
      <c r="CK115" s="67">
        <v>2.4798</v>
      </c>
      <c r="CL115" s="67">
        <v>3.4062999999999999</v>
      </c>
      <c r="CM115" s="67">
        <v>1.0424</v>
      </c>
      <c r="CN115" s="67">
        <v>1.0074000000000001</v>
      </c>
      <c r="CO115" s="67">
        <v>3.9417</v>
      </c>
      <c r="CP115" s="67">
        <v>0.1777</v>
      </c>
      <c r="CQ115" s="67">
        <v>0.35099999999999998</v>
      </c>
      <c r="CR115" s="5"/>
      <c r="CS115" s="10">
        <v>100</v>
      </c>
      <c r="CT115" s="10">
        <v>100</v>
      </c>
      <c r="CU115" s="10">
        <v>100</v>
      </c>
      <c r="CV115" s="10">
        <v>100</v>
      </c>
      <c r="CW115" s="10">
        <v>100</v>
      </c>
      <c r="CX115" s="10">
        <v>100</v>
      </c>
      <c r="CY115" s="10">
        <v>100</v>
      </c>
      <c r="CZ115" s="10">
        <v>100</v>
      </c>
      <c r="DA115" s="10">
        <v>100</v>
      </c>
      <c r="DB115" s="10">
        <v>100</v>
      </c>
      <c r="DC115" s="10">
        <v>100</v>
      </c>
      <c r="DD115" s="10">
        <v>100</v>
      </c>
      <c r="DE115" s="10">
        <v>100</v>
      </c>
      <c r="DF115" s="10">
        <v>100</v>
      </c>
      <c r="DG115" s="10">
        <v>100</v>
      </c>
      <c r="DH115" s="10">
        <v>100</v>
      </c>
      <c r="DI115" s="5"/>
      <c r="DJ115" s="9" t="s">
        <v>35</v>
      </c>
      <c r="DK115" s="9" t="s">
        <v>407</v>
      </c>
      <c r="DL115" s="10">
        <v>1082</v>
      </c>
      <c r="DM115" s="10" t="s">
        <v>415</v>
      </c>
    </row>
    <row r="116" spans="1:117">
      <c r="A116" s="2"/>
      <c r="B116" s="8">
        <v>342</v>
      </c>
      <c r="C116" s="116"/>
      <c r="D116" s="116"/>
      <c r="E116" s="9" t="s">
        <v>416</v>
      </c>
      <c r="F116" s="10" t="s">
        <v>75</v>
      </c>
      <c r="G116" s="10">
        <v>63415</v>
      </c>
      <c r="H116" s="9"/>
      <c r="I116" s="9"/>
      <c r="J116" s="12"/>
      <c r="K116" s="5"/>
      <c r="L116" s="60">
        <v>0.98</v>
      </c>
      <c r="M116" s="60">
        <v>1.05</v>
      </c>
      <c r="N116" s="71">
        <v>1.91</v>
      </c>
      <c r="O116" s="72">
        <v>0.8</v>
      </c>
      <c r="P116" s="72">
        <v>0.17</v>
      </c>
      <c r="Q116" s="82">
        <v>0.22</v>
      </c>
      <c r="R116" s="90">
        <v>0.18</v>
      </c>
      <c r="S116" s="72">
        <v>0.34</v>
      </c>
      <c r="T116" s="74">
        <v>0.96</v>
      </c>
      <c r="U116" s="72">
        <v>0.95</v>
      </c>
      <c r="V116" s="60">
        <v>0.9</v>
      </c>
      <c r="W116" s="60">
        <v>1.01</v>
      </c>
      <c r="X116" s="60">
        <v>1.06</v>
      </c>
      <c r="Y116" s="72">
        <v>0.43</v>
      </c>
      <c r="Z116" s="71">
        <v>12.87</v>
      </c>
      <c r="AA116" s="72">
        <v>0.64</v>
      </c>
      <c r="AB116" s="71">
        <v>4.0199999999999996</v>
      </c>
      <c r="AC116" s="72">
        <v>0.2</v>
      </c>
      <c r="AD116" s="72">
        <v>0.06</v>
      </c>
      <c r="AE116" s="60">
        <v>1.05</v>
      </c>
      <c r="AF116" s="60">
        <v>1.03</v>
      </c>
      <c r="AG116" s="60">
        <v>1.01</v>
      </c>
      <c r="AH116" s="5"/>
      <c r="AI116" s="67">
        <v>0.437</v>
      </c>
      <c r="AJ116" s="67">
        <v>7.1199999999999999E-2</v>
      </c>
      <c r="AK116" s="67">
        <v>0.22059999999999999</v>
      </c>
      <c r="AL116" s="67">
        <v>0.23499999999999999</v>
      </c>
      <c r="AM116" s="67">
        <v>1.2999999999999999E-3</v>
      </c>
      <c r="AN116" s="67">
        <v>1E-4</v>
      </c>
      <c r="AO116" s="67">
        <v>2.1399999999999999E-2</v>
      </c>
      <c r="AP116" s="67">
        <v>2.8E-3</v>
      </c>
      <c r="AQ116" s="67">
        <v>1.2184000000000001E-7</v>
      </c>
      <c r="AR116" s="67">
        <v>4.3766999999999997E-7</v>
      </c>
      <c r="AS116" s="67">
        <v>2.0000000000000001E-4</v>
      </c>
      <c r="AT116" s="67">
        <v>2.3371999999999999E-5</v>
      </c>
      <c r="AU116" s="67">
        <v>1.5569999999999998E-5</v>
      </c>
      <c r="AV116" s="67">
        <v>5.6029000000000002E-6</v>
      </c>
      <c r="AW116" s="67">
        <v>4.0000000000000002E-4</v>
      </c>
      <c r="AX116" s="67">
        <v>2.8286E-5</v>
      </c>
      <c r="AY116" s="67">
        <v>8.9200000000000002E-2</v>
      </c>
      <c r="AZ116" s="67">
        <v>2.3800000000000002E-2</v>
      </c>
      <c r="BA116" s="67">
        <v>4.4499999999999998E-2</v>
      </c>
      <c r="BB116" s="67">
        <v>9.4000000000000004E-3</v>
      </c>
      <c r="BC116" s="67">
        <v>0.113</v>
      </c>
      <c r="BD116" s="67">
        <v>3.8600000000000002E-2</v>
      </c>
      <c r="BE116" s="67">
        <v>0.57079999999999997</v>
      </c>
      <c r="BF116" s="67">
        <v>0.1457</v>
      </c>
      <c r="BG116" s="67">
        <v>0.1467</v>
      </c>
      <c r="BH116" s="67">
        <v>6.08E-2</v>
      </c>
      <c r="BI116" s="67">
        <v>2.0000000000000001E-4</v>
      </c>
      <c r="BJ116" s="67">
        <v>1.3295000000000001E-5</v>
      </c>
      <c r="BK116" s="67">
        <v>2.4150000000000002E-6</v>
      </c>
      <c r="BL116" s="67">
        <v>3.478E-6</v>
      </c>
      <c r="BM116" s="67">
        <v>8.8000000000000005E-3</v>
      </c>
      <c r="BN116" s="67">
        <v>5.9999999999999995E-4</v>
      </c>
      <c r="BO116" s="67">
        <v>2.0000000000000001E-4</v>
      </c>
      <c r="BP116" s="67">
        <v>9.4623000000000005E-5</v>
      </c>
      <c r="BQ116" s="67">
        <v>1.3313000000000001E-6</v>
      </c>
      <c r="BR116" s="67">
        <v>1.5551999999999999E-6</v>
      </c>
      <c r="BS116" s="67">
        <v>2.7055000000000001E-5</v>
      </c>
      <c r="BT116" s="67">
        <v>2.7242000000000001E-5</v>
      </c>
      <c r="BU116" s="67">
        <v>0.15129999999999999</v>
      </c>
      <c r="BV116" s="67">
        <v>1.7600000000000001E-2</v>
      </c>
      <c r="BW116" s="67">
        <v>0.74060000000000004</v>
      </c>
      <c r="BX116" s="67">
        <v>0.46429999999999999</v>
      </c>
      <c r="BY116" s="67">
        <v>0.84609999999999996</v>
      </c>
      <c r="BZ116" s="67">
        <v>0.3014</v>
      </c>
      <c r="CA116" s="66"/>
      <c r="CB116" s="67">
        <v>1.5087999999999999</v>
      </c>
      <c r="CC116" s="67">
        <v>1.6311</v>
      </c>
      <c r="CD116" s="67">
        <v>1.9116</v>
      </c>
      <c r="CE116" s="67">
        <v>0.31590000000000001</v>
      </c>
      <c r="CF116" s="67">
        <v>1.4198999999999999</v>
      </c>
      <c r="CG116" s="67">
        <v>0.48120000000000002</v>
      </c>
      <c r="CH116" s="67">
        <v>0.33529999999999999</v>
      </c>
      <c r="CI116" s="67">
        <v>0.61109999999999998</v>
      </c>
      <c r="CJ116" s="67">
        <v>0.31979999999999997</v>
      </c>
      <c r="CK116" s="67">
        <v>1.5789</v>
      </c>
      <c r="CL116" s="67">
        <v>0.1227</v>
      </c>
      <c r="CM116" s="67">
        <v>1.8157000000000001</v>
      </c>
      <c r="CN116" s="67">
        <v>1.8433999999999999</v>
      </c>
      <c r="CO116" s="67">
        <v>1.4724999999999999</v>
      </c>
      <c r="CP116" s="67">
        <v>0.31790000000000002</v>
      </c>
      <c r="CQ116" s="67">
        <v>0.49370000000000003</v>
      </c>
      <c r="CR116" s="5"/>
      <c r="CS116" s="10">
        <v>100</v>
      </c>
      <c r="CT116" s="10">
        <v>100</v>
      </c>
      <c r="CU116" s="10">
        <v>100</v>
      </c>
      <c r="CV116" s="10">
        <v>100</v>
      </c>
      <c r="CW116" s="10">
        <v>100</v>
      </c>
      <c r="CX116" s="10">
        <v>100</v>
      </c>
      <c r="CY116" s="10">
        <v>100</v>
      </c>
      <c r="CZ116" s="10">
        <v>100</v>
      </c>
      <c r="DA116" s="10">
        <v>100</v>
      </c>
      <c r="DB116" s="10">
        <v>100</v>
      </c>
      <c r="DC116" s="10">
        <v>100</v>
      </c>
      <c r="DD116" s="10">
        <v>100</v>
      </c>
      <c r="DE116" s="10">
        <v>100</v>
      </c>
      <c r="DF116" s="10">
        <v>100</v>
      </c>
      <c r="DG116" s="10">
        <v>100</v>
      </c>
      <c r="DH116" s="10">
        <v>100</v>
      </c>
      <c r="DI116" s="5"/>
      <c r="DJ116" s="9" t="s">
        <v>35</v>
      </c>
      <c r="DK116" s="9" t="s">
        <v>407</v>
      </c>
      <c r="DL116" s="10">
        <v>100021474</v>
      </c>
      <c r="DM116" s="10"/>
    </row>
    <row r="117" spans="1:117">
      <c r="A117" s="2"/>
      <c r="B117" s="8">
        <v>348</v>
      </c>
      <c r="C117" s="116"/>
      <c r="D117" s="116"/>
      <c r="E117" s="9" t="s">
        <v>417</v>
      </c>
      <c r="F117" s="10" t="s">
        <v>75</v>
      </c>
      <c r="G117" s="10">
        <v>22116</v>
      </c>
      <c r="H117" s="11" t="s">
        <v>418</v>
      </c>
      <c r="I117" s="11" t="s">
        <v>419</v>
      </c>
      <c r="J117" s="12">
        <v>70</v>
      </c>
      <c r="K117" s="5"/>
      <c r="L117" s="71">
        <v>11.87</v>
      </c>
      <c r="M117" s="60">
        <v>0.97</v>
      </c>
      <c r="N117" s="72">
        <v>0.12</v>
      </c>
      <c r="O117" s="71">
        <v>4.2699999999999996</v>
      </c>
      <c r="P117" s="71">
        <v>36.04</v>
      </c>
      <c r="Q117" s="81">
        <v>8.44</v>
      </c>
      <c r="R117" s="91">
        <v>2.96</v>
      </c>
      <c r="S117" s="72">
        <v>0.38</v>
      </c>
      <c r="T117" s="60">
        <v>1</v>
      </c>
      <c r="U117" s="71">
        <v>11.82</v>
      </c>
      <c r="V117" s="71">
        <v>4.2699999999999996</v>
      </c>
      <c r="W117" s="71">
        <v>23.23</v>
      </c>
      <c r="X117" s="71">
        <v>22.62</v>
      </c>
      <c r="Y117" s="71">
        <v>4.47</v>
      </c>
      <c r="Z117" s="71">
        <v>16.18</v>
      </c>
      <c r="AA117" s="60">
        <v>1</v>
      </c>
      <c r="AB117" s="72">
        <v>0.2</v>
      </c>
      <c r="AC117" s="72">
        <v>0.01</v>
      </c>
      <c r="AD117" s="71">
        <v>4.88</v>
      </c>
      <c r="AE117" s="71">
        <v>79.37</v>
      </c>
      <c r="AF117" s="72">
        <v>0.22</v>
      </c>
      <c r="AG117" s="60">
        <v>0.64</v>
      </c>
      <c r="AH117" s="5"/>
      <c r="AI117" s="67">
        <v>2.0000000000000001E-4</v>
      </c>
      <c r="AJ117" s="67">
        <v>2.0000000000000001E-4</v>
      </c>
      <c r="AK117" s="67">
        <v>0.28670000000000001</v>
      </c>
      <c r="AL117" s="67">
        <v>0.28410000000000002</v>
      </c>
      <c r="AM117" s="67">
        <v>7.9830999999999999E-6</v>
      </c>
      <c r="AN117" s="67">
        <v>2.4947E-6</v>
      </c>
      <c r="AO117" s="67">
        <v>8.9999999999999998E-4</v>
      </c>
      <c r="AP117" s="67">
        <v>2.0000000000000001E-4</v>
      </c>
      <c r="AQ117" s="67">
        <v>2.5976E-5</v>
      </c>
      <c r="AR117" s="67">
        <v>1.0071000000000001E-5</v>
      </c>
      <c r="AS117" s="67">
        <v>5.8977999999999997E-5</v>
      </c>
      <c r="AT117" s="67">
        <v>1.2133999999999999E-5</v>
      </c>
      <c r="AU117" s="67">
        <v>5.9999999999999995E-4</v>
      </c>
      <c r="AV117" s="67">
        <v>7.1123000000000003E-5</v>
      </c>
      <c r="AW117" s="67">
        <v>3.5101999999999997E-5</v>
      </c>
      <c r="AX117" s="67">
        <v>4.6504000000000004E-6</v>
      </c>
      <c r="AY117" s="67">
        <v>0.42259999999999998</v>
      </c>
      <c r="AZ117" s="67">
        <v>7.9100000000000004E-2</v>
      </c>
      <c r="BA117" s="67">
        <v>2.0000000000000001E-4</v>
      </c>
      <c r="BB117" s="67">
        <v>8.3024999999999999E-5</v>
      </c>
      <c r="BC117" s="67">
        <v>8.9999999999999998E-4</v>
      </c>
      <c r="BD117" s="67">
        <v>6.9999999999999999E-4</v>
      </c>
      <c r="BE117" s="67">
        <v>3.0000000000000001E-3</v>
      </c>
      <c r="BF117" s="67">
        <v>1.9E-3</v>
      </c>
      <c r="BG117" s="67">
        <v>3.2000000000000002E-3</v>
      </c>
      <c r="BH117" s="67">
        <v>2.5999999999999999E-3</v>
      </c>
      <c r="BI117" s="67">
        <v>5.0000000000000001E-4</v>
      </c>
      <c r="BJ117" s="67">
        <v>2.7665999999999999E-5</v>
      </c>
      <c r="BK117" s="67">
        <v>2.5012000000000002E-7</v>
      </c>
      <c r="BL117" s="67">
        <v>1.0013000000000001E-6</v>
      </c>
      <c r="BM117" s="67"/>
      <c r="BN117" s="67"/>
      <c r="BO117" s="67">
        <v>2.9999999999999997E-4</v>
      </c>
      <c r="BP117" s="67">
        <v>1E-4</v>
      </c>
      <c r="BQ117" s="67">
        <v>4.2308999999999998E-5</v>
      </c>
      <c r="BR117" s="67">
        <v>1.3059E-5</v>
      </c>
      <c r="BS117" s="67">
        <v>2.0000000000000001E-4</v>
      </c>
      <c r="BT117" s="67">
        <v>1E-4</v>
      </c>
      <c r="BU117" s="67">
        <v>4.2308999999999998E-5</v>
      </c>
      <c r="BV117" s="67">
        <v>1.698E-5</v>
      </c>
      <c r="BW117" s="67">
        <v>6.5229999999999997E-5</v>
      </c>
      <c r="BX117" s="67">
        <v>1.1999999999999999E-3</v>
      </c>
      <c r="BY117" s="67">
        <v>0.1515</v>
      </c>
      <c r="BZ117" s="67">
        <v>8.6300000000000002E-2</v>
      </c>
      <c r="CA117" s="66"/>
      <c r="CB117" s="67">
        <v>0.2102</v>
      </c>
      <c r="CC117" s="67">
        <v>0.2102</v>
      </c>
      <c r="CD117" s="67">
        <v>0.2112</v>
      </c>
      <c r="CE117" s="67">
        <v>0.32619999999999999</v>
      </c>
      <c r="CF117" s="67">
        <v>0.2102</v>
      </c>
      <c r="CG117" s="67">
        <v>0.97670000000000001</v>
      </c>
      <c r="CH117" s="67">
        <v>7.3771000000000004</v>
      </c>
      <c r="CI117" s="67">
        <v>0.93879999999999997</v>
      </c>
      <c r="CJ117" s="67">
        <v>7.5763999999999996</v>
      </c>
      <c r="CK117" s="67">
        <v>16.684100000000001</v>
      </c>
      <c r="CL117" s="67">
        <v>1.0311999999999999</v>
      </c>
      <c r="CM117" s="67">
        <v>2.4961000000000002</v>
      </c>
      <c r="CN117" s="67">
        <v>0.2102</v>
      </c>
      <c r="CO117" s="67">
        <v>0.89800000000000002</v>
      </c>
      <c r="CP117" s="67">
        <v>0.2102</v>
      </c>
      <c r="CQ117" s="67">
        <v>0.2102</v>
      </c>
      <c r="CR117" s="5"/>
      <c r="CS117" s="10">
        <v>0</v>
      </c>
      <c r="CT117" s="10">
        <v>0</v>
      </c>
      <c r="CU117" s="10">
        <v>67</v>
      </c>
      <c r="CV117" s="10">
        <v>100</v>
      </c>
      <c r="CW117" s="10">
        <v>0</v>
      </c>
      <c r="CX117" s="10">
        <v>100</v>
      </c>
      <c r="CY117" s="10">
        <v>100</v>
      </c>
      <c r="CZ117" s="10">
        <v>100</v>
      </c>
      <c r="DA117" s="10">
        <v>100</v>
      </c>
      <c r="DB117" s="10">
        <v>100</v>
      </c>
      <c r="DC117" s="10">
        <v>100</v>
      </c>
      <c r="DD117" s="10">
        <v>100</v>
      </c>
      <c r="DE117" s="10">
        <v>0</v>
      </c>
      <c r="DF117" s="10">
        <v>100</v>
      </c>
      <c r="DG117" s="10">
        <v>0</v>
      </c>
      <c r="DH117" s="10">
        <v>0</v>
      </c>
      <c r="DI117" s="5"/>
      <c r="DJ117" s="9" t="s">
        <v>35</v>
      </c>
      <c r="DK117" s="9" t="s">
        <v>407</v>
      </c>
      <c r="DL117" s="10">
        <v>100000551</v>
      </c>
      <c r="DM117" s="10" t="s">
        <v>420</v>
      </c>
    </row>
    <row r="118" spans="1:117">
      <c r="A118" s="2"/>
      <c r="B118" s="8">
        <v>352</v>
      </c>
      <c r="C118" s="116"/>
      <c r="D118" s="116"/>
      <c r="E118" s="9" t="s">
        <v>421</v>
      </c>
      <c r="F118" s="10" t="s">
        <v>75</v>
      </c>
      <c r="G118" s="10">
        <v>22132</v>
      </c>
      <c r="H118" s="11" t="s">
        <v>422</v>
      </c>
      <c r="I118" s="9" t="s">
        <v>423</v>
      </c>
      <c r="J118" s="12" t="s">
        <v>424</v>
      </c>
      <c r="K118" s="5"/>
      <c r="L118" s="71">
        <v>1.67</v>
      </c>
      <c r="M118" s="71">
        <v>1.1599999999999999</v>
      </c>
      <c r="N118" s="72">
        <v>0.03</v>
      </c>
      <c r="O118" s="72">
        <v>0.46</v>
      </c>
      <c r="P118" s="72">
        <v>0.7</v>
      </c>
      <c r="Q118" s="81">
        <v>1.53</v>
      </c>
      <c r="R118" s="90">
        <v>0.49</v>
      </c>
      <c r="S118" s="72">
        <v>0.01</v>
      </c>
      <c r="T118" s="71">
        <v>12.78</v>
      </c>
      <c r="U118" s="71">
        <v>21.32</v>
      </c>
      <c r="V118" s="71">
        <v>3.84</v>
      </c>
      <c r="W118" s="71">
        <v>35.909999999999997</v>
      </c>
      <c r="X118" s="71">
        <v>41.8</v>
      </c>
      <c r="Y118" s="72">
        <v>0.21</v>
      </c>
      <c r="Z118" s="72">
        <v>0.11</v>
      </c>
      <c r="AA118" s="60">
        <v>0.91</v>
      </c>
      <c r="AB118" s="72">
        <v>0</v>
      </c>
      <c r="AC118" s="72">
        <v>0.03</v>
      </c>
      <c r="AD118" s="71">
        <v>189.35</v>
      </c>
      <c r="AE118" s="71">
        <v>15.42</v>
      </c>
      <c r="AF118" s="60">
        <v>1.06</v>
      </c>
      <c r="AG118" s="71">
        <v>2.4700000000000002</v>
      </c>
      <c r="AH118" s="5"/>
      <c r="AI118" s="67">
        <v>1.1000000000000001E-3</v>
      </c>
      <c r="AJ118" s="67">
        <v>5.9999999999999995E-4</v>
      </c>
      <c r="AK118" s="67">
        <v>1.1000000000000001E-3</v>
      </c>
      <c r="AL118" s="67">
        <v>7.4000000000000003E-3</v>
      </c>
      <c r="AM118" s="67">
        <v>3.8680000000000003E-9</v>
      </c>
      <c r="AN118" s="67">
        <v>2.784E-8</v>
      </c>
      <c r="AO118" s="67">
        <v>3.3999999999999998E-3</v>
      </c>
      <c r="AP118" s="67">
        <v>5.9999999999999995E-4</v>
      </c>
      <c r="AQ118" s="67">
        <v>1.41E-2</v>
      </c>
      <c r="AR118" s="67">
        <v>1.6000000000000001E-3</v>
      </c>
      <c r="AS118" s="67">
        <v>3.4500000000000003E-2</v>
      </c>
      <c r="AT118" s="67">
        <v>1.8E-3</v>
      </c>
      <c r="AU118" s="67">
        <v>6.9999999999999999E-4</v>
      </c>
      <c r="AV118" s="67">
        <v>8.6094999999999995E-5</v>
      </c>
      <c r="AW118" s="67">
        <v>4.4302999999999999E-5</v>
      </c>
      <c r="AX118" s="67">
        <v>5.3886999999999998E-6</v>
      </c>
      <c r="AY118" s="67">
        <v>1E-3</v>
      </c>
      <c r="AZ118" s="67">
        <v>5.9999999999999995E-4</v>
      </c>
      <c r="BA118" s="67">
        <v>1E-3</v>
      </c>
      <c r="BB118" s="67">
        <v>4.0000000000000002E-4</v>
      </c>
      <c r="BC118" s="67">
        <v>5.9999999999999995E-4</v>
      </c>
      <c r="BD118" s="67">
        <v>5.9999999999999995E-4</v>
      </c>
      <c r="BE118" s="67">
        <v>2.9999999999999997E-4</v>
      </c>
      <c r="BF118" s="67">
        <v>2.9999999999999997E-4</v>
      </c>
      <c r="BG118" s="67">
        <v>2.0000000000000001E-4</v>
      </c>
      <c r="BH118" s="67">
        <v>2.9999999999999997E-4</v>
      </c>
      <c r="BI118" s="67">
        <v>2.3999999999999998E-3</v>
      </c>
      <c r="BJ118" s="67">
        <v>1E-4</v>
      </c>
      <c r="BK118" s="67">
        <v>7.9772000000000005E-6</v>
      </c>
      <c r="BL118" s="67">
        <v>7.1686000000000003E-6</v>
      </c>
      <c r="BM118" s="67">
        <v>0.79649999999999999</v>
      </c>
      <c r="BN118" s="67">
        <v>2.9399999999999999E-2</v>
      </c>
      <c r="BO118" s="67">
        <v>5.0000000000000001E-4</v>
      </c>
      <c r="BP118" s="67">
        <v>2.0000000000000001E-4</v>
      </c>
      <c r="BQ118" s="67">
        <v>9.2114999999999996E-7</v>
      </c>
      <c r="BR118" s="67">
        <v>1.2295E-6</v>
      </c>
      <c r="BS118" s="67">
        <v>9.9302999999999994E-5</v>
      </c>
      <c r="BT118" s="67">
        <v>7.2034999999999997E-5</v>
      </c>
      <c r="BU118" s="67">
        <v>3.3999999999999998E-3</v>
      </c>
      <c r="BV118" s="67">
        <v>5.9999999999999995E-4</v>
      </c>
      <c r="BW118" s="67">
        <v>0.88570000000000004</v>
      </c>
      <c r="BX118" s="67">
        <v>0.50349999999999995</v>
      </c>
      <c r="BY118" s="67">
        <v>6.9999999999999999E-4</v>
      </c>
      <c r="BZ118" s="67">
        <v>1.4E-3</v>
      </c>
      <c r="CA118" s="66"/>
      <c r="CB118" s="67">
        <v>0.84250000000000003</v>
      </c>
      <c r="CC118" s="67">
        <v>0.93320000000000003</v>
      </c>
      <c r="CD118" s="67">
        <v>0.60960000000000003</v>
      </c>
      <c r="CE118" s="67">
        <v>0.1525</v>
      </c>
      <c r="CF118" s="67">
        <v>0.91439999999999999</v>
      </c>
      <c r="CG118" s="67">
        <v>0.39240000000000003</v>
      </c>
      <c r="CH118" s="67">
        <v>6.3746</v>
      </c>
      <c r="CI118" s="67">
        <v>0.18759999999999999</v>
      </c>
      <c r="CJ118" s="67">
        <v>5.4756999999999998</v>
      </c>
      <c r="CK118" s="67">
        <v>12.989100000000001</v>
      </c>
      <c r="CL118" s="67">
        <v>115.4297</v>
      </c>
      <c r="CM118" s="67">
        <v>12.996700000000001</v>
      </c>
      <c r="CN118" s="67">
        <v>7.7912999999999997</v>
      </c>
      <c r="CO118" s="67">
        <v>3.5806</v>
      </c>
      <c r="CP118" s="67">
        <v>0.37719999999999998</v>
      </c>
      <c r="CQ118" s="67">
        <v>0.4143</v>
      </c>
      <c r="CR118" s="5"/>
      <c r="CS118" s="10">
        <v>100</v>
      </c>
      <c r="CT118" s="10">
        <v>100</v>
      </c>
      <c r="CU118" s="10">
        <v>100</v>
      </c>
      <c r="CV118" s="10">
        <v>100</v>
      </c>
      <c r="CW118" s="10">
        <v>100</v>
      </c>
      <c r="CX118" s="10">
        <v>100</v>
      </c>
      <c r="CY118" s="10">
        <v>100</v>
      </c>
      <c r="CZ118" s="10">
        <v>100</v>
      </c>
      <c r="DA118" s="10">
        <v>100</v>
      </c>
      <c r="DB118" s="10">
        <v>100</v>
      </c>
      <c r="DC118" s="10">
        <v>100</v>
      </c>
      <c r="DD118" s="10">
        <v>100</v>
      </c>
      <c r="DE118" s="10">
        <v>100</v>
      </c>
      <c r="DF118" s="10">
        <v>100</v>
      </c>
      <c r="DG118" s="10">
        <v>100</v>
      </c>
      <c r="DH118" s="10">
        <v>100</v>
      </c>
      <c r="DI118" s="5"/>
      <c r="DJ118" s="9" t="s">
        <v>35</v>
      </c>
      <c r="DK118" s="9" t="s">
        <v>407</v>
      </c>
      <c r="DL118" s="10">
        <v>100000706</v>
      </c>
      <c r="DM118" s="10" t="s">
        <v>425</v>
      </c>
    </row>
    <row r="119" spans="1:117">
      <c r="A119" s="2"/>
      <c r="B119" s="8">
        <v>356</v>
      </c>
      <c r="C119" s="116"/>
      <c r="D119" s="116"/>
      <c r="E119" s="9" t="s">
        <v>426</v>
      </c>
      <c r="F119" s="10" t="s">
        <v>75</v>
      </c>
      <c r="G119" s="10">
        <v>44656</v>
      </c>
      <c r="H119" s="11" t="s">
        <v>427</v>
      </c>
      <c r="I119" s="11" t="s">
        <v>428</v>
      </c>
      <c r="J119" s="12">
        <v>10430</v>
      </c>
      <c r="K119" s="5"/>
      <c r="L119" s="74">
        <v>0.51</v>
      </c>
      <c r="M119" s="72">
        <v>0.18</v>
      </c>
      <c r="N119" s="72">
        <v>0.14000000000000001</v>
      </c>
      <c r="O119" s="71">
        <v>17.559999999999999</v>
      </c>
      <c r="P119" s="60">
        <v>0.74</v>
      </c>
      <c r="Q119" s="82">
        <v>0.04</v>
      </c>
      <c r="R119" s="90">
        <v>0.25</v>
      </c>
      <c r="S119" s="72">
        <v>0.2</v>
      </c>
      <c r="T119" s="72">
        <v>0.42</v>
      </c>
      <c r="U119" s="72">
        <v>0.21</v>
      </c>
      <c r="V119" s="71">
        <v>3.05</v>
      </c>
      <c r="W119" s="72">
        <v>0.31</v>
      </c>
      <c r="X119" s="72">
        <v>0.06</v>
      </c>
      <c r="Y119" s="72">
        <v>0.03</v>
      </c>
      <c r="Z119" s="71">
        <v>60.98</v>
      </c>
      <c r="AA119" s="72">
        <v>0.02</v>
      </c>
      <c r="AB119" s="71">
        <v>31.27</v>
      </c>
      <c r="AC119" s="72">
        <v>0.01</v>
      </c>
      <c r="AD119" s="72">
        <v>7.0000000000000007E-2</v>
      </c>
      <c r="AE119" s="71">
        <v>1.95</v>
      </c>
      <c r="AF119" s="71">
        <v>2.66</v>
      </c>
      <c r="AG119" s="72">
        <v>0.05</v>
      </c>
      <c r="AH119" s="5"/>
      <c r="AI119" s="67">
        <v>5.5899999999999998E-2</v>
      </c>
      <c r="AJ119" s="67">
        <v>1.41E-2</v>
      </c>
      <c r="AK119" s="67">
        <v>2E-3</v>
      </c>
      <c r="AL119" s="67">
        <v>1.01E-2</v>
      </c>
      <c r="AM119" s="67">
        <v>6.7000000000000002E-3</v>
      </c>
      <c r="AN119" s="67">
        <v>5.0000000000000001E-4</v>
      </c>
      <c r="AO119" s="67">
        <v>4.9725000000000002E-5</v>
      </c>
      <c r="AP119" s="67">
        <v>3.489E-5</v>
      </c>
      <c r="AQ119" s="67">
        <v>0.18090000000000001</v>
      </c>
      <c r="AR119" s="67">
        <v>1.6799999999999999E-2</v>
      </c>
      <c r="AS119" s="67">
        <v>2.0000000000000001E-4</v>
      </c>
      <c r="AT119" s="67">
        <v>2.3371999999999999E-5</v>
      </c>
      <c r="AU119" s="67">
        <v>7.4999999999999997E-3</v>
      </c>
      <c r="AV119" s="67">
        <v>5.9999999999999995E-4</v>
      </c>
      <c r="AW119" s="67">
        <v>1.6799999999999999E-2</v>
      </c>
      <c r="AX119" s="67">
        <v>6.9999999999999999E-4</v>
      </c>
      <c r="AY119" s="67">
        <v>5.1000000000000004E-3</v>
      </c>
      <c r="AZ119" s="67">
        <v>2.2000000000000001E-3</v>
      </c>
      <c r="BA119" s="67">
        <v>1.1299999999999999E-2</v>
      </c>
      <c r="BB119" s="67">
        <v>2.8E-3</v>
      </c>
      <c r="BC119" s="67">
        <v>1.6999999999999999E-3</v>
      </c>
      <c r="BD119" s="67">
        <v>1.1999999999999999E-3</v>
      </c>
      <c r="BE119" s="67">
        <v>1.5900000000000001E-2</v>
      </c>
      <c r="BF119" s="67">
        <v>7.1999999999999998E-3</v>
      </c>
      <c r="BG119" s="67">
        <v>3.3E-3</v>
      </c>
      <c r="BH119" s="67">
        <v>2.7000000000000001E-3</v>
      </c>
      <c r="BI119" s="67">
        <v>5.0000000000000001E-4</v>
      </c>
      <c r="BJ119" s="67">
        <v>2.834E-5</v>
      </c>
      <c r="BK119" s="67">
        <v>2.8E-3</v>
      </c>
      <c r="BL119" s="67">
        <v>5.0000000000000001E-4</v>
      </c>
      <c r="BM119" s="67">
        <v>2.0000000000000001E-4</v>
      </c>
      <c r="BN119" s="67">
        <v>4.5349000000000002E-5</v>
      </c>
      <c r="BO119" s="67">
        <v>3.2000000000000002E-3</v>
      </c>
      <c r="BP119" s="67">
        <v>5.9999999999999995E-4</v>
      </c>
      <c r="BQ119" s="67">
        <v>6.6828000000000005E-5</v>
      </c>
      <c r="BR119" s="67">
        <v>1.8335E-5</v>
      </c>
      <c r="BS119" s="67">
        <v>5.3E-3</v>
      </c>
      <c r="BT119" s="67">
        <v>1.6000000000000001E-3</v>
      </c>
      <c r="BU119" s="67">
        <v>1.1000000000000001E-3</v>
      </c>
      <c r="BV119" s="67">
        <v>2.0000000000000001E-4</v>
      </c>
      <c r="BW119" s="67">
        <v>4.0000000000000002E-4</v>
      </c>
      <c r="BX119" s="67">
        <v>3.5000000000000001E-3</v>
      </c>
      <c r="BY119" s="67">
        <v>5.5794000000000001E-5</v>
      </c>
      <c r="BZ119" s="67">
        <v>2.9999999999999997E-4</v>
      </c>
      <c r="CA119" s="66"/>
      <c r="CB119" s="67">
        <v>2.0011999999999999</v>
      </c>
      <c r="CC119" s="67">
        <v>2.3233000000000001</v>
      </c>
      <c r="CD119" s="67">
        <v>0.97199999999999998</v>
      </c>
      <c r="CE119" s="67">
        <v>0.9466</v>
      </c>
      <c r="CF119" s="67">
        <v>1.2854000000000001</v>
      </c>
      <c r="CG119" s="67">
        <v>0.753</v>
      </c>
      <c r="CH119" s="67">
        <v>5.28E-2</v>
      </c>
      <c r="CI119" s="67">
        <v>4.2599999999999999E-2</v>
      </c>
      <c r="CJ119" s="67">
        <v>0.2974</v>
      </c>
      <c r="CK119" s="67">
        <v>3.9024999999999999</v>
      </c>
      <c r="CL119" s="67">
        <v>6.4000000000000001E-2</v>
      </c>
      <c r="CM119" s="67">
        <v>0.2079</v>
      </c>
      <c r="CN119" s="67">
        <v>0.40410000000000001</v>
      </c>
      <c r="CO119" s="67">
        <v>7.0960999999999999</v>
      </c>
      <c r="CP119" s="67">
        <v>4.2599999999999999E-2</v>
      </c>
      <c r="CQ119" s="67">
        <v>2.0011999999999999</v>
      </c>
      <c r="CR119" s="5"/>
      <c r="CS119" s="10">
        <v>100</v>
      </c>
      <c r="CT119" s="10">
        <v>100</v>
      </c>
      <c r="CU119" s="10">
        <v>100</v>
      </c>
      <c r="CV119" s="10">
        <v>100</v>
      </c>
      <c r="CW119" s="10">
        <v>100</v>
      </c>
      <c r="CX119" s="10">
        <v>100</v>
      </c>
      <c r="CY119" s="10">
        <v>33</v>
      </c>
      <c r="CZ119" s="10">
        <v>33</v>
      </c>
      <c r="DA119" s="10">
        <v>100</v>
      </c>
      <c r="DB119" s="10">
        <v>100</v>
      </c>
      <c r="DC119" s="10">
        <v>67</v>
      </c>
      <c r="DD119" s="10">
        <v>100</v>
      </c>
      <c r="DE119" s="10">
        <v>100</v>
      </c>
      <c r="DF119" s="10">
        <v>100</v>
      </c>
      <c r="DG119" s="10">
        <v>0</v>
      </c>
      <c r="DH119" s="10">
        <v>100</v>
      </c>
      <c r="DI119" s="5"/>
      <c r="DJ119" s="9" t="s">
        <v>35</v>
      </c>
      <c r="DK119" s="9" t="s">
        <v>407</v>
      </c>
      <c r="DL119" s="10">
        <v>100000708</v>
      </c>
      <c r="DM119" s="10" t="s">
        <v>429</v>
      </c>
    </row>
    <row r="120" spans="1:117">
      <c r="A120" s="2"/>
      <c r="B120" s="8">
        <v>358</v>
      </c>
      <c r="C120" s="116"/>
      <c r="D120" s="116"/>
      <c r="E120" s="9" t="s">
        <v>430</v>
      </c>
      <c r="F120" s="10" t="s">
        <v>75</v>
      </c>
      <c r="G120" s="10">
        <v>35107</v>
      </c>
      <c r="H120" s="9"/>
      <c r="I120" s="11" t="s">
        <v>431</v>
      </c>
      <c r="J120" s="12">
        <v>546304</v>
      </c>
      <c r="K120" s="5"/>
      <c r="L120" s="60">
        <v>1.02</v>
      </c>
      <c r="M120" s="60">
        <v>1.02</v>
      </c>
      <c r="N120" s="71">
        <v>1.64</v>
      </c>
      <c r="O120" s="72">
        <v>0.67</v>
      </c>
      <c r="P120" s="72">
        <v>0.12</v>
      </c>
      <c r="Q120" s="82">
        <v>0.18</v>
      </c>
      <c r="R120" s="90">
        <v>0.12</v>
      </c>
      <c r="S120" s="72">
        <v>0.2</v>
      </c>
      <c r="T120" s="72">
        <v>0.81</v>
      </c>
      <c r="U120" s="72">
        <v>0.83</v>
      </c>
      <c r="V120" s="72">
        <v>0.8</v>
      </c>
      <c r="W120" s="60">
        <v>1.03</v>
      </c>
      <c r="X120" s="60">
        <v>1.05</v>
      </c>
      <c r="Y120" s="72">
        <v>0.28000000000000003</v>
      </c>
      <c r="Z120" s="71">
        <v>1.31</v>
      </c>
      <c r="AA120" s="72">
        <v>0.5</v>
      </c>
      <c r="AB120" s="72">
        <v>0.56000000000000005</v>
      </c>
      <c r="AC120" s="72">
        <v>0.21</v>
      </c>
      <c r="AD120" s="72">
        <v>0.4</v>
      </c>
      <c r="AE120" s="72">
        <v>0.85</v>
      </c>
      <c r="AF120" s="73">
        <v>1.1000000000000001</v>
      </c>
      <c r="AG120" s="60">
        <v>1.1499999999999999</v>
      </c>
      <c r="AH120" s="5"/>
      <c r="AI120" s="67">
        <v>0.42109999999999997</v>
      </c>
      <c r="AJ120" s="67">
        <v>6.9400000000000003E-2</v>
      </c>
      <c r="AK120" s="67">
        <v>0.98099999999999998</v>
      </c>
      <c r="AL120" s="67">
        <v>0.52929999999999999</v>
      </c>
      <c r="AM120" s="67">
        <v>1.14E-2</v>
      </c>
      <c r="AN120" s="67">
        <v>6.9999999999999999E-4</v>
      </c>
      <c r="AO120" s="67">
        <v>9.0457000000000005E-5</v>
      </c>
      <c r="AP120" s="67">
        <v>5.2790000000000001E-5</v>
      </c>
      <c r="AQ120" s="67">
        <v>5.0000000000000001E-4</v>
      </c>
      <c r="AR120" s="67">
        <v>9.1448999999999998E-5</v>
      </c>
      <c r="AS120" s="67">
        <v>5.0000000000000001E-4</v>
      </c>
      <c r="AT120" s="67">
        <v>5.4632000000000001E-5</v>
      </c>
      <c r="AU120" s="67">
        <v>7.1999999999999998E-3</v>
      </c>
      <c r="AV120" s="67">
        <v>5.9999999999999995E-4</v>
      </c>
      <c r="AW120" s="67">
        <v>1.5096999999999999E-6</v>
      </c>
      <c r="AX120" s="67">
        <v>5.5090999999999995E-7</v>
      </c>
      <c r="AY120" s="67">
        <v>2.0000000000000001E-4</v>
      </c>
      <c r="AZ120" s="67">
        <v>2.0000000000000001E-4</v>
      </c>
      <c r="BA120" s="67">
        <v>1E-3</v>
      </c>
      <c r="BB120" s="67">
        <v>4.0000000000000002E-4</v>
      </c>
      <c r="BC120" s="67">
        <v>2.7000000000000001E-3</v>
      </c>
      <c r="BD120" s="67">
        <v>1.6999999999999999E-3</v>
      </c>
      <c r="BE120" s="67">
        <v>0.77</v>
      </c>
      <c r="BF120" s="67">
        <v>0.18559999999999999</v>
      </c>
      <c r="BG120" s="67">
        <v>0.92759999999999998</v>
      </c>
      <c r="BH120" s="67">
        <v>0.25319999999999998</v>
      </c>
      <c r="BI120" s="67">
        <v>1E-4</v>
      </c>
      <c r="BJ120" s="67">
        <v>1.0662000000000001E-5</v>
      </c>
      <c r="BK120" s="67">
        <v>4.0000000000000002E-4</v>
      </c>
      <c r="BL120" s="67">
        <v>1E-4</v>
      </c>
      <c r="BM120" s="67">
        <v>1.2999999999999999E-3</v>
      </c>
      <c r="BN120" s="67">
        <v>1E-4</v>
      </c>
      <c r="BO120" s="67">
        <v>4.0000000000000002E-4</v>
      </c>
      <c r="BP120" s="67">
        <v>2.0000000000000001E-4</v>
      </c>
      <c r="BQ120" s="67">
        <v>5.0000000000000001E-4</v>
      </c>
      <c r="BR120" s="67">
        <v>9.1959000000000005E-5</v>
      </c>
      <c r="BS120" s="67">
        <v>7.0453000000000001E-6</v>
      </c>
      <c r="BT120" s="67">
        <v>1.1593000000000001E-5</v>
      </c>
      <c r="BU120" s="67">
        <v>4.7000000000000002E-3</v>
      </c>
      <c r="BV120" s="67">
        <v>8.0000000000000004E-4</v>
      </c>
      <c r="BW120" s="67">
        <v>8.1100000000000005E-2</v>
      </c>
      <c r="BX120" s="67">
        <v>0.13289999999999999</v>
      </c>
      <c r="BY120" s="67">
        <v>0.14380000000000001</v>
      </c>
      <c r="BZ120" s="67">
        <v>8.3000000000000004E-2</v>
      </c>
      <c r="CA120" s="66"/>
      <c r="CB120" s="67">
        <v>1.3448</v>
      </c>
      <c r="CC120" s="67">
        <v>1.4547000000000001</v>
      </c>
      <c r="CD120" s="67">
        <v>2.1539999999999999</v>
      </c>
      <c r="CE120" s="67">
        <v>0.20699999999999999</v>
      </c>
      <c r="CF120" s="67">
        <v>1.2546999999999999</v>
      </c>
      <c r="CG120" s="67">
        <v>0.43790000000000001</v>
      </c>
      <c r="CH120" s="67">
        <v>0.21740000000000001</v>
      </c>
      <c r="CI120" s="67">
        <v>0.34870000000000001</v>
      </c>
      <c r="CJ120" s="67">
        <v>0.21229999999999999</v>
      </c>
      <c r="CK120" s="67">
        <v>1.1366000000000001</v>
      </c>
      <c r="CL120" s="67">
        <v>0.86729999999999996</v>
      </c>
      <c r="CM120" s="67">
        <v>1.7770999999999999</v>
      </c>
      <c r="CN120" s="67">
        <v>1.7457</v>
      </c>
      <c r="CO120" s="67">
        <v>1.1640999999999999</v>
      </c>
      <c r="CP120" s="67">
        <v>0.2387</v>
      </c>
      <c r="CQ120" s="67">
        <v>0.48139999999999999</v>
      </c>
      <c r="CR120" s="5"/>
      <c r="CS120" s="10">
        <v>100</v>
      </c>
      <c r="CT120" s="10">
        <v>100</v>
      </c>
      <c r="CU120" s="10">
        <v>100</v>
      </c>
      <c r="CV120" s="10">
        <v>100</v>
      </c>
      <c r="CW120" s="10">
        <v>100</v>
      </c>
      <c r="CX120" s="10">
        <v>100</v>
      </c>
      <c r="CY120" s="10">
        <v>100</v>
      </c>
      <c r="CZ120" s="10">
        <v>100</v>
      </c>
      <c r="DA120" s="10">
        <v>100</v>
      </c>
      <c r="DB120" s="10">
        <v>100</v>
      </c>
      <c r="DC120" s="10">
        <v>100</v>
      </c>
      <c r="DD120" s="10">
        <v>100</v>
      </c>
      <c r="DE120" s="10">
        <v>100</v>
      </c>
      <c r="DF120" s="10">
        <v>100</v>
      </c>
      <c r="DG120" s="10">
        <v>100</v>
      </c>
      <c r="DH120" s="10">
        <v>100</v>
      </c>
      <c r="DI120" s="5"/>
      <c r="DJ120" s="9" t="s">
        <v>35</v>
      </c>
      <c r="DK120" s="9" t="s">
        <v>407</v>
      </c>
      <c r="DL120" s="10">
        <v>100001452</v>
      </c>
      <c r="DM120" s="10" t="s">
        <v>432</v>
      </c>
    </row>
    <row r="121" spans="1:117">
      <c r="A121" s="2"/>
      <c r="B121" s="8">
        <v>368</v>
      </c>
      <c r="C121" s="116"/>
      <c r="D121" s="116"/>
      <c r="E121" s="9" t="s">
        <v>433</v>
      </c>
      <c r="F121" s="10" t="s">
        <v>79</v>
      </c>
      <c r="G121" s="10">
        <v>12129</v>
      </c>
      <c r="H121" s="9"/>
      <c r="I121" s="11" t="s">
        <v>434</v>
      </c>
      <c r="J121" s="12">
        <v>69362</v>
      </c>
      <c r="K121" s="5"/>
      <c r="L121" s="60">
        <v>0.89</v>
      </c>
      <c r="M121" s="60">
        <v>0.77</v>
      </c>
      <c r="N121" s="60">
        <v>0.33</v>
      </c>
      <c r="O121" s="60">
        <v>1.08</v>
      </c>
      <c r="P121" s="60">
        <v>1.59</v>
      </c>
      <c r="Q121" s="83">
        <v>1.47</v>
      </c>
      <c r="R121" s="87">
        <v>1.37</v>
      </c>
      <c r="S121" s="60">
        <v>0.59</v>
      </c>
      <c r="T121" s="60">
        <v>1.31</v>
      </c>
      <c r="U121" s="60">
        <v>1.1599999999999999</v>
      </c>
      <c r="V121" s="60">
        <v>0.75</v>
      </c>
      <c r="W121" s="60">
        <v>1.8</v>
      </c>
      <c r="X121" s="60">
        <v>1.38</v>
      </c>
      <c r="Y121" s="72">
        <v>0.36</v>
      </c>
      <c r="Z121" s="60">
        <v>1</v>
      </c>
      <c r="AA121" s="60">
        <v>1.05</v>
      </c>
      <c r="AB121" s="60">
        <v>1.63</v>
      </c>
      <c r="AC121" s="73">
        <v>1.72</v>
      </c>
      <c r="AD121" s="60">
        <v>0.59</v>
      </c>
      <c r="AE121" s="72">
        <v>0.39</v>
      </c>
      <c r="AF121" s="60">
        <v>1.39</v>
      </c>
      <c r="AG121" s="60">
        <v>0.87</v>
      </c>
      <c r="AH121" s="5"/>
      <c r="AI121" s="67">
        <v>0.70030000000000003</v>
      </c>
      <c r="AJ121" s="67">
        <v>0.1055</v>
      </c>
      <c r="AK121" s="67">
        <v>0.6169</v>
      </c>
      <c r="AL121" s="67">
        <v>0.41799999999999998</v>
      </c>
      <c r="AM121" s="67">
        <v>0.22819999999999999</v>
      </c>
      <c r="AN121" s="67">
        <v>1.0800000000000001E-2</v>
      </c>
      <c r="AO121" s="67">
        <v>0.91349999999999998</v>
      </c>
      <c r="AP121" s="67">
        <v>8.3400000000000002E-2</v>
      </c>
      <c r="AQ121" s="67">
        <v>0.61980000000000002</v>
      </c>
      <c r="AR121" s="67">
        <v>5.1799999999999999E-2</v>
      </c>
      <c r="AS121" s="67">
        <v>0.68659999999999999</v>
      </c>
      <c r="AT121" s="67">
        <v>2.9000000000000001E-2</v>
      </c>
      <c r="AU121" s="67">
        <v>0.85599999999999998</v>
      </c>
      <c r="AV121" s="67">
        <v>5.3499999999999999E-2</v>
      </c>
      <c r="AW121" s="67">
        <v>0.56499999999999995</v>
      </c>
      <c r="AX121" s="67">
        <v>1.8800000000000001E-2</v>
      </c>
      <c r="AY121" s="67">
        <v>0.57089999999999996</v>
      </c>
      <c r="AZ121" s="67">
        <v>0.1017</v>
      </c>
      <c r="BA121" s="67">
        <v>0.90149999999999997</v>
      </c>
      <c r="BB121" s="67">
        <v>0.1255</v>
      </c>
      <c r="BC121" s="67">
        <v>0.40450000000000003</v>
      </c>
      <c r="BD121" s="67">
        <v>0.1143</v>
      </c>
      <c r="BE121" s="67">
        <v>0.56430000000000002</v>
      </c>
      <c r="BF121" s="67">
        <v>0.1454</v>
      </c>
      <c r="BG121" s="67">
        <v>0.91359999999999997</v>
      </c>
      <c r="BH121" s="67">
        <v>0.25119999999999998</v>
      </c>
      <c r="BI121" s="67">
        <v>3.5000000000000001E-3</v>
      </c>
      <c r="BJ121" s="67">
        <v>1E-4</v>
      </c>
      <c r="BK121" s="67"/>
      <c r="BL121" s="67"/>
      <c r="BM121" s="67">
        <v>0.81369999999999998</v>
      </c>
      <c r="BN121" s="67">
        <v>2.9899999999999999E-2</v>
      </c>
      <c r="BO121" s="67">
        <v>0.1195</v>
      </c>
      <c r="BP121" s="67">
        <v>1.1900000000000001E-2</v>
      </c>
      <c r="BQ121" s="67">
        <v>7.0300000000000001E-2</v>
      </c>
      <c r="BR121" s="67">
        <v>7.1000000000000004E-3</v>
      </c>
      <c r="BS121" s="67">
        <v>0.42259999999999998</v>
      </c>
      <c r="BT121" s="67">
        <v>6.5100000000000005E-2</v>
      </c>
      <c r="BU121" s="67">
        <v>7.6E-3</v>
      </c>
      <c r="BV121" s="67">
        <v>1.1000000000000001E-3</v>
      </c>
      <c r="BW121" s="67">
        <v>0.217</v>
      </c>
      <c r="BX121" s="67">
        <v>0.26269999999999999</v>
      </c>
      <c r="BY121" s="67">
        <v>0.38329999999999997</v>
      </c>
      <c r="BZ121" s="67">
        <v>0.1714</v>
      </c>
      <c r="CA121" s="66"/>
      <c r="CB121" s="67">
        <v>1.0277000000000001</v>
      </c>
      <c r="CC121" s="67">
        <v>1.2879</v>
      </c>
      <c r="CD121" s="67">
        <v>0.68730000000000002</v>
      </c>
      <c r="CE121" s="67">
        <v>0.79479999999999995</v>
      </c>
      <c r="CF121" s="67">
        <v>1.2955000000000001</v>
      </c>
      <c r="CG121" s="67">
        <v>0.4713</v>
      </c>
      <c r="CH121" s="67">
        <v>1.0952</v>
      </c>
      <c r="CI121" s="67">
        <v>0.46829999999999999</v>
      </c>
      <c r="CJ121" s="67">
        <v>1.4297</v>
      </c>
      <c r="CK121" s="67">
        <v>0.40210000000000001</v>
      </c>
      <c r="CL121" s="67">
        <v>0.40210000000000001</v>
      </c>
      <c r="CM121" s="67">
        <v>0.79890000000000005</v>
      </c>
      <c r="CN121" s="67">
        <v>0.89849999999999997</v>
      </c>
      <c r="CO121" s="67">
        <v>0.97099999999999997</v>
      </c>
      <c r="CP121" s="67">
        <v>0.69040000000000001</v>
      </c>
      <c r="CQ121" s="67">
        <v>0.65720000000000001</v>
      </c>
      <c r="CR121" s="5"/>
      <c r="CS121" s="10">
        <v>100</v>
      </c>
      <c r="CT121" s="10">
        <v>100</v>
      </c>
      <c r="CU121" s="10">
        <v>33</v>
      </c>
      <c r="CV121" s="10">
        <v>100</v>
      </c>
      <c r="CW121" s="10">
        <v>100</v>
      </c>
      <c r="CX121" s="10">
        <v>100</v>
      </c>
      <c r="CY121" s="10">
        <v>33</v>
      </c>
      <c r="CZ121" s="10">
        <v>100</v>
      </c>
      <c r="DA121" s="10">
        <v>67</v>
      </c>
      <c r="DB121" s="10">
        <v>0</v>
      </c>
      <c r="DC121" s="10">
        <v>0</v>
      </c>
      <c r="DD121" s="10">
        <v>33</v>
      </c>
      <c r="DE121" s="10">
        <v>67</v>
      </c>
      <c r="DF121" s="10">
        <v>67</v>
      </c>
      <c r="DG121" s="10">
        <v>100</v>
      </c>
      <c r="DH121" s="10">
        <v>100</v>
      </c>
      <c r="DI121" s="5"/>
      <c r="DJ121" s="9" t="s">
        <v>35</v>
      </c>
      <c r="DK121" s="9" t="s">
        <v>407</v>
      </c>
      <c r="DL121" s="10">
        <v>1442</v>
      </c>
      <c r="DM121" s="10" t="s">
        <v>435</v>
      </c>
    </row>
    <row r="122" spans="1:117">
      <c r="A122" s="2"/>
      <c r="B122" s="8">
        <v>390</v>
      </c>
      <c r="C122" s="116"/>
      <c r="D122" s="116"/>
      <c r="E122" s="9" t="s">
        <v>436</v>
      </c>
      <c r="F122" s="10" t="s">
        <v>38</v>
      </c>
      <c r="G122" s="10">
        <v>1125</v>
      </c>
      <c r="H122" s="9" t="s">
        <v>437</v>
      </c>
      <c r="I122" s="11" t="s">
        <v>438</v>
      </c>
      <c r="J122" s="12">
        <v>6306</v>
      </c>
      <c r="K122" s="5"/>
      <c r="L122" s="60">
        <v>0.96</v>
      </c>
      <c r="M122" s="60">
        <v>0.97</v>
      </c>
      <c r="N122" s="72">
        <v>0.77</v>
      </c>
      <c r="O122" s="60">
        <v>1.01</v>
      </c>
      <c r="P122" s="60">
        <v>1</v>
      </c>
      <c r="Q122" s="83">
        <v>0.99</v>
      </c>
      <c r="R122" s="87">
        <v>1.01</v>
      </c>
      <c r="S122" s="72">
        <v>0.8</v>
      </c>
      <c r="T122" s="71">
        <v>1.1599999999999999</v>
      </c>
      <c r="U122" s="71">
        <v>1.1200000000000001</v>
      </c>
      <c r="V122" s="71">
        <v>1.31</v>
      </c>
      <c r="W122" s="71">
        <v>1.42</v>
      </c>
      <c r="X122" s="71">
        <v>1.37</v>
      </c>
      <c r="Y122" s="60">
        <v>0.97</v>
      </c>
      <c r="Z122" s="71">
        <v>1.58</v>
      </c>
      <c r="AA122" s="73">
        <v>1.1299999999999999</v>
      </c>
      <c r="AB122" s="72">
        <v>0.73</v>
      </c>
      <c r="AC122" s="72">
        <v>0.52</v>
      </c>
      <c r="AD122" s="60">
        <v>1.05</v>
      </c>
      <c r="AE122" s="71">
        <v>1.85</v>
      </c>
      <c r="AF122" s="60">
        <v>1.06</v>
      </c>
      <c r="AG122" s="60">
        <v>1.06</v>
      </c>
      <c r="AH122" s="5"/>
      <c r="AI122" s="67">
        <v>0.1812</v>
      </c>
      <c r="AJ122" s="67">
        <v>3.6999999999999998E-2</v>
      </c>
      <c r="AK122" s="67">
        <v>0.49469999999999997</v>
      </c>
      <c r="AL122" s="67">
        <v>0.36820000000000003</v>
      </c>
      <c r="AM122" s="67">
        <v>1.35E-2</v>
      </c>
      <c r="AN122" s="67">
        <v>8.0000000000000004E-4</v>
      </c>
      <c r="AO122" s="67">
        <v>0.66659999999999997</v>
      </c>
      <c r="AP122" s="67">
        <v>6.3299999999999995E-2</v>
      </c>
      <c r="AQ122" s="67">
        <v>0.99050000000000005</v>
      </c>
      <c r="AR122" s="67">
        <v>8.0699999999999994E-2</v>
      </c>
      <c r="AS122" s="67">
        <v>0.76249999999999996</v>
      </c>
      <c r="AT122" s="67">
        <v>3.1899999999999998E-2</v>
      </c>
      <c r="AU122" s="67">
        <v>0.83</v>
      </c>
      <c r="AV122" s="67">
        <v>5.21E-2</v>
      </c>
      <c r="AW122" s="67">
        <v>4.0000000000000002E-4</v>
      </c>
      <c r="AX122" s="67">
        <v>3.0212000000000001E-5</v>
      </c>
      <c r="AY122" s="67">
        <v>1.09E-2</v>
      </c>
      <c r="AZ122" s="67">
        <v>3.8999999999999998E-3</v>
      </c>
      <c r="BA122" s="67">
        <v>2.0999999999999999E-3</v>
      </c>
      <c r="BB122" s="67">
        <v>6.9999999999999999E-4</v>
      </c>
      <c r="BC122" s="67">
        <v>2.5999999999999999E-3</v>
      </c>
      <c r="BD122" s="67">
        <v>1.6999999999999999E-3</v>
      </c>
      <c r="BE122" s="67">
        <v>1.4E-3</v>
      </c>
      <c r="BF122" s="67">
        <v>1.1000000000000001E-3</v>
      </c>
      <c r="BG122" s="67">
        <v>1.5E-3</v>
      </c>
      <c r="BH122" s="67">
        <v>1.2999999999999999E-3</v>
      </c>
      <c r="BI122" s="67">
        <v>0.5202</v>
      </c>
      <c r="BJ122" s="67">
        <v>1.47E-2</v>
      </c>
      <c r="BK122" s="67">
        <v>1.4E-3</v>
      </c>
      <c r="BL122" s="67">
        <v>2.9999999999999997E-4</v>
      </c>
      <c r="BM122" s="67">
        <v>5.0099999999999999E-2</v>
      </c>
      <c r="BN122" s="67">
        <v>2.5000000000000001E-3</v>
      </c>
      <c r="BO122" s="67">
        <v>2E-3</v>
      </c>
      <c r="BP122" s="67">
        <v>4.0000000000000002E-4</v>
      </c>
      <c r="BQ122" s="67">
        <v>6.9999999999999999E-4</v>
      </c>
      <c r="BR122" s="67">
        <v>1E-4</v>
      </c>
      <c r="BS122" s="67">
        <v>0.24540000000000001</v>
      </c>
      <c r="BT122" s="67">
        <v>4.2900000000000001E-2</v>
      </c>
      <c r="BU122" s="67">
        <v>8.4580000000000007E-5</v>
      </c>
      <c r="BV122" s="67">
        <v>2.7954999999999999E-5</v>
      </c>
      <c r="BW122" s="67">
        <v>0.11559999999999999</v>
      </c>
      <c r="BX122" s="67">
        <v>0.17100000000000001</v>
      </c>
      <c r="BY122" s="67">
        <v>0.25559999999999999</v>
      </c>
      <c r="BZ122" s="67">
        <v>0.12590000000000001</v>
      </c>
      <c r="CA122" s="66"/>
      <c r="CB122" s="67">
        <v>0.92430000000000001</v>
      </c>
      <c r="CC122" s="67">
        <v>0.9214</v>
      </c>
      <c r="CD122" s="67">
        <v>1.0259</v>
      </c>
      <c r="CE122" s="67">
        <v>0.84289999999999998</v>
      </c>
      <c r="CF122" s="67">
        <v>0.94669999999999999</v>
      </c>
      <c r="CG122" s="67">
        <v>0.74519999999999997</v>
      </c>
      <c r="CH122" s="67">
        <v>1.1561999999999999</v>
      </c>
      <c r="CI122" s="67">
        <v>0.92059999999999997</v>
      </c>
      <c r="CJ122" s="67">
        <v>1.1956</v>
      </c>
      <c r="CK122" s="67">
        <v>1.7122999999999999</v>
      </c>
      <c r="CL122" s="67">
        <v>1.0807</v>
      </c>
      <c r="CM122" s="67">
        <v>1.1465000000000001</v>
      </c>
      <c r="CN122" s="67">
        <v>1.1941999999999999</v>
      </c>
      <c r="CO122" s="67">
        <v>1.2097</v>
      </c>
      <c r="CP122" s="67">
        <v>0.89219999999999999</v>
      </c>
      <c r="CQ122" s="67">
        <v>0.79239999999999999</v>
      </c>
      <c r="CR122" s="5"/>
      <c r="CS122" s="10">
        <v>100</v>
      </c>
      <c r="CT122" s="10">
        <v>100</v>
      </c>
      <c r="CU122" s="10">
        <v>100</v>
      </c>
      <c r="CV122" s="10">
        <v>100</v>
      </c>
      <c r="CW122" s="10">
        <v>100</v>
      </c>
      <c r="CX122" s="10">
        <v>100</v>
      </c>
      <c r="CY122" s="10">
        <v>100</v>
      </c>
      <c r="CZ122" s="10">
        <v>100</v>
      </c>
      <c r="DA122" s="10">
        <v>100</v>
      </c>
      <c r="DB122" s="10">
        <v>100</v>
      </c>
      <c r="DC122" s="10">
        <v>100</v>
      </c>
      <c r="DD122" s="10">
        <v>100</v>
      </c>
      <c r="DE122" s="10">
        <v>100</v>
      </c>
      <c r="DF122" s="10">
        <v>100</v>
      </c>
      <c r="DG122" s="10">
        <v>100</v>
      </c>
      <c r="DH122" s="10">
        <v>100</v>
      </c>
      <c r="DI122" s="5"/>
      <c r="DJ122" s="9" t="s">
        <v>35</v>
      </c>
      <c r="DK122" s="9" t="s">
        <v>407</v>
      </c>
      <c r="DL122" s="10">
        <v>376</v>
      </c>
      <c r="DM122" s="10" t="s">
        <v>439</v>
      </c>
    </row>
    <row r="123" spans="1:117">
      <c r="A123" s="2"/>
      <c r="B123" s="8">
        <v>392</v>
      </c>
      <c r="C123" s="116"/>
      <c r="D123" s="116"/>
      <c r="E123" s="9" t="s">
        <v>440</v>
      </c>
      <c r="F123" s="10" t="s">
        <v>75</v>
      </c>
      <c r="G123" s="10">
        <v>33967</v>
      </c>
      <c r="H123" s="9"/>
      <c r="I123" s="11" t="s">
        <v>441</v>
      </c>
      <c r="J123" s="12">
        <v>306109</v>
      </c>
      <c r="K123" s="5"/>
      <c r="L123" s="73">
        <v>1.1200000000000001</v>
      </c>
      <c r="M123" s="60">
        <v>1.1499999999999999</v>
      </c>
      <c r="N123" s="71">
        <v>1.5</v>
      </c>
      <c r="O123" s="71">
        <v>2.21</v>
      </c>
      <c r="P123" s="72">
        <v>0.13</v>
      </c>
      <c r="Q123" s="82">
        <v>0.06</v>
      </c>
      <c r="R123" s="90">
        <v>0.14000000000000001</v>
      </c>
      <c r="S123" s="72">
        <v>0.18</v>
      </c>
      <c r="T123" s="71">
        <v>1.1599999999999999</v>
      </c>
      <c r="U123" s="71">
        <v>1.3</v>
      </c>
      <c r="V123" s="71">
        <v>2.68</v>
      </c>
      <c r="W123" s="73">
        <v>1.63</v>
      </c>
      <c r="X123" s="73">
        <v>1.87</v>
      </c>
      <c r="Y123" s="72">
        <v>0.26</v>
      </c>
      <c r="Z123" s="71">
        <v>1.19</v>
      </c>
      <c r="AA123" s="72">
        <v>0.39</v>
      </c>
      <c r="AB123" s="72">
        <v>0.03</v>
      </c>
      <c r="AC123" s="72">
        <v>0.01</v>
      </c>
      <c r="AD123" s="71">
        <v>10.029999999999999</v>
      </c>
      <c r="AE123" s="71">
        <v>13.13</v>
      </c>
      <c r="AF123" s="60">
        <v>1.03</v>
      </c>
      <c r="AG123" s="60">
        <v>1.37</v>
      </c>
      <c r="AH123" s="5"/>
      <c r="AI123" s="67">
        <v>6.6000000000000003E-2</v>
      </c>
      <c r="AJ123" s="67">
        <v>1.61E-2</v>
      </c>
      <c r="AK123" s="67">
        <v>0.2054</v>
      </c>
      <c r="AL123" s="67">
        <v>0.2248</v>
      </c>
      <c r="AM123" s="67">
        <v>2.07E-2</v>
      </c>
      <c r="AN123" s="67">
        <v>1.1999999999999999E-3</v>
      </c>
      <c r="AO123" s="67">
        <v>5.0484E-5</v>
      </c>
      <c r="AP123" s="67">
        <v>3.489E-5</v>
      </c>
      <c r="AQ123" s="67">
        <v>2.0000000000000001E-4</v>
      </c>
      <c r="AR123" s="67">
        <v>3.9578E-5</v>
      </c>
      <c r="AS123" s="67">
        <v>8.4036999999999995E-5</v>
      </c>
      <c r="AT123" s="67">
        <v>1.5147000000000001E-5</v>
      </c>
      <c r="AU123" s="67">
        <v>8.9999999999999998E-4</v>
      </c>
      <c r="AV123" s="67">
        <v>9.7793000000000004E-5</v>
      </c>
      <c r="AW123" s="67">
        <v>2.6191E-5</v>
      </c>
      <c r="AX123" s="67">
        <v>3.7882999999999998E-6</v>
      </c>
      <c r="AY123" s="67">
        <v>2.5899999999999999E-2</v>
      </c>
      <c r="AZ123" s="67">
        <v>8.0999999999999996E-3</v>
      </c>
      <c r="BA123" s="67">
        <v>6.9999999999999999E-4</v>
      </c>
      <c r="BB123" s="67">
        <v>2.9999999999999997E-4</v>
      </c>
      <c r="BC123" s="67">
        <v>5.0000000000000001E-4</v>
      </c>
      <c r="BD123" s="67">
        <v>5.0000000000000001E-4</v>
      </c>
      <c r="BE123" s="67">
        <v>9.6100000000000005E-2</v>
      </c>
      <c r="BF123" s="67">
        <v>3.56E-2</v>
      </c>
      <c r="BG123" s="67">
        <v>6.08E-2</v>
      </c>
      <c r="BH123" s="67">
        <v>3.0300000000000001E-2</v>
      </c>
      <c r="BI123" s="67">
        <v>1.3363E-6</v>
      </c>
      <c r="BJ123" s="67">
        <v>6.9582999999999995E-7</v>
      </c>
      <c r="BK123" s="67">
        <v>5.0000000000000001E-4</v>
      </c>
      <c r="BL123" s="67">
        <v>1E-4</v>
      </c>
      <c r="BM123" s="67">
        <v>4.4000000000000003E-3</v>
      </c>
      <c r="BN123" s="67">
        <v>2.9999999999999997E-4</v>
      </c>
      <c r="BO123" s="67">
        <v>2.9999999999999997E-4</v>
      </c>
      <c r="BP123" s="67">
        <v>1E-4</v>
      </c>
      <c r="BQ123" s="67">
        <v>2.7232E-10</v>
      </c>
      <c r="BR123" s="67">
        <v>1.0907E-8</v>
      </c>
      <c r="BS123" s="67">
        <v>2.6683000000000001E-8</v>
      </c>
      <c r="BT123" s="67">
        <v>6.0004999999999998E-7</v>
      </c>
      <c r="BU123" s="67">
        <v>3.7768999999999999E-8</v>
      </c>
      <c r="BV123" s="67">
        <v>2.7986999999999998E-7</v>
      </c>
      <c r="BW123" s="67">
        <v>0.7097</v>
      </c>
      <c r="BX123" s="67">
        <v>0.45950000000000002</v>
      </c>
      <c r="BY123" s="67">
        <v>0.1996</v>
      </c>
      <c r="BZ123" s="67">
        <v>0.1053</v>
      </c>
      <c r="CA123" s="66"/>
      <c r="CB123" s="67">
        <v>0.99719999999999998</v>
      </c>
      <c r="CC123" s="67">
        <v>1.0485</v>
      </c>
      <c r="CD123" s="67">
        <v>1.0936999999999999</v>
      </c>
      <c r="CE123" s="67">
        <v>0.10290000000000001</v>
      </c>
      <c r="CF123" s="67">
        <v>0.97509999999999997</v>
      </c>
      <c r="CG123" s="67">
        <v>0.35260000000000002</v>
      </c>
      <c r="CH123" s="67">
        <v>0.192</v>
      </c>
      <c r="CI123" s="67">
        <v>0.25080000000000002</v>
      </c>
      <c r="CJ123" s="67">
        <v>0.1673</v>
      </c>
      <c r="CK123" s="67">
        <v>13.0952</v>
      </c>
      <c r="CL123" s="67">
        <v>10.966200000000001</v>
      </c>
      <c r="CM123" s="67">
        <v>1.4171</v>
      </c>
      <c r="CN123" s="67">
        <v>1.2706</v>
      </c>
      <c r="CO123" s="67">
        <v>2.8056999999999999</v>
      </c>
      <c r="CP123" s="67">
        <v>0.14119999999999999</v>
      </c>
      <c r="CQ123" s="67">
        <v>0.36459999999999998</v>
      </c>
      <c r="CR123" s="5"/>
      <c r="CS123" s="10">
        <v>100</v>
      </c>
      <c r="CT123" s="10">
        <v>100</v>
      </c>
      <c r="CU123" s="10">
        <v>100</v>
      </c>
      <c r="CV123" s="10">
        <v>67</v>
      </c>
      <c r="CW123" s="10">
        <v>100</v>
      </c>
      <c r="CX123" s="10">
        <v>100</v>
      </c>
      <c r="CY123" s="10">
        <v>100</v>
      </c>
      <c r="CZ123" s="10">
        <v>100</v>
      </c>
      <c r="DA123" s="10">
        <v>100</v>
      </c>
      <c r="DB123" s="10">
        <v>100</v>
      </c>
      <c r="DC123" s="10">
        <v>100</v>
      </c>
      <c r="DD123" s="10">
        <v>100</v>
      </c>
      <c r="DE123" s="10">
        <v>100</v>
      </c>
      <c r="DF123" s="10">
        <v>100</v>
      </c>
      <c r="DG123" s="10">
        <v>100</v>
      </c>
      <c r="DH123" s="10">
        <v>100</v>
      </c>
      <c r="DI123" s="5"/>
      <c r="DJ123" s="9" t="s">
        <v>35</v>
      </c>
      <c r="DK123" s="9" t="s">
        <v>407</v>
      </c>
      <c r="DL123" s="10">
        <v>100001276</v>
      </c>
      <c r="DM123" s="10" t="s">
        <v>442</v>
      </c>
    </row>
    <row r="124" spans="1:117">
      <c r="A124" s="2"/>
      <c r="B124" s="8">
        <v>393</v>
      </c>
      <c r="C124" s="116"/>
      <c r="D124" s="116"/>
      <c r="E124" s="9" t="s">
        <v>443</v>
      </c>
      <c r="F124" s="10" t="s">
        <v>75</v>
      </c>
      <c r="G124" s="10">
        <v>63416</v>
      </c>
      <c r="H124" s="9"/>
      <c r="I124" s="9"/>
      <c r="J124" s="12"/>
      <c r="K124" s="5"/>
      <c r="L124" s="60">
        <v>0.8</v>
      </c>
      <c r="M124" s="60">
        <v>1.05</v>
      </c>
      <c r="N124" s="60">
        <v>1.78</v>
      </c>
      <c r="O124" s="60">
        <v>0.88</v>
      </c>
      <c r="P124" s="72">
        <v>0.15</v>
      </c>
      <c r="Q124" s="82">
        <v>0.17</v>
      </c>
      <c r="R124" s="90">
        <v>0.2</v>
      </c>
      <c r="S124" s="72">
        <v>0.34</v>
      </c>
      <c r="T124" s="60">
        <v>1.1299999999999999</v>
      </c>
      <c r="U124" s="72">
        <v>0.9</v>
      </c>
      <c r="V124" s="60">
        <v>1.02</v>
      </c>
      <c r="W124" s="60">
        <v>1.26</v>
      </c>
      <c r="X124" s="60">
        <v>1.33</v>
      </c>
      <c r="Y124" s="72">
        <v>0.3</v>
      </c>
      <c r="Z124" s="71">
        <v>7.62</v>
      </c>
      <c r="AA124" s="60">
        <v>0.72</v>
      </c>
      <c r="AB124" s="71">
        <v>2.7</v>
      </c>
      <c r="AC124" s="72">
        <v>0.26</v>
      </c>
      <c r="AD124" s="72">
        <v>0.08</v>
      </c>
      <c r="AE124" s="72">
        <v>0.57999999999999996</v>
      </c>
      <c r="AF124" s="60">
        <v>0.99</v>
      </c>
      <c r="AG124" s="60">
        <v>1.22</v>
      </c>
      <c r="AH124" s="5"/>
      <c r="AI124" s="67">
        <v>0.39660000000000001</v>
      </c>
      <c r="AJ124" s="67">
        <v>6.83E-2</v>
      </c>
      <c r="AK124" s="67">
        <v>0.84279999999999999</v>
      </c>
      <c r="AL124" s="67">
        <v>0.48709999999999998</v>
      </c>
      <c r="AM124" s="67">
        <v>0.17150000000000001</v>
      </c>
      <c r="AN124" s="67">
        <v>8.5000000000000006E-3</v>
      </c>
      <c r="AO124" s="67">
        <v>0.65800000000000003</v>
      </c>
      <c r="AP124" s="67">
        <v>6.2600000000000003E-2</v>
      </c>
      <c r="AQ124" s="67">
        <v>2.5999999999999999E-3</v>
      </c>
      <c r="AR124" s="67">
        <v>2.9999999999999997E-4</v>
      </c>
      <c r="AS124" s="67">
        <v>5.7999999999999996E-3</v>
      </c>
      <c r="AT124" s="67">
        <v>4.0000000000000002E-4</v>
      </c>
      <c r="AU124" s="67">
        <v>1.2800000000000001E-2</v>
      </c>
      <c r="AV124" s="67">
        <v>1E-3</v>
      </c>
      <c r="AW124" s="67">
        <v>4.6600000000000003E-2</v>
      </c>
      <c r="AX124" s="67">
        <v>1.8E-3</v>
      </c>
      <c r="AY124" s="67">
        <v>0.67569999999999997</v>
      </c>
      <c r="AZ124" s="67">
        <v>0.11550000000000001</v>
      </c>
      <c r="BA124" s="67">
        <v>1.5E-3</v>
      </c>
      <c r="BB124" s="67">
        <v>5.0000000000000001E-4</v>
      </c>
      <c r="BC124" s="67">
        <v>0.99739999999999995</v>
      </c>
      <c r="BD124" s="67">
        <v>0.2387</v>
      </c>
      <c r="BE124" s="67">
        <v>0.45650000000000002</v>
      </c>
      <c r="BF124" s="67">
        <v>0.1231</v>
      </c>
      <c r="BG124" s="67">
        <v>0.32140000000000002</v>
      </c>
      <c r="BH124" s="67">
        <v>0.1142</v>
      </c>
      <c r="BI124" s="67">
        <v>3.8899999999999997E-2</v>
      </c>
      <c r="BJ124" s="67">
        <v>1.2999999999999999E-3</v>
      </c>
      <c r="BK124" s="67">
        <v>2.0000000000000001E-4</v>
      </c>
      <c r="BL124" s="67">
        <v>5.9985999999999998E-5</v>
      </c>
      <c r="BM124" s="67">
        <v>0.253</v>
      </c>
      <c r="BN124" s="67">
        <v>1.04E-2</v>
      </c>
      <c r="BO124" s="67">
        <v>2.0500000000000001E-2</v>
      </c>
      <c r="BP124" s="67">
        <v>2.5999999999999999E-3</v>
      </c>
      <c r="BQ124" s="67">
        <v>1.9300000000000001E-2</v>
      </c>
      <c r="BR124" s="67">
        <v>2.0999999999999999E-3</v>
      </c>
      <c r="BS124" s="67">
        <v>4.8503E-5</v>
      </c>
      <c r="BT124" s="67">
        <v>4.3628999999999999E-5</v>
      </c>
      <c r="BU124" s="67">
        <v>5.7533E-5</v>
      </c>
      <c r="BV124" s="67">
        <v>2.1236000000000001E-5</v>
      </c>
      <c r="BW124" s="67">
        <v>0.95089999999999997</v>
      </c>
      <c r="BX124" s="67">
        <v>0.51839999999999997</v>
      </c>
      <c r="BY124" s="67">
        <v>0.50590000000000002</v>
      </c>
      <c r="BZ124" s="67">
        <v>0.20580000000000001</v>
      </c>
      <c r="CA124" s="66"/>
      <c r="CB124" s="67">
        <v>1.8772</v>
      </c>
      <c r="CC124" s="67">
        <v>1.6778</v>
      </c>
      <c r="CD124" s="67">
        <v>1.7139</v>
      </c>
      <c r="CE124" s="67">
        <v>0.23119999999999999</v>
      </c>
      <c r="CF124" s="67">
        <v>1.7256</v>
      </c>
      <c r="CG124" s="67">
        <v>0.39179999999999998</v>
      </c>
      <c r="CH124" s="67">
        <v>0.30790000000000001</v>
      </c>
      <c r="CI124" s="67">
        <v>0.52070000000000005</v>
      </c>
      <c r="CJ124" s="67">
        <v>0.2923</v>
      </c>
      <c r="CK124" s="67">
        <v>1.0981000000000001</v>
      </c>
      <c r="CL124" s="67">
        <v>0.14410000000000001</v>
      </c>
      <c r="CM124" s="67">
        <v>1.5454000000000001</v>
      </c>
      <c r="CN124" s="67">
        <v>1.9296</v>
      </c>
      <c r="CO124" s="67">
        <v>1.7053</v>
      </c>
      <c r="CP124" s="67">
        <v>0.28110000000000002</v>
      </c>
      <c r="CQ124" s="67">
        <v>0.3891</v>
      </c>
      <c r="CR124" s="5"/>
      <c r="CS124" s="10">
        <v>100</v>
      </c>
      <c r="CT124" s="10">
        <v>100</v>
      </c>
      <c r="CU124" s="10">
        <v>100</v>
      </c>
      <c r="CV124" s="10">
        <v>100</v>
      </c>
      <c r="CW124" s="10">
        <v>100</v>
      </c>
      <c r="CX124" s="10">
        <v>100</v>
      </c>
      <c r="CY124" s="10">
        <v>100</v>
      </c>
      <c r="CZ124" s="10">
        <v>100</v>
      </c>
      <c r="DA124" s="10">
        <v>100</v>
      </c>
      <c r="DB124" s="10">
        <v>100</v>
      </c>
      <c r="DC124" s="10">
        <v>67</v>
      </c>
      <c r="DD124" s="10">
        <v>100</v>
      </c>
      <c r="DE124" s="10">
        <v>100</v>
      </c>
      <c r="DF124" s="10">
        <v>100</v>
      </c>
      <c r="DG124" s="10">
        <v>100</v>
      </c>
      <c r="DH124" s="10">
        <v>100</v>
      </c>
      <c r="DI124" s="5"/>
      <c r="DJ124" s="9" t="s">
        <v>35</v>
      </c>
      <c r="DK124" s="9" t="s">
        <v>407</v>
      </c>
      <c r="DL124" s="10">
        <v>100021475</v>
      </c>
      <c r="DM124" s="10"/>
    </row>
    <row r="125" spans="1:117">
      <c r="A125" s="2"/>
      <c r="B125" s="8">
        <v>399</v>
      </c>
      <c r="C125" s="116"/>
      <c r="D125" s="116"/>
      <c r="E125" s="9" t="s">
        <v>444</v>
      </c>
      <c r="F125" s="10" t="s">
        <v>75</v>
      </c>
      <c r="G125" s="10">
        <v>15676</v>
      </c>
      <c r="H125" s="9" t="s">
        <v>445</v>
      </c>
      <c r="I125" s="11" t="s">
        <v>446</v>
      </c>
      <c r="J125" s="12" t="s">
        <v>447</v>
      </c>
      <c r="K125" s="5"/>
      <c r="L125" s="73">
        <v>1.89</v>
      </c>
      <c r="M125" s="72">
        <v>0.89</v>
      </c>
      <c r="N125" s="72">
        <v>0.17</v>
      </c>
      <c r="O125" s="71">
        <v>4.71</v>
      </c>
      <c r="P125" s="71">
        <v>24.8</v>
      </c>
      <c r="Q125" s="81">
        <v>5.27</v>
      </c>
      <c r="R125" s="91">
        <v>11.76</v>
      </c>
      <c r="S125" s="71">
        <v>2.23</v>
      </c>
      <c r="T125" s="60">
        <v>1</v>
      </c>
      <c r="U125" s="73">
        <v>1.89</v>
      </c>
      <c r="V125" s="71">
        <v>4.71</v>
      </c>
      <c r="W125" s="71">
        <v>19.21</v>
      </c>
      <c r="X125" s="71">
        <v>17.18</v>
      </c>
      <c r="Y125" s="71">
        <v>4.2</v>
      </c>
      <c r="Z125" s="71">
        <v>57.75</v>
      </c>
      <c r="AA125" s="60">
        <v>1</v>
      </c>
      <c r="AB125" s="60">
        <v>1</v>
      </c>
      <c r="AC125" s="72">
        <v>0.02</v>
      </c>
      <c r="AD125" s="60">
        <v>1</v>
      </c>
      <c r="AE125" s="71">
        <v>57.75</v>
      </c>
      <c r="AF125" s="72">
        <v>0.41</v>
      </c>
      <c r="AG125" s="60">
        <v>0.77</v>
      </c>
      <c r="AH125" s="5"/>
      <c r="AI125" s="67">
        <v>7.0800000000000002E-2</v>
      </c>
      <c r="AJ125" s="67">
        <v>1.7100000000000001E-2</v>
      </c>
      <c r="AK125" s="67">
        <v>3.3018000000000001E-5</v>
      </c>
      <c r="AL125" s="67">
        <v>8.9999999999999998E-4</v>
      </c>
      <c r="AM125" s="67">
        <v>2.0000000000000001E-4</v>
      </c>
      <c r="AN125" s="67">
        <v>2.5426999999999999E-5</v>
      </c>
      <c r="AO125" s="67">
        <v>1.9E-3</v>
      </c>
      <c r="AP125" s="67">
        <v>4.0000000000000002E-4</v>
      </c>
      <c r="AQ125" s="67">
        <v>8.5758999999999999E-7</v>
      </c>
      <c r="AR125" s="67">
        <v>1.5927E-6</v>
      </c>
      <c r="AS125" s="67">
        <v>1.6000000000000001E-3</v>
      </c>
      <c r="AT125" s="67">
        <v>1E-4</v>
      </c>
      <c r="AU125" s="67">
        <v>4.5999999999999999E-3</v>
      </c>
      <c r="AV125" s="67">
        <v>4.0000000000000002E-4</v>
      </c>
      <c r="AW125" s="67">
        <v>3.6900000000000002E-2</v>
      </c>
      <c r="AX125" s="67">
        <v>1.5E-3</v>
      </c>
      <c r="AY125" s="67"/>
      <c r="AZ125" s="67"/>
      <c r="BA125" s="67">
        <v>7.0800000000000002E-2</v>
      </c>
      <c r="BB125" s="67">
        <v>1.3899999999999999E-2</v>
      </c>
      <c r="BC125" s="67">
        <v>1.9E-3</v>
      </c>
      <c r="BD125" s="67">
        <v>1.1999999999999999E-3</v>
      </c>
      <c r="BE125" s="67">
        <v>2.7000000000000001E-3</v>
      </c>
      <c r="BF125" s="67">
        <v>1.6999999999999999E-3</v>
      </c>
      <c r="BG125" s="67">
        <v>2.8999999999999998E-3</v>
      </c>
      <c r="BH125" s="67">
        <v>2.3999999999999998E-3</v>
      </c>
      <c r="BI125" s="67">
        <v>4.0000000000000002E-4</v>
      </c>
      <c r="BJ125" s="67">
        <v>2.2572E-5</v>
      </c>
      <c r="BK125" s="67">
        <v>1.8862999999999999E-5</v>
      </c>
      <c r="BL125" s="67">
        <v>1.1599E-5</v>
      </c>
      <c r="BM125" s="67"/>
      <c r="BN125" s="67"/>
      <c r="BO125" s="67"/>
      <c r="BP125" s="67"/>
      <c r="BQ125" s="67">
        <v>1.8862999999999999E-5</v>
      </c>
      <c r="BR125" s="67">
        <v>8.2281E-6</v>
      </c>
      <c r="BS125" s="67"/>
      <c r="BT125" s="67"/>
      <c r="BU125" s="67">
        <v>1.8862999999999999E-5</v>
      </c>
      <c r="BV125" s="67">
        <v>9.7332000000000003E-6</v>
      </c>
      <c r="BW125" s="67">
        <v>2.5999999999999999E-3</v>
      </c>
      <c r="BX125" s="67">
        <v>1.18E-2</v>
      </c>
      <c r="BY125" s="67">
        <v>0.2762</v>
      </c>
      <c r="BZ125" s="67">
        <v>0.13270000000000001</v>
      </c>
      <c r="CA125" s="66"/>
      <c r="CB125" s="67">
        <v>0.2319</v>
      </c>
      <c r="CC125" s="67">
        <v>0.2319</v>
      </c>
      <c r="CD125" s="67">
        <v>0.2319</v>
      </c>
      <c r="CE125" s="67">
        <v>0.2994</v>
      </c>
      <c r="CF125" s="67">
        <v>0.2319</v>
      </c>
      <c r="CG125" s="67">
        <v>0.56010000000000004</v>
      </c>
      <c r="CH125" s="67">
        <v>5.1429</v>
      </c>
      <c r="CI125" s="67">
        <v>0.97450000000000003</v>
      </c>
      <c r="CJ125" s="67">
        <v>5.7516999999999996</v>
      </c>
      <c r="CK125" s="67">
        <v>13.392899999999999</v>
      </c>
      <c r="CL125" s="67">
        <v>0.2319</v>
      </c>
      <c r="CM125" s="67">
        <v>0.43719999999999998</v>
      </c>
      <c r="CN125" s="67">
        <v>0.2319</v>
      </c>
      <c r="CO125" s="67">
        <v>1.0920000000000001</v>
      </c>
      <c r="CP125" s="67">
        <v>0.2319</v>
      </c>
      <c r="CQ125" s="67">
        <v>0.2319</v>
      </c>
      <c r="CR125" s="5"/>
      <c r="CS125" s="10">
        <v>0</v>
      </c>
      <c r="CT125" s="10">
        <v>0</v>
      </c>
      <c r="CU125" s="10">
        <v>0</v>
      </c>
      <c r="CV125" s="10">
        <v>100</v>
      </c>
      <c r="CW125" s="10">
        <v>0</v>
      </c>
      <c r="CX125" s="10">
        <v>100</v>
      </c>
      <c r="CY125" s="10">
        <v>100</v>
      </c>
      <c r="CZ125" s="10">
        <v>100</v>
      </c>
      <c r="DA125" s="10">
        <v>100</v>
      </c>
      <c r="DB125" s="10">
        <v>100</v>
      </c>
      <c r="DC125" s="10">
        <v>0</v>
      </c>
      <c r="DD125" s="10">
        <v>100</v>
      </c>
      <c r="DE125" s="10">
        <v>0</v>
      </c>
      <c r="DF125" s="10">
        <v>100</v>
      </c>
      <c r="DG125" s="10">
        <v>0</v>
      </c>
      <c r="DH125" s="10">
        <v>0</v>
      </c>
      <c r="DI125" s="5"/>
      <c r="DJ125" s="9" t="s">
        <v>35</v>
      </c>
      <c r="DK125" s="9" t="s">
        <v>407</v>
      </c>
      <c r="DL125" s="10">
        <v>100000036</v>
      </c>
      <c r="DM125" s="10" t="s">
        <v>448</v>
      </c>
    </row>
    <row r="126" spans="1:117">
      <c r="A126" s="2"/>
      <c r="B126" s="8">
        <v>400</v>
      </c>
      <c r="C126" s="116"/>
      <c r="D126" s="116"/>
      <c r="E126" s="9" t="s">
        <v>449</v>
      </c>
      <c r="F126" s="10" t="s">
        <v>75</v>
      </c>
      <c r="G126" s="10">
        <v>36746</v>
      </c>
      <c r="H126" s="9"/>
      <c r="I126" s="11" t="s">
        <v>450</v>
      </c>
      <c r="J126" s="12">
        <v>164623</v>
      </c>
      <c r="K126" s="5"/>
      <c r="L126" s="60">
        <v>1.04</v>
      </c>
      <c r="M126" s="71">
        <v>1.1399999999999999</v>
      </c>
      <c r="N126" s="72">
        <v>0.06</v>
      </c>
      <c r="O126" s="71">
        <v>10.28</v>
      </c>
      <c r="P126" s="71">
        <v>8.14</v>
      </c>
      <c r="Q126" s="82">
        <v>0.79</v>
      </c>
      <c r="R126" s="91">
        <v>8.8800000000000008</v>
      </c>
      <c r="S126" s="60">
        <v>0.48</v>
      </c>
      <c r="T126" s="60">
        <v>0.97</v>
      </c>
      <c r="U126" s="60">
        <v>1.01</v>
      </c>
      <c r="V126" s="71">
        <v>10.77</v>
      </c>
      <c r="W126" s="71">
        <v>43.69</v>
      </c>
      <c r="X126" s="71">
        <v>49.68</v>
      </c>
      <c r="Y126" s="72">
        <v>0.5</v>
      </c>
      <c r="Z126" s="60">
        <v>0.63</v>
      </c>
      <c r="AA126" s="72">
        <v>0.38</v>
      </c>
      <c r="AB126" s="60">
        <v>0.02</v>
      </c>
      <c r="AC126" s="72">
        <v>0.01</v>
      </c>
      <c r="AD126" s="60">
        <v>18.11</v>
      </c>
      <c r="AE126" s="71">
        <v>15.06</v>
      </c>
      <c r="AF126" s="60">
        <v>0.98</v>
      </c>
      <c r="AG126" s="60">
        <v>0.84</v>
      </c>
      <c r="AH126" s="5"/>
      <c r="AI126" s="67">
        <v>0.87080000000000002</v>
      </c>
      <c r="AJ126" s="67">
        <v>0.126</v>
      </c>
      <c r="AK126" s="67">
        <v>4.7000000000000002E-3</v>
      </c>
      <c r="AL126" s="67">
        <v>1.7899999999999999E-2</v>
      </c>
      <c r="AM126" s="67">
        <v>1.5629000000000001E-8</v>
      </c>
      <c r="AN126" s="67">
        <v>6.8164000000000001E-8</v>
      </c>
      <c r="AO126" s="67">
        <v>1E-4</v>
      </c>
      <c r="AP126" s="67">
        <v>5.2790000000000001E-5</v>
      </c>
      <c r="AQ126" s="67">
        <v>1.5E-3</v>
      </c>
      <c r="AR126" s="67">
        <v>2.0000000000000001E-4</v>
      </c>
      <c r="AS126" s="67">
        <v>4.2099999999999999E-2</v>
      </c>
      <c r="AT126" s="67">
        <v>2.2000000000000001E-3</v>
      </c>
      <c r="AU126" s="67">
        <v>2.5000000000000001E-2</v>
      </c>
      <c r="AV126" s="67">
        <v>1.9E-3</v>
      </c>
      <c r="AW126" s="67">
        <v>0.24340000000000001</v>
      </c>
      <c r="AX126" s="67">
        <v>8.6999999999999994E-3</v>
      </c>
      <c r="AY126" s="67">
        <v>0.82599999999999996</v>
      </c>
      <c r="AZ126" s="67">
        <v>0.13300000000000001</v>
      </c>
      <c r="BA126" s="67">
        <v>0.81430000000000002</v>
      </c>
      <c r="BB126" s="67">
        <v>0.1149</v>
      </c>
      <c r="BC126" s="67">
        <v>6.4084999999999994E-5</v>
      </c>
      <c r="BD126" s="67">
        <v>1E-4</v>
      </c>
      <c r="BE126" s="67">
        <v>2.0999999999999999E-3</v>
      </c>
      <c r="BF126" s="67">
        <v>1.5E-3</v>
      </c>
      <c r="BG126" s="67">
        <v>1.9E-3</v>
      </c>
      <c r="BH126" s="67">
        <v>1.6999999999999999E-3</v>
      </c>
      <c r="BI126" s="67">
        <v>9.7000000000000003E-3</v>
      </c>
      <c r="BJ126" s="67">
        <v>4.0000000000000002E-4</v>
      </c>
      <c r="BK126" s="67">
        <v>0.65590000000000004</v>
      </c>
      <c r="BL126" s="67">
        <v>6.4399999999999999E-2</v>
      </c>
      <c r="BM126" s="67">
        <v>7.7999999999999996E-3</v>
      </c>
      <c r="BN126" s="67">
        <v>5.0000000000000001E-4</v>
      </c>
      <c r="BO126" s="67">
        <v>0.31119999999999998</v>
      </c>
      <c r="BP126" s="67">
        <v>2.8000000000000001E-2</v>
      </c>
      <c r="BQ126" s="67">
        <v>4.0000000000000002E-4</v>
      </c>
      <c r="BR126" s="67">
        <v>6.8485000000000006E-5</v>
      </c>
      <c r="BS126" s="67">
        <v>0.48830000000000001</v>
      </c>
      <c r="BT126" s="67">
        <v>7.3400000000000007E-2</v>
      </c>
      <c r="BU126" s="67">
        <v>1.0999999999999999E-2</v>
      </c>
      <c r="BV126" s="67">
        <v>1.6000000000000001E-3</v>
      </c>
      <c r="BW126" s="67">
        <v>0.76249999999999996</v>
      </c>
      <c r="BX126" s="67">
        <v>0.46660000000000001</v>
      </c>
      <c r="BY126" s="67">
        <v>0.52159999999999995</v>
      </c>
      <c r="BZ126" s="67">
        <v>0.21079999999999999</v>
      </c>
      <c r="CA126" s="66"/>
      <c r="CB126" s="67">
        <v>0.78849999999999998</v>
      </c>
      <c r="CC126" s="67">
        <v>0.96099999999999997</v>
      </c>
      <c r="CD126" s="67">
        <v>1.042</v>
      </c>
      <c r="CE126" s="67">
        <v>0.1875</v>
      </c>
      <c r="CF126" s="67">
        <v>1.0099</v>
      </c>
      <c r="CG126" s="67">
        <v>0.42859999999999998</v>
      </c>
      <c r="CH126" s="67">
        <v>9.3152000000000008</v>
      </c>
      <c r="CI126" s="67">
        <v>0.50619999999999998</v>
      </c>
      <c r="CJ126" s="67">
        <v>8.1923999999999992</v>
      </c>
      <c r="CK126" s="67">
        <v>11.8713</v>
      </c>
      <c r="CL126" s="67">
        <v>18.866299999999999</v>
      </c>
      <c r="CM126" s="67">
        <v>1.0490999999999999</v>
      </c>
      <c r="CN126" s="67">
        <v>1.0065999999999999</v>
      </c>
      <c r="CO126" s="67">
        <v>10.3504</v>
      </c>
      <c r="CP126" s="67">
        <v>0.158</v>
      </c>
      <c r="CQ126" s="67">
        <v>0.41980000000000001</v>
      </c>
      <c r="CR126" s="5"/>
      <c r="CS126" s="10">
        <v>100</v>
      </c>
      <c r="CT126" s="10">
        <v>100</v>
      </c>
      <c r="CU126" s="10">
        <v>100</v>
      </c>
      <c r="CV126" s="10">
        <v>100</v>
      </c>
      <c r="CW126" s="10">
        <v>100</v>
      </c>
      <c r="CX126" s="10">
        <v>100</v>
      </c>
      <c r="CY126" s="10">
        <v>100</v>
      </c>
      <c r="CZ126" s="10">
        <v>100</v>
      </c>
      <c r="DA126" s="10">
        <v>100</v>
      </c>
      <c r="DB126" s="10">
        <v>100</v>
      </c>
      <c r="DC126" s="10">
        <v>67</v>
      </c>
      <c r="DD126" s="10">
        <v>100</v>
      </c>
      <c r="DE126" s="10">
        <v>100</v>
      </c>
      <c r="DF126" s="10">
        <v>100</v>
      </c>
      <c r="DG126" s="10">
        <v>100</v>
      </c>
      <c r="DH126" s="10">
        <v>100</v>
      </c>
      <c r="DI126" s="5"/>
      <c r="DJ126" s="9" t="s">
        <v>35</v>
      </c>
      <c r="DK126" s="9" t="s">
        <v>407</v>
      </c>
      <c r="DL126" s="10">
        <v>100001541</v>
      </c>
      <c r="DM126" s="10" t="s">
        <v>451</v>
      </c>
    </row>
    <row r="127" spans="1:117">
      <c r="A127" s="2"/>
      <c r="B127" s="8">
        <v>412</v>
      </c>
      <c r="C127" s="116"/>
      <c r="D127" s="116"/>
      <c r="E127" s="9" t="s">
        <v>452</v>
      </c>
      <c r="F127" s="10" t="s">
        <v>79</v>
      </c>
      <c r="G127" s="10">
        <v>15765</v>
      </c>
      <c r="H127" s="9"/>
      <c r="I127" s="11" t="s">
        <v>453</v>
      </c>
      <c r="J127" s="12">
        <v>11756</v>
      </c>
      <c r="K127" s="5"/>
      <c r="L127" s="60">
        <v>1.52</v>
      </c>
      <c r="M127" s="60">
        <v>1.1100000000000001</v>
      </c>
      <c r="N127" s="72">
        <v>0.16</v>
      </c>
      <c r="O127" s="71">
        <v>5.66</v>
      </c>
      <c r="P127" s="71">
        <v>9.99</v>
      </c>
      <c r="Q127" s="81">
        <v>1.76</v>
      </c>
      <c r="R127" s="91">
        <v>7.28</v>
      </c>
      <c r="S127" s="60">
        <v>1.03</v>
      </c>
      <c r="T127" s="60">
        <v>0.56000000000000005</v>
      </c>
      <c r="U127" s="60">
        <v>0.85</v>
      </c>
      <c r="V127" s="73">
        <v>1.4</v>
      </c>
      <c r="W127" s="60">
        <v>0.99</v>
      </c>
      <c r="X127" s="60">
        <v>1.0900000000000001</v>
      </c>
      <c r="Y127" s="74">
        <v>0.34</v>
      </c>
      <c r="Z127" s="71">
        <v>2.88</v>
      </c>
      <c r="AA127" s="71">
        <v>3.15</v>
      </c>
      <c r="AB127" s="71">
        <v>2.4500000000000002</v>
      </c>
      <c r="AC127" s="71">
        <v>2.68</v>
      </c>
      <c r="AD127" s="60">
        <v>0.84</v>
      </c>
      <c r="AE127" s="60">
        <v>0.99</v>
      </c>
      <c r="AF127" s="60">
        <v>1.25</v>
      </c>
      <c r="AG127" s="60">
        <v>1.1499999999999999</v>
      </c>
      <c r="AH127" s="5"/>
      <c r="AI127" s="67">
        <v>0.42259999999999998</v>
      </c>
      <c r="AJ127" s="67">
        <v>6.9400000000000003E-2</v>
      </c>
      <c r="AK127" s="67">
        <v>0.63470000000000004</v>
      </c>
      <c r="AL127" s="67">
        <v>0.4249</v>
      </c>
      <c r="AM127" s="67">
        <v>1.5800000000000002E-2</v>
      </c>
      <c r="AN127" s="67">
        <v>8.9999999999999998E-4</v>
      </c>
      <c r="AO127" s="67">
        <v>3.7000000000000002E-3</v>
      </c>
      <c r="AP127" s="67">
        <v>5.9999999999999995E-4</v>
      </c>
      <c r="AQ127" s="67">
        <v>4.1000000000000003E-3</v>
      </c>
      <c r="AR127" s="67">
        <v>5.0000000000000001E-4</v>
      </c>
      <c r="AS127" s="67">
        <v>4.19E-2</v>
      </c>
      <c r="AT127" s="67">
        <v>2.2000000000000001E-3</v>
      </c>
      <c r="AU127" s="67">
        <v>1.1599999999999999E-2</v>
      </c>
      <c r="AV127" s="67">
        <v>8.9999999999999998E-4</v>
      </c>
      <c r="AW127" s="67">
        <v>0.96719999999999995</v>
      </c>
      <c r="AX127" s="67">
        <v>3.1699999999999999E-2</v>
      </c>
      <c r="AY127" s="67">
        <v>0.42259999999999998</v>
      </c>
      <c r="AZ127" s="67">
        <v>7.9100000000000004E-2</v>
      </c>
      <c r="BA127" s="67">
        <v>0.8639</v>
      </c>
      <c r="BB127" s="67">
        <v>0.1212</v>
      </c>
      <c r="BC127" s="67">
        <v>7.0699999999999999E-2</v>
      </c>
      <c r="BD127" s="67">
        <v>2.5600000000000001E-2</v>
      </c>
      <c r="BE127" s="67">
        <v>0.91869999999999996</v>
      </c>
      <c r="BF127" s="67">
        <v>0.21490000000000001</v>
      </c>
      <c r="BG127" s="67">
        <v>0.66180000000000005</v>
      </c>
      <c r="BH127" s="67">
        <v>0.20100000000000001</v>
      </c>
      <c r="BI127" s="67">
        <v>5.1799999999999999E-2</v>
      </c>
      <c r="BJ127" s="67">
        <v>1.6999999999999999E-3</v>
      </c>
      <c r="BK127" s="67">
        <v>1.3299999999999999E-2</v>
      </c>
      <c r="BL127" s="67">
        <v>1.8E-3</v>
      </c>
      <c r="BM127" s="67">
        <v>3.5999999999999999E-3</v>
      </c>
      <c r="BN127" s="67">
        <v>2.9999999999999997E-4</v>
      </c>
      <c r="BO127" s="67">
        <v>2.8899999999999999E-2</v>
      </c>
      <c r="BP127" s="67">
        <v>3.5000000000000001E-3</v>
      </c>
      <c r="BQ127" s="67">
        <v>8.9999999999999998E-4</v>
      </c>
      <c r="BR127" s="67">
        <v>1E-4</v>
      </c>
      <c r="BS127" s="67">
        <v>0.9546</v>
      </c>
      <c r="BT127" s="67">
        <v>0.128</v>
      </c>
      <c r="BU127" s="67">
        <v>0.96299999999999997</v>
      </c>
      <c r="BV127" s="67">
        <v>9.3100000000000002E-2</v>
      </c>
      <c r="BW127" s="67">
        <v>0.1923</v>
      </c>
      <c r="BX127" s="67">
        <v>0.2465</v>
      </c>
      <c r="BY127" s="67">
        <v>0.3649</v>
      </c>
      <c r="BZ127" s="67">
        <v>0.16619999999999999</v>
      </c>
      <c r="CA127" s="66"/>
      <c r="CB127" s="67">
        <v>1.0242</v>
      </c>
      <c r="CC127" s="67">
        <v>0.94510000000000005</v>
      </c>
      <c r="CD127" s="67">
        <v>0.42109999999999997</v>
      </c>
      <c r="CE127" s="67">
        <v>2.3693</v>
      </c>
      <c r="CF127" s="67">
        <v>1.0923</v>
      </c>
      <c r="CG127" s="67">
        <v>0.68779999999999997</v>
      </c>
      <c r="CH127" s="67">
        <v>2.5918000000000001</v>
      </c>
      <c r="CI127" s="67">
        <v>0.36830000000000002</v>
      </c>
      <c r="CJ127" s="67">
        <v>2.3424</v>
      </c>
      <c r="CK127" s="67">
        <v>1.0148999999999999</v>
      </c>
      <c r="CL127" s="67">
        <v>0.35210000000000002</v>
      </c>
      <c r="CM127" s="67">
        <v>0.35599999999999998</v>
      </c>
      <c r="CN127" s="67">
        <v>0.23449999999999999</v>
      </c>
      <c r="CO127" s="67">
        <v>1.3275999999999999</v>
      </c>
      <c r="CP127" s="67">
        <v>2.7149999999999999</v>
      </c>
      <c r="CQ127" s="67">
        <v>0.86109999999999998</v>
      </c>
      <c r="CR127" s="5"/>
      <c r="CS127" s="10">
        <v>100</v>
      </c>
      <c r="CT127" s="10">
        <v>100</v>
      </c>
      <c r="CU127" s="10">
        <v>33</v>
      </c>
      <c r="CV127" s="10">
        <v>100</v>
      </c>
      <c r="CW127" s="10">
        <v>100</v>
      </c>
      <c r="CX127" s="10">
        <v>100</v>
      </c>
      <c r="CY127" s="10">
        <v>100</v>
      </c>
      <c r="CZ127" s="10">
        <v>67</v>
      </c>
      <c r="DA127" s="10">
        <v>100</v>
      </c>
      <c r="DB127" s="10">
        <v>100</v>
      </c>
      <c r="DC127" s="10">
        <v>100</v>
      </c>
      <c r="DD127" s="10">
        <v>33</v>
      </c>
      <c r="DE127" s="10">
        <v>0</v>
      </c>
      <c r="DF127" s="10">
        <v>100</v>
      </c>
      <c r="DG127" s="10">
        <v>100</v>
      </c>
      <c r="DH127" s="10">
        <v>100</v>
      </c>
      <c r="DI127" s="5"/>
      <c r="DJ127" s="9" t="s">
        <v>35</v>
      </c>
      <c r="DK127" s="9" t="s">
        <v>407</v>
      </c>
      <c r="DL127" s="10">
        <v>2054</v>
      </c>
      <c r="DM127" s="10" t="s">
        <v>454</v>
      </c>
    </row>
    <row r="128" spans="1:117">
      <c r="A128" s="2"/>
      <c r="B128" s="8">
        <v>415</v>
      </c>
      <c r="C128" s="116"/>
      <c r="D128" s="116"/>
      <c r="E128" s="9" t="s">
        <v>455</v>
      </c>
      <c r="F128" s="10" t="s">
        <v>79</v>
      </c>
      <c r="G128" s="10">
        <v>15745</v>
      </c>
      <c r="H128" s="9"/>
      <c r="I128" s="11" t="s">
        <v>456</v>
      </c>
      <c r="J128" s="12">
        <v>10349</v>
      </c>
      <c r="K128" s="5"/>
      <c r="L128" s="60">
        <v>1.39</v>
      </c>
      <c r="M128" s="60">
        <v>0.87</v>
      </c>
      <c r="N128" s="60">
        <v>0.48</v>
      </c>
      <c r="O128" s="72">
        <v>0.67</v>
      </c>
      <c r="P128" s="60">
        <v>0.52</v>
      </c>
      <c r="Q128" s="83">
        <v>0.78</v>
      </c>
      <c r="R128" s="90">
        <v>0.32</v>
      </c>
      <c r="S128" s="72">
        <v>0.18</v>
      </c>
      <c r="T128" s="71">
        <v>1.7</v>
      </c>
      <c r="U128" s="71">
        <v>2.37</v>
      </c>
      <c r="V128" s="72">
        <v>0.6</v>
      </c>
      <c r="W128" s="73">
        <v>2.69</v>
      </c>
      <c r="X128" s="71">
        <v>2.3199999999999998</v>
      </c>
      <c r="Y128" s="72">
        <v>0.24</v>
      </c>
      <c r="Z128" s="71">
        <v>2.72</v>
      </c>
      <c r="AA128" s="74">
        <v>0.64</v>
      </c>
      <c r="AB128" s="72">
        <v>0.56999999999999995</v>
      </c>
      <c r="AC128" s="72">
        <v>0.13</v>
      </c>
      <c r="AD128" s="60">
        <v>1.08</v>
      </c>
      <c r="AE128" s="71">
        <v>1.73</v>
      </c>
      <c r="AF128" s="60">
        <v>0.94</v>
      </c>
      <c r="AG128" s="60">
        <v>1.18</v>
      </c>
      <c r="AH128" s="5"/>
      <c r="AI128" s="67">
        <v>0.13339999999999999</v>
      </c>
      <c r="AJ128" s="67">
        <v>2.8199999999999999E-2</v>
      </c>
      <c r="AK128" s="67">
        <v>0.76680000000000004</v>
      </c>
      <c r="AL128" s="67">
        <v>0.45779999999999998</v>
      </c>
      <c r="AM128" s="67">
        <v>0.1401</v>
      </c>
      <c r="AN128" s="67">
        <v>7.1000000000000004E-3</v>
      </c>
      <c r="AO128" s="67">
        <v>2.7300000000000001E-2</v>
      </c>
      <c r="AP128" s="67">
        <v>3.5999999999999999E-3</v>
      </c>
      <c r="AQ128" s="67">
        <v>0.1226</v>
      </c>
      <c r="AR128" s="67">
        <v>1.1599999999999999E-2</v>
      </c>
      <c r="AS128" s="67">
        <v>0.38179999999999997</v>
      </c>
      <c r="AT128" s="67">
        <v>1.7100000000000001E-2</v>
      </c>
      <c r="AU128" s="67">
        <v>1.3599999999999999E-2</v>
      </c>
      <c r="AV128" s="67">
        <v>1.1000000000000001E-3</v>
      </c>
      <c r="AW128" s="67">
        <v>8.0000000000000004E-4</v>
      </c>
      <c r="AX128" s="67">
        <v>4.9120999999999999E-5</v>
      </c>
      <c r="AY128" s="67">
        <v>1.2200000000000001E-2</v>
      </c>
      <c r="AZ128" s="67">
        <v>4.3E-3</v>
      </c>
      <c r="BA128" s="67">
        <v>9.7999999999999997E-3</v>
      </c>
      <c r="BB128" s="67">
        <v>2.5000000000000001E-3</v>
      </c>
      <c r="BC128" s="67">
        <v>5.5999999999999999E-3</v>
      </c>
      <c r="BD128" s="67">
        <v>3.0000000000000001E-3</v>
      </c>
      <c r="BE128" s="67">
        <v>6.3200000000000006E-2</v>
      </c>
      <c r="BF128" s="67">
        <v>2.4500000000000001E-2</v>
      </c>
      <c r="BG128" s="67">
        <v>3.9E-2</v>
      </c>
      <c r="BH128" s="67">
        <v>2.0799999999999999E-2</v>
      </c>
      <c r="BI128" s="67">
        <v>1.1000000000000001E-3</v>
      </c>
      <c r="BJ128" s="67">
        <v>5.4416000000000002E-5</v>
      </c>
      <c r="BK128" s="67">
        <v>2E-3</v>
      </c>
      <c r="BL128" s="67">
        <v>4.0000000000000002E-4</v>
      </c>
      <c r="BM128" s="67">
        <v>7.3800000000000004E-2</v>
      </c>
      <c r="BN128" s="67">
        <v>3.5000000000000001E-3</v>
      </c>
      <c r="BO128" s="67">
        <v>2.6200000000000001E-2</v>
      </c>
      <c r="BP128" s="67">
        <v>3.2000000000000002E-3</v>
      </c>
      <c r="BQ128" s="67">
        <v>1.1000000000000001E-3</v>
      </c>
      <c r="BR128" s="67">
        <v>2.0000000000000001E-4</v>
      </c>
      <c r="BS128" s="67">
        <v>0.61099999999999999</v>
      </c>
      <c r="BT128" s="67">
        <v>8.8599999999999998E-2</v>
      </c>
      <c r="BU128" s="67">
        <v>6.6E-3</v>
      </c>
      <c r="BV128" s="67">
        <v>1E-3</v>
      </c>
      <c r="BW128" s="67">
        <v>0.64949999999999997</v>
      </c>
      <c r="BX128" s="67">
        <v>0.44869999999999999</v>
      </c>
      <c r="BY128" s="67">
        <v>0.45529999999999998</v>
      </c>
      <c r="BZ128" s="67">
        <v>0.19020000000000001</v>
      </c>
      <c r="CA128" s="66"/>
      <c r="CB128" s="67">
        <v>1.5319</v>
      </c>
      <c r="CC128" s="67">
        <v>1.6978</v>
      </c>
      <c r="CD128" s="67">
        <v>0.90349999999999997</v>
      </c>
      <c r="CE128" s="67">
        <v>0.2974</v>
      </c>
      <c r="CF128" s="67">
        <v>1.5955999999999999</v>
      </c>
      <c r="CG128" s="67">
        <v>0.58560000000000001</v>
      </c>
      <c r="CH128" s="67">
        <v>0.69110000000000005</v>
      </c>
      <c r="CI128" s="67">
        <v>0.3871</v>
      </c>
      <c r="CJ128" s="67">
        <v>0.79859999999999998</v>
      </c>
      <c r="CK128" s="67">
        <v>2.6528</v>
      </c>
      <c r="CL128" s="67">
        <v>0.97499999999999998</v>
      </c>
      <c r="CM128" s="67">
        <v>2.1404999999999998</v>
      </c>
      <c r="CN128" s="67">
        <v>1.5373000000000001</v>
      </c>
      <c r="CO128" s="67">
        <v>1.0251999999999999</v>
      </c>
      <c r="CP128" s="67">
        <v>0.35210000000000002</v>
      </c>
      <c r="CQ128" s="67">
        <v>0.55110000000000003</v>
      </c>
      <c r="CR128" s="5"/>
      <c r="CS128" s="10">
        <v>100</v>
      </c>
      <c r="CT128" s="10">
        <v>100</v>
      </c>
      <c r="CU128" s="10">
        <v>100</v>
      </c>
      <c r="CV128" s="10">
        <v>100</v>
      </c>
      <c r="CW128" s="10">
        <v>100</v>
      </c>
      <c r="CX128" s="10">
        <v>100</v>
      </c>
      <c r="CY128" s="10">
        <v>100</v>
      </c>
      <c r="CZ128" s="10">
        <v>100</v>
      </c>
      <c r="DA128" s="10">
        <v>100</v>
      </c>
      <c r="DB128" s="10">
        <v>100</v>
      </c>
      <c r="DC128" s="10">
        <v>100</v>
      </c>
      <c r="DD128" s="10">
        <v>100</v>
      </c>
      <c r="DE128" s="10">
        <v>100</v>
      </c>
      <c r="DF128" s="10">
        <v>100</v>
      </c>
      <c r="DG128" s="10">
        <v>100</v>
      </c>
      <c r="DH128" s="10">
        <v>100</v>
      </c>
      <c r="DI128" s="5"/>
      <c r="DJ128" s="9" t="s">
        <v>35</v>
      </c>
      <c r="DK128" s="9" t="s">
        <v>407</v>
      </c>
      <c r="DL128" s="10">
        <v>2051</v>
      </c>
      <c r="DM128" s="10" t="s">
        <v>457</v>
      </c>
    </row>
    <row r="129" spans="1:117">
      <c r="A129" s="2"/>
      <c r="B129" s="8">
        <v>421</v>
      </c>
      <c r="C129" s="116"/>
      <c r="D129" s="116"/>
      <c r="E129" s="9" t="s">
        <v>458</v>
      </c>
      <c r="F129" s="10" t="s">
        <v>38</v>
      </c>
      <c r="G129" s="10">
        <v>1649</v>
      </c>
      <c r="H129" s="11" t="s">
        <v>459</v>
      </c>
      <c r="I129" s="11" t="s">
        <v>460</v>
      </c>
      <c r="J129" s="12">
        <v>6287</v>
      </c>
      <c r="K129" s="5"/>
      <c r="L129" s="72">
        <v>0.96</v>
      </c>
      <c r="M129" s="72">
        <v>0.9</v>
      </c>
      <c r="N129" s="72">
        <v>0.5</v>
      </c>
      <c r="O129" s="71">
        <v>1.22</v>
      </c>
      <c r="P129" s="72">
        <v>0.79</v>
      </c>
      <c r="Q129" s="82">
        <v>0.65</v>
      </c>
      <c r="R129" s="90">
        <v>0.74</v>
      </c>
      <c r="S129" s="72">
        <v>0.42</v>
      </c>
      <c r="T129" s="71">
        <v>1.23</v>
      </c>
      <c r="U129" s="71">
        <v>1.18</v>
      </c>
      <c r="V129" s="71">
        <v>1.19</v>
      </c>
      <c r="W129" s="71">
        <v>1.6</v>
      </c>
      <c r="X129" s="71">
        <v>1.44</v>
      </c>
      <c r="Y129" s="72">
        <v>0.42</v>
      </c>
      <c r="Z129" s="71">
        <v>1.23</v>
      </c>
      <c r="AA129" s="72">
        <v>0.68</v>
      </c>
      <c r="AB129" s="74">
        <v>0.89</v>
      </c>
      <c r="AC129" s="72">
        <v>0.5</v>
      </c>
      <c r="AD129" s="71">
        <v>1.02</v>
      </c>
      <c r="AE129" s="60">
        <v>0.99</v>
      </c>
      <c r="AF129" s="73">
        <v>1.1100000000000001</v>
      </c>
      <c r="AG129" s="60">
        <v>1.03</v>
      </c>
      <c r="AH129" s="5"/>
      <c r="AI129" s="67">
        <v>4.3E-3</v>
      </c>
      <c r="AJ129" s="67">
        <v>1.6999999999999999E-3</v>
      </c>
      <c r="AK129" s="67">
        <v>2.8999999999999998E-3</v>
      </c>
      <c r="AL129" s="67">
        <v>1.3100000000000001E-2</v>
      </c>
      <c r="AM129" s="67">
        <v>5.0000000000000001E-4</v>
      </c>
      <c r="AN129" s="67">
        <v>4.8220000000000002E-5</v>
      </c>
      <c r="AO129" s="67">
        <v>1.5699999999999999E-2</v>
      </c>
      <c r="AP129" s="67">
        <v>2.2000000000000001E-3</v>
      </c>
      <c r="AQ129" s="67">
        <v>6.9999999999999999E-4</v>
      </c>
      <c r="AR129" s="67">
        <v>1E-4</v>
      </c>
      <c r="AS129" s="67">
        <v>1.1000000000000001E-3</v>
      </c>
      <c r="AT129" s="67">
        <v>9.3941000000000001E-5</v>
      </c>
      <c r="AU129" s="67">
        <v>8.0610000000000002E-5</v>
      </c>
      <c r="AV129" s="67">
        <v>1.6084999999999999E-5</v>
      </c>
      <c r="AW129" s="67">
        <v>1E-3</v>
      </c>
      <c r="AX129" s="67">
        <v>5.5690999999999999E-5</v>
      </c>
      <c r="AY129" s="67">
        <v>4.0697E-5</v>
      </c>
      <c r="AZ129" s="67">
        <v>5.6969999999999998E-5</v>
      </c>
      <c r="BA129" s="67">
        <v>7.5294000000000003E-6</v>
      </c>
      <c r="BB129" s="67">
        <v>1.0735E-5</v>
      </c>
      <c r="BC129" s="67">
        <v>2.1000000000000001E-2</v>
      </c>
      <c r="BD129" s="67">
        <v>9.2999999999999992E-3</v>
      </c>
      <c r="BE129" s="67">
        <v>5.6422999999999998E-5</v>
      </c>
      <c r="BF129" s="67">
        <v>1E-4</v>
      </c>
      <c r="BG129" s="67">
        <v>6.6617000000000001E-6</v>
      </c>
      <c r="BH129" s="67">
        <v>4.0472000000000001E-5</v>
      </c>
      <c r="BI129" s="67">
        <v>4.0000000000000002E-4</v>
      </c>
      <c r="BJ129" s="67">
        <v>2.2058000000000001E-5</v>
      </c>
      <c r="BK129" s="67">
        <v>2.01E-2</v>
      </c>
      <c r="BL129" s="67">
        <v>2.7000000000000001E-3</v>
      </c>
      <c r="BM129" s="67">
        <v>7.3000000000000001E-3</v>
      </c>
      <c r="BN129" s="67">
        <v>5.0000000000000001E-4</v>
      </c>
      <c r="BO129" s="67">
        <v>7.1199999999999999E-2</v>
      </c>
      <c r="BP129" s="67">
        <v>7.6E-3</v>
      </c>
      <c r="BQ129" s="67">
        <v>1.1999999999999999E-3</v>
      </c>
      <c r="BR129" s="67">
        <v>2.0000000000000001E-4</v>
      </c>
      <c r="BS129" s="67">
        <v>7.6E-3</v>
      </c>
      <c r="BT129" s="67">
        <v>2.0999999999999999E-3</v>
      </c>
      <c r="BU129" s="67">
        <v>0.6905</v>
      </c>
      <c r="BV129" s="67">
        <v>6.9000000000000006E-2</v>
      </c>
      <c r="BW129" s="67">
        <v>7.7600000000000002E-2</v>
      </c>
      <c r="BX129" s="67">
        <v>0.12970000000000001</v>
      </c>
      <c r="BY129" s="67">
        <v>0.68179999999999996</v>
      </c>
      <c r="BZ129" s="67">
        <v>0.25819999999999999</v>
      </c>
      <c r="CA129" s="66"/>
      <c r="CB129" s="67">
        <v>1.2630999999999999</v>
      </c>
      <c r="CC129" s="67">
        <v>1.2546999999999999</v>
      </c>
      <c r="CD129" s="67">
        <v>0.98939999999999995</v>
      </c>
      <c r="CE129" s="67">
        <v>0.60129999999999995</v>
      </c>
      <c r="CF129" s="67">
        <v>1.1702999999999999</v>
      </c>
      <c r="CG129" s="67">
        <v>0.81259999999999999</v>
      </c>
      <c r="CH129" s="67">
        <v>0.8649</v>
      </c>
      <c r="CI129" s="67">
        <v>0.48649999999999999</v>
      </c>
      <c r="CJ129" s="67">
        <v>0.96489999999999998</v>
      </c>
      <c r="CK129" s="67">
        <v>1.2464999999999999</v>
      </c>
      <c r="CL129" s="67">
        <v>1.0114000000000001</v>
      </c>
      <c r="CM129" s="67">
        <v>1.1720999999999999</v>
      </c>
      <c r="CN129" s="67">
        <v>1.2211000000000001</v>
      </c>
      <c r="CO129" s="67">
        <v>1.4882</v>
      </c>
      <c r="CP129" s="67">
        <v>0.61880000000000002</v>
      </c>
      <c r="CQ129" s="67">
        <v>0.90510000000000002</v>
      </c>
      <c r="CR129" s="5"/>
      <c r="CS129" s="10">
        <v>100</v>
      </c>
      <c r="CT129" s="10">
        <v>100</v>
      </c>
      <c r="CU129" s="10">
        <v>100</v>
      </c>
      <c r="CV129" s="10">
        <v>100</v>
      </c>
      <c r="CW129" s="10">
        <v>100</v>
      </c>
      <c r="CX129" s="10">
        <v>100</v>
      </c>
      <c r="CY129" s="10">
        <v>100</v>
      </c>
      <c r="CZ129" s="10">
        <v>100</v>
      </c>
      <c r="DA129" s="10">
        <v>100</v>
      </c>
      <c r="DB129" s="10">
        <v>100</v>
      </c>
      <c r="DC129" s="10">
        <v>100</v>
      </c>
      <c r="DD129" s="10">
        <v>100</v>
      </c>
      <c r="DE129" s="10">
        <v>100</v>
      </c>
      <c r="DF129" s="10">
        <v>100</v>
      </c>
      <c r="DG129" s="10">
        <v>100</v>
      </c>
      <c r="DH129" s="10">
        <v>100</v>
      </c>
      <c r="DI129" s="5"/>
      <c r="DJ129" s="9" t="s">
        <v>35</v>
      </c>
      <c r="DK129" s="9" t="s">
        <v>407</v>
      </c>
      <c r="DL129" s="10">
        <v>566</v>
      </c>
      <c r="DM129" s="10" t="s">
        <v>461</v>
      </c>
    </row>
    <row r="130" spans="1:117">
      <c r="A130" s="2"/>
      <c r="B130" s="8">
        <v>422</v>
      </c>
      <c r="C130" s="116"/>
      <c r="D130" s="116"/>
      <c r="E130" s="9" t="s">
        <v>462</v>
      </c>
      <c r="F130" s="10" t="s">
        <v>75</v>
      </c>
      <c r="G130" s="10">
        <v>1591</v>
      </c>
      <c r="H130" s="9"/>
      <c r="I130" s="11" t="s">
        <v>463</v>
      </c>
      <c r="J130" s="12">
        <v>66789</v>
      </c>
      <c r="K130" s="5"/>
      <c r="L130" s="60">
        <v>1.1100000000000001</v>
      </c>
      <c r="M130" s="60">
        <v>0.96</v>
      </c>
      <c r="N130" s="72">
        <v>0.77</v>
      </c>
      <c r="O130" s="71">
        <v>3.29</v>
      </c>
      <c r="P130" s="72">
        <v>0.36</v>
      </c>
      <c r="Q130" s="82">
        <v>0.11</v>
      </c>
      <c r="R130" s="90">
        <v>0.31</v>
      </c>
      <c r="S130" s="72">
        <v>0.25</v>
      </c>
      <c r="T130" s="60">
        <v>0.92</v>
      </c>
      <c r="U130" s="60">
        <v>1.02</v>
      </c>
      <c r="V130" s="71">
        <v>3.31</v>
      </c>
      <c r="W130" s="71">
        <v>1.31</v>
      </c>
      <c r="X130" s="60">
        <v>1.27</v>
      </c>
      <c r="Y130" s="72">
        <v>0.28000000000000003</v>
      </c>
      <c r="Z130" s="72">
        <v>0.35</v>
      </c>
      <c r="AA130" s="60">
        <v>0.86</v>
      </c>
      <c r="AB130" s="72">
        <v>0.06</v>
      </c>
      <c r="AC130" s="72">
        <v>0.15</v>
      </c>
      <c r="AD130" s="71">
        <v>6.24</v>
      </c>
      <c r="AE130" s="71">
        <v>2.59</v>
      </c>
      <c r="AF130" s="60">
        <v>1.19</v>
      </c>
      <c r="AG130" s="71">
        <v>1.33</v>
      </c>
      <c r="AH130" s="5"/>
      <c r="AI130" s="67">
        <v>0.1237</v>
      </c>
      <c r="AJ130" s="67">
        <v>2.64E-2</v>
      </c>
      <c r="AK130" s="67">
        <v>0.71440000000000003</v>
      </c>
      <c r="AL130" s="67">
        <v>0.44409999999999999</v>
      </c>
      <c r="AM130" s="67">
        <v>2.9999999999999997E-4</v>
      </c>
      <c r="AN130" s="67">
        <v>2.9437E-5</v>
      </c>
      <c r="AO130" s="67">
        <v>4.3785999999999997E-5</v>
      </c>
      <c r="AP130" s="67">
        <v>3.489E-5</v>
      </c>
      <c r="AQ130" s="67">
        <v>5.9999999999999995E-4</v>
      </c>
      <c r="AR130" s="67">
        <v>9.9701E-5</v>
      </c>
      <c r="AS130" s="67">
        <v>9.4722999999999994E-5</v>
      </c>
      <c r="AT130" s="67">
        <v>1.6858E-5</v>
      </c>
      <c r="AU130" s="67">
        <v>8.8999999999999999E-3</v>
      </c>
      <c r="AV130" s="67">
        <v>6.9999999999999999E-4</v>
      </c>
      <c r="AW130" s="67">
        <v>2.9035E-7</v>
      </c>
      <c r="AX130" s="67">
        <v>1.8956000000000001E-7</v>
      </c>
      <c r="AY130" s="67">
        <v>0.16569999999999999</v>
      </c>
      <c r="AZ130" s="67">
        <v>3.95E-2</v>
      </c>
      <c r="BA130" s="67">
        <v>0.49199999999999999</v>
      </c>
      <c r="BB130" s="67">
        <v>7.3400000000000007E-2</v>
      </c>
      <c r="BC130" s="67">
        <v>2.9999999999999997E-4</v>
      </c>
      <c r="BD130" s="67">
        <v>2.9999999999999997E-4</v>
      </c>
      <c r="BE130" s="67">
        <v>2.1899999999999999E-2</v>
      </c>
      <c r="BF130" s="67">
        <v>9.5999999999999992E-3</v>
      </c>
      <c r="BG130" s="67">
        <v>0.1865</v>
      </c>
      <c r="BH130" s="67">
        <v>7.3400000000000007E-2</v>
      </c>
      <c r="BI130" s="67">
        <v>4.5050000000000002E-7</v>
      </c>
      <c r="BJ130" s="67">
        <v>3.5218999999999998E-7</v>
      </c>
      <c r="BK130" s="67">
        <v>1.2323999999999999E-5</v>
      </c>
      <c r="BL130" s="67">
        <v>9.7056000000000007E-6</v>
      </c>
      <c r="BM130" s="67">
        <v>0.31669999999999998</v>
      </c>
      <c r="BN130" s="67">
        <v>1.2699999999999999E-2</v>
      </c>
      <c r="BO130" s="67">
        <v>1.1999999999999999E-3</v>
      </c>
      <c r="BP130" s="67">
        <v>2.9999999999999997E-4</v>
      </c>
      <c r="BQ130" s="67">
        <v>8.0000000000000004E-4</v>
      </c>
      <c r="BR130" s="67">
        <v>1E-4</v>
      </c>
      <c r="BS130" s="67">
        <v>2.4542999999999999E-7</v>
      </c>
      <c r="BT130" s="67">
        <v>1.7207000000000001E-6</v>
      </c>
      <c r="BU130" s="67">
        <v>2.7627000000000002E-7</v>
      </c>
      <c r="BV130" s="67">
        <v>8.2180000000000001E-7</v>
      </c>
      <c r="BW130" s="67">
        <v>0.26100000000000001</v>
      </c>
      <c r="BX130" s="67">
        <v>0.29320000000000002</v>
      </c>
      <c r="BY130" s="67">
        <v>2.1899999999999999E-2</v>
      </c>
      <c r="BZ130" s="67">
        <v>1.89E-2</v>
      </c>
      <c r="CA130" s="66"/>
      <c r="CB130" s="67">
        <v>0.98870000000000002</v>
      </c>
      <c r="CC130" s="67">
        <v>1.0532999999999999</v>
      </c>
      <c r="CD130" s="67">
        <v>1.1564000000000001</v>
      </c>
      <c r="CE130" s="67">
        <v>0.28760000000000002</v>
      </c>
      <c r="CF130" s="67">
        <v>1.0475000000000001</v>
      </c>
      <c r="CG130" s="67">
        <v>0.37240000000000001</v>
      </c>
      <c r="CH130" s="67">
        <v>0.36399999999999999</v>
      </c>
      <c r="CI130" s="67">
        <v>0.2888</v>
      </c>
      <c r="CJ130" s="67">
        <v>0.3775</v>
      </c>
      <c r="CK130" s="67">
        <v>2.5568</v>
      </c>
      <c r="CL130" s="67">
        <v>7.2149000000000001</v>
      </c>
      <c r="CM130" s="67">
        <v>1.1761999999999999</v>
      </c>
      <c r="CN130" s="67">
        <v>1.0595000000000001</v>
      </c>
      <c r="CO130" s="67">
        <v>3.4836</v>
      </c>
      <c r="CP130" s="67">
        <v>0.38159999999999999</v>
      </c>
      <c r="CQ130" s="67">
        <v>0.443</v>
      </c>
      <c r="CR130" s="5"/>
      <c r="CS130" s="10">
        <v>100</v>
      </c>
      <c r="CT130" s="10">
        <v>100</v>
      </c>
      <c r="CU130" s="10">
        <v>100</v>
      </c>
      <c r="CV130" s="10">
        <v>100</v>
      </c>
      <c r="CW130" s="10">
        <v>100</v>
      </c>
      <c r="CX130" s="10">
        <v>100</v>
      </c>
      <c r="CY130" s="10">
        <v>100</v>
      </c>
      <c r="CZ130" s="10">
        <v>100</v>
      </c>
      <c r="DA130" s="10">
        <v>100</v>
      </c>
      <c r="DB130" s="10">
        <v>100</v>
      </c>
      <c r="DC130" s="10">
        <v>100</v>
      </c>
      <c r="DD130" s="10">
        <v>100</v>
      </c>
      <c r="DE130" s="10">
        <v>100</v>
      </c>
      <c r="DF130" s="10">
        <v>100</v>
      </c>
      <c r="DG130" s="10">
        <v>100</v>
      </c>
      <c r="DH130" s="10">
        <v>100</v>
      </c>
      <c r="DI130" s="5"/>
      <c r="DJ130" s="9" t="s">
        <v>35</v>
      </c>
      <c r="DK130" s="9" t="s">
        <v>407</v>
      </c>
      <c r="DL130" s="10">
        <v>1084</v>
      </c>
      <c r="DM130" s="10" t="s">
        <v>464</v>
      </c>
    </row>
    <row r="131" spans="1:117">
      <c r="A131" s="2"/>
      <c r="B131" s="8">
        <v>424</v>
      </c>
      <c r="C131" s="116"/>
      <c r="D131" s="116"/>
      <c r="E131" s="9" t="s">
        <v>465</v>
      </c>
      <c r="F131" s="10" t="s">
        <v>75</v>
      </c>
      <c r="G131" s="10">
        <v>62852</v>
      </c>
      <c r="H131" s="9"/>
      <c r="I131" s="9"/>
      <c r="J131" s="12">
        <v>448879</v>
      </c>
      <c r="K131" s="5"/>
      <c r="L131" s="73">
        <v>1.08</v>
      </c>
      <c r="M131" s="60">
        <v>0.96</v>
      </c>
      <c r="N131" s="73">
        <v>1.1499999999999999</v>
      </c>
      <c r="O131" s="60">
        <v>1.03</v>
      </c>
      <c r="P131" s="72">
        <v>0.21</v>
      </c>
      <c r="Q131" s="82">
        <v>0.21</v>
      </c>
      <c r="R131" s="90">
        <v>0.19</v>
      </c>
      <c r="S131" s="72">
        <v>0.23</v>
      </c>
      <c r="T131" s="72">
        <v>0.9</v>
      </c>
      <c r="U131" s="60">
        <v>0.98</v>
      </c>
      <c r="V131" s="60">
        <v>1.07</v>
      </c>
      <c r="W131" s="72">
        <v>0.82</v>
      </c>
      <c r="X131" s="72">
        <v>0.79</v>
      </c>
      <c r="Y131" s="72">
        <v>0.28000000000000003</v>
      </c>
      <c r="Z131" s="60">
        <v>1.02</v>
      </c>
      <c r="AA131" s="60">
        <v>0.79</v>
      </c>
      <c r="AB131" s="72">
        <v>0.28999999999999998</v>
      </c>
      <c r="AC131" s="72">
        <v>0.22</v>
      </c>
      <c r="AD131" s="60">
        <v>0.95</v>
      </c>
      <c r="AE131" s="71">
        <v>1.17</v>
      </c>
      <c r="AF131" s="60">
        <v>0.97</v>
      </c>
      <c r="AG131" s="74">
        <v>0.92</v>
      </c>
      <c r="AH131" s="5"/>
      <c r="AI131" s="67">
        <v>8.4500000000000006E-2</v>
      </c>
      <c r="AJ131" s="67">
        <v>1.95E-2</v>
      </c>
      <c r="AK131" s="67">
        <v>0.63600000000000001</v>
      </c>
      <c r="AL131" s="67">
        <v>0.4249</v>
      </c>
      <c r="AM131" s="67">
        <v>8.8599999999999998E-2</v>
      </c>
      <c r="AN131" s="67">
        <v>4.5999999999999999E-3</v>
      </c>
      <c r="AO131" s="67">
        <v>0.49249999999999999</v>
      </c>
      <c r="AP131" s="67">
        <v>4.82E-2</v>
      </c>
      <c r="AQ131" s="67">
        <v>8.0801000000000001E-5</v>
      </c>
      <c r="AR131" s="67">
        <v>2.1191000000000001E-5</v>
      </c>
      <c r="AS131" s="67">
        <v>4.6088000000000003E-5</v>
      </c>
      <c r="AT131" s="67">
        <v>1.0913E-5</v>
      </c>
      <c r="AU131" s="67">
        <v>2.0000000000000001E-4</v>
      </c>
      <c r="AV131" s="67">
        <v>3.2372000000000001E-5</v>
      </c>
      <c r="AW131" s="67">
        <v>1.6862000000000001E-6</v>
      </c>
      <c r="AX131" s="67">
        <v>5.891E-7</v>
      </c>
      <c r="AY131" s="67">
        <v>4.9799999999999997E-2</v>
      </c>
      <c r="AZ131" s="67">
        <v>1.44E-2</v>
      </c>
      <c r="BA131" s="67">
        <v>0.51559999999999995</v>
      </c>
      <c r="BB131" s="67">
        <v>7.6300000000000007E-2</v>
      </c>
      <c r="BC131" s="67">
        <v>0.12690000000000001</v>
      </c>
      <c r="BD131" s="67">
        <v>4.2500000000000003E-2</v>
      </c>
      <c r="BE131" s="67">
        <v>3.6499999999999998E-2</v>
      </c>
      <c r="BF131" s="67">
        <v>1.49E-2</v>
      </c>
      <c r="BG131" s="67">
        <v>2.8000000000000001E-2</v>
      </c>
      <c r="BH131" s="67">
        <v>1.55E-2</v>
      </c>
      <c r="BI131" s="67">
        <v>1.6104000000000001E-6</v>
      </c>
      <c r="BJ131" s="67">
        <v>7.0622000000000003E-7</v>
      </c>
      <c r="BK131" s="67">
        <v>0.52429999999999999</v>
      </c>
      <c r="BL131" s="67">
        <v>5.1999999999999998E-2</v>
      </c>
      <c r="BM131" s="67">
        <v>0.10009999999999999</v>
      </c>
      <c r="BN131" s="67">
        <v>4.5999999999999999E-3</v>
      </c>
      <c r="BO131" s="67">
        <v>3.3E-3</v>
      </c>
      <c r="BP131" s="67">
        <v>5.9999999999999995E-4</v>
      </c>
      <c r="BQ131" s="67">
        <v>8.8292000000000001E-6</v>
      </c>
      <c r="BR131" s="67">
        <v>5.4503000000000001E-6</v>
      </c>
      <c r="BS131" s="67">
        <v>0.19600000000000001</v>
      </c>
      <c r="BT131" s="67">
        <v>3.5900000000000001E-2</v>
      </c>
      <c r="BU131" s="67">
        <v>1.6299999999999999E-2</v>
      </c>
      <c r="BV131" s="67">
        <v>2.2000000000000001E-3</v>
      </c>
      <c r="BW131" s="67">
        <v>0.67520000000000002</v>
      </c>
      <c r="BX131" s="67">
        <v>0.4506</v>
      </c>
      <c r="BY131" s="67">
        <v>6.1600000000000002E-2</v>
      </c>
      <c r="BZ131" s="67">
        <v>4.1000000000000002E-2</v>
      </c>
      <c r="CA131" s="66"/>
      <c r="CB131" s="67">
        <v>1.0163</v>
      </c>
      <c r="CC131" s="67">
        <v>1.0587</v>
      </c>
      <c r="CD131" s="67">
        <v>1.2202999999999999</v>
      </c>
      <c r="CE131" s="67">
        <v>0.28770000000000001</v>
      </c>
      <c r="CF131" s="67">
        <v>0.98160000000000003</v>
      </c>
      <c r="CG131" s="67">
        <v>0.34410000000000002</v>
      </c>
      <c r="CH131" s="67">
        <v>0.22839999999999999</v>
      </c>
      <c r="CI131" s="67">
        <v>0.27250000000000002</v>
      </c>
      <c r="CJ131" s="67">
        <v>0.23680000000000001</v>
      </c>
      <c r="CK131" s="67">
        <v>1.1933</v>
      </c>
      <c r="CL131" s="67">
        <v>1.165</v>
      </c>
      <c r="CM131" s="67">
        <v>1.1926000000000001</v>
      </c>
      <c r="CN131" s="67">
        <v>1.1035999999999999</v>
      </c>
      <c r="CO131" s="67">
        <v>1.1377999999999999</v>
      </c>
      <c r="CP131" s="67">
        <v>0.26429999999999998</v>
      </c>
      <c r="CQ131" s="67">
        <v>0.3327</v>
      </c>
      <c r="CR131" s="5"/>
      <c r="CS131" s="10">
        <v>100</v>
      </c>
      <c r="CT131" s="10">
        <v>100</v>
      </c>
      <c r="CU131" s="10">
        <v>100</v>
      </c>
      <c r="CV131" s="10">
        <v>100</v>
      </c>
      <c r="CW131" s="10">
        <v>100</v>
      </c>
      <c r="CX131" s="10">
        <v>100</v>
      </c>
      <c r="CY131" s="10">
        <v>100</v>
      </c>
      <c r="CZ131" s="10">
        <v>100</v>
      </c>
      <c r="DA131" s="10">
        <v>100</v>
      </c>
      <c r="DB131" s="10">
        <v>100</v>
      </c>
      <c r="DC131" s="10">
        <v>100</v>
      </c>
      <c r="DD131" s="10">
        <v>100</v>
      </c>
      <c r="DE131" s="10">
        <v>100</v>
      </c>
      <c r="DF131" s="10">
        <v>100</v>
      </c>
      <c r="DG131" s="10">
        <v>100</v>
      </c>
      <c r="DH131" s="10">
        <v>100</v>
      </c>
      <c r="DI131" s="5"/>
      <c r="DJ131" s="9" t="s">
        <v>35</v>
      </c>
      <c r="DK131" s="9" t="s">
        <v>407</v>
      </c>
      <c r="DL131" s="10">
        <v>100020351</v>
      </c>
      <c r="DM131" s="10" t="s">
        <v>466</v>
      </c>
    </row>
    <row r="132" spans="1:117">
      <c r="A132" s="2"/>
      <c r="B132" s="8">
        <v>428</v>
      </c>
      <c r="C132" s="116"/>
      <c r="D132" s="116"/>
      <c r="E132" s="9" t="s">
        <v>467</v>
      </c>
      <c r="F132" s="10" t="s">
        <v>79</v>
      </c>
      <c r="G132" s="10">
        <v>44526</v>
      </c>
      <c r="H132" s="11" t="s">
        <v>468</v>
      </c>
      <c r="I132" s="11" t="s">
        <v>469</v>
      </c>
      <c r="J132" s="12">
        <v>49</v>
      </c>
      <c r="K132" s="5"/>
      <c r="L132" s="60">
        <v>1.01</v>
      </c>
      <c r="M132" s="74">
        <v>0.84</v>
      </c>
      <c r="N132" s="72">
        <v>0.12</v>
      </c>
      <c r="O132" s="72">
        <v>0.1</v>
      </c>
      <c r="P132" s="60">
        <v>1.2</v>
      </c>
      <c r="Q132" s="81">
        <v>12.39</v>
      </c>
      <c r="R132" s="87">
        <v>1</v>
      </c>
      <c r="S132" s="72">
        <v>0.14000000000000001</v>
      </c>
      <c r="T132" s="71">
        <v>1.42</v>
      </c>
      <c r="U132" s="71">
        <v>1.44</v>
      </c>
      <c r="V132" s="60">
        <v>0.9</v>
      </c>
      <c r="W132" s="71">
        <v>39.04</v>
      </c>
      <c r="X132" s="71">
        <v>32.97</v>
      </c>
      <c r="Y132" s="71">
        <v>5.98</v>
      </c>
      <c r="Z132" s="71">
        <v>2.4500000000000002</v>
      </c>
      <c r="AA132" s="60">
        <v>0.66</v>
      </c>
      <c r="AB132" s="72">
        <v>0.36</v>
      </c>
      <c r="AC132" s="72">
        <v>0.1</v>
      </c>
      <c r="AD132" s="72">
        <v>0.1</v>
      </c>
      <c r="AE132" s="71">
        <v>1.89</v>
      </c>
      <c r="AF132" s="72">
        <v>0.23</v>
      </c>
      <c r="AG132" s="72">
        <v>0.56999999999999995</v>
      </c>
      <c r="AH132" s="5"/>
      <c r="AI132" s="67">
        <v>0.89610000000000001</v>
      </c>
      <c r="AJ132" s="67">
        <v>0.1283</v>
      </c>
      <c r="AK132" s="67">
        <v>5.7000000000000002E-2</v>
      </c>
      <c r="AL132" s="67">
        <v>9.4200000000000006E-2</v>
      </c>
      <c r="AM132" s="67">
        <v>1.3502E-6</v>
      </c>
      <c r="AN132" s="67">
        <v>8.5743000000000002E-7</v>
      </c>
      <c r="AO132" s="67">
        <v>5.5483999999999999E-5</v>
      </c>
      <c r="AP132" s="67">
        <v>3.6359000000000002E-5</v>
      </c>
      <c r="AQ132" s="67">
        <v>0.1414</v>
      </c>
      <c r="AR132" s="67">
        <v>1.32E-2</v>
      </c>
      <c r="AS132" s="67">
        <v>1.9762000000000002E-5</v>
      </c>
      <c r="AT132" s="67">
        <v>7.7811000000000008E-6</v>
      </c>
      <c r="AU132" s="67">
        <v>0.99780000000000002</v>
      </c>
      <c r="AV132" s="67">
        <v>6.1899999999999997E-2</v>
      </c>
      <c r="AW132" s="67">
        <v>2.0000000000000001E-4</v>
      </c>
      <c r="AX132" s="67">
        <v>1.9653999999999999E-5</v>
      </c>
      <c r="AY132" s="67">
        <v>3.8600000000000002E-2</v>
      </c>
      <c r="AZ132" s="67">
        <v>1.15E-2</v>
      </c>
      <c r="BA132" s="67">
        <v>2.81E-2</v>
      </c>
      <c r="BB132" s="67">
        <v>6.3E-3</v>
      </c>
      <c r="BC132" s="67">
        <v>0.3417</v>
      </c>
      <c r="BD132" s="67">
        <v>9.8599999999999993E-2</v>
      </c>
      <c r="BE132" s="67">
        <v>8.3094000000000001E-5</v>
      </c>
      <c r="BF132" s="67">
        <v>1E-4</v>
      </c>
      <c r="BG132" s="67">
        <v>1.7604E-5</v>
      </c>
      <c r="BH132" s="67">
        <v>7.606E-5</v>
      </c>
      <c r="BI132" s="67">
        <v>1E-3</v>
      </c>
      <c r="BJ132" s="67">
        <v>4.8508999999999999E-5</v>
      </c>
      <c r="BK132" s="67">
        <v>1.43E-2</v>
      </c>
      <c r="BL132" s="67">
        <v>2E-3</v>
      </c>
      <c r="BM132" s="67">
        <v>0.11840000000000001</v>
      </c>
      <c r="BN132" s="67">
        <v>5.4000000000000003E-3</v>
      </c>
      <c r="BO132" s="67">
        <v>7.1000000000000004E-3</v>
      </c>
      <c r="BP132" s="67">
        <v>1.1000000000000001E-3</v>
      </c>
      <c r="BQ132" s="67">
        <v>1E-4</v>
      </c>
      <c r="BR132" s="67">
        <v>3.0614999999999997E-5</v>
      </c>
      <c r="BS132" s="67">
        <v>2.0000000000000001E-4</v>
      </c>
      <c r="BT132" s="67">
        <v>1E-4</v>
      </c>
      <c r="BU132" s="67">
        <v>3.0700000000000002E-2</v>
      </c>
      <c r="BV132" s="67">
        <v>4.0000000000000001E-3</v>
      </c>
      <c r="BW132" s="67">
        <v>5.7000000000000002E-3</v>
      </c>
      <c r="BX132" s="67">
        <v>2.1000000000000001E-2</v>
      </c>
      <c r="BY132" s="67">
        <v>2.1000000000000001E-2</v>
      </c>
      <c r="BZ132" s="67">
        <v>1.8200000000000001E-2</v>
      </c>
      <c r="CA132" s="66"/>
      <c r="CB132" s="67">
        <v>0.83169999999999999</v>
      </c>
      <c r="CC132" s="67">
        <v>0.9355</v>
      </c>
      <c r="CD132" s="67">
        <v>6.1502999999999997</v>
      </c>
      <c r="CE132" s="67">
        <v>0.26840000000000003</v>
      </c>
      <c r="CF132" s="67">
        <v>0.21299999999999999</v>
      </c>
      <c r="CG132" s="67">
        <v>1.0019</v>
      </c>
      <c r="CH132" s="67">
        <v>8.8495000000000008</v>
      </c>
      <c r="CI132" s="67">
        <v>1.2739</v>
      </c>
      <c r="CJ132" s="67">
        <v>10.477499999999999</v>
      </c>
      <c r="CK132" s="67">
        <v>1.5745</v>
      </c>
      <c r="CL132" s="67">
        <v>0.64339999999999997</v>
      </c>
      <c r="CM132" s="67">
        <v>8.8690999999999995</v>
      </c>
      <c r="CN132" s="67">
        <v>8.7510999999999992</v>
      </c>
      <c r="CO132" s="67">
        <v>0.8458</v>
      </c>
      <c r="CP132" s="67">
        <v>0.1537</v>
      </c>
      <c r="CQ132" s="67">
        <v>0.2344</v>
      </c>
      <c r="CR132" s="5"/>
      <c r="CS132" s="10">
        <v>100</v>
      </c>
      <c r="CT132" s="10">
        <v>100</v>
      </c>
      <c r="CU132" s="10">
        <v>100</v>
      </c>
      <c r="CV132" s="10">
        <v>100</v>
      </c>
      <c r="CW132" s="10">
        <v>100</v>
      </c>
      <c r="CX132" s="10">
        <v>100</v>
      </c>
      <c r="CY132" s="10">
        <v>100</v>
      </c>
      <c r="CZ132" s="10">
        <v>100</v>
      </c>
      <c r="DA132" s="10">
        <v>100</v>
      </c>
      <c r="DB132" s="10">
        <v>100</v>
      </c>
      <c r="DC132" s="10">
        <v>100</v>
      </c>
      <c r="DD132" s="10">
        <v>100</v>
      </c>
      <c r="DE132" s="10">
        <v>100</v>
      </c>
      <c r="DF132" s="10">
        <v>100</v>
      </c>
      <c r="DG132" s="10">
        <v>33</v>
      </c>
      <c r="DH132" s="10">
        <v>100</v>
      </c>
      <c r="DI132" s="5"/>
      <c r="DJ132" s="9" t="s">
        <v>35</v>
      </c>
      <c r="DK132" s="9" t="s">
        <v>407</v>
      </c>
      <c r="DL132" s="10">
        <v>100000936</v>
      </c>
      <c r="DM132" s="10" t="s">
        <v>470</v>
      </c>
    </row>
    <row r="133" spans="1:117">
      <c r="A133" s="2"/>
      <c r="B133" s="8">
        <v>429</v>
      </c>
      <c r="C133" s="116"/>
      <c r="D133" s="116"/>
      <c r="E133" s="9" t="s">
        <v>471</v>
      </c>
      <c r="F133" s="10" t="s">
        <v>79</v>
      </c>
      <c r="G133" s="10">
        <v>46537</v>
      </c>
      <c r="H133" s="9"/>
      <c r="I133" s="11" t="s">
        <v>472</v>
      </c>
      <c r="J133" s="12">
        <v>99823</v>
      </c>
      <c r="K133" s="5"/>
      <c r="L133" s="71">
        <v>1.26</v>
      </c>
      <c r="M133" s="60">
        <v>1.1399999999999999</v>
      </c>
      <c r="N133" s="72">
        <v>0.15</v>
      </c>
      <c r="O133" s="60">
        <v>1.02</v>
      </c>
      <c r="P133" s="71">
        <v>2.31</v>
      </c>
      <c r="Q133" s="81">
        <v>2.2599999999999998</v>
      </c>
      <c r="R133" s="91">
        <v>2.08</v>
      </c>
      <c r="S133" s="72">
        <v>0.27</v>
      </c>
      <c r="T133" s="60">
        <v>0.94</v>
      </c>
      <c r="U133" s="71">
        <v>1.18</v>
      </c>
      <c r="V133" s="74">
        <v>0.9</v>
      </c>
      <c r="W133" s="71">
        <v>6.46</v>
      </c>
      <c r="X133" s="71">
        <v>7.33</v>
      </c>
      <c r="Y133" s="72">
        <v>0.32</v>
      </c>
      <c r="Z133" s="72">
        <v>0.25</v>
      </c>
      <c r="AA133" s="74">
        <v>0.77</v>
      </c>
      <c r="AB133" s="72">
        <v>0.03</v>
      </c>
      <c r="AC133" s="72">
        <v>0.08</v>
      </c>
      <c r="AD133" s="71">
        <v>16.12</v>
      </c>
      <c r="AE133" s="71">
        <v>4.16</v>
      </c>
      <c r="AF133" s="60">
        <v>0.97</v>
      </c>
      <c r="AG133" s="72">
        <v>0.93</v>
      </c>
      <c r="AH133" s="5"/>
      <c r="AI133" s="67">
        <v>1.29E-2</v>
      </c>
      <c r="AJ133" s="67">
        <v>4.1000000000000003E-3</v>
      </c>
      <c r="AK133" s="67">
        <v>0.1028</v>
      </c>
      <c r="AL133" s="67">
        <v>0.14069999999999999</v>
      </c>
      <c r="AM133" s="67">
        <v>5.1544000000000002E-6</v>
      </c>
      <c r="AN133" s="67">
        <v>1.9524999999999999E-6</v>
      </c>
      <c r="AO133" s="67">
        <v>0.75090000000000001</v>
      </c>
      <c r="AP133" s="67">
        <v>7.0199999999999999E-2</v>
      </c>
      <c r="AQ133" s="67">
        <v>1E-4</v>
      </c>
      <c r="AR133" s="67">
        <v>2.9173E-5</v>
      </c>
      <c r="AS133" s="67">
        <v>1E-4</v>
      </c>
      <c r="AT133" s="67">
        <v>2.0001999999999999E-5</v>
      </c>
      <c r="AU133" s="67">
        <v>5.9999999999999995E-4</v>
      </c>
      <c r="AV133" s="67">
        <v>7.4972E-5</v>
      </c>
      <c r="AW133" s="67">
        <v>6.4953E-5</v>
      </c>
      <c r="AX133" s="67">
        <v>7.1104999999999999E-6</v>
      </c>
      <c r="AY133" s="67">
        <v>0.25059999999999999</v>
      </c>
      <c r="AZ133" s="67">
        <v>5.4899999999999997E-2</v>
      </c>
      <c r="BA133" s="67">
        <v>7.4000000000000003E-3</v>
      </c>
      <c r="BB133" s="67">
        <v>2E-3</v>
      </c>
      <c r="BC133" s="67">
        <v>9.9000000000000005E-2</v>
      </c>
      <c r="BD133" s="67">
        <v>3.44E-2</v>
      </c>
      <c r="BE133" s="67">
        <v>1E-4</v>
      </c>
      <c r="BF133" s="67">
        <v>2.0000000000000001E-4</v>
      </c>
      <c r="BG133" s="67">
        <v>2.0000000000000001E-4</v>
      </c>
      <c r="BH133" s="67">
        <v>2.9999999999999997E-4</v>
      </c>
      <c r="BI133" s="67">
        <v>2.0000000000000001E-4</v>
      </c>
      <c r="BJ133" s="67">
        <v>1.3077E-5</v>
      </c>
      <c r="BK133" s="67">
        <v>3.9488E-7</v>
      </c>
      <c r="BL133" s="67">
        <v>1.1855999999999999E-6</v>
      </c>
      <c r="BM133" s="67">
        <v>7.3200000000000001E-2</v>
      </c>
      <c r="BN133" s="67">
        <v>3.5000000000000001E-3</v>
      </c>
      <c r="BO133" s="67">
        <v>4.0000000000000002E-4</v>
      </c>
      <c r="BP133" s="67">
        <v>1E-4</v>
      </c>
      <c r="BQ133" s="67">
        <v>1.8019000000000001E-8</v>
      </c>
      <c r="BR133" s="67">
        <v>9.8873000000000001E-8</v>
      </c>
      <c r="BS133" s="67">
        <v>2.4922999999999998E-5</v>
      </c>
      <c r="BT133" s="67">
        <v>2.6271999999999999E-5</v>
      </c>
      <c r="BU133" s="67">
        <v>1.297E-6</v>
      </c>
      <c r="BV133" s="67">
        <v>2.1156999999999999E-6</v>
      </c>
      <c r="BW133" s="67">
        <v>0.72230000000000005</v>
      </c>
      <c r="BX133" s="67">
        <v>0.4612</v>
      </c>
      <c r="BY133" s="67">
        <v>1.46E-2</v>
      </c>
      <c r="BZ133" s="67">
        <v>1.3599999999999999E-2</v>
      </c>
      <c r="CA133" s="66"/>
      <c r="CB133" s="67">
        <v>0.98629999999999995</v>
      </c>
      <c r="CC133" s="67">
        <v>1.0714999999999999</v>
      </c>
      <c r="CD133" s="67">
        <v>1.0082</v>
      </c>
      <c r="CE133" s="67">
        <v>0.33789999999999998</v>
      </c>
      <c r="CF133" s="67">
        <v>0.99980000000000002</v>
      </c>
      <c r="CG133" s="67">
        <v>0.41739999999999999</v>
      </c>
      <c r="CH133" s="67">
        <v>2.4782000000000002</v>
      </c>
      <c r="CI133" s="67">
        <v>0.31809999999999999</v>
      </c>
      <c r="CJ133" s="67">
        <v>2.1819999999999999</v>
      </c>
      <c r="CK133" s="67">
        <v>4.1001000000000003</v>
      </c>
      <c r="CL133" s="67">
        <v>16.256699999999999</v>
      </c>
      <c r="CM133" s="67">
        <v>1.1909000000000001</v>
      </c>
      <c r="CN133" s="67">
        <v>0.94650000000000001</v>
      </c>
      <c r="CO133" s="67">
        <v>0.96489999999999998</v>
      </c>
      <c r="CP133" s="67">
        <v>0.31509999999999999</v>
      </c>
      <c r="CQ133" s="67">
        <v>0.40660000000000002</v>
      </c>
      <c r="CR133" s="5"/>
      <c r="CS133" s="10">
        <v>100</v>
      </c>
      <c r="CT133" s="10">
        <v>100</v>
      </c>
      <c r="CU133" s="10">
        <v>100</v>
      </c>
      <c r="CV133" s="10">
        <v>100</v>
      </c>
      <c r="CW133" s="10">
        <v>100</v>
      </c>
      <c r="CX133" s="10">
        <v>100</v>
      </c>
      <c r="CY133" s="10">
        <v>100</v>
      </c>
      <c r="CZ133" s="10">
        <v>100</v>
      </c>
      <c r="DA133" s="10">
        <v>100</v>
      </c>
      <c r="DB133" s="10">
        <v>100</v>
      </c>
      <c r="DC133" s="10">
        <v>100</v>
      </c>
      <c r="DD133" s="10">
        <v>100</v>
      </c>
      <c r="DE133" s="10">
        <v>100</v>
      </c>
      <c r="DF133" s="10">
        <v>100</v>
      </c>
      <c r="DG133" s="10">
        <v>100</v>
      </c>
      <c r="DH133" s="10">
        <v>100</v>
      </c>
      <c r="DI133" s="5"/>
      <c r="DJ133" s="9" t="s">
        <v>35</v>
      </c>
      <c r="DK133" s="9" t="s">
        <v>407</v>
      </c>
      <c r="DL133" s="10">
        <v>100001300</v>
      </c>
      <c r="DM133" s="10" t="s">
        <v>473</v>
      </c>
    </row>
    <row r="134" spans="1:117">
      <c r="A134" s="2"/>
      <c r="B134" s="8">
        <v>432</v>
      </c>
      <c r="C134" s="116"/>
      <c r="D134" s="116"/>
      <c r="E134" s="9" t="s">
        <v>474</v>
      </c>
      <c r="F134" s="10" t="s">
        <v>75</v>
      </c>
      <c r="G134" s="10">
        <v>35437</v>
      </c>
      <c r="H134" s="9"/>
      <c r="I134" s="11" t="s">
        <v>475</v>
      </c>
      <c r="J134" s="12">
        <v>10855600</v>
      </c>
      <c r="K134" s="5"/>
      <c r="L134" s="60">
        <v>1.03</v>
      </c>
      <c r="M134" s="60">
        <v>1.07</v>
      </c>
      <c r="N134" s="73">
        <v>1.41</v>
      </c>
      <c r="O134" s="72">
        <v>0.74</v>
      </c>
      <c r="P134" s="72">
        <v>0.14000000000000001</v>
      </c>
      <c r="Q134" s="82">
        <v>0.19</v>
      </c>
      <c r="R134" s="90">
        <v>0.14000000000000001</v>
      </c>
      <c r="S134" s="72">
        <v>0.19</v>
      </c>
      <c r="T134" s="72">
        <v>0.68</v>
      </c>
      <c r="U134" s="72">
        <v>0.7</v>
      </c>
      <c r="V134" s="72">
        <v>0.8</v>
      </c>
      <c r="W134" s="74">
        <v>0.65</v>
      </c>
      <c r="X134" s="60">
        <v>0.7</v>
      </c>
      <c r="Y134" s="72">
        <v>0.21</v>
      </c>
      <c r="Z134" s="60">
        <v>0.79</v>
      </c>
      <c r="AA134" s="72">
        <v>0.59</v>
      </c>
      <c r="AB134" s="72">
        <v>0.37</v>
      </c>
      <c r="AC134" s="72">
        <v>0.28000000000000003</v>
      </c>
      <c r="AD134" s="72">
        <v>0.64</v>
      </c>
      <c r="AE134" s="74">
        <v>0.64</v>
      </c>
      <c r="AF134" s="60">
        <v>1.0900000000000001</v>
      </c>
      <c r="AG134" s="60">
        <v>0.97</v>
      </c>
      <c r="AH134" s="5"/>
      <c r="AI134" s="67">
        <v>0.17929999999999999</v>
      </c>
      <c r="AJ134" s="67">
        <v>3.6700000000000003E-2</v>
      </c>
      <c r="AK134" s="67">
        <v>0.95089999999999997</v>
      </c>
      <c r="AL134" s="67">
        <v>0.52049999999999996</v>
      </c>
      <c r="AM134" s="67">
        <v>6.6000000000000003E-2</v>
      </c>
      <c r="AN134" s="67">
        <v>3.5000000000000001E-3</v>
      </c>
      <c r="AO134" s="67">
        <v>4.0000000000000002E-4</v>
      </c>
      <c r="AP134" s="67">
        <v>1E-4</v>
      </c>
      <c r="AQ134" s="67">
        <v>2.8E-3</v>
      </c>
      <c r="AR134" s="67">
        <v>4.0000000000000002E-4</v>
      </c>
      <c r="AS134" s="67">
        <v>3.5000000000000001E-3</v>
      </c>
      <c r="AT134" s="67">
        <v>2.0000000000000001E-4</v>
      </c>
      <c r="AU134" s="67">
        <v>1.67E-2</v>
      </c>
      <c r="AV134" s="67">
        <v>1.2999999999999999E-3</v>
      </c>
      <c r="AW134" s="67">
        <v>4.0000000000000002E-4</v>
      </c>
      <c r="AX134" s="67">
        <v>2.6778999999999999E-5</v>
      </c>
      <c r="AY134" s="67">
        <v>6.9717999999999999E-6</v>
      </c>
      <c r="AZ134" s="67">
        <v>1.5614999999999999E-5</v>
      </c>
      <c r="BA134" s="67">
        <v>1E-4</v>
      </c>
      <c r="BB134" s="67">
        <v>7.3060999999999997E-5</v>
      </c>
      <c r="BC134" s="67">
        <v>1E-3</v>
      </c>
      <c r="BD134" s="67">
        <v>8.0000000000000004E-4</v>
      </c>
      <c r="BE134" s="67">
        <v>9.6500000000000002E-2</v>
      </c>
      <c r="BF134" s="67">
        <v>3.5700000000000003E-2</v>
      </c>
      <c r="BG134" s="67">
        <v>0.27210000000000001</v>
      </c>
      <c r="BH134" s="67">
        <v>9.9599999999999994E-2</v>
      </c>
      <c r="BI134" s="67">
        <v>1.4E-3</v>
      </c>
      <c r="BJ134" s="67">
        <v>6.5359999999999998E-5</v>
      </c>
      <c r="BK134" s="67">
        <v>0.16259999999999999</v>
      </c>
      <c r="BL134" s="67">
        <v>1.84E-2</v>
      </c>
      <c r="BM134" s="67">
        <v>2.2599999999999999E-2</v>
      </c>
      <c r="BN134" s="67">
        <v>1.1999999999999999E-3</v>
      </c>
      <c r="BO134" s="67">
        <v>2.5000000000000001E-3</v>
      </c>
      <c r="BP134" s="67">
        <v>5.0000000000000001E-4</v>
      </c>
      <c r="BQ134" s="67">
        <v>4.5999999999999999E-3</v>
      </c>
      <c r="BR134" s="67">
        <v>5.9999999999999995E-4</v>
      </c>
      <c r="BS134" s="67">
        <v>4.8599999999999997E-2</v>
      </c>
      <c r="BT134" s="67">
        <v>1.09E-2</v>
      </c>
      <c r="BU134" s="67">
        <v>7.4899999999999994E-2</v>
      </c>
      <c r="BV134" s="67">
        <v>9.1000000000000004E-3</v>
      </c>
      <c r="BW134" s="67">
        <v>0.58220000000000005</v>
      </c>
      <c r="BX134" s="67">
        <v>0.43569999999999998</v>
      </c>
      <c r="BY134" s="67">
        <v>0.94079999999999997</v>
      </c>
      <c r="BZ134" s="67">
        <v>0.32490000000000002</v>
      </c>
      <c r="CA134" s="66"/>
      <c r="CB134" s="67">
        <v>1.5831999999999999</v>
      </c>
      <c r="CC134" s="67">
        <v>1.2412000000000001</v>
      </c>
      <c r="CD134" s="67">
        <v>1.9824999999999999</v>
      </c>
      <c r="CE134" s="67">
        <v>0.28660000000000002</v>
      </c>
      <c r="CF134" s="67">
        <v>1.2727999999999999</v>
      </c>
      <c r="CG134" s="67">
        <v>0.43340000000000001</v>
      </c>
      <c r="CH134" s="67">
        <v>0.1993</v>
      </c>
      <c r="CI134" s="67">
        <v>0.2616</v>
      </c>
      <c r="CJ134" s="67">
        <v>0.1857</v>
      </c>
      <c r="CK134" s="67">
        <v>1.0068999999999999</v>
      </c>
      <c r="CL134" s="67">
        <v>1.2736000000000001</v>
      </c>
      <c r="CM134" s="67">
        <v>1.3818999999999999</v>
      </c>
      <c r="CN134" s="67">
        <v>1.3411</v>
      </c>
      <c r="CO134" s="67">
        <v>0.99560000000000004</v>
      </c>
      <c r="CP134" s="67">
        <v>0.27879999999999999</v>
      </c>
      <c r="CQ134" s="67">
        <v>0.47039999999999998</v>
      </c>
      <c r="CR134" s="5"/>
      <c r="CS134" s="10">
        <v>100</v>
      </c>
      <c r="CT134" s="10">
        <v>100</v>
      </c>
      <c r="CU134" s="10">
        <v>100</v>
      </c>
      <c r="CV134" s="10">
        <v>100</v>
      </c>
      <c r="CW134" s="10">
        <v>100</v>
      </c>
      <c r="CX134" s="10">
        <v>100</v>
      </c>
      <c r="CY134" s="10">
        <v>100</v>
      </c>
      <c r="CZ134" s="10">
        <v>100</v>
      </c>
      <c r="DA134" s="10">
        <v>100</v>
      </c>
      <c r="DB134" s="10">
        <v>100</v>
      </c>
      <c r="DC134" s="10">
        <v>100</v>
      </c>
      <c r="DD134" s="10">
        <v>100</v>
      </c>
      <c r="DE134" s="10">
        <v>100</v>
      </c>
      <c r="DF134" s="10">
        <v>100</v>
      </c>
      <c r="DG134" s="10">
        <v>100</v>
      </c>
      <c r="DH134" s="10">
        <v>100</v>
      </c>
      <c r="DI134" s="5"/>
      <c r="DJ134" s="9" t="s">
        <v>35</v>
      </c>
      <c r="DK134" s="9" t="s">
        <v>407</v>
      </c>
      <c r="DL134" s="10">
        <v>100001590</v>
      </c>
      <c r="DM134" s="10" t="s">
        <v>476</v>
      </c>
    </row>
    <row r="135" spans="1:117">
      <c r="A135" s="2"/>
      <c r="B135" s="8">
        <v>433</v>
      </c>
      <c r="C135" s="116"/>
      <c r="D135" s="116"/>
      <c r="E135" s="9" t="s">
        <v>477</v>
      </c>
      <c r="F135" s="10" t="s">
        <v>79</v>
      </c>
      <c r="G135" s="10">
        <v>1549</v>
      </c>
      <c r="H135" s="9" t="s">
        <v>478</v>
      </c>
      <c r="I135" s="9" t="s">
        <v>479</v>
      </c>
      <c r="J135" s="12">
        <v>11966314</v>
      </c>
      <c r="K135" s="5"/>
      <c r="L135" s="60">
        <v>0.65</v>
      </c>
      <c r="M135" s="60">
        <v>1.53</v>
      </c>
      <c r="N135" s="72">
        <v>0.12</v>
      </c>
      <c r="O135" s="73">
        <v>2.69</v>
      </c>
      <c r="P135" s="71">
        <v>6.57</v>
      </c>
      <c r="Q135" s="81">
        <v>2.44</v>
      </c>
      <c r="R135" s="91">
        <v>15.43</v>
      </c>
      <c r="S135" s="60">
        <v>1.19</v>
      </c>
      <c r="T135" s="60">
        <v>1.1599999999999999</v>
      </c>
      <c r="U135" s="60">
        <v>0.75</v>
      </c>
      <c r="V135" s="60">
        <v>2.34</v>
      </c>
      <c r="W135" s="60">
        <v>0.81</v>
      </c>
      <c r="X135" s="60">
        <v>1.24</v>
      </c>
      <c r="Y135" s="60">
        <v>0.9</v>
      </c>
      <c r="Z135" s="60">
        <v>4.1100000000000003</v>
      </c>
      <c r="AA135" s="71">
        <v>6.58</v>
      </c>
      <c r="AB135" s="60">
        <v>1.32</v>
      </c>
      <c r="AC135" s="60">
        <v>2.11</v>
      </c>
      <c r="AD135" s="60">
        <v>0.75</v>
      </c>
      <c r="AE135" s="60">
        <v>1.08</v>
      </c>
      <c r="AF135" s="60">
        <v>1.32</v>
      </c>
      <c r="AG135" s="60">
        <v>0.7</v>
      </c>
      <c r="AH135" s="5"/>
      <c r="AI135" s="67">
        <v>0.42259999999999998</v>
      </c>
      <c r="AJ135" s="67">
        <v>6.9400000000000003E-2</v>
      </c>
      <c r="AK135" s="67">
        <v>0.1216</v>
      </c>
      <c r="AL135" s="67">
        <v>0.15859999999999999</v>
      </c>
      <c r="AM135" s="67">
        <v>8.0000000000000004E-4</v>
      </c>
      <c r="AN135" s="67">
        <v>6.9380000000000003E-5</v>
      </c>
      <c r="AO135" s="67">
        <v>5.79E-2</v>
      </c>
      <c r="AP135" s="67">
        <v>6.8999999999999999E-3</v>
      </c>
      <c r="AQ135" s="67">
        <v>1.17E-2</v>
      </c>
      <c r="AR135" s="67">
        <v>1.2999999999999999E-3</v>
      </c>
      <c r="AS135" s="67">
        <v>2.69E-2</v>
      </c>
      <c r="AT135" s="67">
        <v>1.5E-3</v>
      </c>
      <c r="AU135" s="67">
        <v>2.7000000000000001E-3</v>
      </c>
      <c r="AV135" s="67">
        <v>2.9999999999999997E-4</v>
      </c>
      <c r="AW135" s="67">
        <v>0.42259999999999998</v>
      </c>
      <c r="AX135" s="67">
        <v>1.43E-2</v>
      </c>
      <c r="AY135" s="67">
        <v>0.82789999999999997</v>
      </c>
      <c r="AZ135" s="67">
        <v>0.13300000000000001</v>
      </c>
      <c r="BA135" s="67">
        <v>0.42259999999999998</v>
      </c>
      <c r="BB135" s="67">
        <v>6.4899999999999999E-2</v>
      </c>
      <c r="BC135" s="67">
        <v>0.11559999999999999</v>
      </c>
      <c r="BD135" s="67">
        <v>3.9100000000000003E-2</v>
      </c>
      <c r="BE135" s="67">
        <v>0.34660000000000002</v>
      </c>
      <c r="BF135" s="67">
        <v>0.1017</v>
      </c>
      <c r="BG135" s="67">
        <v>0.31309999999999999</v>
      </c>
      <c r="BH135" s="67">
        <v>0.1125</v>
      </c>
      <c r="BI135" s="67">
        <v>0.80200000000000005</v>
      </c>
      <c r="BJ135" s="67">
        <v>2.24E-2</v>
      </c>
      <c r="BK135" s="67">
        <v>0.18990000000000001</v>
      </c>
      <c r="BL135" s="67">
        <v>2.07E-2</v>
      </c>
      <c r="BM135" s="67">
        <v>4.1999999999999997E-3</v>
      </c>
      <c r="BN135" s="67">
        <v>2.9999999999999997E-4</v>
      </c>
      <c r="BO135" s="67">
        <v>0.42259999999999998</v>
      </c>
      <c r="BP135" s="67">
        <v>3.6700000000000003E-2</v>
      </c>
      <c r="BQ135" s="67">
        <v>0.224</v>
      </c>
      <c r="BR135" s="67">
        <v>2.0899999999999998E-2</v>
      </c>
      <c r="BS135" s="67">
        <v>0.42259999999999998</v>
      </c>
      <c r="BT135" s="67">
        <v>6.5100000000000005E-2</v>
      </c>
      <c r="BU135" s="67">
        <v>0.9556</v>
      </c>
      <c r="BV135" s="67">
        <v>9.2600000000000002E-2</v>
      </c>
      <c r="BW135" s="67">
        <v>0.42259999999999998</v>
      </c>
      <c r="BX135" s="67">
        <v>0.36599999999999999</v>
      </c>
      <c r="BY135" s="67">
        <v>0.1082</v>
      </c>
      <c r="BZ135" s="67">
        <v>6.6500000000000004E-2</v>
      </c>
      <c r="CA135" s="66"/>
      <c r="CB135" s="67">
        <v>0.59489999999999998</v>
      </c>
      <c r="CC135" s="67">
        <v>0.27610000000000001</v>
      </c>
      <c r="CD135" s="67">
        <v>0.2072</v>
      </c>
      <c r="CE135" s="67">
        <v>1.9388000000000001</v>
      </c>
      <c r="CF135" s="67">
        <v>0.2051</v>
      </c>
      <c r="CG135" s="67">
        <v>0.15629999999999999</v>
      </c>
      <c r="CH135" s="67">
        <v>2.4121000000000001</v>
      </c>
      <c r="CI135" s="67">
        <v>0.1855</v>
      </c>
      <c r="CJ135" s="67">
        <v>1.5758000000000001</v>
      </c>
      <c r="CK135" s="67">
        <v>0.6431</v>
      </c>
      <c r="CL135" s="67">
        <v>0.15629999999999999</v>
      </c>
      <c r="CM135" s="67">
        <v>0.15629999999999999</v>
      </c>
      <c r="CN135" s="67">
        <v>0.2397</v>
      </c>
      <c r="CO135" s="67">
        <v>0.64590000000000003</v>
      </c>
      <c r="CP135" s="67">
        <v>1.3593</v>
      </c>
      <c r="CQ135" s="67">
        <v>0.20649999999999999</v>
      </c>
      <c r="CR135" s="5"/>
      <c r="CS135" s="10">
        <v>67</v>
      </c>
      <c r="CT135" s="10">
        <v>33</v>
      </c>
      <c r="CU135" s="10">
        <v>33</v>
      </c>
      <c r="CV135" s="10">
        <v>100</v>
      </c>
      <c r="CW135" s="10">
        <v>33</v>
      </c>
      <c r="CX135" s="10">
        <v>33</v>
      </c>
      <c r="CY135" s="10">
        <v>100</v>
      </c>
      <c r="CZ135" s="10">
        <v>33</v>
      </c>
      <c r="DA135" s="10">
        <v>100</v>
      </c>
      <c r="DB135" s="10">
        <v>67</v>
      </c>
      <c r="DC135" s="10">
        <v>0</v>
      </c>
      <c r="DD135" s="10">
        <v>0</v>
      </c>
      <c r="DE135" s="10">
        <v>33</v>
      </c>
      <c r="DF135" s="10">
        <v>100</v>
      </c>
      <c r="DG135" s="10">
        <v>100</v>
      </c>
      <c r="DH135" s="10">
        <v>33</v>
      </c>
      <c r="DI135" s="5"/>
      <c r="DJ135" s="9" t="s">
        <v>35</v>
      </c>
      <c r="DK135" s="9" t="s">
        <v>407</v>
      </c>
      <c r="DL135" s="10">
        <v>111</v>
      </c>
      <c r="DM135" s="10" t="s">
        <v>480</v>
      </c>
    </row>
    <row r="136" spans="1:117">
      <c r="A136" s="2"/>
      <c r="B136" s="8">
        <v>434</v>
      </c>
      <c r="C136" s="116"/>
      <c r="D136" s="117"/>
      <c r="E136" s="9" t="s">
        <v>481</v>
      </c>
      <c r="F136" s="10" t="s">
        <v>79</v>
      </c>
      <c r="G136" s="10">
        <v>57547</v>
      </c>
      <c r="H136" s="9"/>
      <c r="I136" s="11" t="s">
        <v>482</v>
      </c>
      <c r="J136" s="12">
        <v>301941</v>
      </c>
      <c r="K136" s="5"/>
      <c r="L136" s="71">
        <v>1.46</v>
      </c>
      <c r="M136" s="60">
        <v>1.06</v>
      </c>
      <c r="N136" s="71">
        <v>2.13</v>
      </c>
      <c r="O136" s="72">
        <v>0.49</v>
      </c>
      <c r="P136" s="72">
        <v>0.06</v>
      </c>
      <c r="Q136" s="82">
        <v>0.12</v>
      </c>
      <c r="R136" s="90">
        <v>0.04</v>
      </c>
      <c r="S136" s="72">
        <v>0.09</v>
      </c>
      <c r="T136" s="60">
        <v>0.94</v>
      </c>
      <c r="U136" s="71">
        <v>1.37</v>
      </c>
      <c r="V136" s="60">
        <v>0.99</v>
      </c>
      <c r="W136" s="60">
        <v>0.93</v>
      </c>
      <c r="X136" s="60">
        <v>0.99</v>
      </c>
      <c r="Y136" s="72">
        <v>0.3</v>
      </c>
      <c r="Z136" s="72">
        <v>0.57999999999999996</v>
      </c>
      <c r="AA136" s="72">
        <v>0.36</v>
      </c>
      <c r="AB136" s="72">
        <v>0.2</v>
      </c>
      <c r="AC136" s="72">
        <v>0.12</v>
      </c>
      <c r="AD136" s="60">
        <v>1.05</v>
      </c>
      <c r="AE136" s="71">
        <v>1.45</v>
      </c>
      <c r="AF136" s="60">
        <v>1.08</v>
      </c>
      <c r="AG136" s="71">
        <v>1.24</v>
      </c>
      <c r="AH136" s="5"/>
      <c r="AI136" s="67">
        <v>5.0000000000000001E-4</v>
      </c>
      <c r="AJ136" s="67">
        <v>4.0000000000000002E-4</v>
      </c>
      <c r="AK136" s="67">
        <v>0.61350000000000005</v>
      </c>
      <c r="AL136" s="67">
        <v>0.41799999999999998</v>
      </c>
      <c r="AM136" s="67">
        <v>3.5000000000000001E-3</v>
      </c>
      <c r="AN136" s="67">
        <v>2.9999999999999997E-4</v>
      </c>
      <c r="AO136" s="67">
        <v>1E-4</v>
      </c>
      <c r="AP136" s="67">
        <v>5.5390999999999999E-5</v>
      </c>
      <c r="AQ136" s="67">
        <v>2.0000000000000001E-4</v>
      </c>
      <c r="AR136" s="67">
        <v>4.1007000000000002E-5</v>
      </c>
      <c r="AS136" s="67">
        <v>2.0000000000000001E-4</v>
      </c>
      <c r="AT136" s="67">
        <v>2.5652000000000001E-5</v>
      </c>
      <c r="AU136" s="67">
        <v>2.0000000000000001E-4</v>
      </c>
      <c r="AV136" s="67">
        <v>3.2372000000000001E-5</v>
      </c>
      <c r="AW136" s="67">
        <v>5.9999999999999995E-4</v>
      </c>
      <c r="AX136" s="67">
        <v>4.0315999999999998E-5</v>
      </c>
      <c r="AY136" s="67">
        <v>0.2331</v>
      </c>
      <c r="AZ136" s="67">
        <v>5.2200000000000003E-2</v>
      </c>
      <c r="BA136" s="67">
        <v>2.7000000000000001E-3</v>
      </c>
      <c r="BB136" s="67">
        <v>8.9999999999999998E-4</v>
      </c>
      <c r="BC136" s="67">
        <v>0.95789999999999997</v>
      </c>
      <c r="BD136" s="67">
        <v>0.23150000000000001</v>
      </c>
      <c r="BE136" s="67">
        <v>0.4325</v>
      </c>
      <c r="BF136" s="67">
        <v>0.1177</v>
      </c>
      <c r="BG136" s="67">
        <v>0.88370000000000004</v>
      </c>
      <c r="BH136" s="67">
        <v>0.24629999999999999</v>
      </c>
      <c r="BI136" s="67">
        <v>5.4000000000000003E-3</v>
      </c>
      <c r="BJ136" s="67">
        <v>2.0000000000000001E-4</v>
      </c>
      <c r="BK136" s="67">
        <v>1.12E-2</v>
      </c>
      <c r="BL136" s="67">
        <v>1.6000000000000001E-3</v>
      </c>
      <c r="BM136" s="67">
        <v>5.1000000000000004E-3</v>
      </c>
      <c r="BN136" s="67">
        <v>4.0000000000000002E-4</v>
      </c>
      <c r="BO136" s="67">
        <v>4.0000000000000002E-4</v>
      </c>
      <c r="BP136" s="67">
        <v>2.0000000000000001E-4</v>
      </c>
      <c r="BQ136" s="67">
        <v>1.5931E-5</v>
      </c>
      <c r="BR136" s="67">
        <v>7.5951000000000003E-6</v>
      </c>
      <c r="BS136" s="67">
        <v>0.65100000000000002</v>
      </c>
      <c r="BT136" s="67">
        <v>9.2999999999999999E-2</v>
      </c>
      <c r="BU136" s="67">
        <v>5.9999999999999995E-4</v>
      </c>
      <c r="BV136" s="67">
        <v>1E-4</v>
      </c>
      <c r="BW136" s="67">
        <v>0.59889999999999999</v>
      </c>
      <c r="BX136" s="67">
        <v>0.43680000000000002</v>
      </c>
      <c r="BY136" s="67">
        <v>2.0299999999999999E-2</v>
      </c>
      <c r="BZ136" s="67">
        <v>1.78E-2</v>
      </c>
      <c r="CA136" s="66"/>
      <c r="CB136" s="67">
        <v>1.0351999999999999</v>
      </c>
      <c r="CC136" s="67">
        <v>1.1494</v>
      </c>
      <c r="CD136" s="67">
        <v>2.4748999999999999</v>
      </c>
      <c r="CE136" s="67">
        <v>0.15040000000000001</v>
      </c>
      <c r="CF136" s="67">
        <v>0.98240000000000005</v>
      </c>
      <c r="CG136" s="67">
        <v>0.47360000000000002</v>
      </c>
      <c r="CH136" s="67">
        <v>0.14899999999999999</v>
      </c>
      <c r="CI136" s="67">
        <v>0.29849999999999999</v>
      </c>
      <c r="CJ136" s="67">
        <v>0.14019999999999999</v>
      </c>
      <c r="CK136" s="67">
        <v>1.5008999999999999</v>
      </c>
      <c r="CL136" s="67">
        <v>2.5878999999999999</v>
      </c>
      <c r="CM136" s="67">
        <v>3.3993000000000002</v>
      </c>
      <c r="CN136" s="67">
        <v>2.3233000000000001</v>
      </c>
      <c r="CO136" s="67">
        <v>1.1423000000000001</v>
      </c>
      <c r="CP136" s="67">
        <v>0.1862</v>
      </c>
      <c r="CQ136" s="67">
        <v>0.5121</v>
      </c>
      <c r="CR136" s="5"/>
      <c r="CS136" s="10">
        <v>100</v>
      </c>
      <c r="CT136" s="10">
        <v>100</v>
      </c>
      <c r="CU136" s="10">
        <v>100</v>
      </c>
      <c r="CV136" s="10">
        <v>100</v>
      </c>
      <c r="CW136" s="10">
        <v>100</v>
      </c>
      <c r="CX136" s="10">
        <v>100</v>
      </c>
      <c r="CY136" s="10">
        <v>100</v>
      </c>
      <c r="CZ136" s="10">
        <v>100</v>
      </c>
      <c r="DA136" s="10">
        <v>100</v>
      </c>
      <c r="DB136" s="10">
        <v>100</v>
      </c>
      <c r="DC136" s="10">
        <v>100</v>
      </c>
      <c r="DD136" s="10">
        <v>100</v>
      </c>
      <c r="DE136" s="10">
        <v>100</v>
      </c>
      <c r="DF136" s="10">
        <v>100</v>
      </c>
      <c r="DG136" s="10">
        <v>100</v>
      </c>
      <c r="DH136" s="10">
        <v>100</v>
      </c>
      <c r="DI136" s="5"/>
      <c r="DJ136" s="9" t="s">
        <v>35</v>
      </c>
      <c r="DK136" s="9" t="s">
        <v>407</v>
      </c>
      <c r="DL136" s="10">
        <v>100010869</v>
      </c>
      <c r="DM136" s="10" t="s">
        <v>483</v>
      </c>
    </row>
    <row r="137" spans="1:117">
      <c r="A137" s="2"/>
      <c r="B137" s="8">
        <v>440</v>
      </c>
      <c r="C137" s="116"/>
      <c r="D137" s="115" t="s">
        <v>484</v>
      </c>
      <c r="E137" s="9" t="s">
        <v>485</v>
      </c>
      <c r="F137" s="10" t="s">
        <v>38</v>
      </c>
      <c r="G137" s="10">
        <v>1302</v>
      </c>
      <c r="H137" s="11" t="s">
        <v>486</v>
      </c>
      <c r="I137" s="11" t="s">
        <v>487</v>
      </c>
      <c r="J137" s="12">
        <v>6137</v>
      </c>
      <c r="K137" s="5"/>
      <c r="L137" s="71">
        <v>129.97999999999999</v>
      </c>
      <c r="M137" s="60">
        <v>0.78</v>
      </c>
      <c r="N137" s="72">
        <v>0.33</v>
      </c>
      <c r="O137" s="71">
        <v>186.21</v>
      </c>
      <c r="P137" s="71">
        <v>196.93</v>
      </c>
      <c r="Q137" s="83">
        <v>1.06</v>
      </c>
      <c r="R137" s="87">
        <v>1.19</v>
      </c>
      <c r="S137" s="72">
        <v>0.5</v>
      </c>
      <c r="T137" s="72">
        <v>0.01</v>
      </c>
      <c r="U137" s="71">
        <v>1.18</v>
      </c>
      <c r="V137" s="71">
        <v>8.34</v>
      </c>
      <c r="W137" s="60">
        <v>1.66</v>
      </c>
      <c r="X137" s="60">
        <v>1.3</v>
      </c>
      <c r="Y137" s="72">
        <v>0.51</v>
      </c>
      <c r="Z137" s="71">
        <v>1.63</v>
      </c>
      <c r="AA137" s="71">
        <v>4.4400000000000004</v>
      </c>
      <c r="AB137" s="72">
        <v>0.01</v>
      </c>
      <c r="AC137" s="72">
        <v>0.03</v>
      </c>
      <c r="AD137" s="60">
        <v>1.03</v>
      </c>
      <c r="AE137" s="71">
        <v>14.14</v>
      </c>
      <c r="AF137" s="72">
        <v>0.01</v>
      </c>
      <c r="AG137" s="72">
        <v>0.05</v>
      </c>
      <c r="AH137" s="5"/>
      <c r="AI137" s="67">
        <v>3.6032000000000003E-5</v>
      </c>
      <c r="AJ137" s="67">
        <v>5.2722000000000001E-5</v>
      </c>
      <c r="AK137" s="67">
        <v>0.35260000000000002</v>
      </c>
      <c r="AL137" s="67">
        <v>0.31459999999999999</v>
      </c>
      <c r="AM137" s="67">
        <v>7.025E-5</v>
      </c>
      <c r="AN137" s="67">
        <v>1.132E-5</v>
      </c>
      <c r="AO137" s="67">
        <v>1.635E-6</v>
      </c>
      <c r="AP137" s="67">
        <v>4.8152000000000001E-6</v>
      </c>
      <c r="AQ137" s="67">
        <v>5.4636999999999999E-5</v>
      </c>
      <c r="AR137" s="67">
        <v>1.6458999999999999E-5</v>
      </c>
      <c r="AS137" s="67">
        <v>0.1235</v>
      </c>
      <c r="AT137" s="67">
        <v>6.1000000000000004E-3</v>
      </c>
      <c r="AU137" s="67">
        <v>0.68159999999999998</v>
      </c>
      <c r="AV137" s="67">
        <v>4.3299999999999998E-2</v>
      </c>
      <c r="AW137" s="67">
        <v>2.1515999999999999E-5</v>
      </c>
      <c r="AX137" s="67">
        <v>3.4319000000000001E-6</v>
      </c>
      <c r="AY137" s="67">
        <v>6.8695000000000006E-5</v>
      </c>
      <c r="AZ137" s="67">
        <v>8.1594000000000005E-5</v>
      </c>
      <c r="BA137" s="67">
        <v>5.9999999999999995E-4</v>
      </c>
      <c r="BB137" s="67">
        <v>2.9999999999999997E-4</v>
      </c>
      <c r="BC137" s="67">
        <v>1.3496E-6</v>
      </c>
      <c r="BD137" s="67">
        <v>9.2585999999999998E-6</v>
      </c>
      <c r="BE137" s="67">
        <v>0.17549999999999999</v>
      </c>
      <c r="BF137" s="67">
        <v>0.06</v>
      </c>
      <c r="BG137" s="67">
        <v>0.49719999999999998</v>
      </c>
      <c r="BH137" s="67">
        <v>0.15759999999999999</v>
      </c>
      <c r="BI137" s="67">
        <v>7.9171000000000008E-6</v>
      </c>
      <c r="BJ137" s="67">
        <v>1.7664999999999999E-6</v>
      </c>
      <c r="BK137" s="67">
        <v>6.9999999999999999E-4</v>
      </c>
      <c r="BL137" s="67">
        <v>2.0000000000000001E-4</v>
      </c>
      <c r="BM137" s="67">
        <v>2.9999999999999997E-4</v>
      </c>
      <c r="BN137" s="67">
        <v>5.9471E-5</v>
      </c>
      <c r="BO137" s="67">
        <v>7.1971000000000006E-5</v>
      </c>
      <c r="BP137" s="67">
        <v>5.6078000000000001E-5</v>
      </c>
      <c r="BQ137" s="67">
        <v>4.1730999999999997E-5</v>
      </c>
      <c r="BR137" s="67">
        <v>1.2961E-5</v>
      </c>
      <c r="BS137" s="67">
        <v>0.14749999999999999</v>
      </c>
      <c r="BT137" s="67">
        <v>2.87E-2</v>
      </c>
      <c r="BU137" s="67">
        <v>7.5611999999999997E-10</v>
      </c>
      <c r="BV137" s="67">
        <v>1.9118E-8</v>
      </c>
      <c r="BW137" s="67">
        <v>8.2164999999999997E-5</v>
      </c>
      <c r="BX137" s="67">
        <v>1.2999999999999999E-3</v>
      </c>
      <c r="BY137" s="67">
        <v>8.2000000000000007E-3</v>
      </c>
      <c r="BZ137" s="67">
        <v>8.5000000000000006E-3</v>
      </c>
      <c r="CA137" s="66"/>
      <c r="CB137" s="67">
        <v>0.1162</v>
      </c>
      <c r="CC137" s="67">
        <v>0.19869999999999999</v>
      </c>
      <c r="CD137" s="67">
        <v>0.97829999999999995</v>
      </c>
      <c r="CE137" s="67">
        <v>1.0555000000000001</v>
      </c>
      <c r="CF137" s="67">
        <v>1.1228</v>
      </c>
      <c r="CG137" s="67">
        <v>1.6213</v>
      </c>
      <c r="CH137" s="67">
        <v>1.3757999999999999</v>
      </c>
      <c r="CI137" s="67">
        <v>0.57689999999999997</v>
      </c>
      <c r="CJ137" s="67">
        <v>1.7526999999999999</v>
      </c>
      <c r="CK137" s="67">
        <v>1.6425000000000001</v>
      </c>
      <c r="CL137" s="67">
        <v>1.0088999999999999</v>
      </c>
      <c r="CM137" s="67">
        <v>1.1568000000000001</v>
      </c>
      <c r="CN137" s="67">
        <v>8.8999999999999999E-3</v>
      </c>
      <c r="CO137" s="67">
        <v>1.6573</v>
      </c>
      <c r="CP137" s="67">
        <v>4.8399999999999999E-2</v>
      </c>
      <c r="CQ137" s="67">
        <v>1.09E-2</v>
      </c>
      <c r="CR137" s="5"/>
      <c r="CS137" s="10">
        <v>100</v>
      </c>
      <c r="CT137" s="10">
        <v>100</v>
      </c>
      <c r="CU137" s="10">
        <v>100</v>
      </c>
      <c r="CV137" s="10">
        <v>100</v>
      </c>
      <c r="CW137" s="10">
        <v>100</v>
      </c>
      <c r="CX137" s="10">
        <v>100</v>
      </c>
      <c r="CY137" s="10">
        <v>100</v>
      </c>
      <c r="CZ137" s="10">
        <v>100</v>
      </c>
      <c r="DA137" s="10">
        <v>100</v>
      </c>
      <c r="DB137" s="10">
        <v>100</v>
      </c>
      <c r="DC137" s="10">
        <v>100</v>
      </c>
      <c r="DD137" s="10">
        <v>100</v>
      </c>
      <c r="DE137" s="10">
        <v>100</v>
      </c>
      <c r="DF137" s="10">
        <v>100</v>
      </c>
      <c r="DG137" s="10">
        <v>100</v>
      </c>
      <c r="DH137" s="10">
        <v>100</v>
      </c>
      <c r="DI137" s="5"/>
      <c r="DJ137" s="9" t="s">
        <v>35</v>
      </c>
      <c r="DK137" s="9" t="s">
        <v>484</v>
      </c>
      <c r="DL137" s="10">
        <v>415</v>
      </c>
      <c r="DM137" s="10" t="s">
        <v>488</v>
      </c>
    </row>
    <row r="138" spans="1:117">
      <c r="A138" s="2"/>
      <c r="B138" s="8">
        <v>441</v>
      </c>
      <c r="C138" s="116"/>
      <c r="D138" s="116"/>
      <c r="E138" s="9" t="s">
        <v>489</v>
      </c>
      <c r="F138" s="10" t="s">
        <v>75</v>
      </c>
      <c r="G138" s="10">
        <v>1589</v>
      </c>
      <c r="H138" s="11" t="s">
        <v>490</v>
      </c>
      <c r="I138" s="11" t="s">
        <v>491</v>
      </c>
      <c r="J138" s="12">
        <v>448580</v>
      </c>
      <c r="K138" s="5"/>
      <c r="L138" s="71">
        <v>159.44999999999999</v>
      </c>
      <c r="M138" s="72">
        <v>0.96</v>
      </c>
      <c r="N138" s="72">
        <v>0.2</v>
      </c>
      <c r="O138" s="71">
        <v>1735.4</v>
      </c>
      <c r="P138" s="71">
        <v>513.54999999999995</v>
      </c>
      <c r="Q138" s="82">
        <v>0.3</v>
      </c>
      <c r="R138" s="91">
        <v>3.08</v>
      </c>
      <c r="S138" s="72">
        <v>0.64</v>
      </c>
      <c r="T138" s="72">
        <v>0.01</v>
      </c>
      <c r="U138" s="71">
        <v>1.58</v>
      </c>
      <c r="V138" s="71">
        <v>148.30000000000001</v>
      </c>
      <c r="W138" s="71">
        <v>1.9</v>
      </c>
      <c r="X138" s="71">
        <v>1.82</v>
      </c>
      <c r="Y138" s="72">
        <v>0.61</v>
      </c>
      <c r="Z138" s="71">
        <v>5.29</v>
      </c>
      <c r="AA138" s="60">
        <v>1.02</v>
      </c>
      <c r="AB138" s="72">
        <v>0</v>
      </c>
      <c r="AC138" s="72">
        <v>0</v>
      </c>
      <c r="AD138" s="71">
        <v>3.4</v>
      </c>
      <c r="AE138" s="71">
        <v>395.26</v>
      </c>
      <c r="AF138" s="72">
        <v>0</v>
      </c>
      <c r="AG138" s="72">
        <v>0</v>
      </c>
      <c r="AH138" s="5"/>
      <c r="AI138" s="67">
        <v>1.9572000000000001E-7</v>
      </c>
      <c r="AJ138" s="67">
        <v>6.5867E-6</v>
      </c>
      <c r="AK138" s="67">
        <v>4.3900000000000002E-2</v>
      </c>
      <c r="AL138" s="67">
        <v>8.1600000000000006E-2</v>
      </c>
      <c r="AM138" s="67">
        <v>2.0000000000000001E-4</v>
      </c>
      <c r="AN138" s="67">
        <v>2.2617E-5</v>
      </c>
      <c r="AO138" s="67">
        <v>4.5321000000000002E-5</v>
      </c>
      <c r="AP138" s="67">
        <v>3.489E-5</v>
      </c>
      <c r="AQ138" s="67">
        <v>9.6147000000000005E-7</v>
      </c>
      <c r="AR138" s="67">
        <v>1.5927E-6</v>
      </c>
      <c r="AS138" s="67">
        <v>1.5E-3</v>
      </c>
      <c r="AT138" s="67">
        <v>1E-4</v>
      </c>
      <c r="AU138" s="67">
        <v>6.8534000000000005E-5</v>
      </c>
      <c r="AV138" s="67">
        <v>1.4525000000000001E-5</v>
      </c>
      <c r="AW138" s="67">
        <v>3.8E-3</v>
      </c>
      <c r="AX138" s="67">
        <v>2.0000000000000001E-4</v>
      </c>
      <c r="AY138" s="67">
        <v>5.4160999999999997E-6</v>
      </c>
      <c r="AZ138" s="67">
        <v>1.4640999999999999E-5</v>
      </c>
      <c r="BA138" s="67">
        <v>2.9999999999999997E-4</v>
      </c>
      <c r="BB138" s="67">
        <v>2.0000000000000001E-4</v>
      </c>
      <c r="BC138" s="67">
        <v>1.3482000000000001E-6</v>
      </c>
      <c r="BD138" s="67">
        <v>9.2585999999999998E-6</v>
      </c>
      <c r="BE138" s="67">
        <v>1.9490999999999999E-7</v>
      </c>
      <c r="BF138" s="67">
        <v>1.1788E-5</v>
      </c>
      <c r="BG138" s="67">
        <v>4.6773000000000001E-5</v>
      </c>
      <c r="BH138" s="67">
        <v>1E-4</v>
      </c>
      <c r="BI138" s="67">
        <v>2.9999999999999997E-4</v>
      </c>
      <c r="BJ138" s="67">
        <v>1.7175000000000001E-5</v>
      </c>
      <c r="BK138" s="67">
        <v>2.1375000000000001E-5</v>
      </c>
      <c r="BL138" s="67">
        <v>1.2371000000000001E-5</v>
      </c>
      <c r="BM138" s="67">
        <v>0.42259999999999998</v>
      </c>
      <c r="BN138" s="67">
        <v>1.6500000000000001E-2</v>
      </c>
      <c r="BO138" s="67">
        <v>6.4721000000000003E-6</v>
      </c>
      <c r="BP138" s="67">
        <v>1.3536000000000001E-5</v>
      </c>
      <c r="BQ138" s="67">
        <v>7.1894000000000001E-6</v>
      </c>
      <c r="BR138" s="67">
        <v>4.8867000000000002E-6</v>
      </c>
      <c r="BS138" s="67">
        <v>9.2872999999999998E-7</v>
      </c>
      <c r="BT138" s="67">
        <v>3.4808000000000002E-6</v>
      </c>
      <c r="BU138" s="67">
        <v>8.9679999999999995E-6</v>
      </c>
      <c r="BV138" s="67">
        <v>6.6989000000000004E-6</v>
      </c>
      <c r="BW138" s="67">
        <v>1.9368000000000002E-5</v>
      </c>
      <c r="BX138" s="67">
        <v>6.9999999999999999E-4</v>
      </c>
      <c r="BY138" s="67">
        <v>1.0696000000000001E-5</v>
      </c>
      <c r="BZ138" s="67">
        <v>1E-4</v>
      </c>
      <c r="CA138" s="66"/>
      <c r="CB138" s="67">
        <v>2.1600000000000001E-2</v>
      </c>
      <c r="CC138" s="67">
        <v>5.5E-2</v>
      </c>
      <c r="CD138" s="67">
        <v>0.47439999999999999</v>
      </c>
      <c r="CE138" s="67">
        <v>1.2696000000000001</v>
      </c>
      <c r="CF138" s="67">
        <v>0.78300000000000003</v>
      </c>
      <c r="CG138" s="67">
        <v>1.0459000000000001</v>
      </c>
      <c r="CH138" s="67">
        <v>2.3069000000000002</v>
      </c>
      <c r="CI138" s="67">
        <v>0.48099999999999998</v>
      </c>
      <c r="CJ138" s="67">
        <v>2.4137</v>
      </c>
      <c r="CK138" s="67">
        <v>8.5376999999999992</v>
      </c>
      <c r="CL138" s="67">
        <v>1.6147</v>
      </c>
      <c r="CM138" s="67">
        <v>0.74939999999999996</v>
      </c>
      <c r="CN138" s="67">
        <v>4.7000000000000002E-3</v>
      </c>
      <c r="CO138" s="67">
        <v>8.1563999999999997</v>
      </c>
      <c r="CP138" s="67">
        <v>4.7999999999999996E-3</v>
      </c>
      <c r="CQ138" s="67">
        <v>4.7000000000000002E-3</v>
      </c>
      <c r="CR138" s="5"/>
      <c r="CS138" s="10">
        <v>100</v>
      </c>
      <c r="CT138" s="10">
        <v>100</v>
      </c>
      <c r="CU138" s="10">
        <v>100</v>
      </c>
      <c r="CV138" s="10">
        <v>100</v>
      </c>
      <c r="CW138" s="10">
        <v>100</v>
      </c>
      <c r="CX138" s="10">
        <v>100</v>
      </c>
      <c r="CY138" s="10">
        <v>100</v>
      </c>
      <c r="CZ138" s="10">
        <v>100</v>
      </c>
      <c r="DA138" s="10">
        <v>100</v>
      </c>
      <c r="DB138" s="10">
        <v>100</v>
      </c>
      <c r="DC138" s="10">
        <v>100</v>
      </c>
      <c r="DD138" s="10">
        <v>100</v>
      </c>
      <c r="DE138" s="10">
        <v>0</v>
      </c>
      <c r="DF138" s="10">
        <v>100</v>
      </c>
      <c r="DG138" s="10">
        <v>67</v>
      </c>
      <c r="DH138" s="10">
        <v>0</v>
      </c>
      <c r="DI138" s="5"/>
      <c r="DJ138" s="9" t="s">
        <v>35</v>
      </c>
      <c r="DK138" s="9" t="s">
        <v>484</v>
      </c>
      <c r="DL138" s="10">
        <v>1083</v>
      </c>
      <c r="DM138" s="10" t="s">
        <v>492</v>
      </c>
    </row>
    <row r="139" spans="1:117">
      <c r="A139" s="2"/>
      <c r="B139" s="8">
        <v>442</v>
      </c>
      <c r="C139" s="116"/>
      <c r="D139" s="116"/>
      <c r="E139" s="9" t="s">
        <v>493</v>
      </c>
      <c r="F139" s="10" t="s">
        <v>75</v>
      </c>
      <c r="G139" s="10">
        <v>43506</v>
      </c>
      <c r="H139" s="9"/>
      <c r="I139" s="11" t="s">
        <v>494</v>
      </c>
      <c r="J139" s="12">
        <v>21117855</v>
      </c>
      <c r="K139" s="5"/>
      <c r="L139" s="71">
        <v>22.91</v>
      </c>
      <c r="M139" s="60">
        <v>1.05</v>
      </c>
      <c r="N139" s="71">
        <v>2.64</v>
      </c>
      <c r="O139" s="71">
        <v>46.91</v>
      </c>
      <c r="P139" s="71">
        <v>7.2</v>
      </c>
      <c r="Q139" s="82">
        <v>0.15</v>
      </c>
      <c r="R139" s="90">
        <v>0.33</v>
      </c>
      <c r="S139" s="72">
        <v>0.83</v>
      </c>
      <c r="T139" s="72">
        <v>0.05</v>
      </c>
      <c r="U139" s="71">
        <v>1.23</v>
      </c>
      <c r="V139" s="71">
        <v>46.91</v>
      </c>
      <c r="W139" s="60">
        <v>1.26</v>
      </c>
      <c r="X139" s="60">
        <v>1.32</v>
      </c>
      <c r="Y139" s="71">
        <v>1.1499999999999999</v>
      </c>
      <c r="Z139" s="71">
        <v>65.97</v>
      </c>
      <c r="AA139" s="60">
        <v>1</v>
      </c>
      <c r="AB139" s="72">
        <v>0.11</v>
      </c>
      <c r="AC139" s="72">
        <v>0</v>
      </c>
      <c r="AD139" s="74">
        <v>0.5</v>
      </c>
      <c r="AE139" s="71">
        <v>615.30999999999995</v>
      </c>
      <c r="AF139" s="72">
        <v>0.17</v>
      </c>
      <c r="AG139" s="72">
        <v>0.18</v>
      </c>
      <c r="AH139" s="5"/>
      <c r="AI139" s="67">
        <v>2.1476E-6</v>
      </c>
      <c r="AJ139" s="67">
        <v>1.3141E-5</v>
      </c>
      <c r="AK139" s="67">
        <v>0.78110000000000002</v>
      </c>
      <c r="AL139" s="67">
        <v>0.46100000000000002</v>
      </c>
      <c r="AM139" s="67">
        <v>2.29E-2</v>
      </c>
      <c r="AN139" s="67">
        <v>1.2999999999999999E-3</v>
      </c>
      <c r="AO139" s="67">
        <v>1.0927999999999999E-5</v>
      </c>
      <c r="AP139" s="67">
        <v>1.6069000000000001E-5</v>
      </c>
      <c r="AQ139" s="67">
        <v>6.3E-3</v>
      </c>
      <c r="AR139" s="67">
        <v>6.9999999999999999E-4</v>
      </c>
      <c r="AS139" s="67">
        <v>6.4000000000000003E-3</v>
      </c>
      <c r="AT139" s="67">
        <v>4.0000000000000002E-4</v>
      </c>
      <c r="AU139" s="67">
        <v>8.6999999999999994E-3</v>
      </c>
      <c r="AV139" s="67">
        <v>6.9999999999999999E-4</v>
      </c>
      <c r="AW139" s="67">
        <v>2.0999999999999999E-3</v>
      </c>
      <c r="AX139" s="67">
        <v>1E-4</v>
      </c>
      <c r="AY139" s="67">
        <v>3.0253E-5</v>
      </c>
      <c r="AZ139" s="67">
        <v>4.5853000000000003E-5</v>
      </c>
      <c r="BA139" s="67">
        <v>3.5999999999999999E-3</v>
      </c>
      <c r="BB139" s="67">
        <v>1.1000000000000001E-3</v>
      </c>
      <c r="BC139" s="67">
        <v>1.0927999999999999E-5</v>
      </c>
      <c r="BD139" s="67">
        <v>3.3736999999999999E-5</v>
      </c>
      <c r="BE139" s="67">
        <v>0.30049999999999999</v>
      </c>
      <c r="BF139" s="67">
        <v>9.1999999999999998E-2</v>
      </c>
      <c r="BG139" s="67">
        <v>0.1086</v>
      </c>
      <c r="BH139" s="67">
        <v>4.8099999999999997E-2</v>
      </c>
      <c r="BI139" s="67">
        <v>1.5E-3</v>
      </c>
      <c r="BJ139" s="67">
        <v>7.0444999999999994E-5</v>
      </c>
      <c r="BK139" s="67">
        <v>2.8E-3</v>
      </c>
      <c r="BL139" s="67">
        <v>5.0000000000000001E-4</v>
      </c>
      <c r="BM139" s="67"/>
      <c r="BN139" s="67"/>
      <c r="BO139" s="67">
        <v>1.0500000000000001E-2</v>
      </c>
      <c r="BP139" s="67">
        <v>1.5E-3</v>
      </c>
      <c r="BQ139" s="67">
        <v>2.193E-6</v>
      </c>
      <c r="BR139" s="67">
        <v>2.1235999999999999E-6</v>
      </c>
      <c r="BS139" s="67">
        <v>8.1600000000000006E-2</v>
      </c>
      <c r="BT139" s="67">
        <v>1.6899999999999998E-2</v>
      </c>
      <c r="BU139" s="67">
        <v>2.193E-6</v>
      </c>
      <c r="BV139" s="67">
        <v>2.8435E-6</v>
      </c>
      <c r="BW139" s="67">
        <v>5.0000000000000001E-4</v>
      </c>
      <c r="BX139" s="67">
        <v>3.8999999999999998E-3</v>
      </c>
      <c r="BY139" s="67">
        <v>1.4E-3</v>
      </c>
      <c r="BZ139" s="67">
        <v>2.2000000000000001E-3</v>
      </c>
      <c r="CA139" s="66"/>
      <c r="CB139" s="67">
        <v>6.08E-2</v>
      </c>
      <c r="CC139" s="67">
        <v>6.08E-2</v>
      </c>
      <c r="CD139" s="67">
        <v>1.1332</v>
      </c>
      <c r="CE139" s="67">
        <v>0.34620000000000001</v>
      </c>
      <c r="CF139" s="67">
        <v>1.0094000000000001</v>
      </c>
      <c r="CG139" s="67">
        <v>0.36359999999999998</v>
      </c>
      <c r="CH139" s="67">
        <v>0.4577</v>
      </c>
      <c r="CI139" s="67">
        <v>1.1577</v>
      </c>
      <c r="CJ139" s="67">
        <v>0.43780000000000002</v>
      </c>
      <c r="CK139" s="67">
        <v>37.411099999999998</v>
      </c>
      <c r="CL139" s="67">
        <v>0.56710000000000005</v>
      </c>
      <c r="CM139" s="67">
        <v>1.3927</v>
      </c>
      <c r="CN139" s="67">
        <v>6.08E-2</v>
      </c>
      <c r="CO139" s="67">
        <v>2.8521000000000001</v>
      </c>
      <c r="CP139" s="67">
        <v>6.08E-2</v>
      </c>
      <c r="CQ139" s="67">
        <v>6.08E-2</v>
      </c>
      <c r="CR139" s="5"/>
      <c r="CS139" s="10">
        <v>0</v>
      </c>
      <c r="CT139" s="10">
        <v>33</v>
      </c>
      <c r="CU139" s="10">
        <v>100</v>
      </c>
      <c r="CV139" s="10">
        <v>100</v>
      </c>
      <c r="CW139" s="10">
        <v>100</v>
      </c>
      <c r="CX139" s="10">
        <v>100</v>
      </c>
      <c r="CY139" s="10">
        <v>100</v>
      </c>
      <c r="CZ139" s="10">
        <v>100</v>
      </c>
      <c r="DA139" s="10">
        <v>100</v>
      </c>
      <c r="DB139" s="10">
        <v>100</v>
      </c>
      <c r="DC139" s="10">
        <v>100</v>
      </c>
      <c r="DD139" s="10">
        <v>100</v>
      </c>
      <c r="DE139" s="10">
        <v>0</v>
      </c>
      <c r="DF139" s="10">
        <v>100</v>
      </c>
      <c r="DG139" s="10">
        <v>0</v>
      </c>
      <c r="DH139" s="10">
        <v>0</v>
      </c>
      <c r="DI139" s="5"/>
      <c r="DJ139" s="9" t="s">
        <v>35</v>
      </c>
      <c r="DK139" s="9" t="s">
        <v>484</v>
      </c>
      <c r="DL139" s="10">
        <v>100004125</v>
      </c>
      <c r="DM139" s="10" t="s">
        <v>495</v>
      </c>
    </row>
    <row r="140" spans="1:117">
      <c r="A140" s="2"/>
      <c r="B140" s="8">
        <v>443</v>
      </c>
      <c r="C140" s="116"/>
      <c r="D140" s="116"/>
      <c r="E140" s="9" t="s">
        <v>496</v>
      </c>
      <c r="F140" s="10" t="s">
        <v>75</v>
      </c>
      <c r="G140" s="10">
        <v>2829</v>
      </c>
      <c r="H140" s="11" t="s">
        <v>497</v>
      </c>
      <c r="I140" s="11" t="s">
        <v>498</v>
      </c>
      <c r="J140" s="12">
        <v>439750</v>
      </c>
      <c r="K140" s="5"/>
      <c r="L140" s="71">
        <v>58.12</v>
      </c>
      <c r="M140" s="71">
        <v>1.1599999999999999</v>
      </c>
      <c r="N140" s="72">
        <v>0.34</v>
      </c>
      <c r="O140" s="71">
        <v>59.39</v>
      </c>
      <c r="P140" s="71">
        <v>23.41</v>
      </c>
      <c r="Q140" s="82">
        <v>0.39</v>
      </c>
      <c r="R140" s="90">
        <v>0.47</v>
      </c>
      <c r="S140" s="72">
        <v>0.14000000000000001</v>
      </c>
      <c r="T140" s="72">
        <v>7.0000000000000007E-2</v>
      </c>
      <c r="U140" s="71">
        <v>4.07</v>
      </c>
      <c r="V140" s="71">
        <v>55.11</v>
      </c>
      <c r="W140" s="71">
        <v>2.61</v>
      </c>
      <c r="X140" s="71">
        <v>3.03</v>
      </c>
      <c r="Y140" s="72">
        <v>0.56999999999999995</v>
      </c>
      <c r="Z140" s="71">
        <v>2.04</v>
      </c>
      <c r="AA140" s="60">
        <v>1</v>
      </c>
      <c r="AB140" s="72">
        <v>0.03</v>
      </c>
      <c r="AC140" s="72">
        <v>0.02</v>
      </c>
      <c r="AD140" s="71">
        <v>2.23</v>
      </c>
      <c r="AE140" s="71">
        <v>65.19</v>
      </c>
      <c r="AF140" s="72">
        <v>0.1</v>
      </c>
      <c r="AG140" s="72">
        <v>0.11</v>
      </c>
      <c r="AH140" s="5"/>
      <c r="AI140" s="67">
        <v>4.6207000000000001E-7</v>
      </c>
      <c r="AJ140" s="67">
        <v>8.2740999999999993E-6</v>
      </c>
      <c r="AK140" s="67">
        <v>2.0000000000000001E-4</v>
      </c>
      <c r="AL140" s="67">
        <v>3.0000000000000001E-3</v>
      </c>
      <c r="AM140" s="67">
        <v>5.9999999999999995E-4</v>
      </c>
      <c r="AN140" s="67">
        <v>6.0804000000000003E-5</v>
      </c>
      <c r="AO140" s="67">
        <v>2.7203999999999999E-5</v>
      </c>
      <c r="AP140" s="67">
        <v>2.6160999999999999E-5</v>
      </c>
      <c r="AQ140" s="67">
        <v>3.1489E-6</v>
      </c>
      <c r="AR140" s="67">
        <v>2.9869999999999999E-6</v>
      </c>
      <c r="AS140" s="67">
        <v>2.0000000000000001E-4</v>
      </c>
      <c r="AT140" s="67">
        <v>3.0867000000000001E-5</v>
      </c>
      <c r="AU140" s="67">
        <v>2.0718000000000001E-5</v>
      </c>
      <c r="AV140" s="67">
        <v>6.6271999999999998E-6</v>
      </c>
      <c r="AW140" s="67">
        <v>2.0000000000000001E-4</v>
      </c>
      <c r="AX140" s="67">
        <v>1.8423999999999998E-5</v>
      </c>
      <c r="AY140" s="67">
        <v>4.5793000000000002E-7</v>
      </c>
      <c r="AZ140" s="67">
        <v>2.9915000000000001E-6</v>
      </c>
      <c r="BA140" s="67">
        <v>3.0434000000000001E-9</v>
      </c>
      <c r="BB140" s="67">
        <v>2.1262000000000001E-7</v>
      </c>
      <c r="BC140" s="67">
        <v>2.3197E-6</v>
      </c>
      <c r="BD140" s="67">
        <v>1.364E-5</v>
      </c>
      <c r="BE140" s="67">
        <v>3.2389E-6</v>
      </c>
      <c r="BF140" s="67">
        <v>2.9272E-5</v>
      </c>
      <c r="BG140" s="67">
        <v>2.7375999999999998E-7</v>
      </c>
      <c r="BH140" s="67">
        <v>4.2842000000000004E-6</v>
      </c>
      <c r="BI140" s="67">
        <v>5.0000000000000001E-4</v>
      </c>
      <c r="BJ140" s="67">
        <v>2.8852000000000001E-5</v>
      </c>
      <c r="BK140" s="67">
        <v>5.9999999999999995E-4</v>
      </c>
      <c r="BL140" s="67">
        <v>1E-4</v>
      </c>
      <c r="BM140" s="67"/>
      <c r="BN140" s="67"/>
      <c r="BO140" s="67">
        <v>4.5988000000000001E-5</v>
      </c>
      <c r="BP140" s="67">
        <v>4.3511999999999999E-5</v>
      </c>
      <c r="BQ140" s="67">
        <v>1.6742E-6</v>
      </c>
      <c r="BR140" s="67">
        <v>1.7591E-6</v>
      </c>
      <c r="BS140" s="67">
        <v>8.0000000000000004E-4</v>
      </c>
      <c r="BT140" s="67">
        <v>2.9999999999999997E-4</v>
      </c>
      <c r="BU140" s="67">
        <v>1.6742E-6</v>
      </c>
      <c r="BV140" s="67">
        <v>2.4516E-6</v>
      </c>
      <c r="BW140" s="67">
        <v>6.4120000000000003E-5</v>
      </c>
      <c r="BX140" s="67">
        <v>1.1999999999999999E-3</v>
      </c>
      <c r="BY140" s="67">
        <v>2.2523000000000001E-5</v>
      </c>
      <c r="BZ140" s="67">
        <v>2.0000000000000001E-4</v>
      </c>
      <c r="CA140" s="66"/>
      <c r="CB140" s="67">
        <v>5.2900000000000003E-2</v>
      </c>
      <c r="CC140" s="67">
        <v>5.7000000000000002E-2</v>
      </c>
      <c r="CD140" s="67">
        <v>0.75560000000000005</v>
      </c>
      <c r="CE140" s="67">
        <v>0.47399999999999998</v>
      </c>
      <c r="CF140" s="67">
        <v>0.75309999999999999</v>
      </c>
      <c r="CG140" s="67">
        <v>0.53969999999999996</v>
      </c>
      <c r="CH140" s="67">
        <v>1.4350000000000001</v>
      </c>
      <c r="CI140" s="67">
        <v>0.42720000000000002</v>
      </c>
      <c r="CJ140" s="67">
        <v>1.2385999999999999</v>
      </c>
      <c r="CK140" s="67">
        <v>3.4487000000000001</v>
      </c>
      <c r="CL140" s="67">
        <v>1.6879999999999999</v>
      </c>
      <c r="CM140" s="67">
        <v>3.0747</v>
      </c>
      <c r="CN140" s="67">
        <v>5.2900000000000003E-2</v>
      </c>
      <c r="CO140" s="67">
        <v>3.1415000000000002</v>
      </c>
      <c r="CP140" s="67">
        <v>5.2900000000000003E-2</v>
      </c>
      <c r="CQ140" s="67">
        <v>5.2900000000000003E-2</v>
      </c>
      <c r="CR140" s="5"/>
      <c r="CS140" s="10">
        <v>0</v>
      </c>
      <c r="CT140" s="10">
        <v>100</v>
      </c>
      <c r="CU140" s="10">
        <v>100</v>
      </c>
      <c r="CV140" s="10">
        <v>100</v>
      </c>
      <c r="CW140" s="10">
        <v>100</v>
      </c>
      <c r="CX140" s="10">
        <v>100</v>
      </c>
      <c r="CY140" s="10">
        <v>100</v>
      </c>
      <c r="CZ140" s="10">
        <v>100</v>
      </c>
      <c r="DA140" s="10">
        <v>100</v>
      </c>
      <c r="DB140" s="10">
        <v>100</v>
      </c>
      <c r="DC140" s="10">
        <v>100</v>
      </c>
      <c r="DD140" s="10">
        <v>100</v>
      </c>
      <c r="DE140" s="10">
        <v>0</v>
      </c>
      <c r="DF140" s="10">
        <v>100</v>
      </c>
      <c r="DG140" s="10">
        <v>0</v>
      </c>
      <c r="DH140" s="10">
        <v>0</v>
      </c>
      <c r="DI140" s="5"/>
      <c r="DJ140" s="9" t="s">
        <v>35</v>
      </c>
      <c r="DK140" s="9" t="s">
        <v>484</v>
      </c>
      <c r="DL140" s="10">
        <v>194</v>
      </c>
      <c r="DM140" s="10" t="s">
        <v>499</v>
      </c>
    </row>
    <row r="141" spans="1:117">
      <c r="A141" s="2"/>
      <c r="B141" s="8">
        <v>445</v>
      </c>
      <c r="C141" s="116"/>
      <c r="D141" s="116"/>
      <c r="E141" s="9" t="s">
        <v>500</v>
      </c>
      <c r="F141" s="10" t="s">
        <v>38</v>
      </c>
      <c r="G141" s="10">
        <v>44878</v>
      </c>
      <c r="H141" s="9"/>
      <c r="I141" s="11" t="s">
        <v>501</v>
      </c>
      <c r="J141" s="12">
        <v>69961</v>
      </c>
      <c r="K141" s="5"/>
      <c r="L141" s="72">
        <v>0.39</v>
      </c>
      <c r="M141" s="60">
        <v>1.25</v>
      </c>
      <c r="N141" s="72">
        <v>0.13</v>
      </c>
      <c r="O141" s="72">
        <v>0.57999999999999996</v>
      </c>
      <c r="P141" s="72">
        <v>0.37</v>
      </c>
      <c r="Q141" s="82">
        <v>0.63</v>
      </c>
      <c r="R141" s="87">
        <v>1.17</v>
      </c>
      <c r="S141" s="72">
        <v>0.12</v>
      </c>
      <c r="T141" s="71">
        <v>3.29</v>
      </c>
      <c r="U141" s="71">
        <v>1.29</v>
      </c>
      <c r="V141" s="72">
        <v>0.14000000000000001</v>
      </c>
      <c r="W141" s="72">
        <v>0.85</v>
      </c>
      <c r="X141" s="60">
        <v>1.06</v>
      </c>
      <c r="Y141" s="72">
        <v>0.08</v>
      </c>
      <c r="Z141" s="72">
        <v>0.32</v>
      </c>
      <c r="AA141" s="72">
        <v>0.11</v>
      </c>
      <c r="AB141" s="71">
        <v>17.87</v>
      </c>
      <c r="AC141" s="71">
        <v>6.18</v>
      </c>
      <c r="AD141" s="74">
        <v>0.87</v>
      </c>
      <c r="AE141" s="72">
        <v>0.02</v>
      </c>
      <c r="AF141" s="71">
        <v>20.86</v>
      </c>
      <c r="AG141" s="60">
        <v>1.2</v>
      </c>
      <c r="AH141" s="5"/>
      <c r="AI141" s="67">
        <v>3.3426999999999997E-5</v>
      </c>
      <c r="AJ141" s="67">
        <v>5.1134000000000002E-5</v>
      </c>
      <c r="AK141" s="67">
        <v>0.1404</v>
      </c>
      <c r="AL141" s="67">
        <v>0.17480000000000001</v>
      </c>
      <c r="AM141" s="67">
        <v>5.0000000000000001E-4</v>
      </c>
      <c r="AN141" s="67">
        <v>5.2102999999999999E-5</v>
      </c>
      <c r="AO141" s="67">
        <v>2.0999999999999999E-3</v>
      </c>
      <c r="AP141" s="67">
        <v>4.0000000000000002E-4</v>
      </c>
      <c r="AQ141" s="67">
        <v>2.6438E-5</v>
      </c>
      <c r="AR141" s="67">
        <v>1.0161E-5</v>
      </c>
      <c r="AS141" s="67">
        <v>3.8999999999999998E-3</v>
      </c>
      <c r="AT141" s="67">
        <v>2.9999999999999997E-4</v>
      </c>
      <c r="AU141" s="67">
        <v>0.2414</v>
      </c>
      <c r="AV141" s="67">
        <v>1.6299999999999999E-2</v>
      </c>
      <c r="AW141" s="67">
        <v>5.9999999999999995E-4</v>
      </c>
      <c r="AX141" s="67">
        <v>3.7061999999999999E-5</v>
      </c>
      <c r="AY141" s="67">
        <v>4.918E-5</v>
      </c>
      <c r="AZ141" s="67">
        <v>6.5308999999999994E-5</v>
      </c>
      <c r="BA141" s="67">
        <v>1.1900000000000001E-2</v>
      </c>
      <c r="BB141" s="67">
        <v>2.8999999999999998E-3</v>
      </c>
      <c r="BC141" s="67">
        <v>4.1922000000000003E-5</v>
      </c>
      <c r="BD141" s="67">
        <v>8.9256000000000001E-5</v>
      </c>
      <c r="BE141" s="67">
        <v>1.6E-2</v>
      </c>
      <c r="BF141" s="67">
        <v>7.1999999999999998E-3</v>
      </c>
      <c r="BG141" s="67">
        <v>0.65510000000000002</v>
      </c>
      <c r="BH141" s="67">
        <v>0.1993</v>
      </c>
      <c r="BI141" s="67">
        <v>2.9204E-5</v>
      </c>
      <c r="BJ141" s="67">
        <v>4.0651000000000003E-6</v>
      </c>
      <c r="BK141" s="67">
        <v>2.881E-6</v>
      </c>
      <c r="BL141" s="67">
        <v>3.9543000000000004E-6</v>
      </c>
      <c r="BM141" s="67">
        <v>2.9999999999999997E-4</v>
      </c>
      <c r="BN141" s="67">
        <v>5.9471E-5</v>
      </c>
      <c r="BO141" s="67">
        <v>1.1999999999999999E-3</v>
      </c>
      <c r="BP141" s="67">
        <v>2.9999999999999997E-4</v>
      </c>
      <c r="BQ141" s="67">
        <v>5.0000000000000001E-4</v>
      </c>
      <c r="BR141" s="67">
        <v>9.3424000000000005E-5</v>
      </c>
      <c r="BS141" s="67">
        <v>7.7299999999999994E-2</v>
      </c>
      <c r="BT141" s="67">
        <v>1.6199999999999999E-2</v>
      </c>
      <c r="BU141" s="67">
        <v>3.8741000000000003E-8</v>
      </c>
      <c r="BV141" s="67">
        <v>2.7986999999999998E-7</v>
      </c>
      <c r="BW141" s="67">
        <v>2.0000000000000001E-4</v>
      </c>
      <c r="BX141" s="67">
        <v>2.7000000000000001E-3</v>
      </c>
      <c r="BY141" s="67">
        <v>0.1013</v>
      </c>
      <c r="BZ141" s="67">
        <v>6.2899999999999998E-2</v>
      </c>
      <c r="CA141" s="66"/>
      <c r="CB141" s="67">
        <v>10.4406</v>
      </c>
      <c r="CC141" s="67">
        <v>9.1917000000000009</v>
      </c>
      <c r="CD141" s="67">
        <v>0.66749999999999998</v>
      </c>
      <c r="CE141" s="67">
        <v>0.95540000000000003</v>
      </c>
      <c r="CF141" s="67">
        <v>1.2093</v>
      </c>
      <c r="CG141" s="67">
        <v>0.50009999999999999</v>
      </c>
      <c r="CH141" s="67">
        <v>1.0117</v>
      </c>
      <c r="CI141" s="67">
        <v>0.10150000000000001</v>
      </c>
      <c r="CJ141" s="67">
        <v>0.81179999999999997</v>
      </c>
      <c r="CK141" s="67">
        <v>0.1862</v>
      </c>
      <c r="CL141" s="67">
        <v>0.5837</v>
      </c>
      <c r="CM141" s="67">
        <v>0.86260000000000003</v>
      </c>
      <c r="CN141" s="67">
        <v>2.1976</v>
      </c>
      <c r="CO141" s="67">
        <v>1.2826</v>
      </c>
      <c r="CP141" s="67">
        <v>1.1505000000000001</v>
      </c>
      <c r="CQ141" s="67">
        <v>10.4305</v>
      </c>
      <c r="CR141" s="5"/>
      <c r="CS141" s="10">
        <v>100</v>
      </c>
      <c r="CT141" s="10">
        <v>100</v>
      </c>
      <c r="CU141" s="10">
        <v>100</v>
      </c>
      <c r="CV141" s="10">
        <v>100</v>
      </c>
      <c r="CW141" s="10">
        <v>100</v>
      </c>
      <c r="CX141" s="10">
        <v>100</v>
      </c>
      <c r="CY141" s="10">
        <v>100</v>
      </c>
      <c r="CZ141" s="10">
        <v>67</v>
      </c>
      <c r="DA141" s="10">
        <v>100</v>
      </c>
      <c r="DB141" s="10">
        <v>100</v>
      </c>
      <c r="DC141" s="10">
        <v>100</v>
      </c>
      <c r="DD141" s="10">
        <v>100</v>
      </c>
      <c r="DE141" s="10">
        <v>100</v>
      </c>
      <c r="DF141" s="10">
        <v>100</v>
      </c>
      <c r="DG141" s="10">
        <v>100</v>
      </c>
      <c r="DH141" s="10">
        <v>100</v>
      </c>
      <c r="DI141" s="5"/>
      <c r="DJ141" s="9" t="s">
        <v>35</v>
      </c>
      <c r="DK141" s="9" t="s">
        <v>484</v>
      </c>
      <c r="DL141" s="10">
        <v>100004635</v>
      </c>
      <c r="DM141" s="10" t="s">
        <v>502</v>
      </c>
    </row>
    <row r="142" spans="1:117">
      <c r="A142" s="2"/>
      <c r="B142" s="8">
        <v>446</v>
      </c>
      <c r="C142" s="116"/>
      <c r="D142" s="116"/>
      <c r="E142" s="9" t="s">
        <v>503</v>
      </c>
      <c r="F142" s="10" t="s">
        <v>38</v>
      </c>
      <c r="G142" s="10">
        <v>18374</v>
      </c>
      <c r="H142" s="11" t="s">
        <v>504</v>
      </c>
      <c r="I142" s="11" t="s">
        <v>505</v>
      </c>
      <c r="J142" s="12">
        <v>158980</v>
      </c>
      <c r="K142" s="5"/>
      <c r="L142" s="72">
        <v>0.35</v>
      </c>
      <c r="M142" s="74">
        <v>0.97</v>
      </c>
      <c r="N142" s="72">
        <v>0.41</v>
      </c>
      <c r="O142" s="72">
        <v>0.34</v>
      </c>
      <c r="P142" s="72">
        <v>0.11</v>
      </c>
      <c r="Q142" s="82">
        <v>0.34</v>
      </c>
      <c r="R142" s="90">
        <v>0.32</v>
      </c>
      <c r="S142" s="72">
        <v>0.13</v>
      </c>
      <c r="T142" s="71">
        <v>2.34</v>
      </c>
      <c r="U142" s="72">
        <v>0.82</v>
      </c>
      <c r="V142" s="72">
        <v>0.26</v>
      </c>
      <c r="W142" s="72">
        <v>0.55000000000000004</v>
      </c>
      <c r="X142" s="72">
        <v>0.54</v>
      </c>
      <c r="Y142" s="72">
        <v>7.0000000000000007E-2</v>
      </c>
      <c r="Z142" s="72">
        <v>7.0000000000000007E-2</v>
      </c>
      <c r="AA142" s="72">
        <v>0.79</v>
      </c>
      <c r="AB142" s="71">
        <v>4.3</v>
      </c>
      <c r="AC142" s="71">
        <v>47.41</v>
      </c>
      <c r="AD142" s="72">
        <v>0.53</v>
      </c>
      <c r="AE142" s="72">
        <v>0.01</v>
      </c>
      <c r="AF142" s="71">
        <v>7.81</v>
      </c>
      <c r="AG142" s="71">
        <v>3.75</v>
      </c>
      <c r="AH142" s="5"/>
      <c r="AI142" s="67">
        <v>1.8467E-7</v>
      </c>
      <c r="AJ142" s="67">
        <v>6.5867E-6</v>
      </c>
      <c r="AK142" s="67">
        <v>7.0599999999999996E-2</v>
      </c>
      <c r="AL142" s="67">
        <v>0.1084</v>
      </c>
      <c r="AM142" s="67">
        <v>4.0000000000000002E-4</v>
      </c>
      <c r="AN142" s="67">
        <v>3.9558999999999999E-5</v>
      </c>
      <c r="AO142" s="67">
        <v>1.6999999999999999E-3</v>
      </c>
      <c r="AP142" s="67">
        <v>2.9999999999999997E-4</v>
      </c>
      <c r="AQ142" s="67">
        <v>4.7037E-8</v>
      </c>
      <c r="AR142" s="67">
        <v>2.8272999999999999E-7</v>
      </c>
      <c r="AS142" s="67">
        <v>2E-3</v>
      </c>
      <c r="AT142" s="67">
        <v>2.0000000000000001E-4</v>
      </c>
      <c r="AU142" s="67">
        <v>1.2076999999999999E-7</v>
      </c>
      <c r="AV142" s="67">
        <v>2.3972999999999999E-7</v>
      </c>
      <c r="AW142" s="67">
        <v>1.1270999999999999E-5</v>
      </c>
      <c r="AX142" s="67">
        <v>2.2058999999999999E-6</v>
      </c>
      <c r="AY142" s="67">
        <v>6.9999999999999999E-4</v>
      </c>
      <c r="AZ142" s="67">
        <v>4.0000000000000002E-4</v>
      </c>
      <c r="BA142" s="67">
        <v>1.6400000000000001E-2</v>
      </c>
      <c r="BB142" s="67">
        <v>3.8999999999999998E-3</v>
      </c>
      <c r="BC142" s="67">
        <v>2.9999999999999997E-4</v>
      </c>
      <c r="BD142" s="67">
        <v>2.9999999999999997E-4</v>
      </c>
      <c r="BE142" s="67">
        <v>2.8999999999999998E-3</v>
      </c>
      <c r="BF142" s="67">
        <v>1.8E-3</v>
      </c>
      <c r="BG142" s="67">
        <v>1.9E-3</v>
      </c>
      <c r="BH142" s="67">
        <v>1.6999999999999999E-3</v>
      </c>
      <c r="BI142" s="67">
        <v>1.567E-6</v>
      </c>
      <c r="BJ142" s="67">
        <v>7.0622000000000003E-7</v>
      </c>
      <c r="BK142" s="67">
        <v>5.0000000000000001E-4</v>
      </c>
      <c r="BL142" s="67">
        <v>1E-4</v>
      </c>
      <c r="BM142" s="67">
        <v>1.4200000000000001E-2</v>
      </c>
      <c r="BN142" s="67">
        <v>8.0000000000000004E-4</v>
      </c>
      <c r="BO142" s="67">
        <v>2.0000000000000001E-4</v>
      </c>
      <c r="BP142" s="67">
        <v>8.9146000000000003E-5</v>
      </c>
      <c r="BQ142" s="67">
        <v>1E-4</v>
      </c>
      <c r="BR142" s="67">
        <v>2.6970000000000001E-5</v>
      </c>
      <c r="BS142" s="67">
        <v>2.9999999999999997E-4</v>
      </c>
      <c r="BT142" s="67">
        <v>2.0000000000000001E-4</v>
      </c>
      <c r="BU142" s="67">
        <v>2.0000000000000001E-4</v>
      </c>
      <c r="BV142" s="67">
        <v>6.0195999999999998E-5</v>
      </c>
      <c r="BW142" s="67">
        <v>2.6441E-5</v>
      </c>
      <c r="BX142" s="67">
        <v>8.0000000000000004E-4</v>
      </c>
      <c r="BY142" s="67">
        <v>1.3345E-5</v>
      </c>
      <c r="BZ142" s="67">
        <v>1E-4</v>
      </c>
      <c r="CA142" s="66"/>
      <c r="CB142" s="67">
        <v>3.5649999999999999</v>
      </c>
      <c r="CC142" s="67">
        <v>3.6514000000000002</v>
      </c>
      <c r="CD142" s="67">
        <v>1.2329000000000001</v>
      </c>
      <c r="CE142" s="67">
        <v>0.59299999999999997</v>
      </c>
      <c r="CF142" s="67">
        <v>1.8838999999999999</v>
      </c>
      <c r="CG142" s="67">
        <v>0.36009999999999998</v>
      </c>
      <c r="CH142" s="67">
        <v>0.31990000000000002</v>
      </c>
      <c r="CI142" s="67">
        <v>0.1356</v>
      </c>
      <c r="CJ142" s="67">
        <v>0.32850000000000001</v>
      </c>
      <c r="CK142" s="67">
        <v>4.6899999999999997E-2</v>
      </c>
      <c r="CL142" s="67">
        <v>0.65390000000000004</v>
      </c>
      <c r="CM142" s="67">
        <v>1.0074000000000001</v>
      </c>
      <c r="CN142" s="67">
        <v>2.8792</v>
      </c>
      <c r="CO142" s="67">
        <v>0.96619999999999995</v>
      </c>
      <c r="CP142" s="67">
        <v>2.2235</v>
      </c>
      <c r="CQ142" s="67">
        <v>2.8130000000000002</v>
      </c>
      <c r="CR142" s="5"/>
      <c r="CS142" s="10">
        <v>100</v>
      </c>
      <c r="CT142" s="10">
        <v>100</v>
      </c>
      <c r="CU142" s="10">
        <v>100</v>
      </c>
      <c r="CV142" s="10">
        <v>100</v>
      </c>
      <c r="CW142" s="10">
        <v>100</v>
      </c>
      <c r="CX142" s="10">
        <v>100</v>
      </c>
      <c r="CY142" s="10">
        <v>100</v>
      </c>
      <c r="CZ142" s="10">
        <v>100</v>
      </c>
      <c r="DA142" s="10">
        <v>100</v>
      </c>
      <c r="DB142" s="10">
        <v>100</v>
      </c>
      <c r="DC142" s="10">
        <v>100</v>
      </c>
      <c r="DD142" s="10">
        <v>100</v>
      </c>
      <c r="DE142" s="10">
        <v>100</v>
      </c>
      <c r="DF142" s="10">
        <v>100</v>
      </c>
      <c r="DG142" s="10">
        <v>100</v>
      </c>
      <c r="DH142" s="10">
        <v>100</v>
      </c>
      <c r="DI142" s="5"/>
      <c r="DJ142" s="9" t="s">
        <v>35</v>
      </c>
      <c r="DK142" s="9" t="s">
        <v>484</v>
      </c>
      <c r="DL142" s="10">
        <v>100000039</v>
      </c>
      <c r="DM142" s="10" t="s">
        <v>506</v>
      </c>
    </row>
    <row r="143" spans="1:117">
      <c r="A143" s="2"/>
      <c r="B143" s="8">
        <v>447</v>
      </c>
      <c r="C143" s="116"/>
      <c r="D143" s="116"/>
      <c r="E143" s="9" t="s">
        <v>507</v>
      </c>
      <c r="F143" s="10" t="s">
        <v>38</v>
      </c>
      <c r="G143" s="10">
        <v>45428</v>
      </c>
      <c r="H143" s="9"/>
      <c r="I143" s="9"/>
      <c r="J143" s="12">
        <v>11902949</v>
      </c>
      <c r="K143" s="5"/>
      <c r="L143" s="72">
        <v>0.52</v>
      </c>
      <c r="M143" s="60">
        <v>1.01</v>
      </c>
      <c r="N143" s="72">
        <v>0.56000000000000005</v>
      </c>
      <c r="O143" s="71">
        <v>1.58</v>
      </c>
      <c r="P143" s="60">
        <v>1</v>
      </c>
      <c r="Q143" s="82">
        <v>0.63</v>
      </c>
      <c r="R143" s="91">
        <v>1.93</v>
      </c>
      <c r="S143" s="60">
        <v>1.08</v>
      </c>
      <c r="T143" s="71">
        <v>1.69</v>
      </c>
      <c r="U143" s="60">
        <v>0.89</v>
      </c>
      <c r="V143" s="72">
        <v>0.56000000000000005</v>
      </c>
      <c r="W143" s="72">
        <v>0.47</v>
      </c>
      <c r="X143" s="72">
        <v>0.47</v>
      </c>
      <c r="Y143" s="72">
        <v>0.3</v>
      </c>
      <c r="Z143" s="71">
        <v>2.0499999999999998</v>
      </c>
      <c r="AA143" s="71">
        <v>2.78</v>
      </c>
      <c r="AB143" s="71">
        <v>4.3600000000000003</v>
      </c>
      <c r="AC143" s="71">
        <v>5.92</v>
      </c>
      <c r="AD143" s="72">
        <v>0.9</v>
      </c>
      <c r="AE143" s="72">
        <v>0.39</v>
      </c>
      <c r="AF143" s="71">
        <v>8.17</v>
      </c>
      <c r="AG143" s="71">
        <v>3</v>
      </c>
      <c r="AH143" s="5"/>
      <c r="AI143" s="67">
        <v>1.8200000000000001E-2</v>
      </c>
      <c r="AJ143" s="67">
        <v>5.5999999999999999E-3</v>
      </c>
      <c r="AK143" s="67">
        <v>0.65739999999999998</v>
      </c>
      <c r="AL143" s="67">
        <v>0.42780000000000001</v>
      </c>
      <c r="AM143" s="67">
        <v>1.1702000000000001E-5</v>
      </c>
      <c r="AN143" s="67">
        <v>2.9726000000000001E-6</v>
      </c>
      <c r="AO143" s="67">
        <v>5.3205000000000003E-5</v>
      </c>
      <c r="AP143" s="67">
        <v>3.5815000000000002E-5</v>
      </c>
      <c r="AQ143" s="67">
        <v>0.97589999999999999</v>
      </c>
      <c r="AR143" s="67">
        <v>7.9799999999999996E-2</v>
      </c>
      <c r="AS143" s="67">
        <v>3.1452999999999999E-5</v>
      </c>
      <c r="AT143" s="67">
        <v>9.7065999999999995E-6</v>
      </c>
      <c r="AU143" s="67">
        <v>1.6899999999999998E-2</v>
      </c>
      <c r="AV143" s="67">
        <v>1.2999999999999999E-3</v>
      </c>
      <c r="AW143" s="67">
        <v>0.46639999999999998</v>
      </c>
      <c r="AX143" s="67">
        <v>1.5699999999999999E-2</v>
      </c>
      <c r="AY143" s="67">
        <v>6.9999999999999999E-4</v>
      </c>
      <c r="AZ143" s="67">
        <v>4.0000000000000002E-4</v>
      </c>
      <c r="BA143" s="67">
        <v>0.29959999999999998</v>
      </c>
      <c r="BB143" s="67">
        <v>4.9700000000000001E-2</v>
      </c>
      <c r="BC143" s="67">
        <v>2.9999999999999997E-4</v>
      </c>
      <c r="BD143" s="67">
        <v>4.0000000000000002E-4</v>
      </c>
      <c r="BE143" s="67">
        <v>6.2805000000000003E-6</v>
      </c>
      <c r="BF143" s="67">
        <v>3.455E-5</v>
      </c>
      <c r="BG143" s="67">
        <v>5.9529000000000002E-6</v>
      </c>
      <c r="BH143" s="67">
        <v>3.9138999999999999E-5</v>
      </c>
      <c r="BI143" s="67">
        <v>6.3188000000000002E-7</v>
      </c>
      <c r="BJ143" s="67">
        <v>4.6755999999999999E-7</v>
      </c>
      <c r="BK143" s="67">
        <v>2.8484E-5</v>
      </c>
      <c r="BL143" s="67">
        <v>1.5037E-5</v>
      </c>
      <c r="BM143" s="67">
        <v>1E-4</v>
      </c>
      <c r="BN143" s="67">
        <v>2.9601999999999999E-5</v>
      </c>
      <c r="BO143" s="67">
        <v>1.3059000000000001E-6</v>
      </c>
      <c r="BP143" s="67">
        <v>6.5585E-6</v>
      </c>
      <c r="BQ143" s="67">
        <v>1.3633E-5</v>
      </c>
      <c r="BR143" s="67">
        <v>6.8770999999999998E-6</v>
      </c>
      <c r="BS143" s="67">
        <v>4.1399999999999999E-2</v>
      </c>
      <c r="BT143" s="67">
        <v>9.5999999999999992E-3</v>
      </c>
      <c r="BU143" s="67">
        <v>4.5556000000000001E-6</v>
      </c>
      <c r="BV143" s="67">
        <v>4.2660000000000003E-6</v>
      </c>
      <c r="BW143" s="67">
        <v>7.2007999999999997E-7</v>
      </c>
      <c r="BX143" s="67">
        <v>9.3231000000000002E-5</v>
      </c>
      <c r="BY143" s="67">
        <v>4.7280000000000001E-5</v>
      </c>
      <c r="BZ143" s="67">
        <v>2.0000000000000001E-4</v>
      </c>
      <c r="CA143" s="66"/>
      <c r="CB143" s="67">
        <v>2.6461999999999999</v>
      </c>
      <c r="CC143" s="67">
        <v>2.6924000000000001</v>
      </c>
      <c r="CD143" s="67">
        <v>0.56259999999999999</v>
      </c>
      <c r="CE143" s="67">
        <v>2.0508999999999999</v>
      </c>
      <c r="CF143" s="67">
        <v>1.7825</v>
      </c>
      <c r="CG143" s="67">
        <v>0.27050000000000002</v>
      </c>
      <c r="CH143" s="67">
        <v>0.96340000000000003</v>
      </c>
      <c r="CI143" s="67">
        <v>0.53759999999999997</v>
      </c>
      <c r="CJ143" s="67">
        <v>0.95420000000000005</v>
      </c>
      <c r="CK143" s="67">
        <v>1.0379</v>
      </c>
      <c r="CL143" s="67">
        <v>0.50749999999999995</v>
      </c>
      <c r="CM143" s="67">
        <v>0.49880000000000002</v>
      </c>
      <c r="CN143" s="67">
        <v>0.9536</v>
      </c>
      <c r="CO143" s="67">
        <v>1.5078</v>
      </c>
      <c r="CP143" s="67">
        <v>6.1464999999999996</v>
      </c>
      <c r="CQ143" s="67">
        <v>2.2111999999999998</v>
      </c>
      <c r="CR143" s="5"/>
      <c r="CS143" s="10">
        <v>100</v>
      </c>
      <c r="CT143" s="10">
        <v>100</v>
      </c>
      <c r="CU143" s="10">
        <v>100</v>
      </c>
      <c r="CV143" s="10">
        <v>100</v>
      </c>
      <c r="CW143" s="10">
        <v>100</v>
      </c>
      <c r="CX143" s="10">
        <v>100</v>
      </c>
      <c r="CY143" s="10">
        <v>100</v>
      </c>
      <c r="CZ143" s="10">
        <v>100</v>
      </c>
      <c r="DA143" s="10">
        <v>100</v>
      </c>
      <c r="DB143" s="10">
        <v>100</v>
      </c>
      <c r="DC143" s="10">
        <v>100</v>
      </c>
      <c r="DD143" s="10">
        <v>100</v>
      </c>
      <c r="DE143" s="10">
        <v>100</v>
      </c>
      <c r="DF143" s="10">
        <v>100</v>
      </c>
      <c r="DG143" s="10">
        <v>100</v>
      </c>
      <c r="DH143" s="10">
        <v>100</v>
      </c>
      <c r="DI143" s="5"/>
      <c r="DJ143" s="9" t="s">
        <v>35</v>
      </c>
      <c r="DK143" s="9" t="s">
        <v>484</v>
      </c>
      <c r="DL143" s="10">
        <v>100005463</v>
      </c>
      <c r="DM143" s="10" t="s">
        <v>508</v>
      </c>
    </row>
    <row r="144" spans="1:117">
      <c r="A144" s="2"/>
      <c r="B144" s="8">
        <v>452</v>
      </c>
      <c r="C144" s="116"/>
      <c r="D144" s="116"/>
      <c r="E144" s="9" t="s">
        <v>509</v>
      </c>
      <c r="F144" s="10" t="s">
        <v>75</v>
      </c>
      <c r="G144" s="10">
        <v>42382</v>
      </c>
      <c r="H144" s="11" t="s">
        <v>510</v>
      </c>
      <c r="I144" s="11" t="s">
        <v>511</v>
      </c>
      <c r="J144" s="12">
        <v>439155</v>
      </c>
      <c r="K144" s="5"/>
      <c r="L144" s="60">
        <v>1</v>
      </c>
      <c r="M144" s="60">
        <v>1</v>
      </c>
      <c r="N144" s="60">
        <v>1.06</v>
      </c>
      <c r="O144" s="60">
        <v>1</v>
      </c>
      <c r="P144" s="60">
        <v>1</v>
      </c>
      <c r="Q144" s="83">
        <v>1</v>
      </c>
      <c r="R144" s="87">
        <v>1</v>
      </c>
      <c r="S144" s="60">
        <v>1.06</v>
      </c>
      <c r="T144" s="72">
        <v>0.03</v>
      </c>
      <c r="U144" s="72">
        <v>0.03</v>
      </c>
      <c r="V144" s="72">
        <v>0.05</v>
      </c>
      <c r="W144" s="72">
        <v>0.06</v>
      </c>
      <c r="X144" s="72">
        <v>0.06</v>
      </c>
      <c r="Y144" s="72">
        <v>0.04</v>
      </c>
      <c r="Z144" s="60">
        <v>1</v>
      </c>
      <c r="AA144" s="60">
        <v>1</v>
      </c>
      <c r="AB144" s="60">
        <v>1</v>
      </c>
      <c r="AC144" s="60">
        <v>1</v>
      </c>
      <c r="AD144" s="72">
        <v>0.03</v>
      </c>
      <c r="AE144" s="72">
        <v>0.06</v>
      </c>
      <c r="AF144" s="72">
        <v>7.0000000000000007E-2</v>
      </c>
      <c r="AG144" s="72">
        <v>0.06</v>
      </c>
      <c r="AH144" s="5"/>
      <c r="AI144" s="67"/>
      <c r="AJ144" s="67"/>
      <c r="AK144" s="67"/>
      <c r="AL144" s="67"/>
      <c r="AM144" s="67">
        <v>0.42259999999999998</v>
      </c>
      <c r="AN144" s="67">
        <v>1.83E-2</v>
      </c>
      <c r="AO144" s="67"/>
      <c r="AP144" s="67"/>
      <c r="AQ144" s="67"/>
      <c r="AR144" s="67"/>
      <c r="AS144" s="67"/>
      <c r="AT144" s="67"/>
      <c r="AU144" s="67"/>
      <c r="AV144" s="67"/>
      <c r="AW144" s="67">
        <v>0.42259999999999998</v>
      </c>
      <c r="AX144" s="67">
        <v>1.43E-2</v>
      </c>
      <c r="AY144" s="67">
        <v>1.5914999999999999E-5</v>
      </c>
      <c r="AZ144" s="67">
        <v>2.9706E-5</v>
      </c>
      <c r="BA144" s="67">
        <v>1.5914999999999999E-5</v>
      </c>
      <c r="BB144" s="67">
        <v>1.7649E-5</v>
      </c>
      <c r="BC144" s="67">
        <v>3.4378999999999997E-5</v>
      </c>
      <c r="BD144" s="67">
        <v>8.0102E-5</v>
      </c>
      <c r="BE144" s="67">
        <v>2.2000000000000001E-3</v>
      </c>
      <c r="BF144" s="67">
        <v>1.5E-3</v>
      </c>
      <c r="BG144" s="67">
        <v>2.2000000000000001E-3</v>
      </c>
      <c r="BH144" s="67">
        <v>1.8E-3</v>
      </c>
      <c r="BI144" s="67">
        <v>5.7410000000000001E-5</v>
      </c>
      <c r="BJ144" s="67">
        <v>6.3056999999999996E-6</v>
      </c>
      <c r="BK144" s="67"/>
      <c r="BL144" s="67"/>
      <c r="BM144" s="67"/>
      <c r="BN144" s="67"/>
      <c r="BO144" s="67"/>
      <c r="BP144" s="67"/>
      <c r="BQ144" s="67"/>
      <c r="BR144" s="67"/>
      <c r="BS144" s="67">
        <v>1.5914999999999999E-5</v>
      </c>
      <c r="BT144" s="67">
        <v>1.9173000000000001E-5</v>
      </c>
      <c r="BU144" s="67">
        <v>1E-4</v>
      </c>
      <c r="BV144" s="67">
        <v>3.2397000000000002E-5</v>
      </c>
      <c r="BW144" s="67">
        <v>2.0000000000000001E-4</v>
      </c>
      <c r="BX144" s="67">
        <v>2.7000000000000001E-3</v>
      </c>
      <c r="BY144" s="67">
        <v>2.2000000000000001E-3</v>
      </c>
      <c r="BZ144" s="67">
        <v>3.2000000000000002E-3</v>
      </c>
      <c r="CA144" s="66"/>
      <c r="CB144" s="67">
        <v>0.90159999999999996</v>
      </c>
      <c r="CC144" s="67">
        <v>1.0682</v>
      </c>
      <c r="CD144" s="67">
        <v>2.0348000000000002</v>
      </c>
      <c r="CE144" s="67">
        <v>0.83740000000000003</v>
      </c>
      <c r="CF144" s="67">
        <v>1.5926</v>
      </c>
      <c r="CG144" s="67">
        <v>0.82130000000000003</v>
      </c>
      <c r="CH144" s="67">
        <v>5.4399999999999997E-2</v>
      </c>
      <c r="CI144" s="67">
        <v>5.7799999999999997E-2</v>
      </c>
      <c r="CJ144" s="67">
        <v>5.4399999999999997E-2</v>
      </c>
      <c r="CK144" s="67">
        <v>5.4399999999999997E-2</v>
      </c>
      <c r="CL144" s="67">
        <v>5.4399999999999997E-2</v>
      </c>
      <c r="CM144" s="67">
        <v>5.4399999999999997E-2</v>
      </c>
      <c r="CN144" s="67">
        <v>5.4399999999999997E-2</v>
      </c>
      <c r="CO144" s="67">
        <v>5.4399999999999997E-2</v>
      </c>
      <c r="CP144" s="67">
        <v>5.4399999999999997E-2</v>
      </c>
      <c r="CQ144" s="67">
        <v>5.4399999999999997E-2</v>
      </c>
      <c r="CR144" s="5"/>
      <c r="CS144" s="10">
        <v>100</v>
      </c>
      <c r="CT144" s="10">
        <v>100</v>
      </c>
      <c r="CU144" s="10">
        <v>100</v>
      </c>
      <c r="CV144" s="10">
        <v>100</v>
      </c>
      <c r="CW144" s="10">
        <v>100</v>
      </c>
      <c r="CX144" s="10">
        <v>100</v>
      </c>
      <c r="CY144" s="10">
        <v>0</v>
      </c>
      <c r="CZ144" s="10">
        <v>67</v>
      </c>
      <c r="DA144" s="10">
        <v>0</v>
      </c>
      <c r="DB144" s="10">
        <v>0</v>
      </c>
      <c r="DC144" s="10">
        <v>0</v>
      </c>
      <c r="DD144" s="10">
        <v>0</v>
      </c>
      <c r="DE144" s="10">
        <v>0</v>
      </c>
      <c r="DF144" s="10">
        <v>0</v>
      </c>
      <c r="DG144" s="10">
        <v>0</v>
      </c>
      <c r="DH144" s="10">
        <v>0</v>
      </c>
      <c r="DI144" s="5"/>
      <c r="DJ144" s="9" t="s">
        <v>35</v>
      </c>
      <c r="DK144" s="9" t="s">
        <v>484</v>
      </c>
      <c r="DL144" s="10">
        <v>197</v>
      </c>
      <c r="DM144" s="10" t="s">
        <v>512</v>
      </c>
    </row>
    <row r="145" spans="1:117">
      <c r="A145" s="2"/>
      <c r="B145" s="8">
        <v>454</v>
      </c>
      <c r="C145" s="116"/>
      <c r="D145" s="116"/>
      <c r="E145" s="9" t="s">
        <v>513</v>
      </c>
      <c r="F145" s="10" t="s">
        <v>75</v>
      </c>
      <c r="G145" s="10">
        <v>62805</v>
      </c>
      <c r="H145" s="9"/>
      <c r="I145" s="11" t="s">
        <v>514</v>
      </c>
      <c r="J145" s="12"/>
      <c r="K145" s="5"/>
      <c r="L145" s="60">
        <v>1</v>
      </c>
      <c r="M145" s="60">
        <v>1</v>
      </c>
      <c r="N145" s="60">
        <v>1</v>
      </c>
      <c r="O145" s="71">
        <v>6.93</v>
      </c>
      <c r="P145" s="60">
        <v>1</v>
      </c>
      <c r="Q145" s="82">
        <v>0.14000000000000001</v>
      </c>
      <c r="R145" s="87">
        <v>1</v>
      </c>
      <c r="S145" s="60">
        <v>1</v>
      </c>
      <c r="T145" s="60">
        <v>1</v>
      </c>
      <c r="U145" s="60">
        <v>1</v>
      </c>
      <c r="V145" s="71">
        <v>6.93</v>
      </c>
      <c r="W145" s="60">
        <v>1</v>
      </c>
      <c r="X145" s="60">
        <v>1</v>
      </c>
      <c r="Y145" s="60">
        <v>1</v>
      </c>
      <c r="Z145" s="71">
        <v>217.98</v>
      </c>
      <c r="AA145" s="60">
        <v>1</v>
      </c>
      <c r="AB145" s="60">
        <v>1</v>
      </c>
      <c r="AC145" s="72">
        <v>0</v>
      </c>
      <c r="AD145" s="60">
        <v>1</v>
      </c>
      <c r="AE145" s="71">
        <v>217.98</v>
      </c>
      <c r="AF145" s="60">
        <v>1</v>
      </c>
      <c r="AG145" s="60">
        <v>1</v>
      </c>
      <c r="AH145" s="5"/>
      <c r="AI145" s="67"/>
      <c r="AJ145" s="67"/>
      <c r="AK145" s="67"/>
      <c r="AL145" s="67"/>
      <c r="AM145" s="67"/>
      <c r="AN145" s="67"/>
      <c r="AO145" s="67">
        <v>4.0000000000000002E-4</v>
      </c>
      <c r="AP145" s="67">
        <v>1E-4</v>
      </c>
      <c r="AQ145" s="67"/>
      <c r="AR145" s="67"/>
      <c r="AS145" s="67">
        <v>4.0000000000000002E-4</v>
      </c>
      <c r="AT145" s="67">
        <v>4.5912999999999999E-5</v>
      </c>
      <c r="AU145" s="67"/>
      <c r="AV145" s="67"/>
      <c r="AW145" s="67"/>
      <c r="AX145" s="67"/>
      <c r="AY145" s="67"/>
      <c r="AZ145" s="67"/>
      <c r="BA145" s="67"/>
      <c r="BB145" s="67"/>
      <c r="BC145" s="67">
        <v>4.0000000000000002E-4</v>
      </c>
      <c r="BD145" s="67">
        <v>4.0000000000000002E-4</v>
      </c>
      <c r="BE145" s="67"/>
      <c r="BF145" s="67"/>
      <c r="BG145" s="67"/>
      <c r="BH145" s="67"/>
      <c r="BI145" s="67"/>
      <c r="BJ145" s="67"/>
      <c r="BK145" s="67">
        <v>7.8761999999999997E-9</v>
      </c>
      <c r="BL145" s="67">
        <v>1.3972999999999999E-7</v>
      </c>
      <c r="BM145" s="67"/>
      <c r="BN145" s="67"/>
      <c r="BO145" s="67"/>
      <c r="BP145" s="67"/>
      <c r="BQ145" s="67">
        <v>7.8761999999999997E-9</v>
      </c>
      <c r="BR145" s="67">
        <v>7.7791999999999999E-8</v>
      </c>
      <c r="BS145" s="67"/>
      <c r="BT145" s="67"/>
      <c r="BU145" s="67">
        <v>7.8761999999999997E-9</v>
      </c>
      <c r="BV145" s="67">
        <v>9.9570999999999999E-8</v>
      </c>
      <c r="BW145" s="67"/>
      <c r="BX145" s="67"/>
      <c r="BY145" s="67"/>
      <c r="BZ145" s="67"/>
      <c r="CA145" s="66"/>
      <c r="CB145" s="67">
        <v>0.13500000000000001</v>
      </c>
      <c r="CC145" s="67">
        <v>0.13500000000000001</v>
      </c>
      <c r="CD145" s="67">
        <v>0.13500000000000001</v>
      </c>
      <c r="CE145" s="67">
        <v>0.13500000000000001</v>
      </c>
      <c r="CF145" s="67">
        <v>0.13500000000000001</v>
      </c>
      <c r="CG145" s="67">
        <v>0.13500000000000001</v>
      </c>
      <c r="CH145" s="67">
        <v>0.13500000000000001</v>
      </c>
      <c r="CI145" s="67">
        <v>0.13500000000000001</v>
      </c>
      <c r="CJ145" s="67">
        <v>0.13500000000000001</v>
      </c>
      <c r="CK145" s="67">
        <v>29.427099999999999</v>
      </c>
      <c r="CL145" s="67">
        <v>0.13500000000000001</v>
      </c>
      <c r="CM145" s="67">
        <v>0.13500000000000001</v>
      </c>
      <c r="CN145" s="67">
        <v>0.13500000000000001</v>
      </c>
      <c r="CO145" s="67">
        <v>0.93500000000000005</v>
      </c>
      <c r="CP145" s="67">
        <v>0.13500000000000001</v>
      </c>
      <c r="CQ145" s="67">
        <v>0.13500000000000001</v>
      </c>
      <c r="CR145" s="5"/>
      <c r="CS145" s="10">
        <v>0</v>
      </c>
      <c r="CT145" s="10">
        <v>0</v>
      </c>
      <c r="CU145" s="10">
        <v>33</v>
      </c>
      <c r="CV145" s="10">
        <v>0</v>
      </c>
      <c r="CW145" s="10">
        <v>0</v>
      </c>
      <c r="CX145" s="10">
        <v>0</v>
      </c>
      <c r="CY145" s="10">
        <v>0</v>
      </c>
      <c r="CZ145" s="10">
        <v>0</v>
      </c>
      <c r="DA145" s="10">
        <v>0</v>
      </c>
      <c r="DB145" s="10">
        <v>100</v>
      </c>
      <c r="DC145" s="10">
        <v>0</v>
      </c>
      <c r="DD145" s="10">
        <v>0</v>
      </c>
      <c r="DE145" s="10">
        <v>0</v>
      </c>
      <c r="DF145" s="10">
        <v>100</v>
      </c>
      <c r="DG145" s="10">
        <v>0</v>
      </c>
      <c r="DH145" s="10">
        <v>0</v>
      </c>
      <c r="DI145" s="5"/>
      <c r="DJ145" s="9" t="s">
        <v>35</v>
      </c>
      <c r="DK145" s="9" t="s">
        <v>484</v>
      </c>
      <c r="DL145" s="10">
        <v>100020893</v>
      </c>
      <c r="DM145" s="10"/>
    </row>
    <row r="146" spans="1:117">
      <c r="A146" s="2"/>
      <c r="B146" s="8">
        <v>455</v>
      </c>
      <c r="C146" s="116"/>
      <c r="D146" s="116"/>
      <c r="E146" s="9" t="s">
        <v>515</v>
      </c>
      <c r="F146" s="10" t="s">
        <v>79</v>
      </c>
      <c r="G146" s="10">
        <v>63739</v>
      </c>
      <c r="H146" s="9"/>
      <c r="I146" s="11" t="s">
        <v>516</v>
      </c>
      <c r="J146" s="12">
        <v>11427</v>
      </c>
      <c r="K146" s="5"/>
      <c r="L146" s="71">
        <v>313.05</v>
      </c>
      <c r="M146" s="71">
        <v>1.32</v>
      </c>
      <c r="N146" s="72">
        <v>0.03</v>
      </c>
      <c r="O146" s="71">
        <v>177.45</v>
      </c>
      <c r="P146" s="71">
        <v>212.74</v>
      </c>
      <c r="Q146" s="85">
        <v>1.2</v>
      </c>
      <c r="R146" s="90">
        <v>0.9</v>
      </c>
      <c r="S146" s="72">
        <v>0.02</v>
      </c>
      <c r="T146" s="72">
        <v>0.31</v>
      </c>
      <c r="U146" s="71">
        <v>97.1</v>
      </c>
      <c r="V146" s="71">
        <v>177.45</v>
      </c>
      <c r="W146" s="71">
        <v>150.47999999999999</v>
      </c>
      <c r="X146" s="71">
        <v>198.7</v>
      </c>
      <c r="Y146" s="71">
        <v>1.67</v>
      </c>
      <c r="Z146" s="71">
        <v>2.8</v>
      </c>
      <c r="AA146" s="60">
        <v>1</v>
      </c>
      <c r="AB146" s="72">
        <v>0</v>
      </c>
      <c r="AC146" s="72">
        <v>0</v>
      </c>
      <c r="AD146" s="71">
        <v>207.61</v>
      </c>
      <c r="AE146" s="71">
        <v>1875.4</v>
      </c>
      <c r="AF146" s="72">
        <v>0.24</v>
      </c>
      <c r="AG146" s="60">
        <v>0.71</v>
      </c>
      <c r="AH146" s="5"/>
      <c r="AI146" s="67">
        <v>9.6497000000000001E-6</v>
      </c>
      <c r="AJ146" s="67">
        <v>2.4056000000000001E-5</v>
      </c>
      <c r="AK146" s="67">
        <v>8.9999999999999998E-4</v>
      </c>
      <c r="AL146" s="67">
        <v>6.7999999999999996E-3</v>
      </c>
      <c r="AM146" s="67">
        <v>8.7909999999999998E-8</v>
      </c>
      <c r="AN146" s="67">
        <v>1.4601E-7</v>
      </c>
      <c r="AO146" s="67">
        <v>1E-4</v>
      </c>
      <c r="AP146" s="67">
        <v>5.2790000000000001E-5</v>
      </c>
      <c r="AQ146" s="67">
        <v>1.8825E-5</v>
      </c>
      <c r="AR146" s="67">
        <v>7.9934000000000004E-6</v>
      </c>
      <c r="AS146" s="67">
        <v>5.5199999999999999E-2</v>
      </c>
      <c r="AT146" s="67">
        <v>2.8E-3</v>
      </c>
      <c r="AU146" s="67">
        <v>1.37E-2</v>
      </c>
      <c r="AV146" s="67">
        <v>1.1000000000000001E-3</v>
      </c>
      <c r="AW146" s="67">
        <v>1.8535999999999999E-7</v>
      </c>
      <c r="AX146" s="67">
        <v>1.4494E-7</v>
      </c>
      <c r="AY146" s="67">
        <v>1.1999999999999999E-3</v>
      </c>
      <c r="AZ146" s="67">
        <v>6.9999999999999999E-4</v>
      </c>
      <c r="BA146" s="67">
        <v>4.2764000000000003E-6</v>
      </c>
      <c r="BB146" s="67">
        <v>7.5341000000000004E-6</v>
      </c>
      <c r="BC146" s="67">
        <v>1E-4</v>
      </c>
      <c r="BD146" s="67">
        <v>2.0000000000000001E-4</v>
      </c>
      <c r="BE146" s="67">
        <v>8.0000000000000004E-4</v>
      </c>
      <c r="BF146" s="67">
        <v>6.9999999999999999E-4</v>
      </c>
      <c r="BG146" s="67">
        <v>8.0000000000000004E-4</v>
      </c>
      <c r="BH146" s="67">
        <v>8.0000000000000004E-4</v>
      </c>
      <c r="BI146" s="67">
        <v>2.9999999999999997E-4</v>
      </c>
      <c r="BJ146" s="67">
        <v>1.8910999999999999E-5</v>
      </c>
      <c r="BK146" s="67">
        <v>2.0000000000000001E-4</v>
      </c>
      <c r="BL146" s="67">
        <v>5.5754999999999997E-5</v>
      </c>
      <c r="BM146" s="67"/>
      <c r="BN146" s="67"/>
      <c r="BO146" s="67">
        <v>1.3204000000000001E-6</v>
      </c>
      <c r="BP146" s="67">
        <v>6.5585E-6</v>
      </c>
      <c r="BQ146" s="67">
        <v>9.9217000000000002E-6</v>
      </c>
      <c r="BR146" s="67">
        <v>5.9286000000000003E-6</v>
      </c>
      <c r="BS146" s="67">
        <v>3.1173000000000001E-5</v>
      </c>
      <c r="BT146" s="67">
        <v>3.0926000000000002E-5</v>
      </c>
      <c r="BU146" s="67">
        <v>9.9217000000000002E-6</v>
      </c>
      <c r="BV146" s="67">
        <v>6.7546999999999999E-6</v>
      </c>
      <c r="BW146" s="67">
        <v>2.5046E-5</v>
      </c>
      <c r="BX146" s="67">
        <v>8.0000000000000004E-4</v>
      </c>
      <c r="BY146" s="67">
        <v>0.1857</v>
      </c>
      <c r="BZ146" s="67">
        <v>0.1003</v>
      </c>
      <c r="CA146" s="66"/>
      <c r="CB146" s="67">
        <v>5.7999999999999996E-3</v>
      </c>
      <c r="CC146" s="67">
        <v>5.7999999999999996E-3</v>
      </c>
      <c r="CD146" s="67">
        <v>1.8700000000000001E-2</v>
      </c>
      <c r="CE146" s="67">
        <v>8.2000000000000007E-3</v>
      </c>
      <c r="CF146" s="67">
        <v>2.5700000000000001E-2</v>
      </c>
      <c r="CG146" s="67">
        <v>2.4199999999999999E-2</v>
      </c>
      <c r="CH146" s="67">
        <v>1.6293</v>
      </c>
      <c r="CI146" s="67">
        <v>4.2999999999999997E-2</v>
      </c>
      <c r="CJ146" s="67">
        <v>1.2339</v>
      </c>
      <c r="CK146" s="67">
        <v>10.8773</v>
      </c>
      <c r="CL146" s="67">
        <v>3.8824000000000001</v>
      </c>
      <c r="CM146" s="67">
        <v>1.8157000000000001</v>
      </c>
      <c r="CN146" s="67">
        <v>5.7999999999999996E-3</v>
      </c>
      <c r="CO146" s="67">
        <v>1.0291999999999999</v>
      </c>
      <c r="CP146" s="67">
        <v>5.7999999999999996E-3</v>
      </c>
      <c r="CQ146" s="67">
        <v>5.7999999999999996E-3</v>
      </c>
      <c r="CR146" s="5"/>
      <c r="CS146" s="10">
        <v>0</v>
      </c>
      <c r="CT146" s="10">
        <v>0</v>
      </c>
      <c r="CU146" s="10">
        <v>100</v>
      </c>
      <c r="CV146" s="10">
        <v>100</v>
      </c>
      <c r="CW146" s="10">
        <v>100</v>
      </c>
      <c r="CX146" s="10">
        <v>100</v>
      </c>
      <c r="CY146" s="10">
        <v>100</v>
      </c>
      <c r="CZ146" s="10">
        <v>100</v>
      </c>
      <c r="DA146" s="10">
        <v>100</v>
      </c>
      <c r="DB146" s="10">
        <v>100</v>
      </c>
      <c r="DC146" s="10">
        <v>100</v>
      </c>
      <c r="DD146" s="10">
        <v>100</v>
      </c>
      <c r="DE146" s="10">
        <v>0</v>
      </c>
      <c r="DF146" s="10">
        <v>100</v>
      </c>
      <c r="DG146" s="10">
        <v>0</v>
      </c>
      <c r="DH146" s="10">
        <v>0</v>
      </c>
      <c r="DI146" s="5"/>
      <c r="DJ146" s="9" t="s">
        <v>35</v>
      </c>
      <c r="DK146" s="9" t="s">
        <v>484</v>
      </c>
      <c r="DL146" s="10">
        <v>100021372</v>
      </c>
      <c r="DM146" s="10" t="s">
        <v>517</v>
      </c>
    </row>
    <row r="147" spans="1:117">
      <c r="A147" s="2"/>
      <c r="B147" s="8">
        <v>456</v>
      </c>
      <c r="C147" s="116"/>
      <c r="D147" s="116"/>
      <c r="E147" s="9" t="s">
        <v>518</v>
      </c>
      <c r="F147" s="10" t="s">
        <v>38</v>
      </c>
      <c r="G147" s="10">
        <v>15128</v>
      </c>
      <c r="H147" s="11" t="s">
        <v>519</v>
      </c>
      <c r="I147" s="11" t="s">
        <v>520</v>
      </c>
      <c r="J147" s="12">
        <v>778</v>
      </c>
      <c r="K147" s="5"/>
      <c r="L147" s="71">
        <v>5.55</v>
      </c>
      <c r="M147" s="60">
        <v>1</v>
      </c>
      <c r="N147" s="60">
        <v>1</v>
      </c>
      <c r="O147" s="71">
        <v>5.69</v>
      </c>
      <c r="P147" s="60">
        <v>1</v>
      </c>
      <c r="Q147" s="82">
        <v>0.18</v>
      </c>
      <c r="R147" s="90">
        <v>0.18</v>
      </c>
      <c r="S147" s="72">
        <v>0.18</v>
      </c>
      <c r="T147" s="60">
        <v>1</v>
      </c>
      <c r="U147" s="71">
        <v>5.55</v>
      </c>
      <c r="V147" s="71">
        <v>5.69</v>
      </c>
      <c r="W147" s="60">
        <v>1</v>
      </c>
      <c r="X147" s="60">
        <v>1</v>
      </c>
      <c r="Y147" s="60">
        <v>0.43</v>
      </c>
      <c r="Z147" s="71">
        <v>1.23</v>
      </c>
      <c r="AA147" s="60">
        <v>1</v>
      </c>
      <c r="AB147" s="72">
        <v>0.02</v>
      </c>
      <c r="AC147" s="72">
        <v>0.01</v>
      </c>
      <c r="AD147" s="71">
        <v>57.23</v>
      </c>
      <c r="AE147" s="71">
        <v>70.3</v>
      </c>
      <c r="AF147" s="60">
        <v>0.94</v>
      </c>
      <c r="AG147" s="60">
        <v>1</v>
      </c>
      <c r="AH147" s="5"/>
      <c r="AI147" s="67">
        <v>3.8999999999999998E-3</v>
      </c>
      <c r="AJ147" s="67">
        <v>1.6000000000000001E-3</v>
      </c>
      <c r="AK147" s="67"/>
      <c r="AL147" s="67"/>
      <c r="AM147" s="67"/>
      <c r="AN147" s="67"/>
      <c r="AO147" s="67">
        <v>4.8500000000000001E-2</v>
      </c>
      <c r="AP147" s="67">
        <v>5.8999999999999999E-3</v>
      </c>
      <c r="AQ147" s="67"/>
      <c r="AR147" s="67"/>
      <c r="AS147" s="67">
        <v>4.8500000000000001E-2</v>
      </c>
      <c r="AT147" s="67">
        <v>2.5000000000000001E-3</v>
      </c>
      <c r="AU147" s="67">
        <v>3.8999999999999998E-3</v>
      </c>
      <c r="AV147" s="67">
        <v>4.0000000000000002E-4</v>
      </c>
      <c r="AW147" s="67">
        <v>3.8999999999999998E-3</v>
      </c>
      <c r="AX147" s="67">
        <v>2.0000000000000001E-4</v>
      </c>
      <c r="AY147" s="67"/>
      <c r="AZ147" s="67"/>
      <c r="BA147" s="67">
        <v>3.8999999999999998E-3</v>
      </c>
      <c r="BB147" s="67">
        <v>1.1000000000000001E-3</v>
      </c>
      <c r="BC147" s="67">
        <v>4.8500000000000001E-2</v>
      </c>
      <c r="BD147" s="67">
        <v>1.84E-2</v>
      </c>
      <c r="BE147" s="67"/>
      <c r="BF147" s="67"/>
      <c r="BG147" s="67"/>
      <c r="BH147" s="67"/>
      <c r="BI147" s="67">
        <v>0.1835</v>
      </c>
      <c r="BJ147" s="67">
        <v>5.7000000000000002E-3</v>
      </c>
      <c r="BK147" s="67">
        <v>1.5699999999999999E-2</v>
      </c>
      <c r="BL147" s="67">
        <v>2.0999999999999999E-3</v>
      </c>
      <c r="BM147" s="67"/>
      <c r="BN147" s="67"/>
      <c r="BO147" s="67">
        <v>9.2499999999999999E-5</v>
      </c>
      <c r="BP147" s="67">
        <v>6.3374999999999995E-5</v>
      </c>
      <c r="BQ147" s="67">
        <v>5.1897999999999997E-5</v>
      </c>
      <c r="BR147" s="67">
        <v>1.5438999999999999E-5</v>
      </c>
      <c r="BS147" s="67">
        <v>9.2499999999999999E-5</v>
      </c>
      <c r="BT147" s="67">
        <v>6.9337000000000004E-5</v>
      </c>
      <c r="BU147" s="67">
        <v>5.1897999999999997E-5</v>
      </c>
      <c r="BV147" s="67">
        <v>1.9585E-5</v>
      </c>
      <c r="BW147" s="67">
        <v>0.42259999999999998</v>
      </c>
      <c r="BX147" s="67">
        <v>0.36599999999999999</v>
      </c>
      <c r="BY147" s="67"/>
      <c r="BZ147" s="67"/>
      <c r="CA147" s="66"/>
      <c r="CB147" s="67">
        <v>0.1497</v>
      </c>
      <c r="CC147" s="67">
        <v>0.1497</v>
      </c>
      <c r="CD147" s="67">
        <v>0.1497</v>
      </c>
      <c r="CE147" s="67">
        <v>0.1497</v>
      </c>
      <c r="CF147" s="67">
        <v>0.34699999999999998</v>
      </c>
      <c r="CG147" s="67">
        <v>0.15859999999999999</v>
      </c>
      <c r="CH147" s="67">
        <v>0.1497</v>
      </c>
      <c r="CI147" s="67">
        <v>0.1497</v>
      </c>
      <c r="CJ147" s="67">
        <v>0.1497</v>
      </c>
      <c r="CK147" s="67">
        <v>10.523899999999999</v>
      </c>
      <c r="CL147" s="67">
        <v>8.5670000000000002</v>
      </c>
      <c r="CM147" s="67">
        <v>0.8306</v>
      </c>
      <c r="CN147" s="67">
        <v>0.1497</v>
      </c>
      <c r="CO147" s="67">
        <v>0.85119999999999996</v>
      </c>
      <c r="CP147" s="67">
        <v>0.1497</v>
      </c>
      <c r="CQ147" s="67">
        <v>0.1497</v>
      </c>
      <c r="CR147" s="5"/>
      <c r="CS147" s="10">
        <v>0</v>
      </c>
      <c r="CT147" s="10">
        <v>0</v>
      </c>
      <c r="CU147" s="10">
        <v>0</v>
      </c>
      <c r="CV147" s="10">
        <v>0</v>
      </c>
      <c r="CW147" s="10">
        <v>67</v>
      </c>
      <c r="CX147" s="10">
        <v>33</v>
      </c>
      <c r="CY147" s="10">
        <v>0</v>
      </c>
      <c r="CZ147" s="10">
        <v>0</v>
      </c>
      <c r="DA147" s="10">
        <v>33</v>
      </c>
      <c r="DB147" s="10">
        <v>100</v>
      </c>
      <c r="DC147" s="10">
        <v>100</v>
      </c>
      <c r="DD147" s="10">
        <v>100</v>
      </c>
      <c r="DE147" s="10">
        <v>0</v>
      </c>
      <c r="DF147" s="10">
        <v>100</v>
      </c>
      <c r="DG147" s="10">
        <v>0</v>
      </c>
      <c r="DH147" s="10">
        <v>0</v>
      </c>
      <c r="DI147" s="5"/>
      <c r="DJ147" s="9" t="s">
        <v>35</v>
      </c>
      <c r="DK147" s="9" t="s">
        <v>484</v>
      </c>
      <c r="DL147" s="10">
        <v>311</v>
      </c>
      <c r="DM147" s="10" t="s">
        <v>521</v>
      </c>
    </row>
    <row r="148" spans="1:117">
      <c r="A148" s="2"/>
      <c r="B148" s="8">
        <v>459</v>
      </c>
      <c r="C148" s="116"/>
      <c r="D148" s="116"/>
      <c r="E148" s="9" t="s">
        <v>522</v>
      </c>
      <c r="F148" s="10" t="s">
        <v>38</v>
      </c>
      <c r="G148" s="10">
        <v>15705</v>
      </c>
      <c r="H148" s="11" t="s">
        <v>523</v>
      </c>
      <c r="I148" s="11" t="s">
        <v>524</v>
      </c>
      <c r="J148" s="12">
        <v>439258</v>
      </c>
      <c r="K148" s="5"/>
      <c r="L148" s="71">
        <v>2.31</v>
      </c>
      <c r="M148" s="60">
        <v>0.98</v>
      </c>
      <c r="N148" s="72">
        <v>0.1</v>
      </c>
      <c r="O148" s="73">
        <v>1.21</v>
      </c>
      <c r="P148" s="72">
        <v>0.45</v>
      </c>
      <c r="Q148" s="82">
        <v>0.38</v>
      </c>
      <c r="R148" s="90">
        <v>0.19</v>
      </c>
      <c r="S148" s="72">
        <v>0.02</v>
      </c>
      <c r="T148" s="72">
        <v>0.45</v>
      </c>
      <c r="U148" s="60">
        <v>1.05</v>
      </c>
      <c r="V148" s="60">
        <v>0.88</v>
      </c>
      <c r="W148" s="73">
        <v>1.06</v>
      </c>
      <c r="X148" s="60">
        <v>1.04</v>
      </c>
      <c r="Y148" s="72">
        <v>0.03</v>
      </c>
      <c r="Z148" s="60">
        <v>1.04</v>
      </c>
      <c r="AA148" s="71">
        <v>1.28</v>
      </c>
      <c r="AB148" s="71">
        <v>5.15</v>
      </c>
      <c r="AC148" s="71">
        <v>6.3</v>
      </c>
      <c r="AD148" s="72">
        <v>0.02</v>
      </c>
      <c r="AE148" s="72">
        <v>0.04</v>
      </c>
      <c r="AF148" s="72">
        <v>0.17</v>
      </c>
      <c r="AG148" s="72">
        <v>0.72</v>
      </c>
      <c r="AH148" s="5"/>
      <c r="AI148" s="67">
        <v>6.5470000000000002E-6</v>
      </c>
      <c r="AJ148" s="67">
        <v>2.0188999999999999E-5</v>
      </c>
      <c r="AK148" s="67">
        <v>0.69399999999999995</v>
      </c>
      <c r="AL148" s="67">
        <v>0.43669999999999998</v>
      </c>
      <c r="AM148" s="67">
        <v>6.0699000000000003E-5</v>
      </c>
      <c r="AN148" s="67">
        <v>1.0485999999999999E-5</v>
      </c>
      <c r="AO148" s="67">
        <v>7.5499999999999998E-2</v>
      </c>
      <c r="AP148" s="67">
        <v>8.6999999999999994E-3</v>
      </c>
      <c r="AQ148" s="67">
        <v>8.2723000000000004E-6</v>
      </c>
      <c r="AR148" s="67">
        <v>4.9840000000000001E-6</v>
      </c>
      <c r="AS148" s="67">
        <v>1.9E-3</v>
      </c>
      <c r="AT148" s="67">
        <v>1E-4</v>
      </c>
      <c r="AU148" s="67">
        <v>2.3793000000000001E-5</v>
      </c>
      <c r="AV148" s="67">
        <v>7.2102E-6</v>
      </c>
      <c r="AW148" s="67">
        <v>2.1607000000000002E-5</v>
      </c>
      <c r="AX148" s="67">
        <v>3.4319000000000001E-6</v>
      </c>
      <c r="AY148" s="67">
        <v>8.3722999999999994E-6</v>
      </c>
      <c r="AZ148" s="67">
        <v>1.7105999999999999E-5</v>
      </c>
      <c r="BA148" s="67">
        <v>0.1321</v>
      </c>
      <c r="BB148" s="67">
        <v>2.46E-2</v>
      </c>
      <c r="BC148" s="67">
        <v>0.14990000000000001</v>
      </c>
      <c r="BD148" s="67">
        <v>4.87E-2</v>
      </c>
      <c r="BE148" s="67">
        <v>9.5600000000000004E-2</v>
      </c>
      <c r="BF148" s="67">
        <v>3.56E-2</v>
      </c>
      <c r="BG148" s="67">
        <v>0.39050000000000001</v>
      </c>
      <c r="BH148" s="67">
        <v>0.1348</v>
      </c>
      <c r="BI148" s="67">
        <v>1.5390999999999999E-5</v>
      </c>
      <c r="BJ148" s="67">
        <v>2.5758E-6</v>
      </c>
      <c r="BK148" s="67">
        <v>0.19059999999999999</v>
      </c>
      <c r="BL148" s="67">
        <v>2.07E-2</v>
      </c>
      <c r="BM148" s="67">
        <v>4.0000000000000002E-4</v>
      </c>
      <c r="BN148" s="67">
        <v>6.5815000000000006E-5</v>
      </c>
      <c r="BO148" s="67">
        <v>8.1570000000000007E-5</v>
      </c>
      <c r="BP148" s="67">
        <v>5.9512999999999998E-5</v>
      </c>
      <c r="BQ148" s="67">
        <v>7.2697E-7</v>
      </c>
      <c r="BR148" s="67">
        <v>1.0879E-6</v>
      </c>
      <c r="BS148" s="67">
        <v>2.2946E-5</v>
      </c>
      <c r="BT148" s="67">
        <v>2.58E-5</v>
      </c>
      <c r="BU148" s="67">
        <v>4.2203999999999999E-7</v>
      </c>
      <c r="BV148" s="67">
        <v>1.1232999999999999E-6</v>
      </c>
      <c r="BW148" s="67">
        <v>4.3034000000000002E-6</v>
      </c>
      <c r="BX148" s="67">
        <v>2.0000000000000001E-4</v>
      </c>
      <c r="BY148" s="67">
        <v>2.0000000000000001E-4</v>
      </c>
      <c r="BZ148" s="67">
        <v>5.9999999999999995E-4</v>
      </c>
      <c r="CA148" s="66"/>
      <c r="CB148" s="67">
        <v>1.2128000000000001</v>
      </c>
      <c r="CC148" s="67">
        <v>1.2715000000000001</v>
      </c>
      <c r="CD148" s="67">
        <v>2.0417999999999998</v>
      </c>
      <c r="CE148" s="67">
        <v>0.39950000000000002</v>
      </c>
      <c r="CF148" s="67">
        <v>1.7082999999999999</v>
      </c>
      <c r="CG148" s="67">
        <v>1.3565</v>
      </c>
      <c r="CH148" s="67">
        <v>0.41539999999999999</v>
      </c>
      <c r="CI148" s="67">
        <v>4.3999999999999997E-2</v>
      </c>
      <c r="CJ148" s="67">
        <v>0.42199999999999999</v>
      </c>
      <c r="CK148" s="67">
        <v>4.5900000000000003E-2</v>
      </c>
      <c r="CL148" s="67">
        <v>4.3999999999999997E-2</v>
      </c>
      <c r="CM148" s="67">
        <v>2.1435</v>
      </c>
      <c r="CN148" s="67">
        <v>0.9284</v>
      </c>
      <c r="CO148" s="67">
        <v>1.1215999999999999</v>
      </c>
      <c r="CP148" s="67">
        <v>0.28899999999999998</v>
      </c>
      <c r="CQ148" s="67">
        <v>0.2266</v>
      </c>
      <c r="CR148" s="5"/>
      <c r="CS148" s="10">
        <v>100</v>
      </c>
      <c r="CT148" s="10">
        <v>100</v>
      </c>
      <c r="CU148" s="10">
        <v>100</v>
      </c>
      <c r="CV148" s="10">
        <v>100</v>
      </c>
      <c r="CW148" s="10">
        <v>100</v>
      </c>
      <c r="CX148" s="10">
        <v>100</v>
      </c>
      <c r="CY148" s="10">
        <v>100</v>
      </c>
      <c r="CZ148" s="10">
        <v>0</v>
      </c>
      <c r="DA148" s="10">
        <v>100</v>
      </c>
      <c r="DB148" s="10">
        <v>100</v>
      </c>
      <c r="DC148" s="10">
        <v>0</v>
      </c>
      <c r="DD148" s="10">
        <v>100</v>
      </c>
      <c r="DE148" s="10">
        <v>100</v>
      </c>
      <c r="DF148" s="10">
        <v>100</v>
      </c>
      <c r="DG148" s="10">
        <v>100</v>
      </c>
      <c r="DH148" s="10">
        <v>100</v>
      </c>
      <c r="DI148" s="5"/>
      <c r="DJ148" s="9" t="s">
        <v>35</v>
      </c>
      <c r="DK148" s="9" t="s">
        <v>484</v>
      </c>
      <c r="DL148" s="10">
        <v>310</v>
      </c>
      <c r="DM148" s="10" t="s">
        <v>525</v>
      </c>
    </row>
    <row r="149" spans="1:117">
      <c r="A149" s="2"/>
      <c r="B149" s="8">
        <v>461</v>
      </c>
      <c r="C149" s="116"/>
      <c r="D149" s="116"/>
      <c r="E149" s="9" t="s">
        <v>526</v>
      </c>
      <c r="F149" s="10" t="s">
        <v>38</v>
      </c>
      <c r="G149" s="10">
        <v>1868</v>
      </c>
      <c r="H149" s="11" t="s">
        <v>527</v>
      </c>
      <c r="I149" s="11" t="s">
        <v>528</v>
      </c>
      <c r="J149" s="12">
        <v>5862</v>
      </c>
      <c r="K149" s="5"/>
      <c r="L149" s="60">
        <v>0.98</v>
      </c>
      <c r="M149" s="72">
        <v>0.56999999999999995</v>
      </c>
      <c r="N149" s="72">
        <v>0.17</v>
      </c>
      <c r="O149" s="71">
        <v>16.25</v>
      </c>
      <c r="P149" s="71">
        <v>24.25</v>
      </c>
      <c r="Q149" s="81">
        <v>1.49</v>
      </c>
      <c r="R149" s="91">
        <v>14.04</v>
      </c>
      <c r="S149" s="71">
        <v>4.34</v>
      </c>
      <c r="T149" s="72">
        <v>0.08</v>
      </c>
      <c r="U149" s="72">
        <v>0.08</v>
      </c>
      <c r="V149" s="71">
        <v>2.3199999999999998</v>
      </c>
      <c r="W149" s="60">
        <v>1.04</v>
      </c>
      <c r="X149" s="72">
        <v>0.59</v>
      </c>
      <c r="Y149" s="72">
        <v>0.38</v>
      </c>
      <c r="Z149" s="71">
        <v>17.37</v>
      </c>
      <c r="AA149" s="72">
        <v>0.21</v>
      </c>
      <c r="AB149" s="71">
        <v>4.46</v>
      </c>
      <c r="AC149" s="72">
        <v>0.05</v>
      </c>
      <c r="AD149" s="72">
        <v>0.18</v>
      </c>
      <c r="AE149" s="71">
        <v>7.63</v>
      </c>
      <c r="AF149" s="72">
        <v>0.06</v>
      </c>
      <c r="AG149" s="72">
        <v>0.09</v>
      </c>
      <c r="AH149" s="5"/>
      <c r="AI149" s="67">
        <v>0.54579999999999995</v>
      </c>
      <c r="AJ149" s="67">
        <v>8.5999999999999993E-2</v>
      </c>
      <c r="AK149" s="67">
        <v>4.1000000000000002E-2</v>
      </c>
      <c r="AL149" s="67">
        <v>7.85E-2</v>
      </c>
      <c r="AM149" s="67">
        <v>3.6786000000000001E-7</v>
      </c>
      <c r="AN149" s="67">
        <v>3.7296999999999998E-7</v>
      </c>
      <c r="AO149" s="67">
        <v>4.0000000000000002E-4</v>
      </c>
      <c r="AP149" s="67">
        <v>1E-4</v>
      </c>
      <c r="AQ149" s="67">
        <v>5.4276999999999997E-6</v>
      </c>
      <c r="AR149" s="67">
        <v>4.1435000000000002E-6</v>
      </c>
      <c r="AS149" s="67">
        <v>4.3700000000000003E-2</v>
      </c>
      <c r="AT149" s="67">
        <v>2.3E-3</v>
      </c>
      <c r="AU149" s="67">
        <v>2.2000000000000001E-3</v>
      </c>
      <c r="AV149" s="67">
        <v>2.0000000000000001E-4</v>
      </c>
      <c r="AW149" s="67">
        <v>1.0008E-5</v>
      </c>
      <c r="AX149" s="67">
        <v>2.0623000000000001E-6</v>
      </c>
      <c r="AY149" s="67">
        <v>1E-4</v>
      </c>
      <c r="AZ149" s="67">
        <v>1E-4</v>
      </c>
      <c r="BA149" s="67">
        <v>5.9999999999999995E-4</v>
      </c>
      <c r="BB149" s="67">
        <v>2.9999999999999997E-4</v>
      </c>
      <c r="BC149" s="67">
        <v>2.7000000000000001E-3</v>
      </c>
      <c r="BD149" s="67">
        <v>1.6999999999999999E-3</v>
      </c>
      <c r="BE149" s="67">
        <v>0.49059999999999998</v>
      </c>
      <c r="BF149" s="67">
        <v>0.1303</v>
      </c>
      <c r="BG149" s="67">
        <v>3.5299999999999998E-2</v>
      </c>
      <c r="BH149" s="67">
        <v>1.9E-2</v>
      </c>
      <c r="BI149" s="67">
        <v>1.4E-3</v>
      </c>
      <c r="BJ149" s="67">
        <v>6.6679000000000003E-5</v>
      </c>
      <c r="BK149" s="67">
        <v>8.2000000000000007E-3</v>
      </c>
      <c r="BL149" s="67">
        <v>1.1999999999999999E-3</v>
      </c>
      <c r="BM149" s="67">
        <v>1.8E-3</v>
      </c>
      <c r="BN149" s="67">
        <v>2.0000000000000001E-4</v>
      </c>
      <c r="BO149" s="67">
        <v>2.9000000000000001E-2</v>
      </c>
      <c r="BP149" s="67">
        <v>3.5000000000000001E-3</v>
      </c>
      <c r="BQ149" s="67">
        <v>2.9999999999999997E-4</v>
      </c>
      <c r="BR149" s="67">
        <v>5.6845000000000002E-5</v>
      </c>
      <c r="BS149" s="67">
        <v>1.9300000000000001E-2</v>
      </c>
      <c r="BT149" s="67">
        <v>4.7999999999999996E-3</v>
      </c>
      <c r="BU149" s="67">
        <v>4.0000000000000002E-4</v>
      </c>
      <c r="BV149" s="67">
        <v>9.7511999999999997E-5</v>
      </c>
      <c r="BW149" s="67">
        <v>4.5787000000000001E-7</v>
      </c>
      <c r="BX149" s="67">
        <v>9.3231000000000002E-5</v>
      </c>
      <c r="BY149" s="67">
        <v>2.0000000000000001E-4</v>
      </c>
      <c r="BZ149" s="67">
        <v>5.9999999999999995E-4</v>
      </c>
      <c r="CA149" s="66"/>
      <c r="CB149" s="67">
        <v>0.48799999999999999</v>
      </c>
      <c r="CC149" s="67">
        <v>0.64690000000000003</v>
      </c>
      <c r="CD149" s="67">
        <v>1.1614</v>
      </c>
      <c r="CE149" s="67">
        <v>2.1514000000000002</v>
      </c>
      <c r="CF149" s="67">
        <v>1.0314000000000001</v>
      </c>
      <c r="CG149" s="67">
        <v>17.063199999999998</v>
      </c>
      <c r="CH149" s="67">
        <v>1.2647999999999999</v>
      </c>
      <c r="CI149" s="67">
        <v>0.39100000000000001</v>
      </c>
      <c r="CJ149" s="67">
        <v>2.2355999999999998</v>
      </c>
      <c r="CK149" s="67">
        <v>3.7214</v>
      </c>
      <c r="CL149" s="67">
        <v>0.21429999999999999</v>
      </c>
      <c r="CM149" s="67">
        <v>9.01E-2</v>
      </c>
      <c r="CN149" s="67">
        <v>9.2200000000000004E-2</v>
      </c>
      <c r="CO149" s="67">
        <v>1.4986999999999999</v>
      </c>
      <c r="CP149" s="67">
        <v>0.19800000000000001</v>
      </c>
      <c r="CQ149" s="67">
        <v>0.95579999999999998</v>
      </c>
      <c r="CR149" s="5"/>
      <c r="CS149" s="10">
        <v>100</v>
      </c>
      <c r="CT149" s="10">
        <v>100</v>
      </c>
      <c r="CU149" s="10">
        <v>100</v>
      </c>
      <c r="CV149" s="10">
        <v>100</v>
      </c>
      <c r="CW149" s="10">
        <v>100</v>
      </c>
      <c r="CX149" s="10">
        <v>100</v>
      </c>
      <c r="CY149" s="10">
        <v>100</v>
      </c>
      <c r="CZ149" s="10">
        <v>100</v>
      </c>
      <c r="DA149" s="10">
        <v>100</v>
      </c>
      <c r="DB149" s="10">
        <v>100</v>
      </c>
      <c r="DC149" s="10">
        <v>100</v>
      </c>
      <c r="DD149" s="10">
        <v>67</v>
      </c>
      <c r="DE149" s="10">
        <v>33</v>
      </c>
      <c r="DF149" s="10">
        <v>100</v>
      </c>
      <c r="DG149" s="10">
        <v>100</v>
      </c>
      <c r="DH149" s="10">
        <v>100</v>
      </c>
      <c r="DI149" s="5"/>
      <c r="DJ149" s="9" t="s">
        <v>35</v>
      </c>
      <c r="DK149" s="9" t="s">
        <v>484</v>
      </c>
      <c r="DL149" s="10">
        <v>800</v>
      </c>
      <c r="DM149" s="10" t="s">
        <v>529</v>
      </c>
    </row>
    <row r="150" spans="1:117">
      <c r="A150" s="2"/>
      <c r="B150" s="8">
        <v>462</v>
      </c>
      <c r="C150" s="116"/>
      <c r="D150" s="116"/>
      <c r="E150" s="9" t="s">
        <v>530</v>
      </c>
      <c r="F150" s="10" t="s">
        <v>38</v>
      </c>
      <c r="G150" s="10">
        <v>1586</v>
      </c>
      <c r="H150" s="11" t="s">
        <v>531</v>
      </c>
      <c r="I150" s="11" t="s">
        <v>532</v>
      </c>
      <c r="J150" s="12">
        <v>12035</v>
      </c>
      <c r="K150" s="5"/>
      <c r="L150" s="71">
        <v>1.53</v>
      </c>
      <c r="M150" s="60">
        <v>1.64</v>
      </c>
      <c r="N150" s="73">
        <v>3.84</v>
      </c>
      <c r="O150" s="60">
        <v>0.84</v>
      </c>
      <c r="P150" s="74">
        <v>0.2</v>
      </c>
      <c r="Q150" s="84">
        <v>0.23</v>
      </c>
      <c r="R150" s="90">
        <v>0.21</v>
      </c>
      <c r="S150" s="72">
        <v>0.5</v>
      </c>
      <c r="T150" s="72">
        <v>0.83</v>
      </c>
      <c r="U150" s="71">
        <v>1.26</v>
      </c>
      <c r="V150" s="71">
        <v>7.89</v>
      </c>
      <c r="W150" s="60">
        <v>3.66</v>
      </c>
      <c r="X150" s="71">
        <v>6</v>
      </c>
      <c r="Y150" s="71">
        <v>3.59</v>
      </c>
      <c r="Z150" s="60">
        <v>0.91</v>
      </c>
      <c r="AA150" s="60">
        <v>0.71</v>
      </c>
      <c r="AB150" s="72">
        <v>0.04</v>
      </c>
      <c r="AC150" s="72">
        <v>0.03</v>
      </c>
      <c r="AD150" s="71">
        <v>1.47</v>
      </c>
      <c r="AE150" s="71">
        <v>29.81</v>
      </c>
      <c r="AF150" s="72">
        <v>0.05</v>
      </c>
      <c r="AG150" s="60">
        <v>1</v>
      </c>
      <c r="AH150" s="5"/>
      <c r="AI150" s="67">
        <v>1.2999999999999999E-3</v>
      </c>
      <c r="AJ150" s="67">
        <v>6.9999999999999999E-4</v>
      </c>
      <c r="AK150" s="67">
        <v>0.2888</v>
      </c>
      <c r="AL150" s="67">
        <v>0.28410000000000002</v>
      </c>
      <c r="AM150" s="67">
        <v>7.9699999999999993E-2</v>
      </c>
      <c r="AN150" s="67">
        <v>4.1999999999999997E-3</v>
      </c>
      <c r="AO150" s="67">
        <v>0.1011</v>
      </c>
      <c r="AP150" s="67">
        <v>1.1299999999999999E-2</v>
      </c>
      <c r="AQ150" s="67">
        <v>6.0299999999999999E-2</v>
      </c>
      <c r="AR150" s="67">
        <v>5.8999999999999999E-3</v>
      </c>
      <c r="AS150" s="67">
        <v>7.0300000000000001E-2</v>
      </c>
      <c r="AT150" s="67">
        <v>3.5000000000000001E-3</v>
      </c>
      <c r="AU150" s="67">
        <v>3.8999999999999998E-3</v>
      </c>
      <c r="AV150" s="67">
        <v>4.0000000000000002E-4</v>
      </c>
      <c r="AW150" s="67">
        <v>6.0000000000000001E-3</v>
      </c>
      <c r="AX150" s="67">
        <v>2.9999999999999997E-4</v>
      </c>
      <c r="AY150" s="67">
        <v>1.5800000000000002E-2</v>
      </c>
      <c r="AZ150" s="67">
        <v>5.1999999999999998E-3</v>
      </c>
      <c r="BA150" s="67">
        <v>1.1900000000000001E-2</v>
      </c>
      <c r="BB150" s="67">
        <v>2.8999999999999998E-3</v>
      </c>
      <c r="BC150" s="67">
        <v>3.5299999999999998E-2</v>
      </c>
      <c r="BD150" s="67">
        <v>1.41E-2</v>
      </c>
      <c r="BE150" s="67">
        <v>0.13739999999999999</v>
      </c>
      <c r="BF150" s="67">
        <v>4.8000000000000001E-2</v>
      </c>
      <c r="BG150" s="67">
        <v>3.5000000000000001E-3</v>
      </c>
      <c r="BH150" s="67">
        <v>2.8E-3</v>
      </c>
      <c r="BI150" s="67">
        <v>1E-4</v>
      </c>
      <c r="BJ150" s="67">
        <v>1.1212E-5</v>
      </c>
      <c r="BK150" s="67">
        <v>0.18959999999999999</v>
      </c>
      <c r="BL150" s="67">
        <v>2.07E-2</v>
      </c>
      <c r="BM150" s="67">
        <v>0.42259999999999998</v>
      </c>
      <c r="BN150" s="67">
        <v>1.6500000000000001E-2</v>
      </c>
      <c r="BO150" s="67">
        <v>5.7999999999999996E-3</v>
      </c>
      <c r="BP150" s="67">
        <v>8.9999999999999998E-4</v>
      </c>
      <c r="BQ150" s="67">
        <v>1E-4</v>
      </c>
      <c r="BR150" s="67">
        <v>2.8208000000000002E-5</v>
      </c>
      <c r="BS150" s="67">
        <v>3.8999999999999998E-3</v>
      </c>
      <c r="BT150" s="67">
        <v>1.2999999999999999E-3</v>
      </c>
      <c r="BU150" s="67">
        <v>1E-4</v>
      </c>
      <c r="BV150" s="67">
        <v>3.3840999999999997E-5</v>
      </c>
      <c r="BW150" s="67">
        <v>1.4E-3</v>
      </c>
      <c r="BX150" s="67">
        <v>8.0999999999999996E-3</v>
      </c>
      <c r="BY150" s="67"/>
      <c r="BZ150" s="67"/>
      <c r="CA150" s="66"/>
      <c r="CB150" s="67">
        <v>5.7599999999999998E-2</v>
      </c>
      <c r="CC150" s="67">
        <v>0.1139</v>
      </c>
      <c r="CD150" s="67">
        <v>1.2881</v>
      </c>
      <c r="CE150" s="67">
        <v>5.7599999999999998E-2</v>
      </c>
      <c r="CF150" s="67">
        <v>0.22509999999999999</v>
      </c>
      <c r="CG150" s="67">
        <v>1.7518</v>
      </c>
      <c r="CH150" s="67">
        <v>0.3458</v>
      </c>
      <c r="CI150" s="67">
        <v>0.80810000000000004</v>
      </c>
      <c r="CJ150" s="67">
        <v>0.2107</v>
      </c>
      <c r="CK150" s="67">
        <v>1.7173</v>
      </c>
      <c r="CL150" s="67">
        <v>1.8918999999999999</v>
      </c>
      <c r="CM150" s="67">
        <v>1.6240000000000001</v>
      </c>
      <c r="CN150" s="67">
        <v>1.0643</v>
      </c>
      <c r="CO150" s="67">
        <v>0.89829999999999999</v>
      </c>
      <c r="CP150" s="67">
        <v>5.7599999999999998E-2</v>
      </c>
      <c r="CQ150" s="67">
        <v>8.1600000000000006E-2</v>
      </c>
      <c r="CR150" s="5"/>
      <c r="CS150" s="10">
        <v>0</v>
      </c>
      <c r="CT150" s="10">
        <v>33</v>
      </c>
      <c r="CU150" s="10">
        <v>100</v>
      </c>
      <c r="CV150" s="10">
        <v>33</v>
      </c>
      <c r="CW150" s="10">
        <v>100</v>
      </c>
      <c r="CX150" s="10">
        <v>100</v>
      </c>
      <c r="CY150" s="10">
        <v>100</v>
      </c>
      <c r="CZ150" s="10">
        <v>100</v>
      </c>
      <c r="DA150" s="10">
        <v>100</v>
      </c>
      <c r="DB150" s="10">
        <v>100</v>
      </c>
      <c r="DC150" s="10">
        <v>100</v>
      </c>
      <c r="DD150" s="10">
        <v>100</v>
      </c>
      <c r="DE150" s="10">
        <v>100</v>
      </c>
      <c r="DF150" s="10">
        <v>100</v>
      </c>
      <c r="DG150" s="10">
        <v>0</v>
      </c>
      <c r="DH150" s="10">
        <v>33</v>
      </c>
      <c r="DI150" s="5"/>
      <c r="DJ150" s="9" t="s">
        <v>35</v>
      </c>
      <c r="DK150" s="9" t="s">
        <v>484</v>
      </c>
      <c r="DL150" s="10">
        <v>1107</v>
      </c>
      <c r="DM150" s="10" t="s">
        <v>533</v>
      </c>
    </row>
    <row r="151" spans="1:117">
      <c r="A151" s="2"/>
      <c r="B151" s="8">
        <v>463</v>
      </c>
      <c r="C151" s="116"/>
      <c r="D151" s="116"/>
      <c r="E151" s="9" t="s">
        <v>534</v>
      </c>
      <c r="F151" s="10" t="s">
        <v>75</v>
      </c>
      <c r="G151" s="10">
        <v>39592</v>
      </c>
      <c r="H151" s="9"/>
      <c r="I151" s="11" t="s">
        <v>535</v>
      </c>
      <c r="J151" s="12" t="s">
        <v>536</v>
      </c>
      <c r="K151" s="5"/>
      <c r="L151" s="60">
        <v>1</v>
      </c>
      <c r="M151" s="60">
        <v>1</v>
      </c>
      <c r="N151" s="60">
        <v>1</v>
      </c>
      <c r="O151" s="60">
        <v>1</v>
      </c>
      <c r="P151" s="60">
        <v>1</v>
      </c>
      <c r="Q151" s="83">
        <v>1</v>
      </c>
      <c r="R151" s="87">
        <v>1</v>
      </c>
      <c r="S151" s="60">
        <v>1</v>
      </c>
      <c r="T151" s="60">
        <v>1</v>
      </c>
      <c r="U151" s="60">
        <v>1</v>
      </c>
      <c r="V151" s="60">
        <v>1</v>
      </c>
      <c r="W151" s="60">
        <v>1</v>
      </c>
      <c r="X151" s="60">
        <v>1</v>
      </c>
      <c r="Y151" s="60">
        <v>1</v>
      </c>
      <c r="Z151" s="60">
        <v>1.02</v>
      </c>
      <c r="AA151" s="60">
        <v>1</v>
      </c>
      <c r="AB151" s="60">
        <v>1</v>
      </c>
      <c r="AC151" s="60">
        <v>0.98</v>
      </c>
      <c r="AD151" s="60">
        <v>1</v>
      </c>
      <c r="AE151" s="60">
        <v>1.02</v>
      </c>
      <c r="AF151" s="60">
        <v>1</v>
      </c>
      <c r="AG151" s="60">
        <v>1</v>
      </c>
      <c r="AH151" s="5"/>
      <c r="AI151" s="67"/>
      <c r="AJ151" s="67"/>
      <c r="AK151" s="67"/>
      <c r="AL151" s="67"/>
      <c r="AM151" s="67"/>
      <c r="AN151" s="67"/>
      <c r="AO151" s="67"/>
      <c r="AP151" s="67"/>
      <c r="AQ151" s="67"/>
      <c r="AR151" s="67"/>
      <c r="AS151" s="67"/>
      <c r="AT151" s="67"/>
      <c r="AU151" s="67"/>
      <c r="AV151" s="67"/>
      <c r="AW151" s="67"/>
      <c r="AX151" s="67"/>
      <c r="AY151" s="67"/>
      <c r="AZ151" s="67"/>
      <c r="BA151" s="67"/>
      <c r="BB151" s="67"/>
      <c r="BC151" s="67"/>
      <c r="BD151" s="67"/>
      <c r="BE151" s="67"/>
      <c r="BF151" s="67"/>
      <c r="BG151" s="67"/>
      <c r="BH151" s="67"/>
      <c r="BI151" s="67"/>
      <c r="BJ151" s="67"/>
      <c r="BK151" s="67">
        <v>0.41749999999999998</v>
      </c>
      <c r="BL151" s="67">
        <v>4.2599999999999999E-2</v>
      </c>
      <c r="BM151" s="67"/>
      <c r="BN151" s="67"/>
      <c r="BO151" s="67"/>
      <c r="BP151" s="67"/>
      <c r="BQ151" s="67">
        <v>0.41749999999999998</v>
      </c>
      <c r="BR151" s="67">
        <v>3.7699999999999997E-2</v>
      </c>
      <c r="BS151" s="67"/>
      <c r="BT151" s="67"/>
      <c r="BU151" s="67">
        <v>0.41749999999999998</v>
      </c>
      <c r="BV151" s="67">
        <v>4.3900000000000002E-2</v>
      </c>
      <c r="BW151" s="67"/>
      <c r="BX151" s="67"/>
      <c r="BY151" s="67"/>
      <c r="BZ151" s="67"/>
      <c r="CA151" s="66"/>
      <c r="CB151" s="67">
        <v>0.99939999999999996</v>
      </c>
      <c r="CC151" s="67">
        <v>0.99939999999999996</v>
      </c>
      <c r="CD151" s="67">
        <v>0.99939999999999996</v>
      </c>
      <c r="CE151" s="67">
        <v>0.99939999999999996</v>
      </c>
      <c r="CF151" s="67">
        <v>0.99939999999999996</v>
      </c>
      <c r="CG151" s="67">
        <v>0.99939999999999996</v>
      </c>
      <c r="CH151" s="67">
        <v>0.99939999999999996</v>
      </c>
      <c r="CI151" s="67">
        <v>0.99939999999999996</v>
      </c>
      <c r="CJ151" s="67">
        <v>0.99939999999999996</v>
      </c>
      <c r="CK151" s="67">
        <v>1.0233000000000001</v>
      </c>
      <c r="CL151" s="67">
        <v>0.99939999999999996</v>
      </c>
      <c r="CM151" s="67">
        <v>0.99939999999999996</v>
      </c>
      <c r="CN151" s="67">
        <v>0.99939999999999996</v>
      </c>
      <c r="CO151" s="67">
        <v>0.99939999999999996</v>
      </c>
      <c r="CP151" s="67">
        <v>0.99939999999999996</v>
      </c>
      <c r="CQ151" s="67">
        <v>0.99939999999999996</v>
      </c>
      <c r="CR151" s="5"/>
      <c r="CS151" s="10">
        <v>0</v>
      </c>
      <c r="CT151" s="10">
        <v>0</v>
      </c>
      <c r="CU151" s="10">
        <v>0</v>
      </c>
      <c r="CV151" s="10">
        <v>0</v>
      </c>
      <c r="CW151" s="10">
        <v>0</v>
      </c>
      <c r="CX151" s="10">
        <v>0</v>
      </c>
      <c r="CY151" s="10">
        <v>0</v>
      </c>
      <c r="CZ151" s="10">
        <v>0</v>
      </c>
      <c r="DA151" s="10">
        <v>0</v>
      </c>
      <c r="DB151" s="10">
        <v>100</v>
      </c>
      <c r="DC151" s="10">
        <v>0</v>
      </c>
      <c r="DD151" s="10">
        <v>0</v>
      </c>
      <c r="DE151" s="10">
        <v>0</v>
      </c>
      <c r="DF151" s="10">
        <v>0</v>
      </c>
      <c r="DG151" s="10">
        <v>0</v>
      </c>
      <c r="DH151" s="10">
        <v>0</v>
      </c>
      <c r="DI151" s="5"/>
      <c r="DJ151" s="9" t="s">
        <v>35</v>
      </c>
      <c r="DK151" s="9" t="s">
        <v>484</v>
      </c>
      <c r="DL151" s="10">
        <v>100002749</v>
      </c>
      <c r="DM151" s="10" t="s">
        <v>537</v>
      </c>
    </row>
    <row r="152" spans="1:117">
      <c r="A152" s="2"/>
      <c r="B152" s="8">
        <v>464</v>
      </c>
      <c r="C152" s="116"/>
      <c r="D152" s="116"/>
      <c r="E152" s="9" t="s">
        <v>538</v>
      </c>
      <c r="F152" s="10" t="s">
        <v>38</v>
      </c>
      <c r="G152" s="10">
        <v>43378</v>
      </c>
      <c r="H152" s="9"/>
      <c r="I152" s="11" t="s">
        <v>539</v>
      </c>
      <c r="J152" s="12">
        <v>82142</v>
      </c>
      <c r="K152" s="5"/>
      <c r="L152" s="72">
        <v>0.08</v>
      </c>
      <c r="M152" s="60">
        <v>1.01</v>
      </c>
      <c r="N152" s="72">
        <v>0.26</v>
      </c>
      <c r="O152" s="72">
        <v>0.06</v>
      </c>
      <c r="P152" s="72">
        <v>0.22</v>
      </c>
      <c r="Q152" s="81">
        <v>3.89</v>
      </c>
      <c r="R152" s="91">
        <v>2.92</v>
      </c>
      <c r="S152" s="60">
        <v>0.74</v>
      </c>
      <c r="T152" s="71">
        <v>17.39</v>
      </c>
      <c r="U152" s="60">
        <v>1.35</v>
      </c>
      <c r="V152" s="72">
        <v>0.13</v>
      </c>
      <c r="W152" s="72">
        <v>0.72</v>
      </c>
      <c r="X152" s="72">
        <v>0.73</v>
      </c>
      <c r="Y152" s="60">
        <v>1</v>
      </c>
      <c r="Z152" s="60">
        <v>1</v>
      </c>
      <c r="AA152" s="71">
        <v>2.58</v>
      </c>
      <c r="AB152" s="71">
        <v>7.61</v>
      </c>
      <c r="AC152" s="71">
        <v>19.62</v>
      </c>
      <c r="AD152" s="60">
        <v>1</v>
      </c>
      <c r="AE152" s="72">
        <v>0.14000000000000001</v>
      </c>
      <c r="AF152" s="71">
        <v>7.61</v>
      </c>
      <c r="AG152" s="71">
        <v>3.65</v>
      </c>
      <c r="AH152" s="5"/>
      <c r="AI152" s="67">
        <v>1.4E-3</v>
      </c>
      <c r="AJ152" s="67">
        <v>8.0000000000000004E-4</v>
      </c>
      <c r="AK152" s="67">
        <v>0.87319999999999998</v>
      </c>
      <c r="AL152" s="67">
        <v>0.49590000000000001</v>
      </c>
      <c r="AM152" s="67">
        <v>6.9999999999999999E-4</v>
      </c>
      <c r="AN152" s="67">
        <v>6.4484000000000001E-5</v>
      </c>
      <c r="AO152" s="67">
        <v>4.0000000000000002E-4</v>
      </c>
      <c r="AP152" s="67">
        <v>1E-4</v>
      </c>
      <c r="AQ152" s="67">
        <v>6.6249999999999998E-5</v>
      </c>
      <c r="AR152" s="67">
        <v>1.8694000000000001E-5</v>
      </c>
      <c r="AS152" s="67">
        <v>6.9999999999999999E-4</v>
      </c>
      <c r="AT152" s="67">
        <v>6.5370999999999995E-5</v>
      </c>
      <c r="AU152" s="67">
        <v>1.09E-2</v>
      </c>
      <c r="AV152" s="67">
        <v>8.9999999999999998E-4</v>
      </c>
      <c r="AW152" s="67">
        <v>0.20860000000000001</v>
      </c>
      <c r="AX152" s="67">
        <v>7.6E-3</v>
      </c>
      <c r="AY152" s="67">
        <v>4.0000000000000002E-4</v>
      </c>
      <c r="AZ152" s="67">
        <v>2.9999999999999997E-4</v>
      </c>
      <c r="BA152" s="67">
        <v>0.20860000000000001</v>
      </c>
      <c r="BB152" s="67">
        <v>3.6299999999999999E-2</v>
      </c>
      <c r="BC152" s="67">
        <v>2.0000000000000001E-4</v>
      </c>
      <c r="BD152" s="67">
        <v>2.0000000000000001E-4</v>
      </c>
      <c r="BE152" s="67">
        <v>1.03E-2</v>
      </c>
      <c r="BF152" s="67">
        <v>5.0000000000000001E-3</v>
      </c>
      <c r="BG152" s="67">
        <v>1.7600000000000001E-2</v>
      </c>
      <c r="BH152" s="67">
        <v>1.0200000000000001E-2</v>
      </c>
      <c r="BI152" s="67"/>
      <c r="BJ152" s="67"/>
      <c r="BK152" s="67"/>
      <c r="BL152" s="67"/>
      <c r="BM152" s="67">
        <v>2.9999999999999997E-4</v>
      </c>
      <c r="BN152" s="67">
        <v>5.8103000000000003E-5</v>
      </c>
      <c r="BO152" s="67">
        <v>8.9999999999999998E-4</v>
      </c>
      <c r="BP152" s="67">
        <v>2.0000000000000001E-4</v>
      </c>
      <c r="BQ152" s="67">
        <v>2.9999999999999997E-4</v>
      </c>
      <c r="BR152" s="67">
        <v>6.5525999999999996E-5</v>
      </c>
      <c r="BS152" s="67"/>
      <c r="BT152" s="67"/>
      <c r="BU152" s="67">
        <v>1.6500000000000001E-2</v>
      </c>
      <c r="BV152" s="67">
        <v>2.3E-3</v>
      </c>
      <c r="BW152" s="67">
        <v>8.9999999999999998E-4</v>
      </c>
      <c r="BX152" s="67">
        <v>5.7000000000000002E-3</v>
      </c>
      <c r="BY152" s="67">
        <v>7.0915999999999997E-5</v>
      </c>
      <c r="BZ152" s="67">
        <v>2.9999999999999997E-4</v>
      </c>
      <c r="CA152" s="66"/>
      <c r="CB152" s="67">
        <v>1.0665</v>
      </c>
      <c r="CC152" s="67">
        <v>1.1701999999999999</v>
      </c>
      <c r="CD152" s="67">
        <v>0.1477</v>
      </c>
      <c r="CE152" s="67">
        <v>0.79469999999999996</v>
      </c>
      <c r="CF152" s="67">
        <v>0.1477</v>
      </c>
      <c r="CG152" s="67">
        <v>0.1477</v>
      </c>
      <c r="CH152" s="67">
        <v>0.58299999999999996</v>
      </c>
      <c r="CI152" s="67">
        <v>0.1477</v>
      </c>
      <c r="CJ152" s="67">
        <v>0.57489999999999997</v>
      </c>
      <c r="CK152" s="67">
        <v>0.1477</v>
      </c>
      <c r="CL152" s="67">
        <v>0.1477</v>
      </c>
      <c r="CM152" s="67">
        <v>0.19989999999999999</v>
      </c>
      <c r="CN152" s="67">
        <v>2.5684</v>
      </c>
      <c r="CO152" s="67">
        <v>0.1477</v>
      </c>
      <c r="CP152" s="67">
        <v>2.8978000000000002</v>
      </c>
      <c r="CQ152" s="67">
        <v>1.1244000000000001</v>
      </c>
      <c r="CR152" s="5"/>
      <c r="CS152" s="10">
        <v>100</v>
      </c>
      <c r="CT152" s="10">
        <v>100</v>
      </c>
      <c r="CU152" s="10">
        <v>0</v>
      </c>
      <c r="CV152" s="10">
        <v>100</v>
      </c>
      <c r="CW152" s="10">
        <v>33</v>
      </c>
      <c r="CX152" s="10">
        <v>0</v>
      </c>
      <c r="CY152" s="10">
        <v>100</v>
      </c>
      <c r="CZ152" s="10">
        <v>0</v>
      </c>
      <c r="DA152" s="10">
        <v>100</v>
      </c>
      <c r="DB152" s="10">
        <v>0</v>
      </c>
      <c r="DC152" s="10">
        <v>0</v>
      </c>
      <c r="DD152" s="10">
        <v>67</v>
      </c>
      <c r="DE152" s="10">
        <v>100</v>
      </c>
      <c r="DF152" s="10">
        <v>0</v>
      </c>
      <c r="DG152" s="10">
        <v>100</v>
      </c>
      <c r="DH152" s="10">
        <v>100</v>
      </c>
      <c r="DI152" s="5"/>
      <c r="DJ152" s="9" t="s">
        <v>35</v>
      </c>
      <c r="DK152" s="9" t="s">
        <v>484</v>
      </c>
      <c r="DL152" s="10">
        <v>100002927</v>
      </c>
      <c r="DM152" s="10" t="s">
        <v>540</v>
      </c>
    </row>
    <row r="153" spans="1:117">
      <c r="A153" s="2"/>
      <c r="B153" s="8">
        <v>466</v>
      </c>
      <c r="C153" s="116"/>
      <c r="D153" s="116"/>
      <c r="E153" s="9" t="s">
        <v>541</v>
      </c>
      <c r="F153" s="10" t="s">
        <v>38</v>
      </c>
      <c r="G153" s="10">
        <v>64177</v>
      </c>
      <c r="H153" s="9"/>
      <c r="I153" s="9"/>
      <c r="J153" s="12"/>
      <c r="K153" s="5"/>
      <c r="L153" s="71">
        <v>5.74</v>
      </c>
      <c r="M153" s="60">
        <v>0.99</v>
      </c>
      <c r="N153" s="72">
        <v>0.47</v>
      </c>
      <c r="O153" s="71">
        <v>2.34</v>
      </c>
      <c r="P153" s="71">
        <v>1.53</v>
      </c>
      <c r="Q153" s="82">
        <v>0.65</v>
      </c>
      <c r="R153" s="90">
        <v>0.26</v>
      </c>
      <c r="S153" s="72">
        <v>0.13</v>
      </c>
      <c r="T153" s="72">
        <v>0.41</v>
      </c>
      <c r="U153" s="71">
        <v>2.33</v>
      </c>
      <c r="V153" s="71">
        <v>1.5</v>
      </c>
      <c r="W153" s="71">
        <v>1.31</v>
      </c>
      <c r="X153" s="71">
        <v>1.3</v>
      </c>
      <c r="Y153" s="72">
        <v>0.38</v>
      </c>
      <c r="Z153" s="60">
        <v>0.95</v>
      </c>
      <c r="AA153" s="60">
        <v>1.1000000000000001</v>
      </c>
      <c r="AB153" s="72">
        <v>0.26</v>
      </c>
      <c r="AC153" s="72">
        <v>0.3</v>
      </c>
      <c r="AD153" s="60">
        <v>0.93</v>
      </c>
      <c r="AE153" s="71">
        <v>1.53</v>
      </c>
      <c r="AF153" s="72">
        <v>0.47</v>
      </c>
      <c r="AG153" s="72">
        <v>0.56000000000000005</v>
      </c>
      <c r="AH153" s="5"/>
      <c r="AI153" s="67">
        <v>2.4975999999999999E-5</v>
      </c>
      <c r="AJ153" s="67">
        <v>4.2286999999999997E-5</v>
      </c>
      <c r="AK153" s="67">
        <v>0.77049999999999996</v>
      </c>
      <c r="AL153" s="67">
        <v>0.45860000000000001</v>
      </c>
      <c r="AM153" s="67">
        <v>1.23E-2</v>
      </c>
      <c r="AN153" s="67">
        <v>8.0000000000000004E-4</v>
      </c>
      <c r="AO153" s="67">
        <v>2.9999999999999997E-4</v>
      </c>
      <c r="AP153" s="67">
        <v>9.6329999999999994E-5</v>
      </c>
      <c r="AQ153" s="67">
        <v>2.7000000000000001E-3</v>
      </c>
      <c r="AR153" s="67">
        <v>4.0000000000000002E-4</v>
      </c>
      <c r="AS153" s="67">
        <v>5.5999999999999999E-3</v>
      </c>
      <c r="AT153" s="67">
        <v>4.0000000000000002E-4</v>
      </c>
      <c r="AU153" s="67">
        <v>1.1297E-5</v>
      </c>
      <c r="AV153" s="67">
        <v>4.5913000000000004E-6</v>
      </c>
      <c r="AW153" s="67">
        <v>1.1999999999999999E-3</v>
      </c>
      <c r="AX153" s="67">
        <v>6.8428000000000003E-5</v>
      </c>
      <c r="AY153" s="67">
        <v>2.3E-3</v>
      </c>
      <c r="AZ153" s="67">
        <v>1.1999999999999999E-3</v>
      </c>
      <c r="BA153" s="67">
        <v>8.9999999999999998E-4</v>
      </c>
      <c r="BB153" s="67">
        <v>4.0000000000000002E-4</v>
      </c>
      <c r="BC153" s="67">
        <v>1.0500000000000001E-2</v>
      </c>
      <c r="BD153" s="67">
        <v>4.8999999999999998E-3</v>
      </c>
      <c r="BE153" s="67">
        <v>1.8E-3</v>
      </c>
      <c r="BF153" s="67">
        <v>1.2999999999999999E-3</v>
      </c>
      <c r="BG153" s="67">
        <v>8.9999999999999998E-4</v>
      </c>
      <c r="BH153" s="67">
        <v>8.9999999999999998E-4</v>
      </c>
      <c r="BI153" s="67">
        <v>6.8999999999999999E-3</v>
      </c>
      <c r="BJ153" s="67">
        <v>2.9999999999999997E-4</v>
      </c>
      <c r="BK153" s="67">
        <v>0.37040000000000001</v>
      </c>
      <c r="BL153" s="67">
        <v>3.8199999999999998E-2</v>
      </c>
      <c r="BM153" s="67">
        <v>0.1852</v>
      </c>
      <c r="BN153" s="67">
        <v>8.0999999999999996E-3</v>
      </c>
      <c r="BO153" s="67">
        <v>1.1000000000000001E-3</v>
      </c>
      <c r="BP153" s="67">
        <v>2.9999999999999997E-4</v>
      </c>
      <c r="BQ153" s="67">
        <v>2.9999999999999997E-4</v>
      </c>
      <c r="BR153" s="67">
        <v>5.9496000000000001E-5</v>
      </c>
      <c r="BS153" s="67">
        <v>0.24030000000000001</v>
      </c>
      <c r="BT153" s="67">
        <v>4.2700000000000002E-2</v>
      </c>
      <c r="BU153" s="67">
        <v>2.5000000000000001E-3</v>
      </c>
      <c r="BV153" s="67">
        <v>4.0000000000000002E-4</v>
      </c>
      <c r="BW153" s="67">
        <v>2.2000000000000001E-3</v>
      </c>
      <c r="BX153" s="67">
        <v>1.09E-2</v>
      </c>
      <c r="BY153" s="67">
        <v>2.3999999999999998E-3</v>
      </c>
      <c r="BZ153" s="67">
        <v>3.5000000000000001E-3</v>
      </c>
      <c r="CA153" s="66"/>
      <c r="CB153" s="67">
        <v>0.92589999999999995</v>
      </c>
      <c r="CC153" s="67">
        <v>1.0163</v>
      </c>
      <c r="CD153" s="67">
        <v>1.6027</v>
      </c>
      <c r="CE153" s="67">
        <v>0.75890000000000002</v>
      </c>
      <c r="CF153" s="67">
        <v>1.2569999999999999</v>
      </c>
      <c r="CG153" s="67">
        <v>0.82820000000000005</v>
      </c>
      <c r="CH153" s="67">
        <v>0.98419999999999996</v>
      </c>
      <c r="CI153" s="67">
        <v>0.47199999999999998</v>
      </c>
      <c r="CJ153" s="67">
        <v>0.99470000000000003</v>
      </c>
      <c r="CK153" s="67">
        <v>1.4146000000000001</v>
      </c>
      <c r="CL153" s="67">
        <v>1.4926999999999999</v>
      </c>
      <c r="CM153" s="67">
        <v>3.7326000000000001</v>
      </c>
      <c r="CN153" s="67">
        <v>0.65010000000000001</v>
      </c>
      <c r="CO153" s="67">
        <v>1.5226</v>
      </c>
      <c r="CP153" s="67">
        <v>0.42870000000000003</v>
      </c>
      <c r="CQ153" s="67">
        <v>0.38850000000000001</v>
      </c>
      <c r="CR153" s="5"/>
      <c r="CS153" s="10">
        <v>100</v>
      </c>
      <c r="CT153" s="10">
        <v>100</v>
      </c>
      <c r="CU153" s="10">
        <v>100</v>
      </c>
      <c r="CV153" s="10">
        <v>100</v>
      </c>
      <c r="CW153" s="10">
        <v>100</v>
      </c>
      <c r="CX153" s="10">
        <v>100</v>
      </c>
      <c r="CY153" s="10">
        <v>100</v>
      </c>
      <c r="CZ153" s="10">
        <v>100</v>
      </c>
      <c r="DA153" s="10">
        <v>100</v>
      </c>
      <c r="DB153" s="10">
        <v>100</v>
      </c>
      <c r="DC153" s="10">
        <v>100</v>
      </c>
      <c r="DD153" s="10">
        <v>100</v>
      </c>
      <c r="DE153" s="10">
        <v>100</v>
      </c>
      <c r="DF153" s="10">
        <v>100</v>
      </c>
      <c r="DG153" s="10">
        <v>100</v>
      </c>
      <c r="DH153" s="10">
        <v>0</v>
      </c>
      <c r="DI153" s="5"/>
      <c r="DJ153" s="9" t="s">
        <v>35</v>
      </c>
      <c r="DK153" s="9" t="s">
        <v>484</v>
      </c>
      <c r="DL153" s="10">
        <v>100021530</v>
      </c>
      <c r="DM153" s="10" t="s">
        <v>542</v>
      </c>
    </row>
    <row r="154" spans="1:117">
      <c r="A154" s="2"/>
      <c r="B154" s="8">
        <v>467</v>
      </c>
      <c r="C154" s="116"/>
      <c r="D154" s="116"/>
      <c r="E154" s="9" t="s">
        <v>543</v>
      </c>
      <c r="F154" s="10" t="s">
        <v>79</v>
      </c>
      <c r="G154" s="10">
        <v>22176</v>
      </c>
      <c r="H154" s="11" t="s">
        <v>544</v>
      </c>
      <c r="I154" s="11" t="s">
        <v>545</v>
      </c>
      <c r="J154" s="12">
        <v>115015</v>
      </c>
      <c r="K154" s="5"/>
      <c r="L154" s="71">
        <v>1.2</v>
      </c>
      <c r="M154" s="60">
        <v>0.91</v>
      </c>
      <c r="N154" s="72">
        <v>0.02</v>
      </c>
      <c r="O154" s="71">
        <v>11.16</v>
      </c>
      <c r="P154" s="71">
        <v>42.33</v>
      </c>
      <c r="Q154" s="81">
        <v>3.79</v>
      </c>
      <c r="R154" s="91">
        <v>31.96</v>
      </c>
      <c r="S154" s="72">
        <v>0.69</v>
      </c>
      <c r="T154" s="72">
        <v>0.47</v>
      </c>
      <c r="U154" s="72">
        <v>0.56000000000000005</v>
      </c>
      <c r="V154" s="72">
        <v>0.83</v>
      </c>
      <c r="W154" s="60">
        <v>0.83</v>
      </c>
      <c r="X154" s="74">
        <v>0.76</v>
      </c>
      <c r="Y154" s="72">
        <v>0.08</v>
      </c>
      <c r="Z154" s="73">
        <v>1.6</v>
      </c>
      <c r="AA154" s="71">
        <v>1.52</v>
      </c>
      <c r="AB154" s="71">
        <v>64.760000000000005</v>
      </c>
      <c r="AC154" s="71">
        <v>61.46</v>
      </c>
      <c r="AD154" s="72">
        <v>0.16</v>
      </c>
      <c r="AE154" s="72">
        <v>0.04</v>
      </c>
      <c r="AF154" s="71">
        <v>1.31</v>
      </c>
      <c r="AG154" s="72">
        <v>0.68</v>
      </c>
      <c r="AH154" s="5"/>
      <c r="AI154" s="67">
        <v>1.23E-2</v>
      </c>
      <c r="AJ154" s="67">
        <v>4.0000000000000001E-3</v>
      </c>
      <c r="AK154" s="67">
        <v>0.28710000000000002</v>
      </c>
      <c r="AL154" s="67">
        <v>0.28410000000000002</v>
      </c>
      <c r="AM154" s="67">
        <v>9.4631999999999997E-7</v>
      </c>
      <c r="AN154" s="67">
        <v>6.8110000000000003E-7</v>
      </c>
      <c r="AO154" s="67">
        <v>6.1844000000000002E-7</v>
      </c>
      <c r="AP154" s="67">
        <v>2.9141000000000002E-6</v>
      </c>
      <c r="AQ154" s="67">
        <v>5.9084E-6</v>
      </c>
      <c r="AR154" s="67">
        <v>4.1813000000000001E-6</v>
      </c>
      <c r="AS154" s="67">
        <v>2.0000000000000001E-4</v>
      </c>
      <c r="AT154" s="67">
        <v>2.883E-5</v>
      </c>
      <c r="AU154" s="67">
        <v>7.9785999999999998E-5</v>
      </c>
      <c r="AV154" s="67">
        <v>1.6025E-5</v>
      </c>
      <c r="AW154" s="67">
        <v>1.4999999999999999E-2</v>
      </c>
      <c r="AX154" s="67">
        <v>5.9999999999999995E-4</v>
      </c>
      <c r="AY154" s="67">
        <v>7.4999999999999997E-3</v>
      </c>
      <c r="AZ154" s="67">
        <v>2.8999999999999998E-3</v>
      </c>
      <c r="BA154" s="67">
        <v>1.9599999999999999E-2</v>
      </c>
      <c r="BB154" s="67">
        <v>4.4999999999999997E-3</v>
      </c>
      <c r="BC154" s="67">
        <v>9.1999999999999998E-3</v>
      </c>
      <c r="BD154" s="67">
        <v>4.4999999999999997E-3</v>
      </c>
      <c r="BE154" s="67">
        <v>0.16639999999999999</v>
      </c>
      <c r="BF154" s="67">
        <v>5.7200000000000001E-2</v>
      </c>
      <c r="BG154" s="67">
        <v>6.4899999999999999E-2</v>
      </c>
      <c r="BH154" s="67">
        <v>3.2199999999999999E-2</v>
      </c>
      <c r="BI154" s="67">
        <v>7.0214999999999996E-6</v>
      </c>
      <c r="BJ154" s="67">
        <v>1.6452999999999999E-6</v>
      </c>
      <c r="BK154" s="67">
        <v>7.9699999999999993E-2</v>
      </c>
      <c r="BL154" s="67">
        <v>9.7000000000000003E-3</v>
      </c>
      <c r="BM154" s="67">
        <v>2.5000000000000001E-3</v>
      </c>
      <c r="BN154" s="67">
        <v>2.0000000000000001E-4</v>
      </c>
      <c r="BO154" s="67">
        <v>3.3440999999999999E-7</v>
      </c>
      <c r="BP154" s="67">
        <v>3.9244000000000001E-6</v>
      </c>
      <c r="BQ154" s="67">
        <v>5.0000000000000001E-4</v>
      </c>
      <c r="BR154" s="67">
        <v>9.3424000000000005E-5</v>
      </c>
      <c r="BS154" s="67">
        <v>2.9999999999999997E-4</v>
      </c>
      <c r="BT154" s="67">
        <v>2.0000000000000001E-4</v>
      </c>
      <c r="BU154" s="67">
        <v>2.0000000000000001E-4</v>
      </c>
      <c r="BV154" s="67">
        <v>5.1069000000000002E-5</v>
      </c>
      <c r="BW154" s="67">
        <v>1.9699999999999999E-2</v>
      </c>
      <c r="BX154" s="67">
        <v>5.0999999999999997E-2</v>
      </c>
      <c r="BY154" s="67">
        <v>2.9399999999999999E-2</v>
      </c>
      <c r="BZ154" s="67">
        <v>2.3699999999999999E-2</v>
      </c>
      <c r="CA154" s="66"/>
      <c r="CB154" s="67">
        <v>1.2611000000000001</v>
      </c>
      <c r="CC154" s="67">
        <v>1.0945</v>
      </c>
      <c r="CD154" s="67">
        <v>0.1741</v>
      </c>
      <c r="CE154" s="67">
        <v>4.1418999999999997</v>
      </c>
      <c r="CF154" s="67">
        <v>0.85599999999999998</v>
      </c>
      <c r="CG154" s="67">
        <v>1.4135</v>
      </c>
      <c r="CH154" s="67">
        <v>3.1288999999999998</v>
      </c>
      <c r="CI154" s="67">
        <v>6.7599999999999993E-2</v>
      </c>
      <c r="CJ154" s="67">
        <v>3.4456000000000002</v>
      </c>
      <c r="CK154" s="67">
        <v>4.5699999999999998E-2</v>
      </c>
      <c r="CL154" s="67">
        <v>2.8500000000000001E-2</v>
      </c>
      <c r="CM154" s="67">
        <v>9.7900000000000001E-2</v>
      </c>
      <c r="CN154" s="67">
        <v>8.14E-2</v>
      </c>
      <c r="CO154" s="67">
        <v>0.90810000000000002</v>
      </c>
      <c r="CP154" s="67">
        <v>2.8085</v>
      </c>
      <c r="CQ154" s="67">
        <v>1.8458000000000001</v>
      </c>
      <c r="CR154" s="5"/>
      <c r="CS154" s="10">
        <v>100</v>
      </c>
      <c r="CT154" s="10">
        <v>100</v>
      </c>
      <c r="CU154" s="10">
        <v>100</v>
      </c>
      <c r="CV154" s="10">
        <v>100</v>
      </c>
      <c r="CW154" s="10">
        <v>100</v>
      </c>
      <c r="CX154" s="10">
        <v>100</v>
      </c>
      <c r="CY154" s="10">
        <v>100</v>
      </c>
      <c r="CZ154" s="10">
        <v>100</v>
      </c>
      <c r="DA154" s="10">
        <v>100</v>
      </c>
      <c r="DB154" s="10">
        <v>100</v>
      </c>
      <c r="DC154" s="10">
        <v>100</v>
      </c>
      <c r="DD154" s="10">
        <v>100</v>
      </c>
      <c r="DE154" s="10">
        <v>100</v>
      </c>
      <c r="DF154" s="10">
        <v>100</v>
      </c>
      <c r="DG154" s="10">
        <v>100</v>
      </c>
      <c r="DH154" s="10">
        <v>100</v>
      </c>
      <c r="DI154" s="5"/>
      <c r="DJ154" s="9" t="s">
        <v>35</v>
      </c>
      <c r="DK154" s="9" t="s">
        <v>484</v>
      </c>
      <c r="DL154" s="10">
        <v>100000808</v>
      </c>
      <c r="DM154" s="10" t="s">
        <v>546</v>
      </c>
    </row>
    <row r="155" spans="1:117">
      <c r="A155" s="2"/>
      <c r="B155" s="8">
        <v>468</v>
      </c>
      <c r="C155" s="116"/>
      <c r="D155" s="116"/>
      <c r="E155" s="9" t="s">
        <v>547</v>
      </c>
      <c r="F155" s="10" t="s">
        <v>38</v>
      </c>
      <c r="G155" s="10">
        <v>56</v>
      </c>
      <c r="H155" s="11" t="s">
        <v>548</v>
      </c>
      <c r="I155" s="11" t="s">
        <v>549</v>
      </c>
      <c r="J155" s="12">
        <v>67678</v>
      </c>
      <c r="K155" s="5"/>
      <c r="L155" s="72">
        <v>0.2</v>
      </c>
      <c r="M155" s="60">
        <v>0.97</v>
      </c>
      <c r="N155" s="72">
        <v>0.11</v>
      </c>
      <c r="O155" s="60">
        <v>0.94</v>
      </c>
      <c r="P155" s="71">
        <v>18.72</v>
      </c>
      <c r="Q155" s="81">
        <v>19.82</v>
      </c>
      <c r="R155" s="91">
        <v>90.53</v>
      </c>
      <c r="S155" s="71">
        <v>9.98</v>
      </c>
      <c r="T155" s="71">
        <v>8.7799999999999994</v>
      </c>
      <c r="U155" s="73">
        <v>1.76</v>
      </c>
      <c r="V155" s="73">
        <v>6.01</v>
      </c>
      <c r="W155" s="71">
        <v>2.41</v>
      </c>
      <c r="X155" s="71">
        <v>2.34</v>
      </c>
      <c r="Y155" s="71">
        <v>10.43</v>
      </c>
      <c r="Z155" s="60">
        <v>1</v>
      </c>
      <c r="AA155" s="73">
        <v>2.98</v>
      </c>
      <c r="AB155" s="71">
        <v>28.72</v>
      </c>
      <c r="AC155" s="71">
        <v>85.64</v>
      </c>
      <c r="AD155" s="60">
        <v>1</v>
      </c>
      <c r="AE155" s="72">
        <v>0.33</v>
      </c>
      <c r="AF155" s="71">
        <v>9.3000000000000007</v>
      </c>
      <c r="AG155" s="60">
        <v>1.26</v>
      </c>
      <c r="AH155" s="5"/>
      <c r="AI155" s="67">
        <v>1.32E-2</v>
      </c>
      <c r="AJ155" s="67">
        <v>4.1999999999999997E-3</v>
      </c>
      <c r="AK155" s="67">
        <v>0.78080000000000005</v>
      </c>
      <c r="AL155" s="67">
        <v>0.46100000000000002</v>
      </c>
      <c r="AM155" s="67">
        <v>1.55E-2</v>
      </c>
      <c r="AN155" s="67">
        <v>8.9999999999999998E-4</v>
      </c>
      <c r="AO155" s="67">
        <v>0.74109999999999998</v>
      </c>
      <c r="AP155" s="67">
        <v>6.9699999999999998E-2</v>
      </c>
      <c r="AQ155" s="67">
        <v>5.5999999999999999E-3</v>
      </c>
      <c r="AR155" s="67">
        <v>6.9999999999999999E-4</v>
      </c>
      <c r="AS155" s="67">
        <v>2.58E-2</v>
      </c>
      <c r="AT155" s="67">
        <v>1.4E-3</v>
      </c>
      <c r="AU155" s="67">
        <v>1.4E-3</v>
      </c>
      <c r="AV155" s="67">
        <v>1E-4</v>
      </c>
      <c r="AW155" s="67">
        <v>8.3000000000000001E-3</v>
      </c>
      <c r="AX155" s="67">
        <v>4.0000000000000002E-4</v>
      </c>
      <c r="AY155" s="67">
        <v>1.7100000000000001E-2</v>
      </c>
      <c r="AZ155" s="67">
        <v>5.5999999999999999E-3</v>
      </c>
      <c r="BA155" s="67">
        <v>9.9699999999999997E-2</v>
      </c>
      <c r="BB155" s="67">
        <v>1.89E-2</v>
      </c>
      <c r="BC155" s="67">
        <v>8.0199999999999994E-2</v>
      </c>
      <c r="BD155" s="67">
        <v>2.87E-2</v>
      </c>
      <c r="BE155" s="67">
        <v>1.1999999999999999E-3</v>
      </c>
      <c r="BF155" s="67">
        <v>1E-3</v>
      </c>
      <c r="BG155" s="67">
        <v>4.7000000000000002E-3</v>
      </c>
      <c r="BH155" s="67">
        <v>3.5000000000000001E-3</v>
      </c>
      <c r="BI155" s="67">
        <v>1.11E-2</v>
      </c>
      <c r="BJ155" s="67">
        <v>4.0000000000000002E-4</v>
      </c>
      <c r="BK155" s="67"/>
      <c r="BL155" s="67"/>
      <c r="BM155" s="67">
        <v>9.6500000000000002E-2</v>
      </c>
      <c r="BN155" s="67">
        <v>4.4000000000000003E-3</v>
      </c>
      <c r="BO155" s="67">
        <v>1.9300000000000001E-2</v>
      </c>
      <c r="BP155" s="67">
        <v>2.3999999999999998E-3</v>
      </c>
      <c r="BQ155" s="67">
        <v>1E-3</v>
      </c>
      <c r="BR155" s="67">
        <v>2.0000000000000001E-4</v>
      </c>
      <c r="BS155" s="67"/>
      <c r="BT155" s="67"/>
      <c r="BU155" s="67">
        <v>2.3999999999999998E-3</v>
      </c>
      <c r="BV155" s="67">
        <v>4.0000000000000002E-4</v>
      </c>
      <c r="BW155" s="67">
        <v>3.3500000000000002E-2</v>
      </c>
      <c r="BX155" s="67">
        <v>7.2300000000000003E-2</v>
      </c>
      <c r="BY155" s="67">
        <v>0.26989999999999997</v>
      </c>
      <c r="BZ155" s="67">
        <v>0.13089999999999999</v>
      </c>
      <c r="CA155" s="66"/>
      <c r="CB155" s="67">
        <v>0.29530000000000001</v>
      </c>
      <c r="CC155" s="67">
        <v>0.13270000000000001</v>
      </c>
      <c r="CD155" s="67">
        <v>9.6199999999999994E-2</v>
      </c>
      <c r="CE155" s="67">
        <v>6.5627000000000004</v>
      </c>
      <c r="CF155" s="67">
        <v>0.16239999999999999</v>
      </c>
      <c r="CG155" s="67">
        <v>0.29720000000000002</v>
      </c>
      <c r="CH155" s="67">
        <v>15.353300000000001</v>
      </c>
      <c r="CI155" s="67">
        <v>1.6934</v>
      </c>
      <c r="CJ155" s="67">
        <v>15.8087</v>
      </c>
      <c r="CK155" s="67">
        <v>9.6199999999999994E-2</v>
      </c>
      <c r="CL155" s="67">
        <v>9.6199999999999994E-2</v>
      </c>
      <c r="CM155" s="67">
        <v>0.1696</v>
      </c>
      <c r="CN155" s="67">
        <v>0.84470000000000001</v>
      </c>
      <c r="CO155" s="67">
        <v>0.79779999999999995</v>
      </c>
      <c r="CP155" s="67">
        <v>8.2382000000000009</v>
      </c>
      <c r="CQ155" s="67">
        <v>2.7629000000000001</v>
      </c>
      <c r="CR155" s="5"/>
      <c r="CS155" s="10">
        <v>100</v>
      </c>
      <c r="CT155" s="10">
        <v>33</v>
      </c>
      <c r="CU155" s="10">
        <v>0</v>
      </c>
      <c r="CV155" s="10">
        <v>100</v>
      </c>
      <c r="CW155" s="10">
        <v>100</v>
      </c>
      <c r="CX155" s="10">
        <v>100</v>
      </c>
      <c r="CY155" s="10">
        <v>100</v>
      </c>
      <c r="CZ155" s="10">
        <v>100</v>
      </c>
      <c r="DA155" s="10">
        <v>100</v>
      </c>
      <c r="DB155" s="10">
        <v>0</v>
      </c>
      <c r="DC155" s="10">
        <v>0</v>
      </c>
      <c r="DD155" s="10">
        <v>100</v>
      </c>
      <c r="DE155" s="10">
        <v>100</v>
      </c>
      <c r="DF155" s="10">
        <v>100</v>
      </c>
      <c r="DG155" s="10">
        <v>100</v>
      </c>
      <c r="DH155" s="10">
        <v>100</v>
      </c>
      <c r="DI155" s="5"/>
      <c r="DJ155" s="9" t="s">
        <v>35</v>
      </c>
      <c r="DK155" s="9" t="s">
        <v>484</v>
      </c>
      <c r="DL155" s="10">
        <v>279</v>
      </c>
      <c r="DM155" s="10" t="s">
        <v>550</v>
      </c>
    </row>
    <row r="156" spans="1:117">
      <c r="A156" s="2"/>
      <c r="B156" s="8">
        <v>472</v>
      </c>
      <c r="C156" s="116"/>
      <c r="D156" s="116"/>
      <c r="E156" s="9" t="s">
        <v>551</v>
      </c>
      <c r="F156" s="10" t="s">
        <v>38</v>
      </c>
      <c r="G156" s="10">
        <v>42002</v>
      </c>
      <c r="H156" s="9"/>
      <c r="I156" s="9"/>
      <c r="J156" s="12">
        <v>98504</v>
      </c>
      <c r="K156" s="5"/>
      <c r="L156" s="60">
        <v>1.39</v>
      </c>
      <c r="M156" s="60">
        <v>0.88</v>
      </c>
      <c r="N156" s="72">
        <v>0.27</v>
      </c>
      <c r="O156" s="73">
        <v>1.99</v>
      </c>
      <c r="P156" s="73">
        <v>1.89</v>
      </c>
      <c r="Q156" s="83">
        <v>0.95</v>
      </c>
      <c r="R156" s="87">
        <v>1.2</v>
      </c>
      <c r="S156" s="72">
        <v>0.36</v>
      </c>
      <c r="T156" s="60">
        <v>0.87</v>
      </c>
      <c r="U156" s="60">
        <v>1.22</v>
      </c>
      <c r="V156" s="60">
        <v>1.59</v>
      </c>
      <c r="W156" s="71">
        <v>3.35</v>
      </c>
      <c r="X156" s="71">
        <v>2.96</v>
      </c>
      <c r="Y156" s="72">
        <v>0.28000000000000003</v>
      </c>
      <c r="Z156" s="60">
        <v>1</v>
      </c>
      <c r="AA156" s="60">
        <v>1.1299999999999999</v>
      </c>
      <c r="AB156" s="60">
        <v>1</v>
      </c>
      <c r="AC156" s="60">
        <v>1.1299999999999999</v>
      </c>
      <c r="AD156" s="72">
        <v>0.44</v>
      </c>
      <c r="AE156" s="72">
        <v>0.42</v>
      </c>
      <c r="AF156" s="60">
        <v>0.7</v>
      </c>
      <c r="AG156" s="60">
        <v>1.02</v>
      </c>
      <c r="AH156" s="5"/>
      <c r="AI156" s="67">
        <v>0.2646</v>
      </c>
      <c r="AJ156" s="67">
        <v>4.9500000000000002E-2</v>
      </c>
      <c r="AK156" s="67">
        <v>0.60409999999999997</v>
      </c>
      <c r="AL156" s="67">
        <v>0.41739999999999999</v>
      </c>
      <c r="AM156" s="67">
        <v>1.46E-2</v>
      </c>
      <c r="AN156" s="67">
        <v>8.9999999999999998E-4</v>
      </c>
      <c r="AO156" s="67">
        <v>5.9799999999999999E-2</v>
      </c>
      <c r="AP156" s="67">
        <v>7.1000000000000004E-3</v>
      </c>
      <c r="AQ156" s="67">
        <v>5.8099999999999999E-2</v>
      </c>
      <c r="AR156" s="67">
        <v>5.7999999999999996E-3</v>
      </c>
      <c r="AS156" s="67">
        <v>0.84450000000000003</v>
      </c>
      <c r="AT156" s="67">
        <v>3.5299999999999998E-2</v>
      </c>
      <c r="AU156" s="67">
        <v>0.46039999999999998</v>
      </c>
      <c r="AV156" s="67">
        <v>2.9700000000000001E-2</v>
      </c>
      <c r="AW156" s="67">
        <v>3.6700000000000003E-2</v>
      </c>
      <c r="AX156" s="67">
        <v>1.5E-3</v>
      </c>
      <c r="AY156" s="67">
        <v>0.6</v>
      </c>
      <c r="AZ156" s="67">
        <v>0.10539999999999999</v>
      </c>
      <c r="BA156" s="67">
        <v>0.51190000000000002</v>
      </c>
      <c r="BB156" s="67">
        <v>7.5899999999999995E-2</v>
      </c>
      <c r="BC156" s="67">
        <v>0.1176</v>
      </c>
      <c r="BD156" s="67">
        <v>3.9699999999999999E-2</v>
      </c>
      <c r="BE156" s="67">
        <v>5.4000000000000003E-3</v>
      </c>
      <c r="BF156" s="67">
        <v>2.8999999999999998E-3</v>
      </c>
      <c r="BG156" s="67">
        <v>5.1000000000000004E-3</v>
      </c>
      <c r="BH156" s="67">
        <v>3.7000000000000002E-3</v>
      </c>
      <c r="BI156" s="67">
        <v>2.69E-2</v>
      </c>
      <c r="BJ156" s="67">
        <v>8.9999999999999998E-4</v>
      </c>
      <c r="BK156" s="67"/>
      <c r="BL156" s="67"/>
      <c r="BM156" s="67">
        <v>0.42259999999999998</v>
      </c>
      <c r="BN156" s="67">
        <v>1.6500000000000001E-2</v>
      </c>
      <c r="BO156" s="67"/>
      <c r="BP156" s="67"/>
      <c r="BQ156" s="67">
        <v>0.42259999999999998</v>
      </c>
      <c r="BR156" s="67">
        <v>3.7699999999999997E-2</v>
      </c>
      <c r="BS156" s="67">
        <v>4.5400000000000003E-2</v>
      </c>
      <c r="BT156" s="67">
        <v>1.03E-2</v>
      </c>
      <c r="BU156" s="67">
        <v>1.18E-2</v>
      </c>
      <c r="BV156" s="67">
        <v>1.6999999999999999E-3</v>
      </c>
      <c r="BW156" s="67">
        <v>0.1026</v>
      </c>
      <c r="BX156" s="67">
        <v>0.15909999999999999</v>
      </c>
      <c r="BY156" s="67">
        <v>0.93740000000000001</v>
      </c>
      <c r="BZ156" s="67">
        <v>0.3246</v>
      </c>
      <c r="CA156" s="66"/>
      <c r="CB156" s="67">
        <v>0.95709999999999995</v>
      </c>
      <c r="CC156" s="67">
        <v>0.99250000000000005</v>
      </c>
      <c r="CD156" s="67">
        <v>0.90529999999999999</v>
      </c>
      <c r="CE156" s="67">
        <v>0.44569999999999999</v>
      </c>
      <c r="CF156" s="67">
        <v>1.4394</v>
      </c>
      <c r="CG156" s="67">
        <v>0.5746</v>
      </c>
      <c r="CH156" s="67">
        <v>1.3186</v>
      </c>
      <c r="CI156" s="67">
        <v>0.39989999999999998</v>
      </c>
      <c r="CJ156" s="67">
        <v>1.4941</v>
      </c>
      <c r="CK156" s="67">
        <v>0.39989999999999998</v>
      </c>
      <c r="CL156" s="67">
        <v>0.39989999999999998</v>
      </c>
      <c r="CM156" s="67">
        <v>1.1017999999999999</v>
      </c>
      <c r="CN156" s="67">
        <v>0.79039999999999999</v>
      </c>
      <c r="CO156" s="67">
        <v>1.5732999999999999</v>
      </c>
      <c r="CP156" s="67">
        <v>0.45240000000000002</v>
      </c>
      <c r="CQ156" s="67">
        <v>0.39989999999999998</v>
      </c>
      <c r="CR156" s="5"/>
      <c r="CS156" s="10">
        <v>100</v>
      </c>
      <c r="CT156" s="10">
        <v>100</v>
      </c>
      <c r="CU156" s="10">
        <v>100</v>
      </c>
      <c r="CV156" s="10">
        <v>67</v>
      </c>
      <c r="CW156" s="10">
        <v>100</v>
      </c>
      <c r="CX156" s="10">
        <v>100</v>
      </c>
      <c r="CY156" s="10">
        <v>100</v>
      </c>
      <c r="CZ156" s="10">
        <v>0</v>
      </c>
      <c r="DA156" s="10">
        <v>100</v>
      </c>
      <c r="DB156" s="10">
        <v>0</v>
      </c>
      <c r="DC156" s="10">
        <v>0</v>
      </c>
      <c r="DD156" s="10">
        <v>100</v>
      </c>
      <c r="DE156" s="10">
        <v>100</v>
      </c>
      <c r="DF156" s="10">
        <v>100</v>
      </c>
      <c r="DG156" s="10">
        <v>33</v>
      </c>
      <c r="DH156" s="10">
        <v>0</v>
      </c>
      <c r="DI156" s="5"/>
      <c r="DJ156" s="9" t="s">
        <v>35</v>
      </c>
      <c r="DK156" s="9" t="s">
        <v>484</v>
      </c>
      <c r="DL156" s="10">
        <v>100003892</v>
      </c>
      <c r="DM156" s="13">
        <v>468821</v>
      </c>
    </row>
    <row r="157" spans="1:117">
      <c r="A157" s="2"/>
      <c r="B157" s="8">
        <v>474</v>
      </c>
      <c r="C157" s="116"/>
      <c r="D157" s="116"/>
      <c r="E157" s="9" t="s">
        <v>552</v>
      </c>
      <c r="F157" s="10" t="s">
        <v>38</v>
      </c>
      <c r="G157" s="10">
        <v>37443</v>
      </c>
      <c r="H157" s="11" t="s">
        <v>553</v>
      </c>
      <c r="I157" s="11" t="s">
        <v>554</v>
      </c>
      <c r="J157" s="12">
        <v>109</v>
      </c>
      <c r="K157" s="5"/>
      <c r="L157" s="71">
        <v>8.23</v>
      </c>
      <c r="M157" s="72">
        <v>0.54</v>
      </c>
      <c r="N157" s="60">
        <v>1.1299999999999999</v>
      </c>
      <c r="O157" s="71">
        <v>9.19</v>
      </c>
      <c r="P157" s="71">
        <v>5.5</v>
      </c>
      <c r="Q157" s="82">
        <v>0.6</v>
      </c>
      <c r="R157" s="90">
        <v>0.36</v>
      </c>
      <c r="S157" s="72">
        <v>0.76</v>
      </c>
      <c r="T157" s="72">
        <v>0.16</v>
      </c>
      <c r="U157" s="73">
        <v>1.31</v>
      </c>
      <c r="V157" s="71">
        <v>2.21</v>
      </c>
      <c r="W157" s="74">
        <v>0.72</v>
      </c>
      <c r="X157" s="72">
        <v>0.39</v>
      </c>
      <c r="Y157" s="60">
        <v>1.05</v>
      </c>
      <c r="Z157" s="72">
        <v>0.14000000000000001</v>
      </c>
      <c r="AA157" s="60">
        <v>0.42</v>
      </c>
      <c r="AB157" s="74">
        <v>0.33</v>
      </c>
      <c r="AC157" s="60">
        <v>1</v>
      </c>
      <c r="AD157" s="60">
        <v>1.1599999999999999</v>
      </c>
      <c r="AE157" s="60">
        <v>0.49</v>
      </c>
      <c r="AF157" s="72">
        <v>0.09</v>
      </c>
      <c r="AG157" s="72">
        <v>0.13</v>
      </c>
      <c r="AH157" s="5"/>
      <c r="AI157" s="67">
        <v>1.2709E-5</v>
      </c>
      <c r="AJ157" s="67">
        <v>2.9173999999999999E-5</v>
      </c>
      <c r="AK157" s="67">
        <v>3.1E-2</v>
      </c>
      <c r="AL157" s="67">
        <v>6.4600000000000005E-2</v>
      </c>
      <c r="AM157" s="67">
        <v>0.17810000000000001</v>
      </c>
      <c r="AN157" s="67">
        <v>8.8000000000000005E-3</v>
      </c>
      <c r="AO157" s="67">
        <v>2.0000000000000001E-4</v>
      </c>
      <c r="AP157" s="67">
        <v>8.7459000000000004E-5</v>
      </c>
      <c r="AQ157" s="67">
        <v>1.4E-3</v>
      </c>
      <c r="AR157" s="67">
        <v>2.0000000000000001E-4</v>
      </c>
      <c r="AS157" s="67">
        <v>4.8999999999999998E-3</v>
      </c>
      <c r="AT157" s="67">
        <v>2.9999999999999997E-4</v>
      </c>
      <c r="AU157" s="67">
        <v>1.78E-2</v>
      </c>
      <c r="AV157" s="67">
        <v>1.4E-3</v>
      </c>
      <c r="AW157" s="67">
        <v>1.77E-2</v>
      </c>
      <c r="AX157" s="67">
        <v>6.9999999999999999E-4</v>
      </c>
      <c r="AY157" s="67">
        <v>2E-3</v>
      </c>
      <c r="AZ157" s="67">
        <v>1E-3</v>
      </c>
      <c r="BA157" s="67">
        <v>7.6100000000000001E-2</v>
      </c>
      <c r="BB157" s="67">
        <v>1.49E-2</v>
      </c>
      <c r="BC157" s="67">
        <v>2.7099999999999999E-2</v>
      </c>
      <c r="BD157" s="67">
        <v>1.14E-2</v>
      </c>
      <c r="BE157" s="67">
        <v>6.9099999999999995E-2</v>
      </c>
      <c r="BF157" s="67">
        <v>2.6599999999999999E-2</v>
      </c>
      <c r="BG157" s="67">
        <v>7.1999999999999998E-3</v>
      </c>
      <c r="BH157" s="67">
        <v>4.7999999999999996E-3</v>
      </c>
      <c r="BI157" s="67">
        <v>0.64790000000000003</v>
      </c>
      <c r="BJ157" s="67">
        <v>1.8200000000000001E-2</v>
      </c>
      <c r="BK157" s="67">
        <v>5.9999999999999995E-4</v>
      </c>
      <c r="BL157" s="67">
        <v>1E-4</v>
      </c>
      <c r="BM157" s="67">
        <v>0.18679999999999999</v>
      </c>
      <c r="BN157" s="67">
        <v>8.0999999999999996E-3</v>
      </c>
      <c r="BO157" s="67">
        <v>7.6899999999999996E-2</v>
      </c>
      <c r="BP157" s="67">
        <v>8.0999999999999996E-3</v>
      </c>
      <c r="BQ157" s="67"/>
      <c r="BR157" s="67"/>
      <c r="BS157" s="67">
        <v>0.20419999999999999</v>
      </c>
      <c r="BT157" s="67">
        <v>3.7199999999999997E-2</v>
      </c>
      <c r="BU157" s="67">
        <v>0.23280000000000001</v>
      </c>
      <c r="BV157" s="67">
        <v>2.58E-2</v>
      </c>
      <c r="BW157" s="67">
        <v>1.9900000000000001E-2</v>
      </c>
      <c r="BX157" s="67">
        <v>5.11E-2</v>
      </c>
      <c r="BY157" s="67">
        <v>2.5999999999999999E-3</v>
      </c>
      <c r="BZ157" s="67">
        <v>3.5000000000000001E-3</v>
      </c>
      <c r="CA157" s="66"/>
      <c r="CB157" s="67">
        <v>0.3221</v>
      </c>
      <c r="CC157" s="67">
        <v>0.65200000000000002</v>
      </c>
      <c r="CD157" s="67">
        <v>0.98680000000000001</v>
      </c>
      <c r="CE157" s="67">
        <v>1.1967000000000001</v>
      </c>
      <c r="CF157" s="67">
        <v>0.93179999999999996</v>
      </c>
      <c r="CG157" s="67">
        <v>4.3094999999999999</v>
      </c>
      <c r="CH157" s="67">
        <v>0.46510000000000001</v>
      </c>
      <c r="CI157" s="67">
        <v>0.97660000000000002</v>
      </c>
      <c r="CJ157" s="67">
        <v>0.86250000000000004</v>
      </c>
      <c r="CK157" s="67">
        <v>0.15690000000000001</v>
      </c>
      <c r="CL157" s="67">
        <v>1.1427</v>
      </c>
      <c r="CM157" s="67">
        <v>1.2911999999999999</v>
      </c>
      <c r="CN157" s="67">
        <v>0.15690000000000001</v>
      </c>
      <c r="CO157" s="67">
        <v>1.4415</v>
      </c>
      <c r="CP157" s="67">
        <v>0.15690000000000001</v>
      </c>
      <c r="CQ157" s="67">
        <v>0.37259999999999999</v>
      </c>
      <c r="CR157" s="5"/>
      <c r="CS157" s="10">
        <v>67</v>
      </c>
      <c r="CT157" s="10">
        <v>100</v>
      </c>
      <c r="CU157" s="10">
        <v>100</v>
      </c>
      <c r="CV157" s="10">
        <v>100</v>
      </c>
      <c r="CW157" s="10">
        <v>100</v>
      </c>
      <c r="CX157" s="10">
        <v>100</v>
      </c>
      <c r="CY157" s="10">
        <v>100</v>
      </c>
      <c r="CZ157" s="10">
        <v>100</v>
      </c>
      <c r="DA157" s="10">
        <v>100</v>
      </c>
      <c r="DB157" s="10">
        <v>0</v>
      </c>
      <c r="DC157" s="10">
        <v>100</v>
      </c>
      <c r="DD157" s="10">
        <v>100</v>
      </c>
      <c r="DE157" s="10">
        <v>33</v>
      </c>
      <c r="DF157" s="10">
        <v>100</v>
      </c>
      <c r="DG157" s="10">
        <v>0</v>
      </c>
      <c r="DH157" s="10">
        <v>100</v>
      </c>
      <c r="DI157" s="5"/>
      <c r="DJ157" s="9" t="s">
        <v>35</v>
      </c>
      <c r="DK157" s="9" t="s">
        <v>484</v>
      </c>
      <c r="DL157" s="10">
        <v>100002113</v>
      </c>
      <c r="DM157" s="10" t="s">
        <v>555</v>
      </c>
    </row>
    <row r="158" spans="1:117">
      <c r="A158" s="2"/>
      <c r="B158" s="8">
        <v>476</v>
      </c>
      <c r="C158" s="116"/>
      <c r="D158" s="116"/>
      <c r="E158" s="9" t="s">
        <v>556</v>
      </c>
      <c r="F158" s="10" t="s">
        <v>38</v>
      </c>
      <c r="G158" s="10">
        <v>590</v>
      </c>
      <c r="H158" s="11" t="s">
        <v>557</v>
      </c>
      <c r="I158" s="11" t="s">
        <v>558</v>
      </c>
      <c r="J158" s="12">
        <v>107812</v>
      </c>
      <c r="K158" s="5"/>
      <c r="L158" s="60">
        <v>1</v>
      </c>
      <c r="M158" s="74">
        <v>0.92</v>
      </c>
      <c r="N158" s="72">
        <v>0.03</v>
      </c>
      <c r="O158" s="71">
        <v>9.15</v>
      </c>
      <c r="P158" s="71">
        <v>66.290000000000006</v>
      </c>
      <c r="Q158" s="81">
        <v>7.25</v>
      </c>
      <c r="R158" s="91">
        <v>61</v>
      </c>
      <c r="S158" s="71">
        <v>2.1</v>
      </c>
      <c r="T158" s="60">
        <v>1</v>
      </c>
      <c r="U158" s="60">
        <v>1</v>
      </c>
      <c r="V158" s="71">
        <v>8.1199999999999992</v>
      </c>
      <c r="W158" s="60">
        <v>0.98</v>
      </c>
      <c r="X158" s="74">
        <v>0.9</v>
      </c>
      <c r="Y158" s="72">
        <v>0.46</v>
      </c>
      <c r="Z158" s="71">
        <v>16.39</v>
      </c>
      <c r="AA158" s="60">
        <v>1.57</v>
      </c>
      <c r="AB158" s="60">
        <v>1</v>
      </c>
      <c r="AC158" s="72">
        <v>0.1</v>
      </c>
      <c r="AD158" s="60">
        <v>1</v>
      </c>
      <c r="AE158" s="71">
        <v>16.39</v>
      </c>
      <c r="AF158" s="72">
        <v>0.14000000000000001</v>
      </c>
      <c r="AG158" s="72">
        <v>0.02</v>
      </c>
      <c r="AH158" s="5"/>
      <c r="AI158" s="67"/>
      <c r="AJ158" s="67"/>
      <c r="AK158" s="67">
        <v>9.6699999999999994E-2</v>
      </c>
      <c r="AL158" s="67">
        <v>0.13569999999999999</v>
      </c>
      <c r="AM158" s="67">
        <v>1.3629000000000001E-7</v>
      </c>
      <c r="AN158" s="67">
        <v>1.9619000000000001E-7</v>
      </c>
      <c r="AO158" s="67">
        <v>2.0000000000000001E-4</v>
      </c>
      <c r="AP158" s="67">
        <v>8.7027000000000006E-5</v>
      </c>
      <c r="AQ158" s="67">
        <v>5.2880000000000002E-5</v>
      </c>
      <c r="AR158" s="67">
        <v>1.6259000000000001E-5</v>
      </c>
      <c r="AS158" s="67">
        <v>1.9226E-6</v>
      </c>
      <c r="AT158" s="67">
        <v>1.8295E-6</v>
      </c>
      <c r="AU158" s="67">
        <v>2.3572000000000001E-5</v>
      </c>
      <c r="AV158" s="67">
        <v>7.2065999999999997E-6</v>
      </c>
      <c r="AW158" s="67">
        <v>1.5E-3</v>
      </c>
      <c r="AX158" s="67">
        <v>8.1594999999999994E-5</v>
      </c>
      <c r="AY158" s="67"/>
      <c r="AZ158" s="67"/>
      <c r="BA158" s="67"/>
      <c r="BB158" s="67"/>
      <c r="BC158" s="67">
        <v>1.1999999999999999E-3</v>
      </c>
      <c r="BD158" s="67">
        <v>8.9999999999999998E-4</v>
      </c>
      <c r="BE158" s="67">
        <v>0.64700000000000002</v>
      </c>
      <c r="BF158" s="67">
        <v>0.16039999999999999</v>
      </c>
      <c r="BG158" s="67">
        <v>8.0799999999999997E-2</v>
      </c>
      <c r="BH158" s="67">
        <v>3.8199999999999998E-2</v>
      </c>
      <c r="BI158" s="67">
        <v>8.0000000000000004E-4</v>
      </c>
      <c r="BJ158" s="67">
        <v>4.1551000000000002E-5</v>
      </c>
      <c r="BK158" s="67">
        <v>5.9891E-5</v>
      </c>
      <c r="BL158" s="67">
        <v>2.618E-5</v>
      </c>
      <c r="BM158" s="67">
        <v>0.21740000000000001</v>
      </c>
      <c r="BN158" s="67">
        <v>9.1999999999999998E-3</v>
      </c>
      <c r="BO158" s="67"/>
      <c r="BP158" s="67"/>
      <c r="BQ158" s="67">
        <v>8.0999999999999996E-3</v>
      </c>
      <c r="BR158" s="67">
        <v>8.9999999999999998E-4</v>
      </c>
      <c r="BS158" s="67"/>
      <c r="BT158" s="67"/>
      <c r="BU158" s="67">
        <v>5.9891E-5</v>
      </c>
      <c r="BV158" s="67">
        <v>2.1787999999999999E-5</v>
      </c>
      <c r="BW158" s="67">
        <v>8.9999999999999998E-4</v>
      </c>
      <c r="BX158" s="67">
        <v>5.7000000000000002E-3</v>
      </c>
      <c r="BY158" s="67">
        <v>2.8E-3</v>
      </c>
      <c r="BZ158" s="67">
        <v>3.7000000000000002E-3</v>
      </c>
      <c r="CA158" s="66"/>
      <c r="CB158" s="67">
        <v>0.1171</v>
      </c>
      <c r="CC158" s="67">
        <v>0.13200000000000001</v>
      </c>
      <c r="CD158" s="67">
        <v>0.1171</v>
      </c>
      <c r="CE158" s="67">
        <v>7.9504000000000001</v>
      </c>
      <c r="CF158" s="67">
        <v>0.53669999999999995</v>
      </c>
      <c r="CG158" s="67">
        <v>0.81730000000000003</v>
      </c>
      <c r="CH158" s="67">
        <v>7.1430999999999996</v>
      </c>
      <c r="CI158" s="67">
        <v>0.24590000000000001</v>
      </c>
      <c r="CJ158" s="67">
        <v>7.7624000000000004</v>
      </c>
      <c r="CK158" s="67">
        <v>1.9195</v>
      </c>
      <c r="CL158" s="67">
        <v>0.1171</v>
      </c>
      <c r="CM158" s="67">
        <v>0.1171</v>
      </c>
      <c r="CN158" s="67">
        <v>0.1171</v>
      </c>
      <c r="CO158" s="67">
        <v>1.0713999999999999</v>
      </c>
      <c r="CP158" s="67">
        <v>0.18360000000000001</v>
      </c>
      <c r="CQ158" s="67">
        <v>0.1171</v>
      </c>
      <c r="CR158" s="5"/>
      <c r="CS158" s="10">
        <v>0</v>
      </c>
      <c r="CT158" s="10">
        <v>67</v>
      </c>
      <c r="CU158" s="10">
        <v>0</v>
      </c>
      <c r="CV158" s="10">
        <v>100</v>
      </c>
      <c r="CW158" s="10">
        <v>100</v>
      </c>
      <c r="CX158" s="10">
        <v>100</v>
      </c>
      <c r="CY158" s="10">
        <v>100</v>
      </c>
      <c r="CZ158" s="10">
        <v>100</v>
      </c>
      <c r="DA158" s="10">
        <v>100</v>
      </c>
      <c r="DB158" s="10">
        <v>100</v>
      </c>
      <c r="DC158" s="10">
        <v>0</v>
      </c>
      <c r="DD158" s="10">
        <v>0</v>
      </c>
      <c r="DE158" s="10">
        <v>0</v>
      </c>
      <c r="DF158" s="10">
        <v>100</v>
      </c>
      <c r="DG158" s="10">
        <v>100</v>
      </c>
      <c r="DH158" s="10">
        <v>0</v>
      </c>
      <c r="DI158" s="5"/>
      <c r="DJ158" s="9" t="s">
        <v>35</v>
      </c>
      <c r="DK158" s="9" t="s">
        <v>484</v>
      </c>
      <c r="DL158" s="10">
        <v>358</v>
      </c>
      <c r="DM158" s="10" t="s">
        <v>559</v>
      </c>
    </row>
    <row r="159" spans="1:117">
      <c r="A159" s="2"/>
      <c r="B159" s="8">
        <v>477</v>
      </c>
      <c r="C159" s="116"/>
      <c r="D159" s="116"/>
      <c r="E159" s="9" t="s">
        <v>560</v>
      </c>
      <c r="F159" s="10" t="s">
        <v>38</v>
      </c>
      <c r="G159" s="10">
        <v>2125</v>
      </c>
      <c r="H159" s="11" t="s">
        <v>561</v>
      </c>
      <c r="I159" s="11" t="s">
        <v>562</v>
      </c>
      <c r="J159" s="12">
        <v>1123</v>
      </c>
      <c r="K159" s="5"/>
      <c r="L159" s="73">
        <v>1.89</v>
      </c>
      <c r="M159" s="74">
        <v>0.97</v>
      </c>
      <c r="N159" s="72">
        <v>0.02</v>
      </c>
      <c r="O159" s="71">
        <v>7.47</v>
      </c>
      <c r="P159" s="71">
        <v>256.82</v>
      </c>
      <c r="Q159" s="81">
        <v>34.39</v>
      </c>
      <c r="R159" s="91">
        <v>131.56</v>
      </c>
      <c r="S159" s="71">
        <v>2.42</v>
      </c>
      <c r="T159" s="60">
        <v>1.41</v>
      </c>
      <c r="U159" s="71">
        <v>2.67</v>
      </c>
      <c r="V159" s="72">
        <v>0.13</v>
      </c>
      <c r="W159" s="72">
        <v>0.93</v>
      </c>
      <c r="X159" s="72">
        <v>0.9</v>
      </c>
      <c r="Y159" s="72">
        <v>0.09</v>
      </c>
      <c r="Z159" s="71">
        <v>39.619999999999997</v>
      </c>
      <c r="AA159" s="71">
        <v>12.53</v>
      </c>
      <c r="AB159" s="71">
        <v>9.31</v>
      </c>
      <c r="AC159" s="71">
        <v>2.94</v>
      </c>
      <c r="AD159" s="71">
        <v>3.51</v>
      </c>
      <c r="AE159" s="71">
        <v>1.8</v>
      </c>
      <c r="AF159" s="60">
        <v>1.07</v>
      </c>
      <c r="AG159" s="73">
        <v>1.05</v>
      </c>
      <c r="AH159" s="5"/>
      <c r="AI159" s="67">
        <v>7.0699999999999999E-2</v>
      </c>
      <c r="AJ159" s="67">
        <v>1.7100000000000001E-2</v>
      </c>
      <c r="AK159" s="67">
        <v>8.5099999999999995E-2</v>
      </c>
      <c r="AL159" s="67">
        <v>0.1237</v>
      </c>
      <c r="AM159" s="67">
        <v>2.0000000000000001E-4</v>
      </c>
      <c r="AN159" s="67">
        <v>2.7090999999999999E-5</v>
      </c>
      <c r="AO159" s="67">
        <v>6.6E-3</v>
      </c>
      <c r="AP159" s="67">
        <v>1E-3</v>
      </c>
      <c r="AQ159" s="67">
        <v>1.1000000000000001E-3</v>
      </c>
      <c r="AR159" s="67">
        <v>2.0000000000000001E-4</v>
      </c>
      <c r="AS159" s="67">
        <v>3.6288000000000002E-5</v>
      </c>
      <c r="AT159" s="67">
        <v>1.0294E-5</v>
      </c>
      <c r="AU159" s="67">
        <v>4.5757999999999999E-8</v>
      </c>
      <c r="AV159" s="67">
        <v>1.3302000000000001E-7</v>
      </c>
      <c r="AW159" s="67">
        <v>5.4000000000000003E-3</v>
      </c>
      <c r="AX159" s="67">
        <v>2.0000000000000001E-4</v>
      </c>
      <c r="AY159" s="67">
        <v>0.23169999999999999</v>
      </c>
      <c r="AZ159" s="67">
        <v>5.21E-2</v>
      </c>
      <c r="BA159" s="67">
        <v>1.0999999999999999E-2</v>
      </c>
      <c r="BB159" s="67">
        <v>2.8E-3</v>
      </c>
      <c r="BC159" s="67">
        <v>2.0000000000000001E-4</v>
      </c>
      <c r="BD159" s="67">
        <v>2.9999999999999997E-4</v>
      </c>
      <c r="BE159" s="67">
        <v>1.0800000000000001E-2</v>
      </c>
      <c r="BF159" s="67">
        <v>5.1999999999999998E-3</v>
      </c>
      <c r="BG159" s="67">
        <v>5.0000000000000001E-4</v>
      </c>
      <c r="BH159" s="67">
        <v>5.9999999999999995E-4</v>
      </c>
      <c r="BI159" s="67">
        <v>2.0000000000000001E-4</v>
      </c>
      <c r="BJ159" s="67">
        <v>1.5489999999999999E-5</v>
      </c>
      <c r="BK159" s="67">
        <v>8.9429E-5</v>
      </c>
      <c r="BL159" s="67">
        <v>3.4743000000000003E-5</v>
      </c>
      <c r="BM159" s="67">
        <v>4.0744999999999997E-6</v>
      </c>
      <c r="BN159" s="67">
        <v>6.1600999999999997E-6</v>
      </c>
      <c r="BO159" s="67">
        <v>2.2879999999999999E-6</v>
      </c>
      <c r="BP159" s="67">
        <v>9.8904999999999996E-6</v>
      </c>
      <c r="BQ159" s="67">
        <v>1E-4</v>
      </c>
      <c r="BR159" s="67">
        <v>2.6166E-5</v>
      </c>
      <c r="BS159" s="67">
        <v>3.7000000000000002E-3</v>
      </c>
      <c r="BT159" s="67">
        <v>1.1999999999999999E-3</v>
      </c>
      <c r="BU159" s="67">
        <v>5.6972999999999997E-8</v>
      </c>
      <c r="BV159" s="67">
        <v>3.6012999999999998E-7</v>
      </c>
      <c r="BW159" s="67">
        <v>0.19769999999999999</v>
      </c>
      <c r="BX159" s="67">
        <v>0.25090000000000001</v>
      </c>
      <c r="BY159" s="67">
        <v>7.4399999999999994E-2</v>
      </c>
      <c r="BZ159" s="67">
        <v>4.8399999999999999E-2</v>
      </c>
      <c r="CA159" s="66"/>
      <c r="CB159" s="67">
        <v>1.4577</v>
      </c>
      <c r="CC159" s="67">
        <v>1.5871</v>
      </c>
      <c r="CD159" s="67">
        <v>1.89E-2</v>
      </c>
      <c r="CE159" s="67">
        <v>7.3609</v>
      </c>
      <c r="CF159" s="67">
        <v>1.4173</v>
      </c>
      <c r="CG159" s="67">
        <v>0.5756</v>
      </c>
      <c r="CH159" s="67">
        <v>6.6307</v>
      </c>
      <c r="CI159" s="67">
        <v>0.1221</v>
      </c>
      <c r="CJ159" s="67">
        <v>6.8571</v>
      </c>
      <c r="CK159" s="67">
        <v>2.6307999999999998</v>
      </c>
      <c r="CL159" s="67">
        <v>6.6400000000000001E-2</v>
      </c>
      <c r="CM159" s="67">
        <v>5.04E-2</v>
      </c>
      <c r="CN159" s="67">
        <v>2.6700000000000002E-2</v>
      </c>
      <c r="CO159" s="67">
        <v>0.19939999999999999</v>
      </c>
      <c r="CP159" s="67">
        <v>7.7417999999999996</v>
      </c>
      <c r="CQ159" s="67">
        <v>0.61809999999999998</v>
      </c>
      <c r="CR159" s="5"/>
      <c r="CS159" s="10">
        <v>100</v>
      </c>
      <c r="CT159" s="10">
        <v>100</v>
      </c>
      <c r="CU159" s="10">
        <v>100</v>
      </c>
      <c r="CV159" s="10">
        <v>100</v>
      </c>
      <c r="CW159" s="10">
        <v>100</v>
      </c>
      <c r="CX159" s="10">
        <v>100</v>
      </c>
      <c r="CY159" s="10">
        <v>100</v>
      </c>
      <c r="CZ159" s="10">
        <v>100</v>
      </c>
      <c r="DA159" s="10">
        <v>100</v>
      </c>
      <c r="DB159" s="10">
        <v>100</v>
      </c>
      <c r="DC159" s="10">
        <v>100</v>
      </c>
      <c r="DD159" s="10">
        <v>100</v>
      </c>
      <c r="DE159" s="10">
        <v>100</v>
      </c>
      <c r="DF159" s="10">
        <v>100</v>
      </c>
      <c r="DG159" s="10">
        <v>100</v>
      </c>
      <c r="DH159" s="10">
        <v>100</v>
      </c>
      <c r="DI159" s="5"/>
      <c r="DJ159" s="9" t="s">
        <v>35</v>
      </c>
      <c r="DK159" s="9" t="s">
        <v>484</v>
      </c>
      <c r="DL159" s="10">
        <v>512</v>
      </c>
      <c r="DM159" s="10" t="s">
        <v>563</v>
      </c>
    </row>
    <row r="160" spans="1:117">
      <c r="A160" s="2"/>
      <c r="B160" s="8">
        <v>479</v>
      </c>
      <c r="C160" s="116"/>
      <c r="D160" s="116"/>
      <c r="E160" s="9" t="s">
        <v>564</v>
      </c>
      <c r="F160" s="10" t="s">
        <v>75</v>
      </c>
      <c r="G160" s="10">
        <v>48187</v>
      </c>
      <c r="H160" s="9"/>
      <c r="I160" s="11" t="s">
        <v>565</v>
      </c>
      <c r="J160" s="12">
        <v>159864</v>
      </c>
      <c r="K160" s="5"/>
      <c r="L160" s="60">
        <v>1</v>
      </c>
      <c r="M160" s="74">
        <v>0.85</v>
      </c>
      <c r="N160" s="72">
        <v>0.38</v>
      </c>
      <c r="O160" s="71">
        <v>9.02</v>
      </c>
      <c r="P160" s="71">
        <v>2.65</v>
      </c>
      <c r="Q160" s="82">
        <v>0.28999999999999998</v>
      </c>
      <c r="R160" s="91">
        <v>2.25</v>
      </c>
      <c r="S160" s="60">
        <v>1</v>
      </c>
      <c r="T160" s="60">
        <v>1</v>
      </c>
      <c r="U160" s="60">
        <v>1</v>
      </c>
      <c r="V160" s="71">
        <v>9.02</v>
      </c>
      <c r="W160" s="60">
        <v>1.21</v>
      </c>
      <c r="X160" s="60">
        <v>1.03</v>
      </c>
      <c r="Y160" s="60">
        <v>1</v>
      </c>
      <c r="Z160" s="60">
        <v>1.07</v>
      </c>
      <c r="AA160" s="71">
        <v>2.11</v>
      </c>
      <c r="AB160" s="60">
        <v>1</v>
      </c>
      <c r="AC160" s="71">
        <v>1.97</v>
      </c>
      <c r="AD160" s="60">
        <v>1</v>
      </c>
      <c r="AE160" s="60">
        <v>1.07</v>
      </c>
      <c r="AF160" s="60">
        <v>1</v>
      </c>
      <c r="AG160" s="60">
        <v>0.96</v>
      </c>
      <c r="AH160" s="5"/>
      <c r="AI160" s="67"/>
      <c r="AJ160" s="67"/>
      <c r="AK160" s="67">
        <v>5.2400000000000002E-2</v>
      </c>
      <c r="AL160" s="67">
        <v>9.0200000000000002E-2</v>
      </c>
      <c r="AM160" s="67">
        <v>2.2000000000000001E-3</v>
      </c>
      <c r="AN160" s="67">
        <v>2.0000000000000001E-4</v>
      </c>
      <c r="AO160" s="67">
        <v>1E-4</v>
      </c>
      <c r="AP160" s="67">
        <v>5.7821000000000001E-5</v>
      </c>
      <c r="AQ160" s="67">
        <v>2.2000000000000001E-3</v>
      </c>
      <c r="AR160" s="67">
        <v>2.9999999999999997E-4</v>
      </c>
      <c r="AS160" s="67">
        <v>1E-4</v>
      </c>
      <c r="AT160" s="67">
        <v>2.1599000000000001E-5</v>
      </c>
      <c r="AU160" s="67">
        <v>1.9E-3</v>
      </c>
      <c r="AV160" s="67">
        <v>2.0000000000000001E-4</v>
      </c>
      <c r="AW160" s="67"/>
      <c r="AX160" s="67"/>
      <c r="AY160" s="67"/>
      <c r="AZ160" s="67"/>
      <c r="BA160" s="67"/>
      <c r="BB160" s="67"/>
      <c r="BC160" s="67">
        <v>1E-4</v>
      </c>
      <c r="BD160" s="67">
        <v>2.0000000000000001E-4</v>
      </c>
      <c r="BE160" s="67">
        <v>0.1022</v>
      </c>
      <c r="BF160" s="67">
        <v>3.73E-2</v>
      </c>
      <c r="BG160" s="67">
        <v>0.74439999999999995</v>
      </c>
      <c r="BH160" s="67">
        <v>0.2177</v>
      </c>
      <c r="BI160" s="67"/>
      <c r="BJ160" s="67"/>
      <c r="BK160" s="67">
        <v>0.39900000000000002</v>
      </c>
      <c r="BL160" s="67">
        <v>4.0800000000000003E-2</v>
      </c>
      <c r="BM160" s="67">
        <v>5.1999999999999998E-3</v>
      </c>
      <c r="BN160" s="67">
        <v>4.0000000000000002E-4</v>
      </c>
      <c r="BO160" s="67"/>
      <c r="BP160" s="67"/>
      <c r="BQ160" s="67">
        <v>1.1000000000000001E-3</v>
      </c>
      <c r="BR160" s="67">
        <v>2.0000000000000001E-4</v>
      </c>
      <c r="BS160" s="67"/>
      <c r="BT160" s="67"/>
      <c r="BU160" s="67">
        <v>0.39900000000000002</v>
      </c>
      <c r="BV160" s="67">
        <v>4.2299999999999997E-2</v>
      </c>
      <c r="BW160" s="67"/>
      <c r="BX160" s="67"/>
      <c r="BY160" s="67">
        <v>0.69489999999999996</v>
      </c>
      <c r="BZ160" s="67">
        <v>0.26150000000000001</v>
      </c>
      <c r="CA160" s="66"/>
      <c r="CB160" s="67">
        <v>0.43309999999999998</v>
      </c>
      <c r="CC160" s="67">
        <v>0.43309999999999998</v>
      </c>
      <c r="CD160" s="67">
        <v>0.43309999999999998</v>
      </c>
      <c r="CE160" s="67">
        <v>0.94979999999999998</v>
      </c>
      <c r="CF160" s="67">
        <v>0.43309999999999998</v>
      </c>
      <c r="CG160" s="67">
        <v>0.43309999999999998</v>
      </c>
      <c r="CH160" s="67">
        <v>0.97389999999999999</v>
      </c>
      <c r="CI160" s="67">
        <v>0.43309999999999998</v>
      </c>
      <c r="CJ160" s="67">
        <v>1.1472</v>
      </c>
      <c r="CK160" s="67">
        <v>0.4627</v>
      </c>
      <c r="CL160" s="67">
        <v>0.43309999999999998</v>
      </c>
      <c r="CM160" s="67">
        <v>0.43309999999999998</v>
      </c>
      <c r="CN160" s="67">
        <v>0.43309999999999998</v>
      </c>
      <c r="CO160" s="67">
        <v>3.9083000000000001</v>
      </c>
      <c r="CP160" s="67">
        <v>0.91200000000000003</v>
      </c>
      <c r="CQ160" s="67">
        <v>0.43309999999999998</v>
      </c>
      <c r="CR160" s="5"/>
      <c r="CS160" s="10">
        <v>0</v>
      </c>
      <c r="CT160" s="10">
        <v>0</v>
      </c>
      <c r="CU160" s="10">
        <v>0</v>
      </c>
      <c r="CV160" s="10">
        <v>100</v>
      </c>
      <c r="CW160" s="10">
        <v>0</v>
      </c>
      <c r="CX160" s="10">
        <v>0</v>
      </c>
      <c r="CY160" s="10">
        <v>100</v>
      </c>
      <c r="CZ160" s="10">
        <v>0</v>
      </c>
      <c r="DA160" s="10">
        <v>100</v>
      </c>
      <c r="DB160" s="10">
        <v>100</v>
      </c>
      <c r="DC160" s="10">
        <v>0</v>
      </c>
      <c r="DD160" s="10">
        <v>0</v>
      </c>
      <c r="DE160" s="10">
        <v>0</v>
      </c>
      <c r="DF160" s="10">
        <v>100</v>
      </c>
      <c r="DG160" s="10">
        <v>100</v>
      </c>
      <c r="DH160" s="10">
        <v>0</v>
      </c>
      <c r="DI160" s="5"/>
      <c r="DJ160" s="9" t="s">
        <v>35</v>
      </c>
      <c r="DK160" s="9" t="s">
        <v>484</v>
      </c>
      <c r="DL160" s="10">
        <v>100005466</v>
      </c>
      <c r="DM160" s="10"/>
    </row>
    <row r="161" spans="1:117">
      <c r="A161" s="2"/>
      <c r="B161" s="8">
        <v>487</v>
      </c>
      <c r="C161" s="116"/>
      <c r="D161" s="117"/>
      <c r="E161" s="9" t="s">
        <v>566</v>
      </c>
      <c r="F161" s="10" t="s">
        <v>79</v>
      </c>
      <c r="G161" s="10">
        <v>47089</v>
      </c>
      <c r="H161" s="11" t="s">
        <v>567</v>
      </c>
      <c r="I161" s="11" t="s">
        <v>568</v>
      </c>
      <c r="J161" s="12">
        <v>72886</v>
      </c>
      <c r="K161" s="5"/>
      <c r="L161" s="60">
        <v>0.86</v>
      </c>
      <c r="M161" s="60">
        <v>0.94</v>
      </c>
      <c r="N161" s="72">
        <v>0.33</v>
      </c>
      <c r="O161" s="74">
        <v>0.87</v>
      </c>
      <c r="P161" s="72">
        <v>0.52</v>
      </c>
      <c r="Q161" s="82">
        <v>0.6</v>
      </c>
      <c r="R161" s="90">
        <v>0.56999999999999995</v>
      </c>
      <c r="S161" s="72">
        <v>0.2</v>
      </c>
      <c r="T161" s="71">
        <v>2.0099999999999998</v>
      </c>
      <c r="U161" s="71">
        <v>1.73</v>
      </c>
      <c r="V161" s="72">
        <v>0.73</v>
      </c>
      <c r="W161" s="60">
        <v>1.02</v>
      </c>
      <c r="X161" s="60">
        <v>0.96</v>
      </c>
      <c r="Y161" s="72">
        <v>0.25</v>
      </c>
      <c r="Z161" s="71">
        <v>3.55</v>
      </c>
      <c r="AA161" s="72">
        <v>0.16</v>
      </c>
      <c r="AB161" s="71">
        <v>14.63</v>
      </c>
      <c r="AC161" s="72">
        <v>0.67</v>
      </c>
      <c r="AD161" s="60">
        <v>0.92</v>
      </c>
      <c r="AE161" s="71">
        <v>1.4</v>
      </c>
      <c r="AF161" s="71">
        <v>19.739999999999998</v>
      </c>
      <c r="AG161" s="71">
        <v>2.1</v>
      </c>
      <c r="AH161" s="5"/>
      <c r="AI161" s="67">
        <v>0.2114</v>
      </c>
      <c r="AJ161" s="67">
        <v>4.1200000000000001E-2</v>
      </c>
      <c r="AK161" s="67">
        <v>0.18049999999999999</v>
      </c>
      <c r="AL161" s="67">
        <v>0.2074</v>
      </c>
      <c r="AM161" s="67">
        <v>2.0000000000000001E-4</v>
      </c>
      <c r="AN161" s="67">
        <v>2.2617E-5</v>
      </c>
      <c r="AO161" s="67">
        <v>8.9700000000000002E-2</v>
      </c>
      <c r="AP161" s="67">
        <v>1.0200000000000001E-2</v>
      </c>
      <c r="AQ161" s="67">
        <v>8.9999999999999998E-4</v>
      </c>
      <c r="AR161" s="67">
        <v>1E-4</v>
      </c>
      <c r="AS161" s="67">
        <v>4.0000000000000002E-4</v>
      </c>
      <c r="AT161" s="67">
        <v>4.1702000000000002E-5</v>
      </c>
      <c r="AU161" s="67">
        <v>1.8200000000000001E-2</v>
      </c>
      <c r="AV161" s="67">
        <v>1.4E-3</v>
      </c>
      <c r="AW161" s="67">
        <v>2.9999999999999997E-4</v>
      </c>
      <c r="AX161" s="67">
        <v>2.0720000000000002E-5</v>
      </c>
      <c r="AY161" s="67">
        <v>1.0500000000000001E-2</v>
      </c>
      <c r="AZ161" s="67">
        <v>3.8E-3</v>
      </c>
      <c r="BA161" s="67">
        <v>1.6199999999999999E-2</v>
      </c>
      <c r="BB161" s="67">
        <v>3.8E-3</v>
      </c>
      <c r="BC161" s="67">
        <v>2.0999999999999999E-3</v>
      </c>
      <c r="BD161" s="67">
        <v>1.4E-3</v>
      </c>
      <c r="BE161" s="67">
        <v>0.67210000000000003</v>
      </c>
      <c r="BF161" s="67">
        <v>0.1658</v>
      </c>
      <c r="BG161" s="67">
        <v>0.27110000000000001</v>
      </c>
      <c r="BH161" s="67">
        <v>9.9500000000000005E-2</v>
      </c>
      <c r="BI161" s="67">
        <v>2.0000000000000001E-4</v>
      </c>
      <c r="BJ161" s="67">
        <v>1.4047E-5</v>
      </c>
      <c r="BK161" s="67">
        <v>1E-4</v>
      </c>
      <c r="BL161" s="67">
        <v>3.9776E-5</v>
      </c>
      <c r="BM161" s="67">
        <v>5.9999999999999995E-4</v>
      </c>
      <c r="BN161" s="67">
        <v>8.8240999999999998E-5</v>
      </c>
      <c r="BO161" s="67">
        <v>1.6104999999999999E-5</v>
      </c>
      <c r="BP161" s="67">
        <v>2.2517000000000001E-5</v>
      </c>
      <c r="BQ161" s="67">
        <v>3.5999999999999999E-3</v>
      </c>
      <c r="BR161" s="67">
        <v>5.0000000000000001E-4</v>
      </c>
      <c r="BS161" s="67">
        <v>0.56299999999999994</v>
      </c>
      <c r="BT161" s="67">
        <v>8.2400000000000001E-2</v>
      </c>
      <c r="BU161" s="67">
        <v>6.3E-3</v>
      </c>
      <c r="BV161" s="67">
        <v>1E-3</v>
      </c>
      <c r="BW161" s="67">
        <v>6.8983E-5</v>
      </c>
      <c r="BX161" s="67">
        <v>1.1999999999999999E-3</v>
      </c>
      <c r="BY161" s="67">
        <v>4.1563999999999997E-5</v>
      </c>
      <c r="BZ161" s="67">
        <v>2.0000000000000001E-4</v>
      </c>
      <c r="CA161" s="66"/>
      <c r="CB161" s="67">
        <v>1.6191</v>
      </c>
      <c r="CC161" s="67">
        <v>1.6465000000000001</v>
      </c>
      <c r="CD161" s="67">
        <v>0.69379999999999997</v>
      </c>
      <c r="CE161" s="67">
        <v>0.7147</v>
      </c>
      <c r="CF161" s="67">
        <v>0.9425</v>
      </c>
      <c r="CG161" s="67">
        <v>0.4723</v>
      </c>
      <c r="CH161" s="67">
        <v>0.68430000000000002</v>
      </c>
      <c r="CI161" s="67">
        <v>0.23980000000000001</v>
      </c>
      <c r="CJ161" s="67">
        <v>0.72870000000000001</v>
      </c>
      <c r="CK161" s="67">
        <v>2.2593999999999999</v>
      </c>
      <c r="CL161" s="67">
        <v>0.6371</v>
      </c>
      <c r="CM161" s="67">
        <v>1.2022999999999999</v>
      </c>
      <c r="CN161" s="67">
        <v>1.3913</v>
      </c>
      <c r="CO161" s="67">
        <v>1.2081999999999999</v>
      </c>
      <c r="CP161" s="67">
        <v>1.504</v>
      </c>
      <c r="CQ161" s="67">
        <v>9.3218999999999994</v>
      </c>
      <c r="CR161" s="5"/>
      <c r="CS161" s="10">
        <v>100</v>
      </c>
      <c r="CT161" s="10">
        <v>100</v>
      </c>
      <c r="CU161" s="10">
        <v>100</v>
      </c>
      <c r="CV161" s="10">
        <v>100</v>
      </c>
      <c r="CW161" s="10">
        <v>100</v>
      </c>
      <c r="CX161" s="10">
        <v>100</v>
      </c>
      <c r="CY161" s="10">
        <v>100</v>
      </c>
      <c r="CZ161" s="10">
        <v>100</v>
      </c>
      <c r="DA161" s="10">
        <v>100</v>
      </c>
      <c r="DB161" s="10">
        <v>100</v>
      </c>
      <c r="DC161" s="10">
        <v>100</v>
      </c>
      <c r="DD161" s="10">
        <v>100</v>
      </c>
      <c r="DE161" s="10">
        <v>100</v>
      </c>
      <c r="DF161" s="10">
        <v>100</v>
      </c>
      <c r="DG161" s="10">
        <v>100</v>
      </c>
      <c r="DH161" s="10">
        <v>100</v>
      </c>
      <c r="DI161" s="5"/>
      <c r="DJ161" s="9" t="s">
        <v>35</v>
      </c>
      <c r="DK161" s="9" t="s">
        <v>484</v>
      </c>
      <c r="DL161" s="10">
        <v>382</v>
      </c>
      <c r="DM161" s="10" t="s">
        <v>569</v>
      </c>
    </row>
    <row r="162" spans="1:117">
      <c r="A162" s="2"/>
      <c r="B162" s="8">
        <v>490</v>
      </c>
      <c r="C162" s="116"/>
      <c r="D162" s="115" t="s">
        <v>570</v>
      </c>
      <c r="E162" s="9" t="s">
        <v>571</v>
      </c>
      <c r="F162" s="10" t="s">
        <v>38</v>
      </c>
      <c r="G162" s="10">
        <v>1638</v>
      </c>
      <c r="H162" s="11" t="s">
        <v>572</v>
      </c>
      <c r="I162" s="11" t="s">
        <v>573</v>
      </c>
      <c r="J162" s="12">
        <v>6322</v>
      </c>
      <c r="K162" s="5"/>
      <c r="L162" s="73">
        <v>1.05</v>
      </c>
      <c r="M162" s="60">
        <v>0.99</v>
      </c>
      <c r="N162" s="72">
        <v>0.51</v>
      </c>
      <c r="O162" s="74">
        <v>0.92</v>
      </c>
      <c r="P162" s="71">
        <v>1.1000000000000001</v>
      </c>
      <c r="Q162" s="81">
        <v>1.19</v>
      </c>
      <c r="R162" s="87">
        <v>1.03</v>
      </c>
      <c r="S162" s="72">
        <v>0.53</v>
      </c>
      <c r="T162" s="60">
        <v>0.96</v>
      </c>
      <c r="U162" s="60">
        <v>1.01</v>
      </c>
      <c r="V162" s="72">
        <v>0.78</v>
      </c>
      <c r="W162" s="71">
        <v>1.36</v>
      </c>
      <c r="X162" s="71">
        <v>1.36</v>
      </c>
      <c r="Y162" s="72">
        <v>0.49</v>
      </c>
      <c r="Z162" s="72">
        <v>0.4</v>
      </c>
      <c r="AA162" s="72">
        <v>0.56000000000000005</v>
      </c>
      <c r="AB162" s="71">
        <v>1.54</v>
      </c>
      <c r="AC162" s="71">
        <v>2.14</v>
      </c>
      <c r="AD162" s="72">
        <v>0.87</v>
      </c>
      <c r="AE162" s="72">
        <v>0.31</v>
      </c>
      <c r="AF162" s="60">
        <v>0.99</v>
      </c>
      <c r="AG162" s="60">
        <v>0.96</v>
      </c>
      <c r="AH162" s="5"/>
      <c r="AI162" s="67">
        <v>8.4699999999999998E-2</v>
      </c>
      <c r="AJ162" s="67">
        <v>1.95E-2</v>
      </c>
      <c r="AK162" s="67">
        <v>0.72499999999999998</v>
      </c>
      <c r="AL162" s="67">
        <v>0.44529999999999997</v>
      </c>
      <c r="AM162" s="67">
        <v>5.4496000000000001E-5</v>
      </c>
      <c r="AN162" s="67">
        <v>9.8058000000000002E-6</v>
      </c>
      <c r="AO162" s="67">
        <v>8.4099999999999994E-2</v>
      </c>
      <c r="AP162" s="67">
        <v>9.5999999999999992E-3</v>
      </c>
      <c r="AQ162" s="67">
        <v>1.38E-2</v>
      </c>
      <c r="AR162" s="67">
        <v>1.5E-3</v>
      </c>
      <c r="AS162" s="67">
        <v>1.35E-2</v>
      </c>
      <c r="AT162" s="67">
        <v>8.0000000000000004E-4</v>
      </c>
      <c r="AU162" s="67">
        <v>0.1085</v>
      </c>
      <c r="AV162" s="67">
        <v>7.6E-3</v>
      </c>
      <c r="AW162" s="67">
        <v>8.9999999999999998E-4</v>
      </c>
      <c r="AX162" s="67">
        <v>5.1575E-5</v>
      </c>
      <c r="AY162" s="67">
        <v>0.1391</v>
      </c>
      <c r="AZ162" s="67">
        <v>3.4500000000000003E-2</v>
      </c>
      <c r="BA162" s="67">
        <v>0.32650000000000001</v>
      </c>
      <c r="BB162" s="67">
        <v>5.2999999999999999E-2</v>
      </c>
      <c r="BC162" s="67">
        <v>9.9000000000000008E-3</v>
      </c>
      <c r="BD162" s="67">
        <v>4.7000000000000002E-3</v>
      </c>
      <c r="BE162" s="67">
        <v>2.0000000000000001E-4</v>
      </c>
      <c r="BF162" s="67">
        <v>2.0000000000000001E-4</v>
      </c>
      <c r="BG162" s="67">
        <v>2.0000000000000001E-4</v>
      </c>
      <c r="BH162" s="67">
        <v>2.9999999999999997E-4</v>
      </c>
      <c r="BI162" s="67">
        <v>3.4462000000000003E-5</v>
      </c>
      <c r="BJ162" s="67">
        <v>4.4449999999999998E-6</v>
      </c>
      <c r="BK162" s="67">
        <v>4.5639999999999997E-5</v>
      </c>
      <c r="BL162" s="67">
        <v>2.1708E-5</v>
      </c>
      <c r="BM162" s="67">
        <v>1.4742E-5</v>
      </c>
      <c r="BN162" s="67">
        <v>9.1764999999999993E-6</v>
      </c>
      <c r="BO162" s="67">
        <v>2.9999999999999997E-4</v>
      </c>
      <c r="BP162" s="67">
        <v>1E-4</v>
      </c>
      <c r="BQ162" s="67">
        <v>4.0000000000000002E-4</v>
      </c>
      <c r="BR162" s="67">
        <v>7.0190000000000004E-5</v>
      </c>
      <c r="BS162" s="67">
        <v>8.9999999999999998E-4</v>
      </c>
      <c r="BT162" s="67">
        <v>4.0000000000000002E-4</v>
      </c>
      <c r="BU162" s="67">
        <v>1.0376E-5</v>
      </c>
      <c r="BV162" s="67">
        <v>6.7546999999999999E-6</v>
      </c>
      <c r="BW162" s="67">
        <v>0.67869999999999997</v>
      </c>
      <c r="BX162" s="67">
        <v>0.4506</v>
      </c>
      <c r="BY162" s="67">
        <v>0.17580000000000001</v>
      </c>
      <c r="BZ162" s="67">
        <v>9.7199999999999995E-2</v>
      </c>
      <c r="CA162" s="66"/>
      <c r="CB162" s="67">
        <v>1.103</v>
      </c>
      <c r="CC162" s="67">
        <v>1.1298999999999999</v>
      </c>
      <c r="CD162" s="67">
        <v>0.98929999999999996</v>
      </c>
      <c r="CE162" s="67">
        <v>0.76580000000000004</v>
      </c>
      <c r="CF162" s="67">
        <v>1.0837000000000001</v>
      </c>
      <c r="CG162" s="67">
        <v>1.3389</v>
      </c>
      <c r="CH162" s="67">
        <v>1.038</v>
      </c>
      <c r="CI162" s="67">
        <v>0.53129999999999999</v>
      </c>
      <c r="CJ162" s="67">
        <v>1.0451999999999999</v>
      </c>
      <c r="CK162" s="67">
        <v>0.34470000000000001</v>
      </c>
      <c r="CL162" s="67">
        <v>0.86040000000000005</v>
      </c>
      <c r="CM162" s="67">
        <v>1.0031000000000001</v>
      </c>
      <c r="CN162" s="67">
        <v>0.95169999999999999</v>
      </c>
      <c r="CO162" s="67">
        <v>0.87790000000000001</v>
      </c>
      <c r="CP162" s="67">
        <v>0.73829999999999996</v>
      </c>
      <c r="CQ162" s="67">
        <v>1.3271999999999999</v>
      </c>
      <c r="CR162" s="5"/>
      <c r="CS162" s="10">
        <v>100</v>
      </c>
      <c r="CT162" s="10">
        <v>100</v>
      </c>
      <c r="CU162" s="10">
        <v>100</v>
      </c>
      <c r="CV162" s="10">
        <v>100</v>
      </c>
      <c r="CW162" s="10">
        <v>100</v>
      </c>
      <c r="CX162" s="10">
        <v>100</v>
      </c>
      <c r="CY162" s="10">
        <v>100</v>
      </c>
      <c r="CZ162" s="10">
        <v>100</v>
      </c>
      <c r="DA162" s="10">
        <v>100</v>
      </c>
      <c r="DB162" s="10">
        <v>100</v>
      </c>
      <c r="DC162" s="10">
        <v>100</v>
      </c>
      <c r="DD162" s="10">
        <v>100</v>
      </c>
      <c r="DE162" s="10">
        <v>100</v>
      </c>
      <c r="DF162" s="10">
        <v>100</v>
      </c>
      <c r="DG162" s="10">
        <v>100</v>
      </c>
      <c r="DH162" s="10">
        <v>100</v>
      </c>
      <c r="DI162" s="5"/>
      <c r="DJ162" s="9" t="s">
        <v>35</v>
      </c>
      <c r="DK162" s="9" t="s">
        <v>570</v>
      </c>
      <c r="DL162" s="10">
        <v>231</v>
      </c>
      <c r="DM162" s="10" t="s">
        <v>574</v>
      </c>
    </row>
    <row r="163" spans="1:117">
      <c r="A163" s="2"/>
      <c r="B163" s="8">
        <v>492</v>
      </c>
      <c r="C163" s="116"/>
      <c r="D163" s="116"/>
      <c r="E163" s="9" t="s">
        <v>575</v>
      </c>
      <c r="F163" s="10" t="s">
        <v>38</v>
      </c>
      <c r="G163" s="10">
        <v>1670</v>
      </c>
      <c r="H163" s="11" t="s">
        <v>576</v>
      </c>
      <c r="I163" s="11" t="s">
        <v>577</v>
      </c>
      <c r="J163" s="12">
        <v>1176</v>
      </c>
      <c r="K163" s="5"/>
      <c r="L163" s="60">
        <v>1</v>
      </c>
      <c r="M163" s="73">
        <v>1.21</v>
      </c>
      <c r="N163" s="72">
        <v>0.03</v>
      </c>
      <c r="O163" s="60">
        <v>1</v>
      </c>
      <c r="P163" s="71">
        <v>224.51</v>
      </c>
      <c r="Q163" s="81">
        <v>224.51</v>
      </c>
      <c r="R163" s="91">
        <v>271.75</v>
      </c>
      <c r="S163" s="71">
        <v>7.47</v>
      </c>
      <c r="T163" s="60">
        <v>1</v>
      </c>
      <c r="U163" s="60">
        <v>1</v>
      </c>
      <c r="V163" s="60">
        <v>0.82</v>
      </c>
      <c r="W163" s="71">
        <v>1.87</v>
      </c>
      <c r="X163" s="71">
        <v>2.27</v>
      </c>
      <c r="Y163" s="71">
        <v>7.47</v>
      </c>
      <c r="Z163" s="71">
        <v>1080.68</v>
      </c>
      <c r="AA163" s="71">
        <v>162.88</v>
      </c>
      <c r="AB163" s="60">
        <v>1</v>
      </c>
      <c r="AC163" s="72">
        <v>0.15</v>
      </c>
      <c r="AD163" s="60">
        <v>1</v>
      </c>
      <c r="AE163" s="71">
        <v>1080.68</v>
      </c>
      <c r="AF163" s="60">
        <v>1</v>
      </c>
      <c r="AG163" s="60">
        <v>1.36</v>
      </c>
      <c r="AH163" s="5"/>
      <c r="AI163" s="67"/>
      <c r="AJ163" s="67"/>
      <c r="AK163" s="67">
        <v>7.2999999999999995E-2</v>
      </c>
      <c r="AL163" s="67">
        <v>0.1108</v>
      </c>
      <c r="AM163" s="67">
        <v>3.5999999999999999E-3</v>
      </c>
      <c r="AN163" s="67">
        <v>2.9999999999999997E-4</v>
      </c>
      <c r="AO163" s="67"/>
      <c r="AP163" s="67"/>
      <c r="AQ163" s="67">
        <v>3.7756999999999998E-5</v>
      </c>
      <c r="AR163" s="67">
        <v>1.3467E-5</v>
      </c>
      <c r="AS163" s="67">
        <v>3.7756999999999998E-5</v>
      </c>
      <c r="AT163" s="67">
        <v>1.0397000000000001E-5</v>
      </c>
      <c r="AU163" s="67">
        <v>1E-4</v>
      </c>
      <c r="AV163" s="67">
        <v>2.1055000000000001E-5</v>
      </c>
      <c r="AW163" s="67">
        <v>1.2800000000000001E-2</v>
      </c>
      <c r="AX163" s="67">
        <v>5.0000000000000001E-4</v>
      </c>
      <c r="AY163" s="67"/>
      <c r="AZ163" s="67"/>
      <c r="BA163" s="67"/>
      <c r="BB163" s="67"/>
      <c r="BC163" s="67">
        <v>0.42259999999999998</v>
      </c>
      <c r="BD163" s="67">
        <v>0.11700000000000001</v>
      </c>
      <c r="BE163" s="67">
        <v>2.69E-2</v>
      </c>
      <c r="BF163" s="67">
        <v>1.15E-2</v>
      </c>
      <c r="BG163" s="67">
        <v>8.9999999999999993E-3</v>
      </c>
      <c r="BH163" s="67">
        <v>5.7999999999999996E-3</v>
      </c>
      <c r="BI163" s="67">
        <v>1.2800000000000001E-2</v>
      </c>
      <c r="BJ163" s="67">
        <v>5.0000000000000001E-4</v>
      </c>
      <c r="BK163" s="67">
        <v>1.7441000000000001E-7</v>
      </c>
      <c r="BL163" s="67">
        <v>7.8607999999999996E-7</v>
      </c>
      <c r="BM163" s="67">
        <v>6.6392999999999999E-5</v>
      </c>
      <c r="BN163" s="67">
        <v>2.0038E-5</v>
      </c>
      <c r="BO163" s="67"/>
      <c r="BP163" s="67"/>
      <c r="BQ163" s="67">
        <v>5.0000000000000001E-4</v>
      </c>
      <c r="BR163" s="67">
        <v>8.2936999999999996E-5</v>
      </c>
      <c r="BS163" s="67"/>
      <c r="BT163" s="67"/>
      <c r="BU163" s="67">
        <v>1.7441000000000001E-7</v>
      </c>
      <c r="BV163" s="67">
        <v>6.8915E-7</v>
      </c>
      <c r="BW163" s="67"/>
      <c r="BX163" s="67"/>
      <c r="BY163" s="67">
        <v>0.10630000000000001</v>
      </c>
      <c r="BZ163" s="67">
        <v>6.5600000000000006E-2</v>
      </c>
      <c r="CA163" s="66"/>
      <c r="CB163" s="67">
        <v>5.8999999999999999E-3</v>
      </c>
      <c r="CC163" s="67">
        <v>7.1999999999999998E-3</v>
      </c>
      <c r="CD163" s="67">
        <v>5.8999999999999999E-3</v>
      </c>
      <c r="CE163" s="67">
        <v>0.70730000000000004</v>
      </c>
      <c r="CF163" s="67">
        <v>5.8999999999999999E-3</v>
      </c>
      <c r="CG163" s="67">
        <v>5.8999999999999999E-3</v>
      </c>
      <c r="CH163" s="67">
        <v>1.6032999999999999</v>
      </c>
      <c r="CI163" s="67">
        <v>4.41E-2</v>
      </c>
      <c r="CJ163" s="67">
        <v>1.3246</v>
      </c>
      <c r="CK163" s="67">
        <v>6.3760000000000003</v>
      </c>
      <c r="CL163" s="67">
        <v>5.8999999999999999E-3</v>
      </c>
      <c r="CM163" s="67">
        <v>5.8999999999999999E-3</v>
      </c>
      <c r="CN163" s="67">
        <v>5.8999999999999999E-3</v>
      </c>
      <c r="CO163" s="67">
        <v>5.8999999999999999E-3</v>
      </c>
      <c r="CP163" s="67">
        <v>0.96099999999999997</v>
      </c>
      <c r="CQ163" s="67">
        <v>5.8999999999999999E-3</v>
      </c>
      <c r="CR163" s="5"/>
      <c r="CS163" s="10">
        <v>0</v>
      </c>
      <c r="CT163" s="10">
        <v>67</v>
      </c>
      <c r="CU163" s="10">
        <v>0</v>
      </c>
      <c r="CV163" s="10">
        <v>100</v>
      </c>
      <c r="CW163" s="10">
        <v>0</v>
      </c>
      <c r="CX163" s="10">
        <v>0</v>
      </c>
      <c r="CY163" s="10">
        <v>100</v>
      </c>
      <c r="CZ163" s="10">
        <v>100</v>
      </c>
      <c r="DA163" s="10">
        <v>100</v>
      </c>
      <c r="DB163" s="10">
        <v>100</v>
      </c>
      <c r="DC163" s="10">
        <v>0</v>
      </c>
      <c r="DD163" s="10">
        <v>0</v>
      </c>
      <c r="DE163" s="10">
        <v>0</v>
      </c>
      <c r="DF163" s="10">
        <v>0</v>
      </c>
      <c r="DG163" s="10">
        <v>100</v>
      </c>
      <c r="DH163" s="10">
        <v>0</v>
      </c>
      <c r="DI163" s="5"/>
      <c r="DJ163" s="9" t="s">
        <v>35</v>
      </c>
      <c r="DK163" s="9" t="s">
        <v>570</v>
      </c>
      <c r="DL163" s="10">
        <v>533</v>
      </c>
      <c r="DM163" s="10" t="s">
        <v>578</v>
      </c>
    </row>
    <row r="164" spans="1:117">
      <c r="A164" s="2"/>
      <c r="B164" s="8">
        <v>494</v>
      </c>
      <c r="C164" s="116"/>
      <c r="D164" s="116"/>
      <c r="E164" s="9" t="s">
        <v>579</v>
      </c>
      <c r="F164" s="10" t="s">
        <v>38</v>
      </c>
      <c r="G164" s="10">
        <v>1493</v>
      </c>
      <c r="H164" s="11" t="s">
        <v>580</v>
      </c>
      <c r="I164" s="11" t="s">
        <v>581</v>
      </c>
      <c r="J164" s="12">
        <v>6262</v>
      </c>
      <c r="K164" s="5"/>
      <c r="L164" s="71">
        <v>1.25</v>
      </c>
      <c r="M164" s="60">
        <v>1.02</v>
      </c>
      <c r="N164" s="71">
        <v>1.35</v>
      </c>
      <c r="O164" s="71">
        <v>2.2200000000000002</v>
      </c>
      <c r="P164" s="72">
        <v>0.41</v>
      </c>
      <c r="Q164" s="82">
        <v>0.19</v>
      </c>
      <c r="R164" s="90">
        <v>0.34</v>
      </c>
      <c r="S164" s="72">
        <v>0.45</v>
      </c>
      <c r="T164" s="72">
        <v>0.85</v>
      </c>
      <c r="U164" s="71">
        <v>1.06</v>
      </c>
      <c r="V164" s="71">
        <v>1.49</v>
      </c>
      <c r="W164" s="72">
        <v>0.84</v>
      </c>
      <c r="X164" s="72">
        <v>0.86</v>
      </c>
      <c r="Y164" s="72">
        <v>0.4</v>
      </c>
      <c r="Z164" s="72">
        <v>0.71</v>
      </c>
      <c r="AA164" s="72">
        <v>0.6</v>
      </c>
      <c r="AB164" s="72">
        <v>0.59</v>
      </c>
      <c r="AC164" s="72">
        <v>0.49</v>
      </c>
      <c r="AD164" s="71">
        <v>1.08</v>
      </c>
      <c r="AE164" s="72">
        <v>0.64</v>
      </c>
      <c r="AF164" s="60">
        <v>0.97</v>
      </c>
      <c r="AG164" s="72">
        <v>0.91</v>
      </c>
      <c r="AH164" s="5"/>
      <c r="AI164" s="67">
        <v>1.3299999999999999E-2</v>
      </c>
      <c r="AJ164" s="67">
        <v>4.1999999999999997E-3</v>
      </c>
      <c r="AK164" s="67">
        <v>0.48720000000000002</v>
      </c>
      <c r="AL164" s="67">
        <v>0.36459999999999998</v>
      </c>
      <c r="AM164" s="67">
        <v>2.9999999999999997E-4</v>
      </c>
      <c r="AN164" s="67">
        <v>3.2011000000000002E-5</v>
      </c>
      <c r="AO164" s="67">
        <v>2.0000000000000001E-4</v>
      </c>
      <c r="AP164" s="67">
        <v>6.3721999999999997E-5</v>
      </c>
      <c r="AQ164" s="67">
        <v>8.0000000000000004E-4</v>
      </c>
      <c r="AR164" s="67">
        <v>1E-4</v>
      </c>
      <c r="AS164" s="67">
        <v>4.0000000000000002E-4</v>
      </c>
      <c r="AT164" s="67">
        <v>4.6579000000000002E-5</v>
      </c>
      <c r="AU164" s="67">
        <v>3.1943999999999998E-5</v>
      </c>
      <c r="AV164" s="67">
        <v>8.3018000000000007E-6</v>
      </c>
      <c r="AW164" s="67">
        <v>2.7653E-6</v>
      </c>
      <c r="AX164" s="67">
        <v>8.2559999999999998E-7</v>
      </c>
      <c r="AY164" s="67">
        <v>2.3099999999999999E-2</v>
      </c>
      <c r="AZ164" s="67">
        <v>7.3000000000000001E-3</v>
      </c>
      <c r="BA164" s="67">
        <v>2.35E-2</v>
      </c>
      <c r="BB164" s="67">
        <v>5.4000000000000003E-3</v>
      </c>
      <c r="BC164" s="67">
        <v>8.0000000000000002E-3</v>
      </c>
      <c r="BD164" s="67">
        <v>3.8999999999999998E-3</v>
      </c>
      <c r="BE164" s="67">
        <v>4.3E-3</v>
      </c>
      <c r="BF164" s="67">
        <v>2.5000000000000001E-3</v>
      </c>
      <c r="BG164" s="67">
        <v>4.8999999999999998E-3</v>
      </c>
      <c r="BH164" s="67">
        <v>3.5999999999999999E-3</v>
      </c>
      <c r="BI164" s="67">
        <v>1.1551E-6</v>
      </c>
      <c r="BJ164" s="67">
        <v>6.4955999999999995E-7</v>
      </c>
      <c r="BK164" s="67">
        <v>1E-4</v>
      </c>
      <c r="BL164" s="67">
        <v>5.0531999999999997E-5</v>
      </c>
      <c r="BM164" s="67">
        <v>1.1299999999999999E-2</v>
      </c>
      <c r="BN164" s="67">
        <v>6.9999999999999999E-4</v>
      </c>
      <c r="BO164" s="67">
        <v>7.0000000000000001E-3</v>
      </c>
      <c r="BP164" s="67">
        <v>1.1000000000000001E-3</v>
      </c>
      <c r="BQ164" s="67">
        <v>6.2842999999999994E-5</v>
      </c>
      <c r="BR164" s="67">
        <v>1.7632999999999999E-5</v>
      </c>
      <c r="BS164" s="67">
        <v>2.9600000000000001E-2</v>
      </c>
      <c r="BT164" s="67">
        <v>7.1000000000000004E-3</v>
      </c>
      <c r="BU164" s="67">
        <v>5.0000000000000001E-4</v>
      </c>
      <c r="BV164" s="67">
        <v>1E-4</v>
      </c>
      <c r="BW164" s="67">
        <v>0.58579999999999999</v>
      </c>
      <c r="BX164" s="67">
        <v>0.43569999999999998</v>
      </c>
      <c r="BY164" s="67">
        <v>2.2700000000000001E-2</v>
      </c>
      <c r="BZ164" s="67">
        <v>1.95E-2</v>
      </c>
      <c r="CA164" s="66"/>
      <c r="CB164" s="67">
        <v>1.5203</v>
      </c>
      <c r="CC164" s="67">
        <v>1.5894999999999999</v>
      </c>
      <c r="CD164" s="67">
        <v>1.2622</v>
      </c>
      <c r="CE164" s="67">
        <v>0.52680000000000005</v>
      </c>
      <c r="CF164" s="67">
        <v>1.5082</v>
      </c>
      <c r="CG164" s="67">
        <v>0.83030000000000004</v>
      </c>
      <c r="CH164" s="67">
        <v>0.45090000000000002</v>
      </c>
      <c r="CI164" s="67">
        <v>0.5978</v>
      </c>
      <c r="CJ164" s="67">
        <v>0.44280000000000003</v>
      </c>
      <c r="CK164" s="67">
        <v>0.97040000000000004</v>
      </c>
      <c r="CL164" s="67">
        <v>1.3574999999999999</v>
      </c>
      <c r="CM164" s="67">
        <v>1.3380000000000001</v>
      </c>
      <c r="CN164" s="67">
        <v>1.0725</v>
      </c>
      <c r="CO164" s="67">
        <v>2.3763000000000001</v>
      </c>
      <c r="CP164" s="67">
        <v>0.4783</v>
      </c>
      <c r="CQ164" s="67">
        <v>0.80249999999999999</v>
      </c>
      <c r="CR164" s="5"/>
      <c r="CS164" s="10">
        <v>100</v>
      </c>
      <c r="CT164" s="10">
        <v>100</v>
      </c>
      <c r="CU164" s="10">
        <v>100</v>
      </c>
      <c r="CV164" s="10">
        <v>100</v>
      </c>
      <c r="CW164" s="10">
        <v>100</v>
      </c>
      <c r="CX164" s="10">
        <v>100</v>
      </c>
      <c r="CY164" s="10">
        <v>100</v>
      </c>
      <c r="CZ164" s="10">
        <v>100</v>
      </c>
      <c r="DA164" s="10">
        <v>100</v>
      </c>
      <c r="DB164" s="10">
        <v>100</v>
      </c>
      <c r="DC164" s="10">
        <v>100</v>
      </c>
      <c r="DD164" s="10">
        <v>100</v>
      </c>
      <c r="DE164" s="10">
        <v>100</v>
      </c>
      <c r="DF164" s="10">
        <v>100</v>
      </c>
      <c r="DG164" s="10">
        <v>100</v>
      </c>
      <c r="DH164" s="10">
        <v>100</v>
      </c>
      <c r="DI164" s="5"/>
      <c r="DJ164" s="9" t="s">
        <v>35</v>
      </c>
      <c r="DK164" s="9" t="s">
        <v>570</v>
      </c>
      <c r="DL164" s="10">
        <v>444</v>
      </c>
      <c r="DM164" s="10" t="s">
        <v>582</v>
      </c>
    </row>
    <row r="165" spans="1:117">
      <c r="A165" s="2"/>
      <c r="B165" s="8">
        <v>496</v>
      </c>
      <c r="C165" s="116"/>
      <c r="D165" s="116"/>
      <c r="E165" s="9" t="s">
        <v>583</v>
      </c>
      <c r="F165" s="10" t="s">
        <v>38</v>
      </c>
      <c r="G165" s="10">
        <v>62853</v>
      </c>
      <c r="H165" s="9"/>
      <c r="I165" s="11" t="s">
        <v>584</v>
      </c>
      <c r="J165" s="12">
        <v>5200225</v>
      </c>
      <c r="K165" s="5"/>
      <c r="L165" s="73">
        <v>1.05</v>
      </c>
      <c r="M165" s="60">
        <v>1.01</v>
      </c>
      <c r="N165" s="72">
        <v>0.68</v>
      </c>
      <c r="O165" s="71">
        <v>2.72</v>
      </c>
      <c r="P165" s="72">
        <v>0.26</v>
      </c>
      <c r="Q165" s="82">
        <v>0.09</v>
      </c>
      <c r="R165" s="90">
        <v>0.25</v>
      </c>
      <c r="S165" s="72">
        <v>0.17</v>
      </c>
      <c r="T165" s="71">
        <v>1.39</v>
      </c>
      <c r="U165" s="71">
        <v>1.45</v>
      </c>
      <c r="V165" s="71">
        <v>1.35</v>
      </c>
      <c r="W165" s="72">
        <v>0.76</v>
      </c>
      <c r="X165" s="72">
        <v>0.77</v>
      </c>
      <c r="Y165" s="72">
        <v>0.12</v>
      </c>
      <c r="Z165" s="71">
        <v>2.93</v>
      </c>
      <c r="AA165" s="72">
        <v>0.38</v>
      </c>
      <c r="AB165" s="60">
        <v>1.18</v>
      </c>
      <c r="AC165" s="72">
        <v>0.15</v>
      </c>
      <c r="AD165" s="71">
        <v>1.1200000000000001</v>
      </c>
      <c r="AE165" s="71">
        <v>1.22</v>
      </c>
      <c r="AF165" s="60">
        <v>1.18</v>
      </c>
      <c r="AG165" s="60">
        <v>1.06</v>
      </c>
      <c r="AH165" s="5"/>
      <c r="AI165" s="67">
        <v>7.7600000000000002E-2</v>
      </c>
      <c r="AJ165" s="67">
        <v>1.84E-2</v>
      </c>
      <c r="AK165" s="67">
        <v>0.61140000000000005</v>
      </c>
      <c r="AL165" s="67">
        <v>0.41799999999999998</v>
      </c>
      <c r="AM165" s="67">
        <v>8.2289000000000001E-6</v>
      </c>
      <c r="AN165" s="67">
        <v>2.4947E-6</v>
      </c>
      <c r="AO165" s="67">
        <v>5.0000000000000001E-4</v>
      </c>
      <c r="AP165" s="67">
        <v>1E-4</v>
      </c>
      <c r="AQ165" s="67">
        <v>1.7679E-6</v>
      </c>
      <c r="AR165" s="67">
        <v>2.0209999999999998E-6</v>
      </c>
      <c r="AS165" s="67">
        <v>2.0000000000000001E-4</v>
      </c>
      <c r="AT165" s="67">
        <v>2.2725E-5</v>
      </c>
      <c r="AU165" s="67">
        <v>1.5314000000000001E-7</v>
      </c>
      <c r="AV165" s="67">
        <v>2.7844E-7</v>
      </c>
      <c r="AW165" s="67">
        <v>1.0691E-7</v>
      </c>
      <c r="AX165" s="67">
        <v>1.0972000000000001E-7</v>
      </c>
      <c r="AY165" s="67">
        <v>1E-3</v>
      </c>
      <c r="AZ165" s="67">
        <v>5.9999999999999995E-4</v>
      </c>
      <c r="BA165" s="67">
        <v>1E-3</v>
      </c>
      <c r="BB165" s="67">
        <v>4.0000000000000002E-4</v>
      </c>
      <c r="BC165" s="67">
        <v>8.9999999999999993E-3</v>
      </c>
      <c r="BD165" s="67">
        <v>4.4000000000000003E-3</v>
      </c>
      <c r="BE165" s="67">
        <v>5.1000000000000004E-3</v>
      </c>
      <c r="BF165" s="67">
        <v>2.8E-3</v>
      </c>
      <c r="BG165" s="67">
        <v>4.1999999999999997E-3</v>
      </c>
      <c r="BH165" s="67">
        <v>3.2000000000000002E-3</v>
      </c>
      <c r="BI165" s="67">
        <v>1.1029000000000001E-8</v>
      </c>
      <c r="BJ165" s="67">
        <v>1.5047E-7</v>
      </c>
      <c r="BK165" s="67">
        <v>7.8956999999999996E-5</v>
      </c>
      <c r="BL165" s="67">
        <v>3.2466999999999999E-5</v>
      </c>
      <c r="BM165" s="67">
        <v>4.4999999999999997E-3</v>
      </c>
      <c r="BN165" s="67">
        <v>2.9999999999999997E-4</v>
      </c>
      <c r="BO165" s="67">
        <v>0.15</v>
      </c>
      <c r="BP165" s="67">
        <v>1.4800000000000001E-2</v>
      </c>
      <c r="BQ165" s="67">
        <v>4.1235999999999999E-8</v>
      </c>
      <c r="BR165" s="67">
        <v>1.6969999999999999E-7</v>
      </c>
      <c r="BS165" s="67">
        <v>3.49E-2</v>
      </c>
      <c r="BT165" s="67">
        <v>8.2000000000000007E-3</v>
      </c>
      <c r="BU165" s="67">
        <v>2.0000000000000001E-4</v>
      </c>
      <c r="BV165" s="67">
        <v>5.1900000000000001E-5</v>
      </c>
      <c r="BW165" s="67">
        <v>0.1517</v>
      </c>
      <c r="BX165" s="67">
        <v>0.20349999999999999</v>
      </c>
      <c r="BY165" s="67">
        <v>0.1293</v>
      </c>
      <c r="BZ165" s="67">
        <v>7.5999999999999998E-2</v>
      </c>
      <c r="CA165" s="66"/>
      <c r="CB165" s="67">
        <v>2.3262999999999998</v>
      </c>
      <c r="CC165" s="67">
        <v>2.4270999999999998</v>
      </c>
      <c r="CD165" s="67">
        <v>0.8649</v>
      </c>
      <c r="CE165" s="67">
        <v>0.40150000000000002</v>
      </c>
      <c r="CF165" s="67">
        <v>1.7258</v>
      </c>
      <c r="CG165" s="67">
        <v>0.96230000000000004</v>
      </c>
      <c r="CH165" s="67">
        <v>0.30919999999999997</v>
      </c>
      <c r="CI165" s="67">
        <v>0.2092</v>
      </c>
      <c r="CJ165" s="67">
        <v>0.30680000000000002</v>
      </c>
      <c r="CK165" s="67">
        <v>2.8304999999999998</v>
      </c>
      <c r="CL165" s="67">
        <v>0.96699999999999997</v>
      </c>
      <c r="CM165" s="67">
        <v>1.2582</v>
      </c>
      <c r="CN165" s="67">
        <v>1.2009000000000001</v>
      </c>
      <c r="CO165" s="67">
        <v>3.2654999999999998</v>
      </c>
      <c r="CP165" s="67">
        <v>0.42680000000000001</v>
      </c>
      <c r="CQ165" s="67">
        <v>1.1375999999999999</v>
      </c>
      <c r="CR165" s="5"/>
      <c r="CS165" s="10">
        <v>100</v>
      </c>
      <c r="CT165" s="10">
        <v>100</v>
      </c>
      <c r="CU165" s="10">
        <v>100</v>
      </c>
      <c r="CV165" s="10">
        <v>100</v>
      </c>
      <c r="CW165" s="10">
        <v>100</v>
      </c>
      <c r="CX165" s="10">
        <v>100</v>
      </c>
      <c r="CY165" s="10">
        <v>100</v>
      </c>
      <c r="CZ165" s="10">
        <v>100</v>
      </c>
      <c r="DA165" s="10">
        <v>100</v>
      </c>
      <c r="DB165" s="10">
        <v>100</v>
      </c>
      <c r="DC165" s="10">
        <v>100</v>
      </c>
      <c r="DD165" s="10">
        <v>100</v>
      </c>
      <c r="DE165" s="10">
        <v>100</v>
      </c>
      <c r="DF165" s="10">
        <v>100</v>
      </c>
      <c r="DG165" s="10">
        <v>100</v>
      </c>
      <c r="DH165" s="10">
        <v>100</v>
      </c>
      <c r="DI165" s="5"/>
      <c r="DJ165" s="9" t="s">
        <v>35</v>
      </c>
      <c r="DK165" s="9" t="s">
        <v>570</v>
      </c>
      <c r="DL165" s="10">
        <v>100020361</v>
      </c>
      <c r="DM165" s="10" t="s">
        <v>585</v>
      </c>
    </row>
    <row r="166" spans="1:117">
      <c r="A166" s="2"/>
      <c r="B166" s="8">
        <v>498</v>
      </c>
      <c r="C166" s="116"/>
      <c r="D166" s="116"/>
      <c r="E166" s="9" t="s">
        <v>586</v>
      </c>
      <c r="F166" s="10" t="s">
        <v>38</v>
      </c>
      <c r="G166" s="10">
        <v>55072</v>
      </c>
      <c r="H166" s="11" t="s">
        <v>587</v>
      </c>
      <c r="I166" s="11" t="s">
        <v>588</v>
      </c>
      <c r="J166" s="12">
        <v>558</v>
      </c>
      <c r="K166" s="5"/>
      <c r="L166" s="71">
        <v>60.84</v>
      </c>
      <c r="M166" s="60">
        <v>0.92</v>
      </c>
      <c r="N166" s="72">
        <v>0.22</v>
      </c>
      <c r="O166" s="71">
        <v>24.23</v>
      </c>
      <c r="P166" s="71">
        <v>26.97</v>
      </c>
      <c r="Q166" s="85">
        <v>1.1100000000000001</v>
      </c>
      <c r="R166" s="90">
        <v>0.41</v>
      </c>
      <c r="S166" s="72">
        <v>0.1</v>
      </c>
      <c r="T166" s="72">
        <v>0.24</v>
      </c>
      <c r="U166" s="71">
        <v>14.71</v>
      </c>
      <c r="V166" s="71">
        <v>5.94</v>
      </c>
      <c r="W166" s="71">
        <v>4.4400000000000004</v>
      </c>
      <c r="X166" s="71">
        <v>4.0999999999999996</v>
      </c>
      <c r="Y166" s="71">
        <v>1.18</v>
      </c>
      <c r="Z166" s="60">
        <v>0.9</v>
      </c>
      <c r="AA166" s="72">
        <v>0.53</v>
      </c>
      <c r="AB166" s="72">
        <v>0.05</v>
      </c>
      <c r="AC166" s="72">
        <v>0.03</v>
      </c>
      <c r="AD166" s="71">
        <v>9.85</v>
      </c>
      <c r="AE166" s="71">
        <v>10.220000000000001</v>
      </c>
      <c r="AF166" s="72">
        <v>0.08</v>
      </c>
      <c r="AG166" s="72">
        <v>0.16</v>
      </c>
      <c r="AH166" s="5"/>
      <c r="AI166" s="67">
        <v>5.0158000000000003E-5</v>
      </c>
      <c r="AJ166" s="67">
        <v>6.3697999999999999E-5</v>
      </c>
      <c r="AK166" s="67">
        <v>0.3175</v>
      </c>
      <c r="AL166" s="67">
        <v>0.29809999999999998</v>
      </c>
      <c r="AM166" s="67">
        <v>1.0346999999999999E-5</v>
      </c>
      <c r="AN166" s="67">
        <v>2.7246999999999999E-6</v>
      </c>
      <c r="AO166" s="67">
        <v>4.3904999999999997E-6</v>
      </c>
      <c r="AP166" s="67">
        <v>9.8515000000000005E-6</v>
      </c>
      <c r="AQ166" s="67">
        <v>9.6779999999999995E-6</v>
      </c>
      <c r="AR166" s="67">
        <v>5.237E-6</v>
      </c>
      <c r="AS166" s="67">
        <v>5.0900000000000001E-2</v>
      </c>
      <c r="AT166" s="67">
        <v>2.5999999999999999E-3</v>
      </c>
      <c r="AU166" s="67">
        <v>3.7000000000000002E-3</v>
      </c>
      <c r="AV166" s="67">
        <v>2.9999999999999997E-4</v>
      </c>
      <c r="AW166" s="67">
        <v>2.4698999999999998E-8</v>
      </c>
      <c r="AX166" s="67">
        <v>8.1113000000000006E-8</v>
      </c>
      <c r="AY166" s="67">
        <v>5.0000000000000001E-4</v>
      </c>
      <c r="AZ166" s="67">
        <v>4.0000000000000002E-4</v>
      </c>
      <c r="BA166" s="67">
        <v>1.3773E-8</v>
      </c>
      <c r="BB166" s="67">
        <v>2.9983000000000001E-7</v>
      </c>
      <c r="BC166" s="67">
        <v>1.0669000000000001E-5</v>
      </c>
      <c r="BD166" s="67">
        <v>3.3736999999999999E-5</v>
      </c>
      <c r="BE166" s="67">
        <v>2.7932E-5</v>
      </c>
      <c r="BF166" s="67">
        <v>7.8537999999999999E-5</v>
      </c>
      <c r="BG166" s="67">
        <v>2.0000000000000001E-4</v>
      </c>
      <c r="BH166" s="67">
        <v>2.9999999999999997E-4</v>
      </c>
      <c r="BI166" s="67">
        <v>1.8E-3</v>
      </c>
      <c r="BJ166" s="67">
        <v>8.0961E-5</v>
      </c>
      <c r="BK166" s="67">
        <v>0.1789</v>
      </c>
      <c r="BL166" s="67">
        <v>0.02</v>
      </c>
      <c r="BM166" s="67">
        <v>4.8399999999999999E-2</v>
      </c>
      <c r="BN166" s="67">
        <v>2.3999999999999998E-3</v>
      </c>
      <c r="BO166" s="67">
        <v>8.0000000000000004E-4</v>
      </c>
      <c r="BP166" s="67">
        <v>2.0000000000000001E-4</v>
      </c>
      <c r="BQ166" s="67">
        <v>1.9128E-7</v>
      </c>
      <c r="BR166" s="67">
        <v>4.2936999999999999E-7</v>
      </c>
      <c r="BS166" s="67">
        <v>2.0000000000000001E-4</v>
      </c>
      <c r="BT166" s="67">
        <v>1E-4</v>
      </c>
      <c r="BU166" s="67">
        <v>1.6443000000000002E-5</v>
      </c>
      <c r="BV166" s="67">
        <v>9.1461000000000004E-6</v>
      </c>
      <c r="BW166" s="67">
        <v>2.5999999999999999E-3</v>
      </c>
      <c r="BX166" s="67">
        <v>1.2E-2</v>
      </c>
      <c r="BY166" s="67">
        <v>1.2157999999999999E-5</v>
      </c>
      <c r="BZ166" s="67">
        <v>1E-4</v>
      </c>
      <c r="CA166" s="66"/>
      <c r="CB166" s="67">
        <v>0.60570000000000002</v>
      </c>
      <c r="CC166" s="67">
        <v>0.68810000000000004</v>
      </c>
      <c r="CD166" s="67">
        <v>0.69789999999999996</v>
      </c>
      <c r="CE166" s="67">
        <v>1.0248999999999999</v>
      </c>
      <c r="CF166" s="67">
        <v>0.83840000000000003</v>
      </c>
      <c r="CG166" s="67">
        <v>3.9897</v>
      </c>
      <c r="CH166" s="67">
        <v>4.1978</v>
      </c>
      <c r="CI166" s="67">
        <v>0.9869</v>
      </c>
      <c r="CJ166" s="67">
        <v>4.5490000000000004</v>
      </c>
      <c r="CK166" s="67">
        <v>6.1882999999999999</v>
      </c>
      <c r="CL166" s="67">
        <v>6.8726000000000003</v>
      </c>
      <c r="CM166" s="67">
        <v>10.2644</v>
      </c>
      <c r="CN166" s="67">
        <v>0.16869999999999999</v>
      </c>
      <c r="CO166" s="67">
        <v>4.0876000000000001</v>
      </c>
      <c r="CP166" s="67">
        <v>0.16589999999999999</v>
      </c>
      <c r="CQ166" s="67">
        <v>0.31290000000000001</v>
      </c>
      <c r="CR166" s="5"/>
      <c r="CS166" s="10">
        <v>100</v>
      </c>
      <c r="CT166" s="10">
        <v>100</v>
      </c>
      <c r="CU166" s="10">
        <v>100</v>
      </c>
      <c r="CV166" s="10">
        <v>100</v>
      </c>
      <c r="CW166" s="10">
        <v>100</v>
      </c>
      <c r="CX166" s="10">
        <v>100</v>
      </c>
      <c r="CY166" s="10">
        <v>100</v>
      </c>
      <c r="CZ166" s="10">
        <v>100</v>
      </c>
      <c r="DA166" s="10">
        <v>100</v>
      </c>
      <c r="DB166" s="10">
        <v>100</v>
      </c>
      <c r="DC166" s="10">
        <v>100</v>
      </c>
      <c r="DD166" s="10">
        <v>100</v>
      </c>
      <c r="DE166" s="10">
        <v>100</v>
      </c>
      <c r="DF166" s="10">
        <v>100</v>
      </c>
      <c r="DG166" s="10">
        <v>100</v>
      </c>
      <c r="DH166" s="10">
        <v>100</v>
      </c>
      <c r="DI166" s="5"/>
      <c r="DJ166" s="9" t="s">
        <v>35</v>
      </c>
      <c r="DK166" s="9" t="s">
        <v>570</v>
      </c>
      <c r="DL166" s="10">
        <v>100002784</v>
      </c>
      <c r="DM166" s="13">
        <v>663193</v>
      </c>
    </row>
    <row r="167" spans="1:117">
      <c r="A167" s="2"/>
      <c r="B167" s="8">
        <v>499</v>
      </c>
      <c r="C167" s="116"/>
      <c r="D167" s="116"/>
      <c r="E167" s="9" t="s">
        <v>589</v>
      </c>
      <c r="F167" s="10" t="s">
        <v>38</v>
      </c>
      <c r="G167" s="10">
        <v>2132</v>
      </c>
      <c r="H167" s="11" t="s">
        <v>590</v>
      </c>
      <c r="I167" s="11" t="s">
        <v>591</v>
      </c>
      <c r="J167" s="12">
        <v>9750</v>
      </c>
      <c r="K167" s="5"/>
      <c r="L167" s="72">
        <v>0.94</v>
      </c>
      <c r="M167" s="60">
        <v>1</v>
      </c>
      <c r="N167" s="71">
        <v>1.9</v>
      </c>
      <c r="O167" s="71">
        <v>11.35</v>
      </c>
      <c r="P167" s="72">
        <v>0.34</v>
      </c>
      <c r="Q167" s="82">
        <v>0.03</v>
      </c>
      <c r="R167" s="90">
        <v>0.36</v>
      </c>
      <c r="S167" s="72">
        <v>0.69</v>
      </c>
      <c r="T167" s="72">
        <v>0.89</v>
      </c>
      <c r="U167" s="72">
        <v>0.84</v>
      </c>
      <c r="V167" s="71">
        <v>7.06</v>
      </c>
      <c r="W167" s="60">
        <v>1</v>
      </c>
      <c r="X167" s="60">
        <v>1</v>
      </c>
      <c r="Y167" s="72">
        <v>0.4</v>
      </c>
      <c r="Z167" s="72">
        <v>0.3</v>
      </c>
      <c r="AA167" s="72">
        <v>0.61</v>
      </c>
      <c r="AB167" s="72">
        <v>0.57999999999999996</v>
      </c>
      <c r="AC167" s="60">
        <v>1.18</v>
      </c>
      <c r="AD167" s="72">
        <v>0.86</v>
      </c>
      <c r="AE167" s="72">
        <v>0.19</v>
      </c>
      <c r="AF167" s="60">
        <v>0.9</v>
      </c>
      <c r="AG167" s="60">
        <v>1.01</v>
      </c>
      <c r="AH167" s="5"/>
      <c r="AI167" s="67">
        <v>4.7E-2</v>
      </c>
      <c r="AJ167" s="67">
        <v>1.23E-2</v>
      </c>
      <c r="AK167" s="67">
        <v>0.94750000000000001</v>
      </c>
      <c r="AL167" s="67">
        <v>0.52049999999999996</v>
      </c>
      <c r="AM167" s="67">
        <v>3.5769999999999998E-6</v>
      </c>
      <c r="AN167" s="67">
        <v>1.4853E-6</v>
      </c>
      <c r="AO167" s="67">
        <v>1.3665999999999999E-5</v>
      </c>
      <c r="AP167" s="67">
        <v>1.7448999999999998E-5</v>
      </c>
      <c r="AQ167" s="67">
        <v>1.2252999999999999E-6</v>
      </c>
      <c r="AR167" s="67">
        <v>1.9143999999999998E-6</v>
      </c>
      <c r="AS167" s="67">
        <v>1.3288999999999999E-5</v>
      </c>
      <c r="AT167" s="67">
        <v>6.3223999999999998E-6</v>
      </c>
      <c r="AU167" s="67">
        <v>1.3831999999999999E-6</v>
      </c>
      <c r="AV167" s="67">
        <v>1.0618999999999999E-6</v>
      </c>
      <c r="AW167" s="67">
        <v>3.2427E-5</v>
      </c>
      <c r="AX167" s="67">
        <v>4.3645000000000003E-6</v>
      </c>
      <c r="AY167" s="67">
        <v>5.7999999999999996E-3</v>
      </c>
      <c r="AZ167" s="67">
        <v>2.5000000000000001E-3</v>
      </c>
      <c r="BA167" s="67">
        <v>1.2999999999999999E-3</v>
      </c>
      <c r="BB167" s="67">
        <v>5.0000000000000001E-4</v>
      </c>
      <c r="BC167" s="67">
        <v>8.7954999999999994E-5</v>
      </c>
      <c r="BD167" s="67">
        <v>1E-4</v>
      </c>
      <c r="BE167" s="67">
        <v>0.94889999999999997</v>
      </c>
      <c r="BF167" s="67">
        <v>0.21909999999999999</v>
      </c>
      <c r="BG167" s="67">
        <v>0.91039999999999999</v>
      </c>
      <c r="BH167" s="67">
        <v>0.25119999999999998</v>
      </c>
      <c r="BI167" s="67">
        <v>8.2488999999999999E-6</v>
      </c>
      <c r="BJ167" s="67">
        <v>1.7842E-6</v>
      </c>
      <c r="BK167" s="67">
        <v>2.2266999999999999E-5</v>
      </c>
      <c r="BL167" s="67">
        <v>1.2584E-5</v>
      </c>
      <c r="BM167" s="67">
        <v>5.7000000000000002E-3</v>
      </c>
      <c r="BN167" s="67">
        <v>4.0000000000000002E-4</v>
      </c>
      <c r="BO167" s="67">
        <v>8.2000000000000007E-3</v>
      </c>
      <c r="BP167" s="67">
        <v>1.1999999999999999E-3</v>
      </c>
      <c r="BQ167" s="67">
        <v>0.13750000000000001</v>
      </c>
      <c r="BR167" s="67">
        <v>1.34E-2</v>
      </c>
      <c r="BS167" s="67">
        <v>2.8E-3</v>
      </c>
      <c r="BT167" s="67">
        <v>1E-3</v>
      </c>
      <c r="BU167" s="67">
        <v>2.9159E-5</v>
      </c>
      <c r="BV167" s="67">
        <v>1.3405E-5</v>
      </c>
      <c r="BW167" s="67">
        <v>0.20949999999999999</v>
      </c>
      <c r="BX167" s="67">
        <v>0.26140000000000002</v>
      </c>
      <c r="BY167" s="67">
        <v>0.96640000000000004</v>
      </c>
      <c r="BZ167" s="67">
        <v>0.33090000000000003</v>
      </c>
      <c r="CA167" s="66"/>
      <c r="CB167" s="67">
        <v>1.9423999999999999</v>
      </c>
      <c r="CC167" s="67">
        <v>2.0301999999999998</v>
      </c>
      <c r="CD167" s="67">
        <v>1.4241999999999999</v>
      </c>
      <c r="CE167" s="67">
        <v>0.43290000000000001</v>
      </c>
      <c r="CF167" s="67">
        <v>2.0329999999999999</v>
      </c>
      <c r="CG167" s="67">
        <v>0.79620000000000002</v>
      </c>
      <c r="CH167" s="67">
        <v>0.43419999999999997</v>
      </c>
      <c r="CI167" s="67">
        <v>0.82199999999999995</v>
      </c>
      <c r="CJ167" s="67">
        <v>0.4335</v>
      </c>
      <c r="CK167" s="67">
        <v>0.36820000000000003</v>
      </c>
      <c r="CL167" s="67">
        <v>1.228</v>
      </c>
      <c r="CM167" s="67">
        <v>1.1916</v>
      </c>
      <c r="CN167" s="67">
        <v>1.262</v>
      </c>
      <c r="CO167" s="67">
        <v>14.3264</v>
      </c>
      <c r="CP167" s="67">
        <v>0.43630000000000002</v>
      </c>
      <c r="CQ167" s="67">
        <v>0.7177</v>
      </c>
      <c r="CR167" s="5"/>
      <c r="CS167" s="10">
        <v>100</v>
      </c>
      <c r="CT167" s="10">
        <v>100</v>
      </c>
      <c r="CU167" s="10">
        <v>100</v>
      </c>
      <c r="CV167" s="10">
        <v>100</v>
      </c>
      <c r="CW167" s="10">
        <v>100</v>
      </c>
      <c r="CX167" s="10">
        <v>100</v>
      </c>
      <c r="CY167" s="10">
        <v>100</v>
      </c>
      <c r="CZ167" s="10">
        <v>100</v>
      </c>
      <c r="DA167" s="10">
        <v>100</v>
      </c>
      <c r="DB167" s="10">
        <v>100</v>
      </c>
      <c r="DC167" s="10">
        <v>100</v>
      </c>
      <c r="DD167" s="10">
        <v>100</v>
      </c>
      <c r="DE167" s="10">
        <v>100</v>
      </c>
      <c r="DF167" s="10">
        <v>100</v>
      </c>
      <c r="DG167" s="10">
        <v>100</v>
      </c>
      <c r="DH167" s="10">
        <v>100</v>
      </c>
      <c r="DI167" s="5"/>
      <c r="DJ167" s="9" t="s">
        <v>35</v>
      </c>
      <c r="DK167" s="9" t="s">
        <v>570</v>
      </c>
      <c r="DL167" s="10">
        <v>391</v>
      </c>
      <c r="DM167" s="10" t="s">
        <v>592</v>
      </c>
    </row>
    <row r="168" spans="1:117">
      <c r="A168" s="2"/>
      <c r="B168" s="8">
        <v>501</v>
      </c>
      <c r="C168" s="116"/>
      <c r="D168" s="116"/>
      <c r="E168" s="9" t="s">
        <v>593</v>
      </c>
      <c r="F168" s="10" t="s">
        <v>79</v>
      </c>
      <c r="G168" s="10">
        <v>22138</v>
      </c>
      <c r="H168" s="11" t="s">
        <v>594</v>
      </c>
      <c r="I168" s="11" t="s">
        <v>595</v>
      </c>
      <c r="J168" s="12">
        <v>65072</v>
      </c>
      <c r="K168" s="5"/>
      <c r="L168" s="73">
        <v>1.26</v>
      </c>
      <c r="M168" s="60">
        <v>1</v>
      </c>
      <c r="N168" s="71">
        <v>1.62</v>
      </c>
      <c r="O168" s="71">
        <v>3.51</v>
      </c>
      <c r="P168" s="72">
        <v>0.2</v>
      </c>
      <c r="Q168" s="82">
        <v>0.06</v>
      </c>
      <c r="R168" s="90">
        <v>0.16</v>
      </c>
      <c r="S168" s="72">
        <v>0.25</v>
      </c>
      <c r="T168" s="71">
        <v>1.29</v>
      </c>
      <c r="U168" s="71">
        <v>1.63</v>
      </c>
      <c r="V168" s="71">
        <v>1.73</v>
      </c>
      <c r="W168" s="72">
        <v>0.49</v>
      </c>
      <c r="X168" s="72">
        <v>0.48</v>
      </c>
      <c r="Y168" s="72">
        <v>0.19</v>
      </c>
      <c r="Z168" s="71">
        <v>3.68</v>
      </c>
      <c r="AA168" s="74">
        <v>0.81</v>
      </c>
      <c r="AB168" s="72">
        <v>0.57999999999999996</v>
      </c>
      <c r="AC168" s="72">
        <v>0.13</v>
      </c>
      <c r="AD168" s="71">
        <v>1.22</v>
      </c>
      <c r="AE168" s="71">
        <v>1.71</v>
      </c>
      <c r="AF168" s="71">
        <v>1.27</v>
      </c>
      <c r="AG168" s="60">
        <v>1.1000000000000001</v>
      </c>
      <c r="AH168" s="5"/>
      <c r="AI168" s="67">
        <v>9.2100000000000001E-2</v>
      </c>
      <c r="AJ168" s="67">
        <v>2.06E-2</v>
      </c>
      <c r="AK168" s="67">
        <v>0.99750000000000005</v>
      </c>
      <c r="AL168" s="67">
        <v>0.52929999999999999</v>
      </c>
      <c r="AM168" s="67">
        <v>4.8000000000000001E-2</v>
      </c>
      <c r="AN168" s="67">
        <v>2.5999999999999999E-3</v>
      </c>
      <c r="AO168" s="67">
        <v>4.0000000000000002E-4</v>
      </c>
      <c r="AP168" s="67">
        <v>1E-4</v>
      </c>
      <c r="AQ168" s="67">
        <v>2E-3</v>
      </c>
      <c r="AR168" s="67">
        <v>2.9999999999999997E-4</v>
      </c>
      <c r="AS168" s="67">
        <v>1.4E-3</v>
      </c>
      <c r="AT168" s="67">
        <v>1E-4</v>
      </c>
      <c r="AU168" s="67">
        <v>5.9999999999999995E-4</v>
      </c>
      <c r="AV168" s="67">
        <v>6.9673999999999997E-5</v>
      </c>
      <c r="AW168" s="67">
        <v>8.0000000000000004E-4</v>
      </c>
      <c r="AX168" s="67">
        <v>4.8229999999999997E-5</v>
      </c>
      <c r="AY168" s="67">
        <v>2.2800000000000001E-2</v>
      </c>
      <c r="AZ168" s="67">
        <v>7.1999999999999998E-3</v>
      </c>
      <c r="BA168" s="67">
        <v>1.61E-2</v>
      </c>
      <c r="BB168" s="67">
        <v>3.8E-3</v>
      </c>
      <c r="BC168" s="67">
        <v>8.8175000000000002E-5</v>
      </c>
      <c r="BD168" s="67">
        <v>1E-4</v>
      </c>
      <c r="BE168" s="67">
        <v>2.23E-2</v>
      </c>
      <c r="BF168" s="67">
        <v>9.7000000000000003E-3</v>
      </c>
      <c r="BG168" s="67">
        <v>2.1999999999999999E-2</v>
      </c>
      <c r="BH168" s="67">
        <v>1.26E-2</v>
      </c>
      <c r="BI168" s="67">
        <v>6.6378000000000002E-6</v>
      </c>
      <c r="BJ168" s="67">
        <v>1.5817E-6</v>
      </c>
      <c r="BK168" s="67">
        <v>8.0000000000000004E-4</v>
      </c>
      <c r="BL168" s="67">
        <v>2.0000000000000001E-4</v>
      </c>
      <c r="BM168" s="67">
        <v>5.6000000000000001E-2</v>
      </c>
      <c r="BN168" s="67">
        <v>2.7000000000000001E-3</v>
      </c>
      <c r="BO168" s="67">
        <v>2.8E-3</v>
      </c>
      <c r="BP168" s="67">
        <v>5.0000000000000001E-4</v>
      </c>
      <c r="BQ168" s="67">
        <v>2.0000000000000001E-4</v>
      </c>
      <c r="BR168" s="67">
        <v>4.0482999999999998E-5</v>
      </c>
      <c r="BS168" s="67">
        <v>1.8100000000000002E-2</v>
      </c>
      <c r="BT168" s="67">
        <v>4.4999999999999997E-3</v>
      </c>
      <c r="BU168" s="67">
        <v>2.0999999999999999E-3</v>
      </c>
      <c r="BV168" s="67">
        <v>4.0000000000000002E-4</v>
      </c>
      <c r="BW168" s="67">
        <v>3.9399999999999998E-2</v>
      </c>
      <c r="BX168" s="67">
        <v>7.9299999999999995E-2</v>
      </c>
      <c r="BY168" s="67">
        <v>0.1011</v>
      </c>
      <c r="BZ168" s="67">
        <v>6.2899999999999998E-2</v>
      </c>
      <c r="CA168" s="66"/>
      <c r="CB168" s="67">
        <v>2.2385999999999999</v>
      </c>
      <c r="CC168" s="67">
        <v>2.2349000000000001</v>
      </c>
      <c r="CD168" s="67">
        <v>0.84919999999999995</v>
      </c>
      <c r="CE168" s="67">
        <v>0.44819999999999999</v>
      </c>
      <c r="CF168" s="67">
        <v>1.8763000000000001</v>
      </c>
      <c r="CG168" s="67">
        <v>0.47599999999999998</v>
      </c>
      <c r="CH168" s="67">
        <v>0.21729999999999999</v>
      </c>
      <c r="CI168" s="67">
        <v>0.35220000000000001</v>
      </c>
      <c r="CJ168" s="67">
        <v>0.21740000000000001</v>
      </c>
      <c r="CK168" s="67">
        <v>3.8252000000000002</v>
      </c>
      <c r="CL168" s="67">
        <v>1.0384</v>
      </c>
      <c r="CM168" s="67">
        <v>1.3824000000000001</v>
      </c>
      <c r="CN168" s="67">
        <v>1.0991</v>
      </c>
      <c r="CO168" s="67">
        <v>3.8578000000000001</v>
      </c>
      <c r="CP168" s="67">
        <v>0.49149999999999999</v>
      </c>
      <c r="CQ168" s="67">
        <v>0.60370000000000001</v>
      </c>
      <c r="CR168" s="5"/>
      <c r="CS168" s="10">
        <v>100</v>
      </c>
      <c r="CT168" s="10">
        <v>100</v>
      </c>
      <c r="CU168" s="10">
        <v>100</v>
      </c>
      <c r="CV168" s="10">
        <v>100</v>
      </c>
      <c r="CW168" s="10">
        <v>100</v>
      </c>
      <c r="CX168" s="10">
        <v>100</v>
      </c>
      <c r="CY168" s="10">
        <v>33</v>
      </c>
      <c r="CZ168" s="10">
        <v>100</v>
      </c>
      <c r="DA168" s="10">
        <v>67</v>
      </c>
      <c r="DB168" s="10">
        <v>100</v>
      </c>
      <c r="DC168" s="10">
        <v>100</v>
      </c>
      <c r="DD168" s="10">
        <v>100</v>
      </c>
      <c r="DE168" s="10">
        <v>100</v>
      </c>
      <c r="DF168" s="10">
        <v>100</v>
      </c>
      <c r="DG168" s="10">
        <v>100</v>
      </c>
      <c r="DH168" s="10">
        <v>100</v>
      </c>
      <c r="DI168" s="5"/>
      <c r="DJ168" s="9" t="s">
        <v>35</v>
      </c>
      <c r="DK168" s="9" t="s">
        <v>570</v>
      </c>
      <c r="DL168" s="10">
        <v>100000963</v>
      </c>
      <c r="DM168" s="10" t="s">
        <v>596</v>
      </c>
    </row>
    <row r="169" spans="1:117">
      <c r="A169" s="2"/>
      <c r="B169" s="8">
        <v>502</v>
      </c>
      <c r="C169" s="116"/>
      <c r="D169" s="116"/>
      <c r="E169" s="9" t="s">
        <v>597</v>
      </c>
      <c r="F169" s="10" t="s">
        <v>38</v>
      </c>
      <c r="G169" s="10">
        <v>1898</v>
      </c>
      <c r="H169" s="9" t="s">
        <v>598</v>
      </c>
      <c r="I169" s="9" t="s">
        <v>599</v>
      </c>
      <c r="J169" s="12" t="s">
        <v>600</v>
      </c>
      <c r="K169" s="5"/>
      <c r="L169" s="71">
        <v>1.44</v>
      </c>
      <c r="M169" s="60">
        <v>1.05</v>
      </c>
      <c r="N169" s="72">
        <v>0.62</v>
      </c>
      <c r="O169" s="71">
        <v>1.35</v>
      </c>
      <c r="P169" s="72">
        <v>0.68</v>
      </c>
      <c r="Q169" s="82">
        <v>0.5</v>
      </c>
      <c r="R169" s="90">
        <v>0.49</v>
      </c>
      <c r="S169" s="72">
        <v>0.28999999999999998</v>
      </c>
      <c r="T169" s="71">
        <v>1.1399999999999999</v>
      </c>
      <c r="U169" s="71">
        <v>1.64</v>
      </c>
      <c r="V169" s="71">
        <v>1.43</v>
      </c>
      <c r="W169" s="71">
        <v>1.23</v>
      </c>
      <c r="X169" s="71">
        <v>1.29</v>
      </c>
      <c r="Y169" s="72">
        <v>0.47</v>
      </c>
      <c r="Z169" s="72">
        <v>0.16</v>
      </c>
      <c r="AA169" s="74">
        <v>0.72</v>
      </c>
      <c r="AB169" s="74">
        <v>0.76</v>
      </c>
      <c r="AC169" s="71">
        <v>3.37</v>
      </c>
      <c r="AD169" s="71">
        <v>1.1299999999999999</v>
      </c>
      <c r="AE169" s="72">
        <v>0.18</v>
      </c>
      <c r="AF169" s="60">
        <v>1.1299999999999999</v>
      </c>
      <c r="AG169" s="60">
        <v>0.98</v>
      </c>
      <c r="AH169" s="5"/>
      <c r="AI169" s="67">
        <v>2.5999999999999999E-3</v>
      </c>
      <c r="AJ169" s="67">
        <v>1.1999999999999999E-3</v>
      </c>
      <c r="AK169" s="67">
        <v>0.16450000000000001</v>
      </c>
      <c r="AL169" s="67">
        <v>0.19650000000000001</v>
      </c>
      <c r="AM169" s="67">
        <v>4.0000000000000002E-4</v>
      </c>
      <c r="AN169" s="67">
        <v>4.4854000000000001E-5</v>
      </c>
      <c r="AO169" s="67">
        <v>5.9999999999999995E-4</v>
      </c>
      <c r="AP169" s="67">
        <v>1E-4</v>
      </c>
      <c r="AQ169" s="67">
        <v>2.0000000000000001E-4</v>
      </c>
      <c r="AR169" s="67">
        <v>4.8436000000000002E-5</v>
      </c>
      <c r="AS169" s="67">
        <v>2.1484999999999998E-5</v>
      </c>
      <c r="AT169" s="67">
        <v>8.1775999999999994E-6</v>
      </c>
      <c r="AU169" s="67">
        <v>2.0000000000000001E-4</v>
      </c>
      <c r="AV169" s="67">
        <v>2.4685000000000002E-5</v>
      </c>
      <c r="AW169" s="67">
        <v>2.3814000000000002E-6</v>
      </c>
      <c r="AX169" s="67">
        <v>7.5199E-7</v>
      </c>
      <c r="AY169" s="67">
        <v>1.2200000000000001E-2</v>
      </c>
      <c r="AZ169" s="67">
        <v>4.3E-3</v>
      </c>
      <c r="BA169" s="67">
        <v>8.0000000000000004E-4</v>
      </c>
      <c r="BB169" s="67">
        <v>2.9999999999999997E-4</v>
      </c>
      <c r="BC169" s="67">
        <v>2.0000000000000001E-4</v>
      </c>
      <c r="BD169" s="67">
        <v>2.0000000000000001E-4</v>
      </c>
      <c r="BE169" s="67">
        <v>2.3999999999999998E-3</v>
      </c>
      <c r="BF169" s="67">
        <v>1.6000000000000001E-3</v>
      </c>
      <c r="BG169" s="67">
        <v>8.0000000000000004E-4</v>
      </c>
      <c r="BH169" s="67">
        <v>8.0000000000000004E-4</v>
      </c>
      <c r="BI169" s="67">
        <v>5.3946999999999997E-5</v>
      </c>
      <c r="BJ169" s="67">
        <v>5.9719000000000004E-6</v>
      </c>
      <c r="BK169" s="67">
        <v>1E-3</v>
      </c>
      <c r="BL169" s="67">
        <v>2.0000000000000001E-4</v>
      </c>
      <c r="BM169" s="67">
        <v>5.0900000000000001E-2</v>
      </c>
      <c r="BN169" s="67">
        <v>2.5000000000000001E-3</v>
      </c>
      <c r="BO169" s="67">
        <v>5.6899999999999999E-2</v>
      </c>
      <c r="BP169" s="67">
        <v>6.3E-3</v>
      </c>
      <c r="BQ169" s="67">
        <v>3.7000000000000002E-3</v>
      </c>
      <c r="BR169" s="67">
        <v>5.0000000000000001E-4</v>
      </c>
      <c r="BS169" s="67">
        <v>1.38E-2</v>
      </c>
      <c r="BT169" s="67">
        <v>3.5999999999999999E-3</v>
      </c>
      <c r="BU169" s="67">
        <v>1.6999999999999999E-3</v>
      </c>
      <c r="BV169" s="67">
        <v>2.9999999999999997E-4</v>
      </c>
      <c r="BW169" s="67">
        <v>0.2616</v>
      </c>
      <c r="BX169" s="67">
        <v>0.29320000000000002</v>
      </c>
      <c r="BY169" s="67">
        <v>0.43090000000000001</v>
      </c>
      <c r="BZ169" s="67">
        <v>0.1832</v>
      </c>
      <c r="CA169" s="66"/>
      <c r="CB169" s="67">
        <v>1.0288999999999999</v>
      </c>
      <c r="CC169" s="67">
        <v>1.1188</v>
      </c>
      <c r="CD169" s="67">
        <v>1.0370999999999999</v>
      </c>
      <c r="CE169" s="67">
        <v>0.65100000000000002</v>
      </c>
      <c r="CF169" s="67">
        <v>1.0651999999999999</v>
      </c>
      <c r="CG169" s="67">
        <v>0.78249999999999997</v>
      </c>
      <c r="CH169" s="67">
        <v>0.83789999999999998</v>
      </c>
      <c r="CI169" s="67">
        <v>0.49759999999999999</v>
      </c>
      <c r="CJ169" s="67">
        <v>0.79969999999999997</v>
      </c>
      <c r="CK169" s="67">
        <v>0.18920000000000001</v>
      </c>
      <c r="CL169" s="67">
        <v>1.1728000000000001</v>
      </c>
      <c r="CM169" s="67">
        <v>1.7012</v>
      </c>
      <c r="CN169" s="67">
        <v>1.1811</v>
      </c>
      <c r="CO169" s="67">
        <v>1.6003000000000001</v>
      </c>
      <c r="CP169" s="67">
        <v>0.63759999999999994</v>
      </c>
      <c r="CQ169" s="67">
        <v>0.88580000000000003</v>
      </c>
      <c r="CR169" s="5"/>
      <c r="CS169" s="10">
        <v>100</v>
      </c>
      <c r="CT169" s="10">
        <v>100</v>
      </c>
      <c r="CU169" s="10">
        <v>100</v>
      </c>
      <c r="CV169" s="10">
        <v>100</v>
      </c>
      <c r="CW169" s="10">
        <v>100</v>
      </c>
      <c r="CX169" s="10">
        <v>100</v>
      </c>
      <c r="CY169" s="10">
        <v>100</v>
      </c>
      <c r="CZ169" s="10">
        <v>100</v>
      </c>
      <c r="DA169" s="10">
        <v>100</v>
      </c>
      <c r="DB169" s="10">
        <v>100</v>
      </c>
      <c r="DC169" s="10">
        <v>100</v>
      </c>
      <c r="DD169" s="10">
        <v>100</v>
      </c>
      <c r="DE169" s="10">
        <v>100</v>
      </c>
      <c r="DF169" s="10">
        <v>100</v>
      </c>
      <c r="DG169" s="10">
        <v>100</v>
      </c>
      <c r="DH169" s="10">
        <v>100</v>
      </c>
      <c r="DI169" s="5"/>
      <c r="DJ169" s="9" t="s">
        <v>35</v>
      </c>
      <c r="DK169" s="9" t="s">
        <v>570</v>
      </c>
      <c r="DL169" s="10">
        <v>480</v>
      </c>
      <c r="DM169" s="10" t="s">
        <v>601</v>
      </c>
    </row>
    <row r="170" spans="1:117">
      <c r="A170" s="2"/>
      <c r="B170" s="8">
        <v>505</v>
      </c>
      <c r="C170" s="116"/>
      <c r="D170" s="116"/>
      <c r="E170" s="9" t="s">
        <v>602</v>
      </c>
      <c r="F170" s="10" t="s">
        <v>38</v>
      </c>
      <c r="G170" s="10">
        <v>36808</v>
      </c>
      <c r="H170" s="9" t="s">
        <v>603</v>
      </c>
      <c r="I170" s="9" t="s">
        <v>604</v>
      </c>
      <c r="J170" s="12" t="s">
        <v>605</v>
      </c>
      <c r="K170" s="5"/>
      <c r="L170" s="73">
        <v>1.0900000000000001</v>
      </c>
      <c r="M170" s="73">
        <v>1.06</v>
      </c>
      <c r="N170" s="72">
        <v>0.26</v>
      </c>
      <c r="O170" s="71">
        <v>1.25</v>
      </c>
      <c r="P170" s="71">
        <v>2.19</v>
      </c>
      <c r="Q170" s="81">
        <v>1.75</v>
      </c>
      <c r="R170" s="91">
        <v>2.14</v>
      </c>
      <c r="S170" s="72">
        <v>0.52</v>
      </c>
      <c r="T170" s="60">
        <v>1.04</v>
      </c>
      <c r="U170" s="71">
        <v>1.1399999999999999</v>
      </c>
      <c r="V170" s="73">
        <v>1.19</v>
      </c>
      <c r="W170" s="71">
        <v>1.1299999999999999</v>
      </c>
      <c r="X170" s="71">
        <v>1.21</v>
      </c>
      <c r="Y170" s="72">
        <v>0.56999999999999995</v>
      </c>
      <c r="Z170" s="71">
        <v>1.59</v>
      </c>
      <c r="AA170" s="71">
        <v>4.1100000000000003</v>
      </c>
      <c r="AB170" s="72">
        <v>0.5</v>
      </c>
      <c r="AC170" s="71">
        <v>1.28</v>
      </c>
      <c r="AD170" s="72">
        <v>0.95</v>
      </c>
      <c r="AE170" s="71">
        <v>1.39</v>
      </c>
      <c r="AF170" s="60">
        <v>0.98</v>
      </c>
      <c r="AG170" s="74">
        <v>0.96</v>
      </c>
      <c r="AH170" s="5"/>
      <c r="AI170" s="67">
        <v>9.4299999999999995E-2</v>
      </c>
      <c r="AJ170" s="67">
        <v>2.1000000000000001E-2</v>
      </c>
      <c r="AK170" s="67">
        <v>8.5599999999999996E-2</v>
      </c>
      <c r="AL170" s="67">
        <v>0.12379999999999999</v>
      </c>
      <c r="AM170" s="67">
        <v>1.9132000000000002E-6</v>
      </c>
      <c r="AN170" s="67">
        <v>1.0076000000000001E-6</v>
      </c>
      <c r="AO170" s="67">
        <v>2.4299999999999999E-2</v>
      </c>
      <c r="AP170" s="67">
        <v>3.2000000000000002E-3</v>
      </c>
      <c r="AQ170" s="67">
        <v>6.3749000000000002E-5</v>
      </c>
      <c r="AR170" s="67">
        <v>1.8219E-5</v>
      </c>
      <c r="AS170" s="67">
        <v>2.7000000000000001E-3</v>
      </c>
      <c r="AT170" s="67">
        <v>2.0000000000000001E-4</v>
      </c>
      <c r="AU170" s="67">
        <v>1.0246000000000001E-7</v>
      </c>
      <c r="AV170" s="67">
        <v>2.2546000000000001E-7</v>
      </c>
      <c r="AW170" s="67">
        <v>6.9999999999999999E-4</v>
      </c>
      <c r="AX170" s="67">
        <v>4.4960999999999999E-5</v>
      </c>
      <c r="AY170" s="67">
        <v>0.2858</v>
      </c>
      <c r="AZ170" s="67">
        <v>6.0699999999999997E-2</v>
      </c>
      <c r="BA170" s="67">
        <v>7.3472000000000004E-5</v>
      </c>
      <c r="BB170" s="67">
        <v>4.583E-5</v>
      </c>
      <c r="BC170" s="67">
        <v>5.3499999999999999E-2</v>
      </c>
      <c r="BD170" s="67">
        <v>2.01E-2</v>
      </c>
      <c r="BE170" s="67">
        <v>1.46E-2</v>
      </c>
      <c r="BF170" s="67">
        <v>6.7000000000000002E-3</v>
      </c>
      <c r="BG170" s="67">
        <v>4.0000000000000002E-4</v>
      </c>
      <c r="BH170" s="67">
        <v>5.0000000000000001E-4</v>
      </c>
      <c r="BI170" s="67">
        <v>4.0000000000000002E-4</v>
      </c>
      <c r="BJ170" s="67">
        <v>2.3683999999999999E-5</v>
      </c>
      <c r="BK170" s="67">
        <v>3.8631000000000003E-6</v>
      </c>
      <c r="BL170" s="67">
        <v>4.9983000000000001E-6</v>
      </c>
      <c r="BM170" s="67">
        <v>2.2676000000000001E-6</v>
      </c>
      <c r="BN170" s="67">
        <v>6.1600999999999997E-6</v>
      </c>
      <c r="BO170" s="67">
        <v>8.2368999999999997E-5</v>
      </c>
      <c r="BP170" s="67">
        <v>5.9512999999999998E-5</v>
      </c>
      <c r="BQ170" s="67">
        <v>1E-4</v>
      </c>
      <c r="BR170" s="67">
        <v>2.9088999999999999E-5</v>
      </c>
      <c r="BS170" s="67">
        <v>1.2999999999999999E-2</v>
      </c>
      <c r="BT170" s="67">
        <v>3.3999999999999998E-3</v>
      </c>
      <c r="BU170" s="67">
        <v>2.0000000000000001E-4</v>
      </c>
      <c r="BV170" s="67">
        <v>6.1265000000000004E-5</v>
      </c>
      <c r="BW170" s="67">
        <v>0.4002</v>
      </c>
      <c r="BX170" s="67">
        <v>0.3649</v>
      </c>
      <c r="BY170" s="67">
        <v>5.2499999999999998E-2</v>
      </c>
      <c r="BZ170" s="67">
        <v>3.56E-2</v>
      </c>
      <c r="CA170" s="66"/>
      <c r="CB170" s="67">
        <v>0.98550000000000004</v>
      </c>
      <c r="CC170" s="67">
        <v>0.99399999999999999</v>
      </c>
      <c r="CD170" s="67">
        <v>0.90629999999999999</v>
      </c>
      <c r="CE170" s="67">
        <v>1.8321000000000001</v>
      </c>
      <c r="CF170" s="67">
        <v>0.94279999999999997</v>
      </c>
      <c r="CG170" s="67">
        <v>0.437</v>
      </c>
      <c r="CH170" s="67">
        <v>2.2113</v>
      </c>
      <c r="CI170" s="67">
        <v>0.53339999999999999</v>
      </c>
      <c r="CJ170" s="67">
        <v>2.0764</v>
      </c>
      <c r="CK170" s="67">
        <v>1.3703000000000001</v>
      </c>
      <c r="CL170" s="67">
        <v>0.86050000000000004</v>
      </c>
      <c r="CM170" s="67">
        <v>1.0317000000000001</v>
      </c>
      <c r="CN170" s="67">
        <v>0.9466</v>
      </c>
      <c r="CO170" s="67">
        <v>1.1843999999999999</v>
      </c>
      <c r="CP170" s="67">
        <v>1.7565999999999999</v>
      </c>
      <c r="CQ170" s="67">
        <v>0.42720000000000002</v>
      </c>
      <c r="CR170" s="5"/>
      <c r="CS170" s="10">
        <v>100</v>
      </c>
      <c r="CT170" s="10">
        <v>100</v>
      </c>
      <c r="CU170" s="10">
        <v>100</v>
      </c>
      <c r="CV170" s="10">
        <v>100</v>
      </c>
      <c r="CW170" s="10">
        <v>100</v>
      </c>
      <c r="CX170" s="10">
        <v>100</v>
      </c>
      <c r="CY170" s="10">
        <v>100</v>
      </c>
      <c r="CZ170" s="10">
        <v>100</v>
      </c>
      <c r="DA170" s="10">
        <v>100</v>
      </c>
      <c r="DB170" s="10">
        <v>100</v>
      </c>
      <c r="DC170" s="10">
        <v>100</v>
      </c>
      <c r="DD170" s="10">
        <v>100</v>
      </c>
      <c r="DE170" s="10">
        <v>100</v>
      </c>
      <c r="DF170" s="10">
        <v>100</v>
      </c>
      <c r="DG170" s="10">
        <v>100</v>
      </c>
      <c r="DH170" s="10">
        <v>100</v>
      </c>
      <c r="DI170" s="5"/>
      <c r="DJ170" s="9" t="s">
        <v>35</v>
      </c>
      <c r="DK170" s="9" t="s">
        <v>570</v>
      </c>
      <c r="DL170" s="10">
        <v>100001810</v>
      </c>
      <c r="DM170" s="10" t="s">
        <v>606</v>
      </c>
    </row>
    <row r="171" spans="1:117">
      <c r="A171" s="2"/>
      <c r="B171" s="8">
        <v>506</v>
      </c>
      <c r="C171" s="116"/>
      <c r="D171" s="116"/>
      <c r="E171" s="9" t="s">
        <v>607</v>
      </c>
      <c r="F171" s="10" t="s">
        <v>38</v>
      </c>
      <c r="G171" s="10">
        <v>33953</v>
      </c>
      <c r="H171" s="11" t="s">
        <v>608</v>
      </c>
      <c r="I171" s="11" t="s">
        <v>609</v>
      </c>
      <c r="J171" s="12">
        <v>67427</v>
      </c>
      <c r="K171" s="5"/>
      <c r="L171" s="60">
        <v>0.94</v>
      </c>
      <c r="M171" s="60">
        <v>1.07</v>
      </c>
      <c r="N171" s="73">
        <v>1.07</v>
      </c>
      <c r="O171" s="71">
        <v>10.86</v>
      </c>
      <c r="P171" s="72">
        <v>0.27</v>
      </c>
      <c r="Q171" s="82">
        <v>0.02</v>
      </c>
      <c r="R171" s="90">
        <v>0.31</v>
      </c>
      <c r="S171" s="72">
        <v>0.31</v>
      </c>
      <c r="T171" s="72">
        <v>0.87</v>
      </c>
      <c r="U171" s="72">
        <v>0.82</v>
      </c>
      <c r="V171" s="71">
        <v>7.53</v>
      </c>
      <c r="W171" s="71">
        <v>1.3</v>
      </c>
      <c r="X171" s="71">
        <v>1.39</v>
      </c>
      <c r="Y171" s="72">
        <v>0.22</v>
      </c>
      <c r="Z171" s="60">
        <v>1.03</v>
      </c>
      <c r="AA171" s="72">
        <v>0.36</v>
      </c>
      <c r="AB171" s="72">
        <v>0.48</v>
      </c>
      <c r="AC171" s="72">
        <v>0.17</v>
      </c>
      <c r="AD171" s="71">
        <v>1.82</v>
      </c>
      <c r="AE171" s="71">
        <v>1.62</v>
      </c>
      <c r="AF171" s="73">
        <v>1.28</v>
      </c>
      <c r="AG171" s="71">
        <v>1.75</v>
      </c>
      <c r="AH171" s="5"/>
      <c r="AI171" s="67">
        <v>0.1045</v>
      </c>
      <c r="AJ171" s="67">
        <v>2.2800000000000001E-2</v>
      </c>
      <c r="AK171" s="67">
        <v>0.26669999999999999</v>
      </c>
      <c r="AL171" s="67">
        <v>0.27029999999999998</v>
      </c>
      <c r="AM171" s="67">
        <v>5.91E-2</v>
      </c>
      <c r="AN171" s="67">
        <v>3.0999999999999999E-3</v>
      </c>
      <c r="AO171" s="67">
        <v>1.2243000000000001E-6</v>
      </c>
      <c r="AP171" s="67">
        <v>4.1207000000000002E-6</v>
      </c>
      <c r="AQ171" s="67">
        <v>1.6459E-6</v>
      </c>
      <c r="AR171" s="67">
        <v>2.0097E-6</v>
      </c>
      <c r="AS171" s="67">
        <v>4.2733E-7</v>
      </c>
      <c r="AT171" s="67">
        <v>7.9352000000000003E-7</v>
      </c>
      <c r="AU171" s="67">
        <v>2.9999999999999997E-4</v>
      </c>
      <c r="AV171" s="67">
        <v>4.0843999999999997E-5</v>
      </c>
      <c r="AW171" s="67">
        <v>8.1780999999999999E-7</v>
      </c>
      <c r="AX171" s="67">
        <v>3.7301999999999999E-7</v>
      </c>
      <c r="AY171" s="67">
        <v>8.6999999999999994E-3</v>
      </c>
      <c r="AZ171" s="67">
        <v>3.3E-3</v>
      </c>
      <c r="BA171" s="67">
        <v>2E-3</v>
      </c>
      <c r="BB171" s="67">
        <v>6.9999999999999999E-4</v>
      </c>
      <c r="BC171" s="67">
        <v>5.7459000000000003E-6</v>
      </c>
      <c r="BD171" s="67">
        <v>2.1501999999999998E-5</v>
      </c>
      <c r="BE171" s="67">
        <v>2.7000000000000001E-3</v>
      </c>
      <c r="BF171" s="67">
        <v>1.6999999999999999E-3</v>
      </c>
      <c r="BG171" s="67">
        <v>4.1000000000000003E-3</v>
      </c>
      <c r="BH171" s="67">
        <v>3.0999999999999999E-3</v>
      </c>
      <c r="BI171" s="67">
        <v>1.2307999999999999E-6</v>
      </c>
      <c r="BJ171" s="67">
        <v>6.6555000000000003E-7</v>
      </c>
      <c r="BK171" s="67">
        <v>0.47349999999999998</v>
      </c>
      <c r="BL171" s="67">
        <v>4.7399999999999998E-2</v>
      </c>
      <c r="BM171" s="67">
        <v>2.7000000000000001E-3</v>
      </c>
      <c r="BN171" s="67">
        <v>2.0000000000000001E-4</v>
      </c>
      <c r="BO171" s="67">
        <v>7.4999999999999997E-3</v>
      </c>
      <c r="BP171" s="67">
        <v>1.1000000000000001E-3</v>
      </c>
      <c r="BQ171" s="67">
        <v>1.3594999999999999E-5</v>
      </c>
      <c r="BR171" s="67">
        <v>6.8770999999999998E-6</v>
      </c>
      <c r="BS171" s="67">
        <v>5.9999999999999995E-4</v>
      </c>
      <c r="BT171" s="67">
        <v>2.9999999999999997E-4</v>
      </c>
      <c r="BU171" s="67">
        <v>1.4E-3</v>
      </c>
      <c r="BV171" s="67">
        <v>2.9999999999999997E-4</v>
      </c>
      <c r="BW171" s="67">
        <v>6.2799999999999995E-2</v>
      </c>
      <c r="BX171" s="67">
        <v>0.1137</v>
      </c>
      <c r="BY171" s="67">
        <v>2.9999999999999997E-4</v>
      </c>
      <c r="BZ171" s="67">
        <v>8.0000000000000004E-4</v>
      </c>
      <c r="CA171" s="66"/>
      <c r="CB171" s="67">
        <v>1.3275999999999999</v>
      </c>
      <c r="CC171" s="67">
        <v>1.4333</v>
      </c>
      <c r="CD171" s="67">
        <v>1.1482000000000001</v>
      </c>
      <c r="CE171" s="67">
        <v>0.20680000000000001</v>
      </c>
      <c r="CF171" s="67">
        <v>1.2974000000000001</v>
      </c>
      <c r="CG171" s="67">
        <v>0.78990000000000005</v>
      </c>
      <c r="CH171" s="67">
        <v>0.2868</v>
      </c>
      <c r="CI171" s="67">
        <v>0.28749999999999998</v>
      </c>
      <c r="CJ171" s="67">
        <v>0.26910000000000001</v>
      </c>
      <c r="CK171" s="67">
        <v>2.1457000000000002</v>
      </c>
      <c r="CL171" s="67">
        <v>2.0874000000000001</v>
      </c>
      <c r="CM171" s="67">
        <v>0.93789999999999996</v>
      </c>
      <c r="CN171" s="67">
        <v>0.99399999999999999</v>
      </c>
      <c r="CO171" s="67">
        <v>10.7904</v>
      </c>
      <c r="CP171" s="67">
        <v>0.36149999999999999</v>
      </c>
      <c r="CQ171" s="67">
        <v>1.0073000000000001</v>
      </c>
      <c r="CR171" s="5"/>
      <c r="CS171" s="10">
        <v>100</v>
      </c>
      <c r="CT171" s="10">
        <v>100</v>
      </c>
      <c r="CU171" s="10">
        <v>100</v>
      </c>
      <c r="CV171" s="10">
        <v>100</v>
      </c>
      <c r="CW171" s="10">
        <v>100</v>
      </c>
      <c r="CX171" s="10">
        <v>100</v>
      </c>
      <c r="CY171" s="10">
        <v>100</v>
      </c>
      <c r="CZ171" s="10">
        <v>100</v>
      </c>
      <c r="DA171" s="10">
        <v>100</v>
      </c>
      <c r="DB171" s="10">
        <v>100</v>
      </c>
      <c r="DC171" s="10">
        <v>100</v>
      </c>
      <c r="DD171" s="10">
        <v>100</v>
      </c>
      <c r="DE171" s="10">
        <v>100</v>
      </c>
      <c r="DF171" s="10">
        <v>100</v>
      </c>
      <c r="DG171" s="10">
        <v>100</v>
      </c>
      <c r="DH171" s="10">
        <v>100</v>
      </c>
      <c r="DI171" s="5"/>
      <c r="DJ171" s="9" t="s">
        <v>35</v>
      </c>
      <c r="DK171" s="9" t="s">
        <v>570</v>
      </c>
      <c r="DL171" s="10">
        <v>100001266</v>
      </c>
      <c r="DM171" s="10" t="s">
        <v>610</v>
      </c>
    </row>
    <row r="172" spans="1:117">
      <c r="A172" s="2"/>
      <c r="B172" s="8">
        <v>508</v>
      </c>
      <c r="C172" s="116"/>
      <c r="D172" s="116"/>
      <c r="E172" s="9" t="s">
        <v>611</v>
      </c>
      <c r="F172" s="10" t="s">
        <v>38</v>
      </c>
      <c r="G172" s="10">
        <v>64071</v>
      </c>
      <c r="H172" s="9"/>
      <c r="I172" s="11" t="s">
        <v>612</v>
      </c>
      <c r="J172" s="12"/>
      <c r="K172" s="5"/>
      <c r="L172" s="72">
        <v>0.57999999999999996</v>
      </c>
      <c r="M172" s="72">
        <v>0.76</v>
      </c>
      <c r="N172" s="72">
        <v>0.12</v>
      </c>
      <c r="O172" s="71">
        <v>3.81</v>
      </c>
      <c r="P172" s="72">
        <v>0.45</v>
      </c>
      <c r="Q172" s="82">
        <v>0.12</v>
      </c>
      <c r="R172" s="90">
        <v>0.59</v>
      </c>
      <c r="S172" s="72">
        <v>0.09</v>
      </c>
      <c r="T172" s="72">
        <v>0.63</v>
      </c>
      <c r="U172" s="72">
        <v>0.36</v>
      </c>
      <c r="V172" s="72">
        <v>0.6</v>
      </c>
      <c r="W172" s="72">
        <v>0.74</v>
      </c>
      <c r="X172" s="72">
        <v>0.56999999999999995</v>
      </c>
      <c r="Y172" s="72">
        <v>0.02</v>
      </c>
      <c r="Z172" s="71">
        <v>1.22</v>
      </c>
      <c r="AA172" s="72">
        <v>0.18</v>
      </c>
      <c r="AB172" s="71">
        <v>4.43</v>
      </c>
      <c r="AC172" s="72">
        <v>0.65</v>
      </c>
      <c r="AD172" s="72">
        <v>0.43</v>
      </c>
      <c r="AE172" s="72">
        <v>0.13</v>
      </c>
      <c r="AF172" s="71">
        <v>2.63</v>
      </c>
      <c r="AG172" s="74">
        <v>0.9</v>
      </c>
      <c r="AH172" s="5"/>
      <c r="AI172" s="67">
        <v>5.0000000000000001E-4</v>
      </c>
      <c r="AJ172" s="67">
        <v>4.0000000000000002E-4</v>
      </c>
      <c r="AK172" s="67">
        <v>2.7E-2</v>
      </c>
      <c r="AL172" s="67">
        <v>5.9799999999999999E-2</v>
      </c>
      <c r="AM172" s="67">
        <v>8.5497000000000005E-6</v>
      </c>
      <c r="AN172" s="67">
        <v>2.4947E-6</v>
      </c>
      <c r="AO172" s="67">
        <v>1.6804999999999999E-5</v>
      </c>
      <c r="AP172" s="67">
        <v>1.9313E-5</v>
      </c>
      <c r="AQ172" s="67">
        <v>4.0000000000000002E-4</v>
      </c>
      <c r="AR172" s="67">
        <v>7.2991000000000006E-5</v>
      </c>
      <c r="AS172" s="67">
        <v>1.0993E-5</v>
      </c>
      <c r="AT172" s="67">
        <v>6.1229000000000003E-6</v>
      </c>
      <c r="AU172" s="67">
        <v>5.0000000000000001E-4</v>
      </c>
      <c r="AV172" s="67">
        <v>6.6230999999999997E-5</v>
      </c>
      <c r="AW172" s="67">
        <v>3.3050000000000001E-6</v>
      </c>
      <c r="AX172" s="67">
        <v>9.4966000000000005E-7</v>
      </c>
      <c r="AY172" s="67">
        <v>3.8999999999999998E-3</v>
      </c>
      <c r="AZ172" s="67">
        <v>1.8E-3</v>
      </c>
      <c r="BA172" s="67">
        <v>2.0000000000000001E-4</v>
      </c>
      <c r="BB172" s="67">
        <v>1E-4</v>
      </c>
      <c r="BC172" s="67">
        <v>4.8999999999999998E-3</v>
      </c>
      <c r="BD172" s="67">
        <v>2.7000000000000001E-3</v>
      </c>
      <c r="BE172" s="67">
        <v>1.2699999999999999E-2</v>
      </c>
      <c r="BF172" s="67">
        <v>5.8999999999999999E-3</v>
      </c>
      <c r="BG172" s="67">
        <v>1E-3</v>
      </c>
      <c r="BH172" s="67">
        <v>1E-3</v>
      </c>
      <c r="BI172" s="67">
        <v>1.8492E-6</v>
      </c>
      <c r="BJ172" s="67">
        <v>7.4280000000000001E-7</v>
      </c>
      <c r="BK172" s="67">
        <v>5.5999999999999999E-3</v>
      </c>
      <c r="BL172" s="67">
        <v>8.9999999999999998E-4</v>
      </c>
      <c r="BM172" s="67">
        <v>2.9999999999999997E-4</v>
      </c>
      <c r="BN172" s="67">
        <v>5.8103000000000003E-5</v>
      </c>
      <c r="BO172" s="67">
        <v>1.2999999999999999E-3</v>
      </c>
      <c r="BP172" s="67">
        <v>2.9999999999999997E-4</v>
      </c>
      <c r="BQ172" s="67">
        <v>2.9999999999999997E-4</v>
      </c>
      <c r="BR172" s="67">
        <v>5.3548999999999998E-5</v>
      </c>
      <c r="BS172" s="67">
        <v>8.9894000000000003E-7</v>
      </c>
      <c r="BT172" s="67">
        <v>3.4808000000000002E-6</v>
      </c>
      <c r="BU172" s="67">
        <v>1.2289E-6</v>
      </c>
      <c r="BV172" s="67">
        <v>2.1156999999999999E-6</v>
      </c>
      <c r="BW172" s="67">
        <v>1.2999999999999999E-3</v>
      </c>
      <c r="BX172" s="67">
        <v>7.7999999999999996E-3</v>
      </c>
      <c r="BY172" s="67">
        <v>8.1900000000000001E-2</v>
      </c>
      <c r="BZ172" s="67">
        <v>5.2600000000000001E-2</v>
      </c>
      <c r="CA172" s="66"/>
      <c r="CB172" s="67">
        <v>6.5140000000000002</v>
      </c>
      <c r="CC172" s="67">
        <v>6.6569000000000003</v>
      </c>
      <c r="CD172" s="67">
        <v>1.6603000000000001</v>
      </c>
      <c r="CE172" s="67">
        <v>0.62570000000000003</v>
      </c>
      <c r="CF172" s="67">
        <v>2.3443999999999998</v>
      </c>
      <c r="CG172" s="67">
        <v>1.1986000000000001</v>
      </c>
      <c r="CH172" s="67">
        <v>0.35610000000000003</v>
      </c>
      <c r="CI172" s="67">
        <v>5.3999999999999999E-2</v>
      </c>
      <c r="CJ172" s="67">
        <v>0.46579999999999999</v>
      </c>
      <c r="CK172" s="67">
        <v>0.86329999999999996</v>
      </c>
      <c r="CL172" s="67">
        <v>0.71050000000000002</v>
      </c>
      <c r="CM172" s="67">
        <v>0.60529999999999995</v>
      </c>
      <c r="CN172" s="67">
        <v>1.0418000000000001</v>
      </c>
      <c r="CO172" s="67">
        <v>3.9723999999999999</v>
      </c>
      <c r="CP172" s="67">
        <v>0.56220000000000003</v>
      </c>
      <c r="CQ172" s="67">
        <v>3.1472000000000002</v>
      </c>
      <c r="CR172" s="5"/>
      <c r="CS172" s="10">
        <v>100</v>
      </c>
      <c r="CT172" s="10">
        <v>100</v>
      </c>
      <c r="CU172" s="10">
        <v>100</v>
      </c>
      <c r="CV172" s="10">
        <v>100</v>
      </c>
      <c r="CW172" s="10">
        <v>100</v>
      </c>
      <c r="CX172" s="10">
        <v>100</v>
      </c>
      <c r="CY172" s="10">
        <v>100</v>
      </c>
      <c r="CZ172" s="10">
        <v>67</v>
      </c>
      <c r="DA172" s="10">
        <v>100</v>
      </c>
      <c r="DB172" s="10">
        <v>100</v>
      </c>
      <c r="DC172" s="10">
        <v>100</v>
      </c>
      <c r="DD172" s="10">
        <v>100</v>
      </c>
      <c r="DE172" s="10">
        <v>100</v>
      </c>
      <c r="DF172" s="10">
        <v>100</v>
      </c>
      <c r="DG172" s="10">
        <v>100</v>
      </c>
      <c r="DH172" s="10">
        <v>100</v>
      </c>
      <c r="DI172" s="5"/>
      <c r="DJ172" s="9" t="s">
        <v>35</v>
      </c>
      <c r="DK172" s="9" t="s">
        <v>570</v>
      </c>
      <c r="DL172" s="10">
        <v>100021052</v>
      </c>
      <c r="DM172" s="10" t="s">
        <v>613</v>
      </c>
    </row>
    <row r="173" spans="1:117">
      <c r="A173" s="2"/>
      <c r="B173" s="8">
        <v>511</v>
      </c>
      <c r="C173" s="116"/>
      <c r="D173" s="116"/>
      <c r="E173" s="9" t="s">
        <v>614</v>
      </c>
      <c r="F173" s="10" t="s">
        <v>75</v>
      </c>
      <c r="G173" s="10">
        <v>48434</v>
      </c>
      <c r="H173" s="9" t="s">
        <v>615</v>
      </c>
      <c r="I173" s="11" t="s">
        <v>616</v>
      </c>
      <c r="J173" s="12">
        <v>656979</v>
      </c>
      <c r="K173" s="5"/>
      <c r="L173" s="72">
        <v>0.24</v>
      </c>
      <c r="M173" s="60">
        <v>3.27</v>
      </c>
      <c r="N173" s="60">
        <v>1.1599999999999999</v>
      </c>
      <c r="O173" s="72">
        <v>0.14000000000000001</v>
      </c>
      <c r="P173" s="72">
        <v>0.05</v>
      </c>
      <c r="Q173" s="83">
        <v>0.39</v>
      </c>
      <c r="R173" s="87">
        <v>0.72</v>
      </c>
      <c r="S173" s="72">
        <v>0.26</v>
      </c>
      <c r="T173" s="72">
        <v>0.71</v>
      </c>
      <c r="U173" s="72">
        <v>0.17</v>
      </c>
      <c r="V173" s="74">
        <v>0.32</v>
      </c>
      <c r="W173" s="72">
        <v>0.09</v>
      </c>
      <c r="X173" s="60">
        <v>0.28999999999999998</v>
      </c>
      <c r="Y173" s="72">
        <v>0.15</v>
      </c>
      <c r="Z173" s="72">
        <v>0.09</v>
      </c>
      <c r="AA173" s="72">
        <v>0.02</v>
      </c>
      <c r="AB173" s="71">
        <v>4.16</v>
      </c>
      <c r="AC173" s="60">
        <v>1</v>
      </c>
      <c r="AD173" s="72">
        <v>0.4</v>
      </c>
      <c r="AE173" s="72">
        <v>0.16</v>
      </c>
      <c r="AF173" s="60">
        <v>0.95</v>
      </c>
      <c r="AG173" s="72">
        <v>0.09</v>
      </c>
      <c r="AH173" s="5"/>
      <c r="AI173" s="67">
        <v>1.5E-3</v>
      </c>
      <c r="AJ173" s="67">
        <v>8.0000000000000004E-4</v>
      </c>
      <c r="AK173" s="67">
        <v>0.42259999999999998</v>
      </c>
      <c r="AL173" s="67">
        <v>0.34079999999999999</v>
      </c>
      <c r="AM173" s="67">
        <v>0.32350000000000001</v>
      </c>
      <c r="AN173" s="67">
        <v>1.46E-2</v>
      </c>
      <c r="AO173" s="67">
        <v>3.3599999999999998E-2</v>
      </c>
      <c r="AP173" s="67">
        <v>4.3E-3</v>
      </c>
      <c r="AQ173" s="67">
        <v>4.0000000000000002E-4</v>
      </c>
      <c r="AR173" s="67">
        <v>7.0664E-5</v>
      </c>
      <c r="AS173" s="67">
        <v>0.189</v>
      </c>
      <c r="AT173" s="67">
        <v>8.9999999999999993E-3</v>
      </c>
      <c r="AU173" s="67">
        <v>0.35010000000000002</v>
      </c>
      <c r="AV173" s="67">
        <v>2.3300000000000001E-2</v>
      </c>
      <c r="AW173" s="67">
        <v>6.0000000000000001E-3</v>
      </c>
      <c r="AX173" s="67">
        <v>2.9999999999999997E-4</v>
      </c>
      <c r="AY173" s="67">
        <v>1.32E-2</v>
      </c>
      <c r="AZ173" s="67">
        <v>4.4999999999999997E-3</v>
      </c>
      <c r="BA173" s="67">
        <v>1E-3</v>
      </c>
      <c r="BB173" s="67">
        <v>4.0000000000000002E-4</v>
      </c>
      <c r="BC173" s="67">
        <v>8.9800000000000005E-2</v>
      </c>
      <c r="BD173" s="67">
        <v>3.1800000000000002E-2</v>
      </c>
      <c r="BE173" s="67">
        <v>9.1000000000000004E-3</v>
      </c>
      <c r="BF173" s="67">
        <v>4.4999999999999997E-3</v>
      </c>
      <c r="BG173" s="67">
        <v>0.1222</v>
      </c>
      <c r="BH173" s="67">
        <v>5.2200000000000003E-2</v>
      </c>
      <c r="BI173" s="67">
        <v>5.0000000000000001E-4</v>
      </c>
      <c r="BJ173" s="67">
        <v>2.7665999999999999E-5</v>
      </c>
      <c r="BK173" s="67">
        <v>2.0000000000000001E-4</v>
      </c>
      <c r="BL173" s="67">
        <v>6.5427999999999998E-5</v>
      </c>
      <c r="BM173" s="67">
        <v>7.9455000000000004E-5</v>
      </c>
      <c r="BN173" s="67">
        <v>2.2303999999999999E-5</v>
      </c>
      <c r="BO173" s="67">
        <v>8.5088000000000006E-6</v>
      </c>
      <c r="BP173" s="67">
        <v>1.594E-5</v>
      </c>
      <c r="BQ173" s="67"/>
      <c r="BR173" s="67"/>
      <c r="BS173" s="67">
        <v>5.0000000000000001E-4</v>
      </c>
      <c r="BT173" s="67">
        <v>2.0000000000000001E-4</v>
      </c>
      <c r="BU173" s="67">
        <v>5.0000000000000001E-4</v>
      </c>
      <c r="BV173" s="67">
        <v>1E-4</v>
      </c>
      <c r="BW173" s="67">
        <v>0.31259999999999999</v>
      </c>
      <c r="BX173" s="67">
        <v>0.32100000000000001</v>
      </c>
      <c r="BY173" s="67">
        <v>9.1000000000000004E-3</v>
      </c>
      <c r="BZ173" s="67">
        <v>9.1000000000000004E-3</v>
      </c>
      <c r="CA173" s="66"/>
      <c r="CB173" s="67">
        <v>0.73070000000000002</v>
      </c>
      <c r="CC173" s="67">
        <v>0.92910000000000004</v>
      </c>
      <c r="CD173" s="67">
        <v>3.0617999999999999</v>
      </c>
      <c r="CE173" s="67">
        <v>1.2998000000000001</v>
      </c>
      <c r="CF173" s="67">
        <v>0.90190000000000003</v>
      </c>
      <c r="CG173" s="67">
        <v>5.3987999999999996</v>
      </c>
      <c r="CH173" s="67">
        <v>0.37980000000000003</v>
      </c>
      <c r="CI173" s="67">
        <v>0.13519999999999999</v>
      </c>
      <c r="CJ173" s="67">
        <v>0.1162</v>
      </c>
      <c r="CK173" s="67">
        <v>0.1162</v>
      </c>
      <c r="CL173" s="67">
        <v>1.2394000000000001</v>
      </c>
      <c r="CM173" s="67">
        <v>0.52769999999999995</v>
      </c>
      <c r="CN173" s="67">
        <v>2.1787000000000001</v>
      </c>
      <c r="CO173" s="67">
        <v>0.30120000000000002</v>
      </c>
      <c r="CP173" s="67">
        <v>0.1162</v>
      </c>
      <c r="CQ173" s="67">
        <v>5.1506999999999996</v>
      </c>
      <c r="CR173" s="5"/>
      <c r="CS173" s="10">
        <v>100</v>
      </c>
      <c r="CT173" s="10">
        <v>100</v>
      </c>
      <c r="CU173" s="10">
        <v>100</v>
      </c>
      <c r="CV173" s="10">
        <v>100</v>
      </c>
      <c r="CW173" s="10">
        <v>100</v>
      </c>
      <c r="CX173" s="10">
        <v>100</v>
      </c>
      <c r="CY173" s="10">
        <v>33</v>
      </c>
      <c r="CZ173" s="10">
        <v>100</v>
      </c>
      <c r="DA173" s="10">
        <v>0</v>
      </c>
      <c r="DB173" s="10">
        <v>0</v>
      </c>
      <c r="DC173" s="10">
        <v>100</v>
      </c>
      <c r="DD173" s="10">
        <v>100</v>
      </c>
      <c r="DE173" s="10">
        <v>100</v>
      </c>
      <c r="DF173" s="10">
        <v>67</v>
      </c>
      <c r="DG173" s="10">
        <v>0</v>
      </c>
      <c r="DH173" s="10">
        <v>100</v>
      </c>
      <c r="DI173" s="5"/>
      <c r="DJ173" s="9" t="s">
        <v>35</v>
      </c>
      <c r="DK173" s="9" t="s">
        <v>570</v>
      </c>
      <c r="DL173" s="10">
        <v>100001577</v>
      </c>
      <c r="DM173" s="10" t="s">
        <v>617</v>
      </c>
    </row>
    <row r="174" spans="1:117">
      <c r="A174" s="2"/>
      <c r="B174" s="8">
        <v>512</v>
      </c>
      <c r="C174" s="116"/>
      <c r="D174" s="116"/>
      <c r="E174" s="9" t="s">
        <v>618</v>
      </c>
      <c r="F174" s="10" t="s">
        <v>38</v>
      </c>
      <c r="G174" s="10">
        <v>34387</v>
      </c>
      <c r="H174" s="9"/>
      <c r="I174" s="11" t="s">
        <v>619</v>
      </c>
      <c r="J174" s="12">
        <v>322640</v>
      </c>
      <c r="K174" s="5"/>
      <c r="L174" s="71">
        <v>1.38</v>
      </c>
      <c r="M174" s="60">
        <v>1.03</v>
      </c>
      <c r="N174" s="71">
        <v>1.49</v>
      </c>
      <c r="O174" s="71">
        <v>1.67</v>
      </c>
      <c r="P174" s="72">
        <v>0.35</v>
      </c>
      <c r="Q174" s="82">
        <v>0.21</v>
      </c>
      <c r="R174" s="90">
        <v>0.26</v>
      </c>
      <c r="S174" s="72">
        <v>0.38</v>
      </c>
      <c r="T174" s="74">
        <v>0.68</v>
      </c>
      <c r="U174" s="60">
        <v>0.93</v>
      </c>
      <c r="V174" s="71">
        <v>1.1499999999999999</v>
      </c>
      <c r="W174" s="73">
        <v>1.18</v>
      </c>
      <c r="X174" s="73">
        <v>1.21</v>
      </c>
      <c r="Y174" s="72">
        <v>0.36</v>
      </c>
      <c r="Z174" s="60">
        <v>1.58</v>
      </c>
      <c r="AA174" s="72">
        <v>0.46</v>
      </c>
      <c r="AB174" s="60">
        <v>0.66</v>
      </c>
      <c r="AC174" s="72">
        <v>0.19</v>
      </c>
      <c r="AD174" s="60">
        <v>0.66</v>
      </c>
      <c r="AE174" s="60">
        <v>1.17</v>
      </c>
      <c r="AF174" s="60">
        <v>0.74</v>
      </c>
      <c r="AG174" s="60">
        <v>1.02</v>
      </c>
      <c r="AH174" s="5"/>
      <c r="AI174" s="67">
        <v>1.1599999999999999E-2</v>
      </c>
      <c r="AJ174" s="67">
        <v>3.8E-3</v>
      </c>
      <c r="AK174" s="67">
        <v>0.72219999999999995</v>
      </c>
      <c r="AL174" s="67">
        <v>0.44529999999999997</v>
      </c>
      <c r="AM174" s="67">
        <v>9.5999999999999992E-3</v>
      </c>
      <c r="AN174" s="67">
        <v>5.9999999999999995E-4</v>
      </c>
      <c r="AO174" s="67">
        <v>5.0000000000000001E-4</v>
      </c>
      <c r="AP174" s="67">
        <v>1E-4</v>
      </c>
      <c r="AQ174" s="67">
        <v>4.9008000000000002E-5</v>
      </c>
      <c r="AR174" s="67">
        <v>1.5580999999999999E-5</v>
      </c>
      <c r="AS174" s="67">
        <v>2.0336E-5</v>
      </c>
      <c r="AT174" s="67">
        <v>7.8714000000000006E-6</v>
      </c>
      <c r="AU174" s="67">
        <v>7.1163999999999998E-5</v>
      </c>
      <c r="AV174" s="67">
        <v>1.4990999999999999E-5</v>
      </c>
      <c r="AW174" s="67">
        <v>2.8E-3</v>
      </c>
      <c r="AX174" s="67">
        <v>1E-4</v>
      </c>
      <c r="AY174" s="67">
        <v>6.59E-2</v>
      </c>
      <c r="AZ174" s="67">
        <v>1.83E-2</v>
      </c>
      <c r="BA174" s="67">
        <v>0.65210000000000001</v>
      </c>
      <c r="BB174" s="67">
        <v>9.4100000000000003E-2</v>
      </c>
      <c r="BC174" s="67">
        <v>3.4799999999999998E-2</v>
      </c>
      <c r="BD174" s="67">
        <v>1.4E-2</v>
      </c>
      <c r="BE174" s="67">
        <v>7.4300000000000005E-2</v>
      </c>
      <c r="BF174" s="67">
        <v>2.8299999999999999E-2</v>
      </c>
      <c r="BG174" s="67">
        <v>7.0499999999999993E-2</v>
      </c>
      <c r="BH174" s="67">
        <v>3.44E-2</v>
      </c>
      <c r="BI174" s="67">
        <v>5.3154E-6</v>
      </c>
      <c r="BJ174" s="67">
        <v>1.3839E-6</v>
      </c>
      <c r="BK174" s="67">
        <v>0.26019999999999999</v>
      </c>
      <c r="BL174" s="67">
        <v>2.76E-2</v>
      </c>
      <c r="BM174" s="67">
        <v>1.6899999999999998E-2</v>
      </c>
      <c r="BN174" s="67">
        <v>1E-3</v>
      </c>
      <c r="BO174" s="67">
        <v>0.49370000000000003</v>
      </c>
      <c r="BP174" s="67">
        <v>4.2200000000000001E-2</v>
      </c>
      <c r="BQ174" s="67">
        <v>1.4E-3</v>
      </c>
      <c r="BR174" s="67">
        <v>2.0000000000000001E-4</v>
      </c>
      <c r="BS174" s="67">
        <v>0.2944</v>
      </c>
      <c r="BT174" s="67">
        <v>0.05</v>
      </c>
      <c r="BU174" s="67">
        <v>0.1074</v>
      </c>
      <c r="BV174" s="67">
        <v>1.2699999999999999E-2</v>
      </c>
      <c r="BW174" s="67">
        <v>0.2379</v>
      </c>
      <c r="BX174" s="67">
        <v>0.27260000000000001</v>
      </c>
      <c r="BY174" s="67">
        <v>0.97850000000000004</v>
      </c>
      <c r="BZ174" s="67">
        <v>0.33300000000000002</v>
      </c>
      <c r="CA174" s="66"/>
      <c r="CB174" s="67">
        <v>1.2786</v>
      </c>
      <c r="CC174" s="67">
        <v>1.4004000000000001</v>
      </c>
      <c r="CD174" s="67">
        <v>1.4263999999999999</v>
      </c>
      <c r="CE174" s="67">
        <v>0.28520000000000001</v>
      </c>
      <c r="CF174" s="67">
        <v>1.3869</v>
      </c>
      <c r="CG174" s="67">
        <v>0.84219999999999995</v>
      </c>
      <c r="CH174" s="67">
        <v>0.3458</v>
      </c>
      <c r="CI174" s="67">
        <v>0.49930000000000002</v>
      </c>
      <c r="CJ174" s="67">
        <v>0.33600000000000002</v>
      </c>
      <c r="CK174" s="67">
        <v>1.4927999999999999</v>
      </c>
      <c r="CL174" s="67">
        <v>0.94479999999999997</v>
      </c>
      <c r="CM174" s="67">
        <v>1.3279000000000001</v>
      </c>
      <c r="CN174" s="67">
        <v>0.96530000000000005</v>
      </c>
      <c r="CO174" s="67">
        <v>1.6166</v>
      </c>
      <c r="CP174" s="67">
        <v>0.28949999999999998</v>
      </c>
      <c r="CQ174" s="67">
        <v>0.62660000000000005</v>
      </c>
      <c r="CR174" s="5"/>
      <c r="CS174" s="10">
        <v>100</v>
      </c>
      <c r="CT174" s="10">
        <v>100</v>
      </c>
      <c r="CU174" s="10">
        <v>100</v>
      </c>
      <c r="CV174" s="10">
        <v>100</v>
      </c>
      <c r="CW174" s="10">
        <v>100</v>
      </c>
      <c r="CX174" s="10">
        <v>100</v>
      </c>
      <c r="CY174" s="10">
        <v>100</v>
      </c>
      <c r="CZ174" s="10">
        <v>100</v>
      </c>
      <c r="DA174" s="10">
        <v>100</v>
      </c>
      <c r="DB174" s="10">
        <v>100</v>
      </c>
      <c r="DC174" s="10">
        <v>100</v>
      </c>
      <c r="DD174" s="10">
        <v>100</v>
      </c>
      <c r="DE174" s="10">
        <v>100</v>
      </c>
      <c r="DF174" s="10">
        <v>100</v>
      </c>
      <c r="DG174" s="10">
        <v>100</v>
      </c>
      <c r="DH174" s="10">
        <v>100</v>
      </c>
      <c r="DI174" s="5"/>
      <c r="DJ174" s="9" t="s">
        <v>35</v>
      </c>
      <c r="DK174" s="9" t="s">
        <v>570</v>
      </c>
      <c r="DL174" s="10">
        <v>100001334</v>
      </c>
      <c r="DM174" s="10" t="s">
        <v>620</v>
      </c>
    </row>
    <row r="175" spans="1:117">
      <c r="A175" s="2"/>
      <c r="B175" s="8">
        <v>514</v>
      </c>
      <c r="C175" s="116"/>
      <c r="D175" s="116"/>
      <c r="E175" s="9" t="s">
        <v>621</v>
      </c>
      <c r="F175" s="10" t="s">
        <v>38</v>
      </c>
      <c r="G175" s="10">
        <v>64578</v>
      </c>
      <c r="H175" s="9"/>
      <c r="I175" s="9"/>
      <c r="J175" s="12">
        <v>45116053</v>
      </c>
      <c r="K175" s="5"/>
      <c r="L175" s="60">
        <v>1.19</v>
      </c>
      <c r="M175" s="60">
        <v>1.24</v>
      </c>
      <c r="N175" s="60">
        <v>0.73</v>
      </c>
      <c r="O175" s="72">
        <v>0.56000000000000005</v>
      </c>
      <c r="P175" s="72">
        <v>0.15</v>
      </c>
      <c r="Q175" s="82">
        <v>0.26</v>
      </c>
      <c r="R175" s="90">
        <v>0.15</v>
      </c>
      <c r="S175" s="72">
        <v>0.09</v>
      </c>
      <c r="T175" s="60">
        <v>0.94</v>
      </c>
      <c r="U175" s="60">
        <v>1.1200000000000001</v>
      </c>
      <c r="V175" s="72">
        <v>0.45</v>
      </c>
      <c r="W175" s="60">
        <v>1.17</v>
      </c>
      <c r="X175" s="60">
        <v>1.45</v>
      </c>
      <c r="Y175" s="72">
        <v>0.16</v>
      </c>
      <c r="Z175" s="60">
        <v>0.73</v>
      </c>
      <c r="AA175" s="72">
        <v>0.56999999999999995</v>
      </c>
      <c r="AB175" s="72">
        <v>0.36</v>
      </c>
      <c r="AC175" s="72">
        <v>0.28000000000000003</v>
      </c>
      <c r="AD175" s="74">
        <v>0.77</v>
      </c>
      <c r="AE175" s="72">
        <v>0.46</v>
      </c>
      <c r="AF175" s="60">
        <v>1.29</v>
      </c>
      <c r="AG175" s="60">
        <v>1.37</v>
      </c>
      <c r="AH175" s="5"/>
      <c r="AI175" s="67">
        <v>0.36509999999999998</v>
      </c>
      <c r="AJ175" s="67">
        <v>6.4000000000000001E-2</v>
      </c>
      <c r="AK175" s="67">
        <v>0.44040000000000001</v>
      </c>
      <c r="AL175" s="67">
        <v>0.3503</v>
      </c>
      <c r="AM175" s="67">
        <v>0.36330000000000001</v>
      </c>
      <c r="AN175" s="67">
        <v>1.6199999999999999E-2</v>
      </c>
      <c r="AO175" s="67">
        <v>3.2599999999999997E-2</v>
      </c>
      <c r="AP175" s="67">
        <v>4.1999999999999997E-3</v>
      </c>
      <c r="AQ175" s="67">
        <v>4.1999999999999997E-3</v>
      </c>
      <c r="AR175" s="67">
        <v>5.0000000000000001E-4</v>
      </c>
      <c r="AS175" s="67">
        <v>1.43E-2</v>
      </c>
      <c r="AT175" s="67">
        <v>8.0000000000000004E-4</v>
      </c>
      <c r="AU175" s="67">
        <v>6.9999999999999999E-4</v>
      </c>
      <c r="AV175" s="67">
        <v>8.5717999999999995E-5</v>
      </c>
      <c r="AW175" s="67">
        <v>1E-4</v>
      </c>
      <c r="AX175" s="67">
        <v>1.0200000000000001E-5</v>
      </c>
      <c r="AY175" s="67">
        <v>0.64129999999999998</v>
      </c>
      <c r="AZ175" s="67">
        <v>0.1115</v>
      </c>
      <c r="BA175" s="67">
        <v>0.4844</v>
      </c>
      <c r="BB175" s="67">
        <v>7.2499999999999995E-2</v>
      </c>
      <c r="BC175" s="67">
        <v>5.4999999999999997E-3</v>
      </c>
      <c r="BD175" s="67">
        <v>2.8999999999999998E-3</v>
      </c>
      <c r="BE175" s="67">
        <v>0.63260000000000005</v>
      </c>
      <c r="BF175" s="67">
        <v>0.15820000000000001</v>
      </c>
      <c r="BG175" s="67">
        <v>0.24340000000000001</v>
      </c>
      <c r="BH175" s="67">
        <v>9.06E-2</v>
      </c>
      <c r="BI175" s="67">
        <v>6.9999999999999999E-4</v>
      </c>
      <c r="BJ175" s="67">
        <v>3.5064999999999997E-5</v>
      </c>
      <c r="BK175" s="67">
        <v>0.13039999999999999</v>
      </c>
      <c r="BL175" s="67">
        <v>1.4999999999999999E-2</v>
      </c>
      <c r="BM175" s="67">
        <v>0.04</v>
      </c>
      <c r="BN175" s="67">
        <v>2E-3</v>
      </c>
      <c r="BO175" s="67">
        <v>5.7000000000000002E-3</v>
      </c>
      <c r="BP175" s="67">
        <v>8.9999999999999998E-4</v>
      </c>
      <c r="BQ175" s="67">
        <v>2.5999999999999999E-3</v>
      </c>
      <c r="BR175" s="67">
        <v>4.0000000000000002E-4</v>
      </c>
      <c r="BS175" s="67">
        <v>8.3199999999999996E-2</v>
      </c>
      <c r="BT175" s="67">
        <v>1.72E-2</v>
      </c>
      <c r="BU175" s="67">
        <v>2.5999999999999999E-2</v>
      </c>
      <c r="BV175" s="67">
        <v>3.3999999999999998E-3</v>
      </c>
      <c r="BW175" s="67">
        <v>0.29249999999999998</v>
      </c>
      <c r="BX175" s="67">
        <v>0.31040000000000001</v>
      </c>
      <c r="BY175" s="67">
        <v>0.28389999999999999</v>
      </c>
      <c r="BZ175" s="67">
        <v>0.1346</v>
      </c>
      <c r="CA175" s="66"/>
      <c r="CB175" s="67">
        <v>2.1371000000000002</v>
      </c>
      <c r="CC175" s="67">
        <v>2.0543</v>
      </c>
      <c r="CD175" s="67">
        <v>1.7482</v>
      </c>
      <c r="CE175" s="67">
        <v>0.20280000000000001</v>
      </c>
      <c r="CF175" s="67">
        <v>1.0731999999999999</v>
      </c>
      <c r="CG175" s="67">
        <v>0.37540000000000001</v>
      </c>
      <c r="CH175" s="67">
        <v>0.29430000000000001</v>
      </c>
      <c r="CI175" s="67">
        <v>0.1734</v>
      </c>
      <c r="CJ175" s="67">
        <v>0.2379</v>
      </c>
      <c r="CK175" s="67">
        <v>0.98109999999999997</v>
      </c>
      <c r="CL175" s="67">
        <v>1.3507</v>
      </c>
      <c r="CM175" s="67">
        <v>1.956</v>
      </c>
      <c r="CN175" s="67">
        <v>1.6380999999999999</v>
      </c>
      <c r="CO175" s="67">
        <v>0.91749999999999998</v>
      </c>
      <c r="CP175" s="67">
        <v>0.27689999999999998</v>
      </c>
      <c r="CQ175" s="67">
        <v>0.48280000000000001</v>
      </c>
      <c r="CR175" s="5"/>
      <c r="CS175" s="10">
        <v>100</v>
      </c>
      <c r="CT175" s="10">
        <v>100</v>
      </c>
      <c r="CU175" s="10">
        <v>100</v>
      </c>
      <c r="CV175" s="10">
        <v>67</v>
      </c>
      <c r="CW175" s="10">
        <v>100</v>
      </c>
      <c r="CX175" s="10">
        <v>100</v>
      </c>
      <c r="CY175" s="10">
        <v>100</v>
      </c>
      <c r="CZ175" s="10">
        <v>100</v>
      </c>
      <c r="DA175" s="10">
        <v>67</v>
      </c>
      <c r="DB175" s="10">
        <v>100</v>
      </c>
      <c r="DC175" s="10">
        <v>100</v>
      </c>
      <c r="DD175" s="10">
        <v>100</v>
      </c>
      <c r="DE175" s="10">
        <v>100</v>
      </c>
      <c r="DF175" s="10">
        <v>100</v>
      </c>
      <c r="DG175" s="10">
        <v>100</v>
      </c>
      <c r="DH175" s="10">
        <v>100</v>
      </c>
      <c r="DI175" s="5"/>
      <c r="DJ175" s="9" t="s">
        <v>35</v>
      </c>
      <c r="DK175" s="9" t="s">
        <v>570</v>
      </c>
      <c r="DL175" s="10">
        <v>100021196</v>
      </c>
      <c r="DM175" s="10" t="s">
        <v>622</v>
      </c>
    </row>
    <row r="176" spans="1:117">
      <c r="A176" s="2"/>
      <c r="B176" s="8">
        <v>515</v>
      </c>
      <c r="C176" s="116"/>
      <c r="D176" s="116"/>
      <c r="E176" s="9" t="s">
        <v>623</v>
      </c>
      <c r="F176" s="10" t="s">
        <v>75</v>
      </c>
      <c r="G176" s="10">
        <v>43249</v>
      </c>
      <c r="H176" s="11" t="s">
        <v>624</v>
      </c>
      <c r="I176" s="11" t="s">
        <v>625</v>
      </c>
      <c r="J176" s="12">
        <v>9920500</v>
      </c>
      <c r="K176" s="5"/>
      <c r="L176" s="73">
        <v>1.1100000000000001</v>
      </c>
      <c r="M176" s="60">
        <v>0.97</v>
      </c>
      <c r="N176" s="72">
        <v>0.57999999999999996</v>
      </c>
      <c r="O176" s="71">
        <v>9.81</v>
      </c>
      <c r="P176" s="72">
        <v>0.33</v>
      </c>
      <c r="Q176" s="82">
        <v>0.03</v>
      </c>
      <c r="R176" s="90">
        <v>0.28999999999999998</v>
      </c>
      <c r="S176" s="72">
        <v>0.17</v>
      </c>
      <c r="T176" s="60">
        <v>0.98</v>
      </c>
      <c r="U176" s="60">
        <v>1.08</v>
      </c>
      <c r="V176" s="71">
        <v>9.15</v>
      </c>
      <c r="W176" s="71">
        <v>1.4</v>
      </c>
      <c r="X176" s="71">
        <v>1.35</v>
      </c>
      <c r="Y176" s="72">
        <v>0.23</v>
      </c>
      <c r="Z176" s="72">
        <v>0.92</v>
      </c>
      <c r="AA176" s="72">
        <v>0.38</v>
      </c>
      <c r="AB176" s="72">
        <v>0.66</v>
      </c>
      <c r="AC176" s="72">
        <v>0.27</v>
      </c>
      <c r="AD176" s="60">
        <v>1.01</v>
      </c>
      <c r="AE176" s="72">
        <v>0.93</v>
      </c>
      <c r="AF176" s="60">
        <v>1.17</v>
      </c>
      <c r="AG176" s="60">
        <v>1.08</v>
      </c>
      <c r="AH176" s="5"/>
      <c r="AI176" s="67">
        <v>7.9000000000000001E-2</v>
      </c>
      <c r="AJ176" s="67">
        <v>1.8599999999999998E-2</v>
      </c>
      <c r="AK176" s="67">
        <v>0.44900000000000001</v>
      </c>
      <c r="AL176" s="67">
        <v>0.35399999999999998</v>
      </c>
      <c r="AM176" s="67">
        <v>2.0000000000000001E-4</v>
      </c>
      <c r="AN176" s="67">
        <v>2.3896E-5</v>
      </c>
      <c r="AO176" s="67">
        <v>1.2220999999999999E-6</v>
      </c>
      <c r="AP176" s="67">
        <v>4.1207000000000002E-6</v>
      </c>
      <c r="AQ176" s="67">
        <v>2.7393E-5</v>
      </c>
      <c r="AR176" s="67">
        <v>1.0438999999999999E-5</v>
      </c>
      <c r="AS176" s="67">
        <v>1.4303E-7</v>
      </c>
      <c r="AT176" s="67">
        <v>5.5491000000000004E-7</v>
      </c>
      <c r="AU176" s="67">
        <v>5.6894000000000001E-6</v>
      </c>
      <c r="AV176" s="67">
        <v>2.6925000000000001E-6</v>
      </c>
      <c r="AW176" s="67">
        <v>3.9738E-6</v>
      </c>
      <c r="AX176" s="67">
        <v>1.0696999999999999E-6</v>
      </c>
      <c r="AY176" s="67">
        <v>0.74819999999999998</v>
      </c>
      <c r="AZ176" s="67">
        <v>0.1239</v>
      </c>
      <c r="BA176" s="67">
        <v>0.25380000000000003</v>
      </c>
      <c r="BB176" s="67">
        <v>4.3099999999999999E-2</v>
      </c>
      <c r="BC176" s="67">
        <v>3.4568999999999999E-6</v>
      </c>
      <c r="BD176" s="67">
        <v>1.7041000000000002E-5</v>
      </c>
      <c r="BE176" s="67">
        <v>8.9999999999999998E-4</v>
      </c>
      <c r="BF176" s="67">
        <v>8.0000000000000004E-4</v>
      </c>
      <c r="BG176" s="67">
        <v>1.4E-3</v>
      </c>
      <c r="BH176" s="67">
        <v>1.2999999999999999E-3</v>
      </c>
      <c r="BI176" s="67">
        <v>4.1046E-5</v>
      </c>
      <c r="BJ176" s="67">
        <v>5.0180000000000001E-6</v>
      </c>
      <c r="BK176" s="67">
        <v>2.0000000000000001E-4</v>
      </c>
      <c r="BL176" s="67">
        <v>5.4889999999999998E-5</v>
      </c>
      <c r="BM176" s="67">
        <v>4.0000000000000002E-4</v>
      </c>
      <c r="BN176" s="67">
        <v>6.2719999999999996E-5</v>
      </c>
      <c r="BO176" s="67">
        <v>1.66E-2</v>
      </c>
      <c r="BP176" s="67">
        <v>2.0999999999999999E-3</v>
      </c>
      <c r="BQ176" s="67">
        <v>5.9999999999999995E-4</v>
      </c>
      <c r="BR176" s="67">
        <v>9.5459999999999997E-5</v>
      </c>
      <c r="BS176" s="67">
        <v>0.7782</v>
      </c>
      <c r="BT176" s="67">
        <v>0.10780000000000001</v>
      </c>
      <c r="BU176" s="67">
        <v>4.9200000000000001E-2</v>
      </c>
      <c r="BV176" s="67">
        <v>6.1000000000000004E-3</v>
      </c>
      <c r="BW176" s="67">
        <v>0.1024</v>
      </c>
      <c r="BX176" s="67">
        <v>0.15909999999999999</v>
      </c>
      <c r="BY176" s="67">
        <v>0.17730000000000001</v>
      </c>
      <c r="BZ176" s="67">
        <v>9.7500000000000003E-2</v>
      </c>
      <c r="CA176" s="66"/>
      <c r="CB176" s="67">
        <v>1.1482000000000001</v>
      </c>
      <c r="CC176" s="67">
        <v>1.1984999999999999</v>
      </c>
      <c r="CD176" s="67">
        <v>1.1443000000000001</v>
      </c>
      <c r="CE176" s="67">
        <v>0.2661</v>
      </c>
      <c r="CF176" s="67">
        <v>0.94179999999999997</v>
      </c>
      <c r="CG176" s="67">
        <v>0.65200000000000002</v>
      </c>
      <c r="CH176" s="67">
        <v>0.36030000000000001</v>
      </c>
      <c r="CI176" s="67">
        <v>0.21460000000000001</v>
      </c>
      <c r="CJ176" s="67">
        <v>0.37159999999999999</v>
      </c>
      <c r="CK176" s="67">
        <v>1.0667</v>
      </c>
      <c r="CL176" s="67">
        <v>1.1603000000000001</v>
      </c>
      <c r="CM176" s="67">
        <v>1.2373000000000001</v>
      </c>
      <c r="CN176" s="67">
        <v>1.1185</v>
      </c>
      <c r="CO176" s="67">
        <v>10.9696</v>
      </c>
      <c r="CP176" s="67">
        <v>0.28620000000000001</v>
      </c>
      <c r="CQ176" s="67">
        <v>0.76290000000000002</v>
      </c>
      <c r="CR176" s="5"/>
      <c r="CS176" s="10">
        <v>100</v>
      </c>
      <c r="CT176" s="10">
        <v>100</v>
      </c>
      <c r="CU176" s="10">
        <v>100</v>
      </c>
      <c r="CV176" s="10">
        <v>100</v>
      </c>
      <c r="CW176" s="10">
        <v>100</v>
      </c>
      <c r="CX176" s="10">
        <v>100</v>
      </c>
      <c r="CY176" s="10">
        <v>100</v>
      </c>
      <c r="CZ176" s="10">
        <v>100</v>
      </c>
      <c r="DA176" s="10">
        <v>100</v>
      </c>
      <c r="DB176" s="10">
        <v>100</v>
      </c>
      <c r="DC176" s="10">
        <v>100</v>
      </c>
      <c r="DD176" s="10">
        <v>100</v>
      </c>
      <c r="DE176" s="10">
        <v>100</v>
      </c>
      <c r="DF176" s="10">
        <v>100</v>
      </c>
      <c r="DG176" s="10">
        <v>100</v>
      </c>
      <c r="DH176" s="10">
        <v>100</v>
      </c>
      <c r="DI176" s="5"/>
      <c r="DJ176" s="9" t="s">
        <v>35</v>
      </c>
      <c r="DK176" s="9" t="s">
        <v>570</v>
      </c>
      <c r="DL176" s="10">
        <v>100004523</v>
      </c>
      <c r="DM176" s="10"/>
    </row>
    <row r="177" spans="1:117">
      <c r="A177" s="2"/>
      <c r="B177" s="8">
        <v>517</v>
      </c>
      <c r="C177" s="116"/>
      <c r="D177" s="116"/>
      <c r="E177" s="9" t="s">
        <v>626</v>
      </c>
      <c r="F177" s="10" t="s">
        <v>75</v>
      </c>
      <c r="G177" s="10">
        <v>43591</v>
      </c>
      <c r="H177" s="9"/>
      <c r="I177" s="11" t="s">
        <v>627</v>
      </c>
      <c r="J177" s="12">
        <v>65977</v>
      </c>
      <c r="K177" s="5"/>
      <c r="L177" s="60">
        <v>0.81</v>
      </c>
      <c r="M177" s="60">
        <v>0.94</v>
      </c>
      <c r="N177" s="60">
        <v>0.88</v>
      </c>
      <c r="O177" s="71">
        <v>4.12</v>
      </c>
      <c r="P177" s="60">
        <v>0.79</v>
      </c>
      <c r="Q177" s="82">
        <v>0.19</v>
      </c>
      <c r="R177" s="87">
        <v>0.91</v>
      </c>
      <c r="S177" s="60">
        <v>0.86</v>
      </c>
      <c r="T177" s="60">
        <v>0.81</v>
      </c>
      <c r="U177" s="60">
        <v>0.66</v>
      </c>
      <c r="V177" s="71">
        <v>1.94</v>
      </c>
      <c r="W177" s="72">
        <v>0.59</v>
      </c>
      <c r="X177" s="72">
        <v>0.55000000000000004</v>
      </c>
      <c r="Y177" s="72">
        <v>0.59</v>
      </c>
      <c r="Z177" s="60">
        <v>1.72</v>
      </c>
      <c r="AA177" s="60">
        <v>1.35</v>
      </c>
      <c r="AB177" s="60">
        <v>0.6</v>
      </c>
      <c r="AC177" s="74">
        <v>0.47</v>
      </c>
      <c r="AD177" s="60">
        <v>0.94</v>
      </c>
      <c r="AE177" s="60">
        <v>0.88</v>
      </c>
      <c r="AF177" s="60">
        <v>1</v>
      </c>
      <c r="AG177" s="60">
        <v>0.7</v>
      </c>
      <c r="AH177" s="5"/>
      <c r="AI177" s="67">
        <v>0.3306</v>
      </c>
      <c r="AJ177" s="67">
        <v>5.9700000000000003E-2</v>
      </c>
      <c r="AK177" s="67">
        <v>0.48330000000000001</v>
      </c>
      <c r="AL177" s="67">
        <v>0.36459999999999998</v>
      </c>
      <c r="AM177" s="67">
        <v>0.19159999999999999</v>
      </c>
      <c r="AN177" s="67">
        <v>9.2999999999999992E-3</v>
      </c>
      <c r="AO177" s="67">
        <v>4.5999999999999999E-3</v>
      </c>
      <c r="AP177" s="67">
        <v>6.9999999999999999E-4</v>
      </c>
      <c r="AQ177" s="67">
        <v>0.28170000000000001</v>
      </c>
      <c r="AR177" s="67">
        <v>2.4799999999999999E-2</v>
      </c>
      <c r="AS177" s="67">
        <v>4.799E-5</v>
      </c>
      <c r="AT177" s="67">
        <v>1.0913E-5</v>
      </c>
      <c r="AU177" s="67">
        <v>0.40279999999999999</v>
      </c>
      <c r="AV177" s="67">
        <v>2.6599999999999999E-2</v>
      </c>
      <c r="AW177" s="67">
        <v>0.18959999999999999</v>
      </c>
      <c r="AX177" s="67">
        <v>7.0000000000000001E-3</v>
      </c>
      <c r="AY177" s="67">
        <v>0.49109999999999998</v>
      </c>
      <c r="AZ177" s="67">
        <v>8.9099999999999999E-2</v>
      </c>
      <c r="BA177" s="67">
        <v>0.1951</v>
      </c>
      <c r="BB177" s="67">
        <v>3.4500000000000003E-2</v>
      </c>
      <c r="BC177" s="67">
        <v>1.4E-3</v>
      </c>
      <c r="BD177" s="67">
        <v>1E-3</v>
      </c>
      <c r="BE177" s="67">
        <v>5.3E-3</v>
      </c>
      <c r="BF177" s="67">
        <v>2.8999999999999998E-3</v>
      </c>
      <c r="BG177" s="67">
        <v>2.3E-3</v>
      </c>
      <c r="BH177" s="67">
        <v>1.9E-3</v>
      </c>
      <c r="BI177" s="67">
        <v>1.2E-2</v>
      </c>
      <c r="BJ177" s="67">
        <v>4.0000000000000002E-4</v>
      </c>
      <c r="BK177" s="67">
        <v>0.1123</v>
      </c>
      <c r="BL177" s="67">
        <v>1.32E-2</v>
      </c>
      <c r="BM177" s="67">
        <v>0.42259999999999998</v>
      </c>
      <c r="BN177" s="67">
        <v>1.6500000000000001E-2</v>
      </c>
      <c r="BO177" s="67">
        <v>0.1837</v>
      </c>
      <c r="BP177" s="67">
        <v>1.77E-2</v>
      </c>
      <c r="BQ177" s="67">
        <v>5.9900000000000002E-2</v>
      </c>
      <c r="BR177" s="67">
        <v>6.1000000000000004E-3</v>
      </c>
      <c r="BS177" s="67">
        <v>0.83509999999999995</v>
      </c>
      <c r="BT177" s="67">
        <v>0.1143</v>
      </c>
      <c r="BU177" s="67">
        <v>0.39789999999999998</v>
      </c>
      <c r="BV177" s="67">
        <v>4.2299999999999997E-2</v>
      </c>
      <c r="BW177" s="67"/>
      <c r="BX177" s="67"/>
      <c r="BY177" s="67">
        <v>0.22309999999999999</v>
      </c>
      <c r="BZ177" s="67">
        <v>0.11509999999999999</v>
      </c>
      <c r="CA177" s="66"/>
      <c r="CB177" s="67">
        <v>1.5988</v>
      </c>
      <c r="CC177" s="67">
        <v>1.4993000000000001</v>
      </c>
      <c r="CD177" s="67">
        <v>0.87080000000000002</v>
      </c>
      <c r="CE177" s="67">
        <v>0.95040000000000002</v>
      </c>
      <c r="CF177" s="67">
        <v>0.83499999999999996</v>
      </c>
      <c r="CG177" s="67">
        <v>0.49299999999999999</v>
      </c>
      <c r="CH177" s="67">
        <v>0.52400000000000002</v>
      </c>
      <c r="CI177" s="67">
        <v>0.49299999999999999</v>
      </c>
      <c r="CJ177" s="67">
        <v>0.56030000000000002</v>
      </c>
      <c r="CK177" s="67">
        <v>1.4139999999999999</v>
      </c>
      <c r="CL177" s="67">
        <v>0.82079999999999997</v>
      </c>
      <c r="CM177" s="67">
        <v>0.57399999999999995</v>
      </c>
      <c r="CN177" s="67">
        <v>0.70509999999999995</v>
      </c>
      <c r="CO177" s="67">
        <v>2.9075000000000002</v>
      </c>
      <c r="CP177" s="67">
        <v>0.66579999999999995</v>
      </c>
      <c r="CQ177" s="67">
        <v>0.49299999999999999</v>
      </c>
      <c r="CR177" s="5"/>
      <c r="CS177" s="10">
        <v>100</v>
      </c>
      <c r="CT177" s="10">
        <v>100</v>
      </c>
      <c r="CU177" s="10">
        <v>100</v>
      </c>
      <c r="CV177" s="10">
        <v>100</v>
      </c>
      <c r="CW177" s="10">
        <v>100</v>
      </c>
      <c r="CX177" s="10">
        <v>0</v>
      </c>
      <c r="CY177" s="10">
        <v>33</v>
      </c>
      <c r="CZ177" s="10">
        <v>0</v>
      </c>
      <c r="DA177" s="10">
        <v>100</v>
      </c>
      <c r="DB177" s="10">
        <v>100</v>
      </c>
      <c r="DC177" s="10">
        <v>67</v>
      </c>
      <c r="DD177" s="10">
        <v>67</v>
      </c>
      <c r="DE177" s="10">
        <v>100</v>
      </c>
      <c r="DF177" s="10">
        <v>100</v>
      </c>
      <c r="DG177" s="10">
        <v>33</v>
      </c>
      <c r="DH177" s="10">
        <v>0</v>
      </c>
      <c r="DI177" s="5"/>
      <c r="DJ177" s="9" t="s">
        <v>35</v>
      </c>
      <c r="DK177" s="9" t="s">
        <v>570</v>
      </c>
      <c r="DL177" s="10">
        <v>100004575</v>
      </c>
      <c r="DM177" s="10" t="s">
        <v>628</v>
      </c>
    </row>
    <row r="178" spans="1:117">
      <c r="A178" s="2"/>
      <c r="B178" s="8">
        <v>520</v>
      </c>
      <c r="C178" s="116"/>
      <c r="D178" s="116"/>
      <c r="E178" s="9" t="s">
        <v>629</v>
      </c>
      <c r="F178" s="10" t="s">
        <v>38</v>
      </c>
      <c r="G178" s="10">
        <v>32306</v>
      </c>
      <c r="H178" s="11" t="s">
        <v>630</v>
      </c>
      <c r="I178" s="11" t="s">
        <v>631</v>
      </c>
      <c r="J178" s="12">
        <v>5810</v>
      </c>
      <c r="K178" s="5"/>
      <c r="L178" s="71">
        <v>1.6</v>
      </c>
      <c r="M178" s="71">
        <v>1.1200000000000001</v>
      </c>
      <c r="N178" s="72">
        <v>0.09</v>
      </c>
      <c r="O178" s="73">
        <v>1.36</v>
      </c>
      <c r="P178" s="71">
        <v>5.18</v>
      </c>
      <c r="Q178" s="81">
        <v>3.81</v>
      </c>
      <c r="R178" s="91">
        <v>3.65</v>
      </c>
      <c r="S178" s="72">
        <v>0.28999999999999998</v>
      </c>
      <c r="T178" s="71">
        <v>1.43</v>
      </c>
      <c r="U178" s="71">
        <v>2.29</v>
      </c>
      <c r="V178" s="60">
        <v>1.1200000000000001</v>
      </c>
      <c r="W178" s="71">
        <v>1.54</v>
      </c>
      <c r="X178" s="71">
        <v>1.73</v>
      </c>
      <c r="Y178" s="72">
        <v>0.32</v>
      </c>
      <c r="Z178" s="71">
        <v>1.63</v>
      </c>
      <c r="AA178" s="71">
        <v>2.23</v>
      </c>
      <c r="AB178" s="60">
        <v>1.01</v>
      </c>
      <c r="AC178" s="71">
        <v>1.38</v>
      </c>
      <c r="AD178" s="71">
        <v>2.0699999999999998</v>
      </c>
      <c r="AE178" s="71">
        <v>1.99</v>
      </c>
      <c r="AF178" s="71">
        <v>1.18</v>
      </c>
      <c r="AG178" s="60">
        <v>0.96</v>
      </c>
      <c r="AH178" s="5"/>
      <c r="AI178" s="67">
        <v>2.9757E-5</v>
      </c>
      <c r="AJ178" s="67">
        <v>4.7686999999999999E-5</v>
      </c>
      <c r="AK178" s="67">
        <v>1.44E-2</v>
      </c>
      <c r="AL178" s="67">
        <v>4.0300000000000002E-2</v>
      </c>
      <c r="AM178" s="67">
        <v>1.0165E-5</v>
      </c>
      <c r="AN178" s="67">
        <v>2.7246999999999999E-6</v>
      </c>
      <c r="AO178" s="67">
        <v>5.5300000000000002E-2</v>
      </c>
      <c r="AP178" s="67">
        <v>6.7000000000000002E-3</v>
      </c>
      <c r="AQ178" s="67">
        <v>3.2950999999999999E-7</v>
      </c>
      <c r="AR178" s="67">
        <v>8.3808000000000005E-7</v>
      </c>
      <c r="AS178" s="67">
        <v>2.2000000000000001E-3</v>
      </c>
      <c r="AT178" s="67">
        <v>2.0000000000000001E-4</v>
      </c>
      <c r="AU178" s="67">
        <v>3.4037000000000001E-6</v>
      </c>
      <c r="AV178" s="67">
        <v>1.9444E-6</v>
      </c>
      <c r="AW178" s="67">
        <v>2.0000000000000001E-4</v>
      </c>
      <c r="AX178" s="67">
        <v>1.2924E-5</v>
      </c>
      <c r="AY178" s="67">
        <v>8.6310999999999994E-5</v>
      </c>
      <c r="AZ178" s="67">
        <v>9.4611999999999995E-5</v>
      </c>
      <c r="BA178" s="67">
        <v>2.2125E-6</v>
      </c>
      <c r="BB178" s="67">
        <v>5.1197999999999997E-6</v>
      </c>
      <c r="BC178" s="67">
        <v>0.30819999999999997</v>
      </c>
      <c r="BD178" s="67">
        <v>9.0800000000000006E-2</v>
      </c>
      <c r="BE178" s="67">
        <v>7.9370999999999996E-5</v>
      </c>
      <c r="BF178" s="67">
        <v>1E-4</v>
      </c>
      <c r="BG178" s="67">
        <v>4.8016999999999998E-5</v>
      </c>
      <c r="BH178" s="67">
        <v>1E-4</v>
      </c>
      <c r="BI178" s="67">
        <v>6.9999999999999999E-4</v>
      </c>
      <c r="BJ178" s="67">
        <v>3.9067999999999999E-5</v>
      </c>
      <c r="BK178" s="67">
        <v>8.9999999999999998E-4</v>
      </c>
      <c r="BL178" s="67">
        <v>2.0000000000000001E-4</v>
      </c>
      <c r="BM178" s="67">
        <v>6.3349000000000006E-5</v>
      </c>
      <c r="BN178" s="67">
        <v>1.9412999999999999E-5</v>
      </c>
      <c r="BO178" s="67">
        <v>0.8579</v>
      </c>
      <c r="BP178" s="67">
        <v>6.9400000000000003E-2</v>
      </c>
      <c r="BQ178" s="67">
        <v>3.5000000000000001E-3</v>
      </c>
      <c r="BR178" s="67">
        <v>5.0000000000000001E-4</v>
      </c>
      <c r="BS178" s="67">
        <v>1.4E-3</v>
      </c>
      <c r="BT178" s="67">
        <v>5.9999999999999995E-4</v>
      </c>
      <c r="BU178" s="67">
        <v>2.0000000000000001E-4</v>
      </c>
      <c r="BV178" s="67">
        <v>5.3220000000000002E-5</v>
      </c>
      <c r="BW178" s="67">
        <v>1.4E-2</v>
      </c>
      <c r="BX178" s="67">
        <v>4.0300000000000002E-2</v>
      </c>
      <c r="BY178" s="67">
        <v>0.37640000000000001</v>
      </c>
      <c r="BZ178" s="67">
        <v>0.16980000000000001</v>
      </c>
      <c r="CA178" s="66"/>
      <c r="CB178" s="67">
        <v>0.83440000000000003</v>
      </c>
      <c r="CC178" s="67">
        <v>0.85870000000000002</v>
      </c>
      <c r="CD178" s="67">
        <v>0.49109999999999998</v>
      </c>
      <c r="CE178" s="67">
        <v>2.3786</v>
      </c>
      <c r="CF178" s="67">
        <v>1.0313000000000001</v>
      </c>
      <c r="CG178" s="67">
        <v>0.8659</v>
      </c>
      <c r="CH178" s="67">
        <v>4.1089000000000002</v>
      </c>
      <c r="CI178" s="67">
        <v>0.33150000000000002</v>
      </c>
      <c r="CJ178" s="67">
        <v>3.6537000000000002</v>
      </c>
      <c r="CK178" s="67">
        <v>1.6612</v>
      </c>
      <c r="CL178" s="67">
        <v>1.0162</v>
      </c>
      <c r="CM178" s="67">
        <v>1.1244000000000001</v>
      </c>
      <c r="CN178" s="67">
        <v>0.70469999999999999</v>
      </c>
      <c r="CO178" s="67">
        <v>0.95950000000000002</v>
      </c>
      <c r="CP178" s="67">
        <v>2.2885</v>
      </c>
      <c r="CQ178" s="67">
        <v>1.0255000000000001</v>
      </c>
      <c r="CR178" s="5"/>
      <c r="CS178" s="10">
        <v>100</v>
      </c>
      <c r="CT178" s="10">
        <v>100</v>
      </c>
      <c r="CU178" s="10">
        <v>100</v>
      </c>
      <c r="CV178" s="10">
        <v>100</v>
      </c>
      <c r="CW178" s="10">
        <v>100</v>
      </c>
      <c r="CX178" s="10">
        <v>100</v>
      </c>
      <c r="CY178" s="10">
        <v>100</v>
      </c>
      <c r="CZ178" s="10">
        <v>100</v>
      </c>
      <c r="DA178" s="10">
        <v>100</v>
      </c>
      <c r="DB178" s="10">
        <v>100</v>
      </c>
      <c r="DC178" s="10">
        <v>100</v>
      </c>
      <c r="DD178" s="10">
        <v>100</v>
      </c>
      <c r="DE178" s="10">
        <v>100</v>
      </c>
      <c r="DF178" s="10">
        <v>100</v>
      </c>
      <c r="DG178" s="10">
        <v>100</v>
      </c>
      <c r="DH178" s="10">
        <v>100</v>
      </c>
      <c r="DI178" s="5"/>
      <c r="DJ178" s="9" t="s">
        <v>35</v>
      </c>
      <c r="DK178" s="9" t="s">
        <v>570</v>
      </c>
      <c r="DL178" s="10">
        <v>1001</v>
      </c>
      <c r="DM178" s="10" t="s">
        <v>632</v>
      </c>
    </row>
    <row r="179" spans="1:117">
      <c r="A179" s="2"/>
      <c r="B179" s="8">
        <v>522</v>
      </c>
      <c r="C179" s="116"/>
      <c r="D179" s="116"/>
      <c r="E179" s="9" t="s">
        <v>633</v>
      </c>
      <c r="F179" s="10" t="s">
        <v>38</v>
      </c>
      <c r="G179" s="10">
        <v>35127</v>
      </c>
      <c r="H179" s="9"/>
      <c r="I179" s="11" t="s">
        <v>634</v>
      </c>
      <c r="J179" s="12">
        <v>11902893</v>
      </c>
      <c r="K179" s="5"/>
      <c r="L179" s="60">
        <v>1.33</v>
      </c>
      <c r="M179" s="60">
        <v>0.89</v>
      </c>
      <c r="N179" s="72">
        <v>0.15</v>
      </c>
      <c r="O179" s="71">
        <v>2.2599999999999998</v>
      </c>
      <c r="P179" s="71">
        <v>3.82</v>
      </c>
      <c r="Q179" s="81">
        <v>1.69</v>
      </c>
      <c r="R179" s="91">
        <v>2.56</v>
      </c>
      <c r="S179" s="72">
        <v>0.43</v>
      </c>
      <c r="T179" s="73">
        <v>3.07</v>
      </c>
      <c r="U179" s="71">
        <v>4.0999999999999996</v>
      </c>
      <c r="V179" s="60">
        <v>1.27</v>
      </c>
      <c r="W179" s="60">
        <v>1.1200000000000001</v>
      </c>
      <c r="X179" s="60">
        <v>1</v>
      </c>
      <c r="Y179" s="72">
        <v>0.25</v>
      </c>
      <c r="Z179" s="71">
        <v>3.87</v>
      </c>
      <c r="AA179" s="71">
        <v>4.37</v>
      </c>
      <c r="AB179" s="60">
        <v>1.72</v>
      </c>
      <c r="AC179" s="71">
        <v>1.94</v>
      </c>
      <c r="AD179" s="60">
        <v>1.47</v>
      </c>
      <c r="AE179" s="60">
        <v>0.95</v>
      </c>
      <c r="AF179" s="60">
        <v>1.47</v>
      </c>
      <c r="AG179" s="60">
        <v>1.05</v>
      </c>
      <c r="AH179" s="5"/>
      <c r="AI179" s="67">
        <v>0.1885</v>
      </c>
      <c r="AJ179" s="67">
        <v>3.7699999999999997E-2</v>
      </c>
      <c r="AK179" s="67">
        <v>0.1459</v>
      </c>
      <c r="AL179" s="67">
        <v>0.17699999999999999</v>
      </c>
      <c r="AM179" s="67">
        <v>2.0000000000000001E-4</v>
      </c>
      <c r="AN179" s="67">
        <v>2.5558000000000002E-5</v>
      </c>
      <c r="AO179" s="67">
        <v>1.7600000000000001E-2</v>
      </c>
      <c r="AP179" s="67">
        <v>2.3999999999999998E-3</v>
      </c>
      <c r="AQ179" s="67">
        <v>8.8000000000000005E-3</v>
      </c>
      <c r="AR179" s="67">
        <v>1E-3</v>
      </c>
      <c r="AS179" s="67">
        <v>1.9E-2</v>
      </c>
      <c r="AT179" s="67">
        <v>1.1000000000000001E-3</v>
      </c>
      <c r="AU179" s="67">
        <v>2.0018999999999999E-5</v>
      </c>
      <c r="AV179" s="67">
        <v>6.5243999999999997E-6</v>
      </c>
      <c r="AW179" s="67">
        <v>8.5927999999999995E-5</v>
      </c>
      <c r="AX179" s="67">
        <v>8.6036000000000001E-6</v>
      </c>
      <c r="AY179" s="67">
        <v>5.5300000000000002E-2</v>
      </c>
      <c r="AZ179" s="67">
        <v>1.5599999999999999E-2</v>
      </c>
      <c r="BA179" s="67">
        <v>4.7600000000000003E-2</v>
      </c>
      <c r="BB179" s="67">
        <v>9.7999999999999997E-3</v>
      </c>
      <c r="BC179" s="67">
        <v>0.13539999999999999</v>
      </c>
      <c r="BD179" s="67">
        <v>4.4999999999999998E-2</v>
      </c>
      <c r="BE179" s="67">
        <v>0.15010000000000001</v>
      </c>
      <c r="BF179" s="67">
        <v>5.1900000000000002E-2</v>
      </c>
      <c r="BG179" s="67">
        <v>0.99239999999999995</v>
      </c>
      <c r="BH179" s="67">
        <v>0.26850000000000002</v>
      </c>
      <c r="BI179" s="67">
        <v>7.7000000000000002E-3</v>
      </c>
      <c r="BJ179" s="67">
        <v>2.9999999999999997E-4</v>
      </c>
      <c r="BK179" s="67">
        <v>2.6200000000000001E-2</v>
      </c>
      <c r="BL179" s="67">
        <v>3.3999999999999998E-3</v>
      </c>
      <c r="BM179" s="67">
        <v>2.9700000000000001E-2</v>
      </c>
      <c r="BN179" s="67">
        <v>1.6000000000000001E-3</v>
      </c>
      <c r="BO179" s="67">
        <v>0.24229999999999999</v>
      </c>
      <c r="BP179" s="67">
        <v>2.2599999999999999E-2</v>
      </c>
      <c r="BQ179" s="67">
        <v>6.8999999999999999E-3</v>
      </c>
      <c r="BR179" s="67">
        <v>8.0000000000000004E-4</v>
      </c>
      <c r="BS179" s="67">
        <v>0.34499999999999997</v>
      </c>
      <c r="BT179" s="67">
        <v>5.6800000000000003E-2</v>
      </c>
      <c r="BU179" s="67">
        <v>0.3175</v>
      </c>
      <c r="BV179" s="67">
        <v>3.44E-2</v>
      </c>
      <c r="BW179" s="67">
        <v>0.43259999999999998</v>
      </c>
      <c r="BX179" s="67">
        <v>0.372</v>
      </c>
      <c r="BY179" s="67">
        <v>0.51670000000000005</v>
      </c>
      <c r="BZ179" s="67">
        <v>0.2092</v>
      </c>
      <c r="CA179" s="66"/>
      <c r="CB179" s="67">
        <v>1.0626</v>
      </c>
      <c r="CC179" s="67">
        <v>0.9657</v>
      </c>
      <c r="CD179" s="67">
        <v>0.17699999999999999</v>
      </c>
      <c r="CE179" s="67">
        <v>1.8555999999999999</v>
      </c>
      <c r="CF179" s="67">
        <v>1.2297</v>
      </c>
      <c r="CG179" s="67">
        <v>0.30270000000000002</v>
      </c>
      <c r="CH179" s="67">
        <v>1.8555999999999999</v>
      </c>
      <c r="CI179" s="67">
        <v>0.309</v>
      </c>
      <c r="CJ179" s="67">
        <v>2.0745</v>
      </c>
      <c r="CK179" s="67">
        <v>1.0042</v>
      </c>
      <c r="CL179" s="67">
        <v>0.2596</v>
      </c>
      <c r="CM179" s="67">
        <v>0.72519999999999996</v>
      </c>
      <c r="CN179" s="67">
        <v>0.54330000000000001</v>
      </c>
      <c r="CO179" s="67">
        <v>1.2259</v>
      </c>
      <c r="CP179" s="67">
        <v>1.9496</v>
      </c>
      <c r="CQ179" s="67">
        <v>0.44640000000000002</v>
      </c>
      <c r="CR179" s="5"/>
      <c r="CS179" s="10">
        <v>100</v>
      </c>
      <c r="CT179" s="10">
        <v>100</v>
      </c>
      <c r="CU179" s="10">
        <v>33</v>
      </c>
      <c r="CV179" s="10">
        <v>100</v>
      </c>
      <c r="CW179" s="10">
        <v>100</v>
      </c>
      <c r="CX179" s="10">
        <v>100</v>
      </c>
      <c r="CY179" s="10">
        <v>100</v>
      </c>
      <c r="CZ179" s="10">
        <v>100</v>
      </c>
      <c r="DA179" s="10">
        <v>100</v>
      </c>
      <c r="DB179" s="10">
        <v>100</v>
      </c>
      <c r="DC179" s="10">
        <v>100</v>
      </c>
      <c r="DD179" s="10">
        <v>100</v>
      </c>
      <c r="DE179" s="10">
        <v>100</v>
      </c>
      <c r="DF179" s="10">
        <v>100</v>
      </c>
      <c r="DG179" s="10">
        <v>100</v>
      </c>
      <c r="DH179" s="10">
        <v>100</v>
      </c>
      <c r="DI179" s="5"/>
      <c r="DJ179" s="9" t="s">
        <v>35</v>
      </c>
      <c r="DK179" s="9" t="s">
        <v>570</v>
      </c>
      <c r="DL179" s="10">
        <v>100001167</v>
      </c>
      <c r="DM179" s="10" t="s">
        <v>635</v>
      </c>
    </row>
    <row r="180" spans="1:117">
      <c r="A180" s="2"/>
      <c r="B180" s="8">
        <v>525</v>
      </c>
      <c r="C180" s="116"/>
      <c r="D180" s="116"/>
      <c r="E180" s="9" t="s">
        <v>636</v>
      </c>
      <c r="F180" s="10" t="s">
        <v>38</v>
      </c>
      <c r="G180" s="10">
        <v>37431</v>
      </c>
      <c r="H180" s="9"/>
      <c r="I180" s="11" t="s">
        <v>637</v>
      </c>
      <c r="J180" s="12">
        <v>643474</v>
      </c>
      <c r="K180" s="5"/>
      <c r="L180" s="60">
        <v>1.03</v>
      </c>
      <c r="M180" s="71">
        <v>1.28</v>
      </c>
      <c r="N180" s="72">
        <v>0.04</v>
      </c>
      <c r="O180" s="60">
        <v>0.73</v>
      </c>
      <c r="P180" s="71">
        <v>4.53</v>
      </c>
      <c r="Q180" s="81">
        <v>6.22</v>
      </c>
      <c r="R180" s="91">
        <v>5.66</v>
      </c>
      <c r="S180" s="72">
        <v>0.2</v>
      </c>
      <c r="T180" s="60">
        <v>0.93</v>
      </c>
      <c r="U180" s="60">
        <v>0.95</v>
      </c>
      <c r="V180" s="60">
        <v>0.82</v>
      </c>
      <c r="W180" s="60">
        <v>1.03</v>
      </c>
      <c r="X180" s="71">
        <v>1.32</v>
      </c>
      <c r="Y180" s="60">
        <v>0.24</v>
      </c>
      <c r="Z180" s="60">
        <v>0.93</v>
      </c>
      <c r="AA180" s="71">
        <v>8.3000000000000007</v>
      </c>
      <c r="AB180" s="74">
        <v>0.4</v>
      </c>
      <c r="AC180" s="71">
        <v>3.55</v>
      </c>
      <c r="AD180" s="60">
        <v>1.1599999999999999</v>
      </c>
      <c r="AE180" s="60">
        <v>1.8</v>
      </c>
      <c r="AF180" s="60">
        <v>1.37</v>
      </c>
      <c r="AG180" s="60">
        <v>0.93</v>
      </c>
      <c r="AH180" s="5"/>
      <c r="AI180" s="67">
        <v>0.81210000000000004</v>
      </c>
      <c r="AJ180" s="67">
        <v>0.1196</v>
      </c>
      <c r="AK180" s="67">
        <v>4.9399999999999999E-2</v>
      </c>
      <c r="AL180" s="67">
        <v>8.7900000000000006E-2</v>
      </c>
      <c r="AM180" s="67">
        <v>2.8999999999999998E-3</v>
      </c>
      <c r="AN180" s="67">
        <v>2.0000000000000001E-4</v>
      </c>
      <c r="AO180" s="67">
        <v>0.1265</v>
      </c>
      <c r="AP180" s="67">
        <v>1.3899999999999999E-2</v>
      </c>
      <c r="AQ180" s="67">
        <v>1.6999999999999999E-3</v>
      </c>
      <c r="AR180" s="67">
        <v>2.0000000000000001E-4</v>
      </c>
      <c r="AS180" s="67">
        <v>1E-4</v>
      </c>
      <c r="AT180" s="67">
        <v>2.0001999999999999E-5</v>
      </c>
      <c r="AU180" s="67">
        <v>3.9140000000000001E-5</v>
      </c>
      <c r="AV180" s="67">
        <v>9.6583000000000003E-6</v>
      </c>
      <c r="AW180" s="67">
        <v>1.32E-2</v>
      </c>
      <c r="AX180" s="67">
        <v>5.9999999999999995E-4</v>
      </c>
      <c r="AY180" s="67">
        <v>0.94120000000000004</v>
      </c>
      <c r="AZ180" s="67">
        <v>0.14760000000000001</v>
      </c>
      <c r="BA180" s="67">
        <v>0.96220000000000006</v>
      </c>
      <c r="BB180" s="67">
        <v>0.13250000000000001</v>
      </c>
      <c r="BC180" s="67">
        <v>0.13450000000000001</v>
      </c>
      <c r="BD180" s="67">
        <v>4.48E-2</v>
      </c>
      <c r="BE180" s="67">
        <v>0.79290000000000005</v>
      </c>
      <c r="BF180" s="67">
        <v>0.19</v>
      </c>
      <c r="BG180" s="67">
        <v>3.1300000000000001E-2</v>
      </c>
      <c r="BH180" s="67">
        <v>1.7100000000000001E-2</v>
      </c>
      <c r="BI180" s="67">
        <v>0.2596</v>
      </c>
      <c r="BJ180" s="67">
        <v>7.7000000000000002E-3</v>
      </c>
      <c r="BK180" s="67">
        <v>0.94010000000000005</v>
      </c>
      <c r="BL180" s="67">
        <v>9.0499999999999997E-2</v>
      </c>
      <c r="BM180" s="67">
        <v>1.8700000000000001E-2</v>
      </c>
      <c r="BN180" s="67">
        <v>1E-3</v>
      </c>
      <c r="BO180" s="67">
        <v>7.2999999999999995E-2</v>
      </c>
      <c r="BP180" s="67">
        <v>7.7999999999999996E-3</v>
      </c>
      <c r="BQ180" s="67">
        <v>9.4172999999999994E-5</v>
      </c>
      <c r="BR180" s="67">
        <v>2.4221999999999999E-5</v>
      </c>
      <c r="BS180" s="67">
        <v>0.67549999999999999</v>
      </c>
      <c r="BT180" s="67">
        <v>9.5699999999999993E-2</v>
      </c>
      <c r="BU180" s="67">
        <v>0.28050000000000003</v>
      </c>
      <c r="BV180" s="67">
        <v>3.0800000000000001E-2</v>
      </c>
      <c r="BW180" s="67">
        <v>0.52559999999999996</v>
      </c>
      <c r="BX180" s="67">
        <v>0.41880000000000001</v>
      </c>
      <c r="BY180" s="67">
        <v>0.41849999999999998</v>
      </c>
      <c r="BZ180" s="67">
        <v>0.18129999999999999</v>
      </c>
      <c r="CA180" s="66"/>
      <c r="CB180" s="67">
        <v>0.61850000000000005</v>
      </c>
      <c r="CC180" s="67">
        <v>0.85360000000000003</v>
      </c>
      <c r="CD180" s="67">
        <v>1.0363</v>
      </c>
      <c r="CE180" s="67">
        <v>4.2394999999999996</v>
      </c>
      <c r="CF180" s="67">
        <v>0.82199999999999995</v>
      </c>
      <c r="CG180" s="67">
        <v>0.34799999999999998</v>
      </c>
      <c r="CH180" s="67">
        <v>5.585</v>
      </c>
      <c r="CI180" s="67">
        <v>0.19400000000000001</v>
      </c>
      <c r="CJ180" s="67">
        <v>4.3560999999999996</v>
      </c>
      <c r="CK180" s="67">
        <v>1.113</v>
      </c>
      <c r="CL180" s="67">
        <v>1.1988000000000001</v>
      </c>
      <c r="CM180" s="67">
        <v>0.98680000000000001</v>
      </c>
      <c r="CN180" s="67">
        <v>0.96199999999999997</v>
      </c>
      <c r="CO180" s="67">
        <v>0.7006</v>
      </c>
      <c r="CP180" s="67">
        <v>3.9544999999999999</v>
      </c>
      <c r="CQ180" s="67">
        <v>0.47649999999999998</v>
      </c>
      <c r="CR180" s="5"/>
      <c r="CS180" s="10">
        <v>67</v>
      </c>
      <c r="CT180" s="10">
        <v>100</v>
      </c>
      <c r="CU180" s="10">
        <v>100</v>
      </c>
      <c r="CV180" s="10">
        <v>100</v>
      </c>
      <c r="CW180" s="10">
        <v>67</v>
      </c>
      <c r="CX180" s="10">
        <v>67</v>
      </c>
      <c r="CY180" s="10">
        <v>100</v>
      </c>
      <c r="CZ180" s="10">
        <v>67</v>
      </c>
      <c r="DA180" s="10">
        <v>100</v>
      </c>
      <c r="DB180" s="10">
        <v>100</v>
      </c>
      <c r="DC180" s="10">
        <v>100</v>
      </c>
      <c r="DD180" s="10">
        <v>100</v>
      </c>
      <c r="DE180" s="10">
        <v>100</v>
      </c>
      <c r="DF180" s="10">
        <v>100</v>
      </c>
      <c r="DG180" s="10">
        <v>100</v>
      </c>
      <c r="DH180" s="10">
        <v>100</v>
      </c>
      <c r="DI180" s="5"/>
      <c r="DJ180" s="9" t="s">
        <v>35</v>
      </c>
      <c r="DK180" s="9" t="s">
        <v>570</v>
      </c>
      <c r="DL180" s="10">
        <v>100001956</v>
      </c>
      <c r="DM180" s="10" t="s">
        <v>638</v>
      </c>
    </row>
    <row r="181" spans="1:117">
      <c r="A181" s="2"/>
      <c r="B181" s="8">
        <v>526</v>
      </c>
      <c r="C181" s="116"/>
      <c r="D181" s="116"/>
      <c r="E181" s="9" t="s">
        <v>639</v>
      </c>
      <c r="F181" s="10" t="s">
        <v>38</v>
      </c>
      <c r="G181" s="10">
        <v>62947</v>
      </c>
      <c r="H181" s="9"/>
      <c r="I181" s="11" t="s">
        <v>640</v>
      </c>
      <c r="J181" s="12"/>
      <c r="K181" s="5"/>
      <c r="L181" s="60">
        <v>1.1299999999999999</v>
      </c>
      <c r="M181" s="60">
        <v>1.22</v>
      </c>
      <c r="N181" s="60">
        <v>7.0000000000000007E-2</v>
      </c>
      <c r="O181" s="60">
        <v>1.41</v>
      </c>
      <c r="P181" s="60">
        <v>2.83</v>
      </c>
      <c r="Q181" s="83">
        <v>2.0099999999999998</v>
      </c>
      <c r="R181" s="91">
        <v>3.05</v>
      </c>
      <c r="S181" s="72">
        <v>0.17</v>
      </c>
      <c r="T181" s="60">
        <v>0.75</v>
      </c>
      <c r="U181" s="60">
        <v>0.84</v>
      </c>
      <c r="V181" s="60">
        <v>0.59</v>
      </c>
      <c r="W181" s="60">
        <v>1.1100000000000001</v>
      </c>
      <c r="X181" s="60">
        <v>1.35</v>
      </c>
      <c r="Y181" s="60">
        <v>0.12</v>
      </c>
      <c r="Z181" s="60">
        <v>3.04</v>
      </c>
      <c r="AA181" s="60">
        <v>0.39</v>
      </c>
      <c r="AB181" s="71">
        <v>6.88</v>
      </c>
      <c r="AC181" s="60">
        <v>0.89</v>
      </c>
      <c r="AD181" s="60">
        <v>0.89</v>
      </c>
      <c r="AE181" s="60">
        <v>2.61</v>
      </c>
      <c r="AF181" s="60">
        <v>0.95</v>
      </c>
      <c r="AG181" s="60">
        <v>1.27</v>
      </c>
      <c r="AH181" s="5"/>
      <c r="AI181" s="67">
        <v>0.66590000000000005</v>
      </c>
      <c r="AJ181" s="67">
        <v>0.10150000000000001</v>
      </c>
      <c r="AK181" s="67">
        <v>0.50580000000000003</v>
      </c>
      <c r="AL181" s="67">
        <v>0.37359999999999999</v>
      </c>
      <c r="AM181" s="67">
        <v>0.1845</v>
      </c>
      <c r="AN181" s="67">
        <v>8.9999999999999993E-3</v>
      </c>
      <c r="AO181" s="67">
        <v>0.81640000000000001</v>
      </c>
      <c r="AP181" s="67">
        <v>7.5300000000000006E-2</v>
      </c>
      <c r="AQ181" s="67">
        <v>0.58160000000000001</v>
      </c>
      <c r="AR181" s="67">
        <v>4.8800000000000003E-2</v>
      </c>
      <c r="AS181" s="67">
        <v>0.50609999999999999</v>
      </c>
      <c r="AT181" s="67">
        <v>2.1899999999999999E-2</v>
      </c>
      <c r="AU181" s="67">
        <v>4.9200000000000001E-2</v>
      </c>
      <c r="AV181" s="67">
        <v>3.5999999999999999E-3</v>
      </c>
      <c r="AW181" s="67">
        <v>3.73E-2</v>
      </c>
      <c r="AX181" s="67">
        <v>1.5E-3</v>
      </c>
      <c r="AY181" s="67">
        <v>0.4612</v>
      </c>
      <c r="AZ181" s="67">
        <v>8.5000000000000006E-2</v>
      </c>
      <c r="BA181" s="67">
        <v>0.54690000000000005</v>
      </c>
      <c r="BB181" s="67">
        <v>8.0399999999999999E-2</v>
      </c>
      <c r="BC181" s="67">
        <v>0.54269999999999996</v>
      </c>
      <c r="BD181" s="67">
        <v>0.14480000000000001</v>
      </c>
      <c r="BE181" s="67">
        <v>0.95609999999999995</v>
      </c>
      <c r="BF181" s="67">
        <v>0.22040000000000001</v>
      </c>
      <c r="BG181" s="67">
        <v>0.45590000000000003</v>
      </c>
      <c r="BH181" s="67">
        <v>0.1469</v>
      </c>
      <c r="BI181" s="67">
        <v>0.192</v>
      </c>
      <c r="BJ181" s="67">
        <v>5.8999999999999999E-3</v>
      </c>
      <c r="BK181" s="67">
        <v>0.71309999999999996</v>
      </c>
      <c r="BL181" s="67">
        <v>6.9500000000000006E-2</v>
      </c>
      <c r="BM181" s="67">
        <v>0.27150000000000002</v>
      </c>
      <c r="BN181" s="67">
        <v>1.0999999999999999E-2</v>
      </c>
      <c r="BO181" s="67">
        <v>1.3599999999999999E-2</v>
      </c>
      <c r="BP181" s="67">
        <v>1.8E-3</v>
      </c>
      <c r="BQ181" s="67">
        <v>0.96030000000000004</v>
      </c>
      <c r="BR181" s="67">
        <v>8.3500000000000005E-2</v>
      </c>
      <c r="BS181" s="67">
        <v>0.67069999999999996</v>
      </c>
      <c r="BT181" s="67">
        <v>9.5299999999999996E-2</v>
      </c>
      <c r="BU181" s="67">
        <v>0.45779999999999998</v>
      </c>
      <c r="BV181" s="67">
        <v>4.7199999999999999E-2</v>
      </c>
      <c r="BW181" s="67">
        <v>0.62660000000000005</v>
      </c>
      <c r="BX181" s="67">
        <v>0.44869999999999999</v>
      </c>
      <c r="BY181" s="67">
        <v>0.90690000000000004</v>
      </c>
      <c r="BZ181" s="67">
        <v>0.31640000000000001</v>
      </c>
      <c r="CA181" s="66"/>
      <c r="CB181" s="67">
        <v>0.39689999999999998</v>
      </c>
      <c r="CC181" s="67">
        <v>0.67200000000000004</v>
      </c>
      <c r="CD181" s="67">
        <v>0.38150000000000001</v>
      </c>
      <c r="CE181" s="67">
        <v>0.72570000000000001</v>
      </c>
      <c r="CF181" s="67">
        <v>0.44919999999999999</v>
      </c>
      <c r="CG181" s="67">
        <v>2.4754</v>
      </c>
      <c r="CH181" s="67">
        <v>0.97919999999999996</v>
      </c>
      <c r="CI181" s="67">
        <v>5.4899999999999997E-2</v>
      </c>
      <c r="CJ181" s="67">
        <v>0.80459999999999998</v>
      </c>
      <c r="CK181" s="67">
        <v>1.0365</v>
      </c>
      <c r="CL181" s="67">
        <v>0.34039999999999998</v>
      </c>
      <c r="CM181" s="67">
        <v>0.3211</v>
      </c>
      <c r="CN181" s="67">
        <v>0.2843</v>
      </c>
      <c r="CO181" s="67">
        <v>0.39950000000000002</v>
      </c>
      <c r="CP181" s="67">
        <v>0.92130000000000001</v>
      </c>
      <c r="CQ181" s="67">
        <v>2.3411</v>
      </c>
      <c r="CR181" s="5"/>
      <c r="CS181" s="10">
        <v>33</v>
      </c>
      <c r="CT181" s="10">
        <v>67</v>
      </c>
      <c r="CU181" s="10">
        <v>100</v>
      </c>
      <c r="CV181" s="10">
        <v>67</v>
      </c>
      <c r="CW181" s="10">
        <v>67</v>
      </c>
      <c r="CX181" s="10">
        <v>100</v>
      </c>
      <c r="CY181" s="10">
        <v>100</v>
      </c>
      <c r="CZ181" s="10">
        <v>33</v>
      </c>
      <c r="DA181" s="10">
        <v>67</v>
      </c>
      <c r="DB181" s="10">
        <v>67</v>
      </c>
      <c r="DC181" s="10">
        <v>100</v>
      </c>
      <c r="DD181" s="10">
        <v>100</v>
      </c>
      <c r="DE181" s="10">
        <v>67</v>
      </c>
      <c r="DF181" s="10">
        <v>33</v>
      </c>
      <c r="DG181" s="10">
        <v>67</v>
      </c>
      <c r="DH181" s="10">
        <v>100</v>
      </c>
      <c r="DI181" s="5"/>
      <c r="DJ181" s="9" t="s">
        <v>35</v>
      </c>
      <c r="DK181" s="9" t="s">
        <v>570</v>
      </c>
      <c r="DL181" s="10">
        <v>100020217</v>
      </c>
      <c r="DM181" s="10"/>
    </row>
    <row r="182" spans="1:117">
      <c r="A182" s="2"/>
      <c r="B182" s="8">
        <v>528</v>
      </c>
      <c r="C182" s="116"/>
      <c r="D182" s="116"/>
      <c r="E182" s="9" t="s">
        <v>641</v>
      </c>
      <c r="F182" s="10" t="s">
        <v>38</v>
      </c>
      <c r="G182" s="10">
        <v>43586</v>
      </c>
      <c r="H182" s="11" t="s">
        <v>642</v>
      </c>
      <c r="I182" s="11" t="s">
        <v>643</v>
      </c>
      <c r="J182" s="12">
        <v>132862</v>
      </c>
      <c r="K182" s="5"/>
      <c r="L182" s="60">
        <v>1.1399999999999999</v>
      </c>
      <c r="M182" s="60">
        <v>1.03</v>
      </c>
      <c r="N182" s="72">
        <v>0.3</v>
      </c>
      <c r="O182" s="60">
        <v>1.22</v>
      </c>
      <c r="P182" s="71">
        <v>2.87</v>
      </c>
      <c r="Q182" s="85">
        <v>2.34</v>
      </c>
      <c r="R182" s="91">
        <v>2.6</v>
      </c>
      <c r="S182" s="72">
        <v>0.77</v>
      </c>
      <c r="T182" s="60">
        <v>0.97</v>
      </c>
      <c r="U182" s="60">
        <v>1.1100000000000001</v>
      </c>
      <c r="V182" s="60">
        <v>1.42</v>
      </c>
      <c r="W182" s="71">
        <v>1.27</v>
      </c>
      <c r="X182" s="71">
        <v>1.3</v>
      </c>
      <c r="Y182" s="73">
        <v>1.28</v>
      </c>
      <c r="Z182" s="73">
        <v>1.61</v>
      </c>
      <c r="AA182" s="71">
        <v>2.14</v>
      </c>
      <c r="AB182" s="60">
        <v>1.1100000000000001</v>
      </c>
      <c r="AC182" s="73">
        <v>1.47</v>
      </c>
      <c r="AD182" s="60">
        <v>0.9</v>
      </c>
      <c r="AE182" s="71">
        <v>2.62</v>
      </c>
      <c r="AF182" s="60">
        <v>0.92</v>
      </c>
      <c r="AG182" s="60">
        <v>0.97</v>
      </c>
      <c r="AH182" s="5"/>
      <c r="AI182" s="67">
        <v>0.31790000000000002</v>
      </c>
      <c r="AJ182" s="67">
        <v>5.7799999999999997E-2</v>
      </c>
      <c r="AK182" s="67">
        <v>0.49630000000000002</v>
      </c>
      <c r="AL182" s="67">
        <v>0.36849999999999999</v>
      </c>
      <c r="AM182" s="67">
        <v>1.5297999999999999E-6</v>
      </c>
      <c r="AN182" s="67">
        <v>9.4376000000000003E-7</v>
      </c>
      <c r="AO182" s="67">
        <v>0.70820000000000005</v>
      </c>
      <c r="AP182" s="67">
        <v>6.7000000000000004E-2</v>
      </c>
      <c r="AQ182" s="67">
        <v>8.6E-3</v>
      </c>
      <c r="AR182" s="67">
        <v>1E-3</v>
      </c>
      <c r="AS182" s="67">
        <v>8.7300000000000003E-2</v>
      </c>
      <c r="AT182" s="67">
        <v>4.4000000000000003E-3</v>
      </c>
      <c r="AU182" s="67">
        <v>2.0000000000000001E-4</v>
      </c>
      <c r="AV182" s="67">
        <v>2.9186000000000001E-5</v>
      </c>
      <c r="AW182" s="67">
        <v>4.0000000000000002E-4</v>
      </c>
      <c r="AX182" s="67">
        <v>2.7688E-5</v>
      </c>
      <c r="AY182" s="67">
        <v>0.80430000000000001</v>
      </c>
      <c r="AZ182" s="67">
        <v>0.13059999999999999</v>
      </c>
      <c r="BA182" s="67">
        <v>0.2394</v>
      </c>
      <c r="BB182" s="67">
        <v>4.1099999999999998E-2</v>
      </c>
      <c r="BC182" s="67">
        <v>0.45069999999999999</v>
      </c>
      <c r="BD182" s="67">
        <v>0.1239</v>
      </c>
      <c r="BE182" s="67">
        <v>3.8999999999999998E-3</v>
      </c>
      <c r="BF182" s="67">
        <v>2.3999999999999998E-3</v>
      </c>
      <c r="BG182" s="67">
        <v>3.7000000000000002E-3</v>
      </c>
      <c r="BH182" s="67">
        <v>2.8999999999999998E-3</v>
      </c>
      <c r="BI182" s="67">
        <v>8.5999999999999993E-2</v>
      </c>
      <c r="BJ182" s="67">
        <v>2.7000000000000001E-3</v>
      </c>
      <c r="BK182" s="67">
        <v>5.8900000000000001E-2</v>
      </c>
      <c r="BL182" s="67">
        <v>7.3000000000000001E-3</v>
      </c>
      <c r="BM182" s="67">
        <v>7.4000000000000003E-3</v>
      </c>
      <c r="BN182" s="67">
        <v>5.0000000000000001E-4</v>
      </c>
      <c r="BO182" s="67">
        <v>0.34210000000000002</v>
      </c>
      <c r="BP182" s="67">
        <v>3.0700000000000002E-2</v>
      </c>
      <c r="BQ182" s="67">
        <v>7.6899999999999996E-2</v>
      </c>
      <c r="BR182" s="67">
        <v>7.7000000000000002E-3</v>
      </c>
      <c r="BS182" s="67">
        <v>0.26790000000000003</v>
      </c>
      <c r="BT182" s="67">
        <v>4.6199999999999998E-2</v>
      </c>
      <c r="BU182" s="67">
        <v>1.09E-2</v>
      </c>
      <c r="BV182" s="67">
        <v>1.6000000000000001E-3</v>
      </c>
      <c r="BW182" s="67">
        <v>0.67469999999999997</v>
      </c>
      <c r="BX182" s="67">
        <v>0.4506</v>
      </c>
      <c r="BY182" s="67">
        <v>0.45839999999999997</v>
      </c>
      <c r="BZ182" s="67">
        <v>0.19020000000000001</v>
      </c>
      <c r="CA182" s="66"/>
      <c r="CB182" s="67">
        <v>0.52869999999999995</v>
      </c>
      <c r="CC182" s="67">
        <v>0.79920000000000002</v>
      </c>
      <c r="CD182" s="67">
        <v>0.95289999999999997</v>
      </c>
      <c r="CE182" s="67">
        <v>2.1012</v>
      </c>
      <c r="CF182" s="67">
        <v>0.63390000000000002</v>
      </c>
      <c r="CG182" s="67">
        <v>1.034</v>
      </c>
      <c r="CH182" s="67">
        <v>2.7389999999999999</v>
      </c>
      <c r="CI182" s="67">
        <v>0.81069999999999998</v>
      </c>
      <c r="CJ182" s="67">
        <v>2.6616</v>
      </c>
      <c r="CK182" s="67">
        <v>1.3876999999999999</v>
      </c>
      <c r="CL182" s="67">
        <v>0.86219999999999997</v>
      </c>
      <c r="CM182" s="67">
        <v>1.0543</v>
      </c>
      <c r="CN182" s="67">
        <v>0.92820000000000003</v>
      </c>
      <c r="CO182" s="67">
        <v>1.1363000000000001</v>
      </c>
      <c r="CP182" s="67">
        <v>2.0451999999999999</v>
      </c>
      <c r="CQ182" s="67">
        <v>0.95409999999999995</v>
      </c>
      <c r="CR182" s="5"/>
      <c r="CS182" s="10">
        <v>100</v>
      </c>
      <c r="CT182" s="10">
        <v>100</v>
      </c>
      <c r="CU182" s="10">
        <v>100</v>
      </c>
      <c r="CV182" s="10">
        <v>100</v>
      </c>
      <c r="CW182" s="10">
        <v>100</v>
      </c>
      <c r="CX182" s="10">
        <v>100</v>
      </c>
      <c r="CY182" s="10">
        <v>100</v>
      </c>
      <c r="CZ182" s="10">
        <v>100</v>
      </c>
      <c r="DA182" s="10">
        <v>100</v>
      </c>
      <c r="DB182" s="10">
        <v>100</v>
      </c>
      <c r="DC182" s="10">
        <v>100</v>
      </c>
      <c r="DD182" s="10">
        <v>100</v>
      </c>
      <c r="DE182" s="10">
        <v>100</v>
      </c>
      <c r="DF182" s="10">
        <v>100</v>
      </c>
      <c r="DG182" s="10">
        <v>100</v>
      </c>
      <c r="DH182" s="10">
        <v>100</v>
      </c>
      <c r="DI182" s="5"/>
      <c r="DJ182" s="9" t="s">
        <v>35</v>
      </c>
      <c r="DK182" s="9" t="s">
        <v>570</v>
      </c>
      <c r="DL182" s="10">
        <v>100004488</v>
      </c>
      <c r="DM182" s="10" t="s">
        <v>644</v>
      </c>
    </row>
    <row r="183" spans="1:117">
      <c r="A183" s="2"/>
      <c r="B183" s="8">
        <v>529</v>
      </c>
      <c r="C183" s="116"/>
      <c r="D183" s="117"/>
      <c r="E183" s="9" t="s">
        <v>645</v>
      </c>
      <c r="F183" s="10" t="s">
        <v>38</v>
      </c>
      <c r="G183" s="10">
        <v>57461</v>
      </c>
      <c r="H183" s="9"/>
      <c r="I183" s="11" t="s">
        <v>646</v>
      </c>
      <c r="J183" s="12">
        <v>160437</v>
      </c>
      <c r="K183" s="5"/>
      <c r="L183" s="71">
        <v>2.06</v>
      </c>
      <c r="M183" s="60">
        <v>1</v>
      </c>
      <c r="N183" s="60">
        <v>1</v>
      </c>
      <c r="O183" s="71">
        <v>2.4</v>
      </c>
      <c r="P183" s="72">
        <v>0.31</v>
      </c>
      <c r="Q183" s="82">
        <v>0.13</v>
      </c>
      <c r="R183" s="90">
        <v>0.15</v>
      </c>
      <c r="S183" s="72">
        <v>0.15</v>
      </c>
      <c r="T183" s="60">
        <v>1.29</v>
      </c>
      <c r="U183" s="71">
        <v>2.66</v>
      </c>
      <c r="V183" s="71">
        <v>1.8</v>
      </c>
      <c r="W183" s="60">
        <v>1</v>
      </c>
      <c r="X183" s="60">
        <v>1</v>
      </c>
      <c r="Y183" s="72">
        <v>0.26</v>
      </c>
      <c r="Z183" s="71">
        <v>3.82</v>
      </c>
      <c r="AA183" s="72">
        <v>0.28999999999999998</v>
      </c>
      <c r="AB183" s="72">
        <v>0.46</v>
      </c>
      <c r="AC183" s="72">
        <v>0.03</v>
      </c>
      <c r="AD183" s="71">
        <v>3</v>
      </c>
      <c r="AE183" s="71">
        <v>7.31</v>
      </c>
      <c r="AF183" s="60">
        <v>1.9</v>
      </c>
      <c r="AG183" s="60">
        <v>1</v>
      </c>
      <c r="AH183" s="5"/>
      <c r="AI183" s="67">
        <v>1.5E-3</v>
      </c>
      <c r="AJ183" s="67">
        <v>8.0000000000000004E-4</v>
      </c>
      <c r="AK183" s="67"/>
      <c r="AL183" s="67"/>
      <c r="AM183" s="67"/>
      <c r="AN183" s="67"/>
      <c r="AO183" s="67">
        <v>4.0000000000000002E-4</v>
      </c>
      <c r="AP183" s="67">
        <v>1E-4</v>
      </c>
      <c r="AQ183" s="67">
        <v>2.3E-3</v>
      </c>
      <c r="AR183" s="67">
        <v>2.9999999999999997E-4</v>
      </c>
      <c r="AS183" s="67">
        <v>4.0000000000000002E-4</v>
      </c>
      <c r="AT183" s="67">
        <v>4.0459E-5</v>
      </c>
      <c r="AU183" s="67">
        <v>1.4E-3</v>
      </c>
      <c r="AV183" s="67">
        <v>1E-4</v>
      </c>
      <c r="AW183" s="67">
        <v>1.4E-3</v>
      </c>
      <c r="AX183" s="67">
        <v>7.5080000000000006E-5</v>
      </c>
      <c r="AY183" s="67">
        <v>0.1246</v>
      </c>
      <c r="AZ183" s="67">
        <v>3.2000000000000001E-2</v>
      </c>
      <c r="BA183" s="67">
        <v>3.2000000000000002E-3</v>
      </c>
      <c r="BB183" s="67">
        <v>1E-3</v>
      </c>
      <c r="BC183" s="67">
        <v>8.0000000000000004E-4</v>
      </c>
      <c r="BD183" s="67">
        <v>6.9999999999999999E-4</v>
      </c>
      <c r="BE183" s="67"/>
      <c r="BF183" s="67"/>
      <c r="BG183" s="67"/>
      <c r="BH183" s="67"/>
      <c r="BI183" s="67">
        <v>5.7999999999999996E-3</v>
      </c>
      <c r="BJ183" s="67">
        <v>2.0000000000000001E-4</v>
      </c>
      <c r="BK183" s="67">
        <v>6.0312999999999997E-5</v>
      </c>
      <c r="BL183" s="67">
        <v>2.618E-5</v>
      </c>
      <c r="BM183" s="67">
        <v>6.1000000000000004E-3</v>
      </c>
      <c r="BN183" s="67">
        <v>4.0000000000000002E-4</v>
      </c>
      <c r="BO183" s="67">
        <v>7.4999999999999997E-3</v>
      </c>
      <c r="BP183" s="67">
        <v>1.1000000000000001E-3</v>
      </c>
      <c r="BQ183" s="67">
        <v>3.3784E-5</v>
      </c>
      <c r="BR183" s="67">
        <v>1.1216000000000001E-5</v>
      </c>
      <c r="BS183" s="67">
        <v>5.4999999999999997E-3</v>
      </c>
      <c r="BT183" s="67">
        <v>1.6999999999999999E-3</v>
      </c>
      <c r="BU183" s="67">
        <v>1.1000000000000001E-3</v>
      </c>
      <c r="BV183" s="67">
        <v>2.0000000000000001E-4</v>
      </c>
      <c r="BW183" s="67">
        <v>0.11899999999999999</v>
      </c>
      <c r="BX183" s="67">
        <v>0.17510000000000001</v>
      </c>
      <c r="BY183" s="67"/>
      <c r="BZ183" s="67"/>
      <c r="CA183" s="66"/>
      <c r="CB183" s="67">
        <v>0.95760000000000001</v>
      </c>
      <c r="CC183" s="67">
        <v>1.0511999999999999</v>
      </c>
      <c r="CD183" s="67">
        <v>0.60980000000000001</v>
      </c>
      <c r="CE183" s="67">
        <v>0.2437</v>
      </c>
      <c r="CF183" s="67">
        <v>0.92569999999999997</v>
      </c>
      <c r="CG183" s="67">
        <v>0.43809999999999999</v>
      </c>
      <c r="CH183" s="67">
        <v>0.2437</v>
      </c>
      <c r="CI183" s="67">
        <v>0.2437</v>
      </c>
      <c r="CJ183" s="67">
        <v>0.2437</v>
      </c>
      <c r="CK183" s="67">
        <v>6.9989999999999997</v>
      </c>
      <c r="CL183" s="67">
        <v>1.8306</v>
      </c>
      <c r="CM183" s="67">
        <v>1.6218999999999999</v>
      </c>
      <c r="CN183" s="67">
        <v>0.78700000000000003</v>
      </c>
      <c r="CO183" s="67">
        <v>1.891</v>
      </c>
      <c r="CP183" s="67">
        <v>0.2437</v>
      </c>
      <c r="CQ183" s="67">
        <v>0.83360000000000001</v>
      </c>
      <c r="CR183" s="5"/>
      <c r="CS183" s="10">
        <v>100</v>
      </c>
      <c r="CT183" s="10">
        <v>100</v>
      </c>
      <c r="CU183" s="10">
        <v>100</v>
      </c>
      <c r="CV183" s="10">
        <v>0</v>
      </c>
      <c r="CW183" s="10">
        <v>100</v>
      </c>
      <c r="CX183" s="10">
        <v>67</v>
      </c>
      <c r="CY183" s="10">
        <v>0</v>
      </c>
      <c r="CZ183" s="10">
        <v>0</v>
      </c>
      <c r="DA183" s="10">
        <v>0</v>
      </c>
      <c r="DB183" s="10">
        <v>100</v>
      </c>
      <c r="DC183" s="10">
        <v>100</v>
      </c>
      <c r="DD183" s="10">
        <v>100</v>
      </c>
      <c r="DE183" s="10">
        <v>100</v>
      </c>
      <c r="DF183" s="10">
        <v>100</v>
      </c>
      <c r="DG183" s="10">
        <v>33</v>
      </c>
      <c r="DH183" s="10">
        <v>100</v>
      </c>
      <c r="DI183" s="5"/>
      <c r="DJ183" s="9" t="s">
        <v>35</v>
      </c>
      <c r="DK183" s="9" t="s">
        <v>570</v>
      </c>
      <c r="DL183" s="10">
        <v>100002769</v>
      </c>
      <c r="DM183" s="10" t="s">
        <v>647</v>
      </c>
    </row>
    <row r="184" spans="1:117">
      <c r="A184" s="2"/>
      <c r="B184" s="8">
        <v>535</v>
      </c>
      <c r="C184" s="116"/>
      <c r="D184" s="115" t="s">
        <v>648</v>
      </c>
      <c r="E184" s="9" t="s">
        <v>649</v>
      </c>
      <c r="F184" s="10" t="s">
        <v>38</v>
      </c>
      <c r="G184" s="10">
        <v>43802</v>
      </c>
      <c r="H184" s="11" t="s">
        <v>650</v>
      </c>
      <c r="I184" s="11" t="s">
        <v>651</v>
      </c>
      <c r="J184" s="12">
        <v>763</v>
      </c>
      <c r="K184" s="5"/>
      <c r="L184" s="60">
        <v>1.21</v>
      </c>
      <c r="M184" s="60">
        <v>1.1200000000000001</v>
      </c>
      <c r="N184" s="72">
        <v>0.23</v>
      </c>
      <c r="O184" s="71">
        <v>8.65</v>
      </c>
      <c r="P184" s="71">
        <v>7.84</v>
      </c>
      <c r="Q184" s="83">
        <v>0.91</v>
      </c>
      <c r="R184" s="91">
        <v>7.23</v>
      </c>
      <c r="S184" s="71">
        <v>1.51</v>
      </c>
      <c r="T184" s="60">
        <v>0.82</v>
      </c>
      <c r="U184" s="60">
        <v>1</v>
      </c>
      <c r="V184" s="60">
        <v>0.81</v>
      </c>
      <c r="W184" s="60">
        <v>0.97</v>
      </c>
      <c r="X184" s="60">
        <v>1.0900000000000001</v>
      </c>
      <c r="Y184" s="72">
        <v>0.23</v>
      </c>
      <c r="Z184" s="71">
        <v>13.36</v>
      </c>
      <c r="AA184" s="72">
        <v>0.38</v>
      </c>
      <c r="AB184" s="71">
        <v>28.8</v>
      </c>
      <c r="AC184" s="60">
        <v>0.81</v>
      </c>
      <c r="AD184" s="72">
        <v>0.63</v>
      </c>
      <c r="AE184" s="71">
        <v>1.17</v>
      </c>
      <c r="AF184" s="60">
        <v>0.99</v>
      </c>
      <c r="AG184" s="60">
        <v>1.03</v>
      </c>
      <c r="AH184" s="5"/>
      <c r="AI184" s="67">
        <v>0.3463</v>
      </c>
      <c r="AJ184" s="67">
        <v>6.1699999999999998E-2</v>
      </c>
      <c r="AK184" s="67">
        <v>0.58240000000000003</v>
      </c>
      <c r="AL184" s="67">
        <v>0.41320000000000001</v>
      </c>
      <c r="AM184" s="67">
        <v>1.1999999999999999E-3</v>
      </c>
      <c r="AN184" s="67">
        <v>9.7734999999999999E-5</v>
      </c>
      <c r="AO184" s="67">
        <v>8.9999999999999998E-4</v>
      </c>
      <c r="AP184" s="67">
        <v>2.0000000000000001E-4</v>
      </c>
      <c r="AQ184" s="67">
        <v>1.1999999999999999E-3</v>
      </c>
      <c r="AR184" s="67">
        <v>2.0000000000000001E-4</v>
      </c>
      <c r="AS184" s="67">
        <v>0.66739999999999999</v>
      </c>
      <c r="AT184" s="67">
        <v>2.8299999999999999E-2</v>
      </c>
      <c r="AU184" s="67">
        <v>2.3E-3</v>
      </c>
      <c r="AV184" s="67">
        <v>2.0000000000000001E-4</v>
      </c>
      <c r="AW184" s="67">
        <v>4.4900000000000002E-2</v>
      </c>
      <c r="AX184" s="67">
        <v>1.8E-3</v>
      </c>
      <c r="AY184" s="67">
        <v>0.36570000000000003</v>
      </c>
      <c r="AZ184" s="67">
        <v>7.4099999999999999E-2</v>
      </c>
      <c r="BA184" s="67">
        <v>0.96220000000000006</v>
      </c>
      <c r="BB184" s="67">
        <v>0.13250000000000001</v>
      </c>
      <c r="BC184" s="67">
        <v>0.4138</v>
      </c>
      <c r="BD184" s="67">
        <v>0.1167</v>
      </c>
      <c r="BE184" s="67">
        <v>0.9052</v>
      </c>
      <c r="BF184" s="67">
        <v>0.21210000000000001</v>
      </c>
      <c r="BG184" s="67">
        <v>0.67689999999999995</v>
      </c>
      <c r="BH184" s="67">
        <v>0.2031</v>
      </c>
      <c r="BI184" s="67">
        <v>1.4E-3</v>
      </c>
      <c r="BJ184" s="67">
        <v>6.4929000000000001E-5</v>
      </c>
      <c r="BK184" s="67">
        <v>1.6000000000000001E-3</v>
      </c>
      <c r="BL184" s="67">
        <v>2.9999999999999997E-4</v>
      </c>
      <c r="BM184" s="67">
        <v>9.7000000000000003E-3</v>
      </c>
      <c r="BN184" s="67">
        <v>5.9999999999999995E-4</v>
      </c>
      <c r="BO184" s="67">
        <v>4.9254E-5</v>
      </c>
      <c r="BP184" s="67">
        <v>4.5518E-5</v>
      </c>
      <c r="BQ184" s="67">
        <v>0.27839999999999998</v>
      </c>
      <c r="BR184" s="67">
        <v>2.5700000000000001E-2</v>
      </c>
      <c r="BS184" s="67">
        <v>3.3099999999999997E-2</v>
      </c>
      <c r="BT184" s="67">
        <v>7.9000000000000008E-3</v>
      </c>
      <c r="BU184" s="67">
        <v>1.3599999999999999E-2</v>
      </c>
      <c r="BV184" s="67">
        <v>1.9E-3</v>
      </c>
      <c r="BW184" s="67">
        <v>0.94410000000000005</v>
      </c>
      <c r="BX184" s="67">
        <v>0.51649999999999996</v>
      </c>
      <c r="BY184" s="67">
        <v>0.93289999999999995</v>
      </c>
      <c r="BZ184" s="67">
        <v>0.3236</v>
      </c>
      <c r="CA184" s="66"/>
      <c r="CB184" s="67">
        <v>1.1252</v>
      </c>
      <c r="CC184" s="67">
        <v>1.3836999999999999</v>
      </c>
      <c r="CD184" s="67">
        <v>0.1575</v>
      </c>
      <c r="CE184" s="67">
        <v>1.0446</v>
      </c>
      <c r="CF184" s="67">
        <v>1.0481</v>
      </c>
      <c r="CG184" s="67">
        <v>2.8879999999999999</v>
      </c>
      <c r="CH184" s="67">
        <v>1.1372</v>
      </c>
      <c r="CI184" s="67">
        <v>0.2382</v>
      </c>
      <c r="CJ184" s="67">
        <v>1.0166999999999999</v>
      </c>
      <c r="CK184" s="67">
        <v>1.3217000000000001</v>
      </c>
      <c r="CL184" s="67">
        <v>9.8900000000000002E-2</v>
      </c>
      <c r="CM184" s="67">
        <v>0.1573</v>
      </c>
      <c r="CN184" s="67">
        <v>0.12970000000000001</v>
      </c>
      <c r="CO184" s="67">
        <v>1.1214</v>
      </c>
      <c r="CP184" s="67">
        <v>1.0720000000000001</v>
      </c>
      <c r="CQ184" s="67">
        <v>2.8481000000000001</v>
      </c>
      <c r="CR184" s="5"/>
      <c r="CS184" s="10">
        <v>100</v>
      </c>
      <c r="CT184" s="10">
        <v>100</v>
      </c>
      <c r="CU184" s="10">
        <v>100</v>
      </c>
      <c r="CV184" s="10">
        <v>100</v>
      </c>
      <c r="CW184" s="10">
        <v>100</v>
      </c>
      <c r="CX184" s="10">
        <v>100</v>
      </c>
      <c r="CY184" s="10">
        <v>100</v>
      </c>
      <c r="CZ184" s="10">
        <v>100</v>
      </c>
      <c r="DA184" s="10">
        <v>100</v>
      </c>
      <c r="DB184" s="10">
        <v>100</v>
      </c>
      <c r="DC184" s="10">
        <v>67</v>
      </c>
      <c r="DD184" s="10">
        <v>100</v>
      </c>
      <c r="DE184" s="10">
        <v>67</v>
      </c>
      <c r="DF184" s="10">
        <v>100</v>
      </c>
      <c r="DG184" s="10">
        <v>100</v>
      </c>
      <c r="DH184" s="10">
        <v>100</v>
      </c>
      <c r="DI184" s="5"/>
      <c r="DJ184" s="9" t="s">
        <v>35</v>
      </c>
      <c r="DK184" s="9" t="s">
        <v>648</v>
      </c>
      <c r="DL184" s="10">
        <v>344</v>
      </c>
      <c r="DM184" s="10" t="s">
        <v>652</v>
      </c>
    </row>
    <row r="185" spans="1:117">
      <c r="A185" s="2"/>
      <c r="B185" s="8">
        <v>536</v>
      </c>
      <c r="C185" s="116"/>
      <c r="D185" s="116"/>
      <c r="E185" s="9" t="s">
        <v>653</v>
      </c>
      <c r="F185" s="10" t="s">
        <v>38</v>
      </c>
      <c r="G185" s="10">
        <v>27718</v>
      </c>
      <c r="H185" s="11" t="s">
        <v>654</v>
      </c>
      <c r="I185" s="11" t="s">
        <v>655</v>
      </c>
      <c r="J185" s="12">
        <v>586</v>
      </c>
      <c r="K185" s="5"/>
      <c r="L185" s="72">
        <v>0.66</v>
      </c>
      <c r="M185" s="60">
        <v>1.1000000000000001</v>
      </c>
      <c r="N185" s="72">
        <v>0.06</v>
      </c>
      <c r="O185" s="71">
        <v>20.86</v>
      </c>
      <c r="P185" s="71">
        <v>33.200000000000003</v>
      </c>
      <c r="Q185" s="81">
        <v>1.59</v>
      </c>
      <c r="R185" s="91">
        <v>55.35</v>
      </c>
      <c r="S185" s="71">
        <v>3.02</v>
      </c>
      <c r="T185" s="60">
        <v>0.88</v>
      </c>
      <c r="U185" s="72">
        <v>0.57999999999999996</v>
      </c>
      <c r="V185" s="72">
        <v>0.84</v>
      </c>
      <c r="W185" s="60">
        <v>0.92</v>
      </c>
      <c r="X185" s="60">
        <v>1.01</v>
      </c>
      <c r="Y185" s="72">
        <v>0.1</v>
      </c>
      <c r="Z185" s="71">
        <v>25.64</v>
      </c>
      <c r="AA185" s="71">
        <v>1.79</v>
      </c>
      <c r="AB185" s="71">
        <v>33.33</v>
      </c>
      <c r="AC185" s="71">
        <v>2.33</v>
      </c>
      <c r="AD185" s="72">
        <v>0.56000000000000005</v>
      </c>
      <c r="AE185" s="72">
        <v>0.71</v>
      </c>
      <c r="AF185" s="60">
        <v>1.01</v>
      </c>
      <c r="AG185" s="60">
        <v>1.06</v>
      </c>
      <c r="AH185" s="5"/>
      <c r="AI185" s="67">
        <v>1.4999999999999999E-2</v>
      </c>
      <c r="AJ185" s="67">
        <v>4.7000000000000002E-3</v>
      </c>
      <c r="AK185" s="67">
        <v>0.28689999999999999</v>
      </c>
      <c r="AL185" s="67">
        <v>0.28410000000000002</v>
      </c>
      <c r="AM185" s="67">
        <v>5.6960999999999999E-5</v>
      </c>
      <c r="AN185" s="67">
        <v>1.0081000000000001E-5</v>
      </c>
      <c r="AO185" s="67">
        <v>9.9498999999999994E-6</v>
      </c>
      <c r="AP185" s="67">
        <v>1.5124E-5</v>
      </c>
      <c r="AQ185" s="67">
        <v>2.2498E-6</v>
      </c>
      <c r="AR185" s="67">
        <v>2.3881999999999999E-6</v>
      </c>
      <c r="AS185" s="67">
        <v>7.0000000000000001E-3</v>
      </c>
      <c r="AT185" s="67">
        <v>4.0000000000000002E-4</v>
      </c>
      <c r="AU185" s="67">
        <v>3.6627E-5</v>
      </c>
      <c r="AV185" s="67">
        <v>9.2360999999999995E-6</v>
      </c>
      <c r="AW185" s="67">
        <v>2.0000000000000001E-4</v>
      </c>
      <c r="AX185" s="67">
        <v>1.4698999999999999E-5</v>
      </c>
      <c r="AY185" s="67">
        <v>0.13589999999999999</v>
      </c>
      <c r="AZ185" s="67">
        <v>3.39E-2</v>
      </c>
      <c r="BA185" s="67">
        <v>5.7748000000000002E-6</v>
      </c>
      <c r="BB185" s="67">
        <v>9.1691E-6</v>
      </c>
      <c r="BC185" s="67">
        <v>2.2700000000000001E-2</v>
      </c>
      <c r="BD185" s="67">
        <v>9.7999999999999997E-3</v>
      </c>
      <c r="BE185" s="67">
        <v>0.37540000000000001</v>
      </c>
      <c r="BF185" s="67">
        <v>0.1076</v>
      </c>
      <c r="BG185" s="67">
        <v>0.88439999999999996</v>
      </c>
      <c r="BH185" s="67">
        <v>0.24629999999999999</v>
      </c>
      <c r="BI185" s="67">
        <v>3.0651999999999997E-5</v>
      </c>
      <c r="BJ185" s="67">
        <v>4.2249E-6</v>
      </c>
      <c r="BK185" s="67">
        <v>2.9999999999999997E-4</v>
      </c>
      <c r="BL185" s="67">
        <v>7.2206000000000006E-5</v>
      </c>
      <c r="BM185" s="67">
        <v>4.4999999999999997E-3</v>
      </c>
      <c r="BN185" s="67">
        <v>2.9999999999999997E-4</v>
      </c>
      <c r="BO185" s="67">
        <v>4.2212000000000003E-6</v>
      </c>
      <c r="BP185" s="67">
        <v>1.1982E-5</v>
      </c>
      <c r="BQ185" s="67">
        <v>1.9E-3</v>
      </c>
      <c r="BR185" s="67">
        <v>2.9999999999999997E-4</v>
      </c>
      <c r="BS185" s="67">
        <v>1.0800000000000001E-2</v>
      </c>
      <c r="BT185" s="67">
        <v>2.8999999999999998E-3</v>
      </c>
      <c r="BU185" s="67">
        <v>3.2814000000000001E-5</v>
      </c>
      <c r="BV185" s="67">
        <v>1.4555999999999999E-5</v>
      </c>
      <c r="BW185" s="67">
        <v>0.99180000000000001</v>
      </c>
      <c r="BX185" s="67">
        <v>0.53149999999999997</v>
      </c>
      <c r="BY185" s="67">
        <v>0.4234</v>
      </c>
      <c r="BZ185" s="67">
        <v>0.18129999999999999</v>
      </c>
      <c r="CA185" s="66"/>
      <c r="CB185" s="67">
        <v>1.1335999999999999</v>
      </c>
      <c r="CC185" s="67">
        <v>1.2049000000000001</v>
      </c>
      <c r="CD185" s="67">
        <v>5.5599999999999997E-2</v>
      </c>
      <c r="CE185" s="67">
        <v>1.7551000000000001</v>
      </c>
      <c r="CF185" s="67">
        <v>0.98870000000000002</v>
      </c>
      <c r="CG185" s="67">
        <v>1.0373000000000001</v>
      </c>
      <c r="CH185" s="67">
        <v>1.7710999999999999</v>
      </c>
      <c r="CI185" s="67">
        <v>9.6600000000000005E-2</v>
      </c>
      <c r="CJ185" s="67">
        <v>1.617</v>
      </c>
      <c r="CK185" s="67">
        <v>0.80249999999999999</v>
      </c>
      <c r="CL185" s="67">
        <v>3.1300000000000001E-2</v>
      </c>
      <c r="CM185" s="67">
        <v>3.2000000000000001E-2</v>
      </c>
      <c r="CN185" s="67">
        <v>4.87E-2</v>
      </c>
      <c r="CO185" s="67">
        <v>1.0159</v>
      </c>
      <c r="CP185" s="67">
        <v>1.8682000000000001</v>
      </c>
      <c r="CQ185" s="67">
        <v>1.0432999999999999</v>
      </c>
      <c r="CR185" s="5"/>
      <c r="CS185" s="10">
        <v>100</v>
      </c>
      <c r="CT185" s="10">
        <v>100</v>
      </c>
      <c r="CU185" s="10">
        <v>100</v>
      </c>
      <c r="CV185" s="10">
        <v>100</v>
      </c>
      <c r="CW185" s="10">
        <v>100</v>
      </c>
      <c r="CX185" s="10">
        <v>100</v>
      </c>
      <c r="CY185" s="10">
        <v>100</v>
      </c>
      <c r="CZ185" s="10">
        <v>100</v>
      </c>
      <c r="DA185" s="10">
        <v>100</v>
      </c>
      <c r="DB185" s="10">
        <v>100</v>
      </c>
      <c r="DC185" s="10">
        <v>100</v>
      </c>
      <c r="DD185" s="10">
        <v>100</v>
      </c>
      <c r="DE185" s="10">
        <v>100</v>
      </c>
      <c r="DF185" s="10">
        <v>100</v>
      </c>
      <c r="DG185" s="10">
        <v>100</v>
      </c>
      <c r="DH185" s="10">
        <v>100</v>
      </c>
      <c r="DI185" s="5"/>
      <c r="DJ185" s="9" t="s">
        <v>35</v>
      </c>
      <c r="DK185" s="9" t="s">
        <v>648</v>
      </c>
      <c r="DL185" s="10">
        <v>1221</v>
      </c>
      <c r="DM185" s="10" t="s">
        <v>656</v>
      </c>
    </row>
    <row r="186" spans="1:117">
      <c r="A186" s="2"/>
      <c r="B186" s="8">
        <v>537</v>
      </c>
      <c r="C186" s="116"/>
      <c r="D186" s="117"/>
      <c r="E186" s="9" t="s">
        <v>657</v>
      </c>
      <c r="F186" s="10" t="s">
        <v>38</v>
      </c>
      <c r="G186" s="10">
        <v>513</v>
      </c>
      <c r="H186" s="11" t="s">
        <v>658</v>
      </c>
      <c r="I186" s="11" t="s">
        <v>659</v>
      </c>
      <c r="J186" s="12">
        <v>588</v>
      </c>
      <c r="K186" s="5"/>
      <c r="L186" s="71">
        <v>1.1200000000000001</v>
      </c>
      <c r="M186" s="60">
        <v>0.99</v>
      </c>
      <c r="N186" s="72">
        <v>0.03</v>
      </c>
      <c r="O186" s="71">
        <v>21.9</v>
      </c>
      <c r="P186" s="71">
        <v>58.29</v>
      </c>
      <c r="Q186" s="81">
        <v>2.66</v>
      </c>
      <c r="R186" s="91">
        <v>51.47</v>
      </c>
      <c r="S186" s="71">
        <v>1.51</v>
      </c>
      <c r="T186" s="72">
        <v>0.74</v>
      </c>
      <c r="U186" s="72">
        <v>0.84</v>
      </c>
      <c r="V186" s="73">
        <v>1.1599999999999999</v>
      </c>
      <c r="W186" s="60">
        <v>1.02</v>
      </c>
      <c r="X186" s="60">
        <v>1.02</v>
      </c>
      <c r="Y186" s="72">
        <v>0.09</v>
      </c>
      <c r="Z186" s="71">
        <v>16.2</v>
      </c>
      <c r="AA186" s="71">
        <v>2.82</v>
      </c>
      <c r="AB186" s="71">
        <v>15.39</v>
      </c>
      <c r="AC186" s="71">
        <v>2.68</v>
      </c>
      <c r="AD186" s="72">
        <v>0.94</v>
      </c>
      <c r="AE186" s="71">
        <v>1.1299999999999999</v>
      </c>
      <c r="AF186" s="60">
        <v>0.94</v>
      </c>
      <c r="AG186" s="74">
        <v>0.96</v>
      </c>
      <c r="AH186" s="5"/>
      <c r="AI186" s="67">
        <v>8.0999999999999996E-3</v>
      </c>
      <c r="AJ186" s="67">
        <v>2.8E-3</v>
      </c>
      <c r="AK186" s="67">
        <v>0.60609999999999997</v>
      </c>
      <c r="AL186" s="67">
        <v>0.41749999999999998</v>
      </c>
      <c r="AM186" s="67">
        <v>3.0892000000000002E-5</v>
      </c>
      <c r="AN186" s="67">
        <v>6.6896999999999997E-6</v>
      </c>
      <c r="AO186" s="67">
        <v>8.9144000000000006E-6</v>
      </c>
      <c r="AP186" s="67">
        <v>1.4484000000000001E-5</v>
      </c>
      <c r="AQ186" s="67">
        <v>6.7738999999999995E-8</v>
      </c>
      <c r="AR186" s="67">
        <v>3.0200999999999999E-7</v>
      </c>
      <c r="AS186" s="67">
        <v>6.9999999999999999E-4</v>
      </c>
      <c r="AT186" s="67">
        <v>6.3869999999999997E-5</v>
      </c>
      <c r="AU186" s="67">
        <v>7.4111000000000005E-7</v>
      </c>
      <c r="AV186" s="67">
        <v>7.3152000000000003E-7</v>
      </c>
      <c r="AW186" s="67">
        <v>4.4999999999999997E-3</v>
      </c>
      <c r="AX186" s="67">
        <v>2.0000000000000001E-4</v>
      </c>
      <c r="AY186" s="67">
        <v>5.9999999999999995E-4</v>
      </c>
      <c r="AZ186" s="67">
        <v>4.0000000000000002E-4</v>
      </c>
      <c r="BA186" s="67">
        <v>4.0000000000000002E-4</v>
      </c>
      <c r="BB186" s="67">
        <v>2.0000000000000001E-4</v>
      </c>
      <c r="BC186" s="67">
        <v>5.6800000000000003E-2</v>
      </c>
      <c r="BD186" s="67">
        <v>2.1100000000000001E-2</v>
      </c>
      <c r="BE186" s="67">
        <v>0.26119999999999999</v>
      </c>
      <c r="BF186" s="67">
        <v>8.2199999999999995E-2</v>
      </c>
      <c r="BG186" s="67">
        <v>0.3584</v>
      </c>
      <c r="BH186" s="67">
        <v>0.1246</v>
      </c>
      <c r="BI186" s="67">
        <v>1.1433999999999999E-5</v>
      </c>
      <c r="BJ186" s="67">
        <v>2.1380000000000001E-6</v>
      </c>
      <c r="BK186" s="67">
        <v>1.1198E-8</v>
      </c>
      <c r="BL186" s="67">
        <v>1.3972999999999999E-7</v>
      </c>
      <c r="BM186" s="67">
        <v>1.9E-3</v>
      </c>
      <c r="BN186" s="67">
        <v>2.0000000000000001E-4</v>
      </c>
      <c r="BO186" s="67">
        <v>2.0000000000000001E-4</v>
      </c>
      <c r="BP186" s="67">
        <v>1E-4</v>
      </c>
      <c r="BQ186" s="67">
        <v>8.4860000000000002E-7</v>
      </c>
      <c r="BR186" s="67">
        <v>1.1641E-6</v>
      </c>
      <c r="BS186" s="67">
        <v>1.03E-2</v>
      </c>
      <c r="BT186" s="67">
        <v>2.8E-3</v>
      </c>
      <c r="BU186" s="67">
        <v>6.4999999999999997E-3</v>
      </c>
      <c r="BV186" s="67">
        <v>1E-3</v>
      </c>
      <c r="BW186" s="67">
        <v>0.34639999999999999</v>
      </c>
      <c r="BX186" s="67">
        <v>0.3357</v>
      </c>
      <c r="BY186" s="67">
        <v>9.2200000000000004E-2</v>
      </c>
      <c r="BZ186" s="67">
        <v>5.7799999999999997E-2</v>
      </c>
      <c r="CA186" s="66"/>
      <c r="CB186" s="67">
        <v>0.93330000000000002</v>
      </c>
      <c r="CC186" s="67">
        <v>0.97240000000000004</v>
      </c>
      <c r="CD186" s="67">
        <v>6.9199999999999998E-2</v>
      </c>
      <c r="CE186" s="67">
        <v>2.9264000000000001</v>
      </c>
      <c r="CF186" s="67">
        <v>1.0115000000000001</v>
      </c>
      <c r="CG186" s="67">
        <v>1.0627</v>
      </c>
      <c r="CH186" s="67">
        <v>2.9748999999999999</v>
      </c>
      <c r="CI186" s="67">
        <v>8.7400000000000005E-2</v>
      </c>
      <c r="CJ186" s="67">
        <v>2.9958999999999998</v>
      </c>
      <c r="CK186" s="67">
        <v>1.0515000000000001</v>
      </c>
      <c r="CL186" s="67">
        <v>6.4899999999999999E-2</v>
      </c>
      <c r="CM186" s="67">
        <v>5.7799999999999997E-2</v>
      </c>
      <c r="CN186" s="67">
        <v>5.1400000000000001E-2</v>
      </c>
      <c r="CO186" s="67">
        <v>1.1255999999999999</v>
      </c>
      <c r="CP186" s="67">
        <v>2.8144999999999998</v>
      </c>
      <c r="CQ186" s="67">
        <v>0.99890000000000001</v>
      </c>
      <c r="CR186" s="5"/>
      <c r="CS186" s="10">
        <v>100</v>
      </c>
      <c r="CT186" s="10">
        <v>100</v>
      </c>
      <c r="CU186" s="10">
        <v>100</v>
      </c>
      <c r="CV186" s="10">
        <v>100</v>
      </c>
      <c r="CW186" s="10">
        <v>100</v>
      </c>
      <c r="CX186" s="10">
        <v>100</v>
      </c>
      <c r="CY186" s="10">
        <v>100</v>
      </c>
      <c r="CZ186" s="10">
        <v>100</v>
      </c>
      <c r="DA186" s="10">
        <v>100</v>
      </c>
      <c r="DB186" s="10">
        <v>100</v>
      </c>
      <c r="DC186" s="10">
        <v>100</v>
      </c>
      <c r="DD186" s="10">
        <v>100</v>
      </c>
      <c r="DE186" s="10">
        <v>100</v>
      </c>
      <c r="DF186" s="10">
        <v>100</v>
      </c>
      <c r="DG186" s="10">
        <v>100</v>
      </c>
      <c r="DH186" s="10">
        <v>100</v>
      </c>
      <c r="DI186" s="5"/>
      <c r="DJ186" s="9" t="s">
        <v>35</v>
      </c>
      <c r="DK186" s="9" t="s">
        <v>648</v>
      </c>
      <c r="DL186" s="10">
        <v>275</v>
      </c>
      <c r="DM186" s="10" t="s">
        <v>660</v>
      </c>
    </row>
    <row r="187" spans="1:117">
      <c r="A187" s="2"/>
      <c r="B187" s="8">
        <v>542</v>
      </c>
      <c r="C187" s="116"/>
      <c r="D187" s="115" t="s">
        <v>661</v>
      </c>
      <c r="E187" s="9" t="s">
        <v>662</v>
      </c>
      <c r="F187" s="10" t="s">
        <v>38</v>
      </c>
      <c r="G187" s="10">
        <v>15496</v>
      </c>
      <c r="H187" s="11" t="s">
        <v>663</v>
      </c>
      <c r="I187" s="11" t="s">
        <v>664</v>
      </c>
      <c r="J187" s="12">
        <v>199</v>
      </c>
      <c r="K187" s="5"/>
      <c r="L187" s="71">
        <v>1.1100000000000001</v>
      </c>
      <c r="M187" s="60">
        <v>1.02</v>
      </c>
      <c r="N187" s="72">
        <v>0.2</v>
      </c>
      <c r="O187" s="72">
        <v>0.26</v>
      </c>
      <c r="P187" s="72">
        <v>0.43</v>
      </c>
      <c r="Q187" s="81">
        <v>1.64</v>
      </c>
      <c r="R187" s="90">
        <v>0.39</v>
      </c>
      <c r="S187" s="72">
        <v>0.08</v>
      </c>
      <c r="T187" s="73">
        <v>1.1100000000000001</v>
      </c>
      <c r="U187" s="71">
        <v>1.24</v>
      </c>
      <c r="V187" s="72">
        <v>0.37</v>
      </c>
      <c r="W187" s="60">
        <v>1.07</v>
      </c>
      <c r="X187" s="60">
        <v>1.0900000000000001</v>
      </c>
      <c r="Y187" s="72">
        <v>0.18</v>
      </c>
      <c r="Z187" s="71">
        <v>25.14</v>
      </c>
      <c r="AA187" s="60">
        <v>0.56999999999999995</v>
      </c>
      <c r="AB187" s="60">
        <v>0.97</v>
      </c>
      <c r="AC187" s="72">
        <v>0.02</v>
      </c>
      <c r="AD187" s="72">
        <v>0.65</v>
      </c>
      <c r="AE187" s="71">
        <v>22.12</v>
      </c>
      <c r="AF187" s="60">
        <v>0.92</v>
      </c>
      <c r="AG187" s="60">
        <v>0.8</v>
      </c>
      <c r="AH187" s="5"/>
      <c r="AI187" s="67">
        <v>2.6499999999999999E-2</v>
      </c>
      <c r="AJ187" s="67">
        <v>7.7000000000000002E-3</v>
      </c>
      <c r="AK187" s="67">
        <v>0.60189999999999999</v>
      </c>
      <c r="AL187" s="67">
        <v>0.41739999999999999</v>
      </c>
      <c r="AM187" s="67">
        <v>2.7960999999999999E-5</v>
      </c>
      <c r="AN187" s="67">
        <v>6.224E-6</v>
      </c>
      <c r="AO187" s="67">
        <v>2.8E-3</v>
      </c>
      <c r="AP187" s="67">
        <v>5.0000000000000001E-4</v>
      </c>
      <c r="AQ187" s="67">
        <v>5.8378999999999998E-5</v>
      </c>
      <c r="AR187" s="67">
        <v>1.7237000000000001E-5</v>
      </c>
      <c r="AS187" s="67">
        <v>2.0500000000000001E-2</v>
      </c>
      <c r="AT187" s="67">
        <v>1.1000000000000001E-3</v>
      </c>
      <c r="AU187" s="67">
        <v>2.4712999999999999E-5</v>
      </c>
      <c r="AV187" s="67">
        <v>7.2969999999999998E-6</v>
      </c>
      <c r="AW187" s="67">
        <v>5.2391E-5</v>
      </c>
      <c r="AX187" s="67">
        <v>6.0584000000000003E-6</v>
      </c>
      <c r="AY187" s="67">
        <v>5.7000000000000002E-2</v>
      </c>
      <c r="AZ187" s="67">
        <v>1.61E-2</v>
      </c>
      <c r="BA187" s="67">
        <v>8.6999999999999994E-3</v>
      </c>
      <c r="BB187" s="67">
        <v>2.3E-3</v>
      </c>
      <c r="BC187" s="67">
        <v>6.3E-3</v>
      </c>
      <c r="BD187" s="67">
        <v>3.3E-3</v>
      </c>
      <c r="BE187" s="67">
        <v>0.42270000000000002</v>
      </c>
      <c r="BF187" s="67">
        <v>0.1153</v>
      </c>
      <c r="BG187" s="67">
        <v>0.32169999999999999</v>
      </c>
      <c r="BH187" s="67">
        <v>0.1142</v>
      </c>
      <c r="BI187" s="67">
        <v>6.6632999999999997E-5</v>
      </c>
      <c r="BJ187" s="67">
        <v>6.8882000000000004E-6</v>
      </c>
      <c r="BK187" s="67">
        <v>6.3259000000000003E-7</v>
      </c>
      <c r="BL187" s="67">
        <v>1.5994000000000001E-6</v>
      </c>
      <c r="BM187" s="67">
        <v>0.12590000000000001</v>
      </c>
      <c r="BN187" s="67">
        <v>5.7000000000000002E-3</v>
      </c>
      <c r="BO187" s="67">
        <v>0.39379999999999998</v>
      </c>
      <c r="BP187" s="67">
        <v>3.5000000000000003E-2</v>
      </c>
      <c r="BQ187" s="67">
        <v>4.0000000000000001E-3</v>
      </c>
      <c r="BR187" s="67">
        <v>5.0000000000000001E-4</v>
      </c>
      <c r="BS187" s="67">
        <v>1.1999999999999999E-3</v>
      </c>
      <c r="BT187" s="67">
        <v>5.0000000000000001E-4</v>
      </c>
      <c r="BU187" s="67">
        <v>1.7343E-5</v>
      </c>
      <c r="BV187" s="67">
        <v>9.2315999999999998E-6</v>
      </c>
      <c r="BW187" s="67">
        <v>0.11509999999999999</v>
      </c>
      <c r="BX187" s="67">
        <v>0.17100000000000001</v>
      </c>
      <c r="BY187" s="67">
        <v>0.38379999999999997</v>
      </c>
      <c r="BZ187" s="67">
        <v>0.1714</v>
      </c>
      <c r="CA187" s="66"/>
      <c r="CB187" s="67">
        <v>1.1442000000000001</v>
      </c>
      <c r="CC187" s="67">
        <v>1.2270000000000001</v>
      </c>
      <c r="CD187" s="67">
        <v>1.5568</v>
      </c>
      <c r="CE187" s="67">
        <v>0.6895</v>
      </c>
      <c r="CF187" s="67">
        <v>0.83330000000000004</v>
      </c>
      <c r="CG187" s="67">
        <v>1.0517000000000001</v>
      </c>
      <c r="CH187" s="67">
        <v>0.75370000000000004</v>
      </c>
      <c r="CI187" s="67">
        <v>0.14649999999999999</v>
      </c>
      <c r="CJ187" s="67">
        <v>0.73950000000000005</v>
      </c>
      <c r="CK187" s="67">
        <v>25.311199999999999</v>
      </c>
      <c r="CL187" s="67">
        <v>1.0068999999999999</v>
      </c>
      <c r="CM187" s="67">
        <v>1.9228000000000001</v>
      </c>
      <c r="CN187" s="67">
        <v>1.7345999999999999</v>
      </c>
      <c r="CO187" s="67">
        <v>0.4496</v>
      </c>
      <c r="CP187" s="67">
        <v>0.55159999999999998</v>
      </c>
      <c r="CQ187" s="67">
        <v>0.97250000000000003</v>
      </c>
      <c r="CR187" s="5"/>
      <c r="CS187" s="10">
        <v>100</v>
      </c>
      <c r="CT187" s="10">
        <v>100</v>
      </c>
      <c r="CU187" s="10">
        <v>100</v>
      </c>
      <c r="CV187" s="10">
        <v>100</v>
      </c>
      <c r="CW187" s="10">
        <v>100</v>
      </c>
      <c r="CX187" s="10">
        <v>100</v>
      </c>
      <c r="CY187" s="10">
        <v>100</v>
      </c>
      <c r="CZ187" s="10">
        <v>100</v>
      </c>
      <c r="DA187" s="10">
        <v>100</v>
      </c>
      <c r="DB187" s="10">
        <v>100</v>
      </c>
      <c r="DC187" s="10">
        <v>100</v>
      </c>
      <c r="DD187" s="10">
        <v>100</v>
      </c>
      <c r="DE187" s="10">
        <v>100</v>
      </c>
      <c r="DF187" s="10">
        <v>100</v>
      </c>
      <c r="DG187" s="10">
        <v>100</v>
      </c>
      <c r="DH187" s="10">
        <v>100</v>
      </c>
      <c r="DI187" s="5"/>
      <c r="DJ187" s="9" t="s">
        <v>35</v>
      </c>
      <c r="DK187" s="9" t="s">
        <v>661</v>
      </c>
      <c r="DL187" s="10">
        <v>100000103</v>
      </c>
      <c r="DM187" s="10" t="s">
        <v>665</v>
      </c>
    </row>
    <row r="188" spans="1:117">
      <c r="A188" s="2"/>
      <c r="B188" s="8">
        <v>545</v>
      </c>
      <c r="C188" s="116"/>
      <c r="D188" s="116"/>
      <c r="E188" s="9" t="s">
        <v>666</v>
      </c>
      <c r="F188" s="10" t="s">
        <v>38</v>
      </c>
      <c r="G188" s="10">
        <v>1408</v>
      </c>
      <c r="H188" s="11" t="s">
        <v>667</v>
      </c>
      <c r="I188" s="11" t="s">
        <v>668</v>
      </c>
      <c r="J188" s="12">
        <v>1045</v>
      </c>
      <c r="K188" s="5"/>
      <c r="L188" s="71">
        <v>1.1100000000000001</v>
      </c>
      <c r="M188" s="60">
        <v>0.98</v>
      </c>
      <c r="N188" s="72">
        <v>0.51</v>
      </c>
      <c r="O188" s="72">
        <v>0.33</v>
      </c>
      <c r="P188" s="72">
        <v>0.67</v>
      </c>
      <c r="Q188" s="81">
        <v>2.0299999999999998</v>
      </c>
      <c r="R188" s="90">
        <v>0.59</v>
      </c>
      <c r="S188" s="72">
        <v>0.31</v>
      </c>
      <c r="T188" s="72">
        <v>0.89</v>
      </c>
      <c r="U188" s="60">
        <v>1</v>
      </c>
      <c r="V188" s="72">
        <v>0.38</v>
      </c>
      <c r="W188" s="73">
        <v>1.0900000000000001</v>
      </c>
      <c r="X188" s="60">
        <v>1.07</v>
      </c>
      <c r="Y188" s="72">
        <v>0.46</v>
      </c>
      <c r="Z188" s="71">
        <v>317.99</v>
      </c>
      <c r="AA188" s="71">
        <v>1.43</v>
      </c>
      <c r="AB188" s="60">
        <v>1.07</v>
      </c>
      <c r="AC188" s="72">
        <v>0</v>
      </c>
      <c r="AD188" s="72">
        <v>0.38</v>
      </c>
      <c r="AE188" s="71">
        <v>163.98</v>
      </c>
      <c r="AF188" s="60">
        <v>1.03</v>
      </c>
      <c r="AG188" s="60">
        <v>1.07</v>
      </c>
      <c r="AH188" s="5"/>
      <c r="AI188" s="67">
        <v>1.26E-2</v>
      </c>
      <c r="AJ188" s="67">
        <v>4.1000000000000003E-3</v>
      </c>
      <c r="AK188" s="67">
        <v>0.44309999999999999</v>
      </c>
      <c r="AL188" s="67">
        <v>0.35060000000000002</v>
      </c>
      <c r="AM188" s="67">
        <v>1.47E-2</v>
      </c>
      <c r="AN188" s="67">
        <v>8.9999999999999998E-4</v>
      </c>
      <c r="AO188" s="67">
        <v>1.1999999999999999E-3</v>
      </c>
      <c r="AP188" s="67">
        <v>2.9999999999999997E-4</v>
      </c>
      <c r="AQ188" s="67">
        <v>2.9999999999999997E-4</v>
      </c>
      <c r="AR188" s="67">
        <v>6.6451999999999993E-5</v>
      </c>
      <c r="AS188" s="67">
        <v>1.6000000000000001E-3</v>
      </c>
      <c r="AT188" s="67">
        <v>1E-4</v>
      </c>
      <c r="AU188" s="67">
        <v>1E-3</v>
      </c>
      <c r="AV188" s="67">
        <v>1E-4</v>
      </c>
      <c r="AW188" s="67">
        <v>6.1000000000000004E-3</v>
      </c>
      <c r="AX188" s="67">
        <v>2.9999999999999997E-4</v>
      </c>
      <c r="AY188" s="67">
        <v>4.1999999999999997E-3</v>
      </c>
      <c r="AZ188" s="67">
        <v>1.9E-3</v>
      </c>
      <c r="BA188" s="67">
        <v>0.61280000000000001</v>
      </c>
      <c r="BB188" s="67">
        <v>8.8800000000000004E-2</v>
      </c>
      <c r="BC188" s="67">
        <v>1E-4</v>
      </c>
      <c r="BD188" s="67">
        <v>2.0000000000000001E-4</v>
      </c>
      <c r="BE188" s="67">
        <v>6.2799999999999995E-2</v>
      </c>
      <c r="BF188" s="67">
        <v>2.4500000000000001E-2</v>
      </c>
      <c r="BG188" s="67">
        <v>0.1196</v>
      </c>
      <c r="BH188" s="67">
        <v>5.1400000000000001E-2</v>
      </c>
      <c r="BI188" s="67">
        <v>0.01</v>
      </c>
      <c r="BJ188" s="67">
        <v>4.0000000000000002E-4</v>
      </c>
      <c r="BK188" s="67">
        <v>4.4267000000000003E-6</v>
      </c>
      <c r="BL188" s="67">
        <v>5.4527000000000003E-6</v>
      </c>
      <c r="BM188" s="67">
        <v>6.1000000000000004E-3</v>
      </c>
      <c r="BN188" s="67">
        <v>4.0000000000000002E-4</v>
      </c>
      <c r="BO188" s="67">
        <v>0.26250000000000001</v>
      </c>
      <c r="BP188" s="67">
        <v>2.41E-2</v>
      </c>
      <c r="BQ188" s="67">
        <v>2.3058E-6</v>
      </c>
      <c r="BR188" s="67">
        <v>2.1588E-6</v>
      </c>
      <c r="BS188" s="67">
        <v>1E-4</v>
      </c>
      <c r="BT188" s="67">
        <v>7.3847E-5</v>
      </c>
      <c r="BU188" s="67">
        <v>1E-4</v>
      </c>
      <c r="BV188" s="67">
        <v>3.6282999999999998E-5</v>
      </c>
      <c r="BW188" s="67">
        <v>0.65500000000000003</v>
      </c>
      <c r="BX188" s="67">
        <v>0.4496</v>
      </c>
      <c r="BY188" s="67">
        <v>0.115</v>
      </c>
      <c r="BZ188" s="67">
        <v>6.9500000000000006E-2</v>
      </c>
      <c r="CA188" s="66"/>
      <c r="CB188" s="67">
        <v>1.2415</v>
      </c>
      <c r="CC188" s="67">
        <v>1.2989999999999999</v>
      </c>
      <c r="CD188" s="67">
        <v>1.6686000000000001</v>
      </c>
      <c r="CE188" s="67">
        <v>0.91639999999999999</v>
      </c>
      <c r="CF188" s="67">
        <v>1.1160000000000001</v>
      </c>
      <c r="CG188" s="67">
        <v>0.66069999999999995</v>
      </c>
      <c r="CH188" s="67">
        <v>0.97789999999999999</v>
      </c>
      <c r="CI188" s="67">
        <v>0.51329999999999998</v>
      </c>
      <c r="CJ188" s="67">
        <v>1.0011000000000001</v>
      </c>
      <c r="CK188" s="67">
        <v>203.57640000000001</v>
      </c>
      <c r="CL188" s="67">
        <v>0.64019999999999999</v>
      </c>
      <c r="CM188" s="67">
        <v>1.6624000000000001</v>
      </c>
      <c r="CN188" s="67">
        <v>1.4923</v>
      </c>
      <c r="CO188" s="67">
        <v>0.49280000000000002</v>
      </c>
      <c r="CP188" s="67">
        <v>0.97850000000000004</v>
      </c>
      <c r="CQ188" s="67">
        <v>0.68189999999999995</v>
      </c>
      <c r="CR188" s="5"/>
      <c r="CS188" s="10">
        <v>100</v>
      </c>
      <c r="CT188" s="10">
        <v>100</v>
      </c>
      <c r="CU188" s="10">
        <v>100</v>
      </c>
      <c r="CV188" s="10">
        <v>100</v>
      </c>
      <c r="CW188" s="10">
        <v>100</v>
      </c>
      <c r="CX188" s="10">
        <v>100</v>
      </c>
      <c r="CY188" s="10">
        <v>100</v>
      </c>
      <c r="CZ188" s="10">
        <v>100</v>
      </c>
      <c r="DA188" s="10">
        <v>100</v>
      </c>
      <c r="DB188" s="10">
        <v>100</v>
      </c>
      <c r="DC188" s="10">
        <v>100</v>
      </c>
      <c r="DD188" s="10">
        <v>100</v>
      </c>
      <c r="DE188" s="10">
        <v>100</v>
      </c>
      <c r="DF188" s="10">
        <v>100</v>
      </c>
      <c r="DG188" s="10">
        <v>100</v>
      </c>
      <c r="DH188" s="10">
        <v>100</v>
      </c>
      <c r="DI188" s="5"/>
      <c r="DJ188" s="9" t="s">
        <v>35</v>
      </c>
      <c r="DK188" s="9" t="s">
        <v>661</v>
      </c>
      <c r="DL188" s="10">
        <v>49</v>
      </c>
      <c r="DM188" s="10" t="s">
        <v>669</v>
      </c>
    </row>
    <row r="189" spans="1:117">
      <c r="A189" s="2"/>
      <c r="B189" s="8">
        <v>546</v>
      </c>
      <c r="C189" s="116"/>
      <c r="D189" s="116"/>
      <c r="E189" s="9" t="s">
        <v>670</v>
      </c>
      <c r="F189" s="10" t="s">
        <v>38</v>
      </c>
      <c r="G189" s="10">
        <v>37496</v>
      </c>
      <c r="H189" s="11" t="s">
        <v>671</v>
      </c>
      <c r="I189" s="11" t="s">
        <v>672</v>
      </c>
      <c r="J189" s="12">
        <v>122356</v>
      </c>
      <c r="K189" s="5"/>
      <c r="L189" s="73">
        <v>1.06</v>
      </c>
      <c r="M189" s="71">
        <v>1.1299999999999999</v>
      </c>
      <c r="N189" s="71">
        <v>1.75</v>
      </c>
      <c r="O189" s="71">
        <v>1.95</v>
      </c>
      <c r="P189" s="72">
        <v>0.34</v>
      </c>
      <c r="Q189" s="82">
        <v>0.17</v>
      </c>
      <c r="R189" s="90">
        <v>0.36</v>
      </c>
      <c r="S189" s="72">
        <v>0.56000000000000005</v>
      </c>
      <c r="T189" s="72">
        <v>0.9</v>
      </c>
      <c r="U189" s="72">
        <v>0.95</v>
      </c>
      <c r="V189" s="71">
        <v>1.35</v>
      </c>
      <c r="W189" s="60">
        <v>0.93</v>
      </c>
      <c r="X189" s="60">
        <v>1.05</v>
      </c>
      <c r="Y189" s="72">
        <v>0.41</v>
      </c>
      <c r="Z189" s="71">
        <v>6.09</v>
      </c>
      <c r="AA189" s="72">
        <v>0.67</v>
      </c>
      <c r="AB189" s="72">
        <v>0.2</v>
      </c>
      <c r="AC189" s="72">
        <v>0.02</v>
      </c>
      <c r="AD189" s="71">
        <v>2.65</v>
      </c>
      <c r="AE189" s="71">
        <v>13.15</v>
      </c>
      <c r="AF189" s="60">
        <v>0.97</v>
      </c>
      <c r="AG189" s="60">
        <v>1.06</v>
      </c>
      <c r="AH189" s="5"/>
      <c r="AI189" s="67">
        <v>7.1499999999999994E-2</v>
      </c>
      <c r="AJ189" s="67">
        <v>1.7100000000000001E-2</v>
      </c>
      <c r="AK189" s="67">
        <v>2.9100000000000001E-2</v>
      </c>
      <c r="AL189" s="67">
        <v>6.25E-2</v>
      </c>
      <c r="AM189" s="67">
        <v>6.5845000000000004E-5</v>
      </c>
      <c r="AN189" s="67">
        <v>1.0943E-5</v>
      </c>
      <c r="AO189" s="67">
        <v>3.8812E-5</v>
      </c>
      <c r="AP189" s="67">
        <v>3.2969999999999998E-5</v>
      </c>
      <c r="AQ189" s="67">
        <v>3.5447000000000001E-6</v>
      </c>
      <c r="AR189" s="67">
        <v>3.1607999999999999E-6</v>
      </c>
      <c r="AS189" s="67">
        <v>7.1167999999999998E-7</v>
      </c>
      <c r="AT189" s="67">
        <v>9.0714000000000001E-7</v>
      </c>
      <c r="AU189" s="67">
        <v>2.0000000000000001E-4</v>
      </c>
      <c r="AV189" s="67">
        <v>2.6639E-5</v>
      </c>
      <c r="AW189" s="67">
        <v>1.5846999999999999E-5</v>
      </c>
      <c r="AX189" s="67">
        <v>2.8596000000000001E-6</v>
      </c>
      <c r="AY189" s="67">
        <v>1.15E-2</v>
      </c>
      <c r="AZ189" s="67">
        <v>4.1000000000000003E-3</v>
      </c>
      <c r="BA189" s="67">
        <v>4.1599999999999998E-2</v>
      </c>
      <c r="BB189" s="67">
        <v>8.8999999999999999E-3</v>
      </c>
      <c r="BC189" s="67">
        <v>6.9999999999999999E-4</v>
      </c>
      <c r="BD189" s="67">
        <v>5.9999999999999995E-4</v>
      </c>
      <c r="BE189" s="67">
        <v>0.2208</v>
      </c>
      <c r="BF189" s="67">
        <v>7.1999999999999995E-2</v>
      </c>
      <c r="BG189" s="67">
        <v>0.36099999999999999</v>
      </c>
      <c r="BH189" s="67">
        <v>0.12520000000000001</v>
      </c>
      <c r="BI189" s="67">
        <v>1E-4</v>
      </c>
      <c r="BJ189" s="67">
        <v>1.1579E-5</v>
      </c>
      <c r="BK189" s="67">
        <v>1.6140000000000001E-5</v>
      </c>
      <c r="BL189" s="67">
        <v>1.0769E-5</v>
      </c>
      <c r="BM189" s="67">
        <v>6.7000000000000002E-3</v>
      </c>
      <c r="BN189" s="67">
        <v>5.0000000000000001E-4</v>
      </c>
      <c r="BO189" s="67">
        <v>8.0000000000000004E-4</v>
      </c>
      <c r="BP189" s="67">
        <v>2.0000000000000001E-4</v>
      </c>
      <c r="BQ189" s="67">
        <v>3.9138000000000003E-8</v>
      </c>
      <c r="BR189" s="67">
        <v>1.6969999999999999E-7</v>
      </c>
      <c r="BS189" s="67">
        <v>5.5043E-6</v>
      </c>
      <c r="BT189" s="67">
        <v>1.0083E-5</v>
      </c>
      <c r="BU189" s="67">
        <v>1.0501999999999999E-6</v>
      </c>
      <c r="BV189" s="67">
        <v>2.0721E-6</v>
      </c>
      <c r="BW189" s="67">
        <v>0.69720000000000004</v>
      </c>
      <c r="BX189" s="67">
        <v>0.45469999999999999</v>
      </c>
      <c r="BY189" s="67">
        <v>0.26600000000000001</v>
      </c>
      <c r="BZ189" s="67">
        <v>0.13</v>
      </c>
      <c r="CA189" s="66"/>
      <c r="CB189" s="67">
        <v>1.3212999999999999</v>
      </c>
      <c r="CC189" s="67">
        <v>1.3978999999999999</v>
      </c>
      <c r="CD189" s="67">
        <v>1.0766</v>
      </c>
      <c r="CE189" s="67">
        <v>0.3518</v>
      </c>
      <c r="CF189" s="67">
        <v>1.3965000000000001</v>
      </c>
      <c r="CG189" s="67">
        <v>0.57589999999999997</v>
      </c>
      <c r="CH189" s="67">
        <v>0.36959999999999998</v>
      </c>
      <c r="CI189" s="67">
        <v>0.57340000000000002</v>
      </c>
      <c r="CJ189" s="67">
        <v>0.32800000000000001</v>
      </c>
      <c r="CK189" s="67">
        <v>17.372599999999998</v>
      </c>
      <c r="CL189" s="67">
        <v>2.8542999999999998</v>
      </c>
      <c r="CM189" s="67">
        <v>1.0247999999999999</v>
      </c>
      <c r="CN189" s="67">
        <v>0.97040000000000004</v>
      </c>
      <c r="CO189" s="67">
        <v>1.8928</v>
      </c>
      <c r="CP189" s="67">
        <v>0.37369999999999998</v>
      </c>
      <c r="CQ189" s="67">
        <v>0.56069999999999998</v>
      </c>
      <c r="CR189" s="5"/>
      <c r="CS189" s="10">
        <v>100</v>
      </c>
      <c r="CT189" s="10">
        <v>100</v>
      </c>
      <c r="CU189" s="10">
        <v>100</v>
      </c>
      <c r="CV189" s="10">
        <v>100</v>
      </c>
      <c r="CW189" s="10">
        <v>100</v>
      </c>
      <c r="CX189" s="10">
        <v>100</v>
      </c>
      <c r="CY189" s="10">
        <v>100</v>
      </c>
      <c r="CZ189" s="10">
        <v>100</v>
      </c>
      <c r="DA189" s="10">
        <v>100</v>
      </c>
      <c r="DB189" s="10">
        <v>100</v>
      </c>
      <c r="DC189" s="10">
        <v>100</v>
      </c>
      <c r="DD189" s="10">
        <v>100</v>
      </c>
      <c r="DE189" s="10">
        <v>100</v>
      </c>
      <c r="DF189" s="10">
        <v>100</v>
      </c>
      <c r="DG189" s="10">
        <v>100</v>
      </c>
      <c r="DH189" s="10">
        <v>100</v>
      </c>
      <c r="DI189" s="5"/>
      <c r="DJ189" s="9" t="s">
        <v>35</v>
      </c>
      <c r="DK189" s="9" t="s">
        <v>661</v>
      </c>
      <c r="DL189" s="10">
        <v>192</v>
      </c>
      <c r="DM189" s="10" t="s">
        <v>673</v>
      </c>
    </row>
    <row r="190" spans="1:117">
      <c r="A190" s="2"/>
      <c r="B190" s="8">
        <v>553</v>
      </c>
      <c r="C190" s="116"/>
      <c r="D190" s="116"/>
      <c r="E190" s="9" t="s">
        <v>674</v>
      </c>
      <c r="F190" s="10" t="s">
        <v>38</v>
      </c>
      <c r="G190" s="10">
        <v>485</v>
      </c>
      <c r="H190" s="11" t="s">
        <v>675</v>
      </c>
      <c r="I190" s="11" t="s">
        <v>676</v>
      </c>
      <c r="J190" s="12">
        <v>1102</v>
      </c>
      <c r="K190" s="5"/>
      <c r="L190" s="72">
        <v>0.6</v>
      </c>
      <c r="M190" s="73">
        <v>1.06</v>
      </c>
      <c r="N190" s="72">
        <v>0.39</v>
      </c>
      <c r="O190" s="71">
        <v>2.2400000000000002</v>
      </c>
      <c r="P190" s="71">
        <v>1.76</v>
      </c>
      <c r="Q190" s="82">
        <v>0.78</v>
      </c>
      <c r="R190" s="91">
        <v>3.1</v>
      </c>
      <c r="S190" s="71">
        <v>1.1499999999999999</v>
      </c>
      <c r="T190" s="72">
        <v>0.56000000000000005</v>
      </c>
      <c r="U190" s="72">
        <v>0.34</v>
      </c>
      <c r="V190" s="60">
        <v>1.07</v>
      </c>
      <c r="W190" s="60">
        <v>0.96</v>
      </c>
      <c r="X190" s="60">
        <v>1.02</v>
      </c>
      <c r="Y190" s="72">
        <v>0.36</v>
      </c>
      <c r="Z190" s="71">
        <v>49.83</v>
      </c>
      <c r="AA190" s="71">
        <v>1.61</v>
      </c>
      <c r="AB190" s="71">
        <v>49.08</v>
      </c>
      <c r="AC190" s="71">
        <v>1.59</v>
      </c>
      <c r="AD190" s="72">
        <v>0.01</v>
      </c>
      <c r="AE190" s="72">
        <v>0.61</v>
      </c>
      <c r="AF190" s="60">
        <v>0.85</v>
      </c>
      <c r="AG190" s="60">
        <v>1.01</v>
      </c>
      <c r="AH190" s="5"/>
      <c r="AI190" s="67">
        <v>6.9999999999999999E-4</v>
      </c>
      <c r="AJ190" s="67">
        <v>4.0000000000000002E-4</v>
      </c>
      <c r="AK190" s="67">
        <v>5.3800000000000001E-2</v>
      </c>
      <c r="AL190" s="67">
        <v>9.0999999999999998E-2</v>
      </c>
      <c r="AM190" s="67">
        <v>2.0000000000000001E-4</v>
      </c>
      <c r="AN190" s="67">
        <v>2.3753000000000001E-5</v>
      </c>
      <c r="AO190" s="67">
        <v>8.0000000000000004E-4</v>
      </c>
      <c r="AP190" s="67">
        <v>2.0000000000000001E-4</v>
      </c>
      <c r="AQ190" s="67">
        <v>5.9999999999999995E-4</v>
      </c>
      <c r="AR190" s="67">
        <v>1E-4</v>
      </c>
      <c r="AS190" s="67">
        <v>2.9100000000000001E-2</v>
      </c>
      <c r="AT190" s="67">
        <v>1.6000000000000001E-3</v>
      </c>
      <c r="AU190" s="67">
        <v>4.5802E-5</v>
      </c>
      <c r="AV190" s="67">
        <v>1.062E-5</v>
      </c>
      <c r="AW190" s="67">
        <v>1.2500000000000001E-2</v>
      </c>
      <c r="AX190" s="67">
        <v>5.0000000000000001E-4</v>
      </c>
      <c r="AY190" s="67">
        <v>2.9999999999999997E-4</v>
      </c>
      <c r="AZ190" s="67">
        <v>2.0000000000000001E-4</v>
      </c>
      <c r="BA190" s="67">
        <v>5.1346000000000002E-8</v>
      </c>
      <c r="BB190" s="67">
        <v>3.9858000000000001E-7</v>
      </c>
      <c r="BC190" s="67">
        <v>0.2389</v>
      </c>
      <c r="BD190" s="67">
        <v>7.2999999999999995E-2</v>
      </c>
      <c r="BE190" s="67">
        <v>0.14280000000000001</v>
      </c>
      <c r="BF190" s="67">
        <v>4.9799999999999997E-2</v>
      </c>
      <c r="BG190" s="67">
        <v>0.44679999999999997</v>
      </c>
      <c r="BH190" s="67">
        <v>0.1444</v>
      </c>
      <c r="BI190" s="67">
        <v>3.9314000000000002E-6</v>
      </c>
      <c r="BJ190" s="67">
        <v>1.176E-6</v>
      </c>
      <c r="BK190" s="67">
        <v>5.6460999999999998E-8</v>
      </c>
      <c r="BL190" s="67">
        <v>3.6304E-7</v>
      </c>
      <c r="BM190" s="67">
        <v>2.1499999999999998E-2</v>
      </c>
      <c r="BN190" s="67">
        <v>1.1999999999999999E-3</v>
      </c>
      <c r="BO190" s="67">
        <v>1E-4</v>
      </c>
      <c r="BP190" s="67">
        <v>8.5159000000000002E-5</v>
      </c>
      <c r="BQ190" s="67">
        <v>8.2239999999999999E-5</v>
      </c>
      <c r="BR190" s="67">
        <v>2.1603E-5</v>
      </c>
      <c r="BS190" s="67">
        <v>3.9155E-6</v>
      </c>
      <c r="BT190" s="67">
        <v>8.2547000000000008E-6</v>
      </c>
      <c r="BU190" s="67">
        <v>2.0000000000000001E-4</v>
      </c>
      <c r="BV190" s="67">
        <v>6.1402999999999995E-5</v>
      </c>
      <c r="BW190" s="67">
        <v>0.14499999999999999</v>
      </c>
      <c r="BX190" s="67">
        <v>0.19869999999999999</v>
      </c>
      <c r="BY190" s="67">
        <v>0.49859999999999999</v>
      </c>
      <c r="BZ190" s="67">
        <v>0.2046</v>
      </c>
      <c r="CA190" s="66"/>
      <c r="CB190" s="67">
        <v>1.0927</v>
      </c>
      <c r="CC190" s="67">
        <v>1.1850000000000001</v>
      </c>
      <c r="CD190" s="67">
        <v>1.0061</v>
      </c>
      <c r="CE190" s="67">
        <v>1.0370999999999999</v>
      </c>
      <c r="CF190" s="67">
        <v>1.0871</v>
      </c>
      <c r="CG190" s="67">
        <v>0.76859999999999995</v>
      </c>
      <c r="CH190" s="67">
        <v>1.0571999999999999</v>
      </c>
      <c r="CI190" s="67">
        <v>0.39079999999999998</v>
      </c>
      <c r="CJ190" s="67">
        <v>0.99770000000000003</v>
      </c>
      <c r="CK190" s="67">
        <v>0.66279999999999994</v>
      </c>
      <c r="CL190" s="67">
        <v>1.3299999999999999E-2</v>
      </c>
      <c r="CM190" s="67">
        <v>0.34050000000000002</v>
      </c>
      <c r="CN190" s="67">
        <v>0.56789999999999996</v>
      </c>
      <c r="CO190" s="67">
        <v>1.2735000000000001</v>
      </c>
      <c r="CP190" s="67">
        <v>1.0519000000000001</v>
      </c>
      <c r="CQ190" s="67">
        <v>0.65280000000000005</v>
      </c>
      <c r="CR190" s="5"/>
      <c r="CS190" s="10">
        <v>100</v>
      </c>
      <c r="CT190" s="10">
        <v>100</v>
      </c>
      <c r="CU190" s="10">
        <v>100</v>
      </c>
      <c r="CV190" s="10">
        <v>100</v>
      </c>
      <c r="CW190" s="10">
        <v>100</v>
      </c>
      <c r="CX190" s="10">
        <v>100</v>
      </c>
      <c r="CY190" s="10">
        <v>100</v>
      </c>
      <c r="CZ190" s="10">
        <v>100</v>
      </c>
      <c r="DA190" s="10">
        <v>100</v>
      </c>
      <c r="DB190" s="10">
        <v>100</v>
      </c>
      <c r="DC190" s="10">
        <v>100</v>
      </c>
      <c r="DD190" s="10">
        <v>100</v>
      </c>
      <c r="DE190" s="10">
        <v>100</v>
      </c>
      <c r="DF190" s="10">
        <v>100</v>
      </c>
      <c r="DG190" s="10">
        <v>100</v>
      </c>
      <c r="DH190" s="10">
        <v>100</v>
      </c>
      <c r="DI190" s="5"/>
      <c r="DJ190" s="9" t="s">
        <v>35</v>
      </c>
      <c r="DK190" s="9" t="s">
        <v>661</v>
      </c>
      <c r="DL190" s="10">
        <v>50</v>
      </c>
      <c r="DM190" s="10" t="s">
        <v>677</v>
      </c>
    </row>
    <row r="191" spans="1:117">
      <c r="A191" s="2"/>
      <c r="B191" s="8">
        <v>557</v>
      </c>
      <c r="C191" s="116"/>
      <c r="D191" s="116"/>
      <c r="E191" s="9" t="s">
        <v>678</v>
      </c>
      <c r="F191" s="10" t="s">
        <v>38</v>
      </c>
      <c r="G191" s="10">
        <v>62105</v>
      </c>
      <c r="H191" s="11" t="s">
        <v>679</v>
      </c>
      <c r="I191" s="11" t="s">
        <v>680</v>
      </c>
      <c r="J191" s="12">
        <v>132680</v>
      </c>
      <c r="K191" s="5"/>
      <c r="L191" s="71">
        <v>4.71</v>
      </c>
      <c r="M191" s="60">
        <v>0.97</v>
      </c>
      <c r="N191" s="72">
        <v>0.06</v>
      </c>
      <c r="O191" s="60">
        <v>1.22</v>
      </c>
      <c r="P191" s="71">
        <v>15.36</v>
      </c>
      <c r="Q191" s="81">
        <v>12.63</v>
      </c>
      <c r="R191" s="91">
        <v>3.18</v>
      </c>
      <c r="S191" s="72">
        <v>0.19</v>
      </c>
      <c r="T191" s="60">
        <v>1.0900000000000001</v>
      </c>
      <c r="U191" s="71">
        <v>5.14</v>
      </c>
      <c r="V191" s="60">
        <v>1.33</v>
      </c>
      <c r="W191" s="71">
        <v>16.75</v>
      </c>
      <c r="X191" s="71">
        <v>16.309999999999999</v>
      </c>
      <c r="Y191" s="60">
        <v>1</v>
      </c>
      <c r="Z191" s="72">
        <v>0.49</v>
      </c>
      <c r="AA191" s="60">
        <v>1</v>
      </c>
      <c r="AB191" s="72">
        <v>0</v>
      </c>
      <c r="AC191" s="72">
        <v>0.01</v>
      </c>
      <c r="AD191" s="71">
        <v>207.68</v>
      </c>
      <c r="AE191" s="71">
        <v>92.87</v>
      </c>
      <c r="AF191" s="60">
        <v>1</v>
      </c>
      <c r="AG191" s="60">
        <v>1</v>
      </c>
      <c r="AH191" s="5"/>
      <c r="AI191" s="67">
        <v>2.9999999999999997E-4</v>
      </c>
      <c r="AJ191" s="67">
        <v>2.9999999999999997E-4</v>
      </c>
      <c r="AK191" s="67">
        <v>0.37969999999999998</v>
      </c>
      <c r="AL191" s="67">
        <v>0.33069999999999999</v>
      </c>
      <c r="AM191" s="67">
        <v>3.1746999999999999E-5</v>
      </c>
      <c r="AN191" s="67">
        <v>6.7692000000000003E-6</v>
      </c>
      <c r="AO191" s="67">
        <v>0.59109999999999996</v>
      </c>
      <c r="AP191" s="67">
        <v>5.7099999999999998E-2</v>
      </c>
      <c r="AQ191" s="67">
        <v>5.9999999999999995E-4</v>
      </c>
      <c r="AR191" s="67">
        <v>9.5243999999999998E-5</v>
      </c>
      <c r="AS191" s="67">
        <v>7.4000000000000003E-3</v>
      </c>
      <c r="AT191" s="67">
        <v>5.0000000000000001E-4</v>
      </c>
      <c r="AU191" s="67">
        <v>2.0000000000000001E-4</v>
      </c>
      <c r="AV191" s="67">
        <v>3.2372000000000001E-5</v>
      </c>
      <c r="AW191" s="67">
        <v>6.9999999999999999E-4</v>
      </c>
      <c r="AX191" s="67">
        <v>4.6149000000000001E-5</v>
      </c>
      <c r="AY191" s="67">
        <v>0.42259999999999998</v>
      </c>
      <c r="AZ191" s="67">
        <v>7.9100000000000004E-2</v>
      </c>
      <c r="BA191" s="67">
        <v>6.9999999999999999E-4</v>
      </c>
      <c r="BB191" s="67">
        <v>2.9999999999999997E-4</v>
      </c>
      <c r="BC191" s="67">
        <v>0.42259999999999998</v>
      </c>
      <c r="BD191" s="67">
        <v>0.11700000000000001</v>
      </c>
      <c r="BE191" s="67">
        <v>3.1746999999999999E-5</v>
      </c>
      <c r="BF191" s="67">
        <v>8.3598999999999997E-5</v>
      </c>
      <c r="BG191" s="67">
        <v>5.9503999999999998E-5</v>
      </c>
      <c r="BH191" s="67">
        <v>1E-4</v>
      </c>
      <c r="BI191" s="67"/>
      <c r="BJ191" s="67"/>
      <c r="BK191" s="67">
        <v>1E-4</v>
      </c>
      <c r="BL191" s="67">
        <v>3.9041000000000001E-5</v>
      </c>
      <c r="BM191" s="67"/>
      <c r="BN191" s="67"/>
      <c r="BO191" s="67">
        <v>1.5600999999999999E-5</v>
      </c>
      <c r="BP191" s="67">
        <v>2.2517000000000001E-5</v>
      </c>
      <c r="BQ191" s="67">
        <v>4.6429000000000001E-6</v>
      </c>
      <c r="BR191" s="67">
        <v>3.4740000000000001E-6</v>
      </c>
      <c r="BS191" s="67">
        <v>1.5600999999999999E-5</v>
      </c>
      <c r="BT191" s="67">
        <v>1.9136000000000001E-5</v>
      </c>
      <c r="BU191" s="67">
        <v>2.0000000000000001E-4</v>
      </c>
      <c r="BV191" s="67">
        <v>5.8632999999999999E-5</v>
      </c>
      <c r="BW191" s="67"/>
      <c r="BX191" s="67"/>
      <c r="BY191" s="67"/>
      <c r="BZ191" s="67"/>
      <c r="CA191" s="66"/>
      <c r="CB191" s="67">
        <v>6.6400000000000001E-2</v>
      </c>
      <c r="CC191" s="67">
        <v>6.1100000000000002E-2</v>
      </c>
      <c r="CD191" s="67">
        <v>6.1100000000000002E-2</v>
      </c>
      <c r="CE191" s="67">
        <v>6.1100000000000002E-2</v>
      </c>
      <c r="CF191" s="67">
        <v>6.1100000000000002E-2</v>
      </c>
      <c r="CG191" s="67">
        <v>6.1100000000000002E-2</v>
      </c>
      <c r="CH191" s="67">
        <v>0.99650000000000005</v>
      </c>
      <c r="CI191" s="67">
        <v>6.1100000000000002E-2</v>
      </c>
      <c r="CJ191" s="67">
        <v>1.0232000000000001</v>
      </c>
      <c r="CK191" s="67">
        <v>6.1664000000000003</v>
      </c>
      <c r="CL191" s="67">
        <v>12.689299999999999</v>
      </c>
      <c r="CM191" s="67">
        <v>0.31380000000000002</v>
      </c>
      <c r="CN191" s="67">
        <v>6.6600000000000006E-2</v>
      </c>
      <c r="CO191" s="67">
        <v>8.1000000000000003E-2</v>
      </c>
      <c r="CP191" s="67">
        <v>6.1100000000000002E-2</v>
      </c>
      <c r="CQ191" s="67">
        <v>6.1100000000000002E-2</v>
      </c>
      <c r="CR191" s="5"/>
      <c r="CS191" s="10">
        <v>33</v>
      </c>
      <c r="CT191" s="10">
        <v>33</v>
      </c>
      <c r="CU191" s="10">
        <v>0</v>
      </c>
      <c r="CV191" s="10">
        <v>0</v>
      </c>
      <c r="CW191" s="10">
        <v>0</v>
      </c>
      <c r="CX191" s="10">
        <v>0</v>
      </c>
      <c r="CY191" s="10">
        <v>100</v>
      </c>
      <c r="CZ191" s="10">
        <v>0</v>
      </c>
      <c r="DA191" s="10">
        <v>100</v>
      </c>
      <c r="DB191" s="10">
        <v>100</v>
      </c>
      <c r="DC191" s="10">
        <v>100</v>
      </c>
      <c r="DD191" s="10">
        <v>100</v>
      </c>
      <c r="DE191" s="10">
        <v>33</v>
      </c>
      <c r="DF191" s="10">
        <v>33</v>
      </c>
      <c r="DG191" s="10">
        <v>0</v>
      </c>
      <c r="DH191" s="10">
        <v>0</v>
      </c>
      <c r="DI191" s="5"/>
      <c r="DJ191" s="9" t="s">
        <v>35</v>
      </c>
      <c r="DK191" s="9" t="s">
        <v>661</v>
      </c>
      <c r="DL191" s="10">
        <v>100020242</v>
      </c>
      <c r="DM191" s="10"/>
    </row>
    <row r="192" spans="1:117">
      <c r="A192" s="2"/>
      <c r="B192" s="8">
        <v>558</v>
      </c>
      <c r="C192" s="116"/>
      <c r="D192" s="116"/>
      <c r="E192" s="9" t="s">
        <v>681</v>
      </c>
      <c r="F192" s="10" t="s">
        <v>38</v>
      </c>
      <c r="G192" s="10">
        <v>57814</v>
      </c>
      <c r="H192" s="9" t="s">
        <v>682</v>
      </c>
      <c r="I192" s="9" t="s">
        <v>683</v>
      </c>
      <c r="J192" s="12" t="s">
        <v>684</v>
      </c>
      <c r="K192" s="5"/>
      <c r="L192" s="71">
        <v>3.3</v>
      </c>
      <c r="M192" s="60">
        <v>1</v>
      </c>
      <c r="N192" s="72">
        <v>0.69</v>
      </c>
      <c r="O192" s="72">
        <v>0.3</v>
      </c>
      <c r="P192" s="72">
        <v>0.11</v>
      </c>
      <c r="Q192" s="82">
        <v>0.38</v>
      </c>
      <c r="R192" s="90">
        <v>0.03</v>
      </c>
      <c r="S192" s="72">
        <v>0.02</v>
      </c>
      <c r="T192" s="71">
        <v>4.97</v>
      </c>
      <c r="U192" s="71">
        <v>16.399999999999999</v>
      </c>
      <c r="V192" s="71">
        <v>1.17</v>
      </c>
      <c r="W192" s="71">
        <v>1.1200000000000001</v>
      </c>
      <c r="X192" s="71">
        <v>1.1200000000000001</v>
      </c>
      <c r="Y192" s="72">
        <v>0.34</v>
      </c>
      <c r="Z192" s="71">
        <v>2.86</v>
      </c>
      <c r="AA192" s="71">
        <v>1.68</v>
      </c>
      <c r="AB192" s="72">
        <v>0.01</v>
      </c>
      <c r="AC192" s="72">
        <v>0.01</v>
      </c>
      <c r="AD192" s="71">
        <v>25.86</v>
      </c>
      <c r="AE192" s="71">
        <v>61.46</v>
      </c>
      <c r="AF192" s="60">
        <v>1.07</v>
      </c>
      <c r="AG192" s="73">
        <v>1.1000000000000001</v>
      </c>
      <c r="AH192" s="5"/>
      <c r="AI192" s="67">
        <v>4.9172000000000001E-7</v>
      </c>
      <c r="AJ192" s="67">
        <v>8.2740999999999993E-6</v>
      </c>
      <c r="AK192" s="67">
        <v>0.91610000000000003</v>
      </c>
      <c r="AL192" s="67">
        <v>0.51039999999999996</v>
      </c>
      <c r="AM192" s="67">
        <v>1.4E-3</v>
      </c>
      <c r="AN192" s="67">
        <v>1E-4</v>
      </c>
      <c r="AO192" s="67">
        <v>1E-4</v>
      </c>
      <c r="AP192" s="67">
        <v>5.2790000000000001E-5</v>
      </c>
      <c r="AQ192" s="67">
        <v>1.4641E-8</v>
      </c>
      <c r="AR192" s="67">
        <v>1.2748E-7</v>
      </c>
      <c r="AS192" s="67">
        <v>2.0000000000000001E-4</v>
      </c>
      <c r="AT192" s="67">
        <v>2.2671E-5</v>
      </c>
      <c r="AU192" s="67">
        <v>4.9472000000000003E-5</v>
      </c>
      <c r="AV192" s="67">
        <v>1.1243999999999999E-5</v>
      </c>
      <c r="AW192" s="67">
        <v>1.5307000000000001E-5</v>
      </c>
      <c r="AX192" s="67">
        <v>2.7928000000000002E-6</v>
      </c>
      <c r="AY192" s="67">
        <v>1.4260000000000001E-5</v>
      </c>
      <c r="AZ192" s="67">
        <v>2.7948000000000001E-5</v>
      </c>
      <c r="BA192" s="67">
        <v>1.5914E-5</v>
      </c>
      <c r="BB192" s="67">
        <v>1.7649E-5</v>
      </c>
      <c r="BC192" s="67">
        <v>2.1299999999999999E-2</v>
      </c>
      <c r="BD192" s="67">
        <v>9.4000000000000004E-3</v>
      </c>
      <c r="BE192" s="67">
        <v>9.7999999999999997E-3</v>
      </c>
      <c r="BF192" s="67">
        <v>4.8999999999999998E-3</v>
      </c>
      <c r="BG192" s="67">
        <v>4.7800000000000002E-2</v>
      </c>
      <c r="BH192" s="67">
        <v>2.4400000000000002E-2</v>
      </c>
      <c r="BI192" s="67">
        <v>8.5993999999999994E-6</v>
      </c>
      <c r="BJ192" s="67">
        <v>1.8014E-6</v>
      </c>
      <c r="BK192" s="67">
        <v>6.2916E-6</v>
      </c>
      <c r="BL192" s="67">
        <v>6.2967000000000002E-6</v>
      </c>
      <c r="BM192" s="67">
        <v>1.4999999999999999E-2</v>
      </c>
      <c r="BN192" s="67">
        <v>8.9999999999999998E-4</v>
      </c>
      <c r="BO192" s="67">
        <v>2.0000000000000001E-4</v>
      </c>
      <c r="BP192" s="67">
        <v>9.4623000000000005E-5</v>
      </c>
      <c r="BQ192" s="67">
        <v>1.3847000000000001E-6</v>
      </c>
      <c r="BR192" s="67">
        <v>1.5551999999999999E-6</v>
      </c>
      <c r="BS192" s="67">
        <v>6.0072999999999998E-8</v>
      </c>
      <c r="BT192" s="67">
        <v>8.1053999999999995E-7</v>
      </c>
      <c r="BU192" s="67">
        <v>5.6084000000000004E-7</v>
      </c>
      <c r="BV192" s="67">
        <v>1.3505E-6</v>
      </c>
      <c r="BW192" s="67">
        <v>0.51980000000000004</v>
      </c>
      <c r="BX192" s="67">
        <v>0.41539999999999999</v>
      </c>
      <c r="BY192" s="67">
        <v>5.0900000000000001E-2</v>
      </c>
      <c r="BZ192" s="67">
        <v>3.5099999999999999E-2</v>
      </c>
      <c r="CA192" s="66"/>
      <c r="CB192" s="67">
        <v>1.1281000000000001</v>
      </c>
      <c r="CC192" s="67">
        <v>1.1987000000000001</v>
      </c>
      <c r="CD192" s="67">
        <v>0.93610000000000004</v>
      </c>
      <c r="CE192" s="67">
        <v>0.47599999999999998</v>
      </c>
      <c r="CF192" s="67">
        <v>1.08</v>
      </c>
      <c r="CG192" s="67">
        <v>0.2908</v>
      </c>
      <c r="CH192" s="67">
        <v>0.53549999999999998</v>
      </c>
      <c r="CI192" s="67">
        <v>0.36530000000000001</v>
      </c>
      <c r="CJ192" s="67">
        <v>0.53290000000000004</v>
      </c>
      <c r="CK192" s="67">
        <v>69.328599999999994</v>
      </c>
      <c r="CL192" s="67">
        <v>24.202999999999999</v>
      </c>
      <c r="CM192" s="67">
        <v>15.355600000000001</v>
      </c>
      <c r="CN192" s="67">
        <v>4.6494</v>
      </c>
      <c r="CO192" s="67">
        <v>1.4077</v>
      </c>
      <c r="CP192" s="67">
        <v>0.52290000000000003</v>
      </c>
      <c r="CQ192" s="67">
        <v>0.31130000000000002</v>
      </c>
      <c r="CR192" s="5"/>
      <c r="CS192" s="10">
        <v>100</v>
      </c>
      <c r="CT192" s="10">
        <v>100</v>
      </c>
      <c r="CU192" s="10">
        <v>100</v>
      </c>
      <c r="CV192" s="10">
        <v>100</v>
      </c>
      <c r="CW192" s="10">
        <v>100</v>
      </c>
      <c r="CX192" s="10">
        <v>100</v>
      </c>
      <c r="CY192" s="10">
        <v>100</v>
      </c>
      <c r="CZ192" s="10">
        <v>100</v>
      </c>
      <c r="DA192" s="10">
        <v>100</v>
      </c>
      <c r="DB192" s="10">
        <v>100</v>
      </c>
      <c r="DC192" s="10">
        <v>100</v>
      </c>
      <c r="DD192" s="10">
        <v>100</v>
      </c>
      <c r="DE192" s="10">
        <v>100</v>
      </c>
      <c r="DF192" s="10">
        <v>100</v>
      </c>
      <c r="DG192" s="10">
        <v>100</v>
      </c>
      <c r="DH192" s="10">
        <v>100</v>
      </c>
      <c r="DI192" s="5"/>
      <c r="DJ192" s="9" t="s">
        <v>35</v>
      </c>
      <c r="DK192" s="9" t="s">
        <v>661</v>
      </c>
      <c r="DL192" s="10">
        <v>100016038</v>
      </c>
      <c r="DM192" s="10"/>
    </row>
    <row r="193" spans="1:117">
      <c r="A193" s="2"/>
      <c r="B193" s="8">
        <v>560</v>
      </c>
      <c r="C193" s="116"/>
      <c r="D193" s="116"/>
      <c r="E193" s="9" t="s">
        <v>685</v>
      </c>
      <c r="F193" s="10" t="s">
        <v>686</v>
      </c>
      <c r="G193" s="10">
        <v>603</v>
      </c>
      <c r="H193" s="11" t="s">
        <v>687</v>
      </c>
      <c r="I193" s="11" t="s">
        <v>688</v>
      </c>
      <c r="J193" s="12">
        <v>1103</v>
      </c>
      <c r="K193" s="5"/>
      <c r="L193" s="60">
        <v>1</v>
      </c>
      <c r="M193" s="60">
        <v>1.27</v>
      </c>
      <c r="N193" s="72">
        <v>0.13</v>
      </c>
      <c r="O193" s="71">
        <v>2.02</v>
      </c>
      <c r="P193" s="71">
        <v>89.17</v>
      </c>
      <c r="Q193" s="81">
        <v>44.06</v>
      </c>
      <c r="R193" s="91">
        <v>113.37</v>
      </c>
      <c r="S193" s="71">
        <v>11.7</v>
      </c>
      <c r="T193" s="60">
        <v>1</v>
      </c>
      <c r="U193" s="60">
        <v>1</v>
      </c>
      <c r="V193" s="72">
        <v>0.61</v>
      </c>
      <c r="W193" s="60">
        <v>1.28</v>
      </c>
      <c r="X193" s="71">
        <v>1.62</v>
      </c>
      <c r="Y193" s="71">
        <v>2.56</v>
      </c>
      <c r="Z193" s="71">
        <v>2.1</v>
      </c>
      <c r="AA193" s="71">
        <v>103.41</v>
      </c>
      <c r="AB193" s="60">
        <v>1.22</v>
      </c>
      <c r="AC193" s="71">
        <v>59.97</v>
      </c>
      <c r="AD193" s="60">
        <v>1</v>
      </c>
      <c r="AE193" s="74">
        <v>0.77</v>
      </c>
      <c r="AF193" s="60">
        <v>0.9</v>
      </c>
      <c r="AG193" s="71">
        <v>1.8</v>
      </c>
      <c r="AH193" s="5"/>
      <c r="AI193" s="67"/>
      <c r="AJ193" s="67"/>
      <c r="AK193" s="67">
        <v>0.1011</v>
      </c>
      <c r="AL193" s="67">
        <v>0.1404</v>
      </c>
      <c r="AM193" s="67">
        <v>8.1061000000000002E-5</v>
      </c>
      <c r="AN193" s="67">
        <v>1.2775999999999999E-5</v>
      </c>
      <c r="AO193" s="67">
        <v>4.9827000000000003E-5</v>
      </c>
      <c r="AP193" s="67">
        <v>3.489E-5</v>
      </c>
      <c r="AQ193" s="67">
        <v>4.0000000000000002E-4</v>
      </c>
      <c r="AR193" s="67">
        <v>7.2245999999999999E-5</v>
      </c>
      <c r="AS193" s="67">
        <v>5.0000000000000001E-4</v>
      </c>
      <c r="AT193" s="67">
        <v>5.3609000000000001E-5</v>
      </c>
      <c r="AU193" s="67">
        <v>1.5138E-5</v>
      </c>
      <c r="AV193" s="67">
        <v>5.5597000000000003E-6</v>
      </c>
      <c r="AW193" s="67">
        <v>8.0000000000000004E-4</v>
      </c>
      <c r="AX193" s="67">
        <v>4.8053999999999998E-5</v>
      </c>
      <c r="AY193" s="67"/>
      <c r="AZ193" s="67"/>
      <c r="BA193" s="67"/>
      <c r="BB193" s="67"/>
      <c r="BC193" s="67">
        <v>1.9800000000000002E-2</v>
      </c>
      <c r="BD193" s="67">
        <v>8.8999999999999999E-3</v>
      </c>
      <c r="BE193" s="67">
        <v>0.11219999999999999</v>
      </c>
      <c r="BF193" s="67">
        <v>4.07E-2</v>
      </c>
      <c r="BG193" s="67">
        <v>6.3102999999999995E-5</v>
      </c>
      <c r="BH193" s="67">
        <v>1E-4</v>
      </c>
      <c r="BI193" s="67">
        <v>5.9999999999999995E-4</v>
      </c>
      <c r="BJ193" s="67">
        <v>3.4072999999999997E-5</v>
      </c>
      <c r="BK193" s="67">
        <v>1.3299999999999999E-2</v>
      </c>
      <c r="BL193" s="67">
        <v>1.8E-3</v>
      </c>
      <c r="BM193" s="67">
        <v>1E-4</v>
      </c>
      <c r="BN193" s="67">
        <v>2.9601999999999999E-5</v>
      </c>
      <c r="BO193" s="67">
        <v>0.28160000000000002</v>
      </c>
      <c r="BP193" s="67">
        <v>2.5600000000000001E-2</v>
      </c>
      <c r="BQ193" s="67">
        <v>1.2483999999999999E-5</v>
      </c>
      <c r="BR193" s="67">
        <v>6.6289000000000002E-6</v>
      </c>
      <c r="BS193" s="67"/>
      <c r="BT193" s="67"/>
      <c r="BU193" s="67">
        <v>8.3900000000000002E-2</v>
      </c>
      <c r="BV193" s="67">
        <v>1.01E-2</v>
      </c>
      <c r="BW193" s="67">
        <v>0.6341</v>
      </c>
      <c r="BX193" s="67">
        <v>0.44869999999999999</v>
      </c>
      <c r="BY193" s="67">
        <v>5.7999999999999996E-3</v>
      </c>
      <c r="BZ193" s="67">
        <v>6.7000000000000002E-3</v>
      </c>
      <c r="CA193" s="66"/>
      <c r="CB193" s="67">
        <v>0.72629999999999995</v>
      </c>
      <c r="CC193" s="67">
        <v>0.87709999999999999</v>
      </c>
      <c r="CD193" s="67">
        <v>0.26600000000000001</v>
      </c>
      <c r="CE193" s="67">
        <v>18.584499999999998</v>
      </c>
      <c r="CF193" s="67">
        <v>1.2146999999999999</v>
      </c>
      <c r="CG193" s="67">
        <v>0.3589</v>
      </c>
      <c r="CH193" s="67">
        <v>30.1555</v>
      </c>
      <c r="CI193" s="67">
        <v>3.1131000000000002</v>
      </c>
      <c r="CJ193" s="67">
        <v>23.719799999999999</v>
      </c>
      <c r="CK193" s="67">
        <v>0.55920000000000003</v>
      </c>
      <c r="CL193" s="67">
        <v>0.26600000000000001</v>
      </c>
      <c r="CM193" s="67">
        <v>0.26600000000000001</v>
      </c>
      <c r="CN193" s="67">
        <v>0.26600000000000001</v>
      </c>
      <c r="CO193" s="67">
        <v>0.53839999999999999</v>
      </c>
      <c r="CP193" s="67">
        <v>33.536499999999997</v>
      </c>
      <c r="CQ193" s="67">
        <v>0.32429999999999998</v>
      </c>
      <c r="CR193" s="5"/>
      <c r="CS193" s="10">
        <v>100</v>
      </c>
      <c r="CT193" s="10">
        <v>100</v>
      </c>
      <c r="CU193" s="10">
        <v>0</v>
      </c>
      <c r="CV193" s="10">
        <v>100</v>
      </c>
      <c r="CW193" s="10">
        <v>100</v>
      </c>
      <c r="CX193" s="10">
        <v>100</v>
      </c>
      <c r="CY193" s="10">
        <v>100</v>
      </c>
      <c r="CZ193" s="10">
        <v>100</v>
      </c>
      <c r="DA193" s="10">
        <v>100</v>
      </c>
      <c r="DB193" s="10">
        <v>100</v>
      </c>
      <c r="DC193" s="10">
        <v>0</v>
      </c>
      <c r="DD193" s="10">
        <v>0</v>
      </c>
      <c r="DE193" s="10">
        <v>0</v>
      </c>
      <c r="DF193" s="10">
        <v>100</v>
      </c>
      <c r="DG193" s="10">
        <v>100</v>
      </c>
      <c r="DH193" s="10">
        <v>100</v>
      </c>
      <c r="DI193" s="5"/>
      <c r="DJ193" s="9" t="s">
        <v>35</v>
      </c>
      <c r="DK193" s="9" t="s">
        <v>661</v>
      </c>
      <c r="DL193" s="10">
        <v>507</v>
      </c>
      <c r="DM193" s="10" t="s">
        <v>689</v>
      </c>
    </row>
    <row r="194" spans="1:117">
      <c r="A194" s="2"/>
      <c r="B194" s="8">
        <v>561</v>
      </c>
      <c r="C194" s="116"/>
      <c r="D194" s="116"/>
      <c r="E194" s="9" t="s">
        <v>690</v>
      </c>
      <c r="F194" s="10" t="s">
        <v>38</v>
      </c>
      <c r="G194" s="10">
        <v>32360</v>
      </c>
      <c r="H194" s="11" t="s">
        <v>691</v>
      </c>
      <c r="I194" s="11" t="s">
        <v>692</v>
      </c>
      <c r="J194" s="12" t="s">
        <v>693</v>
      </c>
      <c r="K194" s="5"/>
      <c r="L194" s="72">
        <v>0.78</v>
      </c>
      <c r="M194" s="60">
        <v>0.99</v>
      </c>
      <c r="N194" s="72">
        <v>0.15</v>
      </c>
      <c r="O194" s="72">
        <v>0.36</v>
      </c>
      <c r="P194" s="72">
        <v>0.26</v>
      </c>
      <c r="Q194" s="82">
        <v>0.72</v>
      </c>
      <c r="R194" s="90">
        <v>0.33</v>
      </c>
      <c r="S194" s="72">
        <v>0.05</v>
      </c>
      <c r="T194" s="71">
        <v>5.47</v>
      </c>
      <c r="U194" s="71">
        <v>4.28</v>
      </c>
      <c r="V194" s="73">
        <v>1.31</v>
      </c>
      <c r="W194" s="71">
        <v>1.77</v>
      </c>
      <c r="X194" s="71">
        <v>1.76</v>
      </c>
      <c r="Y194" s="72">
        <v>0.18</v>
      </c>
      <c r="Z194" s="71">
        <v>1.27</v>
      </c>
      <c r="AA194" s="71">
        <v>3.69</v>
      </c>
      <c r="AB194" s="72">
        <v>0.13</v>
      </c>
      <c r="AC194" s="72">
        <v>0.37</v>
      </c>
      <c r="AD194" s="71">
        <v>1.95</v>
      </c>
      <c r="AE194" s="71">
        <v>1.74</v>
      </c>
      <c r="AF194" s="60">
        <v>1.24</v>
      </c>
      <c r="AG194" s="73">
        <v>1.1299999999999999</v>
      </c>
      <c r="AH194" s="5"/>
      <c r="AI194" s="67">
        <v>1.3052E-5</v>
      </c>
      <c r="AJ194" s="67">
        <v>2.9173999999999999E-5</v>
      </c>
      <c r="AK194" s="67">
        <v>0.64400000000000002</v>
      </c>
      <c r="AL194" s="67">
        <v>0.4249</v>
      </c>
      <c r="AM194" s="67">
        <v>2.9999999999999997E-4</v>
      </c>
      <c r="AN194" s="67">
        <v>3.1163E-5</v>
      </c>
      <c r="AO194" s="67">
        <v>4.1999999999999997E-3</v>
      </c>
      <c r="AP194" s="67">
        <v>6.9999999999999999E-4</v>
      </c>
      <c r="AQ194" s="67">
        <v>7.6947000000000002E-7</v>
      </c>
      <c r="AR194" s="67">
        <v>1.5927E-6</v>
      </c>
      <c r="AS194" s="67">
        <v>4.3499999999999997E-2</v>
      </c>
      <c r="AT194" s="67">
        <v>2.3E-3</v>
      </c>
      <c r="AU194" s="67">
        <v>3.1959999999999999E-5</v>
      </c>
      <c r="AV194" s="67">
        <v>8.3018000000000007E-6</v>
      </c>
      <c r="AW194" s="67">
        <v>7.6642000000000002E-5</v>
      </c>
      <c r="AX194" s="67">
        <v>8.0160000000000008E-6</v>
      </c>
      <c r="AY194" s="67">
        <v>4.0000000000000002E-4</v>
      </c>
      <c r="AZ194" s="67">
        <v>2.9999999999999997E-4</v>
      </c>
      <c r="BA194" s="67">
        <v>5.0000000000000001E-4</v>
      </c>
      <c r="BB194" s="67">
        <v>2.0000000000000001E-4</v>
      </c>
      <c r="BC194" s="67">
        <v>5.2999999999999999E-2</v>
      </c>
      <c r="BD194" s="67">
        <v>1.9900000000000001E-2</v>
      </c>
      <c r="BE194" s="67">
        <v>5.4999999999999997E-3</v>
      </c>
      <c r="BF194" s="67">
        <v>3.0000000000000001E-3</v>
      </c>
      <c r="BG194" s="67">
        <v>2.5000000000000001E-3</v>
      </c>
      <c r="BH194" s="67">
        <v>2.0999999999999999E-3</v>
      </c>
      <c r="BI194" s="67">
        <v>2.9999999999999997E-4</v>
      </c>
      <c r="BJ194" s="67">
        <v>2.1713E-5</v>
      </c>
      <c r="BK194" s="67">
        <v>2.8999999999999998E-3</v>
      </c>
      <c r="BL194" s="67">
        <v>5.0000000000000001E-4</v>
      </c>
      <c r="BM194" s="67">
        <v>1.43E-2</v>
      </c>
      <c r="BN194" s="67">
        <v>8.0000000000000004E-4</v>
      </c>
      <c r="BO194" s="67">
        <v>5.7999999999999996E-3</v>
      </c>
      <c r="BP194" s="67">
        <v>8.9999999999999998E-4</v>
      </c>
      <c r="BQ194" s="67">
        <v>2.2833999999999999E-5</v>
      </c>
      <c r="BR194" s="67">
        <v>9.3194999999999995E-6</v>
      </c>
      <c r="BS194" s="67">
        <v>2.9999999999999997E-4</v>
      </c>
      <c r="BT194" s="67">
        <v>2.0000000000000001E-4</v>
      </c>
      <c r="BU194" s="67">
        <v>9.2386000000000006E-5</v>
      </c>
      <c r="BV194" s="67">
        <v>2.9567999999999999E-5</v>
      </c>
      <c r="BW194" s="67">
        <v>0.39429999999999998</v>
      </c>
      <c r="BX194" s="67">
        <v>0.36459999999999998</v>
      </c>
      <c r="BY194" s="67">
        <v>8.8099999999999998E-2</v>
      </c>
      <c r="BZ194" s="67">
        <v>5.5399999999999998E-2</v>
      </c>
      <c r="CA194" s="66"/>
      <c r="CB194" s="67">
        <v>1.0089999999999999</v>
      </c>
      <c r="CC194" s="67">
        <v>1.0676000000000001</v>
      </c>
      <c r="CD194" s="67">
        <v>0.71240000000000003</v>
      </c>
      <c r="CE194" s="67">
        <v>0.56979999999999997</v>
      </c>
      <c r="CF194" s="67">
        <v>0.82840000000000003</v>
      </c>
      <c r="CG194" s="67">
        <v>0.14080000000000001</v>
      </c>
      <c r="CH194" s="67">
        <v>1.0021</v>
      </c>
      <c r="CI194" s="67">
        <v>0.14660000000000001</v>
      </c>
      <c r="CJ194" s="67">
        <v>1.0106999999999999</v>
      </c>
      <c r="CK194" s="67">
        <v>1.7561</v>
      </c>
      <c r="CL194" s="67">
        <v>1.3882000000000001</v>
      </c>
      <c r="CM194" s="67">
        <v>3.0472999999999999</v>
      </c>
      <c r="CN194" s="67">
        <v>3.8940000000000001</v>
      </c>
      <c r="CO194" s="67">
        <v>1.3975</v>
      </c>
      <c r="CP194" s="67">
        <v>0.64449999999999996</v>
      </c>
      <c r="CQ194" s="67">
        <v>0.17460000000000001</v>
      </c>
      <c r="CR194" s="5"/>
      <c r="CS194" s="10">
        <v>100</v>
      </c>
      <c r="CT194" s="10">
        <v>100</v>
      </c>
      <c r="CU194" s="10">
        <v>100</v>
      </c>
      <c r="CV194" s="10">
        <v>100</v>
      </c>
      <c r="CW194" s="10">
        <v>100</v>
      </c>
      <c r="CX194" s="10">
        <v>100</v>
      </c>
      <c r="CY194" s="10">
        <v>100</v>
      </c>
      <c r="CZ194" s="10">
        <v>100</v>
      </c>
      <c r="DA194" s="10">
        <v>100</v>
      </c>
      <c r="DB194" s="10">
        <v>100</v>
      </c>
      <c r="DC194" s="10">
        <v>100</v>
      </c>
      <c r="DD194" s="10">
        <v>100</v>
      </c>
      <c r="DE194" s="10">
        <v>100</v>
      </c>
      <c r="DF194" s="10">
        <v>100</v>
      </c>
      <c r="DG194" s="10">
        <v>100</v>
      </c>
      <c r="DH194" s="10">
        <v>100</v>
      </c>
      <c r="DI194" s="5"/>
      <c r="DJ194" s="9" t="s">
        <v>35</v>
      </c>
      <c r="DK194" s="9" t="s">
        <v>661</v>
      </c>
      <c r="DL194" s="10">
        <v>1200</v>
      </c>
      <c r="DM194" s="10" t="s">
        <v>694</v>
      </c>
    </row>
    <row r="195" spans="1:117">
      <c r="A195" s="2"/>
      <c r="B195" s="8">
        <v>562</v>
      </c>
      <c r="C195" s="116"/>
      <c r="D195" s="116"/>
      <c r="E195" s="9" t="s">
        <v>695</v>
      </c>
      <c r="F195" s="10" t="s">
        <v>38</v>
      </c>
      <c r="G195" s="10">
        <v>52987</v>
      </c>
      <c r="H195" s="11" t="s">
        <v>679</v>
      </c>
      <c r="I195" s="11" t="s">
        <v>680</v>
      </c>
      <c r="J195" s="12">
        <v>132680</v>
      </c>
      <c r="K195" s="5"/>
      <c r="L195" s="71">
        <v>1.1299999999999999</v>
      </c>
      <c r="M195" s="72">
        <v>0.91</v>
      </c>
      <c r="N195" s="72">
        <v>0.26</v>
      </c>
      <c r="O195" s="72">
        <v>0.09</v>
      </c>
      <c r="P195" s="72">
        <v>0.35</v>
      </c>
      <c r="Q195" s="81">
        <v>3.83</v>
      </c>
      <c r="R195" s="90">
        <v>0.28000000000000003</v>
      </c>
      <c r="S195" s="72">
        <v>0.08</v>
      </c>
      <c r="T195" s="71">
        <v>11.1</v>
      </c>
      <c r="U195" s="71">
        <v>12.49</v>
      </c>
      <c r="V195" s="60">
        <v>1</v>
      </c>
      <c r="W195" s="71">
        <v>3.83</v>
      </c>
      <c r="X195" s="71">
        <v>3.49</v>
      </c>
      <c r="Y195" s="60">
        <v>1</v>
      </c>
      <c r="Z195" s="72">
        <v>0.08</v>
      </c>
      <c r="AA195" s="60">
        <v>1</v>
      </c>
      <c r="AB195" s="72">
        <v>0.08</v>
      </c>
      <c r="AC195" s="60">
        <v>0.96</v>
      </c>
      <c r="AD195" s="71">
        <v>12.95</v>
      </c>
      <c r="AE195" s="60">
        <v>1.04</v>
      </c>
      <c r="AF195" s="60">
        <v>1</v>
      </c>
      <c r="AG195" s="60">
        <v>1</v>
      </c>
      <c r="AH195" s="5"/>
      <c r="AI195" s="67">
        <v>2.0799999999999999E-2</v>
      </c>
      <c r="AJ195" s="67">
        <v>6.3E-3</v>
      </c>
      <c r="AK195" s="67">
        <v>3.9199999999999999E-2</v>
      </c>
      <c r="AL195" s="67">
        <v>7.85E-2</v>
      </c>
      <c r="AM195" s="67">
        <v>4.1601999999999999E-5</v>
      </c>
      <c r="AN195" s="67">
        <v>8.3951000000000003E-6</v>
      </c>
      <c r="AO195" s="67">
        <v>9.925E-5</v>
      </c>
      <c r="AP195" s="67">
        <v>5.2790000000000001E-5</v>
      </c>
      <c r="AQ195" s="67">
        <v>1E-4</v>
      </c>
      <c r="AR195" s="67">
        <v>2.9303E-5</v>
      </c>
      <c r="AS195" s="67">
        <v>4.1601999999999999E-5</v>
      </c>
      <c r="AT195" s="67">
        <v>1.0675E-5</v>
      </c>
      <c r="AU195" s="67">
        <v>2.0613000000000001E-6</v>
      </c>
      <c r="AV195" s="67">
        <v>1.3694E-6</v>
      </c>
      <c r="AW195" s="67">
        <v>6.6235000000000005E-5</v>
      </c>
      <c r="AX195" s="67">
        <v>7.1952000000000002E-6</v>
      </c>
      <c r="AY195" s="67">
        <v>9.925E-5</v>
      </c>
      <c r="AZ195" s="67">
        <v>1E-4</v>
      </c>
      <c r="BA195" s="67">
        <v>6.6235000000000005E-5</v>
      </c>
      <c r="BB195" s="67">
        <v>4.2846000000000003E-5</v>
      </c>
      <c r="BC195" s="67"/>
      <c r="BD195" s="67"/>
      <c r="BE195" s="67">
        <v>4.1601999999999999E-5</v>
      </c>
      <c r="BF195" s="67">
        <v>9.6076999999999995E-5</v>
      </c>
      <c r="BG195" s="67">
        <v>2.9999999999999997E-4</v>
      </c>
      <c r="BH195" s="67">
        <v>4.0000000000000002E-4</v>
      </c>
      <c r="BI195" s="67"/>
      <c r="BJ195" s="67"/>
      <c r="BK195" s="67">
        <v>1.9044999999999999E-6</v>
      </c>
      <c r="BL195" s="67">
        <v>2.9100999999999999E-6</v>
      </c>
      <c r="BM195" s="67"/>
      <c r="BN195" s="67"/>
      <c r="BO195" s="67">
        <v>1.1355000000000001E-5</v>
      </c>
      <c r="BP195" s="67">
        <v>1.9618000000000001E-5</v>
      </c>
      <c r="BQ195" s="67">
        <v>0.18360000000000001</v>
      </c>
      <c r="BR195" s="67">
        <v>1.77E-2</v>
      </c>
      <c r="BS195" s="67">
        <v>1.1355000000000001E-5</v>
      </c>
      <c r="BT195" s="67">
        <v>1.6402999999999999E-5</v>
      </c>
      <c r="BU195" s="67">
        <v>0.18360000000000001</v>
      </c>
      <c r="BV195" s="67">
        <v>2.1100000000000001E-2</v>
      </c>
      <c r="BW195" s="67"/>
      <c r="BX195" s="67"/>
      <c r="BY195" s="67"/>
      <c r="BZ195" s="67"/>
      <c r="CA195" s="66"/>
      <c r="CB195" s="67">
        <v>0.13850000000000001</v>
      </c>
      <c r="CC195" s="67">
        <v>0.13850000000000001</v>
      </c>
      <c r="CD195" s="67">
        <v>0.13850000000000001</v>
      </c>
      <c r="CE195" s="67">
        <v>0.13850000000000001</v>
      </c>
      <c r="CF195" s="67">
        <v>0.13850000000000001</v>
      </c>
      <c r="CG195" s="67">
        <v>0.13850000000000001</v>
      </c>
      <c r="CH195" s="67">
        <v>0.48380000000000001</v>
      </c>
      <c r="CI195" s="67">
        <v>0.13850000000000001</v>
      </c>
      <c r="CJ195" s="67">
        <v>0.53069999999999995</v>
      </c>
      <c r="CK195" s="67">
        <v>0.14369999999999999</v>
      </c>
      <c r="CL195" s="67">
        <v>1.7929999999999999</v>
      </c>
      <c r="CM195" s="67">
        <v>1.7302</v>
      </c>
      <c r="CN195" s="67">
        <v>1.5373000000000001</v>
      </c>
      <c r="CO195" s="67">
        <v>0.13850000000000001</v>
      </c>
      <c r="CP195" s="67">
        <v>0.13850000000000001</v>
      </c>
      <c r="CQ195" s="67">
        <v>0.13850000000000001</v>
      </c>
      <c r="CR195" s="5"/>
      <c r="CS195" s="10">
        <v>0</v>
      </c>
      <c r="CT195" s="10">
        <v>0</v>
      </c>
      <c r="CU195" s="10">
        <v>0</v>
      </c>
      <c r="CV195" s="10">
        <v>0</v>
      </c>
      <c r="CW195" s="10">
        <v>0</v>
      </c>
      <c r="CX195" s="10">
        <v>0</v>
      </c>
      <c r="CY195" s="10">
        <v>100</v>
      </c>
      <c r="CZ195" s="10">
        <v>0</v>
      </c>
      <c r="DA195" s="10">
        <v>100</v>
      </c>
      <c r="DB195" s="10">
        <v>100</v>
      </c>
      <c r="DC195" s="10">
        <v>100</v>
      </c>
      <c r="DD195" s="10">
        <v>100</v>
      </c>
      <c r="DE195" s="10">
        <v>100</v>
      </c>
      <c r="DF195" s="10">
        <v>0</v>
      </c>
      <c r="DG195" s="10">
        <v>0</v>
      </c>
      <c r="DH195" s="10">
        <v>0</v>
      </c>
      <c r="DI195" s="5"/>
      <c r="DJ195" s="9" t="s">
        <v>35</v>
      </c>
      <c r="DK195" s="9" t="s">
        <v>661</v>
      </c>
      <c r="DL195" s="10">
        <v>100002132</v>
      </c>
      <c r="DM195" s="10" t="s">
        <v>696</v>
      </c>
    </row>
    <row r="196" spans="1:117">
      <c r="A196" s="2"/>
      <c r="B196" s="8">
        <v>564</v>
      </c>
      <c r="C196" s="116"/>
      <c r="D196" s="116"/>
      <c r="E196" s="9" t="s">
        <v>697</v>
      </c>
      <c r="F196" s="10" t="s">
        <v>38</v>
      </c>
      <c r="G196" s="10">
        <v>1419</v>
      </c>
      <c r="H196" s="11" t="s">
        <v>698</v>
      </c>
      <c r="I196" s="11" t="s">
        <v>699</v>
      </c>
      <c r="J196" s="12">
        <v>439176</v>
      </c>
      <c r="K196" s="5"/>
      <c r="L196" s="60">
        <v>1.05</v>
      </c>
      <c r="M196" s="60">
        <v>1</v>
      </c>
      <c r="N196" s="60">
        <v>1.1200000000000001</v>
      </c>
      <c r="O196" s="71">
        <v>1.39</v>
      </c>
      <c r="P196" s="60">
        <v>1</v>
      </c>
      <c r="Q196" s="82">
        <v>0.72</v>
      </c>
      <c r="R196" s="87">
        <v>0.95</v>
      </c>
      <c r="S196" s="60">
        <v>1.07</v>
      </c>
      <c r="T196" s="72">
        <v>0.03</v>
      </c>
      <c r="U196" s="72">
        <v>0.04</v>
      </c>
      <c r="V196" s="72">
        <v>0.17</v>
      </c>
      <c r="W196" s="72">
        <v>7.0000000000000007E-2</v>
      </c>
      <c r="X196" s="72">
        <v>7.0000000000000007E-2</v>
      </c>
      <c r="Y196" s="72">
        <v>0.05</v>
      </c>
      <c r="Z196" s="71">
        <v>1.23</v>
      </c>
      <c r="AA196" s="60">
        <v>1</v>
      </c>
      <c r="AB196" s="60">
        <v>1</v>
      </c>
      <c r="AC196" s="72">
        <v>0.81</v>
      </c>
      <c r="AD196" s="72">
        <v>0.03</v>
      </c>
      <c r="AE196" s="72">
        <v>0.21</v>
      </c>
      <c r="AF196" s="72">
        <v>0.1</v>
      </c>
      <c r="AG196" s="72">
        <v>7.0000000000000007E-2</v>
      </c>
      <c r="AH196" s="5"/>
      <c r="AI196" s="67">
        <v>0.38190000000000002</v>
      </c>
      <c r="AJ196" s="67">
        <v>6.6400000000000001E-2</v>
      </c>
      <c r="AK196" s="67"/>
      <c r="AL196" s="67"/>
      <c r="AM196" s="67">
        <v>0.2321</v>
      </c>
      <c r="AN196" s="67">
        <v>1.09E-2</v>
      </c>
      <c r="AO196" s="67">
        <v>8.8000000000000005E-3</v>
      </c>
      <c r="AP196" s="67">
        <v>1.2999999999999999E-3</v>
      </c>
      <c r="AQ196" s="67"/>
      <c r="AR196" s="67"/>
      <c r="AS196" s="67">
        <v>8.8000000000000005E-3</v>
      </c>
      <c r="AT196" s="67">
        <v>5.0000000000000001E-4</v>
      </c>
      <c r="AU196" s="67">
        <v>0.38190000000000002</v>
      </c>
      <c r="AV196" s="67">
        <v>2.53E-2</v>
      </c>
      <c r="AW196" s="67">
        <v>0.44700000000000001</v>
      </c>
      <c r="AX196" s="67">
        <v>1.4999999999999999E-2</v>
      </c>
      <c r="AY196" s="67">
        <v>2.4695999999999999E-5</v>
      </c>
      <c r="AZ196" s="67">
        <v>4.0333000000000002E-5</v>
      </c>
      <c r="BA196" s="67">
        <v>1.7396000000000001E-5</v>
      </c>
      <c r="BB196" s="67">
        <v>1.8414E-5</v>
      </c>
      <c r="BC196" s="67">
        <v>3.7888999999999998E-6</v>
      </c>
      <c r="BD196" s="67">
        <v>1.7041000000000002E-5</v>
      </c>
      <c r="BE196" s="67">
        <v>5.7847999999999999E-5</v>
      </c>
      <c r="BF196" s="67">
        <v>1E-4</v>
      </c>
      <c r="BG196" s="67">
        <v>5.7847999999999999E-5</v>
      </c>
      <c r="BH196" s="67">
        <v>1E-4</v>
      </c>
      <c r="BI196" s="67">
        <v>2.9999999999999997E-4</v>
      </c>
      <c r="BJ196" s="67">
        <v>1.9694000000000002E-5</v>
      </c>
      <c r="BK196" s="67">
        <v>1.5800000000000002E-2</v>
      </c>
      <c r="BL196" s="67">
        <v>2.0999999999999999E-3</v>
      </c>
      <c r="BM196" s="67"/>
      <c r="BN196" s="67"/>
      <c r="BO196" s="67"/>
      <c r="BP196" s="67"/>
      <c r="BQ196" s="67">
        <v>1.5800000000000002E-2</v>
      </c>
      <c r="BR196" s="67">
        <v>1.6999999999999999E-3</v>
      </c>
      <c r="BS196" s="67">
        <v>2.4695999999999999E-5</v>
      </c>
      <c r="BT196" s="67">
        <v>2.6271999999999999E-5</v>
      </c>
      <c r="BU196" s="67">
        <v>2.2693E-6</v>
      </c>
      <c r="BV196" s="67">
        <v>2.8688E-6</v>
      </c>
      <c r="BW196" s="67">
        <v>6.5534E-5</v>
      </c>
      <c r="BX196" s="67">
        <v>1.1999999999999999E-3</v>
      </c>
      <c r="BY196" s="67">
        <v>5.7847999999999999E-5</v>
      </c>
      <c r="BZ196" s="67">
        <v>2.9999999999999997E-4</v>
      </c>
      <c r="CA196" s="66"/>
      <c r="CB196" s="67">
        <v>0.73450000000000004</v>
      </c>
      <c r="CC196" s="67">
        <v>1.0255000000000001</v>
      </c>
      <c r="CD196" s="67">
        <v>3.6006999999999998</v>
      </c>
      <c r="CE196" s="67">
        <v>1.8785000000000001</v>
      </c>
      <c r="CF196" s="67">
        <v>2.8466</v>
      </c>
      <c r="CG196" s="67">
        <v>1.1969000000000001</v>
      </c>
      <c r="CH196" s="67">
        <v>0.12529999999999999</v>
      </c>
      <c r="CI196" s="67">
        <v>0.14080000000000001</v>
      </c>
      <c r="CJ196" s="67">
        <v>0.12529999999999999</v>
      </c>
      <c r="CK196" s="67">
        <v>0.15459999999999999</v>
      </c>
      <c r="CL196" s="67">
        <v>0.12529999999999999</v>
      </c>
      <c r="CM196" s="67">
        <v>0.1313</v>
      </c>
      <c r="CN196" s="67">
        <v>0.12529999999999999</v>
      </c>
      <c r="CO196" s="67">
        <v>0.1736</v>
      </c>
      <c r="CP196" s="67">
        <v>0.12529999999999999</v>
      </c>
      <c r="CQ196" s="67">
        <v>0.12529999999999999</v>
      </c>
      <c r="CR196" s="5"/>
      <c r="CS196" s="10">
        <v>100</v>
      </c>
      <c r="CT196" s="10">
        <v>100</v>
      </c>
      <c r="CU196" s="10">
        <v>100</v>
      </c>
      <c r="CV196" s="10">
        <v>100</v>
      </c>
      <c r="CW196" s="10">
        <v>100</v>
      </c>
      <c r="CX196" s="10">
        <v>100</v>
      </c>
      <c r="CY196" s="10">
        <v>0</v>
      </c>
      <c r="CZ196" s="10">
        <v>67</v>
      </c>
      <c r="DA196" s="10">
        <v>0</v>
      </c>
      <c r="DB196" s="10">
        <v>100</v>
      </c>
      <c r="DC196" s="10">
        <v>0</v>
      </c>
      <c r="DD196" s="10">
        <v>100</v>
      </c>
      <c r="DE196" s="10">
        <v>0</v>
      </c>
      <c r="DF196" s="10">
        <v>100</v>
      </c>
      <c r="DG196" s="10">
        <v>0</v>
      </c>
      <c r="DH196" s="10">
        <v>0</v>
      </c>
      <c r="DI196" s="5"/>
      <c r="DJ196" s="9" t="s">
        <v>35</v>
      </c>
      <c r="DK196" s="9" t="s">
        <v>661</v>
      </c>
      <c r="DL196" s="10">
        <v>212</v>
      </c>
      <c r="DM196" s="10" t="s">
        <v>700</v>
      </c>
    </row>
    <row r="197" spans="1:117">
      <c r="A197" s="2"/>
      <c r="B197" s="8">
        <v>568</v>
      </c>
      <c r="C197" s="116"/>
      <c r="D197" s="117"/>
      <c r="E197" s="9" t="s">
        <v>701</v>
      </c>
      <c r="F197" s="10" t="s">
        <v>38</v>
      </c>
      <c r="G197" s="10">
        <v>1558</v>
      </c>
      <c r="H197" s="11" t="s">
        <v>702</v>
      </c>
      <c r="I197" s="11" t="s">
        <v>703</v>
      </c>
      <c r="J197" s="12">
        <v>18189</v>
      </c>
      <c r="K197" s="5"/>
      <c r="L197" s="60">
        <v>0.99</v>
      </c>
      <c r="M197" s="60">
        <v>0.88</v>
      </c>
      <c r="N197" s="60">
        <v>1.21</v>
      </c>
      <c r="O197" s="71">
        <v>1.6</v>
      </c>
      <c r="P197" s="72">
        <v>0.22</v>
      </c>
      <c r="Q197" s="82">
        <v>0.14000000000000001</v>
      </c>
      <c r="R197" s="90">
        <v>0.2</v>
      </c>
      <c r="S197" s="72">
        <v>0.27</v>
      </c>
      <c r="T197" s="60">
        <v>0.85</v>
      </c>
      <c r="U197" s="60">
        <v>0.84</v>
      </c>
      <c r="V197" s="71">
        <v>1.52</v>
      </c>
      <c r="W197" s="60">
        <v>1.1200000000000001</v>
      </c>
      <c r="X197" s="60">
        <v>0.98</v>
      </c>
      <c r="Y197" s="72">
        <v>0.24</v>
      </c>
      <c r="Z197" s="71">
        <v>1.2</v>
      </c>
      <c r="AA197" s="72">
        <v>0.4</v>
      </c>
      <c r="AB197" s="72">
        <v>0.46</v>
      </c>
      <c r="AC197" s="72">
        <v>0.15</v>
      </c>
      <c r="AD197" s="60">
        <v>0.86</v>
      </c>
      <c r="AE197" s="60">
        <v>1.17</v>
      </c>
      <c r="AF197" s="60">
        <v>0.88</v>
      </c>
      <c r="AG197" s="60">
        <v>0.95</v>
      </c>
      <c r="AH197" s="5"/>
      <c r="AI197" s="67">
        <v>0.83819999999999995</v>
      </c>
      <c r="AJ197" s="67">
        <v>0.1226</v>
      </c>
      <c r="AK197" s="67">
        <v>0.43480000000000002</v>
      </c>
      <c r="AL197" s="67">
        <v>0.3478</v>
      </c>
      <c r="AM197" s="67">
        <v>0.22489999999999999</v>
      </c>
      <c r="AN197" s="67">
        <v>1.06E-2</v>
      </c>
      <c r="AO197" s="67">
        <v>5.0000000000000001E-3</v>
      </c>
      <c r="AP197" s="67">
        <v>8.0000000000000004E-4</v>
      </c>
      <c r="AQ197" s="67">
        <v>2.5000000000000001E-3</v>
      </c>
      <c r="AR197" s="67">
        <v>2.9999999999999997E-4</v>
      </c>
      <c r="AS197" s="67">
        <v>5.9999999999999995E-4</v>
      </c>
      <c r="AT197" s="67">
        <v>6.1567000000000002E-5</v>
      </c>
      <c r="AU197" s="67">
        <v>2.9999999999999997E-4</v>
      </c>
      <c r="AV197" s="67">
        <v>4.2129999999999998E-5</v>
      </c>
      <c r="AW197" s="67">
        <v>2.5510000000000001E-5</v>
      </c>
      <c r="AX197" s="67">
        <v>3.7738000000000002E-6</v>
      </c>
      <c r="AY197" s="67">
        <v>0.15909999999999999</v>
      </c>
      <c r="AZ197" s="67">
        <v>3.8300000000000001E-2</v>
      </c>
      <c r="BA197" s="67">
        <v>0.1426</v>
      </c>
      <c r="BB197" s="67">
        <v>2.6200000000000001E-2</v>
      </c>
      <c r="BC197" s="67">
        <v>1.47E-2</v>
      </c>
      <c r="BD197" s="67">
        <v>6.7999999999999996E-3</v>
      </c>
      <c r="BE197" s="67">
        <v>0.52280000000000004</v>
      </c>
      <c r="BF197" s="67">
        <v>0.13669999999999999</v>
      </c>
      <c r="BG197" s="67">
        <v>0.91259999999999997</v>
      </c>
      <c r="BH197" s="67">
        <v>0.25119999999999998</v>
      </c>
      <c r="BI197" s="67">
        <v>1E-4</v>
      </c>
      <c r="BJ197" s="67">
        <v>1.0261999999999999E-5</v>
      </c>
      <c r="BK197" s="67">
        <v>9.1000000000000004E-3</v>
      </c>
      <c r="BL197" s="67">
        <v>1.2999999999999999E-3</v>
      </c>
      <c r="BM197" s="67">
        <v>1.06E-2</v>
      </c>
      <c r="BN197" s="67">
        <v>5.9999999999999995E-4</v>
      </c>
      <c r="BO197" s="67">
        <v>4.7999999999999996E-3</v>
      </c>
      <c r="BP197" s="67">
        <v>8.0000000000000004E-4</v>
      </c>
      <c r="BQ197" s="67">
        <v>5.3E-3</v>
      </c>
      <c r="BR197" s="67">
        <v>5.9999999999999995E-4</v>
      </c>
      <c r="BS197" s="67">
        <v>0.17019999999999999</v>
      </c>
      <c r="BT197" s="67">
        <v>3.2500000000000001E-2</v>
      </c>
      <c r="BU197" s="67">
        <v>0.16259999999999999</v>
      </c>
      <c r="BV197" s="67">
        <v>1.89E-2</v>
      </c>
      <c r="BW197" s="67">
        <v>0.34749999999999998</v>
      </c>
      <c r="BX197" s="67">
        <v>0.3357</v>
      </c>
      <c r="BY197" s="67">
        <v>0.73319999999999996</v>
      </c>
      <c r="BZ197" s="67">
        <v>0.27289999999999998</v>
      </c>
      <c r="CA197" s="66"/>
      <c r="CB197" s="67">
        <v>1.1103000000000001</v>
      </c>
      <c r="CC197" s="67">
        <v>1.1259999999999999</v>
      </c>
      <c r="CD197" s="67">
        <v>1.2546999999999999</v>
      </c>
      <c r="CE197" s="67">
        <v>0.2114</v>
      </c>
      <c r="CF197" s="67">
        <v>1.1737</v>
      </c>
      <c r="CG197" s="67">
        <v>0.56440000000000001</v>
      </c>
      <c r="CH197" s="67">
        <v>0.20749999999999999</v>
      </c>
      <c r="CI197" s="67">
        <v>0.28570000000000001</v>
      </c>
      <c r="CJ197" s="67">
        <v>0.23619999999999999</v>
      </c>
      <c r="CK197" s="67">
        <v>1.2962</v>
      </c>
      <c r="CL197" s="67">
        <v>1.0789</v>
      </c>
      <c r="CM197" s="67">
        <v>1.0579000000000001</v>
      </c>
      <c r="CN197" s="67">
        <v>1.0716000000000001</v>
      </c>
      <c r="CO197" s="67">
        <v>1.7121</v>
      </c>
      <c r="CP197" s="67">
        <v>0.20080000000000001</v>
      </c>
      <c r="CQ197" s="67">
        <v>0.49890000000000001</v>
      </c>
      <c r="CR197" s="5"/>
      <c r="CS197" s="10">
        <v>100</v>
      </c>
      <c r="CT197" s="10">
        <v>100</v>
      </c>
      <c r="CU197" s="10">
        <v>100</v>
      </c>
      <c r="CV197" s="10">
        <v>100</v>
      </c>
      <c r="CW197" s="10">
        <v>100</v>
      </c>
      <c r="CX197" s="10">
        <v>100</v>
      </c>
      <c r="CY197" s="10">
        <v>100</v>
      </c>
      <c r="CZ197" s="10">
        <v>100</v>
      </c>
      <c r="DA197" s="10">
        <v>100</v>
      </c>
      <c r="DB197" s="10">
        <v>100</v>
      </c>
      <c r="DC197" s="10">
        <v>100</v>
      </c>
      <c r="DD197" s="10">
        <v>100</v>
      </c>
      <c r="DE197" s="10">
        <v>100</v>
      </c>
      <c r="DF197" s="10">
        <v>100</v>
      </c>
      <c r="DG197" s="10">
        <v>100</v>
      </c>
      <c r="DH197" s="10">
        <v>100</v>
      </c>
      <c r="DI197" s="5"/>
      <c r="DJ197" s="9" t="s">
        <v>35</v>
      </c>
      <c r="DK197" s="9" t="s">
        <v>661</v>
      </c>
      <c r="DL197" s="10">
        <v>1113</v>
      </c>
      <c r="DM197" s="10" t="s">
        <v>704</v>
      </c>
    </row>
    <row r="198" spans="1:117">
      <c r="A198" s="2"/>
      <c r="B198" s="8">
        <v>570</v>
      </c>
      <c r="C198" s="116"/>
      <c r="D198" s="115" t="s">
        <v>705</v>
      </c>
      <c r="E198" s="9" t="s">
        <v>706</v>
      </c>
      <c r="F198" s="10" t="s">
        <v>38</v>
      </c>
      <c r="G198" s="10">
        <v>48114</v>
      </c>
      <c r="H198" s="11" t="s">
        <v>707</v>
      </c>
      <c r="I198" s="11" t="s">
        <v>708</v>
      </c>
      <c r="J198" s="12">
        <v>10111</v>
      </c>
      <c r="K198" s="5"/>
      <c r="L198" s="60">
        <v>1.04</v>
      </c>
      <c r="M198" s="60">
        <v>1</v>
      </c>
      <c r="N198" s="72">
        <v>0.04</v>
      </c>
      <c r="O198" s="71">
        <v>29.35</v>
      </c>
      <c r="P198" s="71">
        <v>10.48</v>
      </c>
      <c r="Q198" s="82">
        <v>0.36</v>
      </c>
      <c r="R198" s="91">
        <v>10.11</v>
      </c>
      <c r="S198" s="72">
        <v>0.41</v>
      </c>
      <c r="T198" s="60">
        <v>1.31</v>
      </c>
      <c r="U198" s="60">
        <v>1.37</v>
      </c>
      <c r="V198" s="72">
        <v>0.64</v>
      </c>
      <c r="W198" s="72">
        <v>0.62</v>
      </c>
      <c r="X198" s="72">
        <v>0.62</v>
      </c>
      <c r="Y198" s="72">
        <v>0.02</v>
      </c>
      <c r="Z198" s="71">
        <v>40.53</v>
      </c>
      <c r="AA198" s="73">
        <v>1.19</v>
      </c>
      <c r="AB198" s="71">
        <v>17.45</v>
      </c>
      <c r="AC198" s="72">
        <v>0.51</v>
      </c>
      <c r="AD198" s="60">
        <v>0.91</v>
      </c>
      <c r="AE198" s="72">
        <v>0.6</v>
      </c>
      <c r="AF198" s="60">
        <v>1.1000000000000001</v>
      </c>
      <c r="AG198" s="72">
        <v>0.85</v>
      </c>
      <c r="AH198" s="5"/>
      <c r="AI198" s="67">
        <v>0.78720000000000001</v>
      </c>
      <c r="AJ198" s="67">
        <v>0.1167</v>
      </c>
      <c r="AK198" s="67">
        <v>0.92010000000000003</v>
      </c>
      <c r="AL198" s="67">
        <v>0.51139999999999997</v>
      </c>
      <c r="AM198" s="67">
        <v>5.8186999999999997E-5</v>
      </c>
      <c r="AN198" s="67">
        <v>1.0214000000000001E-5</v>
      </c>
      <c r="AO198" s="67">
        <v>1E-4</v>
      </c>
      <c r="AP198" s="67">
        <v>6.3116999999999999E-5</v>
      </c>
      <c r="AQ198" s="67">
        <v>1.1999999999999999E-3</v>
      </c>
      <c r="AR198" s="67">
        <v>2.0000000000000001E-4</v>
      </c>
      <c r="AS198" s="67">
        <v>2.9999999999999997E-4</v>
      </c>
      <c r="AT198" s="67">
        <v>3.5128E-5</v>
      </c>
      <c r="AU198" s="67">
        <v>1.5E-3</v>
      </c>
      <c r="AV198" s="67">
        <v>2.0000000000000001E-4</v>
      </c>
      <c r="AW198" s="67">
        <v>1.12E-2</v>
      </c>
      <c r="AX198" s="67">
        <v>5.0000000000000001E-4</v>
      </c>
      <c r="AY198" s="67">
        <v>0.33839999999999998</v>
      </c>
      <c r="AZ198" s="67">
        <v>6.9599999999999995E-2</v>
      </c>
      <c r="BA198" s="67">
        <v>0.29149999999999998</v>
      </c>
      <c r="BB198" s="67">
        <v>4.8500000000000001E-2</v>
      </c>
      <c r="BC198" s="67">
        <v>3.5999999999999999E-3</v>
      </c>
      <c r="BD198" s="67">
        <v>2.0999999999999999E-3</v>
      </c>
      <c r="BE198" s="67">
        <v>5.9999999999999995E-4</v>
      </c>
      <c r="BF198" s="67">
        <v>5.9999999999999995E-4</v>
      </c>
      <c r="BG198" s="67">
        <v>7.9299000000000001E-6</v>
      </c>
      <c r="BH198" s="67">
        <v>4.5973000000000002E-5</v>
      </c>
      <c r="BI198" s="67">
        <v>8.3849000000000003E-5</v>
      </c>
      <c r="BJ198" s="67">
        <v>7.9117000000000008E-6</v>
      </c>
      <c r="BK198" s="67">
        <v>2.0000000000000001E-4</v>
      </c>
      <c r="BL198" s="67">
        <v>6.6069999999999996E-5</v>
      </c>
      <c r="BM198" s="67">
        <v>7.7600000000000002E-2</v>
      </c>
      <c r="BN198" s="67">
        <v>3.5999999999999999E-3</v>
      </c>
      <c r="BO198" s="67">
        <v>2.6973000000000001E-5</v>
      </c>
      <c r="BP198" s="67">
        <v>3.3414999999999998E-5</v>
      </c>
      <c r="BQ198" s="67">
        <v>3.3594999999999999E-5</v>
      </c>
      <c r="BR198" s="67">
        <v>1.1216000000000001E-5</v>
      </c>
      <c r="BS198" s="67">
        <v>0.89739999999999998</v>
      </c>
      <c r="BT198" s="67">
        <v>0.1211</v>
      </c>
      <c r="BU198" s="67">
        <v>5.0000000000000001E-4</v>
      </c>
      <c r="BV198" s="67">
        <v>1E-4</v>
      </c>
      <c r="BW198" s="67">
        <v>0.2697</v>
      </c>
      <c r="BX198" s="67">
        <v>0.29970000000000002</v>
      </c>
      <c r="BY198" s="67">
        <v>8.6999999999999994E-3</v>
      </c>
      <c r="BZ198" s="67">
        <v>8.8999999999999999E-3</v>
      </c>
      <c r="CA198" s="66"/>
      <c r="CB198" s="67">
        <v>3.8155000000000001</v>
      </c>
      <c r="CC198" s="67">
        <v>3.7471999999999999</v>
      </c>
      <c r="CD198" s="67">
        <v>6.2E-2</v>
      </c>
      <c r="CE198" s="67">
        <v>1.3848</v>
      </c>
      <c r="CF198" s="67">
        <v>2.3012999999999999</v>
      </c>
      <c r="CG198" s="67">
        <v>0.89929999999999999</v>
      </c>
      <c r="CH198" s="67">
        <v>0.85599999999999998</v>
      </c>
      <c r="CI198" s="67">
        <v>3.5099999999999999E-2</v>
      </c>
      <c r="CJ198" s="67">
        <v>0.85399999999999998</v>
      </c>
      <c r="CK198" s="67">
        <v>2.2896999999999998</v>
      </c>
      <c r="CL198" s="67">
        <v>5.6500000000000002E-2</v>
      </c>
      <c r="CM198" s="67">
        <v>8.4699999999999998E-2</v>
      </c>
      <c r="CN198" s="67">
        <v>8.1500000000000003E-2</v>
      </c>
      <c r="CO198" s="67">
        <v>2.3923999999999999</v>
      </c>
      <c r="CP198" s="67">
        <v>1.1769000000000001</v>
      </c>
      <c r="CQ198" s="67">
        <v>0.9859</v>
      </c>
      <c r="CR198" s="5"/>
      <c r="CS198" s="10">
        <v>100</v>
      </c>
      <c r="CT198" s="10">
        <v>100</v>
      </c>
      <c r="CU198" s="10">
        <v>67</v>
      </c>
      <c r="CV198" s="10">
        <v>100</v>
      </c>
      <c r="CW198" s="10">
        <v>100</v>
      </c>
      <c r="CX198" s="10">
        <v>100</v>
      </c>
      <c r="CY198" s="10">
        <v>100</v>
      </c>
      <c r="CZ198" s="10">
        <v>33</v>
      </c>
      <c r="DA198" s="10">
        <v>100</v>
      </c>
      <c r="DB198" s="10">
        <v>100</v>
      </c>
      <c r="DC198" s="10">
        <v>100</v>
      </c>
      <c r="DD198" s="10">
        <v>100</v>
      </c>
      <c r="DE198" s="10">
        <v>100</v>
      </c>
      <c r="DF198" s="10">
        <v>100</v>
      </c>
      <c r="DG198" s="10">
        <v>100</v>
      </c>
      <c r="DH198" s="10">
        <v>100</v>
      </c>
      <c r="DI198" s="5"/>
      <c r="DJ198" s="9" t="s">
        <v>35</v>
      </c>
      <c r="DK198" s="9" t="s">
        <v>705</v>
      </c>
      <c r="DL198" s="10">
        <v>100000715</v>
      </c>
      <c r="DM198" s="10" t="s">
        <v>709</v>
      </c>
    </row>
    <row r="199" spans="1:117">
      <c r="A199" s="2"/>
      <c r="B199" s="8">
        <v>571</v>
      </c>
      <c r="C199" s="116"/>
      <c r="D199" s="117"/>
      <c r="E199" s="9" t="s">
        <v>710</v>
      </c>
      <c r="F199" s="10" t="s">
        <v>38</v>
      </c>
      <c r="G199" s="10">
        <v>15681</v>
      </c>
      <c r="H199" s="11" t="s">
        <v>711</v>
      </c>
      <c r="I199" s="11" t="s">
        <v>712</v>
      </c>
      <c r="J199" s="12">
        <v>500</v>
      </c>
      <c r="K199" s="5"/>
      <c r="L199" s="72">
        <v>0.66</v>
      </c>
      <c r="M199" s="60">
        <v>1.02</v>
      </c>
      <c r="N199" s="72">
        <v>0.75</v>
      </c>
      <c r="O199" s="60">
        <v>1.02</v>
      </c>
      <c r="P199" s="72">
        <v>0.23</v>
      </c>
      <c r="Q199" s="82">
        <v>0.22</v>
      </c>
      <c r="R199" s="90">
        <v>0.35</v>
      </c>
      <c r="S199" s="72">
        <v>0.26</v>
      </c>
      <c r="T199" s="72">
        <v>0.83</v>
      </c>
      <c r="U199" s="72">
        <v>0.55000000000000004</v>
      </c>
      <c r="V199" s="72">
        <v>0.35</v>
      </c>
      <c r="W199" s="72">
        <v>0.4</v>
      </c>
      <c r="X199" s="72">
        <v>0.41</v>
      </c>
      <c r="Y199" s="72">
        <v>0.09</v>
      </c>
      <c r="Z199" s="71">
        <v>1.45</v>
      </c>
      <c r="AA199" s="72">
        <v>0.46</v>
      </c>
      <c r="AB199" s="71">
        <v>1.63</v>
      </c>
      <c r="AC199" s="72">
        <v>0.52</v>
      </c>
      <c r="AD199" s="72">
        <v>0.64</v>
      </c>
      <c r="AE199" s="72">
        <v>0.38</v>
      </c>
      <c r="AF199" s="71">
        <v>1.79</v>
      </c>
      <c r="AG199" s="60">
        <v>1.04</v>
      </c>
      <c r="AH199" s="5"/>
      <c r="AI199" s="67">
        <v>5.9999999999999995E-4</v>
      </c>
      <c r="AJ199" s="67">
        <v>4.0000000000000002E-4</v>
      </c>
      <c r="AK199" s="67">
        <v>0.63939999999999997</v>
      </c>
      <c r="AL199" s="67">
        <v>0.4249</v>
      </c>
      <c r="AM199" s="67">
        <v>1.1999999999999999E-3</v>
      </c>
      <c r="AN199" s="67">
        <v>9.8694000000000001E-5</v>
      </c>
      <c r="AO199" s="67">
        <v>0.75</v>
      </c>
      <c r="AP199" s="67">
        <v>7.0199999999999999E-2</v>
      </c>
      <c r="AQ199" s="67">
        <v>2.9118000000000001E-5</v>
      </c>
      <c r="AR199" s="67">
        <v>1.1002000000000001E-5</v>
      </c>
      <c r="AS199" s="67">
        <v>4.4455E-5</v>
      </c>
      <c r="AT199" s="67">
        <v>1.081E-5</v>
      </c>
      <c r="AU199" s="67">
        <v>5.0000000000000001E-4</v>
      </c>
      <c r="AV199" s="67">
        <v>6.2765E-5</v>
      </c>
      <c r="AW199" s="67">
        <v>1E-4</v>
      </c>
      <c r="AX199" s="67">
        <v>1.1800000000000001E-5</v>
      </c>
      <c r="AY199" s="67">
        <v>3.2000000000000002E-3</v>
      </c>
      <c r="AZ199" s="67">
        <v>1.5E-3</v>
      </c>
      <c r="BA199" s="67">
        <v>1E-3</v>
      </c>
      <c r="BB199" s="67">
        <v>4.0000000000000002E-4</v>
      </c>
      <c r="BC199" s="67">
        <v>5.9999999999999995E-4</v>
      </c>
      <c r="BD199" s="67">
        <v>5.9999999999999995E-4</v>
      </c>
      <c r="BE199" s="67">
        <v>5.9999999999999995E-4</v>
      </c>
      <c r="BF199" s="67">
        <v>5.9999999999999995E-4</v>
      </c>
      <c r="BG199" s="67">
        <v>5.9999999999999995E-4</v>
      </c>
      <c r="BH199" s="67">
        <v>6.9999999999999999E-4</v>
      </c>
      <c r="BI199" s="67">
        <v>7.2788000000000003E-7</v>
      </c>
      <c r="BJ199" s="67">
        <v>4.9292999999999995E-7</v>
      </c>
      <c r="BK199" s="67">
        <v>2.7571000000000001E-5</v>
      </c>
      <c r="BL199" s="67">
        <v>1.5037E-5</v>
      </c>
      <c r="BM199" s="67">
        <v>3.7000000000000002E-3</v>
      </c>
      <c r="BN199" s="67">
        <v>2.9999999999999997E-4</v>
      </c>
      <c r="BO199" s="67">
        <v>1.49E-2</v>
      </c>
      <c r="BP199" s="67">
        <v>1.9E-3</v>
      </c>
      <c r="BQ199" s="67">
        <v>7.6435999999999998E-5</v>
      </c>
      <c r="BR199" s="67">
        <v>2.0293999999999999E-5</v>
      </c>
      <c r="BS199" s="67">
        <v>2.0000000000000001E-4</v>
      </c>
      <c r="BT199" s="67">
        <v>1E-4</v>
      </c>
      <c r="BU199" s="67">
        <v>1.6969E-6</v>
      </c>
      <c r="BV199" s="67">
        <v>2.4516E-6</v>
      </c>
      <c r="BW199" s="67">
        <v>6.1999999999999998E-3</v>
      </c>
      <c r="BX199" s="67">
        <v>2.1299999999999999E-2</v>
      </c>
      <c r="BY199" s="67">
        <v>0.22869999999999999</v>
      </c>
      <c r="BZ199" s="67">
        <v>0.1167</v>
      </c>
      <c r="CA199" s="66"/>
      <c r="CB199" s="67">
        <v>3.3637000000000001</v>
      </c>
      <c r="CC199" s="67">
        <v>3.3123</v>
      </c>
      <c r="CD199" s="67">
        <v>1.3784000000000001</v>
      </c>
      <c r="CE199" s="67">
        <v>0.64580000000000004</v>
      </c>
      <c r="CF199" s="67">
        <v>2.0564</v>
      </c>
      <c r="CG199" s="67">
        <v>0.80789999999999995</v>
      </c>
      <c r="CH199" s="67">
        <v>0.26329999999999998</v>
      </c>
      <c r="CI199" s="67">
        <v>0.19500000000000001</v>
      </c>
      <c r="CJ199" s="67">
        <v>0.25879999999999997</v>
      </c>
      <c r="CK199" s="67">
        <v>1.2795000000000001</v>
      </c>
      <c r="CL199" s="67">
        <v>0.88419999999999999</v>
      </c>
      <c r="CM199" s="67">
        <v>0.75890000000000002</v>
      </c>
      <c r="CN199" s="67">
        <v>1.1431</v>
      </c>
      <c r="CO199" s="67">
        <v>1.1629</v>
      </c>
      <c r="CP199" s="67">
        <v>0.67020000000000002</v>
      </c>
      <c r="CQ199" s="67">
        <v>1.4449000000000001</v>
      </c>
      <c r="CR199" s="5"/>
      <c r="CS199" s="10">
        <v>100</v>
      </c>
      <c r="CT199" s="10">
        <v>100</v>
      </c>
      <c r="CU199" s="10">
        <v>100</v>
      </c>
      <c r="CV199" s="10">
        <v>100</v>
      </c>
      <c r="CW199" s="10">
        <v>100</v>
      </c>
      <c r="CX199" s="10">
        <v>100</v>
      </c>
      <c r="CY199" s="10">
        <v>100</v>
      </c>
      <c r="CZ199" s="10">
        <v>100</v>
      </c>
      <c r="DA199" s="10">
        <v>100</v>
      </c>
      <c r="DB199" s="10">
        <v>100</v>
      </c>
      <c r="DC199" s="10">
        <v>100</v>
      </c>
      <c r="DD199" s="10">
        <v>100</v>
      </c>
      <c r="DE199" s="10">
        <v>100</v>
      </c>
      <c r="DF199" s="10">
        <v>100</v>
      </c>
      <c r="DG199" s="10">
        <v>100</v>
      </c>
      <c r="DH199" s="10">
        <v>100</v>
      </c>
      <c r="DI199" s="5"/>
      <c r="DJ199" s="9" t="s">
        <v>35</v>
      </c>
      <c r="DK199" s="9" t="s">
        <v>705</v>
      </c>
      <c r="DL199" s="10">
        <v>100000096</v>
      </c>
      <c r="DM199" s="10" t="s">
        <v>713</v>
      </c>
    </row>
    <row r="200" spans="1:117">
      <c r="A200" s="2"/>
      <c r="B200" s="8">
        <v>575</v>
      </c>
      <c r="C200" s="116"/>
      <c r="D200" s="115" t="s">
        <v>714</v>
      </c>
      <c r="E200" s="9" t="s">
        <v>715</v>
      </c>
      <c r="F200" s="10" t="s">
        <v>38</v>
      </c>
      <c r="G200" s="10">
        <v>38783</v>
      </c>
      <c r="H200" s="9" t="s">
        <v>716</v>
      </c>
      <c r="I200" s="11" t="s">
        <v>717</v>
      </c>
      <c r="J200" s="12">
        <v>65359</v>
      </c>
      <c r="K200" s="5"/>
      <c r="L200" s="60">
        <v>0.26</v>
      </c>
      <c r="M200" s="60">
        <v>1.1000000000000001</v>
      </c>
      <c r="N200" s="71">
        <v>21.63</v>
      </c>
      <c r="O200" s="60">
        <v>0.8</v>
      </c>
      <c r="P200" s="72">
        <v>0.12</v>
      </c>
      <c r="Q200" s="82">
        <v>0.15</v>
      </c>
      <c r="R200" s="87">
        <v>0.52</v>
      </c>
      <c r="S200" s="73">
        <v>10.33</v>
      </c>
      <c r="T200" s="60">
        <v>0.55000000000000004</v>
      </c>
      <c r="U200" s="74">
        <v>0.14000000000000001</v>
      </c>
      <c r="V200" s="60">
        <v>1.46</v>
      </c>
      <c r="W200" s="60">
        <v>2.41</v>
      </c>
      <c r="X200" s="71">
        <v>2.64</v>
      </c>
      <c r="Y200" s="71">
        <v>2.84</v>
      </c>
      <c r="Z200" s="60">
        <v>2.0299999999999998</v>
      </c>
      <c r="AA200" s="60">
        <v>1</v>
      </c>
      <c r="AB200" s="72">
        <v>0.05</v>
      </c>
      <c r="AC200" s="72">
        <v>0.02</v>
      </c>
      <c r="AD200" s="60">
        <v>0.56999999999999995</v>
      </c>
      <c r="AE200" s="71">
        <v>5.07</v>
      </c>
      <c r="AF200" s="60">
        <v>0.53</v>
      </c>
      <c r="AG200" s="60">
        <v>1</v>
      </c>
      <c r="AH200" s="5"/>
      <c r="AI200" s="67">
        <v>0.13500000000000001</v>
      </c>
      <c r="AJ200" s="67">
        <v>2.8500000000000001E-2</v>
      </c>
      <c r="AK200" s="67">
        <v>0.67190000000000005</v>
      </c>
      <c r="AL200" s="67">
        <v>0.42920000000000003</v>
      </c>
      <c r="AM200" s="67">
        <v>1.3599999999999999E-2</v>
      </c>
      <c r="AN200" s="67">
        <v>8.0000000000000004E-4</v>
      </c>
      <c r="AO200" s="67">
        <v>0.80259999999999998</v>
      </c>
      <c r="AP200" s="67">
        <v>7.4200000000000002E-2</v>
      </c>
      <c r="AQ200" s="67">
        <v>2.4500000000000001E-2</v>
      </c>
      <c r="AR200" s="67">
        <v>2.5999999999999999E-3</v>
      </c>
      <c r="AS200" s="67">
        <v>1.83E-2</v>
      </c>
      <c r="AT200" s="67">
        <v>1E-3</v>
      </c>
      <c r="AU200" s="67">
        <v>0.64300000000000002</v>
      </c>
      <c r="AV200" s="67">
        <v>4.1099999999999998E-2</v>
      </c>
      <c r="AW200" s="67">
        <v>5.5100000000000003E-2</v>
      </c>
      <c r="AX200" s="67">
        <v>2.2000000000000001E-3</v>
      </c>
      <c r="AY200" s="67">
        <v>0.22889999999999999</v>
      </c>
      <c r="AZ200" s="67">
        <v>5.1700000000000003E-2</v>
      </c>
      <c r="BA200" s="67">
        <v>6.5799999999999997E-2</v>
      </c>
      <c r="BB200" s="67">
        <v>1.3100000000000001E-2</v>
      </c>
      <c r="BC200" s="67">
        <v>0.38669999999999999</v>
      </c>
      <c r="BD200" s="67">
        <v>0.1103</v>
      </c>
      <c r="BE200" s="67">
        <v>0.19089999999999999</v>
      </c>
      <c r="BF200" s="67">
        <v>6.4199999999999993E-2</v>
      </c>
      <c r="BG200" s="67">
        <v>2.69E-2</v>
      </c>
      <c r="BH200" s="67">
        <v>1.4999999999999999E-2</v>
      </c>
      <c r="BI200" s="67">
        <v>8.3000000000000001E-3</v>
      </c>
      <c r="BJ200" s="67">
        <v>2.9999999999999997E-4</v>
      </c>
      <c r="BK200" s="67">
        <v>0.1706</v>
      </c>
      <c r="BL200" s="67">
        <v>1.9199999999999998E-2</v>
      </c>
      <c r="BM200" s="67"/>
      <c r="BN200" s="67"/>
      <c r="BO200" s="67">
        <v>1.9300000000000001E-2</v>
      </c>
      <c r="BP200" s="67">
        <v>2.3999999999999998E-3</v>
      </c>
      <c r="BQ200" s="67">
        <v>4.0000000000000002E-4</v>
      </c>
      <c r="BR200" s="67">
        <v>7.0190000000000004E-5</v>
      </c>
      <c r="BS200" s="67">
        <v>0.23019999999999999</v>
      </c>
      <c r="BT200" s="67">
        <v>4.1300000000000003E-2</v>
      </c>
      <c r="BU200" s="67">
        <v>1.95E-2</v>
      </c>
      <c r="BV200" s="67">
        <v>2.5999999999999999E-3</v>
      </c>
      <c r="BW200" s="67">
        <v>0.18379999999999999</v>
      </c>
      <c r="BX200" s="67">
        <v>0.23860000000000001</v>
      </c>
      <c r="BY200" s="67"/>
      <c r="BZ200" s="67"/>
      <c r="CA200" s="66"/>
      <c r="CB200" s="67">
        <v>0.71319999999999995</v>
      </c>
      <c r="CC200" s="67">
        <v>0.94350000000000001</v>
      </c>
      <c r="CD200" s="67">
        <v>3.1476000000000002</v>
      </c>
      <c r="CE200" s="67">
        <v>8.6999999999999994E-2</v>
      </c>
      <c r="CF200" s="67">
        <v>1.5929</v>
      </c>
      <c r="CG200" s="67">
        <v>0.1648</v>
      </c>
      <c r="CH200" s="67">
        <v>0.22950000000000001</v>
      </c>
      <c r="CI200" s="67">
        <v>4.5288000000000004</v>
      </c>
      <c r="CJ200" s="67">
        <v>0.2094</v>
      </c>
      <c r="CK200" s="67">
        <v>3.6150000000000002</v>
      </c>
      <c r="CL200" s="67">
        <v>1.7823</v>
      </c>
      <c r="CM200" s="67">
        <v>0.43830000000000002</v>
      </c>
      <c r="CN200" s="67">
        <v>1.7172000000000001</v>
      </c>
      <c r="CO200" s="67">
        <v>1.3809</v>
      </c>
      <c r="CP200" s="67">
        <v>8.6999999999999994E-2</v>
      </c>
      <c r="CQ200" s="67">
        <v>8.6999999999999994E-2</v>
      </c>
      <c r="CR200" s="5"/>
      <c r="CS200" s="10">
        <v>100</v>
      </c>
      <c r="CT200" s="10">
        <v>100</v>
      </c>
      <c r="CU200" s="10">
        <v>100</v>
      </c>
      <c r="CV200" s="10">
        <v>0</v>
      </c>
      <c r="CW200" s="10">
        <v>100</v>
      </c>
      <c r="CX200" s="10">
        <v>100</v>
      </c>
      <c r="CY200" s="10">
        <v>100</v>
      </c>
      <c r="CZ200" s="10">
        <v>100</v>
      </c>
      <c r="DA200" s="10">
        <v>67</v>
      </c>
      <c r="DB200" s="10">
        <v>100</v>
      </c>
      <c r="DC200" s="10">
        <v>100</v>
      </c>
      <c r="DD200" s="10">
        <v>67</v>
      </c>
      <c r="DE200" s="10">
        <v>100</v>
      </c>
      <c r="DF200" s="10">
        <v>100</v>
      </c>
      <c r="DG200" s="10">
        <v>0</v>
      </c>
      <c r="DH200" s="10">
        <v>0</v>
      </c>
      <c r="DI200" s="5"/>
      <c r="DJ200" s="9" t="s">
        <v>35</v>
      </c>
      <c r="DK200" s="9" t="s">
        <v>714</v>
      </c>
      <c r="DL200" s="10">
        <v>448</v>
      </c>
      <c r="DM200" s="10" t="s">
        <v>718</v>
      </c>
    </row>
    <row r="201" spans="1:117">
      <c r="A201" s="2"/>
      <c r="B201" s="8">
        <v>581</v>
      </c>
      <c r="C201" s="116"/>
      <c r="D201" s="116"/>
      <c r="E201" s="9" t="s">
        <v>719</v>
      </c>
      <c r="F201" s="10" t="s">
        <v>38</v>
      </c>
      <c r="G201" s="10">
        <v>35159</v>
      </c>
      <c r="H201" s="11" t="s">
        <v>720</v>
      </c>
      <c r="I201" s="11" t="s">
        <v>721</v>
      </c>
      <c r="J201" s="12">
        <v>3080690</v>
      </c>
      <c r="K201" s="5"/>
      <c r="L201" s="72">
        <v>0.51</v>
      </c>
      <c r="M201" s="73">
        <v>1.1499999999999999</v>
      </c>
      <c r="N201" s="71">
        <v>3.11</v>
      </c>
      <c r="O201" s="71">
        <v>5.45</v>
      </c>
      <c r="P201" s="71">
        <v>5.4</v>
      </c>
      <c r="Q201" s="83">
        <v>0.99</v>
      </c>
      <c r="R201" s="91">
        <v>12.23</v>
      </c>
      <c r="S201" s="71">
        <v>32.950000000000003</v>
      </c>
      <c r="T201" s="74">
        <v>0.66</v>
      </c>
      <c r="U201" s="72">
        <v>0.34</v>
      </c>
      <c r="V201" s="71">
        <v>6.05</v>
      </c>
      <c r="W201" s="71">
        <v>1.81</v>
      </c>
      <c r="X201" s="71">
        <v>2.09</v>
      </c>
      <c r="Y201" s="71">
        <v>12.69</v>
      </c>
      <c r="Z201" s="60">
        <v>0.43</v>
      </c>
      <c r="AA201" s="72">
        <v>0.47</v>
      </c>
      <c r="AB201" s="60">
        <v>1.19</v>
      </c>
      <c r="AC201" s="71">
        <v>1.3</v>
      </c>
      <c r="AD201" s="60">
        <v>0.78</v>
      </c>
      <c r="AE201" s="72">
        <v>0.4</v>
      </c>
      <c r="AF201" s="60">
        <v>1.1399999999999999</v>
      </c>
      <c r="AG201" s="72">
        <v>0.22</v>
      </c>
      <c r="AH201" s="5"/>
      <c r="AI201" s="67">
        <v>3.9E-2</v>
      </c>
      <c r="AJ201" s="67">
        <v>1.0500000000000001E-2</v>
      </c>
      <c r="AK201" s="67">
        <v>7.6300000000000007E-2</v>
      </c>
      <c r="AL201" s="67">
        <v>0.1145</v>
      </c>
      <c r="AM201" s="67">
        <v>5.9999999999999995E-4</v>
      </c>
      <c r="AN201" s="67">
        <v>5.8505999999999999E-5</v>
      </c>
      <c r="AO201" s="67">
        <v>8.0000000000000004E-4</v>
      </c>
      <c r="AP201" s="67">
        <v>2.0000000000000001E-4</v>
      </c>
      <c r="AQ201" s="67">
        <v>2.8999999999999998E-3</v>
      </c>
      <c r="AR201" s="67">
        <v>4.0000000000000002E-4</v>
      </c>
      <c r="AS201" s="67">
        <v>0.97070000000000001</v>
      </c>
      <c r="AT201" s="67">
        <v>4.02E-2</v>
      </c>
      <c r="AU201" s="67">
        <v>2.0000000000000001E-4</v>
      </c>
      <c r="AV201" s="67">
        <v>2.9298999999999998E-5</v>
      </c>
      <c r="AW201" s="67">
        <v>2.2824999999999999E-5</v>
      </c>
      <c r="AX201" s="67">
        <v>3.5694999999999999E-6</v>
      </c>
      <c r="AY201" s="67">
        <v>8.3000000000000004E-2</v>
      </c>
      <c r="AZ201" s="67">
        <v>2.24E-2</v>
      </c>
      <c r="BA201" s="67">
        <v>2.0000000000000001E-4</v>
      </c>
      <c r="BB201" s="67">
        <v>1E-4</v>
      </c>
      <c r="BC201" s="67">
        <v>2.7000000000000001E-3</v>
      </c>
      <c r="BD201" s="67">
        <v>1.6999999999999999E-3</v>
      </c>
      <c r="BE201" s="67">
        <v>1.6999999999999999E-3</v>
      </c>
      <c r="BF201" s="67">
        <v>1.1999999999999999E-3</v>
      </c>
      <c r="BG201" s="67">
        <v>1E-4</v>
      </c>
      <c r="BH201" s="67">
        <v>2.0000000000000001E-4</v>
      </c>
      <c r="BI201" s="67">
        <v>6.9999999999999999E-4</v>
      </c>
      <c r="BJ201" s="67">
        <v>3.6229999999999997E-5</v>
      </c>
      <c r="BK201" s="67">
        <v>0.1852</v>
      </c>
      <c r="BL201" s="67">
        <v>2.0500000000000001E-2</v>
      </c>
      <c r="BM201" s="67">
        <v>4.1000000000000002E-2</v>
      </c>
      <c r="BN201" s="67">
        <v>2.0999999999999999E-3</v>
      </c>
      <c r="BO201" s="67">
        <v>0.55649999999999999</v>
      </c>
      <c r="BP201" s="67">
        <v>4.6800000000000001E-2</v>
      </c>
      <c r="BQ201" s="67">
        <v>2.0000000000000001E-4</v>
      </c>
      <c r="BR201" s="67">
        <v>5.0277E-5</v>
      </c>
      <c r="BS201" s="67">
        <v>0.42120000000000002</v>
      </c>
      <c r="BT201" s="67">
        <v>6.5100000000000005E-2</v>
      </c>
      <c r="BU201" s="67">
        <v>7.6E-3</v>
      </c>
      <c r="BV201" s="67">
        <v>1.1000000000000001E-3</v>
      </c>
      <c r="BW201" s="67">
        <v>0.55489999999999995</v>
      </c>
      <c r="BX201" s="67">
        <v>0.43149999999999999</v>
      </c>
      <c r="BY201" s="67">
        <v>2.0000000000000001E-4</v>
      </c>
      <c r="BZ201" s="67">
        <v>5.0000000000000001E-4</v>
      </c>
      <c r="CA201" s="66"/>
      <c r="CB201" s="67">
        <v>0.85289999999999999</v>
      </c>
      <c r="CC201" s="67">
        <v>0.60570000000000002</v>
      </c>
      <c r="CD201" s="67">
        <v>1.0161</v>
      </c>
      <c r="CE201" s="67">
        <v>2.0030000000000001</v>
      </c>
      <c r="CF201" s="67">
        <v>0.88800000000000001</v>
      </c>
      <c r="CG201" s="67">
        <v>0.82340000000000002</v>
      </c>
      <c r="CH201" s="67">
        <v>4.1825999999999999</v>
      </c>
      <c r="CI201" s="67">
        <v>11.269299999999999</v>
      </c>
      <c r="CJ201" s="67">
        <v>3.6280000000000001</v>
      </c>
      <c r="CK201" s="67">
        <v>0.34200000000000003</v>
      </c>
      <c r="CL201" s="67">
        <v>0.79039999999999999</v>
      </c>
      <c r="CM201" s="67">
        <v>0.34200000000000003</v>
      </c>
      <c r="CN201" s="67">
        <v>0.6724</v>
      </c>
      <c r="CO201" s="67">
        <v>3.6634000000000002</v>
      </c>
      <c r="CP201" s="67">
        <v>0.4451</v>
      </c>
      <c r="CQ201" s="67">
        <v>0.93810000000000004</v>
      </c>
      <c r="CR201" s="5"/>
      <c r="CS201" s="10">
        <v>100</v>
      </c>
      <c r="CT201" s="10">
        <v>100</v>
      </c>
      <c r="CU201" s="10">
        <v>100</v>
      </c>
      <c r="CV201" s="10">
        <v>100</v>
      </c>
      <c r="CW201" s="10">
        <v>100</v>
      </c>
      <c r="CX201" s="10">
        <v>100</v>
      </c>
      <c r="CY201" s="10">
        <v>100</v>
      </c>
      <c r="CZ201" s="10">
        <v>100</v>
      </c>
      <c r="DA201" s="10">
        <v>100</v>
      </c>
      <c r="DB201" s="10">
        <v>0</v>
      </c>
      <c r="DC201" s="10">
        <v>100</v>
      </c>
      <c r="DD201" s="10">
        <v>0</v>
      </c>
      <c r="DE201" s="10">
        <v>100</v>
      </c>
      <c r="DF201" s="10">
        <v>100</v>
      </c>
      <c r="DG201" s="10">
        <v>100</v>
      </c>
      <c r="DH201" s="10">
        <v>100</v>
      </c>
      <c r="DI201" s="5"/>
      <c r="DJ201" s="9" t="s">
        <v>35</v>
      </c>
      <c r="DK201" s="9" t="s">
        <v>714</v>
      </c>
      <c r="DL201" s="10">
        <v>100001437</v>
      </c>
      <c r="DM201" s="10" t="s">
        <v>722</v>
      </c>
    </row>
    <row r="202" spans="1:117">
      <c r="A202" s="2"/>
      <c r="B202" s="8">
        <v>584</v>
      </c>
      <c r="C202" s="116"/>
      <c r="D202" s="116"/>
      <c r="E202" s="9" t="s">
        <v>723</v>
      </c>
      <c r="F202" s="10" t="s">
        <v>38</v>
      </c>
      <c r="G202" s="10">
        <v>35637</v>
      </c>
      <c r="H202" s="11" t="s">
        <v>724</v>
      </c>
      <c r="I202" s="11" t="s">
        <v>725</v>
      </c>
      <c r="J202" s="12">
        <v>439498</v>
      </c>
      <c r="K202" s="5"/>
      <c r="L202" s="60">
        <v>1</v>
      </c>
      <c r="M202" s="60">
        <v>0.6</v>
      </c>
      <c r="N202" s="71">
        <v>2.79</v>
      </c>
      <c r="O202" s="71">
        <v>13.9</v>
      </c>
      <c r="P202" s="73">
        <v>2.25</v>
      </c>
      <c r="Q202" s="82">
        <v>0.16</v>
      </c>
      <c r="R202" s="87">
        <v>1.34</v>
      </c>
      <c r="S202" s="71">
        <v>6.26</v>
      </c>
      <c r="T202" s="72">
        <v>0.08</v>
      </c>
      <c r="U202" s="72">
        <v>0.08</v>
      </c>
      <c r="V202" s="71">
        <v>3.46</v>
      </c>
      <c r="W202" s="72">
        <v>0.44</v>
      </c>
      <c r="X202" s="72">
        <v>0.26</v>
      </c>
      <c r="Y202" s="72">
        <v>0.66</v>
      </c>
      <c r="Z202" s="71">
        <v>21.03</v>
      </c>
      <c r="AA202" s="60">
        <v>1</v>
      </c>
      <c r="AB202" s="60">
        <v>0.89</v>
      </c>
      <c r="AC202" s="72">
        <v>0.04</v>
      </c>
      <c r="AD202" s="72">
        <v>0.09</v>
      </c>
      <c r="AE202" s="71">
        <v>7.84</v>
      </c>
      <c r="AF202" s="72">
        <v>0.06</v>
      </c>
      <c r="AG202" s="72">
        <v>0.2</v>
      </c>
      <c r="AH202" s="5"/>
      <c r="AI202" s="67"/>
      <c r="AJ202" s="67"/>
      <c r="AK202" s="67">
        <v>0.1082</v>
      </c>
      <c r="AL202" s="67">
        <v>0.1454</v>
      </c>
      <c r="AM202" s="67">
        <v>2.8500000000000001E-2</v>
      </c>
      <c r="AN202" s="67">
        <v>1.6000000000000001E-3</v>
      </c>
      <c r="AO202" s="67">
        <v>9.8814999999999995E-5</v>
      </c>
      <c r="AP202" s="67">
        <v>5.2790000000000001E-5</v>
      </c>
      <c r="AQ202" s="67">
        <v>5.16E-2</v>
      </c>
      <c r="AR202" s="67">
        <v>5.1999999999999998E-3</v>
      </c>
      <c r="AS202" s="67">
        <v>8.6999999999999994E-3</v>
      </c>
      <c r="AT202" s="67">
        <v>5.0000000000000001E-4</v>
      </c>
      <c r="AU202" s="67">
        <v>0.25269999999999998</v>
      </c>
      <c r="AV202" s="67">
        <v>1.7000000000000001E-2</v>
      </c>
      <c r="AW202" s="67">
        <v>4.6841000000000001E-5</v>
      </c>
      <c r="AX202" s="67">
        <v>5.4940000000000003E-6</v>
      </c>
      <c r="AY202" s="67">
        <v>2.9999999999999997E-4</v>
      </c>
      <c r="AZ202" s="67">
        <v>2.0000000000000001E-4</v>
      </c>
      <c r="BA202" s="67">
        <v>2.9999999999999997E-4</v>
      </c>
      <c r="BB202" s="67">
        <v>1E-4</v>
      </c>
      <c r="BC202" s="67">
        <v>5.0000000000000001E-4</v>
      </c>
      <c r="BD202" s="67">
        <v>5.0000000000000001E-4</v>
      </c>
      <c r="BE202" s="67">
        <v>2.7900000000000001E-2</v>
      </c>
      <c r="BF202" s="67">
        <v>1.18E-2</v>
      </c>
      <c r="BG202" s="67">
        <v>5.3E-3</v>
      </c>
      <c r="BH202" s="67">
        <v>3.8E-3</v>
      </c>
      <c r="BI202" s="67">
        <v>1.3899999999999999E-2</v>
      </c>
      <c r="BJ202" s="67">
        <v>5.0000000000000001E-4</v>
      </c>
      <c r="BK202" s="67">
        <v>1.3087E-5</v>
      </c>
      <c r="BL202" s="67">
        <v>1.0139999999999999E-5</v>
      </c>
      <c r="BM202" s="67"/>
      <c r="BN202" s="67"/>
      <c r="BO202" s="67">
        <v>0.20250000000000001</v>
      </c>
      <c r="BP202" s="67">
        <v>1.9300000000000001E-2</v>
      </c>
      <c r="BQ202" s="67">
        <v>1E-4</v>
      </c>
      <c r="BR202" s="67">
        <v>3.0357000000000001E-5</v>
      </c>
      <c r="BS202" s="67">
        <v>1.2933E-5</v>
      </c>
      <c r="BT202" s="67">
        <v>1.7107000000000001E-5</v>
      </c>
      <c r="BU202" s="67">
        <v>2.0831E-6</v>
      </c>
      <c r="BV202" s="67">
        <v>2.8435E-6</v>
      </c>
      <c r="BW202" s="67">
        <v>7.2061E-5</v>
      </c>
      <c r="BX202" s="67">
        <v>1.1999999999999999E-3</v>
      </c>
      <c r="BY202" s="67">
        <v>2.8999999999999998E-3</v>
      </c>
      <c r="BZ202" s="67">
        <v>3.8999999999999998E-3</v>
      </c>
      <c r="CA202" s="66"/>
      <c r="CB202" s="67">
        <v>0.51639999999999997</v>
      </c>
      <c r="CC202" s="67">
        <v>0.68959999999999999</v>
      </c>
      <c r="CD202" s="67">
        <v>2.1741000000000001</v>
      </c>
      <c r="CE202" s="67">
        <v>0.87360000000000004</v>
      </c>
      <c r="CF202" s="67">
        <v>1.6243000000000001</v>
      </c>
      <c r="CG202" s="67">
        <v>2.6547000000000001</v>
      </c>
      <c r="CH202" s="67">
        <v>0.2298</v>
      </c>
      <c r="CI202" s="67">
        <v>1.0732999999999999</v>
      </c>
      <c r="CJ202" s="67">
        <v>0.38519999999999999</v>
      </c>
      <c r="CK202" s="67">
        <v>4.0468999999999999</v>
      </c>
      <c r="CL202" s="67">
        <v>0.19239999999999999</v>
      </c>
      <c r="CM202" s="67">
        <v>0.17150000000000001</v>
      </c>
      <c r="CN202" s="67">
        <v>0.17150000000000001</v>
      </c>
      <c r="CO202" s="67">
        <v>2.3835000000000002</v>
      </c>
      <c r="CP202" s="67">
        <v>0.17150000000000001</v>
      </c>
      <c r="CQ202" s="67">
        <v>0.17150000000000001</v>
      </c>
      <c r="CR202" s="5"/>
      <c r="CS202" s="10">
        <v>100</v>
      </c>
      <c r="CT202" s="10">
        <v>100</v>
      </c>
      <c r="CU202" s="10">
        <v>100</v>
      </c>
      <c r="CV202" s="10">
        <v>100</v>
      </c>
      <c r="CW202" s="10">
        <v>100</v>
      </c>
      <c r="CX202" s="10">
        <v>100</v>
      </c>
      <c r="CY202" s="10">
        <v>100</v>
      </c>
      <c r="CZ202" s="10">
        <v>100</v>
      </c>
      <c r="DA202" s="10">
        <v>100</v>
      </c>
      <c r="DB202" s="10">
        <v>100</v>
      </c>
      <c r="DC202" s="10">
        <v>100</v>
      </c>
      <c r="DD202" s="10">
        <v>0</v>
      </c>
      <c r="DE202" s="10">
        <v>0</v>
      </c>
      <c r="DF202" s="10">
        <v>100</v>
      </c>
      <c r="DG202" s="10">
        <v>0</v>
      </c>
      <c r="DH202" s="10">
        <v>0</v>
      </c>
      <c r="DI202" s="5"/>
      <c r="DJ202" s="9" t="s">
        <v>35</v>
      </c>
      <c r="DK202" s="9" t="s">
        <v>714</v>
      </c>
      <c r="DL202" s="10">
        <v>278</v>
      </c>
      <c r="DM202" s="10" t="s">
        <v>726</v>
      </c>
    </row>
    <row r="203" spans="1:117">
      <c r="A203" s="2"/>
      <c r="B203" s="8">
        <v>587</v>
      </c>
      <c r="C203" s="116"/>
      <c r="D203" s="116"/>
      <c r="E203" s="9" t="s">
        <v>727</v>
      </c>
      <c r="F203" s="10" t="s">
        <v>75</v>
      </c>
      <c r="G203" s="10">
        <v>1494</v>
      </c>
      <c r="H203" s="9" t="s">
        <v>728</v>
      </c>
      <c r="I203" s="11" t="s">
        <v>729</v>
      </c>
      <c r="J203" s="12" t="s">
        <v>730</v>
      </c>
      <c r="K203" s="5"/>
      <c r="L203" s="71">
        <v>1.36</v>
      </c>
      <c r="M203" s="60">
        <v>1.04</v>
      </c>
      <c r="N203" s="60">
        <v>0.94</v>
      </c>
      <c r="O203" s="71">
        <v>1.23</v>
      </c>
      <c r="P203" s="72">
        <v>0.67</v>
      </c>
      <c r="Q203" s="82">
        <v>0.54</v>
      </c>
      <c r="R203" s="90">
        <v>0.52</v>
      </c>
      <c r="S203" s="72">
        <v>0.47</v>
      </c>
      <c r="T203" s="60">
        <v>1</v>
      </c>
      <c r="U203" s="71">
        <v>1.36</v>
      </c>
      <c r="V203" s="72">
        <v>0.78</v>
      </c>
      <c r="W203" s="60">
        <v>1.08</v>
      </c>
      <c r="X203" s="73">
        <v>1.1200000000000001</v>
      </c>
      <c r="Y203" s="72">
        <v>0.43</v>
      </c>
      <c r="Z203" s="71">
        <v>1.3</v>
      </c>
      <c r="AA203" s="72">
        <v>0.54</v>
      </c>
      <c r="AB203" s="72">
        <v>0.82</v>
      </c>
      <c r="AC203" s="72">
        <v>0.34</v>
      </c>
      <c r="AD203" s="71">
        <v>1.49</v>
      </c>
      <c r="AE203" s="71">
        <v>1.33</v>
      </c>
      <c r="AF203" s="60">
        <v>1.01</v>
      </c>
      <c r="AG203" s="60">
        <v>1.06</v>
      </c>
      <c r="AH203" s="5"/>
      <c r="AI203" s="67">
        <v>5.8999999999999999E-3</v>
      </c>
      <c r="AJ203" s="67">
        <v>2.2000000000000001E-3</v>
      </c>
      <c r="AK203" s="67">
        <v>0.33889999999999998</v>
      </c>
      <c r="AL203" s="67">
        <v>0.30520000000000003</v>
      </c>
      <c r="AM203" s="67">
        <v>0.1239</v>
      </c>
      <c r="AN203" s="67">
        <v>6.3E-3</v>
      </c>
      <c r="AO203" s="67">
        <v>5.7000000000000002E-3</v>
      </c>
      <c r="AP203" s="67">
        <v>8.9999999999999998E-4</v>
      </c>
      <c r="AQ203" s="67">
        <v>5.0000000000000001E-4</v>
      </c>
      <c r="AR203" s="67">
        <v>8.9096000000000002E-5</v>
      </c>
      <c r="AS203" s="67">
        <v>6.4307999999999995E-5</v>
      </c>
      <c r="AT203" s="67">
        <v>1.2982E-5</v>
      </c>
      <c r="AU203" s="67">
        <v>1.1000000000000001E-3</v>
      </c>
      <c r="AV203" s="67">
        <v>1E-4</v>
      </c>
      <c r="AW203" s="67">
        <v>6.0693000000000005E-7</v>
      </c>
      <c r="AX203" s="67">
        <v>3.0199999999999998E-7</v>
      </c>
      <c r="AY203" s="67">
        <v>0.96109999999999995</v>
      </c>
      <c r="AZ203" s="67">
        <v>0.1502</v>
      </c>
      <c r="BA203" s="67">
        <v>1.2996000000000001E-5</v>
      </c>
      <c r="BB203" s="67">
        <v>1.5654E-5</v>
      </c>
      <c r="BC203" s="67">
        <v>6.9999999999999999E-4</v>
      </c>
      <c r="BD203" s="67">
        <v>5.9999999999999995E-4</v>
      </c>
      <c r="BE203" s="67">
        <v>0.21079999999999999</v>
      </c>
      <c r="BF203" s="67">
        <v>6.9800000000000001E-2</v>
      </c>
      <c r="BG203" s="67">
        <v>9.1499999999999998E-2</v>
      </c>
      <c r="BH203" s="67">
        <v>4.19E-2</v>
      </c>
      <c r="BI203" s="67">
        <v>5.7502999999999998E-6</v>
      </c>
      <c r="BJ203" s="67">
        <v>1.4436E-6</v>
      </c>
      <c r="BK203" s="67">
        <v>2.0000000000000001E-4</v>
      </c>
      <c r="BL203" s="67">
        <v>5.9378E-5</v>
      </c>
      <c r="BM203" s="67">
        <v>4.0000000000000002E-4</v>
      </c>
      <c r="BN203" s="67">
        <v>6.9091000000000006E-5</v>
      </c>
      <c r="BO203" s="67">
        <v>3.4200000000000001E-2</v>
      </c>
      <c r="BP203" s="67">
        <v>4.0000000000000001E-3</v>
      </c>
      <c r="BQ203" s="67">
        <v>5.9999999999999995E-4</v>
      </c>
      <c r="BR203" s="67">
        <v>1E-4</v>
      </c>
      <c r="BS203" s="67">
        <v>5.9781999999999998E-6</v>
      </c>
      <c r="BT203" s="67">
        <v>1.0083E-5</v>
      </c>
      <c r="BU203" s="67">
        <v>1E-4</v>
      </c>
      <c r="BV203" s="67">
        <v>3.5033999999999997E-5</v>
      </c>
      <c r="BW203" s="67">
        <v>0.86839999999999995</v>
      </c>
      <c r="BX203" s="67">
        <v>0.50309999999999999</v>
      </c>
      <c r="BY203" s="67">
        <v>0.31690000000000002</v>
      </c>
      <c r="BZ203" s="67">
        <v>0.14760000000000001</v>
      </c>
      <c r="CA203" s="66"/>
      <c r="CB203" s="67">
        <v>1.1960999999999999</v>
      </c>
      <c r="CC203" s="67">
        <v>1.3011999999999999</v>
      </c>
      <c r="CD203" s="67">
        <v>0.82410000000000005</v>
      </c>
      <c r="CE203" s="67">
        <v>0.51529999999999998</v>
      </c>
      <c r="CF203" s="67">
        <v>1.2278</v>
      </c>
      <c r="CG203" s="67">
        <v>1.0008999999999999</v>
      </c>
      <c r="CH203" s="67">
        <v>0.57820000000000005</v>
      </c>
      <c r="CI203" s="67">
        <v>0.52290000000000003</v>
      </c>
      <c r="CJ203" s="67">
        <v>0.55479999999999996</v>
      </c>
      <c r="CK203" s="67">
        <v>1.5965</v>
      </c>
      <c r="CL203" s="67">
        <v>1.2291000000000001</v>
      </c>
      <c r="CM203" s="67">
        <v>1.1206</v>
      </c>
      <c r="CN203" s="67">
        <v>0.82609999999999995</v>
      </c>
      <c r="CO203" s="67">
        <v>1.0187999999999999</v>
      </c>
      <c r="CP203" s="67">
        <v>0.5464</v>
      </c>
      <c r="CQ203" s="67">
        <v>1.0104</v>
      </c>
      <c r="CR203" s="5"/>
      <c r="CS203" s="10">
        <v>100</v>
      </c>
      <c r="CT203" s="10">
        <v>100</v>
      </c>
      <c r="CU203" s="10">
        <v>100</v>
      </c>
      <c r="CV203" s="10">
        <v>100</v>
      </c>
      <c r="CW203" s="10">
        <v>100</v>
      </c>
      <c r="CX203" s="10">
        <v>100</v>
      </c>
      <c r="CY203" s="10">
        <v>100</v>
      </c>
      <c r="CZ203" s="10">
        <v>100</v>
      </c>
      <c r="DA203" s="10">
        <v>100</v>
      </c>
      <c r="DB203" s="10">
        <v>100</v>
      </c>
      <c r="DC203" s="10">
        <v>100</v>
      </c>
      <c r="DD203" s="10">
        <v>100</v>
      </c>
      <c r="DE203" s="10">
        <v>100</v>
      </c>
      <c r="DF203" s="10">
        <v>100</v>
      </c>
      <c r="DG203" s="10">
        <v>100</v>
      </c>
      <c r="DH203" s="10">
        <v>100</v>
      </c>
      <c r="DI203" s="5"/>
      <c r="DJ203" s="9" t="s">
        <v>35</v>
      </c>
      <c r="DK203" s="9" t="s">
        <v>714</v>
      </c>
      <c r="DL203" s="10">
        <v>1021</v>
      </c>
      <c r="DM203" s="10" t="s">
        <v>731</v>
      </c>
    </row>
    <row r="204" spans="1:117">
      <c r="A204" s="2"/>
      <c r="B204" s="8">
        <v>590</v>
      </c>
      <c r="C204" s="116"/>
      <c r="D204" s="116"/>
      <c r="E204" s="9" t="s">
        <v>732</v>
      </c>
      <c r="F204" s="10" t="s">
        <v>79</v>
      </c>
      <c r="G204" s="10">
        <v>52281</v>
      </c>
      <c r="H204" s="9" t="s">
        <v>733</v>
      </c>
      <c r="I204" s="9" t="s">
        <v>734</v>
      </c>
      <c r="J204" s="12" t="s">
        <v>735</v>
      </c>
      <c r="K204" s="5"/>
      <c r="L204" s="71">
        <v>1.81</v>
      </c>
      <c r="M204" s="60">
        <v>1.08</v>
      </c>
      <c r="N204" s="72">
        <v>0.24</v>
      </c>
      <c r="O204" s="71">
        <v>5.52</v>
      </c>
      <c r="P204" s="74">
        <v>0.89</v>
      </c>
      <c r="Q204" s="82">
        <v>0.16</v>
      </c>
      <c r="R204" s="90">
        <v>0.53</v>
      </c>
      <c r="S204" s="72">
        <v>0.12</v>
      </c>
      <c r="T204" s="71">
        <v>1.1100000000000001</v>
      </c>
      <c r="U204" s="71">
        <v>2.02</v>
      </c>
      <c r="V204" s="71">
        <v>5.49</v>
      </c>
      <c r="W204" s="72">
        <v>0.84</v>
      </c>
      <c r="X204" s="74">
        <v>0.9</v>
      </c>
      <c r="Y204" s="72">
        <v>0.25</v>
      </c>
      <c r="Z204" s="71">
        <v>1.3</v>
      </c>
      <c r="AA204" s="71">
        <v>2.8</v>
      </c>
      <c r="AB204" s="72">
        <v>0.24</v>
      </c>
      <c r="AC204" s="72">
        <v>0.52</v>
      </c>
      <c r="AD204" s="71">
        <v>2.0499999999999998</v>
      </c>
      <c r="AE204" s="71">
        <v>2.5299999999999998</v>
      </c>
      <c r="AF204" s="60">
        <v>1.05</v>
      </c>
      <c r="AG204" s="71">
        <v>1.17</v>
      </c>
      <c r="AH204" s="5"/>
      <c r="AI204" s="67">
        <v>1.6035000000000001E-5</v>
      </c>
      <c r="AJ204" s="67">
        <v>3.1744E-5</v>
      </c>
      <c r="AK204" s="67">
        <v>0.16769999999999999</v>
      </c>
      <c r="AL204" s="67">
        <v>0.19769999999999999</v>
      </c>
      <c r="AM204" s="67">
        <v>1.6000000000000001E-3</v>
      </c>
      <c r="AN204" s="67">
        <v>1E-4</v>
      </c>
      <c r="AO204" s="67">
        <v>5.0000000000000001E-4</v>
      </c>
      <c r="AP204" s="67">
        <v>1E-4</v>
      </c>
      <c r="AQ204" s="67">
        <v>6.6199999999999995E-2</v>
      </c>
      <c r="AR204" s="67">
        <v>6.4999999999999997E-3</v>
      </c>
      <c r="AS204" s="67">
        <v>4.9911999999999999E-5</v>
      </c>
      <c r="AT204" s="67">
        <v>1.0913E-5</v>
      </c>
      <c r="AU204" s="67">
        <v>3.3343000000000002E-5</v>
      </c>
      <c r="AV204" s="67">
        <v>8.5326000000000003E-6</v>
      </c>
      <c r="AW204" s="67">
        <v>1.5E-3</v>
      </c>
      <c r="AX204" s="67">
        <v>8.2095000000000006E-5</v>
      </c>
      <c r="AY204" s="67">
        <v>1.37E-2</v>
      </c>
      <c r="AZ204" s="67">
        <v>4.7000000000000002E-3</v>
      </c>
      <c r="BA204" s="67">
        <v>4.9987000000000001E-5</v>
      </c>
      <c r="BB204" s="67">
        <v>3.6377000000000001E-5</v>
      </c>
      <c r="BC204" s="67">
        <v>1E-4</v>
      </c>
      <c r="BD204" s="67">
        <v>2.0000000000000001E-4</v>
      </c>
      <c r="BE204" s="67">
        <v>2.6100000000000002E-2</v>
      </c>
      <c r="BF204" s="67">
        <v>1.12E-2</v>
      </c>
      <c r="BG204" s="67">
        <v>8.6099999999999996E-2</v>
      </c>
      <c r="BH204" s="67">
        <v>0.04</v>
      </c>
      <c r="BI204" s="67">
        <v>8.0000000000000004E-4</v>
      </c>
      <c r="BJ204" s="67">
        <v>4.0438999999999997E-5</v>
      </c>
      <c r="BK204" s="67">
        <v>1.6999999999999999E-3</v>
      </c>
      <c r="BL204" s="67">
        <v>2.9999999999999997E-4</v>
      </c>
      <c r="BM204" s="67">
        <v>1.5E-3</v>
      </c>
      <c r="BN204" s="67">
        <v>2.0000000000000001E-4</v>
      </c>
      <c r="BO204" s="67">
        <v>1E-3</v>
      </c>
      <c r="BP204" s="67">
        <v>2.9999999999999997E-4</v>
      </c>
      <c r="BQ204" s="67">
        <v>2.9999999999999997E-4</v>
      </c>
      <c r="BR204" s="67">
        <v>6.1840000000000004E-5</v>
      </c>
      <c r="BS204" s="67">
        <v>5.0000000000000001E-4</v>
      </c>
      <c r="BT204" s="67">
        <v>2.0000000000000001E-4</v>
      </c>
      <c r="BU204" s="67">
        <v>7.4966000000000004E-6</v>
      </c>
      <c r="BV204" s="67">
        <v>6.0173E-6</v>
      </c>
      <c r="BW204" s="67">
        <v>0.58989999999999998</v>
      </c>
      <c r="BX204" s="67">
        <v>0.43569999999999998</v>
      </c>
      <c r="BY204" s="67">
        <v>3.3399999999999999E-2</v>
      </c>
      <c r="BZ204" s="67">
        <v>2.6100000000000002E-2</v>
      </c>
      <c r="CA204" s="66"/>
      <c r="CB204" s="67">
        <v>0.96870000000000001</v>
      </c>
      <c r="CC204" s="67">
        <v>1.0277000000000001</v>
      </c>
      <c r="CD204" s="67">
        <v>0.91900000000000004</v>
      </c>
      <c r="CE204" s="67">
        <v>1.0859000000000001</v>
      </c>
      <c r="CF204" s="67">
        <v>0.90059999999999996</v>
      </c>
      <c r="CG204" s="67">
        <v>0.42930000000000001</v>
      </c>
      <c r="CH204" s="67">
        <v>0.97909999999999997</v>
      </c>
      <c r="CI204" s="67">
        <v>0.2208</v>
      </c>
      <c r="CJ204" s="67">
        <v>0.90820000000000001</v>
      </c>
      <c r="CK204" s="67">
        <v>2.4478</v>
      </c>
      <c r="CL204" s="67">
        <v>1.8804000000000001</v>
      </c>
      <c r="CM204" s="67">
        <v>1.8534999999999999</v>
      </c>
      <c r="CN204" s="67">
        <v>1.0221</v>
      </c>
      <c r="CO204" s="67">
        <v>5.6440000000000001</v>
      </c>
      <c r="CP204" s="67">
        <v>1.2681</v>
      </c>
      <c r="CQ204" s="67">
        <v>0.45219999999999999</v>
      </c>
      <c r="CR204" s="5"/>
      <c r="CS204" s="10">
        <v>100</v>
      </c>
      <c r="CT204" s="10">
        <v>100</v>
      </c>
      <c r="CU204" s="10">
        <v>100</v>
      </c>
      <c r="CV204" s="10">
        <v>100</v>
      </c>
      <c r="CW204" s="10">
        <v>100</v>
      </c>
      <c r="CX204" s="10">
        <v>100</v>
      </c>
      <c r="CY204" s="10">
        <v>100</v>
      </c>
      <c r="CZ204" s="10">
        <v>100</v>
      </c>
      <c r="DA204" s="10">
        <v>100</v>
      </c>
      <c r="DB204" s="10">
        <v>100</v>
      </c>
      <c r="DC204" s="10">
        <v>100</v>
      </c>
      <c r="DD204" s="10">
        <v>100</v>
      </c>
      <c r="DE204" s="10">
        <v>100</v>
      </c>
      <c r="DF204" s="10">
        <v>100</v>
      </c>
      <c r="DG204" s="10">
        <v>100</v>
      </c>
      <c r="DH204" s="10">
        <v>100</v>
      </c>
      <c r="DI204" s="5"/>
      <c r="DJ204" s="9" t="s">
        <v>35</v>
      </c>
      <c r="DK204" s="9" t="s">
        <v>714</v>
      </c>
      <c r="DL204" s="10">
        <v>100008928</v>
      </c>
      <c r="DM204" s="10"/>
    </row>
    <row r="205" spans="1:117">
      <c r="A205" s="2"/>
      <c r="B205" s="8">
        <v>592</v>
      </c>
      <c r="C205" s="116"/>
      <c r="D205" s="116"/>
      <c r="E205" s="9" t="s">
        <v>736</v>
      </c>
      <c r="F205" s="10" t="s">
        <v>38</v>
      </c>
      <c r="G205" s="10">
        <v>34592</v>
      </c>
      <c r="H205" s="9"/>
      <c r="I205" s="11" t="s">
        <v>737</v>
      </c>
      <c r="J205" s="12">
        <v>7018721</v>
      </c>
      <c r="K205" s="5"/>
      <c r="L205" s="60">
        <v>1</v>
      </c>
      <c r="M205" s="60">
        <v>1.1299999999999999</v>
      </c>
      <c r="N205" s="71">
        <v>4.83</v>
      </c>
      <c r="O205" s="71">
        <v>28.17</v>
      </c>
      <c r="P205" s="71">
        <v>3.77</v>
      </c>
      <c r="Q205" s="82">
        <v>0.13</v>
      </c>
      <c r="R205" s="91">
        <v>4.2699999999999996</v>
      </c>
      <c r="S205" s="71">
        <v>18.2</v>
      </c>
      <c r="T205" s="72">
        <v>0.03</v>
      </c>
      <c r="U205" s="72">
        <v>0.03</v>
      </c>
      <c r="V205" s="60">
        <v>0.99</v>
      </c>
      <c r="W205" s="60">
        <v>1.03</v>
      </c>
      <c r="X205" s="60">
        <v>1.1599999999999999</v>
      </c>
      <c r="Y205" s="72">
        <v>0.64</v>
      </c>
      <c r="Z205" s="71">
        <v>2.19</v>
      </c>
      <c r="AA205" s="72">
        <v>0.18</v>
      </c>
      <c r="AB205" s="72">
        <v>0.26</v>
      </c>
      <c r="AC205" s="72">
        <v>0.02</v>
      </c>
      <c r="AD205" s="74">
        <v>0.86</v>
      </c>
      <c r="AE205" s="71">
        <v>2.02</v>
      </c>
      <c r="AF205" s="72">
        <v>0.56000000000000005</v>
      </c>
      <c r="AG205" s="74">
        <v>0.31</v>
      </c>
      <c r="AH205" s="5"/>
      <c r="AI205" s="67"/>
      <c r="AJ205" s="67"/>
      <c r="AK205" s="67">
        <v>0.29370000000000002</v>
      </c>
      <c r="AL205" s="67">
        <v>0.28670000000000001</v>
      </c>
      <c r="AM205" s="67">
        <v>1.6999999999999999E-3</v>
      </c>
      <c r="AN205" s="67">
        <v>1E-4</v>
      </c>
      <c r="AO205" s="67">
        <v>5.7229999999999999E-5</v>
      </c>
      <c r="AP205" s="67">
        <v>3.6940999999999997E-5</v>
      </c>
      <c r="AQ205" s="67">
        <v>3.5999999999999999E-3</v>
      </c>
      <c r="AR205" s="67">
        <v>5.0000000000000001E-4</v>
      </c>
      <c r="AS205" s="67">
        <v>6.9999999999999999E-4</v>
      </c>
      <c r="AT205" s="67">
        <v>6.2869999999999999E-5</v>
      </c>
      <c r="AU205" s="67">
        <v>2.0999999999999999E-3</v>
      </c>
      <c r="AV205" s="67">
        <v>2.0000000000000001E-4</v>
      </c>
      <c r="AW205" s="67">
        <v>3.7141999999999998E-5</v>
      </c>
      <c r="AX205" s="67">
        <v>4.7647000000000003E-6</v>
      </c>
      <c r="AY205" s="67">
        <v>4.3707E-5</v>
      </c>
      <c r="AZ205" s="67">
        <v>6.0109999999999999E-5</v>
      </c>
      <c r="BA205" s="67">
        <v>4.3707E-5</v>
      </c>
      <c r="BB205" s="67">
        <v>3.3555E-5</v>
      </c>
      <c r="BC205" s="67">
        <v>0.79649999999999999</v>
      </c>
      <c r="BD205" s="67">
        <v>0.20030000000000001</v>
      </c>
      <c r="BE205" s="67">
        <v>0.75670000000000004</v>
      </c>
      <c r="BF205" s="67">
        <v>0.1827</v>
      </c>
      <c r="BG205" s="67">
        <v>0.54579999999999995</v>
      </c>
      <c r="BH205" s="67">
        <v>0.1716</v>
      </c>
      <c r="BI205" s="67">
        <v>2.0000000000000001E-4</v>
      </c>
      <c r="BJ205" s="67">
        <v>1.2872E-5</v>
      </c>
      <c r="BK205" s="67">
        <v>2.2000000000000001E-3</v>
      </c>
      <c r="BL205" s="67">
        <v>4.0000000000000002E-4</v>
      </c>
      <c r="BM205" s="67">
        <v>2.9999999999999997E-4</v>
      </c>
      <c r="BN205" s="67">
        <v>5.8400000000000003E-5</v>
      </c>
      <c r="BO205" s="67">
        <v>2.5000000000000001E-3</v>
      </c>
      <c r="BP205" s="67">
        <v>5.0000000000000001E-4</v>
      </c>
      <c r="BQ205" s="67">
        <v>5.9999999999999995E-4</v>
      </c>
      <c r="BR205" s="67">
        <v>1E-4</v>
      </c>
      <c r="BS205" s="67">
        <v>0.05</v>
      </c>
      <c r="BT205" s="67">
        <v>1.12E-2</v>
      </c>
      <c r="BU205" s="67">
        <v>1.1000000000000001E-3</v>
      </c>
      <c r="BV205" s="67">
        <v>2.0000000000000001E-4</v>
      </c>
      <c r="BW205" s="67">
        <v>2.0500000000000001E-2</v>
      </c>
      <c r="BX205" s="67">
        <v>5.21E-2</v>
      </c>
      <c r="BY205" s="67">
        <v>7.8299999999999995E-2</v>
      </c>
      <c r="BZ205" s="67">
        <v>5.0599999999999999E-2</v>
      </c>
      <c r="CA205" s="66"/>
      <c r="CB205" s="67">
        <v>1.2791999999999999</v>
      </c>
      <c r="CC205" s="67">
        <v>1.3613999999999999</v>
      </c>
      <c r="CD205" s="67">
        <v>1.3738999999999999</v>
      </c>
      <c r="CE205" s="67">
        <v>0.17499999999999999</v>
      </c>
      <c r="CF205" s="67">
        <v>1.3648</v>
      </c>
      <c r="CG205" s="67">
        <v>0.54330000000000001</v>
      </c>
      <c r="CH205" s="67">
        <v>0.20369999999999999</v>
      </c>
      <c r="CI205" s="67">
        <v>0.86809999999999998</v>
      </c>
      <c r="CJ205" s="67">
        <v>0.1799</v>
      </c>
      <c r="CK205" s="67">
        <v>2.5838000000000001</v>
      </c>
      <c r="CL205" s="67">
        <v>1.1792</v>
      </c>
      <c r="CM205" s="67">
        <v>4.7699999999999999E-2</v>
      </c>
      <c r="CN205" s="67">
        <v>4.7699999999999999E-2</v>
      </c>
      <c r="CO205" s="67">
        <v>1.3438000000000001</v>
      </c>
      <c r="CP205" s="67">
        <v>5.3900000000000003E-2</v>
      </c>
      <c r="CQ205" s="67">
        <v>0.30330000000000001</v>
      </c>
      <c r="CR205" s="5"/>
      <c r="CS205" s="10">
        <v>100</v>
      </c>
      <c r="CT205" s="10">
        <v>100</v>
      </c>
      <c r="CU205" s="10">
        <v>100</v>
      </c>
      <c r="CV205" s="10">
        <v>100</v>
      </c>
      <c r="CW205" s="10">
        <v>100</v>
      </c>
      <c r="CX205" s="10">
        <v>100</v>
      </c>
      <c r="CY205" s="10">
        <v>100</v>
      </c>
      <c r="CZ205" s="10">
        <v>100</v>
      </c>
      <c r="DA205" s="10">
        <v>100</v>
      </c>
      <c r="DB205" s="10">
        <v>100</v>
      </c>
      <c r="DC205" s="10">
        <v>100</v>
      </c>
      <c r="DD205" s="10">
        <v>0</v>
      </c>
      <c r="DE205" s="10">
        <v>0</v>
      </c>
      <c r="DF205" s="10">
        <v>100</v>
      </c>
      <c r="DG205" s="10">
        <v>100</v>
      </c>
      <c r="DH205" s="10">
        <v>100</v>
      </c>
      <c r="DI205" s="5"/>
      <c r="DJ205" s="9" t="s">
        <v>35</v>
      </c>
      <c r="DK205" s="9" t="s">
        <v>714</v>
      </c>
      <c r="DL205" s="10">
        <v>100001311</v>
      </c>
      <c r="DM205" s="10" t="s">
        <v>738</v>
      </c>
    </row>
    <row r="206" spans="1:117">
      <c r="A206" s="2"/>
      <c r="B206" s="8">
        <v>598</v>
      </c>
      <c r="C206" s="116"/>
      <c r="D206" s="117"/>
      <c r="E206" s="9" t="s">
        <v>739</v>
      </c>
      <c r="F206" s="10" t="s">
        <v>75</v>
      </c>
      <c r="G206" s="10">
        <v>63009</v>
      </c>
      <c r="H206" s="9"/>
      <c r="I206" s="9"/>
      <c r="J206" s="12">
        <v>9802383</v>
      </c>
      <c r="K206" s="5"/>
      <c r="L206" s="60">
        <v>1</v>
      </c>
      <c r="M206" s="71">
        <v>1.1100000000000001</v>
      </c>
      <c r="N206" s="71">
        <v>2.44</v>
      </c>
      <c r="O206" s="71">
        <v>2.2200000000000002</v>
      </c>
      <c r="P206" s="71">
        <v>1.98</v>
      </c>
      <c r="Q206" s="84">
        <v>0.89</v>
      </c>
      <c r="R206" s="91">
        <v>2.2000000000000002</v>
      </c>
      <c r="S206" s="71">
        <v>4.8499999999999996</v>
      </c>
      <c r="T206" s="60">
        <v>0.8</v>
      </c>
      <c r="U206" s="60">
        <v>0.8</v>
      </c>
      <c r="V206" s="73">
        <v>1.0900000000000001</v>
      </c>
      <c r="W206" s="74">
        <v>0.94</v>
      </c>
      <c r="X206" s="60">
        <v>1.05</v>
      </c>
      <c r="Y206" s="71">
        <v>1.92</v>
      </c>
      <c r="Z206" s="71">
        <v>1.5</v>
      </c>
      <c r="AA206" s="71">
        <v>1.48</v>
      </c>
      <c r="AB206" s="72">
        <v>0.69</v>
      </c>
      <c r="AC206" s="72">
        <v>0.68</v>
      </c>
      <c r="AD206" s="60">
        <v>1.1599999999999999</v>
      </c>
      <c r="AE206" s="71">
        <v>1.2</v>
      </c>
      <c r="AF206" s="60">
        <v>1</v>
      </c>
      <c r="AG206" s="72">
        <v>0.7</v>
      </c>
      <c r="AH206" s="5"/>
      <c r="AI206" s="67"/>
      <c r="AJ206" s="67"/>
      <c r="AK206" s="67">
        <v>2.6700000000000002E-2</v>
      </c>
      <c r="AL206" s="67">
        <v>5.9799999999999999E-2</v>
      </c>
      <c r="AM206" s="67">
        <v>2.5761999999999999E-8</v>
      </c>
      <c r="AN206" s="67">
        <v>7.9465000000000004E-8</v>
      </c>
      <c r="AO206" s="67">
        <v>1.5E-3</v>
      </c>
      <c r="AP206" s="67">
        <v>2.9999999999999997E-4</v>
      </c>
      <c r="AQ206" s="67">
        <v>5.7207000000000003E-5</v>
      </c>
      <c r="AR206" s="67">
        <v>1.7028E-5</v>
      </c>
      <c r="AS206" s="67">
        <v>6.2300000000000001E-2</v>
      </c>
      <c r="AT206" s="67">
        <v>3.0999999999999999E-3</v>
      </c>
      <c r="AU206" s="67">
        <v>5.9999999999999995E-4</v>
      </c>
      <c r="AV206" s="67">
        <v>7.2503999999999996E-5</v>
      </c>
      <c r="AW206" s="67">
        <v>9.0189999999999995E-6</v>
      </c>
      <c r="AX206" s="67">
        <v>1.9626000000000001E-6</v>
      </c>
      <c r="AY206" s="67">
        <v>0.1966</v>
      </c>
      <c r="AZ206" s="67">
        <v>4.5699999999999998E-2</v>
      </c>
      <c r="BA206" s="67">
        <v>0.1966</v>
      </c>
      <c r="BB206" s="67">
        <v>3.4500000000000003E-2</v>
      </c>
      <c r="BC206" s="67">
        <v>9.4600000000000004E-2</v>
      </c>
      <c r="BD206" s="67">
        <v>3.32E-2</v>
      </c>
      <c r="BE206" s="67">
        <v>7.4800000000000005E-2</v>
      </c>
      <c r="BF206" s="67">
        <v>2.8400000000000002E-2</v>
      </c>
      <c r="BG206" s="67">
        <v>0.16569999999999999</v>
      </c>
      <c r="BH206" s="67">
        <v>6.7400000000000002E-2</v>
      </c>
      <c r="BI206" s="67">
        <v>1.6000000000000001E-3</v>
      </c>
      <c r="BJ206" s="67">
        <v>7.3255000000000003E-5</v>
      </c>
      <c r="BK206" s="67">
        <v>3.5999999999999999E-3</v>
      </c>
      <c r="BL206" s="67">
        <v>5.9999999999999995E-4</v>
      </c>
      <c r="BM206" s="67">
        <v>6.9999999999999999E-4</v>
      </c>
      <c r="BN206" s="67">
        <v>9.4678000000000004E-5</v>
      </c>
      <c r="BO206" s="67">
        <v>1.0800000000000001E-2</v>
      </c>
      <c r="BP206" s="67">
        <v>1.5E-3</v>
      </c>
      <c r="BQ206" s="67">
        <v>1E-4</v>
      </c>
      <c r="BR206" s="67">
        <v>3.1612999999999997E-5</v>
      </c>
      <c r="BS206" s="67">
        <v>0.2747</v>
      </c>
      <c r="BT206" s="67">
        <v>4.7199999999999999E-2</v>
      </c>
      <c r="BU206" s="67">
        <v>9.7000000000000003E-3</v>
      </c>
      <c r="BV206" s="67">
        <v>1.4E-3</v>
      </c>
      <c r="BW206" s="67"/>
      <c r="BX206" s="67"/>
      <c r="BY206" s="67">
        <v>2.9999999999999997E-4</v>
      </c>
      <c r="BZ206" s="67">
        <v>6.9999999999999999E-4</v>
      </c>
      <c r="CA206" s="66"/>
      <c r="CB206" s="67">
        <v>0.87660000000000005</v>
      </c>
      <c r="CC206" s="67">
        <v>0.98899999999999999</v>
      </c>
      <c r="CD206" s="67">
        <v>0.60329999999999995</v>
      </c>
      <c r="CE206" s="67">
        <v>1.0176000000000001</v>
      </c>
      <c r="CF206" s="67">
        <v>1.2214</v>
      </c>
      <c r="CG206" s="67">
        <v>0.48409999999999997</v>
      </c>
      <c r="CH206" s="67">
        <v>1.0636000000000001</v>
      </c>
      <c r="CI206" s="67">
        <v>2.3481999999999998</v>
      </c>
      <c r="CJ206" s="67">
        <v>0.96060000000000001</v>
      </c>
      <c r="CK206" s="67">
        <v>1.0523</v>
      </c>
      <c r="CL206" s="67">
        <v>0.70189999999999997</v>
      </c>
      <c r="CM206" s="67">
        <v>0.48409999999999997</v>
      </c>
      <c r="CN206" s="67">
        <v>0.48409999999999997</v>
      </c>
      <c r="CO206" s="67">
        <v>1.0766</v>
      </c>
      <c r="CP206" s="67">
        <v>0.71709999999999996</v>
      </c>
      <c r="CQ206" s="67">
        <v>0.48409999999999997</v>
      </c>
      <c r="CR206" s="5"/>
      <c r="CS206" s="10">
        <v>100</v>
      </c>
      <c r="CT206" s="10">
        <v>100</v>
      </c>
      <c r="CU206" s="10">
        <v>100</v>
      </c>
      <c r="CV206" s="10">
        <v>100</v>
      </c>
      <c r="CW206" s="10">
        <v>100</v>
      </c>
      <c r="CX206" s="10">
        <v>0</v>
      </c>
      <c r="CY206" s="10">
        <v>100</v>
      </c>
      <c r="CZ206" s="10">
        <v>100</v>
      </c>
      <c r="DA206" s="10">
        <v>100</v>
      </c>
      <c r="DB206" s="10">
        <v>100</v>
      </c>
      <c r="DC206" s="10">
        <v>100</v>
      </c>
      <c r="DD206" s="10">
        <v>0</v>
      </c>
      <c r="DE206" s="10">
        <v>0</v>
      </c>
      <c r="DF206" s="10">
        <v>100</v>
      </c>
      <c r="DG206" s="10">
        <v>100</v>
      </c>
      <c r="DH206" s="10">
        <v>0</v>
      </c>
      <c r="DI206" s="5"/>
      <c r="DJ206" s="9" t="s">
        <v>35</v>
      </c>
      <c r="DK206" s="9" t="s">
        <v>714</v>
      </c>
      <c r="DL206" s="10">
        <v>100020967</v>
      </c>
      <c r="DM206" s="10" t="s">
        <v>740</v>
      </c>
    </row>
    <row r="207" spans="1:117">
      <c r="A207" s="2"/>
      <c r="B207" s="8">
        <v>641</v>
      </c>
      <c r="C207" s="116"/>
      <c r="D207" s="115" t="s">
        <v>741</v>
      </c>
      <c r="E207" s="9" t="s">
        <v>742</v>
      </c>
      <c r="F207" s="10" t="s">
        <v>75</v>
      </c>
      <c r="G207" s="10">
        <v>64879</v>
      </c>
      <c r="H207" s="9"/>
      <c r="I207" s="9"/>
      <c r="J207" s="12"/>
      <c r="K207" s="5"/>
      <c r="L207" s="60">
        <v>1.0900000000000001</v>
      </c>
      <c r="M207" s="60">
        <v>0.97</v>
      </c>
      <c r="N207" s="72">
        <v>0.03</v>
      </c>
      <c r="O207" s="72">
        <v>0.3</v>
      </c>
      <c r="P207" s="72">
        <v>0.36</v>
      </c>
      <c r="Q207" s="85">
        <v>1.19</v>
      </c>
      <c r="R207" s="90">
        <v>0.32</v>
      </c>
      <c r="S207" s="72">
        <v>0.01</v>
      </c>
      <c r="T207" s="73">
        <v>1.18</v>
      </c>
      <c r="U207" s="71">
        <v>1.29</v>
      </c>
      <c r="V207" s="60">
        <v>0.91</v>
      </c>
      <c r="W207" s="71">
        <v>1.78</v>
      </c>
      <c r="X207" s="71">
        <v>1.73</v>
      </c>
      <c r="Y207" s="60">
        <v>7.0000000000000007E-2</v>
      </c>
      <c r="Z207" s="72">
        <v>0.04</v>
      </c>
      <c r="AA207" s="60">
        <v>1.04</v>
      </c>
      <c r="AB207" s="72">
        <v>0.02</v>
      </c>
      <c r="AC207" s="72">
        <v>0.48</v>
      </c>
      <c r="AD207" s="71">
        <v>12.98</v>
      </c>
      <c r="AE207" s="71">
        <v>1.58</v>
      </c>
      <c r="AF207" s="60">
        <v>1</v>
      </c>
      <c r="AG207" s="60">
        <v>1.05</v>
      </c>
      <c r="AH207" s="5"/>
      <c r="AI207" s="67">
        <v>0.21229999999999999</v>
      </c>
      <c r="AJ207" s="67">
        <v>4.1300000000000003E-2</v>
      </c>
      <c r="AK207" s="67">
        <v>0.69610000000000005</v>
      </c>
      <c r="AL207" s="67">
        <v>0.43669999999999998</v>
      </c>
      <c r="AM207" s="67">
        <v>2.0000000000000001E-4</v>
      </c>
      <c r="AN207" s="67">
        <v>2.0910000000000001E-5</v>
      </c>
      <c r="AO207" s="67">
        <v>1E-4</v>
      </c>
      <c r="AP207" s="67">
        <v>5.3542000000000003E-5</v>
      </c>
      <c r="AQ207" s="67">
        <v>5.0000000000000001E-4</v>
      </c>
      <c r="AR207" s="67">
        <v>9.3395999999999998E-5</v>
      </c>
      <c r="AS207" s="67">
        <v>7.9200000000000007E-2</v>
      </c>
      <c r="AT207" s="67">
        <v>4.0000000000000001E-3</v>
      </c>
      <c r="AU207" s="67">
        <v>2E-3</v>
      </c>
      <c r="AV207" s="67">
        <v>2.0000000000000001E-4</v>
      </c>
      <c r="AW207" s="67">
        <v>3.6646000000000001E-5</v>
      </c>
      <c r="AX207" s="67">
        <v>4.7381999999999998E-6</v>
      </c>
      <c r="AY207" s="67">
        <v>7.2700000000000001E-2</v>
      </c>
      <c r="AZ207" s="67">
        <v>1.9900000000000001E-2</v>
      </c>
      <c r="BA207" s="67">
        <v>6.1000000000000004E-3</v>
      </c>
      <c r="BB207" s="67">
        <v>1.6999999999999999E-3</v>
      </c>
      <c r="BC207" s="67">
        <v>0.52459999999999996</v>
      </c>
      <c r="BD207" s="67">
        <v>0.14050000000000001</v>
      </c>
      <c r="BE207" s="67">
        <v>7.6E-3</v>
      </c>
      <c r="BF207" s="67">
        <v>3.8999999999999998E-3</v>
      </c>
      <c r="BG207" s="67">
        <v>6.4999999999999997E-3</v>
      </c>
      <c r="BH207" s="67">
        <v>4.4999999999999997E-3</v>
      </c>
      <c r="BI207" s="67">
        <v>0.20180000000000001</v>
      </c>
      <c r="BJ207" s="67">
        <v>6.1999999999999998E-3</v>
      </c>
      <c r="BK207" s="67">
        <v>4.0000000000000002E-4</v>
      </c>
      <c r="BL207" s="67">
        <v>1E-4</v>
      </c>
      <c r="BM207" s="67">
        <v>0.68879999999999997</v>
      </c>
      <c r="BN207" s="67">
        <v>2.5600000000000001E-2</v>
      </c>
      <c r="BO207" s="67">
        <v>2.7749000000000001E-5</v>
      </c>
      <c r="BP207" s="67">
        <v>3.3414999999999998E-5</v>
      </c>
      <c r="BQ207" s="67">
        <v>2.8E-3</v>
      </c>
      <c r="BR207" s="67">
        <v>4.0000000000000002E-4</v>
      </c>
      <c r="BS207" s="67">
        <v>5.9999999999999995E-4</v>
      </c>
      <c r="BT207" s="67">
        <v>2.9999999999999997E-4</v>
      </c>
      <c r="BU207" s="67">
        <v>2.8E-3</v>
      </c>
      <c r="BV207" s="67">
        <v>5.0000000000000001E-4</v>
      </c>
      <c r="BW207" s="67">
        <v>0.95779999999999998</v>
      </c>
      <c r="BX207" s="67">
        <v>0.52100000000000002</v>
      </c>
      <c r="BY207" s="67">
        <v>0.58460000000000001</v>
      </c>
      <c r="BZ207" s="67">
        <v>0.23019999999999999</v>
      </c>
      <c r="CA207" s="66"/>
      <c r="CB207" s="67">
        <v>0.91849999999999998</v>
      </c>
      <c r="CC207" s="67">
        <v>1.1052999999999999</v>
      </c>
      <c r="CD207" s="67">
        <v>2.8572000000000002</v>
      </c>
      <c r="CE207" s="67">
        <v>0.6724</v>
      </c>
      <c r="CF207" s="67">
        <v>0.60409999999999997</v>
      </c>
      <c r="CG207" s="67">
        <v>0.67469999999999997</v>
      </c>
      <c r="CH207" s="67">
        <v>1.1623000000000001</v>
      </c>
      <c r="CI207" s="67">
        <v>4.0099999999999997E-2</v>
      </c>
      <c r="CJ207" s="67">
        <v>1.1981999999999999</v>
      </c>
      <c r="CK207" s="67">
        <v>1.4541999999999999</v>
      </c>
      <c r="CL207" s="67">
        <v>37.078299999999999</v>
      </c>
      <c r="CM207" s="67">
        <v>3.6726999999999999</v>
      </c>
      <c r="CN207" s="67">
        <v>3.3706999999999998</v>
      </c>
      <c r="CO207" s="67">
        <v>1.0053000000000001</v>
      </c>
      <c r="CP207" s="67">
        <v>0.70340000000000003</v>
      </c>
      <c r="CQ207" s="67">
        <v>0.67369999999999997</v>
      </c>
      <c r="CR207" s="5"/>
      <c r="CS207" s="10">
        <v>100</v>
      </c>
      <c r="CT207" s="10">
        <v>100</v>
      </c>
      <c r="CU207" s="10">
        <v>100</v>
      </c>
      <c r="CV207" s="10">
        <v>100</v>
      </c>
      <c r="CW207" s="10">
        <v>67</v>
      </c>
      <c r="CX207" s="10">
        <v>100</v>
      </c>
      <c r="CY207" s="10">
        <v>100</v>
      </c>
      <c r="CZ207" s="10">
        <v>100</v>
      </c>
      <c r="DA207" s="10">
        <v>100</v>
      </c>
      <c r="DB207" s="10">
        <v>100</v>
      </c>
      <c r="DC207" s="10">
        <v>100</v>
      </c>
      <c r="DD207" s="10">
        <v>100</v>
      </c>
      <c r="DE207" s="10">
        <v>100</v>
      </c>
      <c r="DF207" s="10">
        <v>100</v>
      </c>
      <c r="DG207" s="10">
        <v>100</v>
      </c>
      <c r="DH207" s="10">
        <v>100</v>
      </c>
      <c r="DI207" s="5"/>
      <c r="DJ207" s="9" t="s">
        <v>35</v>
      </c>
      <c r="DK207" s="9" t="s">
        <v>741</v>
      </c>
      <c r="DL207" s="10">
        <v>100022479</v>
      </c>
      <c r="DM207" s="10" t="s">
        <v>743</v>
      </c>
    </row>
    <row r="208" spans="1:117">
      <c r="A208" s="2"/>
      <c r="B208" s="8">
        <v>642</v>
      </c>
      <c r="C208" s="116"/>
      <c r="D208" s="116"/>
      <c r="E208" s="9" t="s">
        <v>744</v>
      </c>
      <c r="F208" s="10" t="s">
        <v>75</v>
      </c>
      <c r="G208" s="10">
        <v>64880</v>
      </c>
      <c r="H208" s="9"/>
      <c r="I208" s="9"/>
      <c r="J208" s="12"/>
      <c r="K208" s="5"/>
      <c r="L208" s="71">
        <v>1.1000000000000001</v>
      </c>
      <c r="M208" s="71">
        <v>1.2</v>
      </c>
      <c r="N208" s="72">
        <v>0.03</v>
      </c>
      <c r="O208" s="72">
        <v>0.28000000000000003</v>
      </c>
      <c r="P208" s="71">
        <v>1.1399999999999999</v>
      </c>
      <c r="Q208" s="81">
        <v>4.13</v>
      </c>
      <c r="R208" s="91">
        <v>1.24</v>
      </c>
      <c r="S208" s="72">
        <v>0.03</v>
      </c>
      <c r="T208" s="71">
        <v>1.18</v>
      </c>
      <c r="U208" s="71">
        <v>1.31</v>
      </c>
      <c r="V208" s="60">
        <v>0.89</v>
      </c>
      <c r="W208" s="71">
        <v>4.03</v>
      </c>
      <c r="X208" s="71">
        <v>4.8600000000000003</v>
      </c>
      <c r="Y208" s="72">
        <v>0.11</v>
      </c>
      <c r="Z208" s="72">
        <v>0.05</v>
      </c>
      <c r="AA208" s="71">
        <v>2.31</v>
      </c>
      <c r="AB208" s="72">
        <v>0.02</v>
      </c>
      <c r="AC208" s="72">
        <v>0.77</v>
      </c>
      <c r="AD208" s="71">
        <v>10.17</v>
      </c>
      <c r="AE208" s="71">
        <v>1.41</v>
      </c>
      <c r="AF208" s="60">
        <v>1.01</v>
      </c>
      <c r="AG208" s="71">
        <v>1.1499999999999999</v>
      </c>
      <c r="AH208" s="5"/>
      <c r="AI208" s="67">
        <v>3.0599999999999999E-2</v>
      </c>
      <c r="AJ208" s="67">
        <v>8.6999999999999994E-3</v>
      </c>
      <c r="AK208" s="67">
        <v>2.0000000000000001E-4</v>
      </c>
      <c r="AL208" s="67">
        <v>2.7000000000000001E-3</v>
      </c>
      <c r="AM208" s="67">
        <v>6.4344000000000006E-5</v>
      </c>
      <c r="AN208" s="67">
        <v>1.0854E-5</v>
      </c>
      <c r="AO208" s="67">
        <v>1.6999999999999999E-3</v>
      </c>
      <c r="AP208" s="67">
        <v>2.9999999999999997E-4</v>
      </c>
      <c r="AQ208" s="67">
        <v>1.52E-2</v>
      </c>
      <c r="AR208" s="67">
        <v>1.6999999999999999E-3</v>
      </c>
      <c r="AS208" s="67">
        <v>2.3999999999999998E-3</v>
      </c>
      <c r="AT208" s="67">
        <v>2.0000000000000001E-4</v>
      </c>
      <c r="AU208" s="67">
        <v>1E-4</v>
      </c>
      <c r="AV208" s="67">
        <v>1.9235000000000001E-5</v>
      </c>
      <c r="AW208" s="67">
        <v>7.5783000000000003E-5</v>
      </c>
      <c r="AX208" s="67">
        <v>7.9768999999999998E-6</v>
      </c>
      <c r="AY208" s="67">
        <v>6.4000000000000003E-3</v>
      </c>
      <c r="AZ208" s="67">
        <v>2.5999999999999999E-3</v>
      </c>
      <c r="BA208" s="67">
        <v>7.1847000000000005E-5</v>
      </c>
      <c r="BB208" s="67">
        <v>4.5219999999999997E-5</v>
      </c>
      <c r="BC208" s="67">
        <v>0.26910000000000001</v>
      </c>
      <c r="BD208" s="67">
        <v>8.0299999999999996E-2</v>
      </c>
      <c r="BE208" s="67">
        <v>1.1937999999999999E-6</v>
      </c>
      <c r="BF208" s="67">
        <v>2.3153E-5</v>
      </c>
      <c r="BG208" s="67">
        <v>5.3539999999999999E-7</v>
      </c>
      <c r="BH208" s="67">
        <v>7.3602999999999996E-6</v>
      </c>
      <c r="BI208" s="67">
        <v>5.1204E-5</v>
      </c>
      <c r="BJ208" s="67">
        <v>5.8054000000000004E-6</v>
      </c>
      <c r="BK208" s="67">
        <v>2.0000000000000001E-4</v>
      </c>
      <c r="BL208" s="67">
        <v>5.9985999999999998E-5</v>
      </c>
      <c r="BM208" s="67">
        <v>1.2999999999999999E-3</v>
      </c>
      <c r="BN208" s="67">
        <v>1E-4</v>
      </c>
      <c r="BO208" s="67">
        <v>5.7443000000000004E-7</v>
      </c>
      <c r="BP208" s="67">
        <v>3.9767000000000004E-6</v>
      </c>
      <c r="BQ208" s="67">
        <v>4.1999999999999997E-3</v>
      </c>
      <c r="BR208" s="67">
        <v>5.0000000000000001E-4</v>
      </c>
      <c r="BS208" s="67">
        <v>2.0000000000000001E-4</v>
      </c>
      <c r="BT208" s="67">
        <v>1E-4</v>
      </c>
      <c r="BU208" s="67">
        <v>1.6999999999999999E-3</v>
      </c>
      <c r="BV208" s="67">
        <v>2.9999999999999997E-4</v>
      </c>
      <c r="BW208" s="67">
        <v>0.94079999999999997</v>
      </c>
      <c r="BX208" s="67">
        <v>0.51649999999999996</v>
      </c>
      <c r="BY208" s="67">
        <v>6.8999999999999999E-3</v>
      </c>
      <c r="BZ208" s="67">
        <v>7.6E-3</v>
      </c>
      <c r="CA208" s="66"/>
      <c r="CB208" s="67">
        <v>0.93079999999999996</v>
      </c>
      <c r="CC208" s="67">
        <v>0.96819999999999995</v>
      </c>
      <c r="CD208" s="67">
        <v>2.6581000000000001</v>
      </c>
      <c r="CE208" s="67">
        <v>0.88480000000000003</v>
      </c>
      <c r="CF208" s="67">
        <v>0.88280000000000003</v>
      </c>
      <c r="CG208" s="67">
        <v>0.43790000000000001</v>
      </c>
      <c r="CH208" s="67">
        <v>4.2984999999999998</v>
      </c>
      <c r="CI208" s="67">
        <v>9.3100000000000002E-2</v>
      </c>
      <c r="CJ208" s="67">
        <v>3.5701000000000001</v>
      </c>
      <c r="CK208" s="67">
        <v>1.3160000000000001</v>
      </c>
      <c r="CL208" s="67">
        <v>27.041799999999999</v>
      </c>
      <c r="CM208" s="67">
        <v>3.4691000000000001</v>
      </c>
      <c r="CN208" s="67">
        <v>3.1414</v>
      </c>
      <c r="CO208" s="67">
        <v>0.86539999999999995</v>
      </c>
      <c r="CP208" s="67">
        <v>1.0165</v>
      </c>
      <c r="CQ208" s="67">
        <v>0.44059999999999999</v>
      </c>
      <c r="CR208" s="5"/>
      <c r="CS208" s="10">
        <v>100</v>
      </c>
      <c r="CT208" s="10">
        <v>100</v>
      </c>
      <c r="CU208" s="10">
        <v>100</v>
      </c>
      <c r="CV208" s="10">
        <v>100</v>
      </c>
      <c r="CW208" s="10">
        <v>100</v>
      </c>
      <c r="CX208" s="10">
        <v>100</v>
      </c>
      <c r="CY208" s="10">
        <v>100</v>
      </c>
      <c r="CZ208" s="10">
        <v>100</v>
      </c>
      <c r="DA208" s="10">
        <v>100</v>
      </c>
      <c r="DB208" s="10">
        <v>100</v>
      </c>
      <c r="DC208" s="10">
        <v>100</v>
      </c>
      <c r="DD208" s="10">
        <v>100</v>
      </c>
      <c r="DE208" s="10">
        <v>100</v>
      </c>
      <c r="DF208" s="10">
        <v>100</v>
      </c>
      <c r="DG208" s="10">
        <v>100</v>
      </c>
      <c r="DH208" s="10">
        <v>100</v>
      </c>
      <c r="DI208" s="5"/>
      <c r="DJ208" s="9" t="s">
        <v>35</v>
      </c>
      <c r="DK208" s="9" t="s">
        <v>741</v>
      </c>
      <c r="DL208" s="10">
        <v>100022480</v>
      </c>
      <c r="DM208" s="10" t="s">
        <v>745</v>
      </c>
    </row>
    <row r="209" spans="1:117">
      <c r="A209" s="2"/>
      <c r="B209" s="8">
        <v>644</v>
      </c>
      <c r="C209" s="116"/>
      <c r="D209" s="116"/>
      <c r="E209" s="9" t="s">
        <v>746</v>
      </c>
      <c r="F209" s="10" t="s">
        <v>75</v>
      </c>
      <c r="G209" s="10">
        <v>64881</v>
      </c>
      <c r="H209" s="9"/>
      <c r="I209" s="9"/>
      <c r="J209" s="12"/>
      <c r="K209" s="5"/>
      <c r="L209" s="71">
        <v>1.2</v>
      </c>
      <c r="M209" s="71">
        <v>1.1200000000000001</v>
      </c>
      <c r="N209" s="72">
        <v>0.03</v>
      </c>
      <c r="O209" s="72">
        <v>0.3</v>
      </c>
      <c r="P209" s="72">
        <v>0.52</v>
      </c>
      <c r="Q209" s="81">
        <v>1.75</v>
      </c>
      <c r="R209" s="90">
        <v>0.48</v>
      </c>
      <c r="S209" s="72">
        <v>0.01</v>
      </c>
      <c r="T209" s="71">
        <v>1.1000000000000001</v>
      </c>
      <c r="U209" s="71">
        <v>1.32</v>
      </c>
      <c r="V209" s="72">
        <v>0.81</v>
      </c>
      <c r="W209" s="71">
        <v>4.04</v>
      </c>
      <c r="X209" s="71">
        <v>4.5199999999999996</v>
      </c>
      <c r="Y209" s="72">
        <v>0.04</v>
      </c>
      <c r="Z209" s="72">
        <v>0.14000000000000001</v>
      </c>
      <c r="AA209" s="71">
        <v>1.86</v>
      </c>
      <c r="AB209" s="72">
        <v>0.11</v>
      </c>
      <c r="AC209" s="71">
        <v>1.54</v>
      </c>
      <c r="AD209" s="71">
        <v>2.06</v>
      </c>
      <c r="AE209" s="72">
        <v>0.75</v>
      </c>
      <c r="AF209" s="60">
        <v>1.02</v>
      </c>
      <c r="AG209" s="71">
        <v>3.07</v>
      </c>
      <c r="AH209" s="5"/>
      <c r="AI209" s="67">
        <v>5.0000000000000001E-4</v>
      </c>
      <c r="AJ209" s="67">
        <v>2.9999999999999997E-4</v>
      </c>
      <c r="AK209" s="67">
        <v>6.9999999999999999E-4</v>
      </c>
      <c r="AL209" s="67">
        <v>5.7999999999999996E-3</v>
      </c>
      <c r="AM209" s="67">
        <v>4.6141E-7</v>
      </c>
      <c r="AN209" s="67">
        <v>3.9850999999999999E-7</v>
      </c>
      <c r="AO209" s="67">
        <v>5.0000000000000001E-4</v>
      </c>
      <c r="AP209" s="67">
        <v>1E-4</v>
      </c>
      <c r="AQ209" s="67">
        <v>1.2983999999999999E-6</v>
      </c>
      <c r="AR209" s="67">
        <v>1.9143999999999998E-6</v>
      </c>
      <c r="AS209" s="67">
        <v>3.0999999999999999E-3</v>
      </c>
      <c r="AT209" s="67">
        <v>2.0000000000000001E-4</v>
      </c>
      <c r="AU209" s="67">
        <v>2.4377000000000001E-5</v>
      </c>
      <c r="AV209" s="67">
        <v>7.2598999999999997E-6</v>
      </c>
      <c r="AW209" s="67">
        <v>1.1145999999999999E-8</v>
      </c>
      <c r="AX209" s="67">
        <v>5.0471000000000002E-8</v>
      </c>
      <c r="AY209" s="67">
        <v>1.04E-2</v>
      </c>
      <c r="AZ209" s="67">
        <v>3.8E-3</v>
      </c>
      <c r="BA209" s="67">
        <v>2E-3</v>
      </c>
      <c r="BB209" s="67">
        <v>6.9999999999999999E-4</v>
      </c>
      <c r="BC209" s="67">
        <v>2.4E-2</v>
      </c>
      <c r="BD209" s="67">
        <v>1.0200000000000001E-2</v>
      </c>
      <c r="BE209" s="67">
        <v>9.6905000000000006E-7</v>
      </c>
      <c r="BF209" s="67">
        <v>2.3153E-5</v>
      </c>
      <c r="BG209" s="67">
        <v>2.7583E-8</v>
      </c>
      <c r="BH209" s="67">
        <v>2.0855000000000002E-6</v>
      </c>
      <c r="BI209" s="67">
        <v>2.0699E-7</v>
      </c>
      <c r="BJ209" s="67">
        <v>2.5330000000000002E-7</v>
      </c>
      <c r="BK209" s="67">
        <v>4.3993E-7</v>
      </c>
      <c r="BL209" s="67">
        <v>1.2432E-6</v>
      </c>
      <c r="BM209" s="67">
        <v>8.5000000000000006E-3</v>
      </c>
      <c r="BN209" s="67">
        <v>5.0000000000000001E-4</v>
      </c>
      <c r="BO209" s="67">
        <v>5.0000000000000001E-4</v>
      </c>
      <c r="BP209" s="67">
        <v>2.0000000000000001E-4</v>
      </c>
      <c r="BQ209" s="67">
        <v>9.0171000000000005E-6</v>
      </c>
      <c r="BR209" s="67">
        <v>5.4975999999999997E-6</v>
      </c>
      <c r="BS209" s="67">
        <v>2.9999999999999997E-4</v>
      </c>
      <c r="BT209" s="67">
        <v>1E-4</v>
      </c>
      <c r="BU209" s="67">
        <v>1.0297E-5</v>
      </c>
      <c r="BV209" s="67">
        <v>6.7546999999999999E-6</v>
      </c>
      <c r="BW209" s="67">
        <v>0.87250000000000005</v>
      </c>
      <c r="BX209" s="67">
        <v>0.50309999999999999</v>
      </c>
      <c r="BY209" s="67">
        <v>4.6315999999999998E-6</v>
      </c>
      <c r="BZ209" s="67">
        <v>6.1628E-5</v>
      </c>
      <c r="CA209" s="66"/>
      <c r="CB209" s="67">
        <v>0.96660000000000001</v>
      </c>
      <c r="CC209" s="67">
        <v>1.0346</v>
      </c>
      <c r="CD209" s="67">
        <v>2.5632000000000001</v>
      </c>
      <c r="CE209" s="67">
        <v>0.3614</v>
      </c>
      <c r="CF209" s="67">
        <v>0.91900000000000004</v>
      </c>
      <c r="CG209" s="67">
        <v>0.5857</v>
      </c>
      <c r="CH209" s="67">
        <v>1.6321000000000001</v>
      </c>
      <c r="CI209" s="67">
        <v>3.9E-2</v>
      </c>
      <c r="CJ209" s="67">
        <v>1.4601999999999999</v>
      </c>
      <c r="CK209" s="67">
        <v>0.7208</v>
      </c>
      <c r="CL209" s="67">
        <v>5.2675999999999998</v>
      </c>
      <c r="CM209" s="67">
        <v>3.3902000000000001</v>
      </c>
      <c r="CN209" s="67">
        <v>2.8180999999999998</v>
      </c>
      <c r="CO209" s="67">
        <v>0.83330000000000004</v>
      </c>
      <c r="CP209" s="67">
        <v>1.1083000000000001</v>
      </c>
      <c r="CQ209" s="67">
        <v>0.59460000000000002</v>
      </c>
      <c r="CR209" s="5"/>
      <c r="CS209" s="10">
        <v>100</v>
      </c>
      <c r="CT209" s="10">
        <v>100</v>
      </c>
      <c r="CU209" s="10">
        <v>100</v>
      </c>
      <c r="CV209" s="10">
        <v>100</v>
      </c>
      <c r="CW209" s="10">
        <v>100</v>
      </c>
      <c r="CX209" s="10">
        <v>100</v>
      </c>
      <c r="CY209" s="10">
        <v>100</v>
      </c>
      <c r="CZ209" s="10">
        <v>100</v>
      </c>
      <c r="DA209" s="10">
        <v>100</v>
      </c>
      <c r="DB209" s="10">
        <v>100</v>
      </c>
      <c r="DC209" s="10">
        <v>100</v>
      </c>
      <c r="DD209" s="10">
        <v>100</v>
      </c>
      <c r="DE209" s="10">
        <v>100</v>
      </c>
      <c r="DF209" s="10">
        <v>100</v>
      </c>
      <c r="DG209" s="10">
        <v>100</v>
      </c>
      <c r="DH209" s="10">
        <v>100</v>
      </c>
      <c r="DI209" s="5"/>
      <c r="DJ209" s="9" t="s">
        <v>35</v>
      </c>
      <c r="DK209" s="9" t="s">
        <v>741</v>
      </c>
      <c r="DL209" s="10">
        <v>100022482</v>
      </c>
      <c r="DM209" s="10" t="s">
        <v>747</v>
      </c>
    </row>
    <row r="210" spans="1:117">
      <c r="A210" s="2"/>
      <c r="B210" s="8">
        <v>645</v>
      </c>
      <c r="C210" s="116"/>
      <c r="D210" s="116"/>
      <c r="E210" s="9" t="s">
        <v>748</v>
      </c>
      <c r="F210" s="10" t="s">
        <v>75</v>
      </c>
      <c r="G210" s="10">
        <v>64882</v>
      </c>
      <c r="H210" s="9"/>
      <c r="I210" s="9"/>
      <c r="J210" s="12"/>
      <c r="K210" s="5"/>
      <c r="L210" s="71">
        <v>1.46</v>
      </c>
      <c r="M210" s="71">
        <v>1.07</v>
      </c>
      <c r="N210" s="72">
        <v>0.03</v>
      </c>
      <c r="O210" s="72">
        <v>0.43</v>
      </c>
      <c r="P210" s="71">
        <v>1.32</v>
      </c>
      <c r="Q210" s="81">
        <v>3.09</v>
      </c>
      <c r="R210" s="90">
        <v>0.97</v>
      </c>
      <c r="S210" s="72">
        <v>0.03</v>
      </c>
      <c r="T210" s="71">
        <v>1.17</v>
      </c>
      <c r="U210" s="71">
        <v>1.7</v>
      </c>
      <c r="V210" s="72">
        <v>0.76</v>
      </c>
      <c r="W210" s="71">
        <v>4.53</v>
      </c>
      <c r="X210" s="71">
        <v>4.84</v>
      </c>
      <c r="Y210" s="72">
        <v>7.0000000000000007E-2</v>
      </c>
      <c r="Z210" s="72">
        <v>0.22</v>
      </c>
      <c r="AA210" s="71">
        <v>2.59</v>
      </c>
      <c r="AB210" s="72">
        <v>0.12</v>
      </c>
      <c r="AC210" s="71">
        <v>1.42</v>
      </c>
      <c r="AD210" s="71">
        <v>3.26</v>
      </c>
      <c r="AE210" s="71">
        <v>1.19</v>
      </c>
      <c r="AF210" s="60">
        <v>1.06</v>
      </c>
      <c r="AG210" s="71">
        <v>2.98</v>
      </c>
      <c r="AH210" s="5"/>
      <c r="AI210" s="67">
        <v>4.8391E-6</v>
      </c>
      <c r="AJ210" s="67">
        <v>1.7142999999999998E-5</v>
      </c>
      <c r="AK210" s="67">
        <v>5.4000000000000003E-3</v>
      </c>
      <c r="AL210" s="67">
        <v>1.9800000000000002E-2</v>
      </c>
      <c r="AM210" s="67">
        <v>2.0000000000000001E-4</v>
      </c>
      <c r="AN210" s="67">
        <v>2.2617E-5</v>
      </c>
      <c r="AO210" s="67">
        <v>4.0054000000000001E-7</v>
      </c>
      <c r="AP210" s="67">
        <v>2.6962999999999999E-6</v>
      </c>
      <c r="AQ210" s="67">
        <v>2.4269000000000001E-5</v>
      </c>
      <c r="AR210" s="67">
        <v>9.6608999999999993E-6</v>
      </c>
      <c r="AS210" s="67">
        <v>1.0397E-6</v>
      </c>
      <c r="AT210" s="67">
        <v>1.1872E-6</v>
      </c>
      <c r="AU210" s="67">
        <v>4.1500000000000002E-2</v>
      </c>
      <c r="AV210" s="67">
        <v>3.0000000000000001E-3</v>
      </c>
      <c r="AW210" s="67">
        <v>1E-4</v>
      </c>
      <c r="AX210" s="67">
        <v>1.1800000000000001E-5</v>
      </c>
      <c r="AY210" s="67">
        <v>2.0000000000000001E-4</v>
      </c>
      <c r="AZ210" s="67">
        <v>2.0000000000000001E-4</v>
      </c>
      <c r="BA210" s="67">
        <v>1.7057E-6</v>
      </c>
      <c r="BB210" s="67">
        <v>4.1092000000000004E-6</v>
      </c>
      <c r="BC210" s="67">
        <v>1.1999999999999999E-3</v>
      </c>
      <c r="BD210" s="67">
        <v>8.9999999999999998E-4</v>
      </c>
      <c r="BE210" s="67">
        <v>1.9763E-6</v>
      </c>
      <c r="BF210" s="67">
        <v>2.5006000000000001E-5</v>
      </c>
      <c r="BG210" s="67">
        <v>9.104E-8</v>
      </c>
      <c r="BH210" s="67">
        <v>3.6441E-6</v>
      </c>
      <c r="BI210" s="67">
        <v>2.0000000000000001E-4</v>
      </c>
      <c r="BJ210" s="67">
        <v>1.438E-5</v>
      </c>
      <c r="BK210" s="67">
        <v>2.0000000000000001E-4</v>
      </c>
      <c r="BL210" s="67">
        <v>5.5754999999999997E-5</v>
      </c>
      <c r="BM210" s="67">
        <v>2.3999999999999998E-3</v>
      </c>
      <c r="BN210" s="67">
        <v>2.0000000000000001E-4</v>
      </c>
      <c r="BO210" s="67">
        <v>5.0000000000000001E-4</v>
      </c>
      <c r="BP210" s="67">
        <v>2.0000000000000001E-4</v>
      </c>
      <c r="BQ210" s="67">
        <v>3.3999999999999998E-3</v>
      </c>
      <c r="BR210" s="67">
        <v>4.0000000000000002E-4</v>
      </c>
      <c r="BS210" s="67">
        <v>5.8340000000000004E-6</v>
      </c>
      <c r="BT210" s="67">
        <v>1.0083E-5</v>
      </c>
      <c r="BU210" s="67">
        <v>7.1999999999999998E-3</v>
      </c>
      <c r="BV210" s="67">
        <v>1.1000000000000001E-3</v>
      </c>
      <c r="BW210" s="67">
        <v>0.39879999999999999</v>
      </c>
      <c r="BX210" s="67">
        <v>0.3649</v>
      </c>
      <c r="BY210" s="67">
        <v>1.3835999999999999E-5</v>
      </c>
      <c r="BZ210" s="67">
        <v>1E-4</v>
      </c>
      <c r="CA210" s="66"/>
      <c r="CB210" s="67">
        <v>0.88480000000000003</v>
      </c>
      <c r="CC210" s="67">
        <v>0.96199999999999997</v>
      </c>
      <c r="CD210" s="67">
        <v>1.4784999999999999</v>
      </c>
      <c r="CE210" s="67">
        <v>0.50109999999999999</v>
      </c>
      <c r="CF210" s="67">
        <v>0.97919999999999996</v>
      </c>
      <c r="CG210" s="67">
        <v>0.54500000000000004</v>
      </c>
      <c r="CH210" s="67">
        <v>2.4262999999999999</v>
      </c>
      <c r="CI210" s="67">
        <v>6.4699999999999994E-2</v>
      </c>
      <c r="CJ210" s="67">
        <v>2.2700999999999998</v>
      </c>
      <c r="CK210" s="67">
        <v>1.0487</v>
      </c>
      <c r="CL210" s="67">
        <v>4.8162000000000003</v>
      </c>
      <c r="CM210" s="67">
        <v>2.5135999999999998</v>
      </c>
      <c r="CN210" s="67">
        <v>1.7262999999999999</v>
      </c>
      <c r="CO210" s="67">
        <v>0.73460000000000003</v>
      </c>
      <c r="CP210" s="67">
        <v>1.4938</v>
      </c>
      <c r="CQ210" s="67">
        <v>0.57630000000000003</v>
      </c>
      <c r="CR210" s="5"/>
      <c r="CS210" s="10">
        <v>100</v>
      </c>
      <c r="CT210" s="10">
        <v>100</v>
      </c>
      <c r="CU210" s="10">
        <v>100</v>
      </c>
      <c r="CV210" s="10">
        <v>100</v>
      </c>
      <c r="CW210" s="10">
        <v>100</v>
      </c>
      <c r="CX210" s="10">
        <v>100</v>
      </c>
      <c r="CY210" s="10">
        <v>100</v>
      </c>
      <c r="CZ210" s="10">
        <v>100</v>
      </c>
      <c r="DA210" s="10">
        <v>100</v>
      </c>
      <c r="DB210" s="10">
        <v>100</v>
      </c>
      <c r="DC210" s="10">
        <v>100</v>
      </c>
      <c r="DD210" s="10">
        <v>100</v>
      </c>
      <c r="DE210" s="10">
        <v>100</v>
      </c>
      <c r="DF210" s="10">
        <v>100</v>
      </c>
      <c r="DG210" s="10">
        <v>100</v>
      </c>
      <c r="DH210" s="10">
        <v>100</v>
      </c>
      <c r="DI210" s="5"/>
      <c r="DJ210" s="9" t="s">
        <v>35</v>
      </c>
      <c r="DK210" s="9" t="s">
        <v>741</v>
      </c>
      <c r="DL210" s="10">
        <v>100022484</v>
      </c>
      <c r="DM210" s="10" t="s">
        <v>749</v>
      </c>
    </row>
    <row r="211" spans="1:117">
      <c r="A211" s="2"/>
      <c r="B211" s="8">
        <v>646</v>
      </c>
      <c r="C211" s="116"/>
      <c r="D211" s="116"/>
      <c r="E211" s="9" t="s">
        <v>750</v>
      </c>
      <c r="F211" s="10" t="s">
        <v>75</v>
      </c>
      <c r="G211" s="10">
        <v>64883</v>
      </c>
      <c r="H211" s="9"/>
      <c r="I211" s="9"/>
      <c r="J211" s="12"/>
      <c r="K211" s="5"/>
      <c r="L211" s="60">
        <v>0.97</v>
      </c>
      <c r="M211" s="71">
        <v>1.07</v>
      </c>
      <c r="N211" s="72">
        <v>0.05</v>
      </c>
      <c r="O211" s="72">
        <v>0.36</v>
      </c>
      <c r="P211" s="72">
        <v>0.48</v>
      </c>
      <c r="Q211" s="81">
        <v>1.32</v>
      </c>
      <c r="R211" s="90">
        <v>0.52</v>
      </c>
      <c r="S211" s="72">
        <v>0.03</v>
      </c>
      <c r="T211" s="71">
        <v>1.17</v>
      </c>
      <c r="U211" s="71">
        <v>1.1399999999999999</v>
      </c>
      <c r="V211" s="60">
        <v>1.02</v>
      </c>
      <c r="W211" s="71">
        <v>2.15</v>
      </c>
      <c r="X211" s="71">
        <v>2.2999999999999998</v>
      </c>
      <c r="Y211" s="72">
        <v>0.08</v>
      </c>
      <c r="Z211" s="72">
        <v>0.14000000000000001</v>
      </c>
      <c r="AA211" s="71">
        <v>1.4</v>
      </c>
      <c r="AB211" s="72">
        <v>0.05</v>
      </c>
      <c r="AC211" s="72">
        <v>0.45</v>
      </c>
      <c r="AD211" s="71">
        <v>4.66</v>
      </c>
      <c r="AE211" s="71">
        <v>1.69</v>
      </c>
      <c r="AF211" s="60">
        <v>1.02</v>
      </c>
      <c r="AG211" s="71">
        <v>1.1499999999999999</v>
      </c>
      <c r="AH211" s="5"/>
      <c r="AI211" s="67">
        <v>0.19600000000000001</v>
      </c>
      <c r="AJ211" s="67">
        <v>3.8699999999999998E-2</v>
      </c>
      <c r="AK211" s="67">
        <v>4.4000000000000003E-3</v>
      </c>
      <c r="AL211" s="67">
        <v>1.7600000000000001E-2</v>
      </c>
      <c r="AM211" s="67">
        <v>1.6000000000000001E-3</v>
      </c>
      <c r="AN211" s="67">
        <v>1E-4</v>
      </c>
      <c r="AO211" s="67">
        <v>1.4E-3</v>
      </c>
      <c r="AP211" s="67">
        <v>2.9999999999999997E-4</v>
      </c>
      <c r="AQ211" s="67">
        <v>7.2834000000000001E-5</v>
      </c>
      <c r="AR211" s="67">
        <v>2.0295000000000001E-5</v>
      </c>
      <c r="AS211" s="67">
        <v>1.6400000000000001E-2</v>
      </c>
      <c r="AT211" s="67">
        <v>8.9999999999999998E-4</v>
      </c>
      <c r="AU211" s="67">
        <v>2.0687E-5</v>
      </c>
      <c r="AV211" s="67">
        <v>6.6271999999999998E-6</v>
      </c>
      <c r="AW211" s="67">
        <v>8.9999999999999998E-4</v>
      </c>
      <c r="AX211" s="67">
        <v>5.5155000000000003E-5</v>
      </c>
      <c r="AY211" s="67">
        <v>2.0000000000000001E-4</v>
      </c>
      <c r="AZ211" s="67">
        <v>1E-4</v>
      </c>
      <c r="BA211" s="67">
        <v>8.9999999999999993E-3</v>
      </c>
      <c r="BB211" s="67">
        <v>2.3E-3</v>
      </c>
      <c r="BC211" s="67">
        <v>0.62980000000000003</v>
      </c>
      <c r="BD211" s="67">
        <v>0.16450000000000001</v>
      </c>
      <c r="BE211" s="67">
        <v>2.5546999999999999E-6</v>
      </c>
      <c r="BF211" s="67">
        <v>2.7378000000000001E-5</v>
      </c>
      <c r="BG211" s="67">
        <v>9.0773999999999995E-7</v>
      </c>
      <c r="BH211" s="67">
        <v>9.8048999999999999E-6</v>
      </c>
      <c r="BI211" s="67">
        <v>1.6000000000000001E-3</v>
      </c>
      <c r="BJ211" s="67">
        <v>7.4765000000000007E-5</v>
      </c>
      <c r="BK211" s="67">
        <v>6.0456999999999997E-8</v>
      </c>
      <c r="BL211" s="67">
        <v>3.6304E-7</v>
      </c>
      <c r="BM211" s="67">
        <v>3.6299999999999999E-2</v>
      </c>
      <c r="BN211" s="67">
        <v>1.9E-3</v>
      </c>
      <c r="BO211" s="67">
        <v>4.0000000000000002E-4</v>
      </c>
      <c r="BP211" s="67">
        <v>1E-4</v>
      </c>
      <c r="BQ211" s="67">
        <v>3.0601999999999999E-6</v>
      </c>
      <c r="BR211" s="67">
        <v>2.6987000000000001E-6</v>
      </c>
      <c r="BS211" s="67">
        <v>1.5140000000000001E-5</v>
      </c>
      <c r="BT211" s="67">
        <v>1.9136000000000001E-5</v>
      </c>
      <c r="BU211" s="67">
        <v>9.8300000000000008E-6</v>
      </c>
      <c r="BV211" s="67">
        <v>6.7546999999999999E-6</v>
      </c>
      <c r="BW211" s="67">
        <v>0.85299999999999998</v>
      </c>
      <c r="BX211" s="67">
        <v>0.49859999999999999</v>
      </c>
      <c r="BY211" s="67">
        <v>2.8999999999999998E-3</v>
      </c>
      <c r="BZ211" s="67">
        <v>3.8E-3</v>
      </c>
      <c r="CA211" s="66"/>
      <c r="CB211" s="67">
        <v>0.94789999999999996</v>
      </c>
      <c r="CC211" s="67">
        <v>0.9919</v>
      </c>
      <c r="CD211" s="67">
        <v>2.3904999999999998</v>
      </c>
      <c r="CE211" s="67">
        <v>0.62190000000000001</v>
      </c>
      <c r="CF211" s="67">
        <v>0.91469999999999996</v>
      </c>
      <c r="CG211" s="67">
        <v>0.50029999999999997</v>
      </c>
      <c r="CH211" s="67">
        <v>1.4303999999999999</v>
      </c>
      <c r="CI211" s="67">
        <v>7.2400000000000006E-2</v>
      </c>
      <c r="CJ211" s="67">
        <v>1.3383</v>
      </c>
      <c r="CK211" s="67">
        <v>1.5981000000000001</v>
      </c>
      <c r="CL211" s="67">
        <v>11.1485</v>
      </c>
      <c r="CM211" s="67">
        <v>2.7305999999999999</v>
      </c>
      <c r="CN211" s="67">
        <v>2.8069999999999999</v>
      </c>
      <c r="CO211" s="67">
        <v>1.0156000000000001</v>
      </c>
      <c r="CP211" s="67">
        <v>0.71379999999999999</v>
      </c>
      <c r="CQ211" s="67">
        <v>0.51049999999999995</v>
      </c>
      <c r="CR211" s="5"/>
      <c r="CS211" s="10">
        <v>100</v>
      </c>
      <c r="CT211" s="10">
        <v>100</v>
      </c>
      <c r="CU211" s="10">
        <v>100</v>
      </c>
      <c r="CV211" s="10">
        <v>100</v>
      </c>
      <c r="CW211" s="10">
        <v>100</v>
      </c>
      <c r="CX211" s="10">
        <v>100</v>
      </c>
      <c r="CY211" s="10">
        <v>100</v>
      </c>
      <c r="CZ211" s="10">
        <v>100</v>
      </c>
      <c r="DA211" s="10">
        <v>100</v>
      </c>
      <c r="DB211" s="10">
        <v>100</v>
      </c>
      <c r="DC211" s="10">
        <v>100</v>
      </c>
      <c r="DD211" s="10">
        <v>100</v>
      </c>
      <c r="DE211" s="10">
        <v>100</v>
      </c>
      <c r="DF211" s="10">
        <v>100</v>
      </c>
      <c r="DG211" s="10">
        <v>100</v>
      </c>
      <c r="DH211" s="10">
        <v>100</v>
      </c>
      <c r="DI211" s="5"/>
      <c r="DJ211" s="9" t="s">
        <v>35</v>
      </c>
      <c r="DK211" s="9" t="s">
        <v>741</v>
      </c>
      <c r="DL211" s="10">
        <v>100022485</v>
      </c>
      <c r="DM211" s="10" t="s">
        <v>751</v>
      </c>
    </row>
    <row r="212" spans="1:117">
      <c r="A212" s="2"/>
      <c r="B212" s="8">
        <v>647</v>
      </c>
      <c r="C212" s="117"/>
      <c r="D212" s="117"/>
      <c r="E212" s="9" t="s">
        <v>752</v>
      </c>
      <c r="F212" s="10" t="s">
        <v>75</v>
      </c>
      <c r="G212" s="10">
        <v>64878</v>
      </c>
      <c r="H212" s="9"/>
      <c r="I212" s="9"/>
      <c r="J212" s="12"/>
      <c r="K212" s="5"/>
      <c r="L212" s="72">
        <v>0.28000000000000003</v>
      </c>
      <c r="M212" s="71">
        <v>1.29</v>
      </c>
      <c r="N212" s="72">
        <v>0.11</v>
      </c>
      <c r="O212" s="72">
        <v>0.03</v>
      </c>
      <c r="P212" s="72">
        <v>0.13</v>
      </c>
      <c r="Q212" s="81">
        <v>3.86</v>
      </c>
      <c r="R212" s="90">
        <v>0.57999999999999996</v>
      </c>
      <c r="S212" s="72">
        <v>0.05</v>
      </c>
      <c r="T212" s="71">
        <v>30.48</v>
      </c>
      <c r="U212" s="71">
        <v>8.6300000000000008</v>
      </c>
      <c r="V212" s="60">
        <v>0.9</v>
      </c>
      <c r="W212" s="71">
        <v>3.76</v>
      </c>
      <c r="X212" s="71">
        <v>4.8499999999999996</v>
      </c>
      <c r="Y212" s="72">
        <v>0.54</v>
      </c>
      <c r="Z212" s="60">
        <v>0.87</v>
      </c>
      <c r="AA212" s="71">
        <v>4.2300000000000004</v>
      </c>
      <c r="AB212" s="72">
        <v>0.19</v>
      </c>
      <c r="AC212" s="60">
        <v>0.92</v>
      </c>
      <c r="AD212" s="71">
        <v>2.27</v>
      </c>
      <c r="AE212" s="71">
        <v>1.92</v>
      </c>
      <c r="AF212" s="60">
        <v>1</v>
      </c>
      <c r="AG212" s="71">
        <v>1.76</v>
      </c>
      <c r="AH212" s="5"/>
      <c r="AI212" s="67">
        <v>6.8694000000000003E-5</v>
      </c>
      <c r="AJ212" s="67">
        <v>8.2565000000000007E-5</v>
      </c>
      <c r="AK212" s="67">
        <v>3.5400000000000001E-2</v>
      </c>
      <c r="AL212" s="67">
        <v>7.2700000000000001E-2</v>
      </c>
      <c r="AM212" s="67">
        <v>8.0000000000000004E-4</v>
      </c>
      <c r="AN212" s="67">
        <v>7.4913999999999995E-5</v>
      </c>
      <c r="AO212" s="67">
        <v>4.6931000000000002E-5</v>
      </c>
      <c r="AP212" s="67">
        <v>3.489E-5</v>
      </c>
      <c r="AQ212" s="67">
        <v>5.0000000000000001E-4</v>
      </c>
      <c r="AR212" s="67">
        <v>9.3395999999999998E-5</v>
      </c>
      <c r="AS212" s="67">
        <v>1E-4</v>
      </c>
      <c r="AT212" s="67">
        <v>2.0001999999999999E-5</v>
      </c>
      <c r="AU212" s="67">
        <v>5.9999999999999995E-4</v>
      </c>
      <c r="AV212" s="67">
        <v>7.2810000000000003E-5</v>
      </c>
      <c r="AW212" s="67">
        <v>1E-4</v>
      </c>
      <c r="AX212" s="67">
        <v>1.0482000000000001E-5</v>
      </c>
      <c r="AY212" s="67">
        <v>7.8689000000000002E-6</v>
      </c>
      <c r="AZ212" s="67">
        <v>1.6671999999999999E-5</v>
      </c>
      <c r="BA212" s="67">
        <v>1.5090000000000001E-6</v>
      </c>
      <c r="BB212" s="67">
        <v>3.9044999999999996E-6</v>
      </c>
      <c r="BC212" s="67">
        <v>0.33090000000000003</v>
      </c>
      <c r="BD212" s="67">
        <v>9.6799999999999997E-2</v>
      </c>
      <c r="BE212" s="67">
        <v>4.1999999999999997E-3</v>
      </c>
      <c r="BF212" s="67">
        <v>2.3999999999999998E-3</v>
      </c>
      <c r="BG212" s="67">
        <v>4.7000000000000002E-3</v>
      </c>
      <c r="BH212" s="67">
        <v>3.5000000000000001E-3</v>
      </c>
      <c r="BI212" s="67">
        <v>1.12E-2</v>
      </c>
      <c r="BJ212" s="67">
        <v>4.0000000000000002E-4</v>
      </c>
      <c r="BK212" s="67">
        <v>0.18759999999999999</v>
      </c>
      <c r="BL212" s="67">
        <v>2.0500000000000001E-2</v>
      </c>
      <c r="BM212" s="67">
        <v>5.0000000000000001E-4</v>
      </c>
      <c r="BN212" s="67">
        <v>7.2502000000000005E-5</v>
      </c>
      <c r="BO212" s="67">
        <v>1.6000000000000001E-3</v>
      </c>
      <c r="BP212" s="67">
        <v>2.9999999999999997E-4</v>
      </c>
      <c r="BQ212" s="67">
        <v>0.2185</v>
      </c>
      <c r="BR212" s="67">
        <v>2.0500000000000001E-2</v>
      </c>
      <c r="BS212" s="67">
        <v>1.5E-3</v>
      </c>
      <c r="BT212" s="67">
        <v>5.9999999999999995E-4</v>
      </c>
      <c r="BU212" s="67">
        <v>3.5000000000000001E-3</v>
      </c>
      <c r="BV212" s="67">
        <v>5.9999999999999995E-4</v>
      </c>
      <c r="BW212" s="67"/>
      <c r="BX212" s="67"/>
      <c r="BY212" s="67">
        <v>4.7699999999999999E-2</v>
      </c>
      <c r="BZ212" s="67">
        <v>3.3599999999999998E-2</v>
      </c>
      <c r="CA212" s="66"/>
      <c r="CB212" s="67">
        <v>0.58809999999999996</v>
      </c>
      <c r="CC212" s="67">
        <v>0.63739999999999997</v>
      </c>
      <c r="CD212" s="67">
        <v>0.56840000000000002</v>
      </c>
      <c r="CE212" s="67">
        <v>0.58660000000000001</v>
      </c>
      <c r="CF212" s="67">
        <v>0.45029999999999998</v>
      </c>
      <c r="CG212" s="67">
        <v>0.2437</v>
      </c>
      <c r="CH212" s="67">
        <v>2.8429000000000002</v>
      </c>
      <c r="CI212" s="67">
        <v>0.2437</v>
      </c>
      <c r="CJ212" s="67">
        <v>2.2040000000000002</v>
      </c>
      <c r="CK212" s="67">
        <v>1.1264000000000001</v>
      </c>
      <c r="CL212" s="67">
        <v>1.2877000000000001</v>
      </c>
      <c r="CM212" s="67">
        <v>4.9062000000000001</v>
      </c>
      <c r="CN212" s="67">
        <v>17.327300000000001</v>
      </c>
      <c r="CO212" s="67">
        <v>0.57140000000000002</v>
      </c>
      <c r="CP212" s="67">
        <v>1.0309999999999999</v>
      </c>
      <c r="CQ212" s="67">
        <v>0.2437</v>
      </c>
      <c r="CR212" s="5"/>
      <c r="CS212" s="10">
        <v>100</v>
      </c>
      <c r="CT212" s="10">
        <v>100</v>
      </c>
      <c r="CU212" s="10">
        <v>100</v>
      </c>
      <c r="CV212" s="10">
        <v>100</v>
      </c>
      <c r="CW212" s="10">
        <v>100</v>
      </c>
      <c r="CX212" s="10">
        <v>33</v>
      </c>
      <c r="CY212" s="10">
        <v>100</v>
      </c>
      <c r="CZ212" s="10">
        <v>0</v>
      </c>
      <c r="DA212" s="10">
        <v>100</v>
      </c>
      <c r="DB212" s="10">
        <v>100</v>
      </c>
      <c r="DC212" s="10">
        <v>100</v>
      </c>
      <c r="DD212" s="10">
        <v>100</v>
      </c>
      <c r="DE212" s="10">
        <v>100</v>
      </c>
      <c r="DF212" s="10">
        <v>100</v>
      </c>
      <c r="DG212" s="10">
        <v>100</v>
      </c>
      <c r="DH212" s="10">
        <v>0</v>
      </c>
      <c r="DI212" s="5"/>
      <c r="DJ212" s="9" t="s">
        <v>35</v>
      </c>
      <c r="DK212" s="9" t="s">
        <v>741</v>
      </c>
      <c r="DL212" s="10">
        <v>100022478</v>
      </c>
      <c r="DM212" s="10"/>
    </row>
    <row r="213" spans="1:117">
      <c r="A213" s="1"/>
      <c r="B213" s="8">
        <v>648</v>
      </c>
      <c r="C213" s="115" t="s">
        <v>753</v>
      </c>
      <c r="D213" s="115" t="s">
        <v>754</v>
      </c>
      <c r="E213" s="9" t="s">
        <v>755</v>
      </c>
      <c r="F213" s="10" t="s">
        <v>38</v>
      </c>
      <c r="G213" s="10">
        <v>37063</v>
      </c>
      <c r="H213" s="11" t="s">
        <v>756</v>
      </c>
      <c r="I213" s="11" t="s">
        <v>757</v>
      </c>
      <c r="J213" s="12">
        <v>440103</v>
      </c>
      <c r="K213" s="5"/>
      <c r="L213" s="60">
        <v>0.89</v>
      </c>
      <c r="M213" s="60">
        <v>0.96</v>
      </c>
      <c r="N213" s="71">
        <v>6.32</v>
      </c>
      <c r="O213" s="60">
        <v>1.36</v>
      </c>
      <c r="P213" s="72">
        <v>0.08</v>
      </c>
      <c r="Q213" s="82">
        <v>0.06</v>
      </c>
      <c r="R213" s="90">
        <v>0.08</v>
      </c>
      <c r="S213" s="72">
        <v>0.54</v>
      </c>
      <c r="T213" s="60">
        <v>0.78</v>
      </c>
      <c r="U213" s="72">
        <v>0.7</v>
      </c>
      <c r="V213" s="60">
        <v>0.94</v>
      </c>
      <c r="W213" s="60">
        <v>0.97</v>
      </c>
      <c r="X213" s="60">
        <v>0.93</v>
      </c>
      <c r="Y213" s="72">
        <v>0.34</v>
      </c>
      <c r="Z213" s="60">
        <v>1.37</v>
      </c>
      <c r="AA213" s="72">
        <v>0.06</v>
      </c>
      <c r="AB213" s="71">
        <v>3.73</v>
      </c>
      <c r="AC213" s="72">
        <v>0.15</v>
      </c>
      <c r="AD213" s="72">
        <v>0.32</v>
      </c>
      <c r="AE213" s="72">
        <v>0.45</v>
      </c>
      <c r="AF213" s="60">
        <v>0.96</v>
      </c>
      <c r="AG213" s="60">
        <v>1.1000000000000001</v>
      </c>
      <c r="AH213" s="5"/>
      <c r="AI213" s="67">
        <v>0.46589999999999998</v>
      </c>
      <c r="AJ213" s="67">
        <v>7.4999999999999997E-2</v>
      </c>
      <c r="AK213" s="67">
        <v>0.77569999999999995</v>
      </c>
      <c r="AL213" s="67">
        <v>0.4607</v>
      </c>
      <c r="AM213" s="67">
        <v>2.8E-3</v>
      </c>
      <c r="AN213" s="67">
        <v>2.0000000000000001E-4</v>
      </c>
      <c r="AO213" s="67">
        <v>0.14349999999999999</v>
      </c>
      <c r="AP213" s="67">
        <v>1.5699999999999999E-2</v>
      </c>
      <c r="AQ213" s="67">
        <v>7.5831E-5</v>
      </c>
      <c r="AR213" s="67">
        <v>2.0615000000000002E-5</v>
      </c>
      <c r="AS213" s="67">
        <v>7.2607999999999993E-5</v>
      </c>
      <c r="AT213" s="67">
        <v>1.3704E-5</v>
      </c>
      <c r="AU213" s="67">
        <v>6.9999999999999999E-4</v>
      </c>
      <c r="AV213" s="67">
        <v>8.6094999999999995E-5</v>
      </c>
      <c r="AW213" s="67">
        <v>1.2999999999999999E-3</v>
      </c>
      <c r="AX213" s="67">
        <v>7.0092999999999995E-5</v>
      </c>
      <c r="AY213" s="67">
        <v>0.1404</v>
      </c>
      <c r="AZ213" s="67">
        <v>3.4700000000000002E-2</v>
      </c>
      <c r="BA213" s="67">
        <v>9.2999999999999992E-3</v>
      </c>
      <c r="BB213" s="67">
        <v>2.3999999999999998E-3</v>
      </c>
      <c r="BC213" s="67">
        <v>0.6885</v>
      </c>
      <c r="BD213" s="67">
        <v>0.1782</v>
      </c>
      <c r="BE213" s="67">
        <v>0.99809999999999999</v>
      </c>
      <c r="BF213" s="67">
        <v>0.22800000000000001</v>
      </c>
      <c r="BG213" s="67">
        <v>0.84389999999999998</v>
      </c>
      <c r="BH213" s="67">
        <v>0.2399</v>
      </c>
      <c r="BI213" s="67">
        <v>2.0000000000000001E-4</v>
      </c>
      <c r="BJ213" s="67">
        <v>1.2449000000000001E-5</v>
      </c>
      <c r="BK213" s="67">
        <v>0.1285</v>
      </c>
      <c r="BL213" s="67">
        <v>1.49E-2</v>
      </c>
      <c r="BM213" s="67">
        <v>2.0000000000000001E-4</v>
      </c>
      <c r="BN213" s="67">
        <v>4.7215000000000001E-5</v>
      </c>
      <c r="BO213" s="67">
        <v>2.3999999999999998E-3</v>
      </c>
      <c r="BP213" s="67">
        <v>5.0000000000000001E-4</v>
      </c>
      <c r="BQ213" s="67">
        <v>4.8619000000000003E-5</v>
      </c>
      <c r="BR213" s="67">
        <v>1.464E-5</v>
      </c>
      <c r="BS213" s="67">
        <v>1.44E-2</v>
      </c>
      <c r="BT213" s="67">
        <v>3.7000000000000002E-3</v>
      </c>
      <c r="BU213" s="67">
        <v>3.8999999999999998E-3</v>
      </c>
      <c r="BV213" s="67">
        <v>5.9999999999999995E-4</v>
      </c>
      <c r="BW213" s="67">
        <v>0.75039999999999996</v>
      </c>
      <c r="BX213" s="67">
        <v>0.46489999999999998</v>
      </c>
      <c r="BY213" s="67">
        <v>0.57599999999999996</v>
      </c>
      <c r="BZ213" s="67">
        <v>0.2273</v>
      </c>
      <c r="CA213" s="66"/>
      <c r="CB213" s="67">
        <v>1.3545</v>
      </c>
      <c r="CC213" s="67">
        <v>1.5806</v>
      </c>
      <c r="CD213" s="67">
        <v>1.3992</v>
      </c>
      <c r="CE213" s="67">
        <v>8.5300000000000001E-2</v>
      </c>
      <c r="CF213" s="67">
        <v>1.5261</v>
      </c>
      <c r="CG213" s="67">
        <v>1.7282</v>
      </c>
      <c r="CH213" s="67">
        <v>7.9399999999999998E-2</v>
      </c>
      <c r="CI213" s="67">
        <v>0.52490000000000003</v>
      </c>
      <c r="CJ213" s="67">
        <v>8.3099999999999993E-2</v>
      </c>
      <c r="CK213" s="67">
        <v>0.61280000000000001</v>
      </c>
      <c r="CL213" s="67">
        <v>0.44569999999999999</v>
      </c>
      <c r="CM213" s="67">
        <v>0.97309999999999997</v>
      </c>
      <c r="CN213" s="67">
        <v>1.0875999999999999</v>
      </c>
      <c r="CO213" s="67">
        <v>1.4792000000000001</v>
      </c>
      <c r="CP213" s="67">
        <v>9.4200000000000006E-2</v>
      </c>
      <c r="CQ213" s="67">
        <v>1.6620999999999999</v>
      </c>
      <c r="CR213" s="5"/>
      <c r="CS213" s="10">
        <v>100</v>
      </c>
      <c r="CT213" s="10">
        <v>100</v>
      </c>
      <c r="CU213" s="10">
        <v>100</v>
      </c>
      <c r="CV213" s="10">
        <v>100</v>
      </c>
      <c r="CW213" s="10">
        <v>100</v>
      </c>
      <c r="CX213" s="10">
        <v>100</v>
      </c>
      <c r="CY213" s="10">
        <v>100</v>
      </c>
      <c r="CZ213" s="10">
        <v>100</v>
      </c>
      <c r="DA213" s="10">
        <v>100</v>
      </c>
      <c r="DB213" s="10">
        <v>100</v>
      </c>
      <c r="DC213" s="10">
        <v>100</v>
      </c>
      <c r="DD213" s="10">
        <v>100</v>
      </c>
      <c r="DE213" s="10">
        <v>100</v>
      </c>
      <c r="DF213" s="10">
        <v>100</v>
      </c>
      <c r="DG213" s="10">
        <v>100</v>
      </c>
      <c r="DH213" s="10">
        <v>100</v>
      </c>
      <c r="DI213" s="5"/>
      <c r="DJ213" s="9" t="s">
        <v>753</v>
      </c>
      <c r="DK213" s="9" t="s">
        <v>754</v>
      </c>
      <c r="DL213" s="10">
        <v>100001843</v>
      </c>
      <c r="DM213" s="10" t="s">
        <v>758</v>
      </c>
    </row>
    <row r="214" spans="1:117">
      <c r="A214" s="1"/>
      <c r="B214" s="8">
        <v>650</v>
      </c>
      <c r="C214" s="116"/>
      <c r="D214" s="116"/>
      <c r="E214" s="9" t="s">
        <v>759</v>
      </c>
      <c r="F214" s="10" t="s">
        <v>38</v>
      </c>
      <c r="G214" s="10">
        <v>36738</v>
      </c>
      <c r="H214" s="11" t="s">
        <v>760</v>
      </c>
      <c r="I214" s="11" t="s">
        <v>761</v>
      </c>
      <c r="J214" s="12">
        <v>92865</v>
      </c>
      <c r="K214" s="5"/>
      <c r="L214" s="60">
        <v>1.2</v>
      </c>
      <c r="M214" s="60">
        <v>1.06</v>
      </c>
      <c r="N214" s="60">
        <v>0.75</v>
      </c>
      <c r="O214" s="71">
        <v>2.58</v>
      </c>
      <c r="P214" s="72">
        <v>0.44</v>
      </c>
      <c r="Q214" s="82">
        <v>0.17</v>
      </c>
      <c r="R214" s="90">
        <v>0.39</v>
      </c>
      <c r="S214" s="72">
        <v>0.27</v>
      </c>
      <c r="T214" s="60">
        <v>0.82</v>
      </c>
      <c r="U214" s="60">
        <v>0.99</v>
      </c>
      <c r="V214" s="71">
        <v>2.79</v>
      </c>
      <c r="W214" s="60">
        <v>1.08</v>
      </c>
      <c r="X214" s="60">
        <v>1.1399999999999999</v>
      </c>
      <c r="Y214" s="72">
        <v>0.26</v>
      </c>
      <c r="Z214" s="60">
        <v>1.06</v>
      </c>
      <c r="AA214" s="72">
        <v>0.31</v>
      </c>
      <c r="AB214" s="60">
        <v>1.01</v>
      </c>
      <c r="AC214" s="72">
        <v>0.3</v>
      </c>
      <c r="AD214" s="60">
        <v>1.04</v>
      </c>
      <c r="AE214" s="60">
        <v>1.1399999999999999</v>
      </c>
      <c r="AF214" s="60">
        <v>0.9</v>
      </c>
      <c r="AG214" s="60">
        <v>0.97</v>
      </c>
      <c r="AH214" s="5"/>
      <c r="AI214" s="67">
        <v>0.33939999999999998</v>
      </c>
      <c r="AJ214" s="67">
        <v>6.08E-2</v>
      </c>
      <c r="AK214" s="67">
        <v>0.87450000000000006</v>
      </c>
      <c r="AL214" s="67">
        <v>0.49590000000000001</v>
      </c>
      <c r="AM214" s="67">
        <v>0.3755</v>
      </c>
      <c r="AN214" s="67">
        <v>1.66E-2</v>
      </c>
      <c r="AO214" s="67">
        <v>1.6000000000000001E-3</v>
      </c>
      <c r="AP214" s="67">
        <v>2.9999999999999997E-4</v>
      </c>
      <c r="AQ214" s="67">
        <v>2.12E-2</v>
      </c>
      <c r="AR214" s="67">
        <v>2.3E-3</v>
      </c>
      <c r="AS214" s="67">
        <v>4.3E-3</v>
      </c>
      <c r="AT214" s="67">
        <v>2.9999999999999997E-4</v>
      </c>
      <c r="AU214" s="67">
        <v>2.1999999999999999E-2</v>
      </c>
      <c r="AV214" s="67">
        <v>1.6999999999999999E-3</v>
      </c>
      <c r="AW214" s="67">
        <v>2.1999999999999999E-2</v>
      </c>
      <c r="AX214" s="67">
        <v>8.9999999999999998E-4</v>
      </c>
      <c r="AY214" s="67">
        <v>0.33500000000000002</v>
      </c>
      <c r="AZ214" s="67">
        <v>6.93E-2</v>
      </c>
      <c r="BA214" s="67">
        <v>0.97150000000000003</v>
      </c>
      <c r="BB214" s="67">
        <v>0.1333</v>
      </c>
      <c r="BC214" s="67">
        <v>3.4099999999999998E-2</v>
      </c>
      <c r="BD214" s="67">
        <v>1.37E-2</v>
      </c>
      <c r="BE214" s="67">
        <v>0.77459999999999996</v>
      </c>
      <c r="BF214" s="67">
        <v>0.18629999999999999</v>
      </c>
      <c r="BG214" s="67">
        <v>0.67700000000000005</v>
      </c>
      <c r="BH214" s="67">
        <v>0.2031</v>
      </c>
      <c r="BI214" s="67">
        <v>1.84E-2</v>
      </c>
      <c r="BJ214" s="67">
        <v>5.9999999999999995E-4</v>
      </c>
      <c r="BK214" s="67">
        <v>0.50449999999999995</v>
      </c>
      <c r="BL214" s="67">
        <v>5.04E-2</v>
      </c>
      <c r="BM214" s="67">
        <v>2.58E-2</v>
      </c>
      <c r="BN214" s="67">
        <v>1.4E-3</v>
      </c>
      <c r="BO214" s="67">
        <v>0.8891</v>
      </c>
      <c r="BP214" s="67">
        <v>7.17E-2</v>
      </c>
      <c r="BQ214" s="67">
        <v>7.0000000000000001E-3</v>
      </c>
      <c r="BR214" s="67">
        <v>8.0000000000000004E-4</v>
      </c>
      <c r="BS214" s="67">
        <v>0.755</v>
      </c>
      <c r="BT214" s="67">
        <v>0.1055</v>
      </c>
      <c r="BU214" s="67">
        <v>0.16969999999999999</v>
      </c>
      <c r="BV214" s="67">
        <v>1.9699999999999999E-2</v>
      </c>
      <c r="BW214" s="67">
        <v>0.68830000000000002</v>
      </c>
      <c r="BX214" s="67">
        <v>0.45440000000000003</v>
      </c>
      <c r="BY214" s="67">
        <v>0.91649999999999998</v>
      </c>
      <c r="BZ214" s="67">
        <v>0.31909999999999999</v>
      </c>
      <c r="CA214" s="66"/>
      <c r="CB214" s="67">
        <v>1.1419999999999999</v>
      </c>
      <c r="CC214" s="67">
        <v>0.90559999999999996</v>
      </c>
      <c r="CD214" s="67">
        <v>1.1857</v>
      </c>
      <c r="CE214" s="67">
        <v>0.39600000000000002</v>
      </c>
      <c r="CF214" s="67">
        <v>1.2218</v>
      </c>
      <c r="CG214" s="67">
        <v>1.3772</v>
      </c>
      <c r="CH214" s="67">
        <v>0.45340000000000003</v>
      </c>
      <c r="CI214" s="67">
        <v>0.32029999999999997</v>
      </c>
      <c r="CJ214" s="67">
        <v>0.42799999999999999</v>
      </c>
      <c r="CK214" s="67">
        <v>1.3067</v>
      </c>
      <c r="CL214" s="67">
        <v>1.2350000000000001</v>
      </c>
      <c r="CM214" s="67">
        <v>1.1771</v>
      </c>
      <c r="CN214" s="67">
        <v>0.97760000000000002</v>
      </c>
      <c r="CO214" s="67">
        <v>2.5249999999999999</v>
      </c>
      <c r="CP214" s="67">
        <v>0.38579999999999998</v>
      </c>
      <c r="CQ214" s="67">
        <v>1.2457</v>
      </c>
      <c r="CR214" s="5"/>
      <c r="CS214" s="10">
        <v>100</v>
      </c>
      <c r="CT214" s="10">
        <v>100</v>
      </c>
      <c r="CU214" s="10">
        <v>100</v>
      </c>
      <c r="CV214" s="10">
        <v>100</v>
      </c>
      <c r="CW214" s="10">
        <v>100</v>
      </c>
      <c r="CX214" s="10">
        <v>100</v>
      </c>
      <c r="CY214" s="10">
        <v>100</v>
      </c>
      <c r="CZ214" s="10">
        <v>100</v>
      </c>
      <c r="DA214" s="10">
        <v>100</v>
      </c>
      <c r="DB214" s="10">
        <v>100</v>
      </c>
      <c r="DC214" s="10">
        <v>100</v>
      </c>
      <c r="DD214" s="10">
        <v>100</v>
      </c>
      <c r="DE214" s="10">
        <v>100</v>
      </c>
      <c r="DF214" s="10">
        <v>100</v>
      </c>
      <c r="DG214" s="10">
        <v>100</v>
      </c>
      <c r="DH214" s="10">
        <v>100</v>
      </c>
      <c r="DI214" s="5"/>
      <c r="DJ214" s="9" t="s">
        <v>753</v>
      </c>
      <c r="DK214" s="9" t="s">
        <v>754</v>
      </c>
      <c r="DL214" s="10">
        <v>331</v>
      </c>
      <c r="DM214" s="10" t="s">
        <v>762</v>
      </c>
    </row>
    <row r="215" spans="1:117">
      <c r="A215" s="2"/>
      <c r="B215" s="8">
        <v>651</v>
      </c>
      <c r="C215" s="116"/>
      <c r="D215" s="116"/>
      <c r="E215" s="9" t="s">
        <v>763</v>
      </c>
      <c r="F215" s="10" t="s">
        <v>38</v>
      </c>
      <c r="G215" s="10">
        <v>2730</v>
      </c>
      <c r="H215" s="11" t="s">
        <v>764</v>
      </c>
      <c r="I215" s="11" t="s">
        <v>765</v>
      </c>
      <c r="J215" s="12">
        <v>150914</v>
      </c>
      <c r="K215" s="5"/>
      <c r="L215" s="60">
        <v>1.0900000000000001</v>
      </c>
      <c r="M215" s="60">
        <v>1.33</v>
      </c>
      <c r="N215" s="60">
        <v>0.94</v>
      </c>
      <c r="O215" s="71">
        <v>1.1399999999999999</v>
      </c>
      <c r="P215" s="72">
        <v>0.31</v>
      </c>
      <c r="Q215" s="82">
        <v>0.27</v>
      </c>
      <c r="R215" s="90">
        <v>0.38</v>
      </c>
      <c r="S215" s="72">
        <v>0.27</v>
      </c>
      <c r="T215" s="60">
        <v>0.93</v>
      </c>
      <c r="U215" s="60">
        <v>1.02</v>
      </c>
      <c r="V215" s="72">
        <v>0.74</v>
      </c>
      <c r="W215" s="72">
        <v>0.55000000000000004</v>
      </c>
      <c r="X215" s="60">
        <v>0.74</v>
      </c>
      <c r="Y215" s="72">
        <v>0.2</v>
      </c>
      <c r="Z215" s="72">
        <v>0.7</v>
      </c>
      <c r="AA215" s="72">
        <v>0.47</v>
      </c>
      <c r="AB215" s="60">
        <v>1.06</v>
      </c>
      <c r="AC215" s="72">
        <v>0.72</v>
      </c>
      <c r="AD215" s="60">
        <v>0.95</v>
      </c>
      <c r="AE215" s="72">
        <v>0.48</v>
      </c>
      <c r="AF215" s="60">
        <v>0.81</v>
      </c>
      <c r="AG215" s="60">
        <v>0.9</v>
      </c>
      <c r="AH215" s="5"/>
      <c r="AI215" s="67">
        <v>0.15060000000000001</v>
      </c>
      <c r="AJ215" s="67">
        <v>3.1399999999999997E-2</v>
      </c>
      <c r="AK215" s="67">
        <v>0.1968</v>
      </c>
      <c r="AL215" s="67">
        <v>0.21890000000000001</v>
      </c>
      <c r="AM215" s="67">
        <v>0.2878</v>
      </c>
      <c r="AN215" s="67">
        <v>1.3100000000000001E-2</v>
      </c>
      <c r="AO215" s="67">
        <v>5.8999999999999999E-3</v>
      </c>
      <c r="AP215" s="67">
        <v>8.9999999999999998E-4</v>
      </c>
      <c r="AQ215" s="67">
        <v>4.0000000000000002E-4</v>
      </c>
      <c r="AR215" s="67">
        <v>7.6652999999999999E-5</v>
      </c>
      <c r="AS215" s="67">
        <v>6.7088999999999994E-5</v>
      </c>
      <c r="AT215" s="67">
        <v>1.3208E-5</v>
      </c>
      <c r="AU215" s="67">
        <v>1.5800000000000002E-2</v>
      </c>
      <c r="AV215" s="67">
        <v>1.1999999999999999E-3</v>
      </c>
      <c r="AW215" s="67">
        <v>2.0024E-5</v>
      </c>
      <c r="AX215" s="67">
        <v>3.2880000000000001E-6</v>
      </c>
      <c r="AY215" s="67">
        <v>0.23699999999999999</v>
      </c>
      <c r="AZ215" s="67">
        <v>5.2499999999999998E-2</v>
      </c>
      <c r="BA215" s="67">
        <v>0.76559999999999995</v>
      </c>
      <c r="BB215" s="67">
        <v>0.1087</v>
      </c>
      <c r="BC215" s="67">
        <v>2.0000000000000001E-4</v>
      </c>
      <c r="BD215" s="67">
        <v>2.0000000000000001E-4</v>
      </c>
      <c r="BE215" s="67">
        <v>4.4000000000000003E-3</v>
      </c>
      <c r="BF215" s="67">
        <v>2.5000000000000001E-3</v>
      </c>
      <c r="BG215" s="67">
        <v>0.1414</v>
      </c>
      <c r="BH215" s="67">
        <v>5.8999999999999997E-2</v>
      </c>
      <c r="BI215" s="67">
        <v>1.0358E-5</v>
      </c>
      <c r="BJ215" s="67">
        <v>2.0509999999999999E-6</v>
      </c>
      <c r="BK215" s="67">
        <v>9.4632999999999997E-6</v>
      </c>
      <c r="BL215" s="67">
        <v>7.9756000000000003E-6</v>
      </c>
      <c r="BM215" s="67">
        <v>2.41E-2</v>
      </c>
      <c r="BN215" s="67">
        <v>1.2999999999999999E-3</v>
      </c>
      <c r="BO215" s="67">
        <v>0.77380000000000004</v>
      </c>
      <c r="BP215" s="67">
        <v>6.3299999999999995E-2</v>
      </c>
      <c r="BQ215" s="67">
        <v>7.0000000000000001E-3</v>
      </c>
      <c r="BR215" s="67">
        <v>8.0000000000000004E-4</v>
      </c>
      <c r="BS215" s="67">
        <v>0.32950000000000002</v>
      </c>
      <c r="BT215" s="67">
        <v>5.45E-2</v>
      </c>
      <c r="BU215" s="67">
        <v>6.4969000000000004E-7</v>
      </c>
      <c r="BV215" s="67">
        <v>1.4933E-6</v>
      </c>
      <c r="BW215" s="67">
        <v>0.218</v>
      </c>
      <c r="BX215" s="67">
        <v>0.26269999999999999</v>
      </c>
      <c r="BY215" s="67">
        <v>0.26350000000000001</v>
      </c>
      <c r="BZ215" s="67">
        <v>0.12920000000000001</v>
      </c>
      <c r="CA215" s="66"/>
      <c r="CB215" s="67">
        <v>1.4394</v>
      </c>
      <c r="CC215" s="67">
        <v>1.5225</v>
      </c>
      <c r="CD215" s="67">
        <v>1.0547</v>
      </c>
      <c r="CE215" s="67">
        <v>0.55630000000000002</v>
      </c>
      <c r="CF215" s="67">
        <v>1.47</v>
      </c>
      <c r="CG215" s="67">
        <v>1.3150999999999999</v>
      </c>
      <c r="CH215" s="67">
        <v>0.4098</v>
      </c>
      <c r="CI215" s="67">
        <v>0.28789999999999999</v>
      </c>
      <c r="CJ215" s="67">
        <v>0.30730000000000002</v>
      </c>
      <c r="CK215" s="67">
        <v>0.6966</v>
      </c>
      <c r="CL215" s="67">
        <v>1.0008999999999999</v>
      </c>
      <c r="CM215" s="67">
        <v>1.0730999999999999</v>
      </c>
      <c r="CN215" s="67">
        <v>0.98599999999999999</v>
      </c>
      <c r="CO215" s="67">
        <v>1.1251</v>
      </c>
      <c r="CP215" s="67">
        <v>0.50009999999999999</v>
      </c>
      <c r="CQ215" s="67">
        <v>1.0624</v>
      </c>
      <c r="CR215" s="5"/>
      <c r="CS215" s="10">
        <v>100</v>
      </c>
      <c r="CT215" s="10">
        <v>100</v>
      </c>
      <c r="CU215" s="10">
        <v>100</v>
      </c>
      <c r="CV215" s="10">
        <v>100</v>
      </c>
      <c r="CW215" s="10">
        <v>100</v>
      </c>
      <c r="CX215" s="10">
        <v>100</v>
      </c>
      <c r="CY215" s="10">
        <v>100</v>
      </c>
      <c r="CZ215" s="10">
        <v>100</v>
      </c>
      <c r="DA215" s="10">
        <v>100</v>
      </c>
      <c r="DB215" s="10">
        <v>100</v>
      </c>
      <c r="DC215" s="10">
        <v>100</v>
      </c>
      <c r="DD215" s="10">
        <v>100</v>
      </c>
      <c r="DE215" s="10">
        <v>100</v>
      </c>
      <c r="DF215" s="10">
        <v>100</v>
      </c>
      <c r="DG215" s="10">
        <v>100</v>
      </c>
      <c r="DH215" s="10">
        <v>100</v>
      </c>
      <c r="DI215" s="5"/>
      <c r="DJ215" s="9" t="s">
        <v>753</v>
      </c>
      <c r="DK215" s="9" t="s">
        <v>754</v>
      </c>
      <c r="DL215" s="10">
        <v>1140</v>
      </c>
      <c r="DM215" s="10" t="s">
        <v>766</v>
      </c>
    </row>
    <row r="216" spans="1:117">
      <c r="A216" s="2"/>
      <c r="B216" s="8">
        <v>652</v>
      </c>
      <c r="C216" s="116"/>
      <c r="D216" s="116"/>
      <c r="E216" s="9" t="s">
        <v>767</v>
      </c>
      <c r="F216" s="10" t="s">
        <v>38</v>
      </c>
      <c r="G216" s="10">
        <v>33949</v>
      </c>
      <c r="H216" s="9"/>
      <c r="I216" s="11" t="s">
        <v>768</v>
      </c>
      <c r="J216" s="12">
        <v>100099</v>
      </c>
      <c r="K216" s="5"/>
      <c r="L216" s="60">
        <v>1.1299999999999999</v>
      </c>
      <c r="M216" s="60">
        <v>1.07</v>
      </c>
      <c r="N216" s="72">
        <v>0.11</v>
      </c>
      <c r="O216" s="60">
        <v>1.08</v>
      </c>
      <c r="P216" s="73">
        <v>5.07</v>
      </c>
      <c r="Q216" s="81">
        <v>4.68</v>
      </c>
      <c r="R216" s="93">
        <v>4.78</v>
      </c>
      <c r="S216" s="60">
        <v>0.51</v>
      </c>
      <c r="T216" s="60">
        <v>0.56000000000000005</v>
      </c>
      <c r="U216" s="60">
        <v>0.64</v>
      </c>
      <c r="V216" s="72">
        <v>0.57999999999999996</v>
      </c>
      <c r="W216" s="60">
        <v>1</v>
      </c>
      <c r="X216" s="60">
        <v>1.07</v>
      </c>
      <c r="Y216" s="60">
        <v>0.51</v>
      </c>
      <c r="Z216" s="71">
        <v>2.44</v>
      </c>
      <c r="AA216" s="71">
        <v>3.07</v>
      </c>
      <c r="AB216" s="60">
        <v>1.07</v>
      </c>
      <c r="AC216" s="71">
        <v>1.35</v>
      </c>
      <c r="AD216" s="74">
        <v>0.73</v>
      </c>
      <c r="AE216" s="71">
        <v>2.97</v>
      </c>
      <c r="AF216" s="60">
        <v>0.88</v>
      </c>
      <c r="AG216" s="72">
        <v>0.84</v>
      </c>
      <c r="AH216" s="5"/>
      <c r="AI216" s="67">
        <v>0.89849999999999997</v>
      </c>
      <c r="AJ216" s="67">
        <v>0.1283</v>
      </c>
      <c r="AK216" s="67">
        <v>0.19789999999999999</v>
      </c>
      <c r="AL216" s="67">
        <v>0.219</v>
      </c>
      <c r="AM216" s="67">
        <v>1.0699999999999999E-2</v>
      </c>
      <c r="AN216" s="67">
        <v>6.9999999999999999E-4</v>
      </c>
      <c r="AO216" s="67">
        <v>0.64400000000000002</v>
      </c>
      <c r="AP216" s="67">
        <v>6.1600000000000002E-2</v>
      </c>
      <c r="AQ216" s="67">
        <v>5.8299999999999998E-2</v>
      </c>
      <c r="AR216" s="67">
        <v>5.7999999999999996E-3</v>
      </c>
      <c r="AS216" s="67">
        <v>8.0000000000000004E-4</v>
      </c>
      <c r="AT216" s="67">
        <v>7.4752000000000005E-5</v>
      </c>
      <c r="AU216" s="67">
        <v>7.0999999999999994E-2</v>
      </c>
      <c r="AV216" s="67">
        <v>5.1000000000000004E-3</v>
      </c>
      <c r="AW216" s="67">
        <v>0.4168</v>
      </c>
      <c r="AX216" s="67">
        <v>1.43E-2</v>
      </c>
      <c r="AY216" s="67">
        <v>0.24410000000000001</v>
      </c>
      <c r="AZ216" s="67">
        <v>5.3600000000000002E-2</v>
      </c>
      <c r="BA216" s="67">
        <v>0.3231</v>
      </c>
      <c r="BB216" s="67">
        <v>5.2600000000000001E-2</v>
      </c>
      <c r="BC216" s="67">
        <v>5.4999999999999997E-3</v>
      </c>
      <c r="BD216" s="67">
        <v>3.0000000000000001E-3</v>
      </c>
      <c r="BE216" s="67">
        <v>0.93069999999999997</v>
      </c>
      <c r="BF216" s="67">
        <v>0.2155</v>
      </c>
      <c r="BG216" s="67">
        <v>0.1832</v>
      </c>
      <c r="BH216" s="67">
        <v>7.3099999999999998E-2</v>
      </c>
      <c r="BI216" s="67">
        <v>0.41399999999999998</v>
      </c>
      <c r="BJ216" s="67">
        <v>1.1900000000000001E-2</v>
      </c>
      <c r="BK216" s="67">
        <v>9.9000000000000008E-3</v>
      </c>
      <c r="BL216" s="67">
        <v>1.4E-3</v>
      </c>
      <c r="BM216" s="67">
        <v>7.4000000000000003E-3</v>
      </c>
      <c r="BN216" s="67">
        <v>5.0000000000000001E-4</v>
      </c>
      <c r="BO216" s="67">
        <v>0.69640000000000002</v>
      </c>
      <c r="BP216" s="67">
        <v>5.7799999999999997E-2</v>
      </c>
      <c r="BQ216" s="67">
        <v>1.4E-3</v>
      </c>
      <c r="BR216" s="67">
        <v>2.0000000000000001E-4</v>
      </c>
      <c r="BS216" s="67">
        <v>8.09E-2</v>
      </c>
      <c r="BT216" s="67">
        <v>1.6799999999999999E-2</v>
      </c>
      <c r="BU216" s="67">
        <v>2.8500000000000001E-2</v>
      </c>
      <c r="BV216" s="67">
        <v>3.7000000000000002E-3</v>
      </c>
      <c r="BW216" s="67">
        <v>0.37609999999999999</v>
      </c>
      <c r="BX216" s="67">
        <v>0.3538</v>
      </c>
      <c r="BY216" s="67">
        <v>8.6999999999999994E-3</v>
      </c>
      <c r="BZ216" s="67">
        <v>8.8999999999999999E-3</v>
      </c>
      <c r="CA216" s="66"/>
      <c r="CB216" s="67">
        <v>0.6381</v>
      </c>
      <c r="CC216" s="67">
        <v>1.1289</v>
      </c>
      <c r="CD216" s="67">
        <v>1.0657000000000001</v>
      </c>
      <c r="CE216" s="67">
        <v>3.0413000000000001</v>
      </c>
      <c r="CF216" s="67">
        <v>0.6804</v>
      </c>
      <c r="CG216" s="67">
        <v>0.94020000000000004</v>
      </c>
      <c r="CH216" s="67">
        <v>3.2542</v>
      </c>
      <c r="CI216" s="67">
        <v>0.34689999999999999</v>
      </c>
      <c r="CJ216" s="67">
        <v>3.0506000000000002</v>
      </c>
      <c r="CK216" s="67">
        <v>1.8955</v>
      </c>
      <c r="CL216" s="67">
        <v>0.77610000000000001</v>
      </c>
      <c r="CM216" s="67">
        <v>0.6804</v>
      </c>
      <c r="CN216" s="67">
        <v>0.60199999999999998</v>
      </c>
      <c r="CO216" s="67">
        <v>0.65200000000000002</v>
      </c>
      <c r="CP216" s="67">
        <v>2.5518999999999998</v>
      </c>
      <c r="CQ216" s="67">
        <v>0.83050000000000002</v>
      </c>
      <c r="CR216" s="5"/>
      <c r="CS216" s="10">
        <v>100</v>
      </c>
      <c r="CT216" s="10">
        <v>100</v>
      </c>
      <c r="CU216" s="10">
        <v>100</v>
      </c>
      <c r="CV216" s="10">
        <v>100</v>
      </c>
      <c r="CW216" s="10">
        <v>67</v>
      </c>
      <c r="CX216" s="10">
        <v>100</v>
      </c>
      <c r="CY216" s="10">
        <v>100</v>
      </c>
      <c r="CZ216" s="10">
        <v>100</v>
      </c>
      <c r="DA216" s="10">
        <v>100</v>
      </c>
      <c r="DB216" s="10">
        <v>100</v>
      </c>
      <c r="DC216" s="10">
        <v>100</v>
      </c>
      <c r="DD216" s="10">
        <v>67</v>
      </c>
      <c r="DE216" s="10">
        <v>67</v>
      </c>
      <c r="DF216" s="10">
        <v>100</v>
      </c>
      <c r="DG216" s="10">
        <v>100</v>
      </c>
      <c r="DH216" s="10">
        <v>100</v>
      </c>
      <c r="DI216" s="5"/>
      <c r="DJ216" s="9" t="s">
        <v>753</v>
      </c>
      <c r="DK216" s="9" t="s">
        <v>754</v>
      </c>
      <c r="DL216" s="10">
        <v>100001294</v>
      </c>
      <c r="DM216" s="10" t="s">
        <v>769</v>
      </c>
    </row>
    <row r="217" spans="1:117">
      <c r="A217" s="2"/>
      <c r="B217" s="8">
        <v>653</v>
      </c>
      <c r="C217" s="116"/>
      <c r="D217" s="116"/>
      <c r="E217" s="9" t="s">
        <v>770</v>
      </c>
      <c r="F217" s="10" t="s">
        <v>38</v>
      </c>
      <c r="G217" s="10">
        <v>18245</v>
      </c>
      <c r="H217" s="9"/>
      <c r="I217" s="11" t="s">
        <v>771</v>
      </c>
      <c r="J217" s="12">
        <v>7017195</v>
      </c>
      <c r="K217" s="5"/>
      <c r="L217" s="60">
        <v>1.74</v>
      </c>
      <c r="M217" s="60">
        <v>1.2</v>
      </c>
      <c r="N217" s="72">
        <v>0.64</v>
      </c>
      <c r="O217" s="60">
        <v>0.8</v>
      </c>
      <c r="P217" s="60">
        <v>1.19</v>
      </c>
      <c r="Q217" s="81">
        <v>1.49</v>
      </c>
      <c r="R217" s="87">
        <v>0.82</v>
      </c>
      <c r="S217" s="72">
        <v>0.44</v>
      </c>
      <c r="T217" s="60">
        <v>1.31</v>
      </c>
      <c r="U217" s="71">
        <v>2.2799999999999998</v>
      </c>
      <c r="V217" s="60">
        <v>1.05</v>
      </c>
      <c r="W217" s="71">
        <v>1.56</v>
      </c>
      <c r="X217" s="71">
        <v>1.88</v>
      </c>
      <c r="Y217" s="60">
        <v>1</v>
      </c>
      <c r="Z217" s="71">
        <v>5.18</v>
      </c>
      <c r="AA217" s="74">
        <v>0.36</v>
      </c>
      <c r="AB217" s="60">
        <v>1.91</v>
      </c>
      <c r="AC217" s="72">
        <v>0.13</v>
      </c>
      <c r="AD217" s="60">
        <v>1.47</v>
      </c>
      <c r="AE217" s="71">
        <v>7.59</v>
      </c>
      <c r="AF217" s="60">
        <v>0.64</v>
      </c>
      <c r="AG217" s="60">
        <v>1</v>
      </c>
      <c r="AH217" s="5"/>
      <c r="AI217" s="67">
        <v>0.109</v>
      </c>
      <c r="AJ217" s="67">
        <v>2.35E-2</v>
      </c>
      <c r="AK217" s="67">
        <v>0.14330000000000001</v>
      </c>
      <c r="AL217" s="67">
        <v>0.17480000000000001</v>
      </c>
      <c r="AM217" s="67">
        <v>3.1600000000000003E-2</v>
      </c>
      <c r="AN217" s="67">
        <v>1.8E-3</v>
      </c>
      <c r="AO217" s="67">
        <v>0.51449999999999996</v>
      </c>
      <c r="AP217" s="67">
        <v>5.0099999999999999E-2</v>
      </c>
      <c r="AQ217" s="67">
        <v>0.43080000000000002</v>
      </c>
      <c r="AR217" s="67">
        <v>3.6400000000000002E-2</v>
      </c>
      <c r="AS217" s="67">
        <v>3.0099999999999998E-2</v>
      </c>
      <c r="AT217" s="67">
        <v>1.6000000000000001E-3</v>
      </c>
      <c r="AU217" s="67">
        <v>0.40699999999999997</v>
      </c>
      <c r="AV217" s="67">
        <v>2.6800000000000001E-2</v>
      </c>
      <c r="AW217" s="67">
        <v>3.9E-2</v>
      </c>
      <c r="AX217" s="67">
        <v>1.6000000000000001E-3</v>
      </c>
      <c r="AY217" s="67">
        <v>0.42259999999999998</v>
      </c>
      <c r="AZ217" s="67">
        <v>7.9100000000000004E-2</v>
      </c>
      <c r="BA217" s="67">
        <v>3.9E-2</v>
      </c>
      <c r="BB217" s="67">
        <v>8.3999999999999995E-3</v>
      </c>
      <c r="BC217" s="67">
        <v>0.2016</v>
      </c>
      <c r="BD217" s="67">
        <v>6.3500000000000001E-2</v>
      </c>
      <c r="BE217" s="67">
        <v>3.1600000000000003E-2</v>
      </c>
      <c r="BF217" s="67">
        <v>1.3100000000000001E-2</v>
      </c>
      <c r="BG217" s="67">
        <v>9.2999999999999992E-3</v>
      </c>
      <c r="BH217" s="67">
        <v>6.0000000000000001E-3</v>
      </c>
      <c r="BI217" s="67"/>
      <c r="BJ217" s="67"/>
      <c r="BK217" s="67">
        <v>1.3899999999999999E-2</v>
      </c>
      <c r="BL217" s="67">
        <v>1.9E-3</v>
      </c>
      <c r="BM217" s="67">
        <v>6.5100000000000005E-2</v>
      </c>
      <c r="BN217" s="67">
        <v>3.0999999999999999E-3</v>
      </c>
      <c r="BO217" s="67">
        <v>0.1351</v>
      </c>
      <c r="BP217" s="67">
        <v>1.34E-2</v>
      </c>
      <c r="BQ217" s="67">
        <v>1E-4</v>
      </c>
      <c r="BR217" s="67">
        <v>3.3707000000000001E-5</v>
      </c>
      <c r="BS217" s="67">
        <v>0.24529999999999999</v>
      </c>
      <c r="BT217" s="67">
        <v>4.2900000000000001E-2</v>
      </c>
      <c r="BU217" s="67">
        <v>1E-4</v>
      </c>
      <c r="BV217" s="67">
        <v>4.0266999999999999E-5</v>
      </c>
      <c r="BW217" s="67">
        <v>0.27439999999999998</v>
      </c>
      <c r="BX217" s="67">
        <v>0.30320000000000003</v>
      </c>
      <c r="BY217" s="67"/>
      <c r="BZ217" s="67"/>
      <c r="CA217" s="66"/>
      <c r="CB217" s="67">
        <v>0.50170000000000003</v>
      </c>
      <c r="CC217" s="67">
        <v>0.50170000000000003</v>
      </c>
      <c r="CD217" s="67">
        <v>0.50170000000000003</v>
      </c>
      <c r="CE217" s="67">
        <v>0.50170000000000003</v>
      </c>
      <c r="CF217" s="67">
        <v>0.50170000000000003</v>
      </c>
      <c r="CG217" s="67">
        <v>2.2059000000000002</v>
      </c>
      <c r="CH217" s="67">
        <v>0.94169999999999998</v>
      </c>
      <c r="CI217" s="67">
        <v>0.50170000000000003</v>
      </c>
      <c r="CJ217" s="67">
        <v>0.78380000000000005</v>
      </c>
      <c r="CK217" s="67">
        <v>3.8087</v>
      </c>
      <c r="CL217" s="67">
        <v>0.73509999999999998</v>
      </c>
      <c r="CM217" s="67">
        <v>1.1435999999999999</v>
      </c>
      <c r="CN217" s="67">
        <v>0.65859999999999996</v>
      </c>
      <c r="CO217" s="67">
        <v>0.5262</v>
      </c>
      <c r="CP217" s="67">
        <v>0.50170000000000003</v>
      </c>
      <c r="CQ217" s="67">
        <v>1.4021999999999999</v>
      </c>
      <c r="CR217" s="5"/>
      <c r="CS217" s="10">
        <v>0</v>
      </c>
      <c r="CT217" s="10">
        <v>0</v>
      </c>
      <c r="CU217" s="10">
        <v>0</v>
      </c>
      <c r="CV217" s="10">
        <v>0</v>
      </c>
      <c r="CW217" s="10">
        <v>0</v>
      </c>
      <c r="CX217" s="10">
        <v>100</v>
      </c>
      <c r="CY217" s="10">
        <v>100</v>
      </c>
      <c r="CZ217" s="10">
        <v>0</v>
      </c>
      <c r="DA217" s="10">
        <v>100</v>
      </c>
      <c r="DB217" s="10">
        <v>100</v>
      </c>
      <c r="DC217" s="10">
        <v>67</v>
      </c>
      <c r="DD217" s="10">
        <v>100</v>
      </c>
      <c r="DE217" s="10">
        <v>33</v>
      </c>
      <c r="DF217" s="10">
        <v>100</v>
      </c>
      <c r="DG217" s="10">
        <v>0</v>
      </c>
      <c r="DH217" s="10">
        <v>100</v>
      </c>
      <c r="DI217" s="5"/>
      <c r="DJ217" s="9" t="s">
        <v>753</v>
      </c>
      <c r="DK217" s="9" t="s">
        <v>754</v>
      </c>
      <c r="DL217" s="10">
        <v>1235</v>
      </c>
      <c r="DM217" s="10" t="s">
        <v>772</v>
      </c>
    </row>
    <row r="218" spans="1:117">
      <c r="A218" s="2"/>
      <c r="B218" s="8">
        <v>654</v>
      </c>
      <c r="C218" s="116"/>
      <c r="D218" s="116"/>
      <c r="E218" s="9" t="s">
        <v>773</v>
      </c>
      <c r="F218" s="10" t="s">
        <v>38</v>
      </c>
      <c r="G218" s="10">
        <v>34456</v>
      </c>
      <c r="H218" s="9"/>
      <c r="I218" s="11" t="s">
        <v>774</v>
      </c>
      <c r="J218" s="12">
        <v>22885096</v>
      </c>
      <c r="K218" s="5"/>
      <c r="L218" s="73">
        <v>2.58</v>
      </c>
      <c r="M218" s="60">
        <v>0.85</v>
      </c>
      <c r="N218" s="72">
        <v>0.51</v>
      </c>
      <c r="O218" s="60">
        <v>1</v>
      </c>
      <c r="P218" s="60">
        <v>0.6</v>
      </c>
      <c r="Q218" s="82">
        <v>0.6</v>
      </c>
      <c r="R218" s="90">
        <v>0.2</v>
      </c>
      <c r="S218" s="72">
        <v>0.12</v>
      </c>
      <c r="T218" s="60">
        <v>1.32</v>
      </c>
      <c r="U218" s="71">
        <v>3.4</v>
      </c>
      <c r="V218" s="60">
        <v>1.1599999999999999</v>
      </c>
      <c r="W218" s="60">
        <v>0.99</v>
      </c>
      <c r="X218" s="60">
        <v>0.84</v>
      </c>
      <c r="Y218" s="72">
        <v>0.34</v>
      </c>
      <c r="Z218" s="71">
        <v>2.68</v>
      </c>
      <c r="AA218" s="60">
        <v>0.56000000000000005</v>
      </c>
      <c r="AB218" s="74">
        <v>0.63</v>
      </c>
      <c r="AC218" s="72">
        <v>0.13</v>
      </c>
      <c r="AD218" s="73">
        <v>1.95</v>
      </c>
      <c r="AE218" s="71">
        <v>9.2200000000000006</v>
      </c>
      <c r="AF218" s="60">
        <v>0.94</v>
      </c>
      <c r="AG218" s="60">
        <v>0.87</v>
      </c>
      <c r="AH218" s="5"/>
      <c r="AI218" s="67">
        <v>5.1799999999999999E-2</v>
      </c>
      <c r="AJ218" s="67">
        <v>1.32E-2</v>
      </c>
      <c r="AK218" s="67">
        <v>0.40039999999999998</v>
      </c>
      <c r="AL218" s="67">
        <v>0.33860000000000001</v>
      </c>
      <c r="AM218" s="67">
        <v>8.0000000000000002E-3</v>
      </c>
      <c r="AN218" s="67">
        <v>5.0000000000000001E-4</v>
      </c>
      <c r="AO218" s="67">
        <v>0.86129999999999995</v>
      </c>
      <c r="AP218" s="67">
        <v>7.9000000000000001E-2</v>
      </c>
      <c r="AQ218" s="67">
        <v>0.19170000000000001</v>
      </c>
      <c r="AR218" s="67">
        <v>1.7500000000000002E-2</v>
      </c>
      <c r="AS218" s="67">
        <v>1.8499999999999999E-2</v>
      </c>
      <c r="AT218" s="67">
        <v>1.1000000000000001E-3</v>
      </c>
      <c r="AU218" s="67">
        <v>4.8999999999999998E-3</v>
      </c>
      <c r="AV218" s="67">
        <v>4.0000000000000002E-4</v>
      </c>
      <c r="AW218" s="67">
        <v>1E-4</v>
      </c>
      <c r="AX218" s="67">
        <v>1.1789E-5</v>
      </c>
      <c r="AY218" s="67">
        <v>0.46210000000000001</v>
      </c>
      <c r="AZ218" s="67">
        <v>8.5000000000000006E-2</v>
      </c>
      <c r="BA218" s="67">
        <v>2.1100000000000001E-2</v>
      </c>
      <c r="BB218" s="67">
        <v>4.7999999999999996E-3</v>
      </c>
      <c r="BC218" s="67">
        <v>0.21460000000000001</v>
      </c>
      <c r="BD218" s="67">
        <v>6.6600000000000006E-2</v>
      </c>
      <c r="BE218" s="67">
        <v>0.96930000000000005</v>
      </c>
      <c r="BF218" s="67">
        <v>0.22259999999999999</v>
      </c>
      <c r="BG218" s="67">
        <v>0.39200000000000002</v>
      </c>
      <c r="BH218" s="67">
        <v>0.13500000000000001</v>
      </c>
      <c r="BI218" s="67">
        <v>2.3999999999999998E-3</v>
      </c>
      <c r="BJ218" s="67">
        <v>1E-4</v>
      </c>
      <c r="BK218" s="67">
        <v>2.9999999999999997E-4</v>
      </c>
      <c r="BL218" s="67">
        <v>8.0622000000000002E-5</v>
      </c>
      <c r="BM218" s="67">
        <v>0.16719999999999999</v>
      </c>
      <c r="BN218" s="67">
        <v>7.4000000000000003E-3</v>
      </c>
      <c r="BO218" s="67">
        <v>9.6600000000000005E-2</v>
      </c>
      <c r="BP218" s="67">
        <v>9.9000000000000008E-3</v>
      </c>
      <c r="BQ218" s="67">
        <v>2.0799999999999999E-2</v>
      </c>
      <c r="BR218" s="67">
        <v>2.2000000000000001E-3</v>
      </c>
      <c r="BS218" s="67">
        <v>6.8099999999999994E-2</v>
      </c>
      <c r="BT218" s="67">
        <v>1.4500000000000001E-2</v>
      </c>
      <c r="BU218" s="67">
        <v>2.0500000000000001E-2</v>
      </c>
      <c r="BV218" s="67">
        <v>2.7000000000000001E-3</v>
      </c>
      <c r="BW218" s="67">
        <v>0.82989999999999997</v>
      </c>
      <c r="BX218" s="67">
        <v>0.49059999999999998</v>
      </c>
      <c r="BY218" s="67">
        <v>0.56379999999999997</v>
      </c>
      <c r="BZ218" s="67">
        <v>0.224</v>
      </c>
      <c r="CA218" s="66"/>
      <c r="CB218" s="67">
        <v>0.5212</v>
      </c>
      <c r="CC218" s="67">
        <v>1.0484</v>
      </c>
      <c r="CD218" s="67">
        <v>0.92279999999999995</v>
      </c>
      <c r="CE218" s="67">
        <v>0.73329999999999995</v>
      </c>
      <c r="CF218" s="67">
        <v>1.1006</v>
      </c>
      <c r="CG218" s="67">
        <v>1.2090000000000001</v>
      </c>
      <c r="CH218" s="67">
        <v>0.61809999999999998</v>
      </c>
      <c r="CI218" s="67">
        <v>0.371</v>
      </c>
      <c r="CJ218" s="67">
        <v>0.72789999999999999</v>
      </c>
      <c r="CK218" s="67">
        <v>4.8079000000000001</v>
      </c>
      <c r="CL218" s="67">
        <v>1.7962</v>
      </c>
      <c r="CM218" s="67">
        <v>3.1421000000000001</v>
      </c>
      <c r="CN218" s="67">
        <v>1.2196</v>
      </c>
      <c r="CO218" s="67">
        <v>1.2177</v>
      </c>
      <c r="CP218" s="67">
        <v>0.63739999999999997</v>
      </c>
      <c r="CQ218" s="67">
        <v>1.1397999999999999</v>
      </c>
      <c r="CR218" s="5"/>
      <c r="CS218" s="10">
        <v>33</v>
      </c>
      <c r="CT218" s="10">
        <v>100</v>
      </c>
      <c r="CU218" s="10">
        <v>100</v>
      </c>
      <c r="CV218" s="10">
        <v>100</v>
      </c>
      <c r="CW218" s="10">
        <v>100</v>
      </c>
      <c r="CX218" s="10">
        <v>100</v>
      </c>
      <c r="CY218" s="10">
        <v>100</v>
      </c>
      <c r="CZ218" s="10">
        <v>100</v>
      </c>
      <c r="DA218" s="10">
        <v>100</v>
      </c>
      <c r="DB218" s="10">
        <v>100</v>
      </c>
      <c r="DC218" s="10">
        <v>100</v>
      </c>
      <c r="DD218" s="10">
        <v>100</v>
      </c>
      <c r="DE218" s="10">
        <v>100</v>
      </c>
      <c r="DF218" s="10">
        <v>100</v>
      </c>
      <c r="DG218" s="10">
        <v>67</v>
      </c>
      <c r="DH218" s="10">
        <v>100</v>
      </c>
      <c r="DI218" s="5"/>
      <c r="DJ218" s="9" t="s">
        <v>753</v>
      </c>
      <c r="DK218" s="9" t="s">
        <v>754</v>
      </c>
      <c r="DL218" s="10">
        <v>100001485</v>
      </c>
      <c r="DM218" s="10"/>
    </row>
    <row r="219" spans="1:117">
      <c r="A219" s="2"/>
      <c r="B219" s="8">
        <v>655</v>
      </c>
      <c r="C219" s="116"/>
      <c r="D219" s="116"/>
      <c r="E219" s="9" t="s">
        <v>775</v>
      </c>
      <c r="F219" s="10" t="s">
        <v>38</v>
      </c>
      <c r="G219" s="10">
        <v>18369</v>
      </c>
      <c r="H219" s="9"/>
      <c r="I219" s="11" t="s">
        <v>776</v>
      </c>
      <c r="J219" s="12">
        <v>151023</v>
      </c>
      <c r="K219" s="5"/>
      <c r="L219" s="72">
        <v>0.18</v>
      </c>
      <c r="M219" s="60">
        <v>1.1100000000000001</v>
      </c>
      <c r="N219" s="72">
        <v>0.48</v>
      </c>
      <c r="O219" s="72">
        <v>0.23</v>
      </c>
      <c r="P219" s="72">
        <v>0.16</v>
      </c>
      <c r="Q219" s="83">
        <v>0.68</v>
      </c>
      <c r="R219" s="87">
        <v>0.98</v>
      </c>
      <c r="S219" s="72">
        <v>0.43</v>
      </c>
      <c r="T219" s="71">
        <v>3.6</v>
      </c>
      <c r="U219" s="72">
        <v>0.64</v>
      </c>
      <c r="V219" s="72">
        <v>0.51</v>
      </c>
      <c r="W219" s="72">
        <v>0.36</v>
      </c>
      <c r="X219" s="72">
        <v>0.4</v>
      </c>
      <c r="Y219" s="72">
        <v>0.18</v>
      </c>
      <c r="Z219" s="71">
        <v>3.7</v>
      </c>
      <c r="AA219" s="72">
        <v>0.46</v>
      </c>
      <c r="AB219" s="71">
        <v>7.95</v>
      </c>
      <c r="AC219" s="60">
        <v>1</v>
      </c>
      <c r="AD219" s="72">
        <v>0.39</v>
      </c>
      <c r="AE219" s="60">
        <v>1.1399999999999999</v>
      </c>
      <c r="AF219" s="60">
        <v>0.95</v>
      </c>
      <c r="AG219" s="74">
        <v>0.9</v>
      </c>
      <c r="AH219" s="5"/>
      <c r="AI219" s="67">
        <v>8.4041999999999999E-6</v>
      </c>
      <c r="AJ219" s="67">
        <v>2.1756E-5</v>
      </c>
      <c r="AK219" s="67">
        <v>0.49020000000000002</v>
      </c>
      <c r="AL219" s="67">
        <v>0.3659</v>
      </c>
      <c r="AM219" s="67">
        <v>2.4500000000000001E-2</v>
      </c>
      <c r="AN219" s="67">
        <v>1.4E-3</v>
      </c>
      <c r="AO219" s="67">
        <v>1.4912000000000001E-5</v>
      </c>
      <c r="AP219" s="67">
        <v>1.7566000000000001E-5</v>
      </c>
      <c r="AQ219" s="67">
        <v>4.7000000000000002E-3</v>
      </c>
      <c r="AR219" s="67">
        <v>5.9999999999999995E-4</v>
      </c>
      <c r="AS219" s="67">
        <v>0.1026</v>
      </c>
      <c r="AT219" s="67">
        <v>5.1000000000000004E-3</v>
      </c>
      <c r="AU219" s="67">
        <v>0.75270000000000004</v>
      </c>
      <c r="AV219" s="67">
        <v>4.7600000000000003E-2</v>
      </c>
      <c r="AW219" s="67">
        <v>1.5E-3</v>
      </c>
      <c r="AX219" s="67">
        <v>8.3165999999999996E-5</v>
      </c>
      <c r="AY219" s="67">
        <v>3.0999999999999999E-3</v>
      </c>
      <c r="AZ219" s="67">
        <v>1.5E-3</v>
      </c>
      <c r="BA219" s="67">
        <v>3.5000000000000003E-2</v>
      </c>
      <c r="BB219" s="67">
        <v>7.6E-3</v>
      </c>
      <c r="BC219" s="67">
        <v>1.6000000000000001E-3</v>
      </c>
      <c r="BD219" s="67">
        <v>1.1000000000000001E-3</v>
      </c>
      <c r="BE219" s="67">
        <v>1.7100000000000001E-2</v>
      </c>
      <c r="BF219" s="67">
        <v>7.7000000000000002E-3</v>
      </c>
      <c r="BG219" s="67">
        <v>3.8461000000000003E-5</v>
      </c>
      <c r="BH219" s="67">
        <v>1E-4</v>
      </c>
      <c r="BI219" s="67">
        <v>4.0000000000000002E-4</v>
      </c>
      <c r="BJ219" s="67">
        <v>2.2572E-5</v>
      </c>
      <c r="BK219" s="67">
        <v>5.9999999999999995E-4</v>
      </c>
      <c r="BL219" s="67">
        <v>1E-4</v>
      </c>
      <c r="BM219" s="67">
        <v>1E-4</v>
      </c>
      <c r="BN219" s="67">
        <v>3.1779000000000002E-5</v>
      </c>
      <c r="BO219" s="67">
        <v>6.9431999999999999E-6</v>
      </c>
      <c r="BP219" s="67">
        <v>1.3796E-5</v>
      </c>
      <c r="BQ219" s="67">
        <v>0.88859999999999995</v>
      </c>
      <c r="BR219" s="67">
        <v>7.8200000000000006E-2</v>
      </c>
      <c r="BS219" s="67">
        <v>4.3E-3</v>
      </c>
      <c r="BT219" s="67">
        <v>1.4E-3</v>
      </c>
      <c r="BU219" s="67">
        <v>0.28610000000000002</v>
      </c>
      <c r="BV219" s="67">
        <v>3.1399999999999997E-2</v>
      </c>
      <c r="BW219" s="67">
        <v>0.28420000000000001</v>
      </c>
      <c r="BX219" s="67">
        <v>0.30959999999999999</v>
      </c>
      <c r="BY219" s="67">
        <v>5.1700000000000003E-2</v>
      </c>
      <c r="BZ219" s="67">
        <v>3.5400000000000001E-2</v>
      </c>
      <c r="CA219" s="66"/>
      <c r="CB219" s="67">
        <v>0.90180000000000005</v>
      </c>
      <c r="CC219" s="67">
        <v>1.1811</v>
      </c>
      <c r="CD219" s="67">
        <v>0.71560000000000001</v>
      </c>
      <c r="CE219" s="67">
        <v>1.1368</v>
      </c>
      <c r="CF219" s="67">
        <v>1.0979000000000001</v>
      </c>
      <c r="CG219" s="67">
        <v>2.3315999999999999</v>
      </c>
      <c r="CH219" s="67">
        <v>0.4531</v>
      </c>
      <c r="CI219" s="67">
        <v>0.19600000000000001</v>
      </c>
      <c r="CJ219" s="67">
        <v>0.40849999999999997</v>
      </c>
      <c r="CK219" s="67">
        <v>1.0297000000000001</v>
      </c>
      <c r="CL219" s="67">
        <v>0.27860000000000001</v>
      </c>
      <c r="CM219" s="67">
        <v>0.46089999999999998</v>
      </c>
      <c r="CN219" s="67">
        <v>2.5773999999999999</v>
      </c>
      <c r="CO219" s="67">
        <v>0.60229999999999995</v>
      </c>
      <c r="CP219" s="67">
        <v>1.0257000000000001</v>
      </c>
      <c r="CQ219" s="67">
        <v>2.2153999999999998</v>
      </c>
      <c r="CR219" s="5"/>
      <c r="CS219" s="10">
        <v>100</v>
      </c>
      <c r="CT219" s="10">
        <v>100</v>
      </c>
      <c r="CU219" s="10">
        <v>100</v>
      </c>
      <c r="CV219" s="10">
        <v>100</v>
      </c>
      <c r="CW219" s="10">
        <v>100</v>
      </c>
      <c r="CX219" s="10">
        <v>100</v>
      </c>
      <c r="CY219" s="10">
        <v>100</v>
      </c>
      <c r="CZ219" s="10">
        <v>100</v>
      </c>
      <c r="DA219" s="10">
        <v>100</v>
      </c>
      <c r="DB219" s="10">
        <v>100</v>
      </c>
      <c r="DC219" s="10">
        <v>100</v>
      </c>
      <c r="DD219" s="10">
        <v>100</v>
      </c>
      <c r="DE219" s="10">
        <v>100</v>
      </c>
      <c r="DF219" s="10">
        <v>100</v>
      </c>
      <c r="DG219" s="10">
        <v>100</v>
      </c>
      <c r="DH219" s="10">
        <v>100</v>
      </c>
      <c r="DI219" s="5"/>
      <c r="DJ219" s="9" t="s">
        <v>753</v>
      </c>
      <c r="DK219" s="9" t="s">
        <v>754</v>
      </c>
      <c r="DL219" s="10">
        <v>1268</v>
      </c>
      <c r="DM219" s="10" t="s">
        <v>777</v>
      </c>
    </row>
    <row r="220" spans="1:117">
      <c r="A220" s="2"/>
      <c r="B220" s="8">
        <v>656</v>
      </c>
      <c r="C220" s="116"/>
      <c r="D220" s="116"/>
      <c r="E220" s="9" t="s">
        <v>778</v>
      </c>
      <c r="F220" s="10" t="s">
        <v>38</v>
      </c>
      <c r="G220" s="10">
        <v>55015</v>
      </c>
      <c r="H220" s="9"/>
      <c r="I220" s="9"/>
      <c r="J220" s="12">
        <v>65254</v>
      </c>
      <c r="K220" s="5"/>
      <c r="L220" s="60">
        <v>1.0900000000000001</v>
      </c>
      <c r="M220" s="60">
        <v>0.7</v>
      </c>
      <c r="N220" s="72">
        <v>0.31</v>
      </c>
      <c r="O220" s="60">
        <v>1.51</v>
      </c>
      <c r="P220" s="60">
        <v>1.81</v>
      </c>
      <c r="Q220" s="81">
        <v>1.2</v>
      </c>
      <c r="R220" s="87">
        <v>1.1599999999999999</v>
      </c>
      <c r="S220" s="72">
        <v>0.51</v>
      </c>
      <c r="T220" s="60">
        <v>0.73</v>
      </c>
      <c r="U220" s="60">
        <v>0.8</v>
      </c>
      <c r="V220" s="72">
        <v>0.56000000000000005</v>
      </c>
      <c r="W220" s="74">
        <v>0.85</v>
      </c>
      <c r="X220" s="72">
        <v>0.59</v>
      </c>
      <c r="Y220" s="72">
        <v>0.21</v>
      </c>
      <c r="Z220" s="60">
        <v>0.93</v>
      </c>
      <c r="AA220" s="60">
        <v>0.72</v>
      </c>
      <c r="AB220" s="71">
        <v>2.61</v>
      </c>
      <c r="AC220" s="71">
        <v>2.02</v>
      </c>
      <c r="AD220" s="60">
        <v>0.87</v>
      </c>
      <c r="AE220" s="72">
        <v>0.45</v>
      </c>
      <c r="AF220" s="74">
        <v>0.77</v>
      </c>
      <c r="AG220" s="60">
        <v>1.05</v>
      </c>
      <c r="AH220" s="5"/>
      <c r="AI220" s="67">
        <v>0.60450000000000004</v>
      </c>
      <c r="AJ220" s="67">
        <v>9.3700000000000006E-2</v>
      </c>
      <c r="AK220" s="67">
        <v>0.1038</v>
      </c>
      <c r="AL220" s="67">
        <v>0.14130000000000001</v>
      </c>
      <c r="AM220" s="67">
        <v>8.5000000000000006E-3</v>
      </c>
      <c r="AN220" s="67">
        <v>5.0000000000000001E-4</v>
      </c>
      <c r="AO220" s="67">
        <v>0.1714</v>
      </c>
      <c r="AP220" s="67">
        <v>1.8599999999999998E-2</v>
      </c>
      <c r="AQ220" s="67">
        <v>0.1021</v>
      </c>
      <c r="AR220" s="67">
        <v>9.7999999999999997E-3</v>
      </c>
      <c r="AS220" s="67">
        <v>3.3000000000000002E-2</v>
      </c>
      <c r="AT220" s="67">
        <v>1.8E-3</v>
      </c>
      <c r="AU220" s="67">
        <v>0.42970000000000003</v>
      </c>
      <c r="AV220" s="67">
        <v>2.7799999999999998E-2</v>
      </c>
      <c r="AW220" s="67">
        <v>1.7100000000000001E-2</v>
      </c>
      <c r="AX220" s="67">
        <v>6.9999999999999999E-4</v>
      </c>
      <c r="AY220" s="67">
        <v>0.27500000000000002</v>
      </c>
      <c r="AZ220" s="67">
        <v>5.8700000000000002E-2</v>
      </c>
      <c r="BA220" s="67">
        <v>0.28220000000000001</v>
      </c>
      <c r="BB220" s="67">
        <v>4.7199999999999999E-2</v>
      </c>
      <c r="BC220" s="67">
        <v>7.7000000000000002E-3</v>
      </c>
      <c r="BD220" s="67">
        <v>3.8E-3</v>
      </c>
      <c r="BE220" s="67">
        <v>6.9900000000000004E-2</v>
      </c>
      <c r="BF220" s="67">
        <v>2.6800000000000001E-2</v>
      </c>
      <c r="BG220" s="67">
        <v>4.1700000000000001E-2</v>
      </c>
      <c r="BH220" s="67">
        <v>2.1899999999999999E-2</v>
      </c>
      <c r="BI220" s="67">
        <v>2.7000000000000001E-3</v>
      </c>
      <c r="BJ220" s="67">
        <v>1E-4</v>
      </c>
      <c r="BK220" s="67">
        <v>0.85909999999999997</v>
      </c>
      <c r="BL220" s="67">
        <v>8.3199999999999996E-2</v>
      </c>
      <c r="BM220" s="67">
        <v>0.13100000000000001</v>
      </c>
      <c r="BN220" s="67">
        <v>5.8999999999999999E-3</v>
      </c>
      <c r="BO220" s="67">
        <v>2.3800000000000002E-2</v>
      </c>
      <c r="BP220" s="67">
        <v>2.8999999999999998E-3</v>
      </c>
      <c r="BQ220" s="67">
        <v>2.29E-2</v>
      </c>
      <c r="BR220" s="67">
        <v>2.3999999999999998E-3</v>
      </c>
      <c r="BS220" s="67">
        <v>0.54749999999999999</v>
      </c>
      <c r="BT220" s="67">
        <v>8.0799999999999997E-2</v>
      </c>
      <c r="BU220" s="67">
        <v>5.1000000000000004E-3</v>
      </c>
      <c r="BV220" s="67">
        <v>8.0000000000000004E-4</v>
      </c>
      <c r="BW220" s="67">
        <v>7.3999999999999996E-2</v>
      </c>
      <c r="BX220" s="67">
        <v>0.12609999999999999</v>
      </c>
      <c r="BY220" s="67">
        <v>0.88900000000000001</v>
      </c>
      <c r="BZ220" s="67">
        <v>0.31340000000000001</v>
      </c>
      <c r="CA220" s="66"/>
      <c r="CB220" s="67">
        <v>1.3867</v>
      </c>
      <c r="CC220" s="67">
        <v>1.5158</v>
      </c>
      <c r="CD220" s="67">
        <v>0.76890000000000003</v>
      </c>
      <c r="CE220" s="67">
        <v>1.1982999999999999</v>
      </c>
      <c r="CF220" s="67">
        <v>1.4637</v>
      </c>
      <c r="CG220" s="67">
        <v>2.2602000000000002</v>
      </c>
      <c r="CH220" s="67">
        <v>0.70889999999999997</v>
      </c>
      <c r="CI220" s="67">
        <v>0.31230000000000002</v>
      </c>
      <c r="CJ220" s="67">
        <v>1.0132000000000001</v>
      </c>
      <c r="CK220" s="67">
        <v>0.61929999999999996</v>
      </c>
      <c r="CL220" s="67">
        <v>0.66720000000000002</v>
      </c>
      <c r="CM220" s="67">
        <v>0.61319999999999997</v>
      </c>
      <c r="CN220" s="67">
        <v>0.56089999999999995</v>
      </c>
      <c r="CO220" s="67">
        <v>0.84719999999999995</v>
      </c>
      <c r="CP220" s="67">
        <v>1.2529999999999999</v>
      </c>
      <c r="CQ220" s="67">
        <v>1.7444999999999999</v>
      </c>
      <c r="CR220" s="5"/>
      <c r="CS220" s="10">
        <v>100</v>
      </c>
      <c r="CT220" s="10">
        <v>100</v>
      </c>
      <c r="CU220" s="10">
        <v>100</v>
      </c>
      <c r="CV220" s="10">
        <v>100</v>
      </c>
      <c r="CW220" s="10">
        <v>100</v>
      </c>
      <c r="CX220" s="10">
        <v>100</v>
      </c>
      <c r="CY220" s="10">
        <v>100</v>
      </c>
      <c r="CZ220" s="10">
        <v>100</v>
      </c>
      <c r="DA220" s="10">
        <v>100</v>
      </c>
      <c r="DB220" s="10">
        <v>100</v>
      </c>
      <c r="DC220" s="10">
        <v>100</v>
      </c>
      <c r="DD220" s="10">
        <v>100</v>
      </c>
      <c r="DE220" s="10">
        <v>100</v>
      </c>
      <c r="DF220" s="10">
        <v>100</v>
      </c>
      <c r="DG220" s="10">
        <v>100</v>
      </c>
      <c r="DH220" s="10">
        <v>100</v>
      </c>
      <c r="DI220" s="5"/>
      <c r="DJ220" s="9" t="s">
        <v>753</v>
      </c>
      <c r="DK220" s="9" t="s">
        <v>754</v>
      </c>
      <c r="DL220" s="10">
        <v>100010901</v>
      </c>
      <c r="DM220" s="10"/>
    </row>
    <row r="221" spans="1:117">
      <c r="A221" s="2"/>
      <c r="B221" s="8">
        <v>657</v>
      </c>
      <c r="C221" s="116"/>
      <c r="D221" s="116"/>
      <c r="E221" s="9" t="s">
        <v>779</v>
      </c>
      <c r="F221" s="10" t="s">
        <v>38</v>
      </c>
      <c r="G221" s="10">
        <v>33934</v>
      </c>
      <c r="H221" s="9"/>
      <c r="I221" s="11" t="s">
        <v>780</v>
      </c>
      <c r="J221" s="12">
        <v>7015685</v>
      </c>
      <c r="K221" s="5"/>
      <c r="L221" s="60">
        <v>1</v>
      </c>
      <c r="M221" s="60">
        <v>1.24</v>
      </c>
      <c r="N221" s="72">
        <v>0.31</v>
      </c>
      <c r="O221" s="71">
        <v>4.9000000000000004</v>
      </c>
      <c r="P221" s="71">
        <v>8.6199999999999992</v>
      </c>
      <c r="Q221" s="81">
        <v>1.76</v>
      </c>
      <c r="R221" s="91">
        <v>10.67</v>
      </c>
      <c r="S221" s="71">
        <v>2.7</v>
      </c>
      <c r="T221" s="60">
        <v>0.85</v>
      </c>
      <c r="U221" s="60">
        <v>0.85</v>
      </c>
      <c r="V221" s="72">
        <v>0.8</v>
      </c>
      <c r="W221" s="60">
        <v>1.06</v>
      </c>
      <c r="X221" s="71">
        <v>1.31</v>
      </c>
      <c r="Y221" s="72">
        <v>0.56000000000000005</v>
      </c>
      <c r="Z221" s="60">
        <v>0.87</v>
      </c>
      <c r="AA221" s="71">
        <v>1.45</v>
      </c>
      <c r="AB221" s="71">
        <v>3.37</v>
      </c>
      <c r="AC221" s="71">
        <v>5.6</v>
      </c>
      <c r="AD221" s="73">
        <v>1.6</v>
      </c>
      <c r="AE221" s="72">
        <v>0.32</v>
      </c>
      <c r="AF221" s="60">
        <v>0.91</v>
      </c>
      <c r="AG221" s="60">
        <v>1.1299999999999999</v>
      </c>
      <c r="AH221" s="5"/>
      <c r="AI221" s="67"/>
      <c r="AJ221" s="67"/>
      <c r="AK221" s="67">
        <v>0.11899999999999999</v>
      </c>
      <c r="AL221" s="67">
        <v>0.15590000000000001</v>
      </c>
      <c r="AM221" s="67">
        <v>1.9E-3</v>
      </c>
      <c r="AN221" s="67">
        <v>2.0000000000000001E-4</v>
      </c>
      <c r="AO221" s="67">
        <v>1.1999999999999999E-3</v>
      </c>
      <c r="AP221" s="67">
        <v>2.9999999999999997E-4</v>
      </c>
      <c r="AQ221" s="67">
        <v>1.6000000000000001E-3</v>
      </c>
      <c r="AR221" s="67">
        <v>2.0000000000000001E-4</v>
      </c>
      <c r="AS221" s="67">
        <v>8.0000000000000002E-3</v>
      </c>
      <c r="AT221" s="67">
        <v>5.0000000000000001E-4</v>
      </c>
      <c r="AU221" s="67">
        <v>8.0000000000000004E-4</v>
      </c>
      <c r="AV221" s="67">
        <v>9.1083999999999997E-5</v>
      </c>
      <c r="AW221" s="67">
        <v>1.1999999999999999E-3</v>
      </c>
      <c r="AX221" s="67">
        <v>6.8428000000000003E-5</v>
      </c>
      <c r="AY221" s="67">
        <v>0.42259999999999998</v>
      </c>
      <c r="AZ221" s="67">
        <v>7.9100000000000004E-2</v>
      </c>
      <c r="BA221" s="67">
        <v>0.42259999999999998</v>
      </c>
      <c r="BB221" s="67">
        <v>6.4899999999999999E-2</v>
      </c>
      <c r="BC221" s="67">
        <v>4.0899999999999999E-2</v>
      </c>
      <c r="BD221" s="67">
        <v>1.5800000000000002E-2</v>
      </c>
      <c r="BE221" s="67">
        <v>0.64649999999999996</v>
      </c>
      <c r="BF221" s="67">
        <v>0.16039999999999999</v>
      </c>
      <c r="BG221" s="67">
        <v>3.5400000000000001E-2</v>
      </c>
      <c r="BH221" s="67">
        <v>1.9E-2</v>
      </c>
      <c r="BI221" s="67">
        <v>1.1999999999999999E-3</v>
      </c>
      <c r="BJ221" s="67">
        <v>5.7654000000000001E-5</v>
      </c>
      <c r="BK221" s="67">
        <v>0.38800000000000001</v>
      </c>
      <c r="BL221" s="67">
        <v>3.9699999999999999E-2</v>
      </c>
      <c r="BM221" s="67">
        <v>3.5400000000000001E-2</v>
      </c>
      <c r="BN221" s="67">
        <v>1.8E-3</v>
      </c>
      <c r="BO221" s="67">
        <v>1.4E-3</v>
      </c>
      <c r="BP221" s="67">
        <v>2.9999999999999997E-4</v>
      </c>
      <c r="BQ221" s="67">
        <v>2.0000000000000001E-4</v>
      </c>
      <c r="BR221" s="67">
        <v>4.3646000000000002E-5</v>
      </c>
      <c r="BS221" s="67">
        <v>5.8799999999999998E-2</v>
      </c>
      <c r="BT221" s="67">
        <v>1.2699999999999999E-2</v>
      </c>
      <c r="BU221" s="67">
        <v>2.8999999999999998E-3</v>
      </c>
      <c r="BV221" s="67">
        <v>5.0000000000000001E-4</v>
      </c>
      <c r="BW221" s="67">
        <v>0.47110000000000002</v>
      </c>
      <c r="BX221" s="67">
        <v>0.39350000000000002</v>
      </c>
      <c r="BY221" s="67">
        <v>0.33739999999999998</v>
      </c>
      <c r="BZ221" s="67">
        <v>0.15559999999999999</v>
      </c>
      <c r="CA221" s="66"/>
      <c r="CB221" s="67">
        <v>0.91410000000000002</v>
      </c>
      <c r="CC221" s="67">
        <v>1.0884</v>
      </c>
      <c r="CD221" s="67">
        <v>0.2112</v>
      </c>
      <c r="CE221" s="67">
        <v>1.4611000000000001</v>
      </c>
      <c r="CF221" s="67">
        <v>0.85880000000000001</v>
      </c>
      <c r="CG221" s="67">
        <v>1.2596000000000001</v>
      </c>
      <c r="CH221" s="67">
        <v>1.9087000000000001</v>
      </c>
      <c r="CI221" s="67">
        <v>0.4834</v>
      </c>
      <c r="CJ221" s="67">
        <v>1.5424</v>
      </c>
      <c r="CK221" s="67">
        <v>0.29509999999999997</v>
      </c>
      <c r="CL221" s="67">
        <v>0.33889999999999998</v>
      </c>
      <c r="CM221" s="67">
        <v>0.1789</v>
      </c>
      <c r="CN221" s="67">
        <v>0.1789</v>
      </c>
      <c r="CO221" s="67">
        <v>0.87580000000000002</v>
      </c>
      <c r="CP221" s="67">
        <v>1.6516</v>
      </c>
      <c r="CQ221" s="67">
        <v>1.1408</v>
      </c>
      <c r="CR221" s="5"/>
      <c r="CS221" s="10">
        <v>100</v>
      </c>
      <c r="CT221" s="10">
        <v>100</v>
      </c>
      <c r="CU221" s="10">
        <v>33</v>
      </c>
      <c r="CV221" s="10">
        <v>100</v>
      </c>
      <c r="CW221" s="10">
        <v>100</v>
      </c>
      <c r="CX221" s="10">
        <v>100</v>
      </c>
      <c r="CY221" s="10">
        <v>100</v>
      </c>
      <c r="CZ221" s="10">
        <v>100</v>
      </c>
      <c r="DA221" s="10">
        <v>100</v>
      </c>
      <c r="DB221" s="10">
        <v>100</v>
      </c>
      <c r="DC221" s="10">
        <v>100</v>
      </c>
      <c r="DD221" s="10">
        <v>0</v>
      </c>
      <c r="DE221" s="10">
        <v>33</v>
      </c>
      <c r="DF221" s="10">
        <v>100</v>
      </c>
      <c r="DG221" s="10">
        <v>100</v>
      </c>
      <c r="DH221" s="10">
        <v>100</v>
      </c>
      <c r="DI221" s="5"/>
      <c r="DJ221" s="9" t="s">
        <v>753</v>
      </c>
      <c r="DK221" s="9" t="s">
        <v>754</v>
      </c>
      <c r="DL221" s="10">
        <v>100001262</v>
      </c>
      <c r="DM221" s="10" t="s">
        <v>781</v>
      </c>
    </row>
    <row r="222" spans="1:117">
      <c r="A222" s="2"/>
      <c r="B222" s="8">
        <v>658</v>
      </c>
      <c r="C222" s="116"/>
      <c r="D222" s="116"/>
      <c r="E222" s="9" t="s">
        <v>782</v>
      </c>
      <c r="F222" s="10" t="s">
        <v>38</v>
      </c>
      <c r="G222" s="10">
        <v>44872</v>
      </c>
      <c r="H222" s="9"/>
      <c r="I222" s="11" t="s">
        <v>783</v>
      </c>
      <c r="J222" s="12">
        <v>7009567</v>
      </c>
      <c r="K222" s="5"/>
      <c r="L222" s="71">
        <v>6.5</v>
      </c>
      <c r="M222" s="60">
        <v>1.0900000000000001</v>
      </c>
      <c r="N222" s="72">
        <v>0.13</v>
      </c>
      <c r="O222" s="71">
        <v>12.34</v>
      </c>
      <c r="P222" s="71">
        <v>8.2799999999999994</v>
      </c>
      <c r="Q222" s="82">
        <v>0.67</v>
      </c>
      <c r="R222" s="91">
        <v>1.39</v>
      </c>
      <c r="S222" s="72">
        <v>0.17</v>
      </c>
      <c r="T222" s="72">
        <v>0.24</v>
      </c>
      <c r="U222" s="71">
        <v>1.53</v>
      </c>
      <c r="V222" s="71">
        <v>12.34</v>
      </c>
      <c r="W222" s="71">
        <v>1.43</v>
      </c>
      <c r="X222" s="71">
        <v>1.56</v>
      </c>
      <c r="Y222" s="72">
        <v>0.21</v>
      </c>
      <c r="Z222" s="71">
        <v>12.8</v>
      </c>
      <c r="AA222" s="60">
        <v>1</v>
      </c>
      <c r="AB222" s="72">
        <v>0.34</v>
      </c>
      <c r="AC222" s="72">
        <v>0.03</v>
      </c>
      <c r="AD222" s="72">
        <v>0.68</v>
      </c>
      <c r="AE222" s="71">
        <v>37.18</v>
      </c>
      <c r="AF222" s="72">
        <v>0.06</v>
      </c>
      <c r="AG222" s="72">
        <v>0.17</v>
      </c>
      <c r="AH222" s="5"/>
      <c r="AI222" s="67">
        <v>1E-4</v>
      </c>
      <c r="AJ222" s="67">
        <v>1E-4</v>
      </c>
      <c r="AK222" s="67">
        <v>0.45810000000000001</v>
      </c>
      <c r="AL222" s="67">
        <v>0.35949999999999999</v>
      </c>
      <c r="AM222" s="67">
        <v>2.0000000000000001E-4</v>
      </c>
      <c r="AN222" s="67">
        <v>2.4490000000000001E-5</v>
      </c>
      <c r="AO222" s="67">
        <v>4.0000000000000002E-4</v>
      </c>
      <c r="AP222" s="67">
        <v>1E-4</v>
      </c>
      <c r="AQ222" s="67">
        <v>1.6999999999999999E-3</v>
      </c>
      <c r="AR222" s="67">
        <v>2.0000000000000001E-4</v>
      </c>
      <c r="AS222" s="67">
        <v>2.3400000000000001E-2</v>
      </c>
      <c r="AT222" s="67">
        <v>1.2999999999999999E-3</v>
      </c>
      <c r="AU222" s="67">
        <v>2.7400000000000001E-2</v>
      </c>
      <c r="AV222" s="67">
        <v>2.0999999999999999E-3</v>
      </c>
      <c r="AW222" s="67">
        <v>1E-4</v>
      </c>
      <c r="AX222" s="67">
        <v>1.1789E-5</v>
      </c>
      <c r="AY222" s="67">
        <v>3.3E-3</v>
      </c>
      <c r="AZ222" s="67">
        <v>1.6000000000000001E-3</v>
      </c>
      <c r="BA222" s="67">
        <v>2.93E-2</v>
      </c>
      <c r="BB222" s="67">
        <v>6.4999999999999997E-3</v>
      </c>
      <c r="BC222" s="67">
        <v>4.0000000000000002E-4</v>
      </c>
      <c r="BD222" s="67">
        <v>4.0000000000000002E-4</v>
      </c>
      <c r="BE222" s="67">
        <v>3.5299999999999998E-2</v>
      </c>
      <c r="BF222" s="67">
        <v>1.4500000000000001E-2</v>
      </c>
      <c r="BG222" s="67">
        <v>6.1999999999999998E-3</v>
      </c>
      <c r="BH222" s="67">
        <v>4.3E-3</v>
      </c>
      <c r="BI222" s="67">
        <v>2.7290000000000001E-5</v>
      </c>
      <c r="BJ222" s="67">
        <v>3.9422000000000001E-6</v>
      </c>
      <c r="BK222" s="67">
        <v>5.9999999999999995E-4</v>
      </c>
      <c r="BL222" s="67">
        <v>1E-4</v>
      </c>
      <c r="BM222" s="67"/>
      <c r="BN222" s="67"/>
      <c r="BO222" s="67">
        <v>4.1999999999999997E-3</v>
      </c>
      <c r="BP222" s="67">
        <v>6.9999999999999999E-4</v>
      </c>
      <c r="BQ222" s="67">
        <v>6.7869000000000002E-6</v>
      </c>
      <c r="BR222" s="67">
        <v>4.7207000000000004E-6</v>
      </c>
      <c r="BS222" s="67">
        <v>2.64E-2</v>
      </c>
      <c r="BT222" s="67">
        <v>6.4000000000000003E-3</v>
      </c>
      <c r="BU222" s="67">
        <v>6.7869000000000002E-6</v>
      </c>
      <c r="BV222" s="67">
        <v>5.6262999999999998E-6</v>
      </c>
      <c r="BW222" s="67">
        <v>1.8E-3</v>
      </c>
      <c r="BX222" s="67">
        <v>9.5999999999999992E-3</v>
      </c>
      <c r="BY222" s="67">
        <v>6.9999999999999999E-4</v>
      </c>
      <c r="BZ222" s="67">
        <v>1.2999999999999999E-3</v>
      </c>
      <c r="CA222" s="66"/>
      <c r="CB222" s="67">
        <v>0.1512</v>
      </c>
      <c r="CC222" s="67">
        <v>0.1512</v>
      </c>
      <c r="CD222" s="67">
        <v>0.64139999999999997</v>
      </c>
      <c r="CE222" s="67">
        <v>0.87290000000000001</v>
      </c>
      <c r="CF222" s="67">
        <v>0.78449999999999998</v>
      </c>
      <c r="CG222" s="67">
        <v>2.5714999999999999</v>
      </c>
      <c r="CH222" s="67">
        <v>1.3627</v>
      </c>
      <c r="CI222" s="67">
        <v>0.1638</v>
      </c>
      <c r="CJ222" s="67">
        <v>1.2518</v>
      </c>
      <c r="CK222" s="67">
        <v>5.6211000000000002</v>
      </c>
      <c r="CL222" s="67">
        <v>0.439</v>
      </c>
      <c r="CM222" s="67">
        <v>0.98309999999999997</v>
      </c>
      <c r="CN222" s="67">
        <v>0.1512</v>
      </c>
      <c r="CO222" s="67">
        <v>1.8661000000000001</v>
      </c>
      <c r="CP222" s="67">
        <v>0.1512</v>
      </c>
      <c r="CQ222" s="67">
        <v>0.1512</v>
      </c>
      <c r="CR222" s="5"/>
      <c r="CS222" s="10">
        <v>0</v>
      </c>
      <c r="CT222" s="10">
        <v>0</v>
      </c>
      <c r="CU222" s="10">
        <v>100</v>
      </c>
      <c r="CV222" s="10">
        <v>100</v>
      </c>
      <c r="CW222" s="10">
        <v>100</v>
      </c>
      <c r="CX222" s="10">
        <v>100</v>
      </c>
      <c r="CY222" s="10">
        <v>100</v>
      </c>
      <c r="CZ222" s="10">
        <v>100</v>
      </c>
      <c r="DA222" s="10">
        <v>100</v>
      </c>
      <c r="DB222" s="10">
        <v>100</v>
      </c>
      <c r="DC222" s="10">
        <v>100</v>
      </c>
      <c r="DD222" s="10">
        <v>100</v>
      </c>
      <c r="DE222" s="10">
        <v>0</v>
      </c>
      <c r="DF222" s="10">
        <v>100</v>
      </c>
      <c r="DG222" s="10">
        <v>0</v>
      </c>
      <c r="DH222" s="10">
        <v>0</v>
      </c>
      <c r="DI222" s="5"/>
      <c r="DJ222" s="9" t="s">
        <v>753</v>
      </c>
      <c r="DK222" s="9" t="s">
        <v>754</v>
      </c>
      <c r="DL222" s="10">
        <v>100001313</v>
      </c>
      <c r="DM222" s="10" t="s">
        <v>784</v>
      </c>
    </row>
    <row r="223" spans="1:117">
      <c r="A223" s="2"/>
      <c r="B223" s="8">
        <v>659</v>
      </c>
      <c r="C223" s="116"/>
      <c r="D223" s="116"/>
      <c r="E223" s="9" t="s">
        <v>785</v>
      </c>
      <c r="F223" s="10" t="s">
        <v>75</v>
      </c>
      <c r="G223" s="10">
        <v>33422</v>
      </c>
      <c r="H223" s="9"/>
      <c r="I223" s="11" t="s">
        <v>786</v>
      </c>
      <c r="J223" s="12">
        <v>111299</v>
      </c>
      <c r="K223" s="5"/>
      <c r="L223" s="60">
        <v>1.03</v>
      </c>
      <c r="M223" s="71">
        <v>1.1000000000000001</v>
      </c>
      <c r="N223" s="72">
        <v>0.37</v>
      </c>
      <c r="O223" s="72">
        <v>0.22</v>
      </c>
      <c r="P223" s="72">
        <v>0.11</v>
      </c>
      <c r="Q223" s="82">
        <v>0.51</v>
      </c>
      <c r="R223" s="90">
        <v>0.12</v>
      </c>
      <c r="S223" s="72">
        <v>0.04</v>
      </c>
      <c r="T223" s="74">
        <v>0.95</v>
      </c>
      <c r="U223" s="60">
        <v>0.98</v>
      </c>
      <c r="V223" s="72">
        <v>0.87</v>
      </c>
      <c r="W223" s="60">
        <v>0.96</v>
      </c>
      <c r="X223" s="73">
        <v>1.05</v>
      </c>
      <c r="Y223" s="72">
        <v>0.18</v>
      </c>
      <c r="Z223" s="71">
        <v>4.12</v>
      </c>
      <c r="AA223" s="72">
        <v>0.06</v>
      </c>
      <c r="AB223" s="71">
        <v>10.52</v>
      </c>
      <c r="AC223" s="72">
        <v>0.17</v>
      </c>
      <c r="AD223" s="72">
        <v>0.22</v>
      </c>
      <c r="AE223" s="71">
        <v>4.1100000000000003</v>
      </c>
      <c r="AF223" s="60">
        <v>0.97</v>
      </c>
      <c r="AG223" s="71">
        <v>1.38</v>
      </c>
      <c r="AH223" s="5"/>
      <c r="AI223" s="67">
        <v>0.32869999999999999</v>
      </c>
      <c r="AJ223" s="67">
        <v>5.9499999999999997E-2</v>
      </c>
      <c r="AK223" s="67">
        <v>2.1700000000000001E-2</v>
      </c>
      <c r="AL223" s="67">
        <v>5.1900000000000002E-2</v>
      </c>
      <c r="AM223" s="67">
        <v>2.6664999999999998E-6</v>
      </c>
      <c r="AN223" s="67">
        <v>1.2249999999999999E-6</v>
      </c>
      <c r="AO223" s="67">
        <v>5.6489999999999998E-7</v>
      </c>
      <c r="AP223" s="67">
        <v>2.9141000000000002E-6</v>
      </c>
      <c r="AQ223" s="67">
        <v>5.0730999999999999E-8</v>
      </c>
      <c r="AR223" s="67">
        <v>2.8272999999999999E-7</v>
      </c>
      <c r="AS223" s="67">
        <v>1.3040999999999999E-5</v>
      </c>
      <c r="AT223" s="67">
        <v>6.3223999999999998E-6</v>
      </c>
      <c r="AU223" s="67">
        <v>3.1327E-7</v>
      </c>
      <c r="AV223" s="67">
        <v>4.5093999999999999E-7</v>
      </c>
      <c r="AW223" s="67">
        <v>7.4286999999999995E-8</v>
      </c>
      <c r="AX223" s="67">
        <v>1.002E-7</v>
      </c>
      <c r="AY223" s="67">
        <v>5.2600000000000001E-2</v>
      </c>
      <c r="AZ223" s="67">
        <v>1.4999999999999999E-2</v>
      </c>
      <c r="BA223" s="67">
        <v>0.43980000000000002</v>
      </c>
      <c r="BB223" s="67">
        <v>6.7100000000000007E-2</v>
      </c>
      <c r="BC223" s="67">
        <v>6.0000000000000001E-3</v>
      </c>
      <c r="BD223" s="67">
        <v>3.2000000000000002E-3</v>
      </c>
      <c r="BE223" s="67">
        <v>0.1181</v>
      </c>
      <c r="BF223" s="67">
        <v>4.2299999999999997E-2</v>
      </c>
      <c r="BG223" s="67">
        <v>9.9199999999999997E-2</v>
      </c>
      <c r="BH223" s="67">
        <v>4.4499999999999998E-2</v>
      </c>
      <c r="BI223" s="67">
        <v>2.0437999999999998E-6</v>
      </c>
      <c r="BJ223" s="67">
        <v>7.5616999999999997E-7</v>
      </c>
      <c r="BK223" s="67">
        <v>2.9999999999999997E-4</v>
      </c>
      <c r="BL223" s="67">
        <v>7.1198000000000005E-5</v>
      </c>
      <c r="BM223" s="67">
        <v>2.9999999999999997E-4</v>
      </c>
      <c r="BN223" s="67">
        <v>5.8103000000000003E-5</v>
      </c>
      <c r="BO223" s="67">
        <v>7.4348E-5</v>
      </c>
      <c r="BP223" s="67">
        <v>5.6815999999999999E-5</v>
      </c>
      <c r="BQ223" s="67">
        <v>1.2684E-6</v>
      </c>
      <c r="BR223" s="67">
        <v>1.5278E-6</v>
      </c>
      <c r="BS223" s="67">
        <v>2.0000000000000001E-4</v>
      </c>
      <c r="BT223" s="67">
        <v>1E-4</v>
      </c>
      <c r="BU223" s="67">
        <v>1.8544999999999999E-5</v>
      </c>
      <c r="BV223" s="67">
        <v>9.6676000000000004E-6</v>
      </c>
      <c r="BW223" s="67">
        <v>0.6724</v>
      </c>
      <c r="BX223" s="67">
        <v>0.4506</v>
      </c>
      <c r="BY223" s="67">
        <v>6.8226999999999996E-5</v>
      </c>
      <c r="BZ223" s="67">
        <v>2.9999999999999997E-4</v>
      </c>
      <c r="CA223" s="66"/>
      <c r="CB223" s="67">
        <v>0.99819999999999998</v>
      </c>
      <c r="CC223" s="67">
        <v>1.0688</v>
      </c>
      <c r="CD223" s="67">
        <v>4.5507999999999997</v>
      </c>
      <c r="CE223" s="67">
        <v>0.49170000000000003</v>
      </c>
      <c r="CF223" s="67">
        <v>0.94169999999999998</v>
      </c>
      <c r="CG223" s="67">
        <v>10.7646</v>
      </c>
      <c r="CH223" s="67">
        <v>0.51770000000000005</v>
      </c>
      <c r="CI223" s="67">
        <v>0.17299999999999999</v>
      </c>
      <c r="CJ223" s="67">
        <v>0.47249999999999998</v>
      </c>
      <c r="CK223" s="67">
        <v>4.1013000000000002</v>
      </c>
      <c r="CL223" s="67">
        <v>0.996</v>
      </c>
      <c r="CM223" s="67">
        <v>4.4539</v>
      </c>
      <c r="CN223" s="67">
        <v>4.3170999999999999</v>
      </c>
      <c r="CO223" s="67">
        <v>0.93179999999999996</v>
      </c>
      <c r="CP223" s="67">
        <v>0.67710000000000004</v>
      </c>
      <c r="CQ223" s="67">
        <v>10.475899999999999</v>
      </c>
      <c r="CR223" s="5"/>
      <c r="CS223" s="10">
        <v>100</v>
      </c>
      <c r="CT223" s="10">
        <v>100</v>
      </c>
      <c r="CU223" s="10">
        <v>100</v>
      </c>
      <c r="CV223" s="10">
        <v>100</v>
      </c>
      <c r="CW223" s="10">
        <v>100</v>
      </c>
      <c r="CX223" s="10">
        <v>100</v>
      </c>
      <c r="CY223" s="10">
        <v>100</v>
      </c>
      <c r="CZ223" s="10">
        <v>100</v>
      </c>
      <c r="DA223" s="10">
        <v>100</v>
      </c>
      <c r="DB223" s="10">
        <v>100</v>
      </c>
      <c r="DC223" s="10">
        <v>100</v>
      </c>
      <c r="DD223" s="10">
        <v>100</v>
      </c>
      <c r="DE223" s="10">
        <v>100</v>
      </c>
      <c r="DF223" s="10">
        <v>100</v>
      </c>
      <c r="DG223" s="10">
        <v>100</v>
      </c>
      <c r="DH223" s="10">
        <v>100</v>
      </c>
      <c r="DI223" s="5"/>
      <c r="DJ223" s="9" t="s">
        <v>753</v>
      </c>
      <c r="DK223" s="9" t="s">
        <v>754</v>
      </c>
      <c r="DL223" s="10">
        <v>100000491</v>
      </c>
      <c r="DM223" s="10" t="s">
        <v>787</v>
      </c>
    </row>
    <row r="224" spans="1:117">
      <c r="A224" s="2"/>
      <c r="B224" s="8">
        <v>660</v>
      </c>
      <c r="C224" s="116"/>
      <c r="D224" s="116"/>
      <c r="E224" s="9" t="s">
        <v>788</v>
      </c>
      <c r="F224" s="10" t="s">
        <v>38</v>
      </c>
      <c r="G224" s="10">
        <v>33364</v>
      </c>
      <c r="H224" s="9"/>
      <c r="I224" s="11" t="s">
        <v>789</v>
      </c>
      <c r="J224" s="12">
        <v>76078708</v>
      </c>
      <c r="K224" s="5"/>
      <c r="L224" s="72">
        <v>0.85</v>
      </c>
      <c r="M224" s="60">
        <v>1.01</v>
      </c>
      <c r="N224" s="60">
        <v>1.04</v>
      </c>
      <c r="O224" s="60">
        <v>1.1100000000000001</v>
      </c>
      <c r="P224" s="72">
        <v>0.35</v>
      </c>
      <c r="Q224" s="82">
        <v>0.32</v>
      </c>
      <c r="R224" s="90">
        <v>0.42</v>
      </c>
      <c r="S224" s="72">
        <v>0.43</v>
      </c>
      <c r="T224" s="60">
        <v>1.07</v>
      </c>
      <c r="U224" s="60">
        <v>0.9</v>
      </c>
      <c r="V224" s="60">
        <v>1.08</v>
      </c>
      <c r="W224" s="60">
        <v>0.92</v>
      </c>
      <c r="X224" s="60">
        <v>0.93</v>
      </c>
      <c r="Y224" s="72">
        <v>0.35</v>
      </c>
      <c r="Z224" s="60">
        <v>1.0900000000000001</v>
      </c>
      <c r="AA224" s="72">
        <v>0.4</v>
      </c>
      <c r="AB224" s="60">
        <v>1.0900000000000001</v>
      </c>
      <c r="AC224" s="72">
        <v>0.4</v>
      </c>
      <c r="AD224" s="60">
        <v>0.93</v>
      </c>
      <c r="AE224" s="60">
        <v>0.99</v>
      </c>
      <c r="AF224" s="60">
        <v>0.96</v>
      </c>
      <c r="AG224" s="60">
        <v>1</v>
      </c>
      <c r="AH224" s="5"/>
      <c r="AI224" s="67">
        <v>4.9000000000000002E-2</v>
      </c>
      <c r="AJ224" s="67">
        <v>1.2699999999999999E-2</v>
      </c>
      <c r="AK224" s="67">
        <v>0.99050000000000005</v>
      </c>
      <c r="AL224" s="67">
        <v>0.52929999999999999</v>
      </c>
      <c r="AM224" s="67">
        <v>0.71779999999999999</v>
      </c>
      <c r="AN224" s="67">
        <v>3.0200000000000001E-2</v>
      </c>
      <c r="AO224" s="67">
        <v>0.25230000000000002</v>
      </c>
      <c r="AP224" s="67">
        <v>2.6499999999999999E-2</v>
      </c>
      <c r="AQ224" s="67">
        <v>2.0000000000000001E-4</v>
      </c>
      <c r="AR224" s="67">
        <v>4.5355000000000002E-5</v>
      </c>
      <c r="AS224" s="67">
        <v>2.0000000000000001E-4</v>
      </c>
      <c r="AT224" s="67">
        <v>2.2671E-5</v>
      </c>
      <c r="AU224" s="67">
        <v>5.4999999999999997E-3</v>
      </c>
      <c r="AV224" s="67">
        <v>5.0000000000000001E-4</v>
      </c>
      <c r="AW224" s="67">
        <v>1E-3</v>
      </c>
      <c r="AX224" s="67">
        <v>5.5690999999999999E-5</v>
      </c>
      <c r="AY224" s="67">
        <v>0.3735</v>
      </c>
      <c r="AZ224" s="67">
        <v>7.51E-2</v>
      </c>
      <c r="BA224" s="67">
        <v>0.20480000000000001</v>
      </c>
      <c r="BB224" s="67">
        <v>3.5700000000000003E-2</v>
      </c>
      <c r="BC224" s="67">
        <v>0.33460000000000001</v>
      </c>
      <c r="BD224" s="67">
        <v>9.7699999999999995E-2</v>
      </c>
      <c r="BE224" s="67">
        <v>0.27729999999999999</v>
      </c>
      <c r="BF224" s="67">
        <v>8.5999999999999993E-2</v>
      </c>
      <c r="BG224" s="67">
        <v>0.4849</v>
      </c>
      <c r="BH224" s="67">
        <v>0.15440000000000001</v>
      </c>
      <c r="BI224" s="67">
        <v>2.9999999999999997E-4</v>
      </c>
      <c r="BJ224" s="67">
        <v>2.0465000000000001E-5</v>
      </c>
      <c r="BK224" s="67">
        <v>0.2651</v>
      </c>
      <c r="BL224" s="67">
        <v>2.81E-2</v>
      </c>
      <c r="BM224" s="67">
        <v>5.0000000000000001E-4</v>
      </c>
      <c r="BN224" s="67">
        <v>7.2502000000000005E-5</v>
      </c>
      <c r="BO224" s="67">
        <v>0.38269999999999998</v>
      </c>
      <c r="BP224" s="67">
        <v>3.4099999999999998E-2</v>
      </c>
      <c r="BQ224" s="67">
        <v>8.0000000000000004E-4</v>
      </c>
      <c r="BR224" s="67">
        <v>1E-4</v>
      </c>
      <c r="BS224" s="67">
        <v>0.3901</v>
      </c>
      <c r="BT224" s="67">
        <v>6.3E-2</v>
      </c>
      <c r="BU224" s="67">
        <v>0.90410000000000001</v>
      </c>
      <c r="BV224" s="67">
        <v>8.8099999999999998E-2</v>
      </c>
      <c r="BW224" s="67">
        <v>0.5494</v>
      </c>
      <c r="BX224" s="67">
        <v>0.42949999999999999</v>
      </c>
      <c r="BY224" s="67">
        <v>0.99750000000000005</v>
      </c>
      <c r="BZ224" s="67">
        <v>0.33710000000000001</v>
      </c>
      <c r="CA224" s="66"/>
      <c r="CB224" s="67">
        <v>1.0496000000000001</v>
      </c>
      <c r="CC224" s="67">
        <v>1.1248</v>
      </c>
      <c r="CD224" s="67">
        <v>1.0297000000000001</v>
      </c>
      <c r="CE224" s="67">
        <v>0.41749999999999998</v>
      </c>
      <c r="CF224" s="67">
        <v>1.1429</v>
      </c>
      <c r="CG224" s="67">
        <v>1.085</v>
      </c>
      <c r="CH224" s="67">
        <v>0.38650000000000001</v>
      </c>
      <c r="CI224" s="67">
        <v>0.3972</v>
      </c>
      <c r="CJ224" s="67">
        <v>0.38329999999999997</v>
      </c>
      <c r="CK224" s="67">
        <v>1.0424</v>
      </c>
      <c r="CL224" s="67">
        <v>0.9556</v>
      </c>
      <c r="CM224" s="67">
        <v>0.92920000000000003</v>
      </c>
      <c r="CN224" s="67">
        <v>1.0995999999999999</v>
      </c>
      <c r="CO224" s="67">
        <v>1.2153</v>
      </c>
      <c r="CP224" s="67">
        <v>0.41810000000000003</v>
      </c>
      <c r="CQ224" s="67">
        <v>1.0410999999999999</v>
      </c>
      <c r="CR224" s="5"/>
      <c r="CS224" s="10">
        <v>100</v>
      </c>
      <c r="CT224" s="10">
        <v>100</v>
      </c>
      <c r="CU224" s="10">
        <v>100</v>
      </c>
      <c r="CV224" s="10">
        <v>100</v>
      </c>
      <c r="CW224" s="10">
        <v>100</v>
      </c>
      <c r="CX224" s="10">
        <v>100</v>
      </c>
      <c r="CY224" s="10">
        <v>100</v>
      </c>
      <c r="CZ224" s="10">
        <v>100</v>
      </c>
      <c r="DA224" s="10">
        <v>100</v>
      </c>
      <c r="DB224" s="10">
        <v>100</v>
      </c>
      <c r="DC224" s="10">
        <v>100</v>
      </c>
      <c r="DD224" s="10">
        <v>100</v>
      </c>
      <c r="DE224" s="10">
        <v>100</v>
      </c>
      <c r="DF224" s="10">
        <v>100</v>
      </c>
      <c r="DG224" s="10">
        <v>100</v>
      </c>
      <c r="DH224" s="10">
        <v>100</v>
      </c>
      <c r="DI224" s="5"/>
      <c r="DJ224" s="9" t="s">
        <v>753</v>
      </c>
      <c r="DK224" s="9" t="s">
        <v>754</v>
      </c>
      <c r="DL224" s="10">
        <v>100001314</v>
      </c>
      <c r="DM224" s="10" t="s">
        <v>790</v>
      </c>
    </row>
    <row r="225" spans="1:117">
      <c r="A225" s="2"/>
      <c r="B225" s="8">
        <v>661</v>
      </c>
      <c r="C225" s="116"/>
      <c r="D225" s="116"/>
      <c r="E225" s="9" t="s">
        <v>791</v>
      </c>
      <c r="F225" s="10" t="s">
        <v>75</v>
      </c>
      <c r="G225" s="10">
        <v>33947</v>
      </c>
      <c r="H225" s="9"/>
      <c r="I225" s="11" t="s">
        <v>792</v>
      </c>
      <c r="J225" s="12">
        <v>3989307</v>
      </c>
      <c r="K225" s="5"/>
      <c r="L225" s="74">
        <v>0.82</v>
      </c>
      <c r="M225" s="60">
        <v>1.08</v>
      </c>
      <c r="N225" s="60">
        <v>1</v>
      </c>
      <c r="O225" s="71">
        <v>1.58</v>
      </c>
      <c r="P225" s="72">
        <v>0.26</v>
      </c>
      <c r="Q225" s="82">
        <v>0.16</v>
      </c>
      <c r="R225" s="90">
        <v>0.34</v>
      </c>
      <c r="S225" s="72">
        <v>0.31</v>
      </c>
      <c r="T225" s="60">
        <v>0.9</v>
      </c>
      <c r="U225" s="72">
        <v>0.74</v>
      </c>
      <c r="V225" s="71">
        <v>5</v>
      </c>
      <c r="W225" s="60">
        <v>1</v>
      </c>
      <c r="X225" s="60">
        <v>1.08</v>
      </c>
      <c r="Y225" s="72">
        <v>0.31</v>
      </c>
      <c r="Z225" s="71">
        <v>9.4499999999999993</v>
      </c>
      <c r="AA225" s="72">
        <v>0.1</v>
      </c>
      <c r="AB225" s="71">
        <v>6.07</v>
      </c>
      <c r="AC225" s="72">
        <v>0.06</v>
      </c>
      <c r="AD225" s="74">
        <v>0.4</v>
      </c>
      <c r="AE225" s="71">
        <v>16.27</v>
      </c>
      <c r="AF225" s="74">
        <v>0.83</v>
      </c>
      <c r="AG225" s="60">
        <v>1</v>
      </c>
      <c r="AH225" s="5"/>
      <c r="AI225" s="67">
        <v>7.1599999999999997E-2</v>
      </c>
      <c r="AJ225" s="67">
        <v>1.7100000000000001E-2</v>
      </c>
      <c r="AK225" s="67">
        <v>0.42259999999999998</v>
      </c>
      <c r="AL225" s="67">
        <v>0.34079999999999999</v>
      </c>
      <c r="AM225" s="67"/>
      <c r="AN225" s="67"/>
      <c r="AO225" s="67">
        <v>6.6E-3</v>
      </c>
      <c r="AP225" s="67">
        <v>1E-3</v>
      </c>
      <c r="AQ225" s="67">
        <v>1.1000000000000001E-3</v>
      </c>
      <c r="AR225" s="67">
        <v>2.0000000000000001E-4</v>
      </c>
      <c r="AS225" s="67">
        <v>1.2999999999999999E-3</v>
      </c>
      <c r="AT225" s="67">
        <v>1E-4</v>
      </c>
      <c r="AU225" s="67">
        <v>5.0000000000000001E-4</v>
      </c>
      <c r="AV225" s="67">
        <v>5.9280000000000002E-5</v>
      </c>
      <c r="AW225" s="67">
        <v>3.3E-3</v>
      </c>
      <c r="AX225" s="67">
        <v>2.0000000000000001E-4</v>
      </c>
      <c r="AY225" s="67">
        <v>0.1492</v>
      </c>
      <c r="AZ225" s="67">
        <v>3.61E-2</v>
      </c>
      <c r="BA225" s="67">
        <v>2.63E-2</v>
      </c>
      <c r="BB225" s="67">
        <v>5.8999999999999999E-3</v>
      </c>
      <c r="BC225" s="67">
        <v>6.3E-3</v>
      </c>
      <c r="BD225" s="67">
        <v>3.3E-3</v>
      </c>
      <c r="BE225" s="67"/>
      <c r="BF225" s="67"/>
      <c r="BG225" s="67">
        <v>0.42259999999999998</v>
      </c>
      <c r="BH225" s="67">
        <v>0.1389</v>
      </c>
      <c r="BI225" s="67">
        <v>3.0000000000000001E-3</v>
      </c>
      <c r="BJ225" s="67">
        <v>1E-4</v>
      </c>
      <c r="BK225" s="67">
        <v>1.0999999999999999E-2</v>
      </c>
      <c r="BL225" s="67">
        <v>1.6000000000000001E-3</v>
      </c>
      <c r="BM225" s="67">
        <v>5.0000000000000001E-4</v>
      </c>
      <c r="BN225" s="67">
        <v>7.7455999999999998E-5</v>
      </c>
      <c r="BO225" s="67">
        <v>1.37E-2</v>
      </c>
      <c r="BP225" s="67">
        <v>1.8E-3</v>
      </c>
      <c r="BQ225" s="67">
        <v>1.664E-5</v>
      </c>
      <c r="BR225" s="67">
        <v>7.5951000000000003E-6</v>
      </c>
      <c r="BS225" s="67">
        <v>5.4699999999999999E-2</v>
      </c>
      <c r="BT225" s="67">
        <v>1.2E-2</v>
      </c>
      <c r="BU225" s="67">
        <v>1.664E-5</v>
      </c>
      <c r="BV225" s="67">
        <v>9.1461000000000004E-6</v>
      </c>
      <c r="BW225" s="67">
        <v>6.83E-2</v>
      </c>
      <c r="BX225" s="67">
        <v>0.11799999999999999</v>
      </c>
      <c r="BY225" s="67"/>
      <c r="BZ225" s="67"/>
      <c r="CA225" s="66"/>
      <c r="CB225" s="67">
        <v>0.23369999999999999</v>
      </c>
      <c r="CC225" s="67">
        <v>0.28949999999999998</v>
      </c>
      <c r="CD225" s="67">
        <v>1.0137</v>
      </c>
      <c r="CE225" s="67">
        <v>0.23369999999999999</v>
      </c>
      <c r="CF225" s="67">
        <v>0.75680000000000003</v>
      </c>
      <c r="CG225" s="67">
        <v>2.9525000000000001</v>
      </c>
      <c r="CH225" s="67">
        <v>0.25340000000000001</v>
      </c>
      <c r="CI225" s="67">
        <v>0.23369999999999999</v>
      </c>
      <c r="CJ225" s="67">
        <v>0.23369999999999999</v>
      </c>
      <c r="CK225" s="67">
        <v>3.8018000000000001</v>
      </c>
      <c r="CL225" s="67">
        <v>0.40210000000000001</v>
      </c>
      <c r="CM225" s="67">
        <v>0.74639999999999995</v>
      </c>
      <c r="CN225" s="67">
        <v>0.91520000000000001</v>
      </c>
      <c r="CO225" s="67">
        <v>1.4461999999999999</v>
      </c>
      <c r="CP225" s="67">
        <v>0.23369999999999999</v>
      </c>
      <c r="CQ225" s="67">
        <v>2.4420000000000002</v>
      </c>
      <c r="CR225" s="5"/>
      <c r="CS225" s="10">
        <v>33</v>
      </c>
      <c r="CT225" s="10">
        <v>33</v>
      </c>
      <c r="CU225" s="10">
        <v>100</v>
      </c>
      <c r="CV225" s="10">
        <v>0</v>
      </c>
      <c r="CW225" s="10">
        <v>100</v>
      </c>
      <c r="CX225" s="10">
        <v>100</v>
      </c>
      <c r="CY225" s="10">
        <v>33</v>
      </c>
      <c r="CZ225" s="10">
        <v>0</v>
      </c>
      <c r="DA225" s="10">
        <v>0</v>
      </c>
      <c r="DB225" s="10">
        <v>100</v>
      </c>
      <c r="DC225" s="10">
        <v>67</v>
      </c>
      <c r="DD225" s="10">
        <v>100</v>
      </c>
      <c r="DE225" s="10">
        <v>100</v>
      </c>
      <c r="DF225" s="10">
        <v>100</v>
      </c>
      <c r="DG225" s="10">
        <v>0</v>
      </c>
      <c r="DH225" s="10">
        <v>100</v>
      </c>
      <c r="DI225" s="5"/>
      <c r="DJ225" s="9" t="s">
        <v>753</v>
      </c>
      <c r="DK225" s="9" t="s">
        <v>754</v>
      </c>
      <c r="DL225" s="10">
        <v>100001295</v>
      </c>
      <c r="DM225" s="10" t="s">
        <v>793</v>
      </c>
    </row>
    <row r="226" spans="1:117">
      <c r="A226" s="2"/>
      <c r="B226" s="8">
        <v>662</v>
      </c>
      <c r="C226" s="116"/>
      <c r="D226" s="117"/>
      <c r="E226" s="9" t="s">
        <v>794</v>
      </c>
      <c r="F226" s="10" t="s">
        <v>75</v>
      </c>
      <c r="G226" s="10">
        <v>2734</v>
      </c>
      <c r="H226" s="9"/>
      <c r="I226" s="11" t="s">
        <v>795</v>
      </c>
      <c r="J226" s="12">
        <v>94340</v>
      </c>
      <c r="K226" s="5"/>
      <c r="L226" s="71">
        <v>1.03</v>
      </c>
      <c r="M226" s="60">
        <v>1.03</v>
      </c>
      <c r="N226" s="72">
        <v>0.38</v>
      </c>
      <c r="O226" s="72">
        <v>0.15</v>
      </c>
      <c r="P226" s="72">
        <v>0.05</v>
      </c>
      <c r="Q226" s="82">
        <v>0.37</v>
      </c>
      <c r="R226" s="90">
        <v>0.05</v>
      </c>
      <c r="S226" s="72">
        <v>0.02</v>
      </c>
      <c r="T226" s="72">
        <v>0.89</v>
      </c>
      <c r="U226" s="72">
        <v>0.91</v>
      </c>
      <c r="V226" s="60">
        <v>1.01</v>
      </c>
      <c r="W226" s="60">
        <v>0.84</v>
      </c>
      <c r="X226" s="60">
        <v>0.87</v>
      </c>
      <c r="Y226" s="72">
        <v>0.14000000000000001</v>
      </c>
      <c r="Z226" s="72">
        <v>0.44</v>
      </c>
      <c r="AA226" s="72">
        <v>0.05</v>
      </c>
      <c r="AB226" s="71">
        <v>3.98</v>
      </c>
      <c r="AC226" s="72">
        <v>0.45</v>
      </c>
      <c r="AD226" s="72">
        <v>0.45</v>
      </c>
      <c r="AE226" s="71">
        <v>1.68</v>
      </c>
      <c r="AF226" s="60">
        <v>0.97</v>
      </c>
      <c r="AG226" s="71">
        <v>1.55</v>
      </c>
      <c r="AH226" s="5"/>
      <c r="AI226" s="67">
        <v>8.8000000000000005E-3</v>
      </c>
      <c r="AJ226" s="67">
        <v>3.0000000000000001E-3</v>
      </c>
      <c r="AK226" s="67">
        <v>0.81020000000000003</v>
      </c>
      <c r="AL226" s="67">
        <v>0.47320000000000001</v>
      </c>
      <c r="AM226" s="67">
        <v>1E-4</v>
      </c>
      <c r="AN226" s="67">
        <v>1.6424000000000001E-5</v>
      </c>
      <c r="AO226" s="67">
        <v>2.9999999999999997E-4</v>
      </c>
      <c r="AP226" s="67">
        <v>9.5957000000000003E-5</v>
      </c>
      <c r="AQ226" s="67">
        <v>4.5315000000000002E-5</v>
      </c>
      <c r="AR226" s="67">
        <v>1.5191000000000001E-5</v>
      </c>
      <c r="AS226" s="67">
        <v>4.9106E-5</v>
      </c>
      <c r="AT226" s="67">
        <v>1.0913E-5</v>
      </c>
      <c r="AU226" s="67">
        <v>8.0000000000000004E-4</v>
      </c>
      <c r="AV226" s="67">
        <v>9.5409999999999996E-5</v>
      </c>
      <c r="AW226" s="67">
        <v>7.9769000000000001E-5</v>
      </c>
      <c r="AX226" s="67">
        <v>8.2381E-6</v>
      </c>
      <c r="AY226" s="67">
        <v>6.9999999999999999E-4</v>
      </c>
      <c r="AZ226" s="67">
        <v>4.0000000000000002E-4</v>
      </c>
      <c r="BA226" s="67">
        <v>1E-3</v>
      </c>
      <c r="BB226" s="67">
        <v>4.0000000000000002E-4</v>
      </c>
      <c r="BC226" s="67">
        <v>0.85760000000000003</v>
      </c>
      <c r="BD226" s="67">
        <v>0.21179999999999999</v>
      </c>
      <c r="BE226" s="67">
        <v>0.11550000000000001</v>
      </c>
      <c r="BF226" s="67">
        <v>4.1500000000000002E-2</v>
      </c>
      <c r="BG226" s="67">
        <v>0.25640000000000002</v>
      </c>
      <c r="BH226" s="67">
        <v>9.4600000000000004E-2</v>
      </c>
      <c r="BI226" s="67">
        <v>2.9452000000000002E-6</v>
      </c>
      <c r="BJ226" s="67">
        <v>9.4107E-7</v>
      </c>
      <c r="BK226" s="67">
        <v>1.5948E-5</v>
      </c>
      <c r="BL226" s="67">
        <v>1.0769E-5</v>
      </c>
      <c r="BM226" s="67">
        <v>4.0000000000000002E-4</v>
      </c>
      <c r="BN226" s="67">
        <v>6.9925000000000006E-5</v>
      </c>
      <c r="BO226" s="67">
        <v>2.3999999999999998E-3</v>
      </c>
      <c r="BP226" s="67">
        <v>5.0000000000000001E-4</v>
      </c>
      <c r="BQ226" s="67">
        <v>6.8686999999999996E-7</v>
      </c>
      <c r="BR226" s="67">
        <v>1.06E-6</v>
      </c>
      <c r="BS226" s="67">
        <v>4.2306999999999999E-7</v>
      </c>
      <c r="BT226" s="67">
        <v>1.9184000000000001E-6</v>
      </c>
      <c r="BU226" s="67">
        <v>5.3E-3</v>
      </c>
      <c r="BV226" s="67">
        <v>8.0000000000000004E-4</v>
      </c>
      <c r="BW226" s="67">
        <v>0.69989999999999997</v>
      </c>
      <c r="BX226" s="67">
        <v>0.45540000000000003</v>
      </c>
      <c r="BY226" s="67">
        <v>2.0199999999999999E-2</v>
      </c>
      <c r="BZ226" s="67">
        <v>1.78E-2</v>
      </c>
      <c r="CA226" s="66"/>
      <c r="CB226" s="67">
        <v>0.85850000000000004</v>
      </c>
      <c r="CC226" s="67">
        <v>0.93</v>
      </c>
      <c r="CD226" s="67">
        <v>7.2592999999999996</v>
      </c>
      <c r="CE226" s="67">
        <v>0.41860000000000003</v>
      </c>
      <c r="CF226" s="67">
        <v>0.98729999999999996</v>
      </c>
      <c r="CG226" s="67">
        <v>13.2502</v>
      </c>
      <c r="CH226" s="67">
        <v>0.36330000000000001</v>
      </c>
      <c r="CI226" s="67">
        <v>0.13539999999999999</v>
      </c>
      <c r="CJ226" s="67">
        <v>0.35249999999999998</v>
      </c>
      <c r="CK226" s="67">
        <v>1.4414</v>
      </c>
      <c r="CL226" s="67">
        <v>3.2402000000000002</v>
      </c>
      <c r="CM226" s="67">
        <v>6.6307999999999998</v>
      </c>
      <c r="CN226" s="67">
        <v>6.4561000000000002</v>
      </c>
      <c r="CO226" s="67">
        <v>0.94120000000000004</v>
      </c>
      <c r="CP226" s="67">
        <v>0.64729999999999999</v>
      </c>
      <c r="CQ226" s="67">
        <v>12.9095</v>
      </c>
      <c r="CR226" s="5"/>
      <c r="CS226" s="10">
        <v>100</v>
      </c>
      <c r="CT226" s="10">
        <v>100</v>
      </c>
      <c r="CU226" s="10">
        <v>100</v>
      </c>
      <c r="CV226" s="10">
        <v>100</v>
      </c>
      <c r="CW226" s="10">
        <v>100</v>
      </c>
      <c r="CX226" s="10">
        <v>100</v>
      </c>
      <c r="CY226" s="10">
        <v>100</v>
      </c>
      <c r="CZ226" s="10">
        <v>100</v>
      </c>
      <c r="DA226" s="10">
        <v>100</v>
      </c>
      <c r="DB226" s="10">
        <v>100</v>
      </c>
      <c r="DC226" s="10">
        <v>100</v>
      </c>
      <c r="DD226" s="10">
        <v>100</v>
      </c>
      <c r="DE226" s="10">
        <v>100</v>
      </c>
      <c r="DF226" s="10">
        <v>100</v>
      </c>
      <c r="DG226" s="10">
        <v>100</v>
      </c>
      <c r="DH226" s="10">
        <v>100</v>
      </c>
      <c r="DI226" s="5"/>
      <c r="DJ226" s="9" t="s">
        <v>753</v>
      </c>
      <c r="DK226" s="9" t="s">
        <v>754</v>
      </c>
      <c r="DL226" s="10">
        <v>1102</v>
      </c>
      <c r="DM226" s="10" t="s">
        <v>796</v>
      </c>
    </row>
    <row r="227" spans="1:117">
      <c r="A227" s="2"/>
      <c r="B227" s="8">
        <v>677</v>
      </c>
      <c r="C227" s="116"/>
      <c r="D227" s="115" t="s">
        <v>797</v>
      </c>
      <c r="E227" s="9" t="s">
        <v>798</v>
      </c>
      <c r="F227" s="10" t="s">
        <v>38</v>
      </c>
      <c r="G227" s="10">
        <v>37090</v>
      </c>
      <c r="H227" s="9"/>
      <c r="I227" s="11" t="s">
        <v>799</v>
      </c>
      <c r="J227" s="12">
        <v>9837455</v>
      </c>
      <c r="K227" s="5"/>
      <c r="L227" s="71">
        <v>2.38</v>
      </c>
      <c r="M227" s="71">
        <v>1.1200000000000001</v>
      </c>
      <c r="N227" s="72">
        <v>7.0000000000000007E-2</v>
      </c>
      <c r="O227" s="60">
        <v>1</v>
      </c>
      <c r="P227" s="71">
        <v>15.54</v>
      </c>
      <c r="Q227" s="81">
        <v>15.54</v>
      </c>
      <c r="R227" s="91">
        <v>7.33</v>
      </c>
      <c r="S227" s="72">
        <v>0.44</v>
      </c>
      <c r="T227" s="72">
        <v>0.14000000000000001</v>
      </c>
      <c r="U227" s="72">
        <v>0.33</v>
      </c>
      <c r="V227" s="72">
        <v>0.14000000000000001</v>
      </c>
      <c r="W227" s="72">
        <v>0.62</v>
      </c>
      <c r="X227" s="72">
        <v>0.69</v>
      </c>
      <c r="Y227" s="72">
        <v>0.15</v>
      </c>
      <c r="Z227" s="72">
        <v>0.22</v>
      </c>
      <c r="AA227" s="71">
        <v>28.08</v>
      </c>
      <c r="AB227" s="72">
        <v>0.22</v>
      </c>
      <c r="AC227" s="71">
        <v>28.08</v>
      </c>
      <c r="AD227" s="72">
        <v>0.61</v>
      </c>
      <c r="AE227" s="72">
        <v>0.16</v>
      </c>
      <c r="AF227" s="60">
        <v>1</v>
      </c>
      <c r="AG227" s="73">
        <v>1.1100000000000001</v>
      </c>
      <c r="AH227" s="5"/>
      <c r="AI227" s="67">
        <v>8.6916999999999995E-5</v>
      </c>
      <c r="AJ227" s="67">
        <v>9.7503000000000005E-5</v>
      </c>
      <c r="AK227" s="67">
        <v>1.89E-2</v>
      </c>
      <c r="AL227" s="67">
        <v>4.87E-2</v>
      </c>
      <c r="AM227" s="67">
        <v>1.1404999999999999E-6</v>
      </c>
      <c r="AN227" s="67">
        <v>7.6959000000000005E-7</v>
      </c>
      <c r="AO227" s="67"/>
      <c r="AP227" s="67"/>
      <c r="AQ227" s="67">
        <v>5.7289E-5</v>
      </c>
      <c r="AR227" s="67">
        <v>1.7028E-5</v>
      </c>
      <c r="AS227" s="67">
        <v>5.7289E-5</v>
      </c>
      <c r="AT227" s="67">
        <v>1.1894E-5</v>
      </c>
      <c r="AU227" s="67">
        <v>2.1429000000000001E-5</v>
      </c>
      <c r="AV227" s="67">
        <v>6.7649000000000002E-6</v>
      </c>
      <c r="AW227" s="67">
        <v>8.0000000000000004E-4</v>
      </c>
      <c r="AX227" s="67">
        <v>4.7138000000000002E-5</v>
      </c>
      <c r="AY227" s="67">
        <v>7.4177000000000005E-5</v>
      </c>
      <c r="AZ227" s="67">
        <v>8.6790000000000001E-5</v>
      </c>
      <c r="BA227" s="67">
        <v>1.7005000000000001E-5</v>
      </c>
      <c r="BB227" s="67">
        <v>1.8414E-5</v>
      </c>
      <c r="BC227" s="67">
        <v>4.0000000000000002E-4</v>
      </c>
      <c r="BD227" s="67">
        <v>4.0000000000000002E-4</v>
      </c>
      <c r="BE227" s="67">
        <v>5.9999999999999995E-4</v>
      </c>
      <c r="BF227" s="67">
        <v>5.9999999999999995E-4</v>
      </c>
      <c r="BG227" s="67">
        <v>1.1999999999999999E-3</v>
      </c>
      <c r="BH227" s="67">
        <v>1.1999999999999999E-3</v>
      </c>
      <c r="BI227" s="67">
        <v>1.6359000000000001E-6</v>
      </c>
      <c r="BJ227" s="67">
        <v>7.0622000000000003E-7</v>
      </c>
      <c r="BK227" s="67">
        <v>2.9999999999999997E-4</v>
      </c>
      <c r="BL227" s="67">
        <v>8.1185000000000003E-5</v>
      </c>
      <c r="BM227" s="67">
        <v>3.6251000000000002E-5</v>
      </c>
      <c r="BN227" s="67">
        <v>1.4158000000000001E-5</v>
      </c>
      <c r="BO227" s="67">
        <v>2.9999999999999997E-4</v>
      </c>
      <c r="BP227" s="67">
        <v>1E-4</v>
      </c>
      <c r="BQ227" s="67">
        <v>3.6251000000000002E-5</v>
      </c>
      <c r="BR227" s="67">
        <v>1.1775E-5</v>
      </c>
      <c r="BS227" s="67">
        <v>2.9999999999999997E-4</v>
      </c>
      <c r="BT227" s="67">
        <v>2.0000000000000001E-4</v>
      </c>
      <c r="BU227" s="67">
        <v>2.0000000000000001E-4</v>
      </c>
      <c r="BV227" s="67">
        <v>5.1513E-5</v>
      </c>
      <c r="BW227" s="67"/>
      <c r="BX227" s="67"/>
      <c r="BY227" s="67">
        <v>6.0199999999999997E-2</v>
      </c>
      <c r="BZ227" s="67">
        <v>4.0300000000000002E-2</v>
      </c>
      <c r="CA227" s="66"/>
      <c r="CB227" s="67">
        <v>0.90959999999999996</v>
      </c>
      <c r="CC227" s="67">
        <v>0.99990000000000001</v>
      </c>
      <c r="CD227" s="67">
        <v>1.0348999999999999</v>
      </c>
      <c r="CE227" s="67">
        <v>3.5968</v>
      </c>
      <c r="CF227" s="67">
        <v>0.99670000000000003</v>
      </c>
      <c r="CG227" s="67">
        <v>0.1424</v>
      </c>
      <c r="CH227" s="67">
        <v>2.4878</v>
      </c>
      <c r="CI227" s="67">
        <v>0.14990000000000001</v>
      </c>
      <c r="CJ227" s="67">
        <v>2.2132000000000001</v>
      </c>
      <c r="CK227" s="67">
        <v>0.1424</v>
      </c>
      <c r="CL227" s="67">
        <v>0.63490000000000002</v>
      </c>
      <c r="CM227" s="67">
        <v>0.33950000000000002</v>
      </c>
      <c r="CN227" s="67">
        <v>0.1424</v>
      </c>
      <c r="CO227" s="67">
        <v>0.1424</v>
      </c>
      <c r="CP227" s="67">
        <v>3.9979</v>
      </c>
      <c r="CQ227" s="67">
        <v>0.1424</v>
      </c>
      <c r="CR227" s="5"/>
      <c r="CS227" s="10">
        <v>100</v>
      </c>
      <c r="CT227" s="10">
        <v>100</v>
      </c>
      <c r="CU227" s="10">
        <v>100</v>
      </c>
      <c r="CV227" s="10">
        <v>100</v>
      </c>
      <c r="CW227" s="10">
        <v>100</v>
      </c>
      <c r="CX227" s="10">
        <v>0</v>
      </c>
      <c r="CY227" s="10">
        <v>100</v>
      </c>
      <c r="CZ227" s="10">
        <v>100</v>
      </c>
      <c r="DA227" s="10">
        <v>100</v>
      </c>
      <c r="DB227" s="10">
        <v>0</v>
      </c>
      <c r="DC227" s="10">
        <v>100</v>
      </c>
      <c r="DD227" s="10">
        <v>100</v>
      </c>
      <c r="DE227" s="10">
        <v>0</v>
      </c>
      <c r="DF227" s="10">
        <v>0</v>
      </c>
      <c r="DG227" s="10">
        <v>100</v>
      </c>
      <c r="DH227" s="10">
        <v>0</v>
      </c>
      <c r="DI227" s="5"/>
      <c r="DJ227" s="9" t="s">
        <v>753</v>
      </c>
      <c r="DK227" s="9" t="s">
        <v>797</v>
      </c>
      <c r="DL227" s="10">
        <v>100001892</v>
      </c>
      <c r="DM227" s="10" t="s">
        <v>800</v>
      </c>
    </row>
    <row r="228" spans="1:117">
      <c r="A228" s="2"/>
      <c r="B228" s="8">
        <v>679</v>
      </c>
      <c r="C228" s="116"/>
      <c r="D228" s="116"/>
      <c r="E228" s="9" t="s">
        <v>801</v>
      </c>
      <c r="F228" s="10" t="s">
        <v>38</v>
      </c>
      <c r="G228" s="10">
        <v>37093</v>
      </c>
      <c r="H228" s="9"/>
      <c r="I228" s="11" t="s">
        <v>802</v>
      </c>
      <c r="J228" s="12">
        <v>259583</v>
      </c>
      <c r="K228" s="5"/>
      <c r="L228" s="72">
        <v>0.28999999999999998</v>
      </c>
      <c r="M228" s="71">
        <v>10.26</v>
      </c>
      <c r="N228" s="72">
        <v>0.63</v>
      </c>
      <c r="O228" s="60">
        <v>1.18</v>
      </c>
      <c r="P228" s="71">
        <v>10.029999999999999</v>
      </c>
      <c r="Q228" s="81">
        <v>8.49</v>
      </c>
      <c r="R228" s="91">
        <v>353.3</v>
      </c>
      <c r="S228" s="71">
        <v>21.76</v>
      </c>
      <c r="T228" s="72">
        <v>0.01</v>
      </c>
      <c r="U228" s="72">
        <v>0</v>
      </c>
      <c r="V228" s="72">
        <v>0.01</v>
      </c>
      <c r="W228" s="72">
        <v>0.04</v>
      </c>
      <c r="X228" s="72">
        <v>0.4</v>
      </c>
      <c r="Y228" s="72">
        <v>0.06</v>
      </c>
      <c r="Z228" s="60">
        <v>0.76</v>
      </c>
      <c r="AA228" s="71">
        <v>3.33</v>
      </c>
      <c r="AB228" s="71">
        <v>99.42</v>
      </c>
      <c r="AC228" s="71">
        <v>435.79</v>
      </c>
      <c r="AD228" s="72">
        <v>0.01</v>
      </c>
      <c r="AE228" s="72">
        <v>0.01</v>
      </c>
      <c r="AF228" s="60">
        <v>0.88</v>
      </c>
      <c r="AG228" s="60">
        <v>0.97</v>
      </c>
      <c r="AH228" s="5"/>
      <c r="AI228" s="67">
        <v>6.3E-3</v>
      </c>
      <c r="AJ228" s="67">
        <v>2.3E-3</v>
      </c>
      <c r="AK228" s="67">
        <v>5.0830999999999997E-6</v>
      </c>
      <c r="AL228" s="67">
        <v>4.0000000000000002E-4</v>
      </c>
      <c r="AM228" s="67">
        <v>2.9999999999999997E-4</v>
      </c>
      <c r="AN228" s="67">
        <v>3.1494E-5</v>
      </c>
      <c r="AO228" s="67">
        <v>0.21160000000000001</v>
      </c>
      <c r="AP228" s="67">
        <v>2.2499999999999999E-2</v>
      </c>
      <c r="AQ228" s="67">
        <v>1.1000000000000001E-3</v>
      </c>
      <c r="AR228" s="67">
        <v>2.0000000000000001E-4</v>
      </c>
      <c r="AS228" s="67">
        <v>1E-4</v>
      </c>
      <c r="AT228" s="67">
        <v>1.9737000000000001E-5</v>
      </c>
      <c r="AU228" s="67">
        <v>3.2785999999999998E-6</v>
      </c>
      <c r="AV228" s="67">
        <v>1.9197999999999998E-6</v>
      </c>
      <c r="AW228" s="67">
        <v>8.3806000000000004E-5</v>
      </c>
      <c r="AX228" s="67">
        <v>8.5319000000000004E-6</v>
      </c>
      <c r="AY228" s="67">
        <v>4.0000000000000002E-4</v>
      </c>
      <c r="AZ228" s="67">
        <v>2.9999999999999997E-4</v>
      </c>
      <c r="BA228" s="67">
        <v>2.4472E-6</v>
      </c>
      <c r="BB228" s="67">
        <v>5.3426999999999997E-6</v>
      </c>
      <c r="BC228" s="67">
        <v>5.6431999999999998E-5</v>
      </c>
      <c r="BD228" s="67">
        <v>1E-4</v>
      </c>
      <c r="BE228" s="67">
        <v>4.0831999999999998E-5</v>
      </c>
      <c r="BF228" s="67">
        <v>9.6076999999999995E-5</v>
      </c>
      <c r="BG228" s="67">
        <v>6.4733000000000005E-5</v>
      </c>
      <c r="BH228" s="67">
        <v>1E-4</v>
      </c>
      <c r="BI228" s="67">
        <v>2.3449999999999999E-7</v>
      </c>
      <c r="BJ228" s="67">
        <v>2.5361000000000001E-7</v>
      </c>
      <c r="BK228" s="67">
        <v>0.38740000000000002</v>
      </c>
      <c r="BL228" s="67">
        <v>3.9699999999999999E-2</v>
      </c>
      <c r="BM228" s="67">
        <v>5.0000000000000001E-4</v>
      </c>
      <c r="BN228" s="67">
        <v>7.2502000000000005E-5</v>
      </c>
      <c r="BO228" s="67">
        <v>7.8640000000000006E-5</v>
      </c>
      <c r="BP228" s="67">
        <v>5.8962000000000002E-5</v>
      </c>
      <c r="BQ228" s="67">
        <v>2.3E-3</v>
      </c>
      <c r="BR228" s="67">
        <v>2.9999999999999997E-4</v>
      </c>
      <c r="BS228" s="67">
        <v>5.0000000000000001E-4</v>
      </c>
      <c r="BT228" s="67">
        <v>2.9999999999999997E-4</v>
      </c>
      <c r="BU228" s="67">
        <v>3.3E-3</v>
      </c>
      <c r="BV228" s="67">
        <v>5.9999999999999995E-4</v>
      </c>
      <c r="BW228" s="67">
        <v>0.109</v>
      </c>
      <c r="BX228" s="67">
        <v>0.16420000000000001</v>
      </c>
      <c r="BY228" s="67">
        <v>0.23549999999999999</v>
      </c>
      <c r="BZ228" s="67">
        <v>0.1196</v>
      </c>
      <c r="CA228" s="66"/>
      <c r="CB228" s="67">
        <v>1.2923</v>
      </c>
      <c r="CC228" s="67">
        <v>1.379</v>
      </c>
      <c r="CD228" s="67">
        <v>0.98750000000000004</v>
      </c>
      <c r="CE228" s="67">
        <v>3.2814000000000001</v>
      </c>
      <c r="CF228" s="67">
        <v>1.2981</v>
      </c>
      <c r="CG228" s="67">
        <v>1.0885</v>
      </c>
      <c r="CH228" s="67">
        <v>1.3071999999999999</v>
      </c>
      <c r="CI228" s="67">
        <v>8.0500000000000002E-2</v>
      </c>
      <c r="CJ228" s="67">
        <v>0.12740000000000001</v>
      </c>
      <c r="CK228" s="67">
        <v>7.3000000000000001E-3</v>
      </c>
      <c r="CL228" s="67">
        <v>9.5999999999999992E-3</v>
      </c>
      <c r="CM228" s="67">
        <v>3.7000000000000002E-3</v>
      </c>
      <c r="CN228" s="67">
        <v>1.2699999999999999E-2</v>
      </c>
      <c r="CO228" s="67">
        <v>1.4999999999999999E-2</v>
      </c>
      <c r="CP228" s="67">
        <v>3.1812999999999998</v>
      </c>
      <c r="CQ228" s="67">
        <v>0.95440000000000003</v>
      </c>
      <c r="CR228" s="5"/>
      <c r="CS228" s="10">
        <v>100</v>
      </c>
      <c r="CT228" s="10">
        <v>100</v>
      </c>
      <c r="CU228" s="10">
        <v>100</v>
      </c>
      <c r="CV228" s="10">
        <v>100</v>
      </c>
      <c r="CW228" s="10">
        <v>100</v>
      </c>
      <c r="CX228" s="10">
        <v>100</v>
      </c>
      <c r="CY228" s="10">
        <v>100</v>
      </c>
      <c r="CZ228" s="10">
        <v>100</v>
      </c>
      <c r="DA228" s="10">
        <v>100</v>
      </c>
      <c r="DB228" s="10">
        <v>100</v>
      </c>
      <c r="DC228" s="10">
        <v>100</v>
      </c>
      <c r="DD228" s="10">
        <v>0</v>
      </c>
      <c r="DE228" s="10">
        <v>100</v>
      </c>
      <c r="DF228" s="10">
        <v>100</v>
      </c>
      <c r="DG228" s="10">
        <v>100</v>
      </c>
      <c r="DH228" s="10">
        <v>100</v>
      </c>
      <c r="DI228" s="5"/>
      <c r="DJ228" s="9" t="s">
        <v>753</v>
      </c>
      <c r="DK228" s="9" t="s">
        <v>797</v>
      </c>
      <c r="DL228" s="10">
        <v>100001890</v>
      </c>
      <c r="DM228" s="10" t="s">
        <v>803</v>
      </c>
    </row>
    <row r="229" spans="1:117">
      <c r="A229" s="2"/>
      <c r="B229" s="8">
        <v>680</v>
      </c>
      <c r="C229" s="116"/>
      <c r="D229" s="116"/>
      <c r="E229" s="9" t="s">
        <v>804</v>
      </c>
      <c r="F229" s="10" t="s">
        <v>38</v>
      </c>
      <c r="G229" s="10">
        <v>42008</v>
      </c>
      <c r="H229" s="9"/>
      <c r="I229" s="11" t="s">
        <v>805</v>
      </c>
      <c r="J229" s="12">
        <v>4130575</v>
      </c>
      <c r="K229" s="5"/>
      <c r="L229" s="71">
        <v>12.55</v>
      </c>
      <c r="M229" s="71">
        <v>2.1</v>
      </c>
      <c r="N229" s="72">
        <v>0.14000000000000001</v>
      </c>
      <c r="O229" s="71">
        <v>1.31</v>
      </c>
      <c r="P229" s="71">
        <v>60.42</v>
      </c>
      <c r="Q229" s="81">
        <v>46.09</v>
      </c>
      <c r="R229" s="91">
        <v>10.11</v>
      </c>
      <c r="S229" s="72">
        <v>0.68</v>
      </c>
      <c r="T229" s="72">
        <v>0.02</v>
      </c>
      <c r="U229" s="72">
        <v>0.19</v>
      </c>
      <c r="V229" s="72">
        <v>0.02</v>
      </c>
      <c r="W229" s="72">
        <v>0.38</v>
      </c>
      <c r="X229" s="72">
        <v>0.79</v>
      </c>
      <c r="Y229" s="72">
        <v>0.12</v>
      </c>
      <c r="Z229" s="72">
        <v>0.01</v>
      </c>
      <c r="AA229" s="71">
        <v>4.07</v>
      </c>
      <c r="AB229" s="72">
        <v>0.77</v>
      </c>
      <c r="AC229" s="71">
        <v>280.72000000000003</v>
      </c>
      <c r="AD229" s="72">
        <v>0.8</v>
      </c>
      <c r="AE229" s="72">
        <v>0.01</v>
      </c>
      <c r="AF229" s="60">
        <v>0.96</v>
      </c>
      <c r="AG229" s="60">
        <v>1.04</v>
      </c>
      <c r="AH229" s="5"/>
      <c r="AI229" s="67">
        <v>3.8010999999999999E-6</v>
      </c>
      <c r="AJ229" s="67">
        <v>1.647E-5</v>
      </c>
      <c r="AK229" s="67">
        <v>1.2795E-5</v>
      </c>
      <c r="AL229" s="67">
        <v>5.0000000000000001E-4</v>
      </c>
      <c r="AM229" s="67">
        <v>9.3997000000000008E-6</v>
      </c>
      <c r="AN229" s="67">
        <v>2.6357999999999998E-6</v>
      </c>
      <c r="AO229" s="67">
        <v>7.6E-3</v>
      </c>
      <c r="AP229" s="67">
        <v>1.1999999999999999E-3</v>
      </c>
      <c r="AQ229" s="67">
        <v>4.2842000000000004E-6</v>
      </c>
      <c r="AR229" s="67">
        <v>3.5372000000000002E-6</v>
      </c>
      <c r="AS229" s="67">
        <v>3.3178000000000002E-7</v>
      </c>
      <c r="AT229" s="67">
        <v>7.9352000000000003E-7</v>
      </c>
      <c r="AU229" s="67">
        <v>2.3477E-6</v>
      </c>
      <c r="AV229" s="67">
        <v>1.4895000000000001E-6</v>
      </c>
      <c r="AW229" s="67">
        <v>2.7000000000000001E-3</v>
      </c>
      <c r="AX229" s="67">
        <v>1E-4</v>
      </c>
      <c r="AY229" s="67">
        <v>3.8760000000000002E-5</v>
      </c>
      <c r="AZ229" s="67">
        <v>5.6268999999999999E-5</v>
      </c>
      <c r="BA229" s="67">
        <v>5.1622999999999997E-5</v>
      </c>
      <c r="BB229" s="67">
        <v>3.7138999999999998E-5</v>
      </c>
      <c r="BC229" s="67">
        <v>8.0078999999999999E-8</v>
      </c>
      <c r="BD229" s="67">
        <v>4.3596999999999999E-6</v>
      </c>
      <c r="BE229" s="67">
        <v>7.5067999999999999E-6</v>
      </c>
      <c r="BF229" s="67">
        <v>3.9576000000000002E-5</v>
      </c>
      <c r="BG229" s="67">
        <v>5.0000000000000001E-4</v>
      </c>
      <c r="BH229" s="67">
        <v>5.9999999999999995E-4</v>
      </c>
      <c r="BI229" s="67">
        <v>2.5676000000000001E-8</v>
      </c>
      <c r="BJ229" s="67">
        <v>1.5047E-7</v>
      </c>
      <c r="BK229" s="67">
        <v>7.3000000000000001E-3</v>
      </c>
      <c r="BL229" s="67">
        <v>1.1000000000000001E-3</v>
      </c>
      <c r="BM229" s="67">
        <v>1.1999999999999999E-3</v>
      </c>
      <c r="BN229" s="67">
        <v>1E-4</v>
      </c>
      <c r="BO229" s="67">
        <v>2.4400000000000002E-2</v>
      </c>
      <c r="BP229" s="67">
        <v>3.0000000000000001E-3</v>
      </c>
      <c r="BQ229" s="67">
        <v>4.7999999999999996E-3</v>
      </c>
      <c r="BR229" s="67">
        <v>5.9999999999999995E-4</v>
      </c>
      <c r="BS229" s="67">
        <v>0.01</v>
      </c>
      <c r="BT229" s="67">
        <v>2.7000000000000001E-3</v>
      </c>
      <c r="BU229" s="67">
        <v>6.4999999999999997E-3</v>
      </c>
      <c r="BV229" s="67">
        <v>1E-3</v>
      </c>
      <c r="BW229" s="67">
        <v>0.51329999999999998</v>
      </c>
      <c r="BX229" s="67">
        <v>0.4128</v>
      </c>
      <c r="BY229" s="67">
        <v>0.1096</v>
      </c>
      <c r="BZ229" s="67">
        <v>6.6900000000000001E-2</v>
      </c>
      <c r="CA229" s="66"/>
      <c r="CB229" s="67">
        <v>1.2954000000000001</v>
      </c>
      <c r="CC229" s="67">
        <v>1.3762000000000001</v>
      </c>
      <c r="CD229" s="67">
        <v>1.1782999999999999</v>
      </c>
      <c r="CE229" s="67">
        <v>2.8422999999999998</v>
      </c>
      <c r="CF229" s="67">
        <v>1.2481</v>
      </c>
      <c r="CG229" s="67">
        <v>0.75649999999999995</v>
      </c>
      <c r="CH229" s="67">
        <v>2.2464</v>
      </c>
      <c r="CI229" s="67">
        <v>0.15090000000000001</v>
      </c>
      <c r="CJ229" s="67">
        <v>1.0693999999999999</v>
      </c>
      <c r="CK229" s="67">
        <v>1.0500000000000001E-2</v>
      </c>
      <c r="CL229" s="67">
        <v>0.93840000000000001</v>
      </c>
      <c r="CM229" s="67">
        <v>0.22220000000000001</v>
      </c>
      <c r="CN229" s="67">
        <v>1.77E-2</v>
      </c>
      <c r="CO229" s="67">
        <v>2.3199999999999998E-2</v>
      </c>
      <c r="CP229" s="67">
        <v>2.9476</v>
      </c>
      <c r="CQ229" s="67">
        <v>0.72440000000000004</v>
      </c>
      <c r="CR229" s="5"/>
      <c r="CS229" s="10">
        <v>100</v>
      </c>
      <c r="CT229" s="10">
        <v>100</v>
      </c>
      <c r="CU229" s="10">
        <v>100</v>
      </c>
      <c r="CV229" s="10">
        <v>100</v>
      </c>
      <c r="CW229" s="10">
        <v>100</v>
      </c>
      <c r="CX229" s="10">
        <v>100</v>
      </c>
      <c r="CY229" s="10">
        <v>100</v>
      </c>
      <c r="CZ229" s="10">
        <v>100</v>
      </c>
      <c r="DA229" s="10">
        <v>100</v>
      </c>
      <c r="DB229" s="10">
        <v>100</v>
      </c>
      <c r="DC229" s="10">
        <v>100</v>
      </c>
      <c r="DD229" s="10">
        <v>100</v>
      </c>
      <c r="DE229" s="10">
        <v>100</v>
      </c>
      <c r="DF229" s="10">
        <v>100</v>
      </c>
      <c r="DG229" s="10">
        <v>100</v>
      </c>
      <c r="DH229" s="10">
        <v>100</v>
      </c>
      <c r="DI229" s="5"/>
      <c r="DJ229" s="9" t="s">
        <v>753</v>
      </c>
      <c r="DK229" s="9" t="s">
        <v>797</v>
      </c>
      <c r="DL229" s="10">
        <v>100003518</v>
      </c>
      <c r="DM229" s="10" t="s">
        <v>806</v>
      </c>
    </row>
    <row r="230" spans="1:117">
      <c r="A230" s="2"/>
      <c r="B230" s="8">
        <v>683</v>
      </c>
      <c r="C230" s="116"/>
      <c r="D230" s="116"/>
      <c r="E230" s="9" t="s">
        <v>807</v>
      </c>
      <c r="F230" s="10" t="s">
        <v>38</v>
      </c>
      <c r="G230" s="10">
        <v>37083</v>
      </c>
      <c r="H230" s="9"/>
      <c r="I230" s="11" t="s">
        <v>808</v>
      </c>
      <c r="J230" s="12">
        <v>83525</v>
      </c>
      <c r="K230" s="5"/>
      <c r="L230" s="72">
        <v>0.14000000000000001</v>
      </c>
      <c r="M230" s="60">
        <v>0.92</v>
      </c>
      <c r="N230" s="71">
        <v>4.3600000000000003</v>
      </c>
      <c r="O230" s="72">
        <v>0.38</v>
      </c>
      <c r="P230" s="72">
        <v>0.05</v>
      </c>
      <c r="Q230" s="82">
        <v>0.12</v>
      </c>
      <c r="R230" s="90">
        <v>0.31</v>
      </c>
      <c r="S230" s="71">
        <v>1.49</v>
      </c>
      <c r="T230" s="71">
        <v>5.43</v>
      </c>
      <c r="U230" s="72">
        <v>0.74</v>
      </c>
      <c r="V230" s="71">
        <v>1.99</v>
      </c>
      <c r="W230" s="71">
        <v>11.39</v>
      </c>
      <c r="X230" s="71">
        <v>10.46</v>
      </c>
      <c r="Y230" s="74">
        <v>0.81</v>
      </c>
      <c r="Z230" s="71">
        <v>2.23</v>
      </c>
      <c r="AA230" s="72">
        <v>0.09</v>
      </c>
      <c r="AB230" s="71">
        <v>89.22</v>
      </c>
      <c r="AC230" s="71">
        <v>3.76</v>
      </c>
      <c r="AD230" s="72">
        <v>0.02</v>
      </c>
      <c r="AE230" s="72">
        <v>0.05</v>
      </c>
      <c r="AF230" s="71">
        <v>2.2999999999999998</v>
      </c>
      <c r="AG230" s="71">
        <v>9.0299999999999994</v>
      </c>
      <c r="AH230" s="5"/>
      <c r="AI230" s="67">
        <v>1.7025E-6</v>
      </c>
      <c r="AJ230" s="67">
        <v>1.1759999999999999E-5</v>
      </c>
      <c r="AK230" s="67">
        <v>0.19309999999999999</v>
      </c>
      <c r="AL230" s="67">
        <v>0.21829999999999999</v>
      </c>
      <c r="AM230" s="67">
        <v>8.0618999999999998E-6</v>
      </c>
      <c r="AN230" s="67">
        <v>2.4947E-6</v>
      </c>
      <c r="AO230" s="67">
        <v>2.0999999999999999E-3</v>
      </c>
      <c r="AP230" s="67">
        <v>4.0000000000000002E-4</v>
      </c>
      <c r="AQ230" s="67">
        <v>3.8569000000000003E-5</v>
      </c>
      <c r="AR230" s="67">
        <v>1.3648E-5</v>
      </c>
      <c r="AS230" s="67">
        <v>1.1000000000000001E-3</v>
      </c>
      <c r="AT230" s="67">
        <v>9.8712E-5</v>
      </c>
      <c r="AU230" s="67">
        <v>6.4388999999999996E-5</v>
      </c>
      <c r="AV230" s="67">
        <v>1.399E-5</v>
      </c>
      <c r="AW230" s="67">
        <v>6.3E-3</v>
      </c>
      <c r="AX230" s="67">
        <v>2.9999999999999997E-4</v>
      </c>
      <c r="AY230" s="67">
        <v>6.8427999999999999E-6</v>
      </c>
      <c r="AZ230" s="67">
        <v>1.5614999999999999E-5</v>
      </c>
      <c r="BA230" s="67">
        <v>2.5999999999999999E-3</v>
      </c>
      <c r="BB230" s="67">
        <v>8.0000000000000004E-4</v>
      </c>
      <c r="BC230" s="67">
        <v>4.7000000000000002E-3</v>
      </c>
      <c r="BD230" s="67">
        <v>2.7000000000000001E-3</v>
      </c>
      <c r="BE230" s="67">
        <v>1.3317E-5</v>
      </c>
      <c r="BF230" s="67">
        <v>5.8102E-5</v>
      </c>
      <c r="BG230" s="67">
        <v>4.0000000000000002E-4</v>
      </c>
      <c r="BH230" s="67">
        <v>5.0000000000000001E-4</v>
      </c>
      <c r="BI230" s="67">
        <v>9.6199999999999994E-2</v>
      </c>
      <c r="BJ230" s="67">
        <v>3.0000000000000001E-3</v>
      </c>
      <c r="BK230" s="67">
        <v>1.1000000000000001E-3</v>
      </c>
      <c r="BL230" s="67">
        <v>2.0000000000000001E-4</v>
      </c>
      <c r="BM230" s="67">
        <v>7.7924000000000001E-6</v>
      </c>
      <c r="BN230" s="67">
        <v>7.1389000000000004E-6</v>
      </c>
      <c r="BO230" s="67">
        <v>6.0044000000000005E-7</v>
      </c>
      <c r="BP230" s="67">
        <v>3.9767000000000004E-6</v>
      </c>
      <c r="BQ230" s="67">
        <v>2.0000000000000001E-4</v>
      </c>
      <c r="BR230" s="67">
        <v>4.1535000000000001E-5</v>
      </c>
      <c r="BS230" s="67">
        <v>2.6707999999999999E-5</v>
      </c>
      <c r="BT230" s="67">
        <v>2.7242000000000001E-5</v>
      </c>
      <c r="BU230" s="67">
        <v>1E-4</v>
      </c>
      <c r="BV230" s="67">
        <v>3.8390999999999999E-5</v>
      </c>
      <c r="BW230" s="67">
        <v>2.2000000000000001E-3</v>
      </c>
      <c r="BX230" s="67">
        <v>1.09E-2</v>
      </c>
      <c r="BY230" s="67">
        <v>5.0000000000000001E-4</v>
      </c>
      <c r="BZ230" s="67">
        <v>1.1000000000000001E-3</v>
      </c>
      <c r="CA230" s="66"/>
      <c r="CB230" s="67">
        <v>1.0378000000000001</v>
      </c>
      <c r="CC230" s="67">
        <v>1.0670999999999999</v>
      </c>
      <c r="CD230" s="67">
        <v>1.0307999999999999</v>
      </c>
      <c r="CE230" s="67">
        <v>2.2800000000000001E-2</v>
      </c>
      <c r="CF230" s="67">
        <v>1.3893</v>
      </c>
      <c r="CG230" s="67">
        <v>0.95230000000000004</v>
      </c>
      <c r="CH230" s="67">
        <v>0.23860000000000001</v>
      </c>
      <c r="CI230" s="67">
        <v>1.1321000000000001</v>
      </c>
      <c r="CJ230" s="67">
        <v>0.2596</v>
      </c>
      <c r="CK230" s="67">
        <v>5.4800000000000001E-2</v>
      </c>
      <c r="CL230" s="67">
        <v>2.46E-2</v>
      </c>
      <c r="CM230" s="67">
        <v>0.75819999999999999</v>
      </c>
      <c r="CN230" s="67">
        <v>5.5948000000000002</v>
      </c>
      <c r="CO230" s="67">
        <v>2.1265000000000001</v>
      </c>
      <c r="CP230" s="67">
        <v>0.20580000000000001</v>
      </c>
      <c r="CQ230" s="67">
        <v>2.1947000000000001</v>
      </c>
      <c r="CR230" s="5"/>
      <c r="CS230" s="10">
        <v>100</v>
      </c>
      <c r="CT230" s="10">
        <v>100</v>
      </c>
      <c r="CU230" s="10">
        <v>100</v>
      </c>
      <c r="CV230" s="10">
        <v>0</v>
      </c>
      <c r="CW230" s="10">
        <v>100</v>
      </c>
      <c r="CX230" s="10">
        <v>100</v>
      </c>
      <c r="CY230" s="10">
        <v>100</v>
      </c>
      <c r="CZ230" s="10">
        <v>100</v>
      </c>
      <c r="DA230" s="10">
        <v>100</v>
      </c>
      <c r="DB230" s="10">
        <v>100</v>
      </c>
      <c r="DC230" s="10">
        <v>100</v>
      </c>
      <c r="DD230" s="10">
        <v>100</v>
      </c>
      <c r="DE230" s="10">
        <v>100</v>
      </c>
      <c r="DF230" s="10">
        <v>100</v>
      </c>
      <c r="DG230" s="10">
        <v>100</v>
      </c>
      <c r="DH230" s="10">
        <v>100</v>
      </c>
      <c r="DI230" s="5"/>
      <c r="DJ230" s="9" t="s">
        <v>753</v>
      </c>
      <c r="DK230" s="9" t="s">
        <v>797</v>
      </c>
      <c r="DL230" s="10">
        <v>100001888</v>
      </c>
      <c r="DM230" s="10" t="s">
        <v>809</v>
      </c>
    </row>
    <row r="231" spans="1:117">
      <c r="A231" s="2"/>
      <c r="B231" s="8">
        <v>692</v>
      </c>
      <c r="C231" s="116"/>
      <c r="D231" s="116"/>
      <c r="E231" s="9" t="s">
        <v>810</v>
      </c>
      <c r="F231" s="10" t="s">
        <v>38</v>
      </c>
      <c r="G231" s="10">
        <v>22166</v>
      </c>
      <c r="H231" s="11" t="s">
        <v>811</v>
      </c>
      <c r="I231" s="11" t="s">
        <v>812</v>
      </c>
      <c r="J231" s="12">
        <v>439500</v>
      </c>
      <c r="K231" s="5"/>
      <c r="L231" s="72">
        <v>0.01</v>
      </c>
      <c r="M231" s="71">
        <v>25.57</v>
      </c>
      <c r="N231" s="71">
        <v>33.89</v>
      </c>
      <c r="O231" s="71">
        <v>2.27</v>
      </c>
      <c r="P231" s="72">
        <v>0.01</v>
      </c>
      <c r="Q231" s="82">
        <v>0</v>
      </c>
      <c r="R231" s="91">
        <v>25.57</v>
      </c>
      <c r="S231" s="71">
        <v>33.89</v>
      </c>
      <c r="T231" s="72">
        <v>0.31</v>
      </c>
      <c r="U231" s="72">
        <v>0</v>
      </c>
      <c r="V231" s="72">
        <v>0.72</v>
      </c>
      <c r="W231" s="72">
        <v>0.01</v>
      </c>
      <c r="X231" s="72">
        <v>0.15</v>
      </c>
      <c r="Y231" s="72">
        <v>0.12</v>
      </c>
      <c r="Z231" s="71">
        <v>50.02</v>
      </c>
      <c r="AA231" s="72">
        <v>0.47</v>
      </c>
      <c r="AB231" s="71">
        <v>201.13</v>
      </c>
      <c r="AC231" s="71">
        <v>1.91</v>
      </c>
      <c r="AD231" s="72">
        <v>0.01</v>
      </c>
      <c r="AE231" s="72">
        <v>0.32</v>
      </c>
      <c r="AF231" s="60">
        <v>0.93</v>
      </c>
      <c r="AG231" s="60">
        <v>0.96</v>
      </c>
      <c r="AH231" s="5"/>
      <c r="AI231" s="67">
        <v>3.9151E-6</v>
      </c>
      <c r="AJ231" s="67">
        <v>1.647E-5</v>
      </c>
      <c r="AK231" s="67">
        <v>1E-4</v>
      </c>
      <c r="AL231" s="67">
        <v>2.3999999999999998E-3</v>
      </c>
      <c r="AM231" s="67">
        <v>4.2233E-5</v>
      </c>
      <c r="AN231" s="67">
        <v>8.3976000000000007E-6</v>
      </c>
      <c r="AO231" s="67">
        <v>1.2999999999999999E-3</v>
      </c>
      <c r="AP231" s="67">
        <v>2.9999999999999997E-4</v>
      </c>
      <c r="AQ231" s="67">
        <v>3.9151E-6</v>
      </c>
      <c r="AR231" s="67">
        <v>3.2934999999999999E-6</v>
      </c>
      <c r="AS231" s="67">
        <v>5.0645E-5</v>
      </c>
      <c r="AT231" s="67">
        <v>1.0913E-5</v>
      </c>
      <c r="AU231" s="67">
        <v>1E-4</v>
      </c>
      <c r="AV231" s="67">
        <v>2.402E-5</v>
      </c>
      <c r="AW231" s="67">
        <v>4.2233E-5</v>
      </c>
      <c r="AX231" s="67">
        <v>5.2142E-6</v>
      </c>
      <c r="AY231" s="67">
        <v>1.4949E-7</v>
      </c>
      <c r="AZ231" s="67">
        <v>1.4834000000000001E-6</v>
      </c>
      <c r="BA231" s="67">
        <v>3.3828999999999998E-6</v>
      </c>
      <c r="BB231" s="67">
        <v>6.5649999999999998E-6</v>
      </c>
      <c r="BC231" s="67">
        <v>9.9000000000000008E-3</v>
      </c>
      <c r="BD231" s="67">
        <v>4.7000000000000002E-3</v>
      </c>
      <c r="BE231" s="67">
        <v>1.9204000000000001E-5</v>
      </c>
      <c r="BF231" s="67">
        <v>6.5671000000000002E-5</v>
      </c>
      <c r="BG231" s="67">
        <v>1.6694E-5</v>
      </c>
      <c r="BH231" s="67">
        <v>7.4251000000000004E-5</v>
      </c>
      <c r="BI231" s="67">
        <v>4.5717999999999998E-5</v>
      </c>
      <c r="BJ231" s="67">
        <v>5.4012000000000001E-6</v>
      </c>
      <c r="BK231" s="67">
        <v>8.0000000000000002E-3</v>
      </c>
      <c r="BL231" s="67">
        <v>1.1999999999999999E-3</v>
      </c>
      <c r="BM231" s="67">
        <v>4.1000000000000003E-3</v>
      </c>
      <c r="BN231" s="67">
        <v>2.9999999999999997E-4</v>
      </c>
      <c r="BO231" s="67">
        <v>4.1000000000000003E-3</v>
      </c>
      <c r="BP231" s="67">
        <v>6.9999999999999999E-4</v>
      </c>
      <c r="BQ231" s="67">
        <v>1.1000000000000001E-3</v>
      </c>
      <c r="BR231" s="67">
        <v>2.0000000000000001E-4</v>
      </c>
      <c r="BS231" s="67">
        <v>4.8999999999999998E-3</v>
      </c>
      <c r="BT231" s="67">
        <v>1.5E-3</v>
      </c>
      <c r="BU231" s="67">
        <v>9.6172E-6</v>
      </c>
      <c r="BV231" s="67">
        <v>6.7546999999999999E-6</v>
      </c>
      <c r="BW231" s="67">
        <v>0.2752</v>
      </c>
      <c r="BX231" s="67">
        <v>0.30320000000000003</v>
      </c>
      <c r="BY231" s="67">
        <v>0.18160000000000001</v>
      </c>
      <c r="BZ231" s="67">
        <v>9.9500000000000005E-2</v>
      </c>
      <c r="CA231" s="66"/>
      <c r="CB231" s="67">
        <v>1.42</v>
      </c>
      <c r="CC231" s="67">
        <v>1.4758</v>
      </c>
      <c r="CD231" s="67">
        <v>1.5293000000000001</v>
      </c>
      <c r="CE231" s="67">
        <v>0.89890000000000003</v>
      </c>
      <c r="CF231" s="67">
        <v>1.4387000000000001</v>
      </c>
      <c r="CG231" s="67">
        <v>1.9452</v>
      </c>
      <c r="CH231" s="67">
        <v>0.13550000000000001</v>
      </c>
      <c r="CI231" s="67">
        <v>0.17960000000000001</v>
      </c>
      <c r="CJ231" s="67">
        <v>5.3E-3</v>
      </c>
      <c r="CK231" s="67">
        <v>0.45019999999999999</v>
      </c>
      <c r="CL231" s="67">
        <v>8.9999999999999993E-3</v>
      </c>
      <c r="CM231" s="67">
        <v>5.3E-3</v>
      </c>
      <c r="CN231" s="67">
        <v>0.46820000000000001</v>
      </c>
      <c r="CO231" s="67">
        <v>1.0609</v>
      </c>
      <c r="CP231" s="67">
        <v>0.85960000000000003</v>
      </c>
      <c r="CQ231" s="67">
        <v>1.8102</v>
      </c>
      <c r="CR231" s="5"/>
      <c r="CS231" s="10">
        <v>100</v>
      </c>
      <c r="CT231" s="10">
        <v>100</v>
      </c>
      <c r="CU231" s="10">
        <v>100</v>
      </c>
      <c r="CV231" s="10">
        <v>100</v>
      </c>
      <c r="CW231" s="10">
        <v>100</v>
      </c>
      <c r="CX231" s="10">
        <v>100</v>
      </c>
      <c r="CY231" s="10">
        <v>100</v>
      </c>
      <c r="CZ231" s="10">
        <v>100</v>
      </c>
      <c r="DA231" s="10">
        <v>0</v>
      </c>
      <c r="DB231" s="10">
        <v>100</v>
      </c>
      <c r="DC231" s="10">
        <v>67</v>
      </c>
      <c r="DD231" s="10">
        <v>0</v>
      </c>
      <c r="DE231" s="10">
        <v>100</v>
      </c>
      <c r="DF231" s="10">
        <v>100</v>
      </c>
      <c r="DG231" s="10">
        <v>100</v>
      </c>
      <c r="DH231" s="10">
        <v>100</v>
      </c>
      <c r="DI231" s="5"/>
      <c r="DJ231" s="9" t="s">
        <v>753</v>
      </c>
      <c r="DK231" s="9" t="s">
        <v>797</v>
      </c>
      <c r="DL231" s="10">
        <v>100000964</v>
      </c>
      <c r="DM231" s="10" t="s">
        <v>813</v>
      </c>
    </row>
    <row r="232" spans="1:117">
      <c r="A232" s="2"/>
      <c r="B232" s="8">
        <v>733</v>
      </c>
      <c r="C232" s="116"/>
      <c r="D232" s="116"/>
      <c r="E232" s="9" t="s">
        <v>814</v>
      </c>
      <c r="F232" s="10" t="s">
        <v>38</v>
      </c>
      <c r="G232" s="10">
        <v>40671</v>
      </c>
      <c r="H232" s="9"/>
      <c r="I232" s="11" t="s">
        <v>815</v>
      </c>
      <c r="J232" s="12">
        <v>332965</v>
      </c>
      <c r="K232" s="5"/>
      <c r="L232" s="72">
        <v>0.05</v>
      </c>
      <c r="M232" s="71">
        <v>2.99</v>
      </c>
      <c r="N232" s="72">
        <v>0.71</v>
      </c>
      <c r="O232" s="72">
        <v>0.52</v>
      </c>
      <c r="P232" s="72">
        <v>0.26</v>
      </c>
      <c r="Q232" s="82">
        <v>0.49</v>
      </c>
      <c r="R232" s="91">
        <v>14.2</v>
      </c>
      <c r="S232" s="71">
        <v>3.35</v>
      </c>
      <c r="T232" s="71">
        <v>1.17</v>
      </c>
      <c r="U232" s="72">
        <v>0.06</v>
      </c>
      <c r="V232" s="72">
        <v>0.59</v>
      </c>
      <c r="W232" s="72">
        <v>0.18</v>
      </c>
      <c r="X232" s="72">
        <v>0.53</v>
      </c>
      <c r="Y232" s="72">
        <v>0.21</v>
      </c>
      <c r="Z232" s="60">
        <v>0.87</v>
      </c>
      <c r="AA232" s="71">
        <v>2.63</v>
      </c>
      <c r="AB232" s="71">
        <v>13.38</v>
      </c>
      <c r="AC232" s="71">
        <v>40.71</v>
      </c>
      <c r="AD232" s="72">
        <v>0.04</v>
      </c>
      <c r="AE232" s="72">
        <v>0.04</v>
      </c>
      <c r="AF232" s="60">
        <v>0.94</v>
      </c>
      <c r="AG232" s="60">
        <v>0.91</v>
      </c>
      <c r="AH232" s="5"/>
      <c r="AI232" s="67">
        <v>1E-4</v>
      </c>
      <c r="AJ232" s="67">
        <v>1E-4</v>
      </c>
      <c r="AK232" s="67">
        <v>2.0000000000000001E-4</v>
      </c>
      <c r="AL232" s="67">
        <v>2.7000000000000001E-3</v>
      </c>
      <c r="AM232" s="67">
        <v>3.8699999999999998E-2</v>
      </c>
      <c r="AN232" s="67">
        <v>2.0999999999999999E-3</v>
      </c>
      <c r="AO232" s="67">
        <v>1.8100000000000002E-2</v>
      </c>
      <c r="AP232" s="67">
        <v>2.5000000000000001E-3</v>
      </c>
      <c r="AQ232" s="67">
        <v>1E-4</v>
      </c>
      <c r="AR232" s="67">
        <v>3.2799000000000002E-5</v>
      </c>
      <c r="AS232" s="67">
        <v>1.01E-2</v>
      </c>
      <c r="AT232" s="67">
        <v>5.9999999999999995E-4</v>
      </c>
      <c r="AU232" s="67">
        <v>7.8047999999999995E-5</v>
      </c>
      <c r="AV232" s="67">
        <v>1.5860999999999999E-5</v>
      </c>
      <c r="AW232" s="67">
        <v>5.9999999999999995E-4</v>
      </c>
      <c r="AX232" s="67">
        <v>4.0289E-5</v>
      </c>
      <c r="AY232" s="67">
        <v>2.93E-2</v>
      </c>
      <c r="AZ232" s="67">
        <v>9.1000000000000004E-3</v>
      </c>
      <c r="BA232" s="67">
        <v>5.0000000000000001E-4</v>
      </c>
      <c r="BB232" s="67">
        <v>2.0000000000000001E-4</v>
      </c>
      <c r="BC232" s="67">
        <v>2.6200000000000001E-2</v>
      </c>
      <c r="BD232" s="67">
        <v>1.11E-2</v>
      </c>
      <c r="BE232" s="67">
        <v>2.0000000000000001E-4</v>
      </c>
      <c r="BF232" s="67">
        <v>2.0000000000000001E-4</v>
      </c>
      <c r="BG232" s="67">
        <v>4.0000000000000002E-4</v>
      </c>
      <c r="BH232" s="67">
        <v>5.0000000000000001E-4</v>
      </c>
      <c r="BI232" s="67">
        <v>1.8E-3</v>
      </c>
      <c r="BJ232" s="67">
        <v>8.1539999999999995E-5</v>
      </c>
      <c r="BK232" s="67">
        <v>0.29170000000000001</v>
      </c>
      <c r="BL232" s="67">
        <v>3.0700000000000002E-2</v>
      </c>
      <c r="BM232" s="67">
        <v>4.0000000000000002E-4</v>
      </c>
      <c r="BN232" s="67">
        <v>7.2125000000000005E-5</v>
      </c>
      <c r="BO232" s="67">
        <v>6.9999999999999999E-4</v>
      </c>
      <c r="BP232" s="67">
        <v>2.0000000000000001E-4</v>
      </c>
      <c r="BQ232" s="67">
        <v>2.0000000000000001E-4</v>
      </c>
      <c r="BR232" s="67">
        <v>4.0213000000000003E-5</v>
      </c>
      <c r="BS232" s="67">
        <v>6.9999999999999999E-4</v>
      </c>
      <c r="BT232" s="67">
        <v>2.9999999999999997E-4</v>
      </c>
      <c r="BU232" s="67">
        <v>3.7211E-5</v>
      </c>
      <c r="BV232" s="67">
        <v>1.5939000000000001E-5</v>
      </c>
      <c r="BW232" s="67">
        <v>0.42149999999999999</v>
      </c>
      <c r="BX232" s="67">
        <v>0.36599999999999999</v>
      </c>
      <c r="BY232" s="67">
        <v>0.17</v>
      </c>
      <c r="BZ232" s="67">
        <v>9.5100000000000004E-2</v>
      </c>
      <c r="CA232" s="66"/>
      <c r="CB232" s="67">
        <v>1.1523000000000001</v>
      </c>
      <c r="CC232" s="67">
        <v>1.1233</v>
      </c>
      <c r="CD232" s="67">
        <v>1.0928</v>
      </c>
      <c r="CE232" s="67">
        <v>1.8335999999999999</v>
      </c>
      <c r="CF232" s="67">
        <v>1.0986</v>
      </c>
      <c r="CG232" s="67">
        <v>0.67120000000000002</v>
      </c>
      <c r="CH232" s="67">
        <v>0.97860000000000003</v>
      </c>
      <c r="CI232" s="67">
        <v>0.23100000000000001</v>
      </c>
      <c r="CJ232" s="67">
        <v>0.3276</v>
      </c>
      <c r="CK232" s="67">
        <v>4.0800000000000003E-2</v>
      </c>
      <c r="CL232" s="67">
        <v>4.7100000000000003E-2</v>
      </c>
      <c r="CM232" s="67">
        <v>6.8900000000000003E-2</v>
      </c>
      <c r="CN232" s="67">
        <v>1.2783</v>
      </c>
      <c r="CO232" s="67">
        <v>0.66690000000000005</v>
      </c>
      <c r="CP232" s="67">
        <v>1.6611</v>
      </c>
      <c r="CQ232" s="67">
        <v>0.63039999999999996</v>
      </c>
      <c r="CR232" s="5"/>
      <c r="CS232" s="10">
        <v>100</v>
      </c>
      <c r="CT232" s="10">
        <v>100</v>
      </c>
      <c r="CU232" s="10">
        <v>100</v>
      </c>
      <c r="CV232" s="10">
        <v>100</v>
      </c>
      <c r="CW232" s="10">
        <v>100</v>
      </c>
      <c r="CX232" s="10">
        <v>100</v>
      </c>
      <c r="CY232" s="10">
        <v>100</v>
      </c>
      <c r="CZ232" s="10">
        <v>100</v>
      </c>
      <c r="DA232" s="10">
        <v>100</v>
      </c>
      <c r="DB232" s="10">
        <v>0</v>
      </c>
      <c r="DC232" s="10">
        <v>100</v>
      </c>
      <c r="DD232" s="10">
        <v>100</v>
      </c>
      <c r="DE232" s="10">
        <v>100</v>
      </c>
      <c r="DF232" s="10">
        <v>100</v>
      </c>
      <c r="DG232" s="10">
        <v>100</v>
      </c>
      <c r="DH232" s="10">
        <v>100</v>
      </c>
      <c r="DI232" s="5"/>
      <c r="DJ232" s="9" t="s">
        <v>753</v>
      </c>
      <c r="DK232" s="9" t="s">
        <v>797</v>
      </c>
      <c r="DL232" s="10">
        <v>100003627</v>
      </c>
      <c r="DM232" s="10" t="s">
        <v>816</v>
      </c>
    </row>
    <row r="233" spans="1:117">
      <c r="A233" s="2"/>
      <c r="B233" s="8">
        <v>760</v>
      </c>
      <c r="C233" s="116"/>
      <c r="D233" s="116"/>
      <c r="E233" s="9" t="s">
        <v>817</v>
      </c>
      <c r="F233" s="10" t="s">
        <v>38</v>
      </c>
      <c r="G233" s="10">
        <v>37102</v>
      </c>
      <c r="H233" s="9"/>
      <c r="I233" s="9"/>
      <c r="J233" s="12">
        <v>7076549</v>
      </c>
      <c r="K233" s="5"/>
      <c r="L233" s="71">
        <v>1.27</v>
      </c>
      <c r="M233" s="71">
        <v>1.18</v>
      </c>
      <c r="N233" s="72">
        <v>0.24</v>
      </c>
      <c r="O233" s="71">
        <v>2.86</v>
      </c>
      <c r="P233" s="71">
        <v>2.56</v>
      </c>
      <c r="Q233" s="83">
        <v>0.9</v>
      </c>
      <c r="R233" s="91">
        <v>2.37</v>
      </c>
      <c r="S233" s="72">
        <v>0.49</v>
      </c>
      <c r="T233" s="60">
        <v>1.27</v>
      </c>
      <c r="U233" s="71">
        <v>1.62</v>
      </c>
      <c r="V233" s="60">
        <v>1.1499999999999999</v>
      </c>
      <c r="W233" s="72">
        <v>0.73</v>
      </c>
      <c r="X233" s="72">
        <v>0.85</v>
      </c>
      <c r="Y233" s="72">
        <v>0.4</v>
      </c>
      <c r="Z233" s="71">
        <v>2.2599999999999998</v>
      </c>
      <c r="AA233" s="71">
        <v>3.62</v>
      </c>
      <c r="AB233" s="60">
        <v>0.86</v>
      </c>
      <c r="AC233" s="71">
        <v>1.39</v>
      </c>
      <c r="AD233" s="60">
        <v>1.41</v>
      </c>
      <c r="AE233" s="60">
        <v>1.19</v>
      </c>
      <c r="AF233" s="60">
        <v>1.19</v>
      </c>
      <c r="AG233" s="60">
        <v>0.98</v>
      </c>
      <c r="AH233" s="5"/>
      <c r="AI233" s="67">
        <v>3.8600000000000002E-2</v>
      </c>
      <c r="AJ233" s="67">
        <v>1.04E-2</v>
      </c>
      <c r="AK233" s="67">
        <v>7.1999999999999998E-3</v>
      </c>
      <c r="AL233" s="67">
        <v>2.4899999999999999E-2</v>
      </c>
      <c r="AM233" s="67">
        <v>2.9999999999999997E-4</v>
      </c>
      <c r="AN233" s="67">
        <v>3.1785000000000001E-5</v>
      </c>
      <c r="AO233" s="67">
        <v>2.0000000000000001E-4</v>
      </c>
      <c r="AP233" s="67">
        <v>6.8559000000000005E-5</v>
      </c>
      <c r="AQ233" s="67">
        <v>1E-4</v>
      </c>
      <c r="AR233" s="67">
        <v>2.8813E-5</v>
      </c>
      <c r="AS233" s="67">
        <v>0.17219999999999999</v>
      </c>
      <c r="AT233" s="67">
        <v>8.3000000000000001E-3</v>
      </c>
      <c r="AU233" s="67">
        <v>3.0000000000000001E-3</v>
      </c>
      <c r="AV233" s="67">
        <v>2.9999999999999997E-4</v>
      </c>
      <c r="AW233" s="67">
        <v>7.3000000000000001E-3</v>
      </c>
      <c r="AX233" s="67">
        <v>2.9999999999999997E-4</v>
      </c>
      <c r="AY233" s="67">
        <v>0.14760000000000001</v>
      </c>
      <c r="AZ233" s="67">
        <v>3.5900000000000001E-2</v>
      </c>
      <c r="BA233" s="67">
        <v>3.0599999999999999E-2</v>
      </c>
      <c r="BB233" s="67">
        <v>6.7999999999999996E-3</v>
      </c>
      <c r="BC233" s="67">
        <v>0.1192</v>
      </c>
      <c r="BD233" s="67">
        <v>4.0099999999999997E-2</v>
      </c>
      <c r="BE233" s="67">
        <v>4.1000000000000003E-3</v>
      </c>
      <c r="BF233" s="67">
        <v>2.3999999999999998E-3</v>
      </c>
      <c r="BG233" s="67">
        <v>7.3000000000000001E-3</v>
      </c>
      <c r="BH233" s="67">
        <v>4.8999999999999998E-3</v>
      </c>
      <c r="BI233" s="67">
        <v>2.64E-2</v>
      </c>
      <c r="BJ233" s="67">
        <v>8.9999999999999998E-4</v>
      </c>
      <c r="BK233" s="67">
        <v>5.4999999999999997E-3</v>
      </c>
      <c r="BL233" s="67">
        <v>8.9999999999999998E-4</v>
      </c>
      <c r="BM233" s="67">
        <v>1.9E-3</v>
      </c>
      <c r="BN233" s="67">
        <v>2.0000000000000001E-4</v>
      </c>
      <c r="BO233" s="67">
        <v>0.41610000000000003</v>
      </c>
      <c r="BP233" s="67">
        <v>3.6700000000000003E-2</v>
      </c>
      <c r="BQ233" s="67">
        <v>4.5600000000000002E-2</v>
      </c>
      <c r="BR233" s="67">
        <v>4.7000000000000002E-3</v>
      </c>
      <c r="BS233" s="67">
        <v>0.10150000000000001</v>
      </c>
      <c r="BT233" s="67">
        <v>2.0500000000000001E-2</v>
      </c>
      <c r="BU233" s="67">
        <v>0.20250000000000001</v>
      </c>
      <c r="BV233" s="67">
        <v>2.29E-2</v>
      </c>
      <c r="BW233" s="67">
        <v>0.33169999999999999</v>
      </c>
      <c r="BX233" s="67">
        <v>0.33229999999999998</v>
      </c>
      <c r="BY233" s="67">
        <v>0.74219999999999997</v>
      </c>
      <c r="BZ233" s="67">
        <v>0.27379999999999999</v>
      </c>
      <c r="CA233" s="66"/>
      <c r="CB233" s="67">
        <v>1.0244</v>
      </c>
      <c r="CC233" s="67">
        <v>1.2126999999999999</v>
      </c>
      <c r="CD233" s="67">
        <v>0.3831</v>
      </c>
      <c r="CE233" s="67">
        <v>1.7176</v>
      </c>
      <c r="CF233" s="67">
        <v>0.75639999999999996</v>
      </c>
      <c r="CG233" s="67">
        <v>0.39090000000000003</v>
      </c>
      <c r="CH233" s="67">
        <v>1.4668000000000001</v>
      </c>
      <c r="CI233" s="67">
        <v>0.30159999999999998</v>
      </c>
      <c r="CJ233" s="67">
        <v>1.2472000000000001</v>
      </c>
      <c r="CK233" s="67">
        <v>1.2145999999999999</v>
      </c>
      <c r="CL233" s="67">
        <v>0.5383</v>
      </c>
      <c r="CM233" s="67">
        <v>0.62009999999999998</v>
      </c>
      <c r="CN233" s="67">
        <v>0.4869</v>
      </c>
      <c r="CO233" s="67">
        <v>1.3915</v>
      </c>
      <c r="CP233" s="67">
        <v>1.6829000000000001</v>
      </c>
      <c r="CQ233" s="67">
        <v>0.46460000000000001</v>
      </c>
      <c r="CR233" s="5"/>
      <c r="CS233" s="10">
        <v>100</v>
      </c>
      <c r="CT233" s="10">
        <v>100</v>
      </c>
      <c r="CU233" s="10">
        <v>100</v>
      </c>
      <c r="CV233" s="10">
        <v>100</v>
      </c>
      <c r="CW233" s="10">
        <v>100</v>
      </c>
      <c r="CX233" s="10">
        <v>100</v>
      </c>
      <c r="CY233" s="10">
        <v>100</v>
      </c>
      <c r="CZ233" s="10">
        <v>0</v>
      </c>
      <c r="DA233" s="10">
        <v>100</v>
      </c>
      <c r="DB233" s="10">
        <v>100</v>
      </c>
      <c r="DC233" s="10">
        <v>100</v>
      </c>
      <c r="DD233" s="10">
        <v>100</v>
      </c>
      <c r="DE233" s="10">
        <v>100</v>
      </c>
      <c r="DF233" s="10">
        <v>100</v>
      </c>
      <c r="DG233" s="10">
        <v>100</v>
      </c>
      <c r="DH233" s="10">
        <v>100</v>
      </c>
      <c r="DI233" s="5"/>
      <c r="DJ233" s="9" t="s">
        <v>753</v>
      </c>
      <c r="DK233" s="9" t="s">
        <v>797</v>
      </c>
      <c r="DL233" s="10">
        <v>100001945</v>
      </c>
      <c r="DM233" s="10" t="s">
        <v>818</v>
      </c>
    </row>
    <row r="234" spans="1:117">
      <c r="A234" s="2"/>
      <c r="B234" s="8">
        <v>761</v>
      </c>
      <c r="C234" s="116"/>
      <c r="D234" s="116"/>
      <c r="E234" s="9" t="s">
        <v>819</v>
      </c>
      <c r="F234" s="10" t="s">
        <v>38</v>
      </c>
      <c r="G234" s="10">
        <v>37077</v>
      </c>
      <c r="H234" s="9"/>
      <c r="I234" s="9"/>
      <c r="J234" s="12">
        <v>193540</v>
      </c>
      <c r="K234" s="5"/>
      <c r="L234" s="73">
        <v>1.08</v>
      </c>
      <c r="M234" s="60">
        <v>1</v>
      </c>
      <c r="N234" s="72">
        <v>0.19</v>
      </c>
      <c r="O234" s="71">
        <v>1.48</v>
      </c>
      <c r="P234" s="72">
        <v>0.49</v>
      </c>
      <c r="Q234" s="82">
        <v>0.33</v>
      </c>
      <c r="R234" s="90">
        <v>0.46</v>
      </c>
      <c r="S234" s="72">
        <v>0.09</v>
      </c>
      <c r="T234" s="60">
        <v>0.97</v>
      </c>
      <c r="U234" s="60">
        <v>1.04</v>
      </c>
      <c r="V234" s="71">
        <v>1.1299999999999999</v>
      </c>
      <c r="W234" s="72">
        <v>0.9</v>
      </c>
      <c r="X234" s="72">
        <v>0.9</v>
      </c>
      <c r="Y234" s="72">
        <v>7.0000000000000007E-2</v>
      </c>
      <c r="Z234" s="71">
        <v>1.42</v>
      </c>
      <c r="AA234" s="72">
        <v>0.48</v>
      </c>
      <c r="AB234" s="60">
        <v>0.98</v>
      </c>
      <c r="AC234" s="72">
        <v>0.33</v>
      </c>
      <c r="AD234" s="60">
        <v>1.08</v>
      </c>
      <c r="AE234" s="71">
        <v>1.27</v>
      </c>
      <c r="AF234" s="60">
        <v>0.99</v>
      </c>
      <c r="AG234" s="60">
        <v>0.97</v>
      </c>
      <c r="AH234" s="5"/>
      <c r="AI234" s="67">
        <v>5.0500000000000003E-2</v>
      </c>
      <c r="AJ234" s="67">
        <v>1.2999999999999999E-2</v>
      </c>
      <c r="AK234" s="67">
        <v>0.99919999999999998</v>
      </c>
      <c r="AL234" s="67">
        <v>0.52929999999999999</v>
      </c>
      <c r="AM234" s="67">
        <v>2.3543000000000001E-5</v>
      </c>
      <c r="AN234" s="67">
        <v>5.4078000000000001E-6</v>
      </c>
      <c r="AO234" s="67">
        <v>2.0999999999999999E-3</v>
      </c>
      <c r="AP234" s="67">
        <v>4.0000000000000002E-4</v>
      </c>
      <c r="AQ234" s="67">
        <v>1.4515000000000001E-5</v>
      </c>
      <c r="AR234" s="67">
        <v>6.6382000000000002E-6</v>
      </c>
      <c r="AS234" s="67">
        <v>4.0000000000000002E-4</v>
      </c>
      <c r="AT234" s="67">
        <v>4.7741999999999998E-5</v>
      </c>
      <c r="AU234" s="67">
        <v>1E-4</v>
      </c>
      <c r="AV234" s="67">
        <v>2.0556000000000001E-5</v>
      </c>
      <c r="AW234" s="67">
        <v>1.4079999999999999E-7</v>
      </c>
      <c r="AX234" s="67">
        <v>1.2844E-7</v>
      </c>
      <c r="AY234" s="67">
        <v>0.59519999999999995</v>
      </c>
      <c r="AZ234" s="67">
        <v>0.1048</v>
      </c>
      <c r="BA234" s="67">
        <v>0.46310000000000001</v>
      </c>
      <c r="BB234" s="67">
        <v>6.9599999999999995E-2</v>
      </c>
      <c r="BC234" s="67">
        <v>4.0300000000000002E-2</v>
      </c>
      <c r="BD234" s="67">
        <v>1.5599999999999999E-2</v>
      </c>
      <c r="BE234" s="67">
        <v>2.8500000000000001E-2</v>
      </c>
      <c r="BF234" s="67">
        <v>1.2E-2</v>
      </c>
      <c r="BG234" s="67">
        <v>2.1899999999999999E-2</v>
      </c>
      <c r="BH234" s="67">
        <v>1.26E-2</v>
      </c>
      <c r="BI234" s="67">
        <v>4.5951999999999996E-6</v>
      </c>
      <c r="BJ234" s="67">
        <v>1.2525000000000001E-6</v>
      </c>
      <c r="BK234" s="67">
        <v>2.0000000000000001E-4</v>
      </c>
      <c r="BL234" s="67">
        <v>5.5038999999999999E-5</v>
      </c>
      <c r="BM234" s="67">
        <v>5.7999999999999996E-3</v>
      </c>
      <c r="BN234" s="67">
        <v>4.0000000000000002E-4</v>
      </c>
      <c r="BO234" s="67">
        <v>0.75419999999999998</v>
      </c>
      <c r="BP234" s="67">
        <v>6.2100000000000002E-2</v>
      </c>
      <c r="BQ234" s="67">
        <v>2.0000000000000001E-4</v>
      </c>
      <c r="BR234" s="67">
        <v>4.2200999999999998E-5</v>
      </c>
      <c r="BS234" s="67">
        <v>0.24379999999999999</v>
      </c>
      <c r="BT234" s="67">
        <v>4.2900000000000001E-2</v>
      </c>
      <c r="BU234" s="67">
        <v>1.1000000000000001E-3</v>
      </c>
      <c r="BV234" s="67">
        <v>2.0000000000000001E-4</v>
      </c>
      <c r="BW234" s="67">
        <v>0.88439999999999996</v>
      </c>
      <c r="BX234" s="67">
        <v>0.50349999999999995</v>
      </c>
      <c r="BY234" s="67">
        <v>0.39400000000000002</v>
      </c>
      <c r="BZ234" s="67">
        <v>0.1744</v>
      </c>
      <c r="CA234" s="66"/>
      <c r="CB234" s="67">
        <v>1.1474</v>
      </c>
      <c r="CC234" s="67">
        <v>1.2041999999999999</v>
      </c>
      <c r="CD234" s="67">
        <v>0.95030000000000003</v>
      </c>
      <c r="CE234" s="67">
        <v>0.50049999999999994</v>
      </c>
      <c r="CF234" s="67">
        <v>1.1633</v>
      </c>
      <c r="CG234" s="67">
        <v>1.0095000000000001</v>
      </c>
      <c r="CH234" s="67">
        <v>0.45090000000000002</v>
      </c>
      <c r="CI234" s="67">
        <v>8.5900000000000004E-2</v>
      </c>
      <c r="CJ234" s="67">
        <v>0.45090000000000002</v>
      </c>
      <c r="CK234" s="67">
        <v>1.4517</v>
      </c>
      <c r="CL234" s="67">
        <v>1.022</v>
      </c>
      <c r="CM234" s="67">
        <v>0.99029999999999996</v>
      </c>
      <c r="CN234" s="67">
        <v>0.92100000000000004</v>
      </c>
      <c r="CO234" s="67">
        <v>1.3636999999999999</v>
      </c>
      <c r="CP234" s="67">
        <v>0.48470000000000002</v>
      </c>
      <c r="CQ234" s="67">
        <v>0.99980000000000002</v>
      </c>
      <c r="CR234" s="5"/>
      <c r="CS234" s="10">
        <v>100</v>
      </c>
      <c r="CT234" s="10">
        <v>100</v>
      </c>
      <c r="CU234" s="10">
        <v>100</v>
      </c>
      <c r="CV234" s="10">
        <v>100</v>
      </c>
      <c r="CW234" s="10">
        <v>100</v>
      </c>
      <c r="CX234" s="10">
        <v>100</v>
      </c>
      <c r="CY234" s="10">
        <v>100</v>
      </c>
      <c r="CZ234" s="10">
        <v>100</v>
      </c>
      <c r="DA234" s="10">
        <v>100</v>
      </c>
      <c r="DB234" s="10">
        <v>100</v>
      </c>
      <c r="DC234" s="10">
        <v>100</v>
      </c>
      <c r="DD234" s="10">
        <v>100</v>
      </c>
      <c r="DE234" s="10">
        <v>100</v>
      </c>
      <c r="DF234" s="10">
        <v>100</v>
      </c>
      <c r="DG234" s="10">
        <v>100</v>
      </c>
      <c r="DH234" s="10">
        <v>100</v>
      </c>
      <c r="DI234" s="5"/>
      <c r="DJ234" s="9" t="s">
        <v>753</v>
      </c>
      <c r="DK234" s="9" t="s">
        <v>797</v>
      </c>
      <c r="DL234" s="10">
        <v>100001946</v>
      </c>
      <c r="DM234" s="10" t="s">
        <v>820</v>
      </c>
    </row>
    <row r="235" spans="1:117">
      <c r="A235" s="2"/>
      <c r="B235" s="8">
        <v>765</v>
      </c>
      <c r="C235" s="116"/>
      <c r="D235" s="116"/>
      <c r="E235" s="9" t="s">
        <v>821</v>
      </c>
      <c r="F235" s="10" t="s">
        <v>38</v>
      </c>
      <c r="G235" s="10">
        <v>52361</v>
      </c>
      <c r="H235" s="9"/>
      <c r="I235" s="9"/>
      <c r="J235" s="12">
        <v>7408279</v>
      </c>
      <c r="K235" s="5"/>
      <c r="L235" s="60">
        <v>0.99</v>
      </c>
      <c r="M235" s="60">
        <v>1.01</v>
      </c>
      <c r="N235" s="72">
        <v>0.16</v>
      </c>
      <c r="O235" s="60">
        <v>1.02</v>
      </c>
      <c r="P235" s="71">
        <v>2.09</v>
      </c>
      <c r="Q235" s="81">
        <v>2.0499999999999998</v>
      </c>
      <c r="R235" s="91">
        <v>2.13</v>
      </c>
      <c r="S235" s="72">
        <v>0.34</v>
      </c>
      <c r="T235" s="60">
        <v>1.03</v>
      </c>
      <c r="U235" s="60">
        <v>1.02</v>
      </c>
      <c r="V235" s="73">
        <v>1.1399999999999999</v>
      </c>
      <c r="W235" s="60">
        <v>0.91</v>
      </c>
      <c r="X235" s="72">
        <v>0.92</v>
      </c>
      <c r="Y235" s="72">
        <v>0.37</v>
      </c>
      <c r="Z235" s="60">
        <v>1</v>
      </c>
      <c r="AA235" s="71">
        <v>4.6900000000000004</v>
      </c>
      <c r="AB235" s="72">
        <v>0.46</v>
      </c>
      <c r="AC235" s="71">
        <v>2.19</v>
      </c>
      <c r="AD235" s="60">
        <v>1.03</v>
      </c>
      <c r="AE235" s="71">
        <v>1.22</v>
      </c>
      <c r="AF235" s="73">
        <v>1.1299999999999999</v>
      </c>
      <c r="AG235" s="60">
        <v>0.95</v>
      </c>
      <c r="AH235" s="5"/>
      <c r="AI235" s="67">
        <v>0.87239999999999995</v>
      </c>
      <c r="AJ235" s="67">
        <v>0.126</v>
      </c>
      <c r="AK235" s="67">
        <v>0.75819999999999999</v>
      </c>
      <c r="AL235" s="67">
        <v>0.45710000000000001</v>
      </c>
      <c r="AM235" s="67">
        <v>9.2344999999999998E-5</v>
      </c>
      <c r="AN235" s="67">
        <v>1.4141000000000001E-5</v>
      </c>
      <c r="AO235" s="67">
        <v>0.62539999999999996</v>
      </c>
      <c r="AP235" s="67">
        <v>5.9900000000000002E-2</v>
      </c>
      <c r="AQ235" s="67">
        <v>1E-4</v>
      </c>
      <c r="AR235" s="67">
        <v>2.8119999999999998E-5</v>
      </c>
      <c r="AS235" s="67">
        <v>1E-4</v>
      </c>
      <c r="AT235" s="67">
        <v>2.0001999999999999E-5</v>
      </c>
      <c r="AU235" s="67">
        <v>1.1039999999999999E-5</v>
      </c>
      <c r="AV235" s="67">
        <v>4.5403000000000004E-6</v>
      </c>
      <c r="AW235" s="67">
        <v>1.6000000000000001E-3</v>
      </c>
      <c r="AX235" s="67">
        <v>8.5765000000000003E-5</v>
      </c>
      <c r="AY235" s="67">
        <v>0.67559999999999998</v>
      </c>
      <c r="AZ235" s="67">
        <v>0.11550000000000001</v>
      </c>
      <c r="BA235" s="67">
        <v>0.73209999999999997</v>
      </c>
      <c r="BB235" s="67">
        <v>0.10440000000000001</v>
      </c>
      <c r="BC235" s="67">
        <v>0.08</v>
      </c>
      <c r="BD235" s="67">
        <v>2.87E-2</v>
      </c>
      <c r="BE235" s="67">
        <v>0.1133</v>
      </c>
      <c r="BF235" s="67">
        <v>4.0899999999999999E-2</v>
      </c>
      <c r="BG235" s="67">
        <v>4.19E-2</v>
      </c>
      <c r="BH235" s="67">
        <v>2.1899999999999999E-2</v>
      </c>
      <c r="BI235" s="67">
        <v>1.1000000000000001E-3</v>
      </c>
      <c r="BJ235" s="67">
        <v>5.1603E-5</v>
      </c>
      <c r="BK235" s="67">
        <v>0.95069999999999999</v>
      </c>
      <c r="BL235" s="67">
        <v>9.1300000000000006E-2</v>
      </c>
      <c r="BM235" s="67">
        <v>1E-4</v>
      </c>
      <c r="BN235" s="67">
        <v>2.9601999999999999E-5</v>
      </c>
      <c r="BO235" s="67">
        <v>1.5E-3</v>
      </c>
      <c r="BP235" s="67">
        <v>2.9999999999999997E-4</v>
      </c>
      <c r="BQ235" s="67">
        <v>2.0000000000000001E-4</v>
      </c>
      <c r="BR235" s="67">
        <v>3.7954000000000003E-5</v>
      </c>
      <c r="BS235" s="67">
        <v>0.68130000000000002</v>
      </c>
      <c r="BT235" s="67">
        <v>9.6199999999999994E-2</v>
      </c>
      <c r="BU235" s="67">
        <v>2.8400000000000002E-2</v>
      </c>
      <c r="BV235" s="67">
        <v>3.7000000000000002E-3</v>
      </c>
      <c r="BW235" s="67">
        <v>7.3700000000000002E-2</v>
      </c>
      <c r="BX235" s="67">
        <v>0.12609999999999999</v>
      </c>
      <c r="BY235" s="67">
        <v>0.2828</v>
      </c>
      <c r="BZ235" s="67">
        <v>0.13439999999999999</v>
      </c>
      <c r="CA235" s="66"/>
      <c r="CB235" s="67">
        <v>0.83730000000000004</v>
      </c>
      <c r="CC235" s="67">
        <v>0.92059999999999997</v>
      </c>
      <c r="CD235" s="67">
        <v>1.0003</v>
      </c>
      <c r="CE235" s="67">
        <v>2.3492000000000002</v>
      </c>
      <c r="CF235" s="67">
        <v>0.94289999999999996</v>
      </c>
      <c r="CG235" s="67">
        <v>0.42149999999999999</v>
      </c>
      <c r="CH235" s="67">
        <v>2.1716000000000002</v>
      </c>
      <c r="CI235" s="67">
        <v>0.34939999999999999</v>
      </c>
      <c r="CJ235" s="67">
        <v>2.1442000000000001</v>
      </c>
      <c r="CK235" s="67">
        <v>1.0242</v>
      </c>
      <c r="CL235" s="67">
        <v>1.0286</v>
      </c>
      <c r="CM235" s="67">
        <v>1.0190999999999999</v>
      </c>
      <c r="CN235" s="67">
        <v>1.0256000000000001</v>
      </c>
      <c r="CO235" s="67">
        <v>1.0475000000000001</v>
      </c>
      <c r="CP235" s="67">
        <v>2.2425000000000002</v>
      </c>
      <c r="CQ235" s="67">
        <v>0.47770000000000001</v>
      </c>
      <c r="CR235" s="5"/>
      <c r="CS235" s="10">
        <v>100</v>
      </c>
      <c r="CT235" s="10">
        <v>100</v>
      </c>
      <c r="CU235" s="10">
        <v>100</v>
      </c>
      <c r="CV235" s="10">
        <v>100</v>
      </c>
      <c r="CW235" s="10">
        <v>100</v>
      </c>
      <c r="CX235" s="10">
        <v>100</v>
      </c>
      <c r="CY235" s="10">
        <v>100</v>
      </c>
      <c r="CZ235" s="10">
        <v>100</v>
      </c>
      <c r="DA235" s="10">
        <v>100</v>
      </c>
      <c r="DB235" s="10">
        <v>100</v>
      </c>
      <c r="DC235" s="10">
        <v>100</v>
      </c>
      <c r="DD235" s="10">
        <v>100</v>
      </c>
      <c r="DE235" s="10">
        <v>100</v>
      </c>
      <c r="DF235" s="10">
        <v>100</v>
      </c>
      <c r="DG235" s="10">
        <v>100</v>
      </c>
      <c r="DH235" s="10">
        <v>100</v>
      </c>
      <c r="DI235" s="5"/>
      <c r="DJ235" s="9" t="s">
        <v>753</v>
      </c>
      <c r="DK235" s="9" t="s">
        <v>797</v>
      </c>
      <c r="DL235" s="10">
        <v>100006757</v>
      </c>
      <c r="DM235" s="10" t="s">
        <v>822</v>
      </c>
    </row>
    <row r="236" spans="1:117">
      <c r="A236" s="2"/>
      <c r="B236" s="8">
        <v>766</v>
      </c>
      <c r="C236" s="116"/>
      <c r="D236" s="116"/>
      <c r="E236" s="9" t="s">
        <v>823</v>
      </c>
      <c r="F236" s="10" t="s">
        <v>75</v>
      </c>
      <c r="G236" s="10">
        <v>52353</v>
      </c>
      <c r="H236" s="9"/>
      <c r="I236" s="11" t="s">
        <v>824</v>
      </c>
      <c r="J236" s="12" t="s">
        <v>825</v>
      </c>
      <c r="K236" s="5"/>
      <c r="L236" s="60">
        <v>1.02</v>
      </c>
      <c r="M236" s="73">
        <v>1.05</v>
      </c>
      <c r="N236" s="72">
        <v>0.76</v>
      </c>
      <c r="O236" s="60">
        <v>1.06</v>
      </c>
      <c r="P236" s="72">
        <v>0.13</v>
      </c>
      <c r="Q236" s="82">
        <v>0.12</v>
      </c>
      <c r="R236" s="90">
        <v>0.14000000000000001</v>
      </c>
      <c r="S236" s="72">
        <v>0.1</v>
      </c>
      <c r="T236" s="60">
        <v>1</v>
      </c>
      <c r="U236" s="73">
        <v>1.02</v>
      </c>
      <c r="V236" s="71">
        <v>1.29</v>
      </c>
      <c r="W236" s="71">
        <v>1.29</v>
      </c>
      <c r="X236" s="71">
        <v>1.35</v>
      </c>
      <c r="Y236" s="72">
        <v>0.1</v>
      </c>
      <c r="Z236" s="71">
        <v>1.1299999999999999</v>
      </c>
      <c r="AA236" s="72">
        <v>0.16</v>
      </c>
      <c r="AB236" s="60">
        <v>0.91</v>
      </c>
      <c r="AC236" s="72">
        <v>0.13</v>
      </c>
      <c r="AD236" s="60">
        <v>0.98</v>
      </c>
      <c r="AE236" s="71">
        <v>1.46</v>
      </c>
      <c r="AF236" s="60">
        <v>0.93</v>
      </c>
      <c r="AG236" s="71">
        <v>1.38</v>
      </c>
      <c r="AH236" s="5"/>
      <c r="AI236" s="67">
        <v>0.2707</v>
      </c>
      <c r="AJ236" s="67">
        <v>5.0500000000000003E-2</v>
      </c>
      <c r="AK236" s="67">
        <v>6.9599999999999995E-2</v>
      </c>
      <c r="AL236" s="67">
        <v>0.1079</v>
      </c>
      <c r="AM236" s="67">
        <v>2.5999999999999999E-3</v>
      </c>
      <c r="AN236" s="67">
        <v>2.0000000000000001E-4</v>
      </c>
      <c r="AO236" s="67">
        <v>0.21940000000000001</v>
      </c>
      <c r="AP236" s="67">
        <v>2.3300000000000001E-2</v>
      </c>
      <c r="AQ236" s="67">
        <v>1.4698000000000001E-6</v>
      </c>
      <c r="AR236" s="67">
        <v>1.9425999999999998E-6</v>
      </c>
      <c r="AS236" s="67">
        <v>2.0000000000000001E-4</v>
      </c>
      <c r="AT236" s="67">
        <v>3.0219999999999999E-5</v>
      </c>
      <c r="AU236" s="67">
        <v>1.4063000000000001E-5</v>
      </c>
      <c r="AV236" s="67">
        <v>5.3979999999999998E-6</v>
      </c>
      <c r="AW236" s="67">
        <v>2.5151E-5</v>
      </c>
      <c r="AX236" s="67">
        <v>3.7544999999999998E-6</v>
      </c>
      <c r="AY236" s="67">
        <v>0.89549999999999996</v>
      </c>
      <c r="AZ236" s="67">
        <v>0.14119999999999999</v>
      </c>
      <c r="BA236" s="67">
        <v>9.7000000000000003E-2</v>
      </c>
      <c r="BB236" s="67">
        <v>1.84E-2</v>
      </c>
      <c r="BC236" s="67">
        <v>1.72E-2</v>
      </c>
      <c r="BD236" s="67">
        <v>7.7999999999999996E-3</v>
      </c>
      <c r="BE236" s="67">
        <v>4.0000000000000002E-4</v>
      </c>
      <c r="BF236" s="67">
        <v>4.0000000000000002E-4</v>
      </c>
      <c r="BG236" s="67">
        <v>1E-4</v>
      </c>
      <c r="BH236" s="67">
        <v>2.0000000000000001E-4</v>
      </c>
      <c r="BI236" s="67">
        <v>8.5624E-8</v>
      </c>
      <c r="BJ236" s="67">
        <v>1.5047E-7</v>
      </c>
      <c r="BK236" s="67">
        <v>8.0000000000000004E-4</v>
      </c>
      <c r="BL236" s="67">
        <v>2.0000000000000001E-4</v>
      </c>
      <c r="BM236" s="67">
        <v>1E-4</v>
      </c>
      <c r="BN236" s="67">
        <v>2.739E-5</v>
      </c>
      <c r="BO236" s="67">
        <v>0.19800000000000001</v>
      </c>
      <c r="BP236" s="67">
        <v>1.9E-2</v>
      </c>
      <c r="BQ236" s="67">
        <v>3.4193000000000003E-5</v>
      </c>
      <c r="BR236" s="67">
        <v>1.1216000000000001E-5</v>
      </c>
      <c r="BS236" s="67">
        <v>0.12470000000000001</v>
      </c>
      <c r="BT236" s="67">
        <v>2.47E-2</v>
      </c>
      <c r="BU236" s="67">
        <v>3.8794000000000002E-5</v>
      </c>
      <c r="BV236" s="67">
        <v>1.6212999999999999E-5</v>
      </c>
      <c r="BW236" s="67">
        <v>0.29189999999999999</v>
      </c>
      <c r="BX236" s="67">
        <v>0.31040000000000001</v>
      </c>
      <c r="BY236" s="67">
        <v>1.1000000000000001E-3</v>
      </c>
      <c r="BZ236" s="67">
        <v>1.8E-3</v>
      </c>
      <c r="CA236" s="66"/>
      <c r="CB236" s="67">
        <v>0.81189999999999996</v>
      </c>
      <c r="CC236" s="67">
        <v>0.87860000000000005</v>
      </c>
      <c r="CD236" s="67">
        <v>1.0624</v>
      </c>
      <c r="CE236" s="67">
        <v>0.108</v>
      </c>
      <c r="CF236" s="67">
        <v>1.0246</v>
      </c>
      <c r="CG236" s="67">
        <v>1.0209999999999999</v>
      </c>
      <c r="CH236" s="67">
        <v>0.14630000000000001</v>
      </c>
      <c r="CI236" s="67">
        <v>0.106</v>
      </c>
      <c r="CJ236" s="67">
        <v>0.13950000000000001</v>
      </c>
      <c r="CK236" s="67">
        <v>1.1838</v>
      </c>
      <c r="CL236" s="67">
        <v>1.0455000000000001</v>
      </c>
      <c r="CM236" s="67">
        <v>1.0815999999999999</v>
      </c>
      <c r="CN236" s="67">
        <v>1.0644</v>
      </c>
      <c r="CO236" s="67">
        <v>1.1333</v>
      </c>
      <c r="CP236" s="67">
        <v>0.14849999999999999</v>
      </c>
      <c r="CQ236" s="67">
        <v>0.95450000000000002</v>
      </c>
      <c r="CR236" s="5"/>
      <c r="CS236" s="10">
        <v>100</v>
      </c>
      <c r="CT236" s="10">
        <v>100</v>
      </c>
      <c r="CU236" s="10">
        <v>100</v>
      </c>
      <c r="CV236" s="10">
        <v>100</v>
      </c>
      <c r="CW236" s="10">
        <v>100</v>
      </c>
      <c r="CX236" s="10">
        <v>100</v>
      </c>
      <c r="CY236" s="10">
        <v>100</v>
      </c>
      <c r="CZ236" s="10">
        <v>100</v>
      </c>
      <c r="DA236" s="10">
        <v>100</v>
      </c>
      <c r="DB236" s="10">
        <v>100</v>
      </c>
      <c r="DC236" s="10">
        <v>100</v>
      </c>
      <c r="DD236" s="10">
        <v>100</v>
      </c>
      <c r="DE236" s="10">
        <v>100</v>
      </c>
      <c r="DF236" s="10">
        <v>100</v>
      </c>
      <c r="DG236" s="10">
        <v>100</v>
      </c>
      <c r="DH236" s="10">
        <v>100</v>
      </c>
      <c r="DI236" s="5"/>
      <c r="DJ236" s="9" t="s">
        <v>753</v>
      </c>
      <c r="DK236" s="9" t="s">
        <v>797</v>
      </c>
      <c r="DL236" s="10">
        <v>100002745</v>
      </c>
      <c r="DM236" s="10" t="s">
        <v>826</v>
      </c>
    </row>
    <row r="237" spans="1:117">
      <c r="A237" s="2"/>
      <c r="B237" s="8">
        <v>767</v>
      </c>
      <c r="C237" s="116"/>
      <c r="D237" s="116"/>
      <c r="E237" s="9" t="s">
        <v>827</v>
      </c>
      <c r="F237" s="10" t="s">
        <v>75</v>
      </c>
      <c r="G237" s="10">
        <v>62841</v>
      </c>
      <c r="H237" s="9"/>
      <c r="I237" s="9"/>
      <c r="J237" s="12"/>
      <c r="K237" s="5"/>
      <c r="L237" s="73">
        <v>1.03</v>
      </c>
      <c r="M237" s="60">
        <v>0.98</v>
      </c>
      <c r="N237" s="72">
        <v>0.15</v>
      </c>
      <c r="O237" s="71">
        <v>2.72</v>
      </c>
      <c r="P237" s="72">
        <v>0.13</v>
      </c>
      <c r="Q237" s="82">
        <v>0.05</v>
      </c>
      <c r="R237" s="90">
        <v>0.12</v>
      </c>
      <c r="S237" s="72">
        <v>0.02</v>
      </c>
      <c r="T237" s="71">
        <v>1.24</v>
      </c>
      <c r="U237" s="71">
        <v>1.28</v>
      </c>
      <c r="V237" s="71">
        <v>1.1499999999999999</v>
      </c>
      <c r="W237" s="60">
        <v>0.95</v>
      </c>
      <c r="X237" s="60">
        <v>0.93</v>
      </c>
      <c r="Y237" s="72">
        <v>0.01</v>
      </c>
      <c r="Z237" s="71">
        <v>2.75</v>
      </c>
      <c r="AA237" s="72">
        <v>0.14000000000000001</v>
      </c>
      <c r="AB237" s="73">
        <v>1.2</v>
      </c>
      <c r="AC237" s="72">
        <v>0.06</v>
      </c>
      <c r="AD237" s="71">
        <v>1.26</v>
      </c>
      <c r="AE237" s="71">
        <v>1.27</v>
      </c>
      <c r="AF237" s="73">
        <v>1.18</v>
      </c>
      <c r="AG237" s="71">
        <v>1.27</v>
      </c>
      <c r="AH237" s="5"/>
      <c r="AI237" s="67">
        <v>9.5799999999999996E-2</v>
      </c>
      <c r="AJ237" s="67">
        <v>2.12E-2</v>
      </c>
      <c r="AK237" s="67">
        <v>0.56820000000000004</v>
      </c>
      <c r="AL237" s="67">
        <v>0.40670000000000001</v>
      </c>
      <c r="AM237" s="67">
        <v>6.9999999999999999E-4</v>
      </c>
      <c r="AN237" s="67">
        <v>6.2895E-5</v>
      </c>
      <c r="AO237" s="67">
        <v>2.9999999999999997E-4</v>
      </c>
      <c r="AP237" s="67">
        <v>9.6329999999999994E-5</v>
      </c>
      <c r="AQ237" s="67">
        <v>5.5760999999999999E-6</v>
      </c>
      <c r="AR237" s="67">
        <v>4.1435000000000002E-6</v>
      </c>
      <c r="AS237" s="67">
        <v>4.8647000000000004E-7</v>
      </c>
      <c r="AT237" s="67">
        <v>7.9352000000000003E-7</v>
      </c>
      <c r="AU237" s="67">
        <v>6.3783999999999997E-8</v>
      </c>
      <c r="AV237" s="67">
        <v>1.5739999999999999E-7</v>
      </c>
      <c r="AW237" s="67">
        <v>2.9999999999999997E-4</v>
      </c>
      <c r="AX237" s="67">
        <v>2.0812E-5</v>
      </c>
      <c r="AY237" s="67">
        <v>1.1000000000000001E-3</v>
      </c>
      <c r="AZ237" s="67">
        <v>5.9999999999999995E-4</v>
      </c>
      <c r="BA237" s="67">
        <v>8.0000000000000004E-4</v>
      </c>
      <c r="BB237" s="67">
        <v>2.9999999999999997E-4</v>
      </c>
      <c r="BC237" s="67">
        <v>3.2500000000000001E-2</v>
      </c>
      <c r="BD237" s="67">
        <v>1.3299999999999999E-2</v>
      </c>
      <c r="BE237" s="67">
        <v>0.33079999999999998</v>
      </c>
      <c r="BF237" s="67">
        <v>9.8699999999999996E-2</v>
      </c>
      <c r="BG237" s="67">
        <v>0.2235</v>
      </c>
      <c r="BH237" s="67">
        <v>8.4500000000000006E-2</v>
      </c>
      <c r="BI237" s="67">
        <v>1E-4</v>
      </c>
      <c r="BJ237" s="67">
        <v>1.1579E-5</v>
      </c>
      <c r="BK237" s="67">
        <v>5.5620999999999997E-6</v>
      </c>
      <c r="BL237" s="67">
        <v>5.9378000000000001E-6</v>
      </c>
      <c r="BM237" s="67">
        <v>2.0000000000000001E-4</v>
      </c>
      <c r="BN237" s="67">
        <v>3.9928999999999997E-5</v>
      </c>
      <c r="BO237" s="67">
        <v>8.4400000000000003E-2</v>
      </c>
      <c r="BP237" s="67">
        <v>8.8000000000000005E-3</v>
      </c>
      <c r="BQ237" s="67">
        <v>3.3432000000000001E-5</v>
      </c>
      <c r="BR237" s="67">
        <v>1.1216000000000001E-5</v>
      </c>
      <c r="BS237" s="67">
        <v>8.9999999999999998E-4</v>
      </c>
      <c r="BT237" s="67">
        <v>4.0000000000000002E-4</v>
      </c>
      <c r="BU237" s="67">
        <v>3.7485000000000002E-6</v>
      </c>
      <c r="BV237" s="67">
        <v>3.8685000000000003E-6</v>
      </c>
      <c r="BW237" s="67">
        <v>9.3899999999999997E-2</v>
      </c>
      <c r="BX237" s="67">
        <v>0.1502</v>
      </c>
      <c r="BY237" s="67">
        <v>1.17E-2</v>
      </c>
      <c r="BZ237" s="67">
        <v>1.11E-2</v>
      </c>
      <c r="CA237" s="66"/>
      <c r="CB237" s="67">
        <v>2.1619999999999999</v>
      </c>
      <c r="CC237" s="67">
        <v>2.3166000000000002</v>
      </c>
      <c r="CD237" s="67">
        <v>0.79120000000000001</v>
      </c>
      <c r="CE237" s="67">
        <v>0.13220000000000001</v>
      </c>
      <c r="CF237" s="67">
        <v>1.9191</v>
      </c>
      <c r="CG237" s="67">
        <v>1.0053000000000001</v>
      </c>
      <c r="CH237" s="67">
        <v>0.12330000000000001</v>
      </c>
      <c r="CI237" s="67">
        <v>1.89E-2</v>
      </c>
      <c r="CJ237" s="67">
        <v>0.12529999999999999</v>
      </c>
      <c r="CK237" s="67">
        <v>2.7399</v>
      </c>
      <c r="CL237" s="67">
        <v>0.99460000000000004</v>
      </c>
      <c r="CM237" s="67">
        <v>1.0095000000000001</v>
      </c>
      <c r="CN237" s="67">
        <v>0.97870000000000001</v>
      </c>
      <c r="CO237" s="67">
        <v>2.6631</v>
      </c>
      <c r="CP237" s="67">
        <v>0.16850000000000001</v>
      </c>
      <c r="CQ237" s="67">
        <v>1.1902999999999999</v>
      </c>
      <c r="CR237" s="5"/>
      <c r="CS237" s="10">
        <v>100</v>
      </c>
      <c r="CT237" s="10">
        <v>100</v>
      </c>
      <c r="CU237" s="10">
        <v>100</v>
      </c>
      <c r="CV237" s="10">
        <v>100</v>
      </c>
      <c r="CW237" s="10">
        <v>100</v>
      </c>
      <c r="CX237" s="10">
        <v>100</v>
      </c>
      <c r="CY237" s="10">
        <v>100</v>
      </c>
      <c r="CZ237" s="10">
        <v>100</v>
      </c>
      <c r="DA237" s="10">
        <v>100</v>
      </c>
      <c r="DB237" s="10">
        <v>100</v>
      </c>
      <c r="DC237" s="10">
        <v>100</v>
      </c>
      <c r="DD237" s="10">
        <v>100</v>
      </c>
      <c r="DE237" s="10">
        <v>100</v>
      </c>
      <c r="DF237" s="10">
        <v>100</v>
      </c>
      <c r="DG237" s="10">
        <v>100</v>
      </c>
      <c r="DH237" s="10">
        <v>100</v>
      </c>
      <c r="DI237" s="5"/>
      <c r="DJ237" s="9" t="s">
        <v>753</v>
      </c>
      <c r="DK237" s="9" t="s">
        <v>797</v>
      </c>
      <c r="DL237" s="10">
        <v>100020993</v>
      </c>
      <c r="DM237" s="10"/>
    </row>
    <row r="238" spans="1:117">
      <c r="A238" s="2"/>
      <c r="B238" s="8">
        <v>778</v>
      </c>
      <c r="C238" s="116"/>
      <c r="D238" s="116"/>
      <c r="E238" s="9" t="s">
        <v>828</v>
      </c>
      <c r="F238" s="10" t="s">
        <v>38</v>
      </c>
      <c r="G238" s="10">
        <v>37104</v>
      </c>
      <c r="H238" s="9"/>
      <c r="I238" s="11" t="s">
        <v>829</v>
      </c>
      <c r="J238" s="12">
        <v>7074739</v>
      </c>
      <c r="K238" s="5"/>
      <c r="L238" s="60">
        <v>1.02</v>
      </c>
      <c r="M238" s="60">
        <v>1.06</v>
      </c>
      <c r="N238" s="72">
        <v>0.15</v>
      </c>
      <c r="O238" s="71">
        <v>2.2599999999999998</v>
      </c>
      <c r="P238" s="71">
        <v>2.33</v>
      </c>
      <c r="Q238" s="83">
        <v>1.03</v>
      </c>
      <c r="R238" s="91">
        <v>2.41</v>
      </c>
      <c r="S238" s="72">
        <v>0.34</v>
      </c>
      <c r="T238" s="60">
        <v>1.07</v>
      </c>
      <c r="U238" s="71">
        <v>1.1000000000000001</v>
      </c>
      <c r="V238" s="71">
        <v>1.3</v>
      </c>
      <c r="W238" s="71">
        <v>1.18</v>
      </c>
      <c r="X238" s="60">
        <v>1.24</v>
      </c>
      <c r="Y238" s="72">
        <v>0.21</v>
      </c>
      <c r="Z238" s="71">
        <v>1.8</v>
      </c>
      <c r="AA238" s="60">
        <v>1.08</v>
      </c>
      <c r="AB238" s="71">
        <v>1.56</v>
      </c>
      <c r="AC238" s="60">
        <v>0.93</v>
      </c>
      <c r="AD238" s="71">
        <v>1.18</v>
      </c>
      <c r="AE238" s="71">
        <v>1.19</v>
      </c>
      <c r="AF238" s="60">
        <v>1.04</v>
      </c>
      <c r="AG238" s="60">
        <v>0.93</v>
      </c>
      <c r="AH238" s="5"/>
      <c r="AI238" s="67">
        <v>0.54510000000000003</v>
      </c>
      <c r="AJ238" s="67">
        <v>8.5999999999999993E-2</v>
      </c>
      <c r="AK238" s="67">
        <v>0.74480000000000002</v>
      </c>
      <c r="AL238" s="67">
        <v>0.45390000000000003</v>
      </c>
      <c r="AM238" s="67">
        <v>7.1500999999999999E-7</v>
      </c>
      <c r="AN238" s="67">
        <v>5.3942E-7</v>
      </c>
      <c r="AO238" s="67">
        <v>5.9999999999999995E-4</v>
      </c>
      <c r="AP238" s="67">
        <v>2.0000000000000001E-4</v>
      </c>
      <c r="AQ238" s="67">
        <v>7.8088000000000002E-5</v>
      </c>
      <c r="AR238" s="67">
        <v>2.0809999999999999E-5</v>
      </c>
      <c r="AS238" s="67">
        <v>0.59630000000000005</v>
      </c>
      <c r="AT238" s="67">
        <v>2.5399999999999999E-2</v>
      </c>
      <c r="AU238" s="67">
        <v>1.49E-2</v>
      </c>
      <c r="AV238" s="67">
        <v>1.1999999999999999E-3</v>
      </c>
      <c r="AW238" s="67">
        <v>6.3849999999999999E-6</v>
      </c>
      <c r="AX238" s="67">
        <v>1.4991E-6</v>
      </c>
      <c r="AY238" s="67">
        <v>0.14580000000000001</v>
      </c>
      <c r="AZ238" s="67">
        <v>3.5700000000000003E-2</v>
      </c>
      <c r="BA238" s="67">
        <v>2.9399999999999999E-2</v>
      </c>
      <c r="BB238" s="67">
        <v>6.4999999999999997E-3</v>
      </c>
      <c r="BC238" s="67">
        <v>2.1000000000000001E-2</v>
      </c>
      <c r="BD238" s="67">
        <v>9.2999999999999992E-3</v>
      </c>
      <c r="BE238" s="67">
        <v>4.1000000000000003E-3</v>
      </c>
      <c r="BF238" s="67">
        <v>2.3999999999999998E-3</v>
      </c>
      <c r="BG238" s="67">
        <v>0.21049999999999999</v>
      </c>
      <c r="BH238" s="67">
        <v>8.0799999999999997E-2</v>
      </c>
      <c r="BI238" s="67">
        <v>1.4399E-6</v>
      </c>
      <c r="BJ238" s="67">
        <v>7.0622000000000003E-7</v>
      </c>
      <c r="BK238" s="67">
        <v>2.9999999999999997E-4</v>
      </c>
      <c r="BL238" s="67">
        <v>8.0321999999999994E-5</v>
      </c>
      <c r="BM238" s="67">
        <v>0.14199999999999999</v>
      </c>
      <c r="BN238" s="67">
        <v>6.4000000000000003E-3</v>
      </c>
      <c r="BO238" s="67">
        <v>8.9999999999999998E-4</v>
      </c>
      <c r="BP238" s="67">
        <v>2.0000000000000001E-4</v>
      </c>
      <c r="BQ238" s="67">
        <v>0.13689999999999999</v>
      </c>
      <c r="BR238" s="67">
        <v>1.34E-2</v>
      </c>
      <c r="BS238" s="67">
        <v>2.63E-2</v>
      </c>
      <c r="BT238" s="67">
        <v>6.4000000000000003E-3</v>
      </c>
      <c r="BU238" s="67">
        <v>9.1000000000000004E-3</v>
      </c>
      <c r="BV238" s="67">
        <v>1.2999999999999999E-3</v>
      </c>
      <c r="BW238" s="67">
        <v>0.3901</v>
      </c>
      <c r="BX238" s="67">
        <v>0.36209999999999998</v>
      </c>
      <c r="BY238" s="67">
        <v>0.1115</v>
      </c>
      <c r="BZ238" s="67">
        <v>6.7900000000000002E-2</v>
      </c>
      <c r="CA238" s="66"/>
      <c r="CB238" s="67">
        <v>0.98040000000000005</v>
      </c>
      <c r="CC238" s="67">
        <v>1.0205</v>
      </c>
      <c r="CD238" s="67">
        <v>0.54959999999999998</v>
      </c>
      <c r="CE238" s="67">
        <v>1.1667000000000001</v>
      </c>
      <c r="CF238" s="67">
        <v>0.98929999999999996</v>
      </c>
      <c r="CG238" s="67">
        <v>0.96750000000000003</v>
      </c>
      <c r="CH238" s="67">
        <v>1.4502999999999999</v>
      </c>
      <c r="CI238" s="67">
        <v>0.2069</v>
      </c>
      <c r="CJ238" s="67">
        <v>1.3718999999999999</v>
      </c>
      <c r="CK238" s="67">
        <v>1.1688000000000001</v>
      </c>
      <c r="CL238" s="67">
        <v>0.64800000000000002</v>
      </c>
      <c r="CM238" s="67">
        <v>0.60250000000000004</v>
      </c>
      <c r="CN238" s="67">
        <v>0.58860000000000001</v>
      </c>
      <c r="CO238" s="67">
        <v>1.3297000000000001</v>
      </c>
      <c r="CP238" s="67">
        <v>1.0898000000000001</v>
      </c>
      <c r="CQ238" s="67">
        <v>1.0086999999999999</v>
      </c>
      <c r="CR238" s="5"/>
      <c r="CS238" s="10">
        <v>100</v>
      </c>
      <c r="CT238" s="10">
        <v>100</v>
      </c>
      <c r="CU238" s="10">
        <v>100</v>
      </c>
      <c r="CV238" s="10">
        <v>100</v>
      </c>
      <c r="CW238" s="10">
        <v>100</v>
      </c>
      <c r="CX238" s="10">
        <v>100</v>
      </c>
      <c r="CY238" s="10">
        <v>100</v>
      </c>
      <c r="CZ238" s="10">
        <v>100</v>
      </c>
      <c r="DA238" s="10">
        <v>100</v>
      </c>
      <c r="DB238" s="10">
        <v>100</v>
      </c>
      <c r="DC238" s="10">
        <v>100</v>
      </c>
      <c r="DD238" s="10">
        <v>100</v>
      </c>
      <c r="DE238" s="10">
        <v>100</v>
      </c>
      <c r="DF238" s="10">
        <v>100</v>
      </c>
      <c r="DG238" s="10">
        <v>100</v>
      </c>
      <c r="DH238" s="10">
        <v>100</v>
      </c>
      <c r="DI238" s="5"/>
      <c r="DJ238" s="9" t="s">
        <v>753</v>
      </c>
      <c r="DK238" s="9" t="s">
        <v>797</v>
      </c>
      <c r="DL238" s="10">
        <v>100001925</v>
      </c>
      <c r="DM238" s="10" t="s">
        <v>830</v>
      </c>
    </row>
    <row r="239" spans="1:117">
      <c r="A239" s="2"/>
      <c r="B239" s="8">
        <v>785</v>
      </c>
      <c r="C239" s="116"/>
      <c r="D239" s="116"/>
      <c r="E239" s="9" t="s">
        <v>831</v>
      </c>
      <c r="F239" s="10" t="s">
        <v>38</v>
      </c>
      <c r="G239" s="10">
        <v>44875</v>
      </c>
      <c r="H239" s="11" t="s">
        <v>832</v>
      </c>
      <c r="I239" s="9"/>
      <c r="J239" s="12">
        <v>443440</v>
      </c>
      <c r="K239" s="5"/>
      <c r="L239" s="60">
        <v>1.1399999999999999</v>
      </c>
      <c r="M239" s="60">
        <v>1.08</v>
      </c>
      <c r="N239" s="72">
        <v>0.17</v>
      </c>
      <c r="O239" s="71">
        <v>1.76</v>
      </c>
      <c r="P239" s="74">
        <v>0.71</v>
      </c>
      <c r="Q239" s="82">
        <v>0.4</v>
      </c>
      <c r="R239" s="90">
        <v>0.66</v>
      </c>
      <c r="S239" s="72">
        <v>0.1</v>
      </c>
      <c r="T239" s="60">
        <v>0.86</v>
      </c>
      <c r="U239" s="60">
        <v>0.98</v>
      </c>
      <c r="V239" s="60">
        <v>1.1299999999999999</v>
      </c>
      <c r="W239" s="60">
        <v>0.99</v>
      </c>
      <c r="X239" s="60">
        <v>1.06</v>
      </c>
      <c r="Y239" s="72">
        <v>0.08</v>
      </c>
      <c r="Z239" s="71">
        <v>1.79</v>
      </c>
      <c r="AA239" s="72">
        <v>0.72</v>
      </c>
      <c r="AB239" s="60">
        <v>0.88</v>
      </c>
      <c r="AC239" s="72">
        <v>0.35</v>
      </c>
      <c r="AD239" s="60">
        <v>1.02</v>
      </c>
      <c r="AE239" s="73">
        <v>1.53</v>
      </c>
      <c r="AF239" s="60">
        <v>1.04</v>
      </c>
      <c r="AG239" s="60">
        <v>1.05</v>
      </c>
      <c r="AH239" s="5"/>
      <c r="AI239" s="67">
        <v>0.36259999999999998</v>
      </c>
      <c r="AJ239" s="67">
        <v>6.3899999999999998E-2</v>
      </c>
      <c r="AK239" s="67">
        <v>0.61560000000000004</v>
      </c>
      <c r="AL239" s="67">
        <v>0.41799999999999998</v>
      </c>
      <c r="AM239" s="67">
        <v>2.9999999999999997E-4</v>
      </c>
      <c r="AN239" s="67">
        <v>3.5488000000000003E-5</v>
      </c>
      <c r="AO239" s="67">
        <v>3.1099999999999999E-2</v>
      </c>
      <c r="AP239" s="67">
        <v>4.0000000000000001E-3</v>
      </c>
      <c r="AQ239" s="67">
        <v>9.7699999999999995E-2</v>
      </c>
      <c r="AR239" s="67">
        <v>9.4000000000000004E-3</v>
      </c>
      <c r="AS239" s="67">
        <v>3.5999999999999999E-3</v>
      </c>
      <c r="AT239" s="67">
        <v>2.0000000000000001E-4</v>
      </c>
      <c r="AU239" s="67">
        <v>3.15E-2</v>
      </c>
      <c r="AV239" s="67">
        <v>2.3999999999999998E-3</v>
      </c>
      <c r="AW239" s="67">
        <v>8.0000000000000004E-4</v>
      </c>
      <c r="AX239" s="67">
        <v>4.7305999999999997E-5</v>
      </c>
      <c r="AY239" s="67">
        <v>0.3095</v>
      </c>
      <c r="AZ239" s="67">
        <v>6.4899999999999999E-2</v>
      </c>
      <c r="BA239" s="67">
        <v>0.70040000000000002</v>
      </c>
      <c r="BB239" s="67">
        <v>0.1003</v>
      </c>
      <c r="BC239" s="67">
        <v>0.11409999999999999</v>
      </c>
      <c r="BD239" s="67">
        <v>3.8699999999999998E-2</v>
      </c>
      <c r="BE239" s="67">
        <v>0.88670000000000004</v>
      </c>
      <c r="BF239" s="67">
        <v>0.20849999999999999</v>
      </c>
      <c r="BG239" s="67">
        <v>0.65269999999999995</v>
      </c>
      <c r="BH239" s="67">
        <v>0.1993</v>
      </c>
      <c r="BI239" s="67">
        <v>2.0000000000000001E-4</v>
      </c>
      <c r="BJ239" s="67">
        <v>1.6714E-5</v>
      </c>
      <c r="BK239" s="67">
        <v>2.2000000000000001E-3</v>
      </c>
      <c r="BL239" s="67">
        <v>4.0000000000000002E-4</v>
      </c>
      <c r="BM239" s="67">
        <v>4.6600000000000003E-2</v>
      </c>
      <c r="BN239" s="67">
        <v>2.3E-3</v>
      </c>
      <c r="BO239" s="67">
        <v>0.26229999999999998</v>
      </c>
      <c r="BP239" s="67">
        <v>2.41E-2</v>
      </c>
      <c r="BQ239" s="67">
        <v>2.0999999999999999E-3</v>
      </c>
      <c r="BR239" s="67">
        <v>2.9999999999999997E-4</v>
      </c>
      <c r="BS239" s="67">
        <v>0.74480000000000002</v>
      </c>
      <c r="BT239" s="67">
        <v>0.1042</v>
      </c>
      <c r="BU239" s="67">
        <v>9.3100000000000002E-2</v>
      </c>
      <c r="BV239" s="67">
        <v>1.12E-2</v>
      </c>
      <c r="BW239" s="67">
        <v>0.748</v>
      </c>
      <c r="BX239" s="67">
        <v>0.46450000000000002</v>
      </c>
      <c r="BY239" s="67">
        <v>0.56399999999999995</v>
      </c>
      <c r="BZ239" s="67">
        <v>0.224</v>
      </c>
      <c r="CA239" s="66"/>
      <c r="CB239" s="67">
        <v>1.2644</v>
      </c>
      <c r="CC239" s="67">
        <v>1.4192</v>
      </c>
      <c r="CD239" s="67">
        <v>1.0632999999999999</v>
      </c>
      <c r="CE239" s="67">
        <v>0.65110000000000001</v>
      </c>
      <c r="CF239" s="67">
        <v>1.4085000000000001</v>
      </c>
      <c r="CG239" s="67">
        <v>0.9103</v>
      </c>
      <c r="CH239" s="67">
        <v>0.69220000000000004</v>
      </c>
      <c r="CI239" s="67">
        <v>0.1087</v>
      </c>
      <c r="CJ239" s="67">
        <v>0.64339999999999997</v>
      </c>
      <c r="CK239" s="67">
        <v>1.9356</v>
      </c>
      <c r="CL239" s="67">
        <v>1.0801000000000001</v>
      </c>
      <c r="CM239" s="67">
        <v>1.0429999999999999</v>
      </c>
      <c r="CN239" s="67">
        <v>0.9123</v>
      </c>
      <c r="CO239" s="67">
        <v>1.6056999999999999</v>
      </c>
      <c r="CP239" s="67">
        <v>0.68540000000000001</v>
      </c>
      <c r="CQ239" s="67">
        <v>0.94920000000000004</v>
      </c>
      <c r="CR239" s="5"/>
      <c r="CS239" s="10">
        <v>100</v>
      </c>
      <c r="CT239" s="10">
        <v>100</v>
      </c>
      <c r="CU239" s="10">
        <v>100</v>
      </c>
      <c r="CV239" s="10">
        <v>100</v>
      </c>
      <c r="CW239" s="10">
        <v>100</v>
      </c>
      <c r="CX239" s="10">
        <v>100</v>
      </c>
      <c r="CY239" s="10">
        <v>100</v>
      </c>
      <c r="CZ239" s="10">
        <v>100</v>
      </c>
      <c r="DA239" s="10">
        <v>100</v>
      </c>
      <c r="DB239" s="10">
        <v>100</v>
      </c>
      <c r="DC239" s="10">
        <v>100</v>
      </c>
      <c r="DD239" s="10">
        <v>100</v>
      </c>
      <c r="DE239" s="10">
        <v>100</v>
      </c>
      <c r="DF239" s="10">
        <v>100</v>
      </c>
      <c r="DG239" s="10">
        <v>100</v>
      </c>
      <c r="DH239" s="10">
        <v>100</v>
      </c>
      <c r="DI239" s="5"/>
      <c r="DJ239" s="9" t="s">
        <v>753</v>
      </c>
      <c r="DK239" s="9" t="s">
        <v>797</v>
      </c>
      <c r="DL239" s="10">
        <v>100001927</v>
      </c>
      <c r="DM239" s="10" t="s">
        <v>833</v>
      </c>
    </row>
    <row r="240" spans="1:117">
      <c r="A240" s="2"/>
      <c r="B240" s="8">
        <v>786</v>
      </c>
      <c r="C240" s="116"/>
      <c r="D240" s="116"/>
      <c r="E240" s="9" t="s">
        <v>834</v>
      </c>
      <c r="F240" s="10" t="s">
        <v>38</v>
      </c>
      <c r="G240" s="10">
        <v>43787</v>
      </c>
      <c r="H240" s="9"/>
      <c r="I240" s="9"/>
      <c r="J240" s="12">
        <v>99895</v>
      </c>
      <c r="K240" s="5"/>
      <c r="L240" s="73">
        <v>1.32</v>
      </c>
      <c r="M240" s="60">
        <v>0.97</v>
      </c>
      <c r="N240" s="72">
        <v>0.05</v>
      </c>
      <c r="O240" s="71">
        <v>8.0500000000000007</v>
      </c>
      <c r="P240" s="71">
        <v>1.75</v>
      </c>
      <c r="Q240" s="82">
        <v>0.22</v>
      </c>
      <c r="R240" s="91">
        <v>1.29</v>
      </c>
      <c r="S240" s="72">
        <v>0.06</v>
      </c>
      <c r="T240" s="60">
        <v>1.1299999999999999</v>
      </c>
      <c r="U240" s="71">
        <v>1.49</v>
      </c>
      <c r="V240" s="71">
        <v>1.31</v>
      </c>
      <c r="W240" s="60">
        <v>0.98</v>
      </c>
      <c r="X240" s="60">
        <v>0.96</v>
      </c>
      <c r="Y240" s="72">
        <v>0.02</v>
      </c>
      <c r="Z240" s="71">
        <v>5.91</v>
      </c>
      <c r="AA240" s="74">
        <v>0.83</v>
      </c>
      <c r="AB240" s="71">
        <v>1.46</v>
      </c>
      <c r="AC240" s="72">
        <v>0.2</v>
      </c>
      <c r="AD240" s="71">
        <v>1.68</v>
      </c>
      <c r="AE240" s="71">
        <v>1.49</v>
      </c>
      <c r="AF240" s="73">
        <v>1.3</v>
      </c>
      <c r="AG240" s="60">
        <v>1.01</v>
      </c>
      <c r="AH240" s="5"/>
      <c r="AI240" s="67">
        <v>9.2299999999999993E-2</v>
      </c>
      <c r="AJ240" s="67">
        <v>2.06E-2</v>
      </c>
      <c r="AK240" s="67">
        <v>0.67969999999999997</v>
      </c>
      <c r="AL240" s="67">
        <v>0.43219999999999997</v>
      </c>
      <c r="AM240" s="67">
        <v>2E-3</v>
      </c>
      <c r="AN240" s="67">
        <v>2.0000000000000001E-4</v>
      </c>
      <c r="AO240" s="67">
        <v>2.3E-3</v>
      </c>
      <c r="AP240" s="67">
        <v>4.0000000000000002E-4</v>
      </c>
      <c r="AQ240" s="67">
        <v>2.0400000000000001E-2</v>
      </c>
      <c r="AR240" s="67">
        <v>2.2000000000000001E-3</v>
      </c>
      <c r="AS240" s="67">
        <v>4.0000000000000002E-4</v>
      </c>
      <c r="AT240" s="67">
        <v>4.7741999999999998E-5</v>
      </c>
      <c r="AU240" s="67">
        <v>1.89E-2</v>
      </c>
      <c r="AV240" s="67">
        <v>1.5E-3</v>
      </c>
      <c r="AW240" s="67">
        <v>2.0999999999999999E-3</v>
      </c>
      <c r="AX240" s="67">
        <v>1E-4</v>
      </c>
      <c r="AY240" s="67">
        <v>0.4017</v>
      </c>
      <c r="AZ240" s="67">
        <v>7.8899999999999998E-2</v>
      </c>
      <c r="BA240" s="67">
        <v>5.4000000000000003E-3</v>
      </c>
      <c r="BB240" s="67">
        <v>1.5E-3</v>
      </c>
      <c r="BC240" s="67">
        <v>1E-4</v>
      </c>
      <c r="BD240" s="67">
        <v>2.0000000000000001E-4</v>
      </c>
      <c r="BE240" s="67">
        <v>0.74560000000000004</v>
      </c>
      <c r="BF240" s="67">
        <v>0.18110000000000001</v>
      </c>
      <c r="BG240" s="67">
        <v>0.4415</v>
      </c>
      <c r="BH240" s="67">
        <v>0.14419999999999999</v>
      </c>
      <c r="BI240" s="67">
        <v>1.4E-3</v>
      </c>
      <c r="BJ240" s="67">
        <v>6.4929000000000001E-5</v>
      </c>
      <c r="BK240" s="67">
        <v>1E-4</v>
      </c>
      <c r="BL240" s="67">
        <v>3.7274999999999998E-5</v>
      </c>
      <c r="BM240" s="67">
        <v>9.2100000000000001E-2</v>
      </c>
      <c r="BN240" s="67">
        <v>4.3E-3</v>
      </c>
      <c r="BO240" s="67">
        <v>2.3E-2</v>
      </c>
      <c r="BP240" s="67">
        <v>2.8E-3</v>
      </c>
      <c r="BQ240" s="67">
        <v>2.9999999999999997E-4</v>
      </c>
      <c r="BR240" s="67">
        <v>5.4666999999999997E-5</v>
      </c>
      <c r="BS240" s="67">
        <v>2.0000000000000001E-4</v>
      </c>
      <c r="BT240" s="67">
        <v>1E-4</v>
      </c>
      <c r="BU240" s="67">
        <v>1E-4</v>
      </c>
      <c r="BV240" s="67">
        <v>3.3986999999999998E-5</v>
      </c>
      <c r="BW240" s="67">
        <v>6.7599999999999993E-2</v>
      </c>
      <c r="BX240" s="67">
        <v>0.11799999999999999</v>
      </c>
      <c r="BY240" s="67">
        <v>0.86</v>
      </c>
      <c r="BZ240" s="67">
        <v>0.30509999999999998</v>
      </c>
      <c r="CA240" s="66"/>
      <c r="CB240" s="67">
        <v>3.3527999999999998</v>
      </c>
      <c r="CC240" s="67">
        <v>3.4903</v>
      </c>
      <c r="CD240" s="67">
        <v>0.50509999999999999</v>
      </c>
      <c r="CE240" s="67">
        <v>1.0119</v>
      </c>
      <c r="CF240" s="67">
        <v>2.3456999999999999</v>
      </c>
      <c r="CG240" s="67">
        <v>0.94820000000000004</v>
      </c>
      <c r="CH240" s="67">
        <v>0.96860000000000002</v>
      </c>
      <c r="CI240" s="67">
        <v>4.53E-2</v>
      </c>
      <c r="CJ240" s="67">
        <v>0.99429999999999996</v>
      </c>
      <c r="CK240" s="67">
        <v>5.0023</v>
      </c>
      <c r="CL240" s="67">
        <v>0.84619999999999995</v>
      </c>
      <c r="CM240" s="67">
        <v>0.75280000000000002</v>
      </c>
      <c r="CN240" s="67">
        <v>0.56950000000000001</v>
      </c>
      <c r="CO240" s="67">
        <v>4.5860000000000003</v>
      </c>
      <c r="CP240" s="67">
        <v>1.0195000000000001</v>
      </c>
      <c r="CQ240" s="67">
        <v>1.2313000000000001</v>
      </c>
      <c r="CR240" s="5"/>
      <c r="CS240" s="10">
        <v>100</v>
      </c>
      <c r="CT240" s="10">
        <v>100</v>
      </c>
      <c r="CU240" s="10">
        <v>100</v>
      </c>
      <c r="CV240" s="10">
        <v>100</v>
      </c>
      <c r="CW240" s="10">
        <v>100</v>
      </c>
      <c r="CX240" s="10">
        <v>100</v>
      </c>
      <c r="CY240" s="10">
        <v>100</v>
      </c>
      <c r="CZ240" s="10">
        <v>100</v>
      </c>
      <c r="DA240" s="10">
        <v>100</v>
      </c>
      <c r="DB240" s="10">
        <v>100</v>
      </c>
      <c r="DC240" s="10">
        <v>100</v>
      </c>
      <c r="DD240" s="10">
        <v>100</v>
      </c>
      <c r="DE240" s="10">
        <v>100</v>
      </c>
      <c r="DF240" s="10">
        <v>100</v>
      </c>
      <c r="DG240" s="10">
        <v>100</v>
      </c>
      <c r="DH240" s="10">
        <v>100</v>
      </c>
      <c r="DI240" s="5"/>
      <c r="DJ240" s="9" t="s">
        <v>753</v>
      </c>
      <c r="DK240" s="9" t="s">
        <v>797</v>
      </c>
      <c r="DL240" s="10">
        <v>100004636</v>
      </c>
      <c r="DM240" s="10"/>
    </row>
    <row r="241" spans="1:117">
      <c r="A241" s="2"/>
      <c r="B241" s="8">
        <v>790</v>
      </c>
      <c r="C241" s="116"/>
      <c r="D241" s="116"/>
      <c r="E241" s="9" t="s">
        <v>835</v>
      </c>
      <c r="F241" s="10" t="s">
        <v>38</v>
      </c>
      <c r="G241" s="10">
        <v>62842</v>
      </c>
      <c r="H241" s="9"/>
      <c r="I241" s="9"/>
      <c r="J241" s="12"/>
      <c r="K241" s="5"/>
      <c r="L241" s="60">
        <v>0.98</v>
      </c>
      <c r="M241" s="60">
        <v>0.95</v>
      </c>
      <c r="N241" s="72">
        <v>0.21</v>
      </c>
      <c r="O241" s="73">
        <v>1.17</v>
      </c>
      <c r="P241" s="72">
        <v>0.41</v>
      </c>
      <c r="Q241" s="82">
        <v>0.35</v>
      </c>
      <c r="R241" s="90">
        <v>0.4</v>
      </c>
      <c r="S241" s="72">
        <v>0.09</v>
      </c>
      <c r="T241" s="74">
        <v>0.91</v>
      </c>
      <c r="U241" s="72">
        <v>0.9</v>
      </c>
      <c r="V241" s="60">
        <v>1.02</v>
      </c>
      <c r="W241" s="60">
        <v>1.03</v>
      </c>
      <c r="X241" s="60">
        <v>0.98</v>
      </c>
      <c r="Y241" s="72">
        <v>7.0000000000000007E-2</v>
      </c>
      <c r="Z241" s="71">
        <v>1.26</v>
      </c>
      <c r="AA241" s="72">
        <v>0.28999999999999998</v>
      </c>
      <c r="AB241" s="71">
        <v>1.43</v>
      </c>
      <c r="AC241" s="72">
        <v>0.33</v>
      </c>
      <c r="AD241" s="74">
        <v>0.85</v>
      </c>
      <c r="AE241" s="60">
        <v>1.03</v>
      </c>
      <c r="AF241" s="60">
        <v>0.96</v>
      </c>
      <c r="AG241" s="60">
        <v>0.98</v>
      </c>
      <c r="AH241" s="5"/>
      <c r="AI241" s="67">
        <v>0.64510000000000001</v>
      </c>
      <c r="AJ241" s="67">
        <v>9.9099999999999994E-2</v>
      </c>
      <c r="AK241" s="67">
        <v>0.30030000000000001</v>
      </c>
      <c r="AL241" s="67">
        <v>0.2898</v>
      </c>
      <c r="AM241" s="67">
        <v>5.1736000000000001E-5</v>
      </c>
      <c r="AN241" s="67">
        <v>9.4154999999999999E-6</v>
      </c>
      <c r="AO241" s="67">
        <v>7.3899999999999993E-2</v>
      </c>
      <c r="AP241" s="67">
        <v>8.6E-3</v>
      </c>
      <c r="AQ241" s="67">
        <v>6.0479000000000002E-5</v>
      </c>
      <c r="AR241" s="67">
        <v>1.7583000000000001E-5</v>
      </c>
      <c r="AS241" s="67">
        <v>2.0000000000000001E-4</v>
      </c>
      <c r="AT241" s="67">
        <v>2.3371999999999999E-5</v>
      </c>
      <c r="AU241" s="67">
        <v>5.2598E-6</v>
      </c>
      <c r="AV241" s="67">
        <v>2.5237999999999999E-6</v>
      </c>
      <c r="AW241" s="67">
        <v>6.4158999999999999E-8</v>
      </c>
      <c r="AX241" s="67">
        <v>9.5774999999999996E-8</v>
      </c>
      <c r="AY241" s="67">
        <v>7.2499999999999995E-2</v>
      </c>
      <c r="AZ241" s="67">
        <v>1.9900000000000001E-2</v>
      </c>
      <c r="BA241" s="67">
        <v>9.7000000000000003E-3</v>
      </c>
      <c r="BB241" s="67">
        <v>2.5000000000000001E-3</v>
      </c>
      <c r="BC241" s="67">
        <v>0.82269999999999999</v>
      </c>
      <c r="BD241" s="67">
        <v>0.20519999999999999</v>
      </c>
      <c r="BE241" s="67">
        <v>0.46489999999999998</v>
      </c>
      <c r="BF241" s="67">
        <v>0.1249</v>
      </c>
      <c r="BG241" s="67">
        <v>0.31740000000000002</v>
      </c>
      <c r="BH241" s="67">
        <v>0.11360000000000001</v>
      </c>
      <c r="BI241" s="67">
        <v>2.0053999999999999E-7</v>
      </c>
      <c r="BJ241" s="67">
        <v>2.5330000000000002E-7</v>
      </c>
      <c r="BK241" s="67">
        <v>3.3000000000000002E-2</v>
      </c>
      <c r="BL241" s="67">
        <v>4.3E-3</v>
      </c>
      <c r="BM241" s="67">
        <v>2.9999999999999997E-4</v>
      </c>
      <c r="BN241" s="67">
        <v>5.6153000000000003E-5</v>
      </c>
      <c r="BO241" s="67">
        <v>1.0699999999999999E-2</v>
      </c>
      <c r="BP241" s="67">
        <v>1.5E-3</v>
      </c>
      <c r="BQ241" s="67">
        <v>5.9999999999999995E-4</v>
      </c>
      <c r="BR241" s="67">
        <v>1E-4</v>
      </c>
      <c r="BS241" s="67">
        <v>5.7700000000000001E-2</v>
      </c>
      <c r="BT241" s="67">
        <v>1.26E-2</v>
      </c>
      <c r="BU241" s="67">
        <v>0.1023</v>
      </c>
      <c r="BV241" s="67">
        <v>1.2200000000000001E-2</v>
      </c>
      <c r="BW241" s="67">
        <v>0.53010000000000002</v>
      </c>
      <c r="BX241" s="67">
        <v>0.42109999999999997</v>
      </c>
      <c r="BY241" s="67">
        <v>0.63919999999999999</v>
      </c>
      <c r="BZ241" s="67">
        <v>0.2452</v>
      </c>
      <c r="CA241" s="66"/>
      <c r="CB241" s="67">
        <v>1.0784</v>
      </c>
      <c r="CC241" s="67">
        <v>1.0882000000000001</v>
      </c>
      <c r="CD241" s="67">
        <v>1.032</v>
      </c>
      <c r="CE241" s="67">
        <v>0.37430000000000002</v>
      </c>
      <c r="CF241" s="67">
        <v>1.1838</v>
      </c>
      <c r="CG241" s="67">
        <v>1.3104</v>
      </c>
      <c r="CH241" s="67">
        <v>0.3679</v>
      </c>
      <c r="CI241" s="67">
        <v>8.0600000000000005E-2</v>
      </c>
      <c r="CJ241" s="67">
        <v>0.38719999999999999</v>
      </c>
      <c r="CK241" s="67">
        <v>1.1071</v>
      </c>
      <c r="CL241" s="67">
        <v>0.87639999999999996</v>
      </c>
      <c r="CM241" s="67">
        <v>0.92610000000000003</v>
      </c>
      <c r="CN241" s="67">
        <v>0.94279999999999997</v>
      </c>
      <c r="CO241" s="67">
        <v>1.1056999999999999</v>
      </c>
      <c r="CP241" s="67">
        <v>0.36780000000000002</v>
      </c>
      <c r="CQ241" s="67">
        <v>1.2567999999999999</v>
      </c>
      <c r="CR241" s="5"/>
      <c r="CS241" s="10">
        <v>100</v>
      </c>
      <c r="CT241" s="10">
        <v>100</v>
      </c>
      <c r="CU241" s="10">
        <v>100</v>
      </c>
      <c r="CV241" s="10">
        <v>100</v>
      </c>
      <c r="CW241" s="10">
        <v>100</v>
      </c>
      <c r="CX241" s="10">
        <v>100</v>
      </c>
      <c r="CY241" s="10">
        <v>100</v>
      </c>
      <c r="CZ241" s="10">
        <v>100</v>
      </c>
      <c r="DA241" s="10">
        <v>100</v>
      </c>
      <c r="DB241" s="10">
        <v>100</v>
      </c>
      <c r="DC241" s="10">
        <v>100</v>
      </c>
      <c r="DD241" s="10">
        <v>100</v>
      </c>
      <c r="DE241" s="10">
        <v>100</v>
      </c>
      <c r="DF241" s="10">
        <v>100</v>
      </c>
      <c r="DG241" s="10">
        <v>100</v>
      </c>
      <c r="DH241" s="10">
        <v>100</v>
      </c>
      <c r="DI241" s="5"/>
      <c r="DJ241" s="9" t="s">
        <v>753</v>
      </c>
      <c r="DK241" s="9" t="s">
        <v>797</v>
      </c>
      <c r="DL241" s="10">
        <v>100021001</v>
      </c>
      <c r="DM241" s="10"/>
    </row>
    <row r="242" spans="1:117">
      <c r="A242" s="2"/>
      <c r="B242" s="8">
        <v>791</v>
      </c>
      <c r="C242" s="116"/>
      <c r="D242" s="116"/>
      <c r="E242" s="9" t="s">
        <v>836</v>
      </c>
      <c r="F242" s="10" t="s">
        <v>75</v>
      </c>
      <c r="G242" s="10">
        <v>62843</v>
      </c>
      <c r="H242" s="9"/>
      <c r="I242" s="9"/>
      <c r="J242" s="12"/>
      <c r="K242" s="5"/>
      <c r="L242" s="60">
        <v>1.05</v>
      </c>
      <c r="M242" s="74">
        <v>0.97</v>
      </c>
      <c r="N242" s="72">
        <v>0.05</v>
      </c>
      <c r="O242" s="71">
        <v>3.66</v>
      </c>
      <c r="P242" s="72">
        <v>0.57999999999999996</v>
      </c>
      <c r="Q242" s="82">
        <v>0.16</v>
      </c>
      <c r="R242" s="90">
        <v>0.53</v>
      </c>
      <c r="S242" s="72">
        <v>0.03</v>
      </c>
      <c r="T242" s="71">
        <v>1.33</v>
      </c>
      <c r="U242" s="71">
        <v>1.39</v>
      </c>
      <c r="V242" s="73">
        <v>1.1299999999999999</v>
      </c>
      <c r="W242" s="72">
        <v>0.88</v>
      </c>
      <c r="X242" s="72">
        <v>0.85</v>
      </c>
      <c r="Y242" s="72">
        <v>0.01</v>
      </c>
      <c r="Z242" s="71">
        <v>3.59</v>
      </c>
      <c r="AA242" s="72">
        <v>0.3</v>
      </c>
      <c r="AB242" s="71">
        <v>2.2000000000000002</v>
      </c>
      <c r="AC242" s="72">
        <v>0.18</v>
      </c>
      <c r="AD242" s="71">
        <v>1.38</v>
      </c>
      <c r="AE242" s="71">
        <v>1.22</v>
      </c>
      <c r="AF242" s="71">
        <v>1.25</v>
      </c>
      <c r="AG242" s="73">
        <v>1.03</v>
      </c>
      <c r="AH242" s="5"/>
      <c r="AI242" s="67">
        <v>0.104</v>
      </c>
      <c r="AJ242" s="67">
        <v>2.2700000000000001E-2</v>
      </c>
      <c r="AK242" s="67">
        <v>7.0300000000000001E-2</v>
      </c>
      <c r="AL242" s="67">
        <v>0.1084</v>
      </c>
      <c r="AM242" s="67">
        <v>8.9093999999999998E-5</v>
      </c>
      <c r="AN242" s="67">
        <v>1.394E-5</v>
      </c>
      <c r="AO242" s="67">
        <v>2.8238E-5</v>
      </c>
      <c r="AP242" s="67">
        <v>2.6611999999999999E-5</v>
      </c>
      <c r="AQ242" s="67">
        <v>2.9999999999999997E-4</v>
      </c>
      <c r="AR242" s="67">
        <v>5.5698000000000001E-5</v>
      </c>
      <c r="AS242" s="67">
        <v>2.0000000000000001E-4</v>
      </c>
      <c r="AT242" s="67">
        <v>2.2942000000000002E-5</v>
      </c>
      <c r="AU242" s="67">
        <v>1.4838000000000001E-6</v>
      </c>
      <c r="AV242" s="67">
        <v>1.1107E-6</v>
      </c>
      <c r="AW242" s="67">
        <v>4.0287999999999998E-5</v>
      </c>
      <c r="AX242" s="67">
        <v>5.0641999999999997E-6</v>
      </c>
      <c r="AY242" s="67">
        <v>3.8999999999999998E-3</v>
      </c>
      <c r="AZ242" s="67">
        <v>1.8E-3</v>
      </c>
      <c r="BA242" s="67">
        <v>6.0000000000000001E-3</v>
      </c>
      <c r="BB242" s="67">
        <v>1.6999999999999999E-3</v>
      </c>
      <c r="BC242" s="67">
        <v>5.8500000000000003E-2</v>
      </c>
      <c r="BD242" s="67">
        <v>2.1399999999999999E-2</v>
      </c>
      <c r="BE242" s="67">
        <v>1E-4</v>
      </c>
      <c r="BF242" s="67">
        <v>2.0000000000000001E-4</v>
      </c>
      <c r="BG242" s="67">
        <v>5.9999999999999995E-4</v>
      </c>
      <c r="BH242" s="67">
        <v>5.9999999999999995E-4</v>
      </c>
      <c r="BI242" s="67">
        <v>1.1311999999999999E-5</v>
      </c>
      <c r="BJ242" s="67">
        <v>2.1380000000000001E-6</v>
      </c>
      <c r="BK242" s="67">
        <v>2.0000000000000001E-4</v>
      </c>
      <c r="BL242" s="67">
        <v>6.9655999999999999E-5</v>
      </c>
      <c r="BM242" s="67">
        <v>1.4E-3</v>
      </c>
      <c r="BN242" s="67">
        <v>1E-4</v>
      </c>
      <c r="BO242" s="67">
        <v>1.6000000000000001E-3</v>
      </c>
      <c r="BP242" s="67">
        <v>2.9999999999999997E-4</v>
      </c>
      <c r="BQ242" s="67">
        <v>1.6912999999999999E-5</v>
      </c>
      <c r="BR242" s="67">
        <v>7.5951000000000003E-6</v>
      </c>
      <c r="BS242" s="67">
        <v>2.0999999999999999E-3</v>
      </c>
      <c r="BT242" s="67">
        <v>8.0000000000000004E-4</v>
      </c>
      <c r="BU242" s="67">
        <v>5.9999999999999995E-4</v>
      </c>
      <c r="BV242" s="67">
        <v>1E-4</v>
      </c>
      <c r="BW242" s="67">
        <v>4.9299999999999997E-2</v>
      </c>
      <c r="BX242" s="67">
        <v>9.3899999999999997E-2</v>
      </c>
      <c r="BY242" s="67">
        <v>8.4500000000000006E-2</v>
      </c>
      <c r="BZ242" s="67">
        <v>5.3900000000000003E-2</v>
      </c>
      <c r="CA242" s="66"/>
      <c r="CB242" s="67">
        <v>2.9106000000000001</v>
      </c>
      <c r="CC242" s="67">
        <v>3.1027</v>
      </c>
      <c r="CD242" s="67">
        <v>0.71870000000000001</v>
      </c>
      <c r="CE242" s="67">
        <v>0.63049999999999995</v>
      </c>
      <c r="CF242" s="67">
        <v>2.1924999999999999</v>
      </c>
      <c r="CG242" s="67">
        <v>1.7488999999999999</v>
      </c>
      <c r="CH242" s="67">
        <v>0.53500000000000003</v>
      </c>
      <c r="CI242" s="67">
        <v>2.53E-2</v>
      </c>
      <c r="CJ242" s="67">
        <v>0.55200000000000005</v>
      </c>
      <c r="CK242" s="67">
        <v>3.5442</v>
      </c>
      <c r="CL242" s="67">
        <v>0.98839999999999995</v>
      </c>
      <c r="CM242" s="67">
        <v>1.0009999999999999</v>
      </c>
      <c r="CN242" s="67">
        <v>0.95609999999999995</v>
      </c>
      <c r="CO242" s="67">
        <v>3.5</v>
      </c>
      <c r="CP242" s="67">
        <v>0.64990000000000003</v>
      </c>
      <c r="CQ242" s="67">
        <v>2.1777000000000002</v>
      </c>
      <c r="CR242" s="5"/>
      <c r="CS242" s="10">
        <v>100</v>
      </c>
      <c r="CT242" s="10">
        <v>100</v>
      </c>
      <c r="CU242" s="10">
        <v>100</v>
      </c>
      <c r="CV242" s="10">
        <v>100</v>
      </c>
      <c r="CW242" s="10">
        <v>100</v>
      </c>
      <c r="CX242" s="10">
        <v>100</v>
      </c>
      <c r="CY242" s="10">
        <v>100</v>
      </c>
      <c r="CZ242" s="10">
        <v>100</v>
      </c>
      <c r="DA242" s="10">
        <v>100</v>
      </c>
      <c r="DB242" s="10">
        <v>100</v>
      </c>
      <c r="DC242" s="10">
        <v>100</v>
      </c>
      <c r="DD242" s="10">
        <v>100</v>
      </c>
      <c r="DE242" s="10">
        <v>100</v>
      </c>
      <c r="DF242" s="10">
        <v>100</v>
      </c>
      <c r="DG242" s="10">
        <v>100</v>
      </c>
      <c r="DH242" s="10">
        <v>100</v>
      </c>
      <c r="DI242" s="5"/>
      <c r="DJ242" s="9" t="s">
        <v>753</v>
      </c>
      <c r="DK242" s="9" t="s">
        <v>797</v>
      </c>
      <c r="DL242" s="10">
        <v>100021002</v>
      </c>
      <c r="DM242" s="10"/>
    </row>
    <row r="243" spans="1:117">
      <c r="A243" s="2"/>
      <c r="B243" s="8">
        <v>796</v>
      </c>
      <c r="C243" s="116"/>
      <c r="D243" s="116"/>
      <c r="E243" s="9" t="s">
        <v>837</v>
      </c>
      <c r="F243" s="10" t="s">
        <v>38</v>
      </c>
      <c r="G243" s="10">
        <v>43522</v>
      </c>
      <c r="H243" s="11" t="s">
        <v>838</v>
      </c>
      <c r="I243" s="11" t="s">
        <v>829</v>
      </c>
      <c r="J243" s="12">
        <v>119404</v>
      </c>
      <c r="K243" s="5"/>
      <c r="L243" s="60">
        <v>1.06</v>
      </c>
      <c r="M243" s="60">
        <v>0.93</v>
      </c>
      <c r="N243" s="72">
        <v>0.38</v>
      </c>
      <c r="O243" s="71">
        <v>1.97</v>
      </c>
      <c r="P243" s="72">
        <v>0.2</v>
      </c>
      <c r="Q243" s="82">
        <v>0.1</v>
      </c>
      <c r="R243" s="90">
        <v>0.18</v>
      </c>
      <c r="S243" s="72">
        <v>7.0000000000000007E-2</v>
      </c>
      <c r="T243" s="60">
        <v>0.97</v>
      </c>
      <c r="U243" s="60">
        <v>1.02</v>
      </c>
      <c r="V243" s="60">
        <v>1.21</v>
      </c>
      <c r="W243" s="60">
        <v>1.0900000000000001</v>
      </c>
      <c r="X243" s="60">
        <v>1.01</v>
      </c>
      <c r="Y243" s="72">
        <v>0.04</v>
      </c>
      <c r="Z243" s="71">
        <v>1.55</v>
      </c>
      <c r="AA243" s="72">
        <v>0.13</v>
      </c>
      <c r="AB243" s="71">
        <v>1.34</v>
      </c>
      <c r="AC243" s="72">
        <v>0.12</v>
      </c>
      <c r="AD243" s="60">
        <v>1.05</v>
      </c>
      <c r="AE243" s="60">
        <v>0.99</v>
      </c>
      <c r="AF243" s="60">
        <v>1.03</v>
      </c>
      <c r="AG243" s="60">
        <v>1.05</v>
      </c>
      <c r="AH243" s="5"/>
      <c r="AI243" s="67">
        <v>0.502</v>
      </c>
      <c r="AJ243" s="67">
        <v>8.0100000000000005E-2</v>
      </c>
      <c r="AK243" s="67">
        <v>0.39069999999999999</v>
      </c>
      <c r="AL243" s="67">
        <v>0.33660000000000001</v>
      </c>
      <c r="AM243" s="67">
        <v>2.5000000000000001E-3</v>
      </c>
      <c r="AN243" s="67">
        <v>2.0000000000000001E-4</v>
      </c>
      <c r="AO243" s="67">
        <v>6.8999999999999999E-3</v>
      </c>
      <c r="AP243" s="67">
        <v>1.1000000000000001E-3</v>
      </c>
      <c r="AQ243" s="67">
        <v>2.0000000000000001E-4</v>
      </c>
      <c r="AR243" s="67">
        <v>4.0161999999999999E-5</v>
      </c>
      <c r="AS243" s="67">
        <v>2.6893000000000002E-5</v>
      </c>
      <c r="AT243" s="67">
        <v>8.9783000000000001E-6</v>
      </c>
      <c r="AU243" s="67">
        <v>5.0000000000000001E-4</v>
      </c>
      <c r="AV243" s="67">
        <v>5.9654999999999997E-5</v>
      </c>
      <c r="AW243" s="67">
        <v>2.6299999999999999E-5</v>
      </c>
      <c r="AX243" s="67">
        <v>3.7882999999999998E-6</v>
      </c>
      <c r="AY243" s="67">
        <v>0.67859999999999998</v>
      </c>
      <c r="AZ243" s="67">
        <v>0.11550000000000001</v>
      </c>
      <c r="BA243" s="67">
        <v>0.52700000000000002</v>
      </c>
      <c r="BB243" s="67">
        <v>7.7700000000000005E-2</v>
      </c>
      <c r="BC243" s="67">
        <v>0.1487</v>
      </c>
      <c r="BD243" s="67">
        <v>4.8500000000000001E-2</v>
      </c>
      <c r="BE243" s="67">
        <v>0.45129999999999998</v>
      </c>
      <c r="BF243" s="67">
        <v>0.122</v>
      </c>
      <c r="BG243" s="67">
        <v>0.86799999999999999</v>
      </c>
      <c r="BH243" s="67">
        <v>0.24310000000000001</v>
      </c>
      <c r="BI243" s="67">
        <v>1.0139000000000001E-5</v>
      </c>
      <c r="BJ243" s="67">
        <v>2.0362999999999999E-6</v>
      </c>
      <c r="BK243" s="67">
        <v>7.6E-3</v>
      </c>
      <c r="BL243" s="67">
        <v>1.1000000000000001E-3</v>
      </c>
      <c r="BM243" s="67">
        <v>6.9999999999999999E-4</v>
      </c>
      <c r="BN243" s="67">
        <v>9.1432000000000001E-5</v>
      </c>
      <c r="BO243" s="67">
        <v>3.32E-2</v>
      </c>
      <c r="BP243" s="67">
        <v>3.8999999999999998E-3</v>
      </c>
      <c r="BQ243" s="67">
        <v>1.0949999999999999E-7</v>
      </c>
      <c r="BR243" s="67">
        <v>2.9759000000000001E-7</v>
      </c>
      <c r="BS243" s="67">
        <v>0.45540000000000003</v>
      </c>
      <c r="BT243" s="67">
        <v>6.93E-2</v>
      </c>
      <c r="BU243" s="67">
        <v>0.63239999999999996</v>
      </c>
      <c r="BV243" s="67">
        <v>6.3700000000000007E-2</v>
      </c>
      <c r="BW243" s="67">
        <v>0.76770000000000005</v>
      </c>
      <c r="BX243" s="67">
        <v>0.46660000000000001</v>
      </c>
      <c r="BY243" s="67">
        <v>0.63290000000000002</v>
      </c>
      <c r="BZ243" s="67">
        <v>0.24410000000000001</v>
      </c>
      <c r="CA243" s="66"/>
      <c r="CB243" s="67">
        <v>1.5795999999999999</v>
      </c>
      <c r="CC243" s="67">
        <v>1.5086999999999999</v>
      </c>
      <c r="CD243" s="67">
        <v>0.95489999999999997</v>
      </c>
      <c r="CE243" s="67">
        <v>0.17230000000000001</v>
      </c>
      <c r="CF243" s="67">
        <v>1.5803</v>
      </c>
      <c r="CG243" s="67">
        <v>1.3104</v>
      </c>
      <c r="CH243" s="67">
        <v>0.17480000000000001</v>
      </c>
      <c r="CI243" s="67">
        <v>7.0900000000000005E-2</v>
      </c>
      <c r="CJ243" s="67">
        <v>0.18809999999999999</v>
      </c>
      <c r="CK243" s="67">
        <v>1.5620000000000001</v>
      </c>
      <c r="CL243" s="67">
        <v>1.0054000000000001</v>
      </c>
      <c r="CM243" s="67">
        <v>0.97819999999999996</v>
      </c>
      <c r="CN243" s="67">
        <v>0.92349999999999999</v>
      </c>
      <c r="CO243" s="67">
        <v>1.8231999999999999</v>
      </c>
      <c r="CP243" s="67">
        <v>0.18029999999999999</v>
      </c>
      <c r="CQ243" s="67">
        <v>1.349</v>
      </c>
      <c r="CR243" s="5"/>
      <c r="CS243" s="10">
        <v>100</v>
      </c>
      <c r="CT243" s="10">
        <v>100</v>
      </c>
      <c r="CU243" s="10">
        <v>100</v>
      </c>
      <c r="CV243" s="10">
        <v>100</v>
      </c>
      <c r="CW243" s="10">
        <v>100</v>
      </c>
      <c r="CX243" s="10">
        <v>100</v>
      </c>
      <c r="CY243" s="10">
        <v>100</v>
      </c>
      <c r="CZ243" s="10">
        <v>100</v>
      </c>
      <c r="DA243" s="10">
        <v>100</v>
      </c>
      <c r="DB243" s="10">
        <v>100</v>
      </c>
      <c r="DC243" s="10">
        <v>100</v>
      </c>
      <c r="DD243" s="10">
        <v>100</v>
      </c>
      <c r="DE243" s="10">
        <v>100</v>
      </c>
      <c r="DF243" s="10">
        <v>100</v>
      </c>
      <c r="DG243" s="10">
        <v>100</v>
      </c>
      <c r="DH243" s="10">
        <v>100</v>
      </c>
      <c r="DI243" s="5"/>
      <c r="DJ243" s="9" t="s">
        <v>753</v>
      </c>
      <c r="DK243" s="9" t="s">
        <v>797</v>
      </c>
      <c r="DL243" s="10">
        <v>100004363</v>
      </c>
      <c r="DM243" s="13">
        <v>967564</v>
      </c>
    </row>
    <row r="244" spans="1:117">
      <c r="A244" s="2"/>
      <c r="B244" s="8">
        <v>834</v>
      </c>
      <c r="C244" s="116"/>
      <c r="D244" s="116"/>
      <c r="E244" s="9" t="s">
        <v>839</v>
      </c>
      <c r="F244" s="10" t="s">
        <v>38</v>
      </c>
      <c r="G244" s="10">
        <v>36659</v>
      </c>
      <c r="H244" s="9"/>
      <c r="I244" s="11" t="s">
        <v>840</v>
      </c>
      <c r="J244" s="12">
        <v>259613</v>
      </c>
      <c r="K244" s="5"/>
      <c r="L244" s="72">
        <v>0.2</v>
      </c>
      <c r="M244" s="60">
        <v>0.97</v>
      </c>
      <c r="N244" s="72">
        <v>0.84</v>
      </c>
      <c r="O244" s="72">
        <v>0.05</v>
      </c>
      <c r="P244" s="72">
        <v>0.43</v>
      </c>
      <c r="Q244" s="81">
        <v>7.99</v>
      </c>
      <c r="R244" s="91">
        <v>2.1</v>
      </c>
      <c r="S244" s="71">
        <v>1.81</v>
      </c>
      <c r="T244" s="72">
        <v>0.71</v>
      </c>
      <c r="U244" s="72">
        <v>0.14000000000000001</v>
      </c>
      <c r="V244" s="72">
        <v>0.06</v>
      </c>
      <c r="W244" s="72">
        <v>0.85</v>
      </c>
      <c r="X244" s="72">
        <v>0.83</v>
      </c>
      <c r="Y244" s="72">
        <v>0.42</v>
      </c>
      <c r="Z244" s="72">
        <v>0.54</v>
      </c>
      <c r="AA244" s="72">
        <v>0.35</v>
      </c>
      <c r="AB244" s="71">
        <v>98.29</v>
      </c>
      <c r="AC244" s="71">
        <v>63.81</v>
      </c>
      <c r="AD244" s="72">
        <v>0.01</v>
      </c>
      <c r="AE244" s="72">
        <v>0.01</v>
      </c>
      <c r="AF244" s="60">
        <v>1</v>
      </c>
      <c r="AG244" s="60">
        <v>1.02</v>
      </c>
      <c r="AH244" s="5"/>
      <c r="AI244" s="67">
        <v>7.4986999999999999E-6</v>
      </c>
      <c r="AJ244" s="67">
        <v>2.0188999999999999E-5</v>
      </c>
      <c r="AK244" s="67">
        <v>0.52310000000000001</v>
      </c>
      <c r="AL244" s="67">
        <v>0.38229999999999997</v>
      </c>
      <c r="AM244" s="67">
        <v>1.6E-2</v>
      </c>
      <c r="AN244" s="67">
        <v>8.9999999999999998E-4</v>
      </c>
      <c r="AO244" s="67">
        <v>1.1198000000000001E-6</v>
      </c>
      <c r="AP244" s="67">
        <v>4.1207000000000002E-6</v>
      </c>
      <c r="AQ244" s="67">
        <v>1.9341E-5</v>
      </c>
      <c r="AR244" s="67">
        <v>8.1348000000000004E-6</v>
      </c>
      <c r="AS244" s="67">
        <v>1.7655999999999998E-5</v>
      </c>
      <c r="AT244" s="67">
        <v>7.6077E-6</v>
      </c>
      <c r="AU244" s="67">
        <v>5.0000000000000001E-4</v>
      </c>
      <c r="AV244" s="67">
        <v>6.4882000000000007E-5</v>
      </c>
      <c r="AW244" s="67">
        <v>5.4005999999999996E-6</v>
      </c>
      <c r="AX244" s="67">
        <v>1.3435999999999999E-6</v>
      </c>
      <c r="AY244" s="67">
        <v>1.4E-3</v>
      </c>
      <c r="AZ244" s="67">
        <v>6.9999999999999999E-4</v>
      </c>
      <c r="BA244" s="67">
        <v>4.6432000000000002E-8</v>
      </c>
      <c r="BB244" s="67">
        <v>3.9858000000000001E-7</v>
      </c>
      <c r="BC244" s="67">
        <v>2.065E-5</v>
      </c>
      <c r="BD244" s="67">
        <v>5.3860999999999998E-5</v>
      </c>
      <c r="BE244" s="67">
        <v>4.6899999999999997E-2</v>
      </c>
      <c r="BF244" s="67">
        <v>1.8700000000000001E-2</v>
      </c>
      <c r="BG244" s="67">
        <v>3.0599999999999999E-2</v>
      </c>
      <c r="BH244" s="67">
        <v>1.6799999999999999E-2</v>
      </c>
      <c r="BI244" s="67">
        <v>4.2882E-7</v>
      </c>
      <c r="BJ244" s="67">
        <v>3.5218999999999998E-7</v>
      </c>
      <c r="BK244" s="67">
        <v>2.6499999999999999E-2</v>
      </c>
      <c r="BL244" s="67">
        <v>3.3999999999999998E-3</v>
      </c>
      <c r="BM244" s="67">
        <v>2.2000000000000001E-3</v>
      </c>
      <c r="BN244" s="67">
        <v>2.0000000000000001E-4</v>
      </c>
      <c r="BO244" s="67">
        <v>6.9406000000000006E-5</v>
      </c>
      <c r="BP244" s="67">
        <v>5.5161000000000003E-5</v>
      </c>
      <c r="BQ244" s="67">
        <v>4.0000000000000002E-4</v>
      </c>
      <c r="BR244" s="67">
        <v>8.2715999999999999E-5</v>
      </c>
      <c r="BS244" s="67">
        <v>5.5515000000000001E-6</v>
      </c>
      <c r="BT244" s="67">
        <v>1.0083E-5</v>
      </c>
      <c r="BU244" s="67">
        <v>4.0000000000000002E-4</v>
      </c>
      <c r="BV244" s="67">
        <v>9.4686999999999997E-5</v>
      </c>
      <c r="BW244" s="67">
        <v>0.93899999999999995</v>
      </c>
      <c r="BX244" s="67">
        <v>0.51649999999999996</v>
      </c>
      <c r="BY244" s="67">
        <v>0.74960000000000004</v>
      </c>
      <c r="BZ244" s="67">
        <v>0.27539999999999998</v>
      </c>
      <c r="CA244" s="66"/>
      <c r="CB244" s="67">
        <v>1.7512000000000001</v>
      </c>
      <c r="CC244" s="67">
        <v>1.8335999999999999</v>
      </c>
      <c r="CD244" s="67">
        <v>2.8054999999999999</v>
      </c>
      <c r="CE244" s="67">
        <v>1.0044</v>
      </c>
      <c r="CF244" s="67">
        <v>1.6932</v>
      </c>
      <c r="CG244" s="67">
        <v>2.9388000000000001</v>
      </c>
      <c r="CH244" s="67">
        <v>0.82989999999999997</v>
      </c>
      <c r="CI244" s="67">
        <v>0.71630000000000005</v>
      </c>
      <c r="CJ244" s="67">
        <v>0.85199999999999998</v>
      </c>
      <c r="CK244" s="67">
        <v>1.6E-2</v>
      </c>
      <c r="CL244" s="67">
        <v>2.98E-2</v>
      </c>
      <c r="CM244" s="67">
        <v>0.39589999999999997</v>
      </c>
      <c r="CN244" s="67">
        <v>1.9809000000000001</v>
      </c>
      <c r="CO244" s="67">
        <v>0.1067</v>
      </c>
      <c r="CP244" s="67">
        <v>1.0208999999999999</v>
      </c>
      <c r="CQ244" s="67">
        <v>2.9291</v>
      </c>
      <c r="CR244" s="5"/>
      <c r="CS244" s="10">
        <v>100</v>
      </c>
      <c r="CT244" s="10">
        <v>100</v>
      </c>
      <c r="CU244" s="10">
        <v>100</v>
      </c>
      <c r="CV244" s="10">
        <v>100</v>
      </c>
      <c r="CW244" s="10">
        <v>100</v>
      </c>
      <c r="CX244" s="10">
        <v>100</v>
      </c>
      <c r="CY244" s="10">
        <v>100</v>
      </c>
      <c r="CZ244" s="10">
        <v>100</v>
      </c>
      <c r="DA244" s="10">
        <v>100</v>
      </c>
      <c r="DB244" s="10">
        <v>100</v>
      </c>
      <c r="DC244" s="10">
        <v>100</v>
      </c>
      <c r="DD244" s="10">
        <v>100</v>
      </c>
      <c r="DE244" s="10">
        <v>100</v>
      </c>
      <c r="DF244" s="10">
        <v>100</v>
      </c>
      <c r="DG244" s="10">
        <v>100</v>
      </c>
      <c r="DH244" s="10">
        <v>100</v>
      </c>
      <c r="DI244" s="5"/>
      <c r="DJ244" s="9" t="s">
        <v>753</v>
      </c>
      <c r="DK244" s="9" t="s">
        <v>797</v>
      </c>
      <c r="DL244" s="10">
        <v>100001790</v>
      </c>
      <c r="DM244" s="10" t="s">
        <v>841</v>
      </c>
    </row>
    <row r="245" spans="1:117">
      <c r="A245" s="2"/>
      <c r="B245" s="8">
        <v>835</v>
      </c>
      <c r="C245" s="116"/>
      <c r="D245" s="116"/>
      <c r="E245" s="9" t="s">
        <v>842</v>
      </c>
      <c r="F245" s="10" t="s">
        <v>38</v>
      </c>
      <c r="G245" s="10">
        <v>34398</v>
      </c>
      <c r="H245" s="11" t="s">
        <v>843</v>
      </c>
      <c r="I245" s="11" t="s">
        <v>844</v>
      </c>
      <c r="J245" s="12">
        <v>92843</v>
      </c>
      <c r="K245" s="5"/>
      <c r="L245" s="72">
        <v>0.25</v>
      </c>
      <c r="M245" s="71">
        <v>1.07</v>
      </c>
      <c r="N245" s="72">
        <v>0.19</v>
      </c>
      <c r="O245" s="72">
        <v>0.05</v>
      </c>
      <c r="P245" s="71">
        <v>1.33</v>
      </c>
      <c r="Q245" s="81">
        <v>24.19</v>
      </c>
      <c r="R245" s="91">
        <v>5.57</v>
      </c>
      <c r="S245" s="60">
        <v>1.01</v>
      </c>
      <c r="T245" s="72">
        <v>0.9</v>
      </c>
      <c r="U245" s="72">
        <v>0.23</v>
      </c>
      <c r="V245" s="72">
        <v>0.05</v>
      </c>
      <c r="W245" s="72">
        <v>0.71</v>
      </c>
      <c r="X245" s="72">
        <v>0.75</v>
      </c>
      <c r="Y245" s="72">
        <v>0.25</v>
      </c>
      <c r="Z245" s="71">
        <v>2.48</v>
      </c>
      <c r="AA245" s="71">
        <v>2</v>
      </c>
      <c r="AB245" s="71">
        <v>65.36</v>
      </c>
      <c r="AC245" s="71">
        <v>52.78</v>
      </c>
      <c r="AD245" s="72">
        <v>0.01</v>
      </c>
      <c r="AE245" s="72">
        <v>0.03</v>
      </c>
      <c r="AF245" s="60">
        <v>0.96</v>
      </c>
      <c r="AG245" s="72">
        <v>0.97</v>
      </c>
      <c r="AH245" s="5"/>
      <c r="AI245" s="67">
        <v>1.3437E-5</v>
      </c>
      <c r="AJ245" s="67">
        <v>2.9173999999999999E-5</v>
      </c>
      <c r="AK245" s="67">
        <v>4.7000000000000002E-3</v>
      </c>
      <c r="AL245" s="67">
        <v>1.7899999999999999E-2</v>
      </c>
      <c r="AM245" s="67">
        <v>1.8997000000000001E-5</v>
      </c>
      <c r="AN245" s="67">
        <v>4.4586E-6</v>
      </c>
      <c r="AO245" s="67">
        <v>3.0318E-5</v>
      </c>
      <c r="AP245" s="67">
        <v>2.8011999999999999E-5</v>
      </c>
      <c r="AQ245" s="67">
        <v>6.0732000000000001E-5</v>
      </c>
      <c r="AR245" s="67">
        <v>1.7583000000000001E-5</v>
      </c>
      <c r="AS245" s="67">
        <v>5.0455999999999999E-5</v>
      </c>
      <c r="AT245" s="67">
        <v>1.0913E-5</v>
      </c>
      <c r="AU245" s="67">
        <v>1.7371999999999999E-5</v>
      </c>
      <c r="AV245" s="67">
        <v>6.0620999999999999E-6</v>
      </c>
      <c r="AW245" s="67">
        <v>0.87129999999999996</v>
      </c>
      <c r="AX245" s="67">
        <v>2.86E-2</v>
      </c>
      <c r="AY245" s="67">
        <v>3.8999999999999998E-3</v>
      </c>
      <c r="AZ245" s="67">
        <v>1.8E-3</v>
      </c>
      <c r="BA245" s="67">
        <v>1E-4</v>
      </c>
      <c r="BB245" s="67">
        <v>6.7473999999999998E-5</v>
      </c>
      <c r="BC245" s="67">
        <v>1.5937999999999999E-5</v>
      </c>
      <c r="BD245" s="67">
        <v>4.477E-5</v>
      </c>
      <c r="BE245" s="67">
        <v>4.8203000000000002E-6</v>
      </c>
      <c r="BF245" s="67">
        <v>2.9697999999999999E-5</v>
      </c>
      <c r="BG245" s="67">
        <v>2.6818E-5</v>
      </c>
      <c r="BH245" s="67">
        <v>1E-4</v>
      </c>
      <c r="BI245" s="67">
        <v>2.5169E-6</v>
      </c>
      <c r="BJ245" s="67">
        <v>8.2292000000000001E-7</v>
      </c>
      <c r="BK245" s="67">
        <v>3.8E-3</v>
      </c>
      <c r="BL245" s="67">
        <v>5.9999999999999995E-4</v>
      </c>
      <c r="BM245" s="67">
        <v>2.5999999999999999E-3</v>
      </c>
      <c r="BN245" s="67">
        <v>2.0000000000000001E-4</v>
      </c>
      <c r="BO245" s="67">
        <v>3.3502000000000001E-6</v>
      </c>
      <c r="BP245" s="67">
        <v>1.0353000000000001E-5</v>
      </c>
      <c r="BQ245" s="67">
        <v>7.3566E-9</v>
      </c>
      <c r="BR245" s="67">
        <v>7.7791999999999999E-8</v>
      </c>
      <c r="BS245" s="67">
        <v>2.0000000000000001E-4</v>
      </c>
      <c r="BT245" s="67">
        <v>1E-4</v>
      </c>
      <c r="BU245" s="67">
        <v>9.3659E-7</v>
      </c>
      <c r="BV245" s="67">
        <v>1.9734E-6</v>
      </c>
      <c r="BW245" s="67">
        <v>0.39639999999999997</v>
      </c>
      <c r="BX245" s="67">
        <v>0.36480000000000001</v>
      </c>
      <c r="BY245" s="67">
        <v>3.5900000000000001E-2</v>
      </c>
      <c r="BZ245" s="67">
        <v>2.7199999999999998E-2</v>
      </c>
      <c r="CA245" s="66"/>
      <c r="CB245" s="67">
        <v>1.0047999999999999</v>
      </c>
      <c r="CC245" s="67">
        <v>1.0569</v>
      </c>
      <c r="CD245" s="67">
        <v>1.1238999999999999</v>
      </c>
      <c r="CE245" s="67">
        <v>1.8919999999999999</v>
      </c>
      <c r="CF245" s="67">
        <v>1.0398000000000001</v>
      </c>
      <c r="CG245" s="67">
        <v>0.95469999999999999</v>
      </c>
      <c r="CH245" s="67">
        <v>1.4268000000000001</v>
      </c>
      <c r="CI245" s="67">
        <v>0.2576</v>
      </c>
      <c r="CJ245" s="67">
        <v>1.3354999999999999</v>
      </c>
      <c r="CK245" s="67">
        <v>3.4700000000000002E-2</v>
      </c>
      <c r="CL245" s="67">
        <v>1.4E-2</v>
      </c>
      <c r="CM245" s="67">
        <v>0.25629999999999997</v>
      </c>
      <c r="CN245" s="67">
        <v>1.0067999999999999</v>
      </c>
      <c r="CO245" s="67">
        <v>5.5199999999999999E-2</v>
      </c>
      <c r="CP245" s="67">
        <v>1.8315999999999999</v>
      </c>
      <c r="CQ245" s="67">
        <v>0.91510000000000002</v>
      </c>
      <c r="CR245" s="5"/>
      <c r="CS245" s="10">
        <v>100</v>
      </c>
      <c r="CT245" s="10">
        <v>100</v>
      </c>
      <c r="CU245" s="10">
        <v>100</v>
      </c>
      <c r="CV245" s="10">
        <v>100</v>
      </c>
      <c r="CW245" s="10">
        <v>100</v>
      </c>
      <c r="CX245" s="10">
        <v>100</v>
      </c>
      <c r="CY245" s="10">
        <v>100</v>
      </c>
      <c r="CZ245" s="10">
        <v>100</v>
      </c>
      <c r="DA245" s="10">
        <v>100</v>
      </c>
      <c r="DB245" s="10">
        <v>100</v>
      </c>
      <c r="DC245" s="10">
        <v>100</v>
      </c>
      <c r="DD245" s="10">
        <v>100</v>
      </c>
      <c r="DE245" s="10">
        <v>100</v>
      </c>
      <c r="DF245" s="10">
        <v>100</v>
      </c>
      <c r="DG245" s="10">
        <v>100</v>
      </c>
      <c r="DH245" s="10">
        <v>100</v>
      </c>
      <c r="DI245" s="5"/>
      <c r="DJ245" s="9" t="s">
        <v>753</v>
      </c>
      <c r="DK245" s="9" t="s">
        <v>797</v>
      </c>
      <c r="DL245" s="10">
        <v>100001258</v>
      </c>
      <c r="DM245" s="10" t="s">
        <v>845</v>
      </c>
    </row>
    <row r="246" spans="1:117">
      <c r="A246" s="2"/>
      <c r="B246" s="8">
        <v>839</v>
      </c>
      <c r="C246" s="116"/>
      <c r="D246" s="116"/>
      <c r="E246" s="9" t="s">
        <v>846</v>
      </c>
      <c r="F246" s="10" t="s">
        <v>38</v>
      </c>
      <c r="G246" s="10">
        <v>22171</v>
      </c>
      <c r="H246" s="9"/>
      <c r="I246" s="11" t="s">
        <v>847</v>
      </c>
      <c r="J246" s="12">
        <v>3013625</v>
      </c>
      <c r="K246" s="5"/>
      <c r="L246" s="72">
        <v>0.2</v>
      </c>
      <c r="M246" s="60">
        <v>0.95</v>
      </c>
      <c r="N246" s="71">
        <v>1.53</v>
      </c>
      <c r="O246" s="72">
        <v>0.32</v>
      </c>
      <c r="P246" s="72">
        <v>0.02</v>
      </c>
      <c r="Q246" s="82">
        <v>0.05</v>
      </c>
      <c r="R246" s="90">
        <v>0.08</v>
      </c>
      <c r="S246" s="72">
        <v>0.12</v>
      </c>
      <c r="T246" s="71">
        <v>14.08</v>
      </c>
      <c r="U246" s="71">
        <v>2.75</v>
      </c>
      <c r="V246" s="71">
        <v>4.54</v>
      </c>
      <c r="W246" s="71">
        <v>8.07</v>
      </c>
      <c r="X246" s="71">
        <v>7.69</v>
      </c>
      <c r="Y246" s="72">
        <v>0.34</v>
      </c>
      <c r="Z246" s="72">
        <v>0.66</v>
      </c>
      <c r="AA246" s="72">
        <v>0.51</v>
      </c>
      <c r="AB246" s="71">
        <v>11.69</v>
      </c>
      <c r="AC246" s="71">
        <v>8.9700000000000006</v>
      </c>
      <c r="AD246" s="72">
        <v>0.26</v>
      </c>
      <c r="AE246" s="72">
        <v>0.19</v>
      </c>
      <c r="AF246" s="71">
        <v>3.29</v>
      </c>
      <c r="AG246" s="71">
        <v>56.74</v>
      </c>
      <c r="AH246" s="5"/>
      <c r="AI246" s="67">
        <v>2.5232000000000002E-5</v>
      </c>
      <c r="AJ246" s="67">
        <v>4.2286999999999997E-5</v>
      </c>
      <c r="AK246" s="67">
        <v>0.21229999999999999</v>
      </c>
      <c r="AL246" s="67">
        <v>0.2306</v>
      </c>
      <c r="AM246" s="67">
        <v>2.0000000000000001E-4</v>
      </c>
      <c r="AN246" s="67">
        <v>2.5426999999999999E-5</v>
      </c>
      <c r="AO246" s="67">
        <v>1.8E-3</v>
      </c>
      <c r="AP246" s="67">
        <v>4.0000000000000002E-4</v>
      </c>
      <c r="AQ246" s="67">
        <v>2.5137000000000001E-7</v>
      </c>
      <c r="AR246" s="67">
        <v>7.0045E-7</v>
      </c>
      <c r="AS246" s="67">
        <v>6.8604999999999998E-5</v>
      </c>
      <c r="AT246" s="67">
        <v>1.3388E-5</v>
      </c>
      <c r="AU246" s="67">
        <v>4.9283000000000002E-5</v>
      </c>
      <c r="AV246" s="67">
        <v>1.1243999999999999E-5</v>
      </c>
      <c r="AW246" s="67">
        <v>6.0571E-5</v>
      </c>
      <c r="AX246" s="67">
        <v>6.7204000000000001E-6</v>
      </c>
      <c r="AY246" s="67">
        <v>1.9367000000000001E-8</v>
      </c>
      <c r="AZ246" s="67">
        <v>3.0365E-7</v>
      </c>
      <c r="BA246" s="67">
        <v>6.2100000000000005E-5</v>
      </c>
      <c r="BB246" s="67">
        <v>4.1715999999999998E-5</v>
      </c>
      <c r="BC246" s="67">
        <v>8.0000000000000004E-4</v>
      </c>
      <c r="BD246" s="67">
        <v>6.9999999999999999E-4</v>
      </c>
      <c r="BE246" s="67">
        <v>3.5000000000000001E-3</v>
      </c>
      <c r="BF246" s="67">
        <v>2.0999999999999999E-3</v>
      </c>
      <c r="BG246" s="67">
        <v>3.7000000000000002E-3</v>
      </c>
      <c r="BH246" s="67">
        <v>2.8999999999999998E-3</v>
      </c>
      <c r="BI246" s="67">
        <v>1.9266000000000002E-5</v>
      </c>
      <c r="BJ246" s="67">
        <v>3.0433999999999999E-6</v>
      </c>
      <c r="BK246" s="67">
        <v>1.0579E-5</v>
      </c>
      <c r="BL246" s="67">
        <v>8.7623999999999993E-6</v>
      </c>
      <c r="BM246" s="67">
        <v>6.7000000000000002E-3</v>
      </c>
      <c r="BN246" s="67">
        <v>5.0000000000000001E-4</v>
      </c>
      <c r="BO246" s="67">
        <v>6.9999999999999999E-4</v>
      </c>
      <c r="BP246" s="67">
        <v>2.0000000000000001E-4</v>
      </c>
      <c r="BQ246" s="67">
        <v>1.4201E-5</v>
      </c>
      <c r="BR246" s="67">
        <v>6.9708000000000002E-6</v>
      </c>
      <c r="BS246" s="67">
        <v>3.1553000000000002E-7</v>
      </c>
      <c r="BT246" s="67">
        <v>1.7739000000000001E-6</v>
      </c>
      <c r="BU246" s="67">
        <v>2.4235000000000002E-8</v>
      </c>
      <c r="BV246" s="67">
        <v>2.4509999999999999E-7</v>
      </c>
      <c r="BW246" s="67">
        <v>1.5E-3</v>
      </c>
      <c r="BX246" s="67">
        <v>8.0999999999999996E-3</v>
      </c>
      <c r="BY246" s="67">
        <v>8.9999999999999998E-4</v>
      </c>
      <c r="BZ246" s="67">
        <v>1.6000000000000001E-3</v>
      </c>
      <c r="CA246" s="66"/>
      <c r="CB246" s="67">
        <v>0.96099999999999997</v>
      </c>
      <c r="CC246" s="67">
        <v>1.0422</v>
      </c>
      <c r="CD246" s="67">
        <v>1.0544</v>
      </c>
      <c r="CE246" s="67">
        <v>2.8400000000000002E-2</v>
      </c>
      <c r="CF246" s="67">
        <v>1.0448999999999999</v>
      </c>
      <c r="CG246" s="67">
        <v>0.96919999999999995</v>
      </c>
      <c r="CH246" s="67">
        <v>0.21829999999999999</v>
      </c>
      <c r="CI246" s="67">
        <v>0.35160000000000002</v>
      </c>
      <c r="CJ246" s="67">
        <v>0.2293</v>
      </c>
      <c r="CK246" s="67">
        <v>0.17960000000000001</v>
      </c>
      <c r="CL246" s="67">
        <v>0.27250000000000002</v>
      </c>
      <c r="CM246" s="67">
        <v>2.8978999999999999</v>
      </c>
      <c r="CN246" s="67">
        <v>14.8477</v>
      </c>
      <c r="CO246" s="67">
        <v>4.7267000000000001</v>
      </c>
      <c r="CP246" s="67">
        <v>1.6113</v>
      </c>
      <c r="CQ246" s="67">
        <v>3.1846000000000001</v>
      </c>
      <c r="CR246" s="5"/>
      <c r="CS246" s="10">
        <v>100</v>
      </c>
      <c r="CT246" s="10">
        <v>100</v>
      </c>
      <c r="CU246" s="10">
        <v>100</v>
      </c>
      <c r="CV246" s="10">
        <v>100</v>
      </c>
      <c r="CW246" s="10">
        <v>100</v>
      </c>
      <c r="CX246" s="10">
        <v>100</v>
      </c>
      <c r="CY246" s="10">
        <v>100</v>
      </c>
      <c r="CZ246" s="10">
        <v>100</v>
      </c>
      <c r="DA246" s="10">
        <v>100</v>
      </c>
      <c r="DB246" s="10">
        <v>100</v>
      </c>
      <c r="DC246" s="10">
        <v>100</v>
      </c>
      <c r="DD246" s="10">
        <v>100</v>
      </c>
      <c r="DE246" s="10">
        <v>100</v>
      </c>
      <c r="DF246" s="10">
        <v>100</v>
      </c>
      <c r="DG246" s="10">
        <v>100</v>
      </c>
      <c r="DH246" s="10">
        <v>100</v>
      </c>
      <c r="DI246" s="5"/>
      <c r="DJ246" s="9" t="s">
        <v>753</v>
      </c>
      <c r="DK246" s="9" t="s">
        <v>797</v>
      </c>
      <c r="DL246" s="10">
        <v>100000976</v>
      </c>
      <c r="DM246" s="10" t="s">
        <v>848</v>
      </c>
    </row>
    <row r="247" spans="1:117">
      <c r="A247" s="2"/>
      <c r="B247" s="8">
        <v>845</v>
      </c>
      <c r="C247" s="116"/>
      <c r="D247" s="116"/>
      <c r="E247" s="9" t="s">
        <v>849</v>
      </c>
      <c r="F247" s="10" t="s">
        <v>38</v>
      </c>
      <c r="G247" s="10">
        <v>18357</v>
      </c>
      <c r="H247" s="9"/>
      <c r="I247" s="11" t="s">
        <v>850</v>
      </c>
      <c r="J247" s="12">
        <v>2724807</v>
      </c>
      <c r="K247" s="5"/>
      <c r="L247" s="72">
        <v>0.2</v>
      </c>
      <c r="M247" s="74">
        <v>0.94</v>
      </c>
      <c r="N247" s="72">
        <v>0.4</v>
      </c>
      <c r="O247" s="72">
        <v>0.25</v>
      </c>
      <c r="P247" s="72">
        <v>0.36</v>
      </c>
      <c r="Q247" s="81">
        <v>1.45</v>
      </c>
      <c r="R247" s="91">
        <v>1.7</v>
      </c>
      <c r="S247" s="72">
        <v>0.72</v>
      </c>
      <c r="T247" s="71">
        <v>1.1399999999999999</v>
      </c>
      <c r="U247" s="72">
        <v>0.23</v>
      </c>
      <c r="V247" s="72">
        <v>0.25</v>
      </c>
      <c r="W247" s="72">
        <v>0.67</v>
      </c>
      <c r="X247" s="72">
        <v>0.63</v>
      </c>
      <c r="Y247" s="72">
        <v>0.15</v>
      </c>
      <c r="Z247" s="71">
        <v>3.75</v>
      </c>
      <c r="AA247" s="72">
        <v>0.43</v>
      </c>
      <c r="AB247" s="71">
        <v>108.18</v>
      </c>
      <c r="AC247" s="71">
        <v>12.47</v>
      </c>
      <c r="AD247" s="72">
        <v>0.01</v>
      </c>
      <c r="AE247" s="72">
        <v>0.05</v>
      </c>
      <c r="AF247" s="60">
        <v>1.1100000000000001</v>
      </c>
      <c r="AG247" s="60">
        <v>1.03</v>
      </c>
      <c r="AH247" s="5"/>
      <c r="AI247" s="67">
        <v>3.1248000000000003E-5</v>
      </c>
      <c r="AJ247" s="67">
        <v>4.8912999999999997E-5</v>
      </c>
      <c r="AK247" s="67">
        <v>7.2800000000000004E-2</v>
      </c>
      <c r="AL247" s="67">
        <v>0.1108</v>
      </c>
      <c r="AM247" s="67">
        <v>2.7300999999999999E-6</v>
      </c>
      <c r="AN247" s="67">
        <v>1.2280999999999999E-6</v>
      </c>
      <c r="AO247" s="67">
        <v>5.1406999999999998E-6</v>
      </c>
      <c r="AP247" s="67">
        <v>9.8726999999999995E-6</v>
      </c>
      <c r="AQ247" s="67">
        <v>1.2398000000000001E-5</v>
      </c>
      <c r="AR247" s="67">
        <v>6.1418000000000002E-6</v>
      </c>
      <c r="AS247" s="67">
        <v>1.5E-3</v>
      </c>
      <c r="AT247" s="67">
        <v>1E-4</v>
      </c>
      <c r="AU247" s="67">
        <v>4.0000000000000002E-4</v>
      </c>
      <c r="AV247" s="67">
        <v>5.1292999999999998E-5</v>
      </c>
      <c r="AW247" s="67">
        <v>5.0000000000000001E-4</v>
      </c>
      <c r="AX247" s="67">
        <v>3.3503000000000001E-5</v>
      </c>
      <c r="AY247" s="67">
        <v>1.14E-2</v>
      </c>
      <c r="AZ247" s="67">
        <v>4.1000000000000003E-3</v>
      </c>
      <c r="BA247" s="67">
        <v>6.1854000000000001E-6</v>
      </c>
      <c r="BB247" s="67">
        <v>9.3492000000000002E-6</v>
      </c>
      <c r="BC247" s="67">
        <v>5.0871000000000001E-5</v>
      </c>
      <c r="BD247" s="67">
        <v>1E-4</v>
      </c>
      <c r="BE247" s="67">
        <v>5.9999999999999995E-4</v>
      </c>
      <c r="BF247" s="67">
        <v>5.9999999999999995E-4</v>
      </c>
      <c r="BG247" s="67">
        <v>2.0000000000000001E-4</v>
      </c>
      <c r="BH247" s="67">
        <v>2.9999999999999997E-4</v>
      </c>
      <c r="BI247" s="67">
        <v>2.3725000000000002E-6</v>
      </c>
      <c r="BJ247" s="67">
        <v>8.1353000000000001E-7</v>
      </c>
      <c r="BK247" s="67">
        <v>2.0000000000000001E-4</v>
      </c>
      <c r="BL247" s="67">
        <v>5.4345999999999998E-5</v>
      </c>
      <c r="BM247" s="67">
        <v>3.5999999999999999E-3</v>
      </c>
      <c r="BN247" s="67">
        <v>2.9999999999999997E-4</v>
      </c>
      <c r="BO247" s="67">
        <v>2.8905000000000001E-6</v>
      </c>
      <c r="BP247" s="67">
        <v>1.0353000000000001E-5</v>
      </c>
      <c r="BQ247" s="67">
        <v>1.2238E-8</v>
      </c>
      <c r="BR247" s="67">
        <v>8.6334999999999999E-8</v>
      </c>
      <c r="BS247" s="67">
        <v>7.1045999999999997E-7</v>
      </c>
      <c r="BT247" s="67">
        <v>2.9956000000000002E-6</v>
      </c>
      <c r="BU247" s="67">
        <v>4.9014000000000002E-7</v>
      </c>
      <c r="BV247" s="67">
        <v>1.2392999999999999E-6</v>
      </c>
      <c r="BW247" s="67">
        <v>0.19139999999999999</v>
      </c>
      <c r="BX247" s="67">
        <v>0.2465</v>
      </c>
      <c r="BY247" s="67">
        <v>0.42759999999999998</v>
      </c>
      <c r="BZ247" s="67">
        <v>0.1827</v>
      </c>
      <c r="CA247" s="66"/>
      <c r="CB247" s="67">
        <v>1.7366999999999999</v>
      </c>
      <c r="CC247" s="67">
        <v>1.8059000000000001</v>
      </c>
      <c r="CD247" s="67">
        <v>1.6012</v>
      </c>
      <c r="CE247" s="67">
        <v>0.98209999999999997</v>
      </c>
      <c r="CF247" s="67">
        <v>1.7035</v>
      </c>
      <c r="CG247" s="67">
        <v>2.0926999999999998</v>
      </c>
      <c r="CH247" s="67">
        <v>0.62060000000000004</v>
      </c>
      <c r="CI247" s="67">
        <v>0.26250000000000001</v>
      </c>
      <c r="CJ247" s="67">
        <v>0.6623</v>
      </c>
      <c r="CK247" s="67">
        <v>8.0699999999999994E-2</v>
      </c>
      <c r="CL247" s="67">
        <v>2.1499999999999998E-2</v>
      </c>
      <c r="CM247" s="67">
        <v>0.36409999999999998</v>
      </c>
      <c r="CN247" s="67">
        <v>1.8290999999999999</v>
      </c>
      <c r="CO247" s="67">
        <v>0.45800000000000002</v>
      </c>
      <c r="CP247" s="67">
        <v>1.0066999999999999</v>
      </c>
      <c r="CQ247" s="67">
        <v>2.3258000000000001</v>
      </c>
      <c r="CR247" s="5"/>
      <c r="CS247" s="10">
        <v>100</v>
      </c>
      <c r="CT247" s="10">
        <v>100</v>
      </c>
      <c r="CU247" s="10">
        <v>100</v>
      </c>
      <c r="CV247" s="10">
        <v>100</v>
      </c>
      <c r="CW247" s="10">
        <v>100</v>
      </c>
      <c r="CX247" s="10">
        <v>100</v>
      </c>
      <c r="CY247" s="10">
        <v>100</v>
      </c>
      <c r="CZ247" s="10">
        <v>100</v>
      </c>
      <c r="DA247" s="10">
        <v>100</v>
      </c>
      <c r="DB247" s="10">
        <v>100</v>
      </c>
      <c r="DC247" s="10">
        <v>100</v>
      </c>
      <c r="DD247" s="10">
        <v>100</v>
      </c>
      <c r="DE247" s="10">
        <v>100</v>
      </c>
      <c r="DF247" s="10">
        <v>100</v>
      </c>
      <c r="DG247" s="10">
        <v>100</v>
      </c>
      <c r="DH247" s="10">
        <v>100</v>
      </c>
      <c r="DI247" s="5"/>
      <c r="DJ247" s="9" t="s">
        <v>753</v>
      </c>
      <c r="DK247" s="9" t="s">
        <v>797</v>
      </c>
      <c r="DL247" s="10">
        <v>100000487</v>
      </c>
      <c r="DM247" s="10" t="s">
        <v>851</v>
      </c>
    </row>
    <row r="248" spans="1:117">
      <c r="A248" s="2"/>
      <c r="B248" s="8">
        <v>850</v>
      </c>
      <c r="C248" s="116"/>
      <c r="D248" s="116"/>
      <c r="E248" s="9" t="s">
        <v>852</v>
      </c>
      <c r="F248" s="10" t="s">
        <v>38</v>
      </c>
      <c r="G248" s="10">
        <v>42027</v>
      </c>
      <c r="H248" s="9"/>
      <c r="I248" s="11" t="s">
        <v>853</v>
      </c>
      <c r="J248" s="12">
        <v>101180</v>
      </c>
      <c r="K248" s="5"/>
      <c r="L248" s="72">
        <v>7.0000000000000007E-2</v>
      </c>
      <c r="M248" s="73">
        <v>1.25</v>
      </c>
      <c r="N248" s="72">
        <v>0.32</v>
      </c>
      <c r="O248" s="72">
        <v>0.03</v>
      </c>
      <c r="P248" s="72">
        <v>0.42</v>
      </c>
      <c r="Q248" s="81">
        <v>16.53</v>
      </c>
      <c r="R248" s="91">
        <v>7.67</v>
      </c>
      <c r="S248" s="71">
        <v>1.96</v>
      </c>
      <c r="T248" s="72">
        <v>0.71</v>
      </c>
      <c r="U248" s="72">
        <v>0.05</v>
      </c>
      <c r="V248" s="72">
        <v>0.02</v>
      </c>
      <c r="W248" s="72">
        <v>0.16</v>
      </c>
      <c r="X248" s="72">
        <v>0.2</v>
      </c>
      <c r="Y248" s="72">
        <v>0.08</v>
      </c>
      <c r="Z248" s="60">
        <v>1</v>
      </c>
      <c r="AA248" s="71">
        <v>1.44</v>
      </c>
      <c r="AB248" s="71">
        <v>81.09</v>
      </c>
      <c r="AC248" s="71">
        <v>116.76</v>
      </c>
      <c r="AD248" s="72">
        <v>0.01</v>
      </c>
      <c r="AE248" s="72">
        <v>0.01</v>
      </c>
      <c r="AF248" s="72">
        <v>0.83</v>
      </c>
      <c r="AG248" s="74">
        <v>0.8</v>
      </c>
      <c r="AH248" s="5"/>
      <c r="AI248" s="67">
        <v>1.7473E-6</v>
      </c>
      <c r="AJ248" s="67">
        <v>1.1759999999999999E-5</v>
      </c>
      <c r="AK248" s="67">
        <v>9.6699999999999994E-2</v>
      </c>
      <c r="AL248" s="67">
        <v>0.13569999999999999</v>
      </c>
      <c r="AM248" s="67">
        <v>2.3999999999999998E-3</v>
      </c>
      <c r="AN248" s="67">
        <v>2.0000000000000001E-4</v>
      </c>
      <c r="AO248" s="67">
        <v>3.3E-3</v>
      </c>
      <c r="AP248" s="67">
        <v>5.9999999999999995E-4</v>
      </c>
      <c r="AQ248" s="67">
        <v>3.3E-3</v>
      </c>
      <c r="AR248" s="67">
        <v>4.0000000000000002E-4</v>
      </c>
      <c r="AS248" s="67">
        <v>3.2000000000000002E-3</v>
      </c>
      <c r="AT248" s="67">
        <v>2.0000000000000001E-4</v>
      </c>
      <c r="AU248" s="67">
        <v>2.7399E-5</v>
      </c>
      <c r="AV248" s="67">
        <v>7.7586000000000006E-6</v>
      </c>
      <c r="AW248" s="67">
        <v>8.8966000000000002E-5</v>
      </c>
      <c r="AX248" s="67">
        <v>8.8537999999999998E-6</v>
      </c>
      <c r="AY248" s="67">
        <v>5.8999999999999999E-3</v>
      </c>
      <c r="AZ248" s="67">
        <v>2.5000000000000001E-3</v>
      </c>
      <c r="BA248" s="67">
        <v>1.4722000000000001E-6</v>
      </c>
      <c r="BB248" s="67">
        <v>3.9044999999999996E-6</v>
      </c>
      <c r="BC248" s="67">
        <v>3.0000000000000001E-3</v>
      </c>
      <c r="BD248" s="67">
        <v>1.8E-3</v>
      </c>
      <c r="BE248" s="67">
        <v>8.0000000000000004E-4</v>
      </c>
      <c r="BF248" s="67">
        <v>8.0000000000000004E-4</v>
      </c>
      <c r="BG248" s="67">
        <v>5.1946E-5</v>
      </c>
      <c r="BH248" s="67">
        <v>1E-4</v>
      </c>
      <c r="BI248" s="67">
        <v>5.3304999999999999E-5</v>
      </c>
      <c r="BJ248" s="67">
        <v>5.9476999999999998E-6</v>
      </c>
      <c r="BK248" s="67"/>
      <c r="BL248" s="67"/>
      <c r="BM248" s="67">
        <v>1.34E-2</v>
      </c>
      <c r="BN248" s="67">
        <v>8.0000000000000004E-4</v>
      </c>
      <c r="BO248" s="67">
        <v>6.0730000000000003E-5</v>
      </c>
      <c r="BP248" s="67">
        <v>5.2463000000000002E-5</v>
      </c>
      <c r="BQ248" s="67">
        <v>2.0000000000000001E-4</v>
      </c>
      <c r="BR248" s="67">
        <v>3.8757999999999997E-5</v>
      </c>
      <c r="BS248" s="67">
        <v>1.2031999999999999E-5</v>
      </c>
      <c r="BT248" s="67">
        <v>1.6402999999999999E-5</v>
      </c>
      <c r="BU248" s="67">
        <v>1.187E-5</v>
      </c>
      <c r="BV248" s="67">
        <v>7.2964000000000001E-6</v>
      </c>
      <c r="BW248" s="67">
        <v>1.6299999999999999E-2</v>
      </c>
      <c r="BX248" s="67">
        <v>4.5499999999999999E-2</v>
      </c>
      <c r="BY248" s="67">
        <v>5.0900000000000001E-2</v>
      </c>
      <c r="BZ248" s="67">
        <v>3.5099999999999999E-2</v>
      </c>
      <c r="CA248" s="66"/>
      <c r="CB248" s="67">
        <v>0.98629999999999995</v>
      </c>
      <c r="CC248" s="67">
        <v>1.0463</v>
      </c>
      <c r="CD248" s="67">
        <v>1.0843</v>
      </c>
      <c r="CE248" s="67">
        <v>2.0432000000000001</v>
      </c>
      <c r="CF248" s="67">
        <v>1.2708999999999999</v>
      </c>
      <c r="CG248" s="67">
        <v>1.3648</v>
      </c>
      <c r="CH248" s="67">
        <v>0.40050000000000002</v>
      </c>
      <c r="CI248" s="67">
        <v>0.1024</v>
      </c>
      <c r="CJ248" s="67">
        <v>0.32069999999999999</v>
      </c>
      <c r="CK248" s="67">
        <v>1.4E-2</v>
      </c>
      <c r="CL248" s="67">
        <v>1.4E-2</v>
      </c>
      <c r="CM248" s="67">
        <v>5.2200000000000003E-2</v>
      </c>
      <c r="CN248" s="67">
        <v>0.77070000000000005</v>
      </c>
      <c r="CO248" s="67">
        <v>1.9400000000000001E-2</v>
      </c>
      <c r="CP248" s="67">
        <v>1.6347</v>
      </c>
      <c r="CQ248" s="67">
        <v>1.1352</v>
      </c>
      <c r="CR248" s="5"/>
      <c r="CS248" s="10">
        <v>100</v>
      </c>
      <c r="CT248" s="10">
        <v>100</v>
      </c>
      <c r="CU248" s="10">
        <v>100</v>
      </c>
      <c r="CV248" s="10">
        <v>100</v>
      </c>
      <c r="CW248" s="10">
        <v>100</v>
      </c>
      <c r="CX248" s="10">
        <v>100</v>
      </c>
      <c r="CY248" s="10">
        <v>100</v>
      </c>
      <c r="CZ248" s="10">
        <v>100</v>
      </c>
      <c r="DA248" s="10">
        <v>100</v>
      </c>
      <c r="DB248" s="10">
        <v>0</v>
      </c>
      <c r="DC248" s="10">
        <v>0</v>
      </c>
      <c r="DD248" s="10">
        <v>100</v>
      </c>
      <c r="DE248" s="10">
        <v>100</v>
      </c>
      <c r="DF248" s="10">
        <v>100</v>
      </c>
      <c r="DG248" s="10">
        <v>100</v>
      </c>
      <c r="DH248" s="10">
        <v>100</v>
      </c>
      <c r="DI248" s="5"/>
      <c r="DJ248" s="9" t="s">
        <v>753</v>
      </c>
      <c r="DK248" s="9" t="s">
        <v>797</v>
      </c>
      <c r="DL248" s="10">
        <v>100003542</v>
      </c>
      <c r="DM248" s="10" t="s">
        <v>854</v>
      </c>
    </row>
    <row r="249" spans="1:117">
      <c r="A249" s="2"/>
      <c r="B249" s="8">
        <v>869</v>
      </c>
      <c r="C249" s="116"/>
      <c r="D249" s="116"/>
      <c r="E249" s="9" t="s">
        <v>855</v>
      </c>
      <c r="F249" s="10" t="s">
        <v>75</v>
      </c>
      <c r="G249" s="10">
        <v>40008</v>
      </c>
      <c r="H249" s="9"/>
      <c r="I249" s="11" t="s">
        <v>856</v>
      </c>
      <c r="J249" s="12">
        <v>342532</v>
      </c>
      <c r="K249" s="5"/>
      <c r="L249" s="71">
        <v>8.26</v>
      </c>
      <c r="M249" s="71">
        <v>18.28</v>
      </c>
      <c r="N249" s="71">
        <v>5.22</v>
      </c>
      <c r="O249" s="72">
        <v>0.56000000000000005</v>
      </c>
      <c r="P249" s="72">
        <v>0.18</v>
      </c>
      <c r="Q249" s="84">
        <v>0.32</v>
      </c>
      <c r="R249" s="90">
        <v>0.4</v>
      </c>
      <c r="S249" s="72">
        <v>0.11</v>
      </c>
      <c r="T249" s="72">
        <v>0.2</v>
      </c>
      <c r="U249" s="71">
        <v>1.63</v>
      </c>
      <c r="V249" s="72">
        <v>7.0000000000000007E-2</v>
      </c>
      <c r="W249" s="72">
        <v>0.02</v>
      </c>
      <c r="X249" s="72">
        <v>0.42</v>
      </c>
      <c r="Y249" s="72">
        <v>0.12</v>
      </c>
      <c r="Z249" s="72">
        <v>0.15</v>
      </c>
      <c r="AA249" s="60">
        <v>1.06</v>
      </c>
      <c r="AB249" s="71">
        <v>17.010000000000002</v>
      </c>
      <c r="AC249" s="71">
        <v>121.03</v>
      </c>
      <c r="AD249" s="72">
        <v>0.11</v>
      </c>
      <c r="AE249" s="72">
        <v>0.01</v>
      </c>
      <c r="AF249" s="60">
        <v>1.05</v>
      </c>
      <c r="AG249" s="71">
        <v>1.33</v>
      </c>
      <c r="AH249" s="5"/>
      <c r="AI249" s="67">
        <v>8.4912000000000003E-5</v>
      </c>
      <c r="AJ249" s="67">
        <v>9.6867999999999995E-5</v>
      </c>
      <c r="AK249" s="67">
        <v>1.2500000000000001E-2</v>
      </c>
      <c r="AL249" s="67">
        <v>3.56E-2</v>
      </c>
      <c r="AM249" s="67">
        <v>3.5000000000000003E-2</v>
      </c>
      <c r="AN249" s="67">
        <v>1.9E-3</v>
      </c>
      <c r="AO249" s="67">
        <v>1.1999999999999999E-3</v>
      </c>
      <c r="AP249" s="67">
        <v>2.9999999999999997E-4</v>
      </c>
      <c r="AQ249" s="67">
        <v>3.2599999999999997E-2</v>
      </c>
      <c r="AR249" s="67">
        <v>3.3999999999999998E-3</v>
      </c>
      <c r="AS249" s="67">
        <v>6.7500000000000004E-2</v>
      </c>
      <c r="AT249" s="67">
        <v>3.3999999999999998E-3</v>
      </c>
      <c r="AU249" s="67">
        <v>9.4880999999999998E-7</v>
      </c>
      <c r="AV249" s="67">
        <v>8.6259000000000005E-7</v>
      </c>
      <c r="AW249" s="67">
        <v>1.2178E-6</v>
      </c>
      <c r="AX249" s="67">
        <v>4.8772000000000003E-7</v>
      </c>
      <c r="AY249" s="67">
        <v>1.4725999999999999E-5</v>
      </c>
      <c r="AZ249" s="67">
        <v>2.8157000000000002E-5</v>
      </c>
      <c r="BA249" s="67">
        <v>1E-4</v>
      </c>
      <c r="BB249" s="67">
        <v>7.8029999999999997E-5</v>
      </c>
      <c r="BC249" s="67">
        <v>4.5156E-7</v>
      </c>
      <c r="BD249" s="67">
        <v>6.1530000000000002E-6</v>
      </c>
      <c r="BE249" s="67">
        <v>7.6E-3</v>
      </c>
      <c r="BF249" s="67">
        <v>3.8999999999999998E-3</v>
      </c>
      <c r="BG249" s="67">
        <v>1.0459E-7</v>
      </c>
      <c r="BH249" s="67">
        <v>3.6441E-6</v>
      </c>
      <c r="BI249" s="67">
        <v>1.6655E-6</v>
      </c>
      <c r="BJ249" s="67">
        <v>7.0622000000000003E-7</v>
      </c>
      <c r="BK249" s="67">
        <v>3.2000000000000002E-3</v>
      </c>
      <c r="BL249" s="67">
        <v>5.0000000000000001E-4</v>
      </c>
      <c r="BM249" s="67">
        <v>0.3669</v>
      </c>
      <c r="BN249" s="67">
        <v>1.46E-2</v>
      </c>
      <c r="BO249" s="67">
        <v>2.9999999999999997E-4</v>
      </c>
      <c r="BP249" s="67">
        <v>1E-4</v>
      </c>
      <c r="BQ249" s="67">
        <v>5.0000000000000001E-4</v>
      </c>
      <c r="BR249" s="67">
        <v>8.7620999999999993E-5</v>
      </c>
      <c r="BS249" s="67">
        <v>2.7572E-6</v>
      </c>
      <c r="BT249" s="67">
        <v>6.6431E-6</v>
      </c>
      <c r="BU249" s="67">
        <v>5.0000000000000001E-4</v>
      </c>
      <c r="BV249" s="67">
        <v>1E-4</v>
      </c>
      <c r="BW249" s="67">
        <v>0.50870000000000004</v>
      </c>
      <c r="BX249" s="67">
        <v>0.41199999999999998</v>
      </c>
      <c r="BY249" s="67">
        <v>3.9545999999999997E-5</v>
      </c>
      <c r="BZ249" s="67">
        <v>2.0000000000000001E-4</v>
      </c>
      <c r="CA249" s="66"/>
      <c r="CB249" s="67">
        <v>1.1933</v>
      </c>
      <c r="CC249" s="67">
        <v>1.339</v>
      </c>
      <c r="CD249" s="67">
        <v>0.82399999999999995</v>
      </c>
      <c r="CE249" s="67">
        <v>1.2734000000000001</v>
      </c>
      <c r="CF249" s="67">
        <v>1.3133999999999999</v>
      </c>
      <c r="CG249" s="67">
        <v>1.5285</v>
      </c>
      <c r="CH249" s="67">
        <v>0.53939999999999999</v>
      </c>
      <c r="CI249" s="67">
        <v>0.15390000000000001</v>
      </c>
      <c r="CJ249" s="67">
        <v>2.9499999999999998E-2</v>
      </c>
      <c r="CK249" s="67">
        <v>1.4E-2</v>
      </c>
      <c r="CL249" s="67">
        <v>9.4E-2</v>
      </c>
      <c r="CM249" s="67">
        <v>1.3447</v>
      </c>
      <c r="CN249" s="67">
        <v>0.16270000000000001</v>
      </c>
      <c r="CO249" s="67">
        <v>9.0800000000000006E-2</v>
      </c>
      <c r="CP249" s="67">
        <v>1.6943999999999999</v>
      </c>
      <c r="CQ249" s="67">
        <v>1.5989</v>
      </c>
      <c r="CR249" s="5"/>
      <c r="CS249" s="10">
        <v>100</v>
      </c>
      <c r="CT249" s="10">
        <v>100</v>
      </c>
      <c r="CU249" s="10">
        <v>100</v>
      </c>
      <c r="CV249" s="10">
        <v>100</v>
      </c>
      <c r="CW249" s="10">
        <v>100</v>
      </c>
      <c r="CX249" s="10">
        <v>100</v>
      </c>
      <c r="CY249" s="10">
        <v>100</v>
      </c>
      <c r="CZ249" s="10">
        <v>100</v>
      </c>
      <c r="DA249" s="10">
        <v>100</v>
      </c>
      <c r="DB249" s="10">
        <v>100</v>
      </c>
      <c r="DC249" s="10">
        <v>100</v>
      </c>
      <c r="DD249" s="10">
        <v>100</v>
      </c>
      <c r="DE249" s="10">
        <v>100</v>
      </c>
      <c r="DF249" s="10">
        <v>100</v>
      </c>
      <c r="DG249" s="10">
        <v>100</v>
      </c>
      <c r="DH249" s="10">
        <v>100</v>
      </c>
      <c r="DI249" s="5"/>
      <c r="DJ249" s="9" t="s">
        <v>753</v>
      </c>
      <c r="DK249" s="9" t="s">
        <v>797</v>
      </c>
      <c r="DL249" s="10">
        <v>100003169</v>
      </c>
      <c r="DM249" s="10" t="s">
        <v>857</v>
      </c>
    </row>
    <row r="250" spans="1:117">
      <c r="A250" s="2"/>
      <c r="B250" s="8">
        <v>883</v>
      </c>
      <c r="C250" s="116"/>
      <c r="D250" s="116"/>
      <c r="E250" s="9" t="s">
        <v>858</v>
      </c>
      <c r="F250" s="10" t="s">
        <v>38</v>
      </c>
      <c r="G250" s="10">
        <v>40010</v>
      </c>
      <c r="H250" s="9"/>
      <c r="I250" s="11" t="s">
        <v>859</v>
      </c>
      <c r="J250" s="12">
        <v>81721</v>
      </c>
      <c r="K250" s="5"/>
      <c r="L250" s="60">
        <v>1</v>
      </c>
      <c r="M250" s="60">
        <v>1</v>
      </c>
      <c r="N250" s="60">
        <v>1</v>
      </c>
      <c r="O250" s="60">
        <v>1</v>
      </c>
      <c r="P250" s="60">
        <v>1</v>
      </c>
      <c r="Q250" s="83">
        <v>1</v>
      </c>
      <c r="R250" s="87">
        <v>1</v>
      </c>
      <c r="S250" s="60">
        <v>1</v>
      </c>
      <c r="T250" s="60">
        <v>0.98</v>
      </c>
      <c r="U250" s="60">
        <v>0.98</v>
      </c>
      <c r="V250" s="72">
        <v>0.87</v>
      </c>
      <c r="W250" s="72">
        <v>0.7</v>
      </c>
      <c r="X250" s="72">
        <v>0.7</v>
      </c>
      <c r="Y250" s="72">
        <v>0.82</v>
      </c>
      <c r="Z250" s="60">
        <v>1</v>
      </c>
      <c r="AA250" s="71">
        <v>1.1599999999999999</v>
      </c>
      <c r="AB250" s="71">
        <v>1.27</v>
      </c>
      <c r="AC250" s="71">
        <v>1.47</v>
      </c>
      <c r="AD250" s="60">
        <v>0.98</v>
      </c>
      <c r="AE250" s="72">
        <v>0.89</v>
      </c>
      <c r="AF250" s="72">
        <v>0.82</v>
      </c>
      <c r="AG250" s="60">
        <v>1.03</v>
      </c>
      <c r="AH250" s="5"/>
      <c r="AI250" s="67"/>
      <c r="AJ250" s="67"/>
      <c r="AK250" s="67"/>
      <c r="AL250" s="67"/>
      <c r="AM250" s="67"/>
      <c r="AN250" s="67"/>
      <c r="AO250" s="67"/>
      <c r="AP250" s="67"/>
      <c r="AQ250" s="67"/>
      <c r="AR250" s="67"/>
      <c r="AS250" s="67"/>
      <c r="AT250" s="67"/>
      <c r="AU250" s="67"/>
      <c r="AV250" s="67"/>
      <c r="AW250" s="67"/>
      <c r="AX250" s="67"/>
      <c r="AY250" s="67">
        <v>0.31119999999999998</v>
      </c>
      <c r="AZ250" s="67">
        <v>6.4899999999999999E-2</v>
      </c>
      <c r="BA250" s="67">
        <v>0.31119999999999998</v>
      </c>
      <c r="BB250" s="67">
        <v>5.11E-2</v>
      </c>
      <c r="BC250" s="67">
        <v>3.4000000000000002E-2</v>
      </c>
      <c r="BD250" s="67">
        <v>1.37E-2</v>
      </c>
      <c r="BE250" s="67">
        <v>0.01</v>
      </c>
      <c r="BF250" s="67">
        <v>4.8999999999999998E-3</v>
      </c>
      <c r="BG250" s="67">
        <v>0.01</v>
      </c>
      <c r="BH250" s="67">
        <v>6.3E-3</v>
      </c>
      <c r="BI250" s="67">
        <v>3.1600000000000003E-2</v>
      </c>
      <c r="BJ250" s="67">
        <v>1.1000000000000001E-3</v>
      </c>
      <c r="BK250" s="67"/>
      <c r="BL250" s="67"/>
      <c r="BM250" s="67">
        <v>2.2599999999999999E-2</v>
      </c>
      <c r="BN250" s="67">
        <v>1.1999999999999999E-3</v>
      </c>
      <c r="BO250" s="67">
        <v>1.09E-2</v>
      </c>
      <c r="BP250" s="67">
        <v>1.5E-3</v>
      </c>
      <c r="BQ250" s="67">
        <v>6.1999999999999998E-3</v>
      </c>
      <c r="BR250" s="67">
        <v>6.9999999999999999E-4</v>
      </c>
      <c r="BS250" s="67">
        <v>0.31119999999999998</v>
      </c>
      <c r="BT250" s="67">
        <v>5.1999999999999998E-2</v>
      </c>
      <c r="BU250" s="67">
        <v>6.7999999999999996E-3</v>
      </c>
      <c r="BV250" s="67">
        <v>1E-3</v>
      </c>
      <c r="BW250" s="67">
        <v>5.8999999999999999E-3</v>
      </c>
      <c r="BX250" s="67">
        <v>2.1000000000000001E-2</v>
      </c>
      <c r="BY250" s="67">
        <v>0.59519999999999995</v>
      </c>
      <c r="BZ250" s="67">
        <v>0.2334</v>
      </c>
      <c r="CA250" s="66"/>
      <c r="CB250" s="67">
        <v>0.90669999999999995</v>
      </c>
      <c r="CC250" s="67">
        <v>0.92859999999999998</v>
      </c>
      <c r="CD250" s="67">
        <v>0.82110000000000005</v>
      </c>
      <c r="CE250" s="67">
        <v>1.1528</v>
      </c>
      <c r="CF250" s="67">
        <v>0.97760000000000002</v>
      </c>
      <c r="CG250" s="67">
        <v>1.2509999999999999</v>
      </c>
      <c r="CH250" s="67">
        <v>0.80620000000000003</v>
      </c>
      <c r="CI250" s="67">
        <v>0.80620000000000003</v>
      </c>
      <c r="CJ250" s="67">
        <v>0.80620000000000003</v>
      </c>
      <c r="CK250" s="67">
        <v>0.80620000000000003</v>
      </c>
      <c r="CL250" s="67">
        <v>0.80620000000000003</v>
      </c>
      <c r="CM250" s="67">
        <v>0.80620000000000003</v>
      </c>
      <c r="CN250" s="67">
        <v>0.80620000000000003</v>
      </c>
      <c r="CO250" s="67">
        <v>0.80620000000000003</v>
      </c>
      <c r="CP250" s="67">
        <v>1.1840999999999999</v>
      </c>
      <c r="CQ250" s="67">
        <v>1.0239</v>
      </c>
      <c r="CR250" s="5"/>
      <c r="CS250" s="10">
        <v>100</v>
      </c>
      <c r="CT250" s="10">
        <v>100</v>
      </c>
      <c r="CU250" s="10">
        <v>100</v>
      </c>
      <c r="CV250" s="10">
        <v>100</v>
      </c>
      <c r="CW250" s="10">
        <v>100</v>
      </c>
      <c r="CX250" s="10">
        <v>100</v>
      </c>
      <c r="CY250" s="10">
        <v>0</v>
      </c>
      <c r="CZ250" s="10">
        <v>0</v>
      </c>
      <c r="DA250" s="10">
        <v>0</v>
      </c>
      <c r="DB250" s="10">
        <v>0</v>
      </c>
      <c r="DC250" s="10">
        <v>0</v>
      </c>
      <c r="DD250" s="10">
        <v>0</v>
      </c>
      <c r="DE250" s="10">
        <v>0</v>
      </c>
      <c r="DF250" s="10">
        <v>0</v>
      </c>
      <c r="DG250" s="10">
        <v>100</v>
      </c>
      <c r="DH250" s="10">
        <v>100</v>
      </c>
      <c r="DI250" s="5"/>
      <c r="DJ250" s="9" t="s">
        <v>753</v>
      </c>
      <c r="DK250" s="9" t="s">
        <v>797</v>
      </c>
      <c r="DL250" s="10">
        <v>100003179</v>
      </c>
      <c r="DM250" s="10" t="s">
        <v>860</v>
      </c>
    </row>
    <row r="251" spans="1:117">
      <c r="A251" s="2"/>
      <c r="B251" s="8">
        <v>888</v>
      </c>
      <c r="C251" s="116"/>
      <c r="D251" s="116"/>
      <c r="E251" s="9" t="s">
        <v>861</v>
      </c>
      <c r="F251" s="10" t="s">
        <v>38</v>
      </c>
      <c r="G251" s="10">
        <v>40045</v>
      </c>
      <c r="H251" s="9"/>
      <c r="I251" s="11" t="s">
        <v>862</v>
      </c>
      <c r="J251" s="12">
        <v>79070</v>
      </c>
      <c r="K251" s="5"/>
      <c r="L251" s="60">
        <v>0.51</v>
      </c>
      <c r="M251" s="60">
        <v>1</v>
      </c>
      <c r="N251" s="60">
        <v>1</v>
      </c>
      <c r="O251" s="72">
        <v>0.47</v>
      </c>
      <c r="P251" s="72">
        <v>0.15</v>
      </c>
      <c r="Q251" s="82">
        <v>0.32</v>
      </c>
      <c r="R251" s="87">
        <v>0.3</v>
      </c>
      <c r="S251" s="60">
        <v>0.3</v>
      </c>
      <c r="T251" s="72">
        <v>0.05</v>
      </c>
      <c r="U251" s="72">
        <v>0.02</v>
      </c>
      <c r="V251" s="72">
        <v>0.02</v>
      </c>
      <c r="W251" s="72">
        <v>0.01</v>
      </c>
      <c r="X251" s="72">
        <v>0.01</v>
      </c>
      <c r="Y251" s="72">
        <v>0.01</v>
      </c>
      <c r="Z251" s="74">
        <v>0.53</v>
      </c>
      <c r="AA251" s="72">
        <v>0.65</v>
      </c>
      <c r="AB251" s="71">
        <v>58.03</v>
      </c>
      <c r="AC251" s="71">
        <v>70.510000000000005</v>
      </c>
      <c r="AD251" s="72">
        <v>0.02</v>
      </c>
      <c r="AE251" s="72">
        <v>0.01</v>
      </c>
      <c r="AF251" s="74">
        <v>0.93</v>
      </c>
      <c r="AG251" s="71">
        <v>1.39</v>
      </c>
      <c r="AH251" s="5"/>
      <c r="AI251" s="67">
        <v>0.22789999999999999</v>
      </c>
      <c r="AJ251" s="67">
        <v>4.3999999999999997E-2</v>
      </c>
      <c r="AK251" s="67"/>
      <c r="AL251" s="67"/>
      <c r="AM251" s="67"/>
      <c r="AN251" s="67"/>
      <c r="AO251" s="67">
        <v>1.2999999999999999E-3</v>
      </c>
      <c r="AP251" s="67">
        <v>2.9999999999999997E-4</v>
      </c>
      <c r="AQ251" s="67">
        <v>2.4861000000000001E-5</v>
      </c>
      <c r="AR251" s="67">
        <v>9.8088E-6</v>
      </c>
      <c r="AS251" s="67">
        <v>1E-3</v>
      </c>
      <c r="AT251" s="67">
        <v>8.7052999999999995E-5</v>
      </c>
      <c r="AU251" s="67">
        <v>0.42259999999999998</v>
      </c>
      <c r="AV251" s="67">
        <v>2.7400000000000001E-2</v>
      </c>
      <c r="AW251" s="67">
        <v>0.42259999999999998</v>
      </c>
      <c r="AX251" s="67">
        <v>1.43E-2</v>
      </c>
      <c r="AY251" s="67">
        <v>3.6453000000000001E-6</v>
      </c>
      <c r="AZ251" s="67">
        <v>1.1907E-5</v>
      </c>
      <c r="BA251" s="67">
        <v>2.5999999999999999E-2</v>
      </c>
      <c r="BB251" s="67">
        <v>5.8999999999999999E-3</v>
      </c>
      <c r="BC251" s="67">
        <v>1.1077E-6</v>
      </c>
      <c r="BD251" s="67">
        <v>9.1576000000000002E-6</v>
      </c>
      <c r="BE251" s="67">
        <v>6.0698000000000001E-5</v>
      </c>
      <c r="BF251" s="67">
        <v>1E-4</v>
      </c>
      <c r="BG251" s="67">
        <v>6.0698000000000001E-5</v>
      </c>
      <c r="BH251" s="67">
        <v>1E-4</v>
      </c>
      <c r="BI251" s="67">
        <v>4.6327999999999999E-6</v>
      </c>
      <c r="BJ251" s="67">
        <v>1.2525000000000001E-6</v>
      </c>
      <c r="BK251" s="67">
        <v>6.7100000000000007E-2</v>
      </c>
      <c r="BL251" s="67">
        <v>8.3000000000000001E-3</v>
      </c>
      <c r="BM251" s="67">
        <v>6.3332999999999998E-5</v>
      </c>
      <c r="BN251" s="67">
        <v>1.9412999999999999E-5</v>
      </c>
      <c r="BO251" s="67">
        <v>1.6432000000000001E-5</v>
      </c>
      <c r="BP251" s="67">
        <v>2.2517000000000001E-5</v>
      </c>
      <c r="BQ251" s="67">
        <v>1.8E-3</v>
      </c>
      <c r="BR251" s="67">
        <v>2.9999999999999997E-4</v>
      </c>
      <c r="BS251" s="67">
        <v>4.6457999999999996E-6</v>
      </c>
      <c r="BT251" s="67">
        <v>9.4976000000000003E-6</v>
      </c>
      <c r="BU251" s="67">
        <v>1.2999999999999999E-3</v>
      </c>
      <c r="BV251" s="67">
        <v>2.0000000000000001E-4</v>
      </c>
      <c r="BW251" s="67">
        <v>6.08E-2</v>
      </c>
      <c r="BX251" s="67">
        <v>0.1109</v>
      </c>
      <c r="BY251" s="67">
        <v>3.0000000000000001E-3</v>
      </c>
      <c r="BZ251" s="67">
        <v>4.0000000000000001E-3</v>
      </c>
      <c r="CA251" s="66"/>
      <c r="CB251" s="67">
        <v>1.3447</v>
      </c>
      <c r="CC251" s="67">
        <v>1.4454</v>
      </c>
      <c r="CD251" s="67">
        <v>1.2706999999999999</v>
      </c>
      <c r="CE251" s="67">
        <v>0.7056</v>
      </c>
      <c r="CF251" s="67">
        <v>1.3804000000000001</v>
      </c>
      <c r="CG251" s="67">
        <v>1.6182000000000001</v>
      </c>
      <c r="CH251" s="67">
        <v>9.4000000000000004E-3</v>
      </c>
      <c r="CI251" s="67">
        <v>9.4000000000000004E-3</v>
      </c>
      <c r="CJ251" s="67">
        <v>9.4000000000000004E-3</v>
      </c>
      <c r="CK251" s="67">
        <v>1.3899999999999999E-2</v>
      </c>
      <c r="CL251" s="67">
        <v>2.5999999999999999E-2</v>
      </c>
      <c r="CM251" s="67">
        <v>3.1399999999999997E-2</v>
      </c>
      <c r="CN251" s="67">
        <v>6.1899999999999997E-2</v>
      </c>
      <c r="CO251" s="67">
        <v>2.93E-2</v>
      </c>
      <c r="CP251" s="67">
        <v>0.98009999999999997</v>
      </c>
      <c r="CQ251" s="67">
        <v>1.5086999999999999</v>
      </c>
      <c r="CR251" s="5"/>
      <c r="CS251" s="10">
        <v>100</v>
      </c>
      <c r="CT251" s="10">
        <v>100</v>
      </c>
      <c r="CU251" s="10">
        <v>100</v>
      </c>
      <c r="CV251" s="10">
        <v>100</v>
      </c>
      <c r="CW251" s="10">
        <v>100</v>
      </c>
      <c r="CX251" s="10">
        <v>100</v>
      </c>
      <c r="CY251" s="10">
        <v>0</v>
      </c>
      <c r="CZ251" s="10">
        <v>0</v>
      </c>
      <c r="DA251" s="10">
        <v>0</v>
      </c>
      <c r="DB251" s="10">
        <v>100</v>
      </c>
      <c r="DC251" s="10">
        <v>100</v>
      </c>
      <c r="DD251" s="10">
        <v>33</v>
      </c>
      <c r="DE251" s="10">
        <v>100</v>
      </c>
      <c r="DF251" s="10">
        <v>100</v>
      </c>
      <c r="DG251" s="10">
        <v>100</v>
      </c>
      <c r="DH251" s="10">
        <v>100</v>
      </c>
      <c r="DI251" s="5"/>
      <c r="DJ251" s="9" t="s">
        <v>753</v>
      </c>
      <c r="DK251" s="9" t="s">
        <v>797</v>
      </c>
      <c r="DL251" s="10">
        <v>100003185</v>
      </c>
      <c r="DM251" s="10" t="s">
        <v>863</v>
      </c>
    </row>
    <row r="252" spans="1:117">
      <c r="A252" s="2"/>
      <c r="B252" s="8">
        <v>901</v>
      </c>
      <c r="C252" s="116"/>
      <c r="D252" s="116"/>
      <c r="E252" s="9" t="s">
        <v>864</v>
      </c>
      <c r="F252" s="10" t="s">
        <v>38</v>
      </c>
      <c r="G252" s="10">
        <v>42006</v>
      </c>
      <c r="H252" s="9"/>
      <c r="I252" s="11" t="s">
        <v>865</v>
      </c>
      <c r="J252" s="12">
        <v>4106167</v>
      </c>
      <c r="K252" s="5"/>
      <c r="L252" s="72">
        <v>0.15</v>
      </c>
      <c r="M252" s="71">
        <v>1.25</v>
      </c>
      <c r="N252" s="72">
        <v>0.43</v>
      </c>
      <c r="O252" s="72">
        <v>0.02</v>
      </c>
      <c r="P252" s="72">
        <v>0.69</v>
      </c>
      <c r="Q252" s="81">
        <v>36.25</v>
      </c>
      <c r="R252" s="91">
        <v>5.75</v>
      </c>
      <c r="S252" s="71">
        <v>1.99</v>
      </c>
      <c r="T252" s="72">
        <v>0.84</v>
      </c>
      <c r="U252" s="72">
        <v>0.13</v>
      </c>
      <c r="V252" s="72">
        <v>0.01</v>
      </c>
      <c r="W252" s="72">
        <v>0.31</v>
      </c>
      <c r="X252" s="72">
        <v>0.39</v>
      </c>
      <c r="Y252" s="72">
        <v>0.17</v>
      </c>
      <c r="Z252" s="72">
        <v>0.41</v>
      </c>
      <c r="AA252" s="71">
        <v>2</v>
      </c>
      <c r="AB252" s="71">
        <v>8.3000000000000007</v>
      </c>
      <c r="AC252" s="71">
        <v>40.31</v>
      </c>
      <c r="AD252" s="72">
        <v>0.1</v>
      </c>
      <c r="AE252" s="72">
        <v>0.03</v>
      </c>
      <c r="AF252" s="72">
        <v>0.68</v>
      </c>
      <c r="AG252" s="72">
        <v>0.86</v>
      </c>
      <c r="AH252" s="5"/>
      <c r="AI252" s="67">
        <v>1E-4</v>
      </c>
      <c r="AJ252" s="67">
        <v>1E-4</v>
      </c>
      <c r="AK252" s="67">
        <v>5.8999999999999999E-3</v>
      </c>
      <c r="AL252" s="67">
        <v>2.1100000000000001E-2</v>
      </c>
      <c r="AM252" s="67">
        <v>2.0000000000000001E-4</v>
      </c>
      <c r="AN252" s="67">
        <v>2.8410000000000001E-5</v>
      </c>
      <c r="AO252" s="67">
        <v>2.0000000000000001E-4</v>
      </c>
      <c r="AP252" s="67">
        <v>8.7027000000000006E-5</v>
      </c>
      <c r="AQ252" s="67">
        <v>3.5000000000000001E-3</v>
      </c>
      <c r="AR252" s="67">
        <v>4.0000000000000002E-4</v>
      </c>
      <c r="AS252" s="67">
        <v>4.5652999999999998E-5</v>
      </c>
      <c r="AT252" s="67">
        <v>1.0913E-5</v>
      </c>
      <c r="AU252" s="67">
        <v>2.3713000000000001E-6</v>
      </c>
      <c r="AV252" s="67">
        <v>1.4895000000000001E-6</v>
      </c>
      <c r="AW252" s="67">
        <v>4.0000000000000002E-4</v>
      </c>
      <c r="AX252" s="67">
        <v>2.7396E-5</v>
      </c>
      <c r="AY252" s="67">
        <v>2.0000000000000001E-4</v>
      </c>
      <c r="AZ252" s="67">
        <v>2.0000000000000001E-4</v>
      </c>
      <c r="BA252" s="67">
        <v>5.3319999999999998E-5</v>
      </c>
      <c r="BB252" s="67">
        <v>3.7384E-5</v>
      </c>
      <c r="BC252" s="67">
        <v>7.6959000000000006E-5</v>
      </c>
      <c r="BD252" s="67">
        <v>1E-4</v>
      </c>
      <c r="BE252" s="67">
        <v>5.9410999999999998E-6</v>
      </c>
      <c r="BF252" s="67">
        <v>3.4168999999999998E-5</v>
      </c>
      <c r="BG252" s="67">
        <v>3.7641000000000001E-5</v>
      </c>
      <c r="BH252" s="67">
        <v>1E-4</v>
      </c>
      <c r="BI252" s="67">
        <v>7.9404999999999996E-6</v>
      </c>
      <c r="BJ252" s="67">
        <v>1.7664999999999999E-6</v>
      </c>
      <c r="BK252" s="67">
        <v>1.34E-2</v>
      </c>
      <c r="BL252" s="67">
        <v>1.9E-3</v>
      </c>
      <c r="BM252" s="67">
        <v>2.0999999999999999E-3</v>
      </c>
      <c r="BN252" s="67">
        <v>2.0000000000000001E-4</v>
      </c>
      <c r="BO252" s="67">
        <v>8.9999999999999998E-4</v>
      </c>
      <c r="BP252" s="67">
        <v>2.0000000000000001E-4</v>
      </c>
      <c r="BQ252" s="67">
        <v>2.3168999999999998E-6</v>
      </c>
      <c r="BR252" s="67">
        <v>2.1588E-6</v>
      </c>
      <c r="BS252" s="67">
        <v>3.2000000000000002E-3</v>
      </c>
      <c r="BT252" s="67">
        <v>1.1000000000000001E-3</v>
      </c>
      <c r="BU252" s="67">
        <v>6.2953999999999994E-5</v>
      </c>
      <c r="BV252" s="67">
        <v>2.2578E-5</v>
      </c>
      <c r="BW252" s="67">
        <v>2.58E-2</v>
      </c>
      <c r="BX252" s="67">
        <v>6.0499999999999998E-2</v>
      </c>
      <c r="BY252" s="67">
        <v>3.5700000000000003E-2</v>
      </c>
      <c r="BZ252" s="67">
        <v>2.7199999999999998E-2</v>
      </c>
      <c r="CA252" s="66"/>
      <c r="CB252" s="67">
        <v>1.6309</v>
      </c>
      <c r="CC252" s="67">
        <v>1.7364999999999999</v>
      </c>
      <c r="CD252" s="67">
        <v>1.2014</v>
      </c>
      <c r="CE252" s="67">
        <v>2.2544</v>
      </c>
      <c r="CF252" s="67">
        <v>1.7746999999999999</v>
      </c>
      <c r="CG252" s="67">
        <v>1.4293</v>
      </c>
      <c r="CH252" s="67">
        <v>0.86880000000000002</v>
      </c>
      <c r="CI252" s="67">
        <v>0.30020000000000002</v>
      </c>
      <c r="CJ252" s="67">
        <v>0.69240000000000002</v>
      </c>
      <c r="CK252" s="67">
        <v>4.8000000000000001E-2</v>
      </c>
      <c r="CL252" s="67">
        <v>0.1166</v>
      </c>
      <c r="CM252" s="67">
        <v>0.1512</v>
      </c>
      <c r="CN252" s="67">
        <v>1.0041</v>
      </c>
      <c r="CO252" s="67">
        <v>1.9099999999999999E-2</v>
      </c>
      <c r="CP252" s="67">
        <v>1.9349000000000001</v>
      </c>
      <c r="CQ252" s="67">
        <v>0.9677</v>
      </c>
      <c r="CR252" s="5"/>
      <c r="CS252" s="10">
        <v>100</v>
      </c>
      <c r="CT252" s="10">
        <v>100</v>
      </c>
      <c r="CU252" s="10">
        <v>100</v>
      </c>
      <c r="CV252" s="10">
        <v>100</v>
      </c>
      <c r="CW252" s="10">
        <v>100</v>
      </c>
      <c r="CX252" s="10">
        <v>100</v>
      </c>
      <c r="CY252" s="10">
        <v>100</v>
      </c>
      <c r="CZ252" s="10">
        <v>100</v>
      </c>
      <c r="DA252" s="10">
        <v>100</v>
      </c>
      <c r="DB252" s="10">
        <v>100</v>
      </c>
      <c r="DC252" s="10">
        <v>100</v>
      </c>
      <c r="DD252" s="10">
        <v>100</v>
      </c>
      <c r="DE252" s="10">
        <v>100</v>
      </c>
      <c r="DF252" s="10">
        <v>100</v>
      </c>
      <c r="DG252" s="10">
        <v>100</v>
      </c>
      <c r="DH252" s="10">
        <v>100</v>
      </c>
      <c r="DI252" s="5"/>
      <c r="DJ252" s="9" t="s">
        <v>753</v>
      </c>
      <c r="DK252" s="9" t="s">
        <v>797</v>
      </c>
      <c r="DL252" s="10">
        <v>100003556</v>
      </c>
      <c r="DM252" s="10" t="s">
        <v>866</v>
      </c>
    </row>
    <row r="253" spans="1:117">
      <c r="A253" s="2"/>
      <c r="B253" s="8">
        <v>908</v>
      </c>
      <c r="C253" s="116"/>
      <c r="D253" s="116"/>
      <c r="E253" s="9" t="s">
        <v>867</v>
      </c>
      <c r="F253" s="10" t="s">
        <v>38</v>
      </c>
      <c r="G253" s="10">
        <v>40020</v>
      </c>
      <c r="H253" s="9"/>
      <c r="I253" s="11" t="s">
        <v>868</v>
      </c>
      <c r="J253" s="12">
        <v>4682588</v>
      </c>
      <c r="K253" s="5"/>
      <c r="L253" s="72">
        <v>0.34</v>
      </c>
      <c r="M253" s="60">
        <v>1.08</v>
      </c>
      <c r="N253" s="72">
        <v>0.45</v>
      </c>
      <c r="O253" s="72">
        <v>0.02</v>
      </c>
      <c r="P253" s="73">
        <v>1.1299999999999999</v>
      </c>
      <c r="Q253" s="81">
        <v>52.65</v>
      </c>
      <c r="R253" s="91">
        <v>3.6</v>
      </c>
      <c r="S253" s="71">
        <v>1.5</v>
      </c>
      <c r="T253" s="72">
        <v>0.85</v>
      </c>
      <c r="U253" s="72">
        <v>0.28999999999999998</v>
      </c>
      <c r="V253" s="72">
        <v>0.02</v>
      </c>
      <c r="W253" s="72">
        <v>0.48</v>
      </c>
      <c r="X253" s="72">
        <v>0.52</v>
      </c>
      <c r="Y253" s="72">
        <v>0.39</v>
      </c>
      <c r="Z253" s="60">
        <v>1.34</v>
      </c>
      <c r="AA253" s="71">
        <v>2.0099999999999998</v>
      </c>
      <c r="AB253" s="71">
        <v>54.85</v>
      </c>
      <c r="AC253" s="71">
        <v>82.08</v>
      </c>
      <c r="AD253" s="72">
        <v>0.01</v>
      </c>
      <c r="AE253" s="72">
        <v>0.02</v>
      </c>
      <c r="AF253" s="74">
        <v>0.8</v>
      </c>
      <c r="AG253" s="72">
        <v>0.7</v>
      </c>
      <c r="AH253" s="5"/>
      <c r="AI253" s="67">
        <v>1.5E-3</v>
      </c>
      <c r="AJ253" s="67">
        <v>8.0000000000000004E-4</v>
      </c>
      <c r="AK253" s="67">
        <v>0.22220000000000001</v>
      </c>
      <c r="AL253" s="67">
        <v>0.2359</v>
      </c>
      <c r="AM253" s="67">
        <v>7.2360999999999994E-5</v>
      </c>
      <c r="AN253" s="67">
        <v>1.1573000000000001E-5</v>
      </c>
      <c r="AO253" s="67">
        <v>1.9151999999999999E-5</v>
      </c>
      <c r="AP253" s="67">
        <v>2.1212E-5</v>
      </c>
      <c r="AQ253" s="67">
        <v>5.4399999999999997E-2</v>
      </c>
      <c r="AR253" s="67">
        <v>5.4000000000000003E-3</v>
      </c>
      <c r="AS253" s="67">
        <v>1.4014000000000001E-7</v>
      </c>
      <c r="AT253" s="67">
        <v>5.5491000000000004E-7</v>
      </c>
      <c r="AU253" s="67">
        <v>6.5779999999999997E-5</v>
      </c>
      <c r="AV253" s="67">
        <v>1.4115E-5</v>
      </c>
      <c r="AW253" s="67">
        <v>6.1000000000000004E-3</v>
      </c>
      <c r="AX253" s="67">
        <v>2.9999999999999997E-4</v>
      </c>
      <c r="AY253" s="67">
        <v>2.5999999999999999E-3</v>
      </c>
      <c r="AZ253" s="67">
        <v>1.2999999999999999E-3</v>
      </c>
      <c r="BA253" s="67">
        <v>1.6000000000000001E-3</v>
      </c>
      <c r="BB253" s="67">
        <v>5.9999999999999995E-4</v>
      </c>
      <c r="BC253" s="67">
        <v>9.2125000000000003E-6</v>
      </c>
      <c r="BD253" s="67">
        <v>2.9938E-5</v>
      </c>
      <c r="BE253" s="67">
        <v>8.9999999999999998E-4</v>
      </c>
      <c r="BF253" s="67">
        <v>8.0000000000000004E-4</v>
      </c>
      <c r="BG253" s="67">
        <v>1.9E-3</v>
      </c>
      <c r="BH253" s="67">
        <v>1.6999999999999999E-3</v>
      </c>
      <c r="BI253" s="67">
        <v>4.0000000000000002E-4</v>
      </c>
      <c r="BJ253" s="67">
        <v>2.6423000000000001E-5</v>
      </c>
      <c r="BK253" s="67">
        <v>0.24529999999999999</v>
      </c>
      <c r="BL253" s="67">
        <v>2.6100000000000002E-2</v>
      </c>
      <c r="BM253" s="67">
        <v>2.8E-3</v>
      </c>
      <c r="BN253" s="67">
        <v>2.0000000000000001E-4</v>
      </c>
      <c r="BO253" s="67">
        <v>1E-3</v>
      </c>
      <c r="BP253" s="67">
        <v>2.9999999999999997E-4</v>
      </c>
      <c r="BQ253" s="67">
        <v>2.7517000000000001E-5</v>
      </c>
      <c r="BR253" s="67">
        <v>1.0141E-5</v>
      </c>
      <c r="BS253" s="67">
        <v>2.2000000000000001E-3</v>
      </c>
      <c r="BT253" s="67">
        <v>8.0000000000000004E-4</v>
      </c>
      <c r="BU253" s="67">
        <v>1.9079E-7</v>
      </c>
      <c r="BV253" s="67">
        <v>6.8915E-7</v>
      </c>
      <c r="BW253" s="67">
        <v>8.0399999999999999E-2</v>
      </c>
      <c r="BX253" s="67">
        <v>0.13270000000000001</v>
      </c>
      <c r="BY253" s="67">
        <v>1.1900000000000001E-2</v>
      </c>
      <c r="BZ253" s="67">
        <v>1.1299999999999999E-2</v>
      </c>
      <c r="CA253" s="66"/>
      <c r="CB253" s="67">
        <v>1.208</v>
      </c>
      <c r="CC253" s="67">
        <v>1.2149000000000001</v>
      </c>
      <c r="CD253" s="67">
        <v>1.1113999999999999</v>
      </c>
      <c r="CE253" s="67">
        <v>2.1943000000000001</v>
      </c>
      <c r="CF253" s="67">
        <v>1.2347999999999999</v>
      </c>
      <c r="CG253" s="67">
        <v>0.95779999999999998</v>
      </c>
      <c r="CH253" s="67">
        <v>1.1452</v>
      </c>
      <c r="CI253" s="67">
        <v>0.47770000000000001</v>
      </c>
      <c r="CJ253" s="67">
        <v>1.0636000000000001</v>
      </c>
      <c r="CK253" s="67">
        <v>1.8800000000000001E-2</v>
      </c>
      <c r="CL253" s="67">
        <v>1.4E-2</v>
      </c>
      <c r="CM253" s="67">
        <v>0.31780000000000003</v>
      </c>
      <c r="CN253" s="67">
        <v>0.9395</v>
      </c>
      <c r="CO253" s="67">
        <v>2.0199999999999999E-2</v>
      </c>
      <c r="CP253" s="67">
        <v>1.5430999999999999</v>
      </c>
      <c r="CQ253" s="67">
        <v>0.76790000000000003</v>
      </c>
      <c r="CR253" s="5"/>
      <c r="CS253" s="10">
        <v>100</v>
      </c>
      <c r="CT253" s="10">
        <v>100</v>
      </c>
      <c r="CU253" s="10">
        <v>100</v>
      </c>
      <c r="CV253" s="10">
        <v>100</v>
      </c>
      <c r="CW253" s="10">
        <v>100</v>
      </c>
      <c r="CX253" s="10">
        <v>100</v>
      </c>
      <c r="CY253" s="10">
        <v>100</v>
      </c>
      <c r="CZ253" s="10">
        <v>100</v>
      </c>
      <c r="DA253" s="10">
        <v>100</v>
      </c>
      <c r="DB253" s="10">
        <v>100</v>
      </c>
      <c r="DC253" s="10">
        <v>100</v>
      </c>
      <c r="DD253" s="10">
        <v>100</v>
      </c>
      <c r="DE253" s="10">
        <v>100</v>
      </c>
      <c r="DF253" s="10">
        <v>100</v>
      </c>
      <c r="DG253" s="10">
        <v>100</v>
      </c>
      <c r="DH253" s="10">
        <v>100</v>
      </c>
      <c r="DI253" s="5"/>
      <c r="DJ253" s="9" t="s">
        <v>753</v>
      </c>
      <c r="DK253" s="9" t="s">
        <v>797</v>
      </c>
      <c r="DL253" s="10">
        <v>100003196</v>
      </c>
      <c r="DM253" s="10" t="s">
        <v>869</v>
      </c>
    </row>
    <row r="254" spans="1:117">
      <c r="A254" s="2"/>
      <c r="B254" s="8">
        <v>937</v>
      </c>
      <c r="C254" s="116"/>
      <c r="D254" s="116"/>
      <c r="E254" s="9" t="s">
        <v>870</v>
      </c>
      <c r="F254" s="10" t="s">
        <v>38</v>
      </c>
      <c r="G254" s="10">
        <v>41374</v>
      </c>
      <c r="H254" s="9"/>
      <c r="I254" s="11" t="s">
        <v>871</v>
      </c>
      <c r="J254" s="12">
        <v>5488196</v>
      </c>
      <c r="K254" s="5"/>
      <c r="L254" s="60">
        <v>0.79</v>
      </c>
      <c r="M254" s="60">
        <v>1.1299999999999999</v>
      </c>
      <c r="N254" s="60">
        <v>1</v>
      </c>
      <c r="O254" s="60">
        <v>0.79</v>
      </c>
      <c r="P254" s="60">
        <v>0.79</v>
      </c>
      <c r="Q254" s="83">
        <v>1</v>
      </c>
      <c r="R254" s="87">
        <v>1.1299999999999999</v>
      </c>
      <c r="S254" s="60">
        <v>1</v>
      </c>
      <c r="T254" s="72">
        <v>0.15</v>
      </c>
      <c r="U254" s="72">
        <v>0.12</v>
      </c>
      <c r="V254" s="72">
        <v>0.12</v>
      </c>
      <c r="W254" s="72">
        <v>0.04</v>
      </c>
      <c r="X254" s="72">
        <v>0.05</v>
      </c>
      <c r="Y254" s="72">
        <v>0.13</v>
      </c>
      <c r="Z254" s="60">
        <v>1</v>
      </c>
      <c r="AA254" s="72">
        <v>0.78</v>
      </c>
      <c r="AB254" s="71">
        <v>22.24</v>
      </c>
      <c r="AC254" s="71">
        <v>17.309999999999999</v>
      </c>
      <c r="AD254" s="72">
        <v>0.12</v>
      </c>
      <c r="AE254" s="72">
        <v>0.13</v>
      </c>
      <c r="AF254" s="74">
        <v>0.8</v>
      </c>
      <c r="AG254" s="72">
        <v>0.72</v>
      </c>
      <c r="AH254" s="5"/>
      <c r="AI254" s="67">
        <v>0.30640000000000001</v>
      </c>
      <c r="AJ254" s="67">
        <v>5.6000000000000001E-2</v>
      </c>
      <c r="AK254" s="67">
        <v>0.30649999999999999</v>
      </c>
      <c r="AL254" s="67">
        <v>0.29299999999999998</v>
      </c>
      <c r="AM254" s="67"/>
      <c r="AN254" s="67"/>
      <c r="AO254" s="67">
        <v>0.30640000000000001</v>
      </c>
      <c r="AP254" s="67">
        <v>3.1800000000000002E-2</v>
      </c>
      <c r="AQ254" s="67">
        <v>0.30640000000000001</v>
      </c>
      <c r="AR254" s="67">
        <v>2.6700000000000002E-2</v>
      </c>
      <c r="AS254" s="67"/>
      <c r="AT254" s="67"/>
      <c r="AU254" s="67">
        <v>0.30649999999999999</v>
      </c>
      <c r="AV254" s="67">
        <v>2.0400000000000001E-2</v>
      </c>
      <c r="AW254" s="67"/>
      <c r="AX254" s="67"/>
      <c r="AY254" s="67">
        <v>6.0000000000000001E-3</v>
      </c>
      <c r="AZ254" s="67">
        <v>2.5000000000000001E-3</v>
      </c>
      <c r="BA254" s="67">
        <v>8.3836000000000002E-5</v>
      </c>
      <c r="BB254" s="67">
        <v>5.0930999999999997E-5</v>
      </c>
      <c r="BC254" s="67">
        <v>2.3E-3</v>
      </c>
      <c r="BD254" s="67">
        <v>1.5E-3</v>
      </c>
      <c r="BE254" s="67">
        <v>2.9999999999999997E-4</v>
      </c>
      <c r="BF254" s="67">
        <v>4.0000000000000002E-4</v>
      </c>
      <c r="BG254" s="67">
        <v>3.1927000000000001E-5</v>
      </c>
      <c r="BH254" s="67">
        <v>1E-4</v>
      </c>
      <c r="BI254" s="67">
        <v>1E-4</v>
      </c>
      <c r="BJ254" s="67">
        <v>1.0458E-5</v>
      </c>
      <c r="BK254" s="67"/>
      <c r="BL254" s="67"/>
      <c r="BM254" s="67">
        <v>3.9100000000000003E-2</v>
      </c>
      <c r="BN254" s="67">
        <v>2E-3</v>
      </c>
      <c r="BO254" s="67">
        <v>4.0000000000000002E-4</v>
      </c>
      <c r="BP254" s="67">
        <v>1E-4</v>
      </c>
      <c r="BQ254" s="67">
        <v>2.9999999999999997E-4</v>
      </c>
      <c r="BR254" s="67">
        <v>5.8530999999999999E-5</v>
      </c>
      <c r="BS254" s="67">
        <v>8.3836000000000002E-5</v>
      </c>
      <c r="BT254" s="67">
        <v>6.4270999999999995E-5</v>
      </c>
      <c r="BU254" s="67">
        <v>4.0000000000000002E-4</v>
      </c>
      <c r="BV254" s="67">
        <v>9.7511999999999997E-5</v>
      </c>
      <c r="BW254" s="67">
        <v>6.5199999999999994E-2</v>
      </c>
      <c r="BX254" s="67">
        <v>0.1164</v>
      </c>
      <c r="BY254" s="67">
        <v>1.09E-2</v>
      </c>
      <c r="BZ254" s="67">
        <v>1.0500000000000001E-2</v>
      </c>
      <c r="CA254" s="66"/>
      <c r="CB254" s="67">
        <v>0.94310000000000005</v>
      </c>
      <c r="CC254" s="67">
        <v>0.998</v>
      </c>
      <c r="CD254" s="67">
        <v>1.0134000000000001</v>
      </c>
      <c r="CE254" s="67">
        <v>2.8965000000000001</v>
      </c>
      <c r="CF254" s="67">
        <v>0.93889999999999996</v>
      </c>
      <c r="CG254" s="67">
        <v>3.3451</v>
      </c>
      <c r="CH254" s="67">
        <v>0.1366</v>
      </c>
      <c r="CI254" s="67">
        <v>0.1207</v>
      </c>
      <c r="CJ254" s="67">
        <v>0.1207</v>
      </c>
      <c r="CK254" s="67">
        <v>0.1207</v>
      </c>
      <c r="CL254" s="67">
        <v>0.1207</v>
      </c>
      <c r="CM254" s="67">
        <v>0.1207</v>
      </c>
      <c r="CN254" s="67">
        <v>0.1532</v>
      </c>
      <c r="CO254" s="67">
        <v>0.1207</v>
      </c>
      <c r="CP254" s="67">
        <v>2.0897000000000001</v>
      </c>
      <c r="CQ254" s="67">
        <v>2.6848999999999998</v>
      </c>
      <c r="CR254" s="5"/>
      <c r="CS254" s="10">
        <v>100</v>
      </c>
      <c r="CT254" s="10">
        <v>100</v>
      </c>
      <c r="CU254" s="10">
        <v>100</v>
      </c>
      <c r="CV254" s="10">
        <v>100</v>
      </c>
      <c r="CW254" s="10">
        <v>100</v>
      </c>
      <c r="CX254" s="10">
        <v>100</v>
      </c>
      <c r="CY254" s="10">
        <v>67</v>
      </c>
      <c r="CZ254" s="10">
        <v>0</v>
      </c>
      <c r="DA254" s="10">
        <v>0</v>
      </c>
      <c r="DB254" s="10">
        <v>0</v>
      </c>
      <c r="DC254" s="10">
        <v>0</v>
      </c>
      <c r="DD254" s="10">
        <v>0</v>
      </c>
      <c r="DE254" s="10">
        <v>100</v>
      </c>
      <c r="DF254" s="10">
        <v>0</v>
      </c>
      <c r="DG254" s="10">
        <v>100</v>
      </c>
      <c r="DH254" s="10">
        <v>100</v>
      </c>
      <c r="DI254" s="5"/>
      <c r="DJ254" s="9" t="s">
        <v>753</v>
      </c>
      <c r="DK254" s="9" t="s">
        <v>797</v>
      </c>
      <c r="DL254" s="10">
        <v>100003589</v>
      </c>
      <c r="DM254" s="10" t="s">
        <v>872</v>
      </c>
    </row>
    <row r="255" spans="1:117">
      <c r="A255" s="2"/>
      <c r="B255" s="8">
        <v>942</v>
      </c>
      <c r="C255" s="116"/>
      <c r="D255" s="116"/>
      <c r="E255" s="9" t="s">
        <v>873</v>
      </c>
      <c r="F255" s="10" t="s">
        <v>38</v>
      </c>
      <c r="G255" s="10">
        <v>41370</v>
      </c>
      <c r="H255" s="9"/>
      <c r="I255" s="11" t="s">
        <v>874</v>
      </c>
      <c r="J255" s="12">
        <v>6992304</v>
      </c>
      <c r="K255" s="5"/>
      <c r="L255" s="72">
        <v>0.09</v>
      </c>
      <c r="M255" s="71">
        <v>21.21</v>
      </c>
      <c r="N255" s="73">
        <v>1.37</v>
      </c>
      <c r="O255" s="72">
        <v>0.04</v>
      </c>
      <c r="P255" s="72">
        <v>0.05</v>
      </c>
      <c r="Q255" s="83">
        <v>1.26</v>
      </c>
      <c r="R255" s="91">
        <v>12.54</v>
      </c>
      <c r="S255" s="72">
        <v>0.81</v>
      </c>
      <c r="T255" s="60">
        <v>0.98</v>
      </c>
      <c r="U255" s="72">
        <v>0.09</v>
      </c>
      <c r="V255" s="72">
        <v>0.04</v>
      </c>
      <c r="W255" s="72">
        <v>0.02</v>
      </c>
      <c r="X255" s="72">
        <v>0.39</v>
      </c>
      <c r="Y255" s="72">
        <v>0.08</v>
      </c>
      <c r="Z255" s="60">
        <v>1</v>
      </c>
      <c r="AA255" s="71">
        <v>1.44</v>
      </c>
      <c r="AB255" s="71">
        <v>51.27</v>
      </c>
      <c r="AC255" s="71">
        <v>73.89</v>
      </c>
      <c r="AD255" s="72">
        <v>0.04</v>
      </c>
      <c r="AE255" s="72">
        <v>0.04</v>
      </c>
      <c r="AF255" s="60">
        <v>1</v>
      </c>
      <c r="AG255" s="73">
        <v>1.08</v>
      </c>
      <c r="AH255" s="5"/>
      <c r="AI255" s="67">
        <v>4.0000000000000002E-4</v>
      </c>
      <c r="AJ255" s="67">
        <v>2.9999999999999997E-4</v>
      </c>
      <c r="AK255" s="67">
        <v>1.1999999999999999E-3</v>
      </c>
      <c r="AL255" s="67">
        <v>7.7000000000000002E-3</v>
      </c>
      <c r="AM255" s="67">
        <v>9.69E-2</v>
      </c>
      <c r="AN255" s="67">
        <v>5.0000000000000001E-3</v>
      </c>
      <c r="AO255" s="67">
        <v>4.0000000000000002E-4</v>
      </c>
      <c r="AP255" s="67">
        <v>1E-4</v>
      </c>
      <c r="AQ255" s="67">
        <v>2.0000000000000001E-4</v>
      </c>
      <c r="AR255" s="67">
        <v>3.5448999999999999E-5</v>
      </c>
      <c r="AS255" s="67">
        <v>0.1938</v>
      </c>
      <c r="AT255" s="67">
        <v>9.1000000000000004E-3</v>
      </c>
      <c r="AU255" s="67">
        <v>4.6204000000000001E-8</v>
      </c>
      <c r="AV255" s="67">
        <v>1.3302000000000001E-7</v>
      </c>
      <c r="AW255" s="67">
        <v>2.2000000000000001E-3</v>
      </c>
      <c r="AX255" s="67">
        <v>1E-4</v>
      </c>
      <c r="AY255" s="67">
        <v>0.75590000000000002</v>
      </c>
      <c r="AZ255" s="67">
        <v>0.1245</v>
      </c>
      <c r="BA255" s="67">
        <v>8.2609999999999993E-6</v>
      </c>
      <c r="BB255" s="67">
        <v>1.1316E-5</v>
      </c>
      <c r="BC255" s="67">
        <v>1E-4</v>
      </c>
      <c r="BD255" s="67">
        <v>2.0000000000000001E-4</v>
      </c>
      <c r="BE255" s="67">
        <v>5.9999999999999995E-4</v>
      </c>
      <c r="BF255" s="67">
        <v>5.9999999999999995E-4</v>
      </c>
      <c r="BG255" s="67">
        <v>8.8163000000000006E-6</v>
      </c>
      <c r="BH255" s="67">
        <v>4.5973000000000002E-5</v>
      </c>
      <c r="BI255" s="67">
        <v>7.7973000000000006E-8</v>
      </c>
      <c r="BJ255" s="67">
        <v>1.5047E-7</v>
      </c>
      <c r="BK255" s="67"/>
      <c r="BL255" s="67"/>
      <c r="BM255" s="67">
        <v>2.4299999999999999E-2</v>
      </c>
      <c r="BN255" s="67">
        <v>1.2999999999999999E-3</v>
      </c>
      <c r="BO255" s="67">
        <v>2.9999999999999997E-4</v>
      </c>
      <c r="BP255" s="67">
        <v>1E-4</v>
      </c>
      <c r="BQ255" s="67">
        <v>1.8994000000000001E-5</v>
      </c>
      <c r="BR255" s="67">
        <v>8.2281E-6</v>
      </c>
      <c r="BS255" s="67">
        <v>6.1062000000000006E-5</v>
      </c>
      <c r="BT255" s="67">
        <v>5.0933000000000002E-5</v>
      </c>
      <c r="BU255" s="67">
        <v>5.8587999999999997E-6</v>
      </c>
      <c r="BV255" s="67">
        <v>5.1688999999999998E-6</v>
      </c>
      <c r="BW255" s="67">
        <v>0.94550000000000001</v>
      </c>
      <c r="BX255" s="67">
        <v>0.51649999999999996</v>
      </c>
      <c r="BY255" s="67">
        <v>5.2200000000000003E-2</v>
      </c>
      <c r="BZ255" s="67">
        <v>3.5499999999999997E-2</v>
      </c>
      <c r="CA255" s="66"/>
      <c r="CB255" s="67">
        <v>0.92879999999999996</v>
      </c>
      <c r="CC255" s="67">
        <v>0.95450000000000002</v>
      </c>
      <c r="CD255" s="67">
        <v>1.0014000000000001</v>
      </c>
      <c r="CE255" s="67">
        <v>2.7523</v>
      </c>
      <c r="CF255" s="67">
        <v>0.90339999999999998</v>
      </c>
      <c r="CG255" s="67">
        <v>2.0649000000000002</v>
      </c>
      <c r="CH255" s="67">
        <v>1.0750999999999999</v>
      </c>
      <c r="CI255" s="67">
        <v>6.9599999999999995E-2</v>
      </c>
      <c r="CJ255" s="67">
        <v>5.0700000000000002E-2</v>
      </c>
      <c r="CK255" s="67">
        <v>4.02E-2</v>
      </c>
      <c r="CL255" s="67">
        <v>4.02E-2</v>
      </c>
      <c r="CM255" s="67">
        <v>8.5699999999999998E-2</v>
      </c>
      <c r="CN255" s="67">
        <v>0.98180000000000001</v>
      </c>
      <c r="CO255" s="67">
        <v>4.02E-2</v>
      </c>
      <c r="CP255" s="67">
        <v>2.9702000000000002</v>
      </c>
      <c r="CQ255" s="67">
        <v>2.0611999999999999</v>
      </c>
      <c r="CR255" s="5"/>
      <c r="CS255" s="10">
        <v>100</v>
      </c>
      <c r="CT255" s="10">
        <v>100</v>
      </c>
      <c r="CU255" s="10">
        <v>100</v>
      </c>
      <c r="CV255" s="10">
        <v>100</v>
      </c>
      <c r="CW255" s="10">
        <v>100</v>
      </c>
      <c r="CX255" s="10">
        <v>100</v>
      </c>
      <c r="CY255" s="10">
        <v>100</v>
      </c>
      <c r="CZ255" s="10">
        <v>100</v>
      </c>
      <c r="DA255" s="10">
        <v>100</v>
      </c>
      <c r="DB255" s="10">
        <v>0</v>
      </c>
      <c r="DC255" s="10">
        <v>0</v>
      </c>
      <c r="DD255" s="10">
        <v>100</v>
      </c>
      <c r="DE255" s="10">
        <v>100</v>
      </c>
      <c r="DF255" s="10">
        <v>0</v>
      </c>
      <c r="DG255" s="10">
        <v>100</v>
      </c>
      <c r="DH255" s="10">
        <v>100</v>
      </c>
      <c r="DI255" s="5"/>
      <c r="DJ255" s="9" t="s">
        <v>753</v>
      </c>
      <c r="DK255" s="9" t="s">
        <v>797</v>
      </c>
      <c r="DL255" s="10">
        <v>100003588</v>
      </c>
      <c r="DM255" s="10" t="s">
        <v>875</v>
      </c>
    </row>
    <row r="256" spans="1:117">
      <c r="A256" s="2"/>
      <c r="B256" s="8">
        <v>957</v>
      </c>
      <c r="C256" s="116"/>
      <c r="D256" s="116"/>
      <c r="E256" s="9" t="s">
        <v>876</v>
      </c>
      <c r="F256" s="10" t="s">
        <v>38</v>
      </c>
      <c r="G256" s="10">
        <v>40705</v>
      </c>
      <c r="H256" s="9"/>
      <c r="I256" s="11" t="s">
        <v>877</v>
      </c>
      <c r="J256" s="12">
        <v>6347578</v>
      </c>
      <c r="K256" s="5"/>
      <c r="L256" s="71">
        <v>1.27</v>
      </c>
      <c r="M256" s="72">
        <v>0.25</v>
      </c>
      <c r="N256" s="72">
        <v>0.45</v>
      </c>
      <c r="O256" s="73">
        <v>1.1299999999999999</v>
      </c>
      <c r="P256" s="72">
        <v>0.14000000000000001</v>
      </c>
      <c r="Q256" s="82">
        <v>0.13</v>
      </c>
      <c r="R256" s="90">
        <v>0.03</v>
      </c>
      <c r="S256" s="72">
        <v>0.05</v>
      </c>
      <c r="T256" s="72">
        <v>0.73</v>
      </c>
      <c r="U256" s="72">
        <v>0.93</v>
      </c>
      <c r="V256" s="72">
        <v>0.69</v>
      </c>
      <c r="W256" s="72">
        <v>0.06</v>
      </c>
      <c r="X256" s="72">
        <v>0.02</v>
      </c>
      <c r="Y256" s="72">
        <v>0.04</v>
      </c>
      <c r="Z256" s="72">
        <v>0.34</v>
      </c>
      <c r="AA256" s="71">
        <v>1.47</v>
      </c>
      <c r="AB256" s="71">
        <v>3.8</v>
      </c>
      <c r="AC256" s="71">
        <v>16.309999999999999</v>
      </c>
      <c r="AD256" s="72">
        <v>0.28999999999999998</v>
      </c>
      <c r="AE256" s="72">
        <v>0.09</v>
      </c>
      <c r="AF256" s="60">
        <v>0.96</v>
      </c>
      <c r="AG256" s="60">
        <v>0.98</v>
      </c>
      <c r="AH256" s="5"/>
      <c r="AI256" s="67">
        <v>7.3963999999999999E-5</v>
      </c>
      <c r="AJ256" s="67">
        <v>8.7338999999999998E-5</v>
      </c>
      <c r="AK256" s="67">
        <v>3.2986000000000001E-6</v>
      </c>
      <c r="AL256" s="67">
        <v>4.0000000000000002E-4</v>
      </c>
      <c r="AM256" s="67">
        <v>1.4E-3</v>
      </c>
      <c r="AN256" s="67">
        <v>1E-4</v>
      </c>
      <c r="AO256" s="67">
        <v>7.8200000000000006E-2</v>
      </c>
      <c r="AP256" s="67">
        <v>8.9999999999999993E-3</v>
      </c>
      <c r="AQ256" s="67">
        <v>5.3427000000000002E-5</v>
      </c>
      <c r="AR256" s="67">
        <v>1.6314999999999999E-5</v>
      </c>
      <c r="AS256" s="67">
        <v>1.9228E-5</v>
      </c>
      <c r="AT256" s="67">
        <v>7.7118999999999998E-6</v>
      </c>
      <c r="AU256" s="67">
        <v>2.571E-8</v>
      </c>
      <c r="AV256" s="67">
        <v>1.0983E-7</v>
      </c>
      <c r="AW256" s="67">
        <v>2.0000000000000001E-4</v>
      </c>
      <c r="AX256" s="67">
        <v>1.7099E-5</v>
      </c>
      <c r="AY256" s="67">
        <v>2.0000000000000001E-4</v>
      </c>
      <c r="AZ256" s="67">
        <v>2.0000000000000001E-4</v>
      </c>
      <c r="BA256" s="67">
        <v>2.5000000000000001E-3</v>
      </c>
      <c r="BB256" s="67">
        <v>8.0000000000000004E-4</v>
      </c>
      <c r="BC256" s="67">
        <v>6.7000000000000002E-3</v>
      </c>
      <c r="BD256" s="67">
        <v>3.3999999999999998E-3</v>
      </c>
      <c r="BE256" s="67">
        <v>6.0726999999999998E-8</v>
      </c>
      <c r="BF256" s="67">
        <v>7.6836000000000004E-6</v>
      </c>
      <c r="BG256" s="67">
        <v>5.4951000000000002E-9</v>
      </c>
      <c r="BH256" s="67">
        <v>8.3096999999999998E-7</v>
      </c>
      <c r="BI256" s="67">
        <v>6.5799000000000003E-6</v>
      </c>
      <c r="BJ256" s="67">
        <v>1.5817E-6</v>
      </c>
      <c r="BK256" s="67">
        <v>2.0000000000000001E-4</v>
      </c>
      <c r="BL256" s="67">
        <v>5.1578E-5</v>
      </c>
      <c r="BM256" s="67">
        <v>3.6499999999999998E-2</v>
      </c>
      <c r="BN256" s="67">
        <v>1.9E-3</v>
      </c>
      <c r="BO256" s="67">
        <v>3.3E-3</v>
      </c>
      <c r="BP256" s="67">
        <v>5.9999999999999995E-4</v>
      </c>
      <c r="BQ256" s="67">
        <v>2.9706E-6</v>
      </c>
      <c r="BR256" s="67">
        <v>2.6672999999999999E-6</v>
      </c>
      <c r="BS256" s="67">
        <v>7.4707999999999996E-8</v>
      </c>
      <c r="BT256" s="67">
        <v>8.3114999999999997E-7</v>
      </c>
      <c r="BU256" s="67">
        <v>4.1291999999999997E-5</v>
      </c>
      <c r="BV256" s="67">
        <v>1.6705E-5</v>
      </c>
      <c r="BW256" s="67">
        <v>0.64749999999999996</v>
      </c>
      <c r="BX256" s="67">
        <v>0.44869999999999999</v>
      </c>
      <c r="BY256" s="67">
        <v>0.27510000000000001</v>
      </c>
      <c r="BZ256" s="67">
        <v>0.13270000000000001</v>
      </c>
      <c r="CA256" s="66"/>
      <c r="CB256" s="67">
        <v>1.1902999999999999</v>
      </c>
      <c r="CC256" s="67">
        <v>1.2663</v>
      </c>
      <c r="CD256" s="67">
        <v>1.0562</v>
      </c>
      <c r="CE256" s="67">
        <v>1.7254</v>
      </c>
      <c r="CF256" s="67">
        <v>1.2616000000000001</v>
      </c>
      <c r="CG256" s="67">
        <v>1.1889000000000001</v>
      </c>
      <c r="CH256" s="67">
        <v>2.8000000000000001E-2</v>
      </c>
      <c r="CI256" s="67">
        <v>4.9799999999999997E-2</v>
      </c>
      <c r="CJ256" s="67">
        <v>0.11070000000000001</v>
      </c>
      <c r="CK256" s="67">
        <v>0.1033</v>
      </c>
      <c r="CL256" s="67">
        <v>0.30180000000000001</v>
      </c>
      <c r="CM256" s="67">
        <v>0.98199999999999998</v>
      </c>
      <c r="CN256" s="67">
        <v>0.77590000000000003</v>
      </c>
      <c r="CO256" s="67">
        <v>0.87360000000000004</v>
      </c>
      <c r="CP256" s="67">
        <v>1.6850000000000001</v>
      </c>
      <c r="CQ256" s="67">
        <v>1.1464000000000001</v>
      </c>
      <c r="CR256" s="5"/>
      <c r="CS256" s="10">
        <v>100</v>
      </c>
      <c r="CT256" s="10">
        <v>100</v>
      </c>
      <c r="CU256" s="10">
        <v>100</v>
      </c>
      <c r="CV256" s="10">
        <v>100</v>
      </c>
      <c r="CW256" s="10">
        <v>100</v>
      </c>
      <c r="CX256" s="10">
        <v>100</v>
      </c>
      <c r="CY256" s="10">
        <v>67</v>
      </c>
      <c r="CZ256" s="10">
        <v>100</v>
      </c>
      <c r="DA256" s="10">
        <v>100</v>
      </c>
      <c r="DB256" s="10">
        <v>100</v>
      </c>
      <c r="DC256" s="10">
        <v>100</v>
      </c>
      <c r="DD256" s="10">
        <v>100</v>
      </c>
      <c r="DE256" s="10">
        <v>100</v>
      </c>
      <c r="DF256" s="10">
        <v>100</v>
      </c>
      <c r="DG256" s="10">
        <v>100</v>
      </c>
      <c r="DH256" s="10">
        <v>100</v>
      </c>
      <c r="DI256" s="5"/>
      <c r="DJ256" s="9" t="s">
        <v>753</v>
      </c>
      <c r="DK256" s="9" t="s">
        <v>797</v>
      </c>
      <c r="DL256" s="10">
        <v>100003668</v>
      </c>
      <c r="DM256" s="10" t="s">
        <v>878</v>
      </c>
    </row>
    <row r="257" spans="1:117">
      <c r="A257" s="2"/>
      <c r="B257" s="8">
        <v>963</v>
      </c>
      <c r="C257" s="116"/>
      <c r="D257" s="116"/>
      <c r="E257" s="9" t="s">
        <v>879</v>
      </c>
      <c r="F257" s="10" t="s">
        <v>38</v>
      </c>
      <c r="G257" s="10">
        <v>40703</v>
      </c>
      <c r="H257" s="9"/>
      <c r="I257" s="11" t="s">
        <v>880</v>
      </c>
      <c r="J257" s="12">
        <v>6426709</v>
      </c>
      <c r="K257" s="5"/>
      <c r="L257" s="71">
        <v>1.47</v>
      </c>
      <c r="M257" s="72">
        <v>0.66</v>
      </c>
      <c r="N257" s="72">
        <v>0.06</v>
      </c>
      <c r="O257" s="71">
        <v>1.91</v>
      </c>
      <c r="P257" s="71">
        <v>2.75</v>
      </c>
      <c r="Q257" s="81">
        <v>1.44</v>
      </c>
      <c r="R257" s="93">
        <v>1.22</v>
      </c>
      <c r="S257" s="72">
        <v>0.12</v>
      </c>
      <c r="T257" s="71">
        <v>1.21</v>
      </c>
      <c r="U257" s="71">
        <v>1.78</v>
      </c>
      <c r="V257" s="71">
        <v>1.29</v>
      </c>
      <c r="W257" s="72">
        <v>0.83</v>
      </c>
      <c r="X257" s="72">
        <v>0.55000000000000004</v>
      </c>
      <c r="Y257" s="72">
        <v>0.13</v>
      </c>
      <c r="Z257" s="72">
        <v>0.86</v>
      </c>
      <c r="AA257" s="71">
        <v>3.12</v>
      </c>
      <c r="AB257" s="60">
        <v>0.97</v>
      </c>
      <c r="AC257" s="71">
        <v>3.49</v>
      </c>
      <c r="AD257" s="71">
        <v>1.37</v>
      </c>
      <c r="AE257" s="72">
        <v>0.71</v>
      </c>
      <c r="AF257" s="60">
        <v>1.1399999999999999</v>
      </c>
      <c r="AG257" s="60">
        <v>1.04</v>
      </c>
      <c r="AH257" s="5"/>
      <c r="AI257" s="67">
        <v>7.7000000000000002E-3</v>
      </c>
      <c r="AJ257" s="67">
        <v>2.7000000000000001E-3</v>
      </c>
      <c r="AK257" s="67">
        <v>1.4E-3</v>
      </c>
      <c r="AL257" s="67">
        <v>8.2000000000000007E-3</v>
      </c>
      <c r="AM257" s="67">
        <v>4.138E-6</v>
      </c>
      <c r="AN257" s="67">
        <v>1.6858E-6</v>
      </c>
      <c r="AO257" s="67">
        <v>5.9999999999999995E-4</v>
      </c>
      <c r="AP257" s="67">
        <v>1E-4</v>
      </c>
      <c r="AQ257" s="67">
        <v>7.4785999999999999E-5</v>
      </c>
      <c r="AR257" s="67">
        <v>2.0615000000000002E-5</v>
      </c>
      <c r="AS257" s="67">
        <v>4.4000000000000003E-3</v>
      </c>
      <c r="AT257" s="67">
        <v>2.9999999999999997E-4</v>
      </c>
      <c r="AU257" s="67">
        <v>5.3199999999999997E-2</v>
      </c>
      <c r="AV257" s="67">
        <v>3.8999999999999998E-3</v>
      </c>
      <c r="AW257" s="67">
        <v>1.2815E-5</v>
      </c>
      <c r="AX257" s="67">
        <v>2.3912000000000001E-6</v>
      </c>
      <c r="AY257" s="67">
        <v>3.1199999999999999E-2</v>
      </c>
      <c r="AZ257" s="67">
        <v>9.4999999999999998E-3</v>
      </c>
      <c r="BA257" s="67">
        <v>3.8999999999999998E-3</v>
      </c>
      <c r="BB257" s="67">
        <v>1.1000000000000001E-3</v>
      </c>
      <c r="BC257" s="67">
        <v>2.69E-2</v>
      </c>
      <c r="BD257" s="67">
        <v>1.1299999999999999E-2</v>
      </c>
      <c r="BE257" s="67">
        <v>2.4E-2</v>
      </c>
      <c r="BF257" s="67">
        <v>1.04E-2</v>
      </c>
      <c r="BG257" s="67">
        <v>2.0000000000000001E-4</v>
      </c>
      <c r="BH257" s="67">
        <v>2.9999999999999997E-4</v>
      </c>
      <c r="BI257" s="67">
        <v>1E-4</v>
      </c>
      <c r="BJ257" s="67">
        <v>1.1321999999999999E-5</v>
      </c>
      <c r="BK257" s="67">
        <v>3.0499999999999999E-2</v>
      </c>
      <c r="BL257" s="67">
        <v>3.8999999999999998E-3</v>
      </c>
      <c r="BM257" s="67">
        <v>3.3463999999999997E-5</v>
      </c>
      <c r="BN257" s="67">
        <v>1.3940999999999999E-5</v>
      </c>
      <c r="BO257" s="67">
        <v>0.53339999999999999</v>
      </c>
      <c r="BP257" s="67">
        <v>4.4999999999999998E-2</v>
      </c>
      <c r="BQ257" s="67">
        <v>7.3757000000000006E-5</v>
      </c>
      <c r="BR257" s="67">
        <v>1.9689000000000001E-5</v>
      </c>
      <c r="BS257" s="67">
        <v>2.0999999999999999E-3</v>
      </c>
      <c r="BT257" s="67">
        <v>8.0000000000000004E-4</v>
      </c>
      <c r="BU257" s="67">
        <v>1.1000000000000001E-3</v>
      </c>
      <c r="BV257" s="67">
        <v>2.0000000000000001E-4</v>
      </c>
      <c r="BW257" s="67">
        <v>0.1232</v>
      </c>
      <c r="BX257" s="67">
        <v>0.1802</v>
      </c>
      <c r="BY257" s="67">
        <v>0.44429999999999997</v>
      </c>
      <c r="BZ257" s="67">
        <v>0.18720000000000001</v>
      </c>
      <c r="CA257" s="66"/>
      <c r="CB257" s="67">
        <v>1.0467</v>
      </c>
      <c r="CC257" s="67">
        <v>1.115</v>
      </c>
      <c r="CD257" s="67">
        <v>0.626</v>
      </c>
      <c r="CE257" s="67">
        <v>2.4940000000000002</v>
      </c>
      <c r="CF257" s="67">
        <v>1</v>
      </c>
      <c r="CG257" s="67">
        <v>0.7288</v>
      </c>
      <c r="CH257" s="67">
        <v>1.3597999999999999</v>
      </c>
      <c r="CI257" s="67">
        <v>0.13469999999999999</v>
      </c>
      <c r="CJ257" s="67">
        <v>2.0754000000000001</v>
      </c>
      <c r="CK257" s="67">
        <v>0.74219999999999997</v>
      </c>
      <c r="CL257" s="67">
        <v>0.86050000000000004</v>
      </c>
      <c r="CM257" s="67">
        <v>1.1117999999999999</v>
      </c>
      <c r="CN257" s="67">
        <v>0.75480000000000003</v>
      </c>
      <c r="CO257" s="67">
        <v>1.4402999999999999</v>
      </c>
      <c r="CP257" s="67">
        <v>2.5880000000000001</v>
      </c>
      <c r="CQ257" s="67">
        <v>0.83069999999999999</v>
      </c>
      <c r="CR257" s="5"/>
      <c r="CS257" s="10">
        <v>100</v>
      </c>
      <c r="CT257" s="10">
        <v>100</v>
      </c>
      <c r="CU257" s="10">
        <v>100</v>
      </c>
      <c r="CV257" s="10">
        <v>100</v>
      </c>
      <c r="CW257" s="10">
        <v>100</v>
      </c>
      <c r="CX257" s="10">
        <v>100</v>
      </c>
      <c r="CY257" s="10">
        <v>100</v>
      </c>
      <c r="CZ257" s="10">
        <v>100</v>
      </c>
      <c r="DA257" s="10">
        <v>100</v>
      </c>
      <c r="DB257" s="10">
        <v>100</v>
      </c>
      <c r="DC257" s="10">
        <v>100</v>
      </c>
      <c r="DD257" s="10">
        <v>100</v>
      </c>
      <c r="DE257" s="10">
        <v>100</v>
      </c>
      <c r="DF257" s="10">
        <v>100</v>
      </c>
      <c r="DG257" s="10">
        <v>100</v>
      </c>
      <c r="DH257" s="10">
        <v>100</v>
      </c>
      <c r="DI257" s="5"/>
      <c r="DJ257" s="9" t="s">
        <v>753</v>
      </c>
      <c r="DK257" s="9" t="s">
        <v>797</v>
      </c>
      <c r="DL257" s="10">
        <v>100003674</v>
      </c>
      <c r="DM257" s="10" t="s">
        <v>881</v>
      </c>
    </row>
    <row r="258" spans="1:117">
      <c r="A258" s="2"/>
      <c r="B258" s="8">
        <v>969</v>
      </c>
      <c r="C258" s="116"/>
      <c r="D258" s="116"/>
      <c r="E258" s="9" t="s">
        <v>882</v>
      </c>
      <c r="F258" s="10" t="s">
        <v>38</v>
      </c>
      <c r="G258" s="10">
        <v>40731</v>
      </c>
      <c r="H258" s="9"/>
      <c r="I258" s="11" t="s">
        <v>883</v>
      </c>
      <c r="J258" s="12">
        <v>263469</v>
      </c>
      <c r="K258" s="5"/>
      <c r="L258" s="72">
        <v>0.69</v>
      </c>
      <c r="M258" s="72">
        <v>0.37</v>
      </c>
      <c r="N258" s="72">
        <v>0.69</v>
      </c>
      <c r="O258" s="71">
        <v>6.88</v>
      </c>
      <c r="P258" s="72">
        <v>0.13</v>
      </c>
      <c r="Q258" s="82">
        <v>0.02</v>
      </c>
      <c r="R258" s="90">
        <v>7.0000000000000007E-2</v>
      </c>
      <c r="S258" s="72">
        <v>0.13</v>
      </c>
      <c r="T258" s="71">
        <v>2.83</v>
      </c>
      <c r="U258" s="71">
        <v>1.96</v>
      </c>
      <c r="V258" s="71">
        <v>47.65</v>
      </c>
      <c r="W258" s="71">
        <v>9.06</v>
      </c>
      <c r="X258" s="71">
        <v>3.38</v>
      </c>
      <c r="Y258" s="72">
        <v>0.37</v>
      </c>
      <c r="Z258" s="71">
        <v>2.95</v>
      </c>
      <c r="AA258" s="72">
        <v>0.21</v>
      </c>
      <c r="AB258" s="71">
        <v>17.61</v>
      </c>
      <c r="AC258" s="71">
        <v>1.28</v>
      </c>
      <c r="AD258" s="72">
        <v>0.37</v>
      </c>
      <c r="AE258" s="71">
        <v>3.09</v>
      </c>
      <c r="AF258" s="71">
        <v>8.34</v>
      </c>
      <c r="AG258" s="71">
        <v>33.619999999999997</v>
      </c>
      <c r="AH258" s="5"/>
      <c r="AI258" s="67">
        <v>1.5E-3</v>
      </c>
      <c r="AJ258" s="67">
        <v>8.0000000000000004E-4</v>
      </c>
      <c r="AK258" s="67">
        <v>2.0999999999999999E-3</v>
      </c>
      <c r="AL258" s="67">
        <v>1.01E-2</v>
      </c>
      <c r="AM258" s="67">
        <v>2.07E-2</v>
      </c>
      <c r="AN258" s="67">
        <v>1.1999999999999999E-3</v>
      </c>
      <c r="AO258" s="67">
        <v>3.6544000000000001E-6</v>
      </c>
      <c r="AP258" s="67">
        <v>8.6099000000000004E-6</v>
      </c>
      <c r="AQ258" s="67">
        <v>2.0000000000000001E-4</v>
      </c>
      <c r="AR258" s="67">
        <v>4.1050000000000002E-5</v>
      </c>
      <c r="AS258" s="67">
        <v>7.6627999999999999E-5</v>
      </c>
      <c r="AT258" s="67">
        <v>1.4181E-5</v>
      </c>
      <c r="AU258" s="67">
        <v>3.8482999999999999E-7</v>
      </c>
      <c r="AV258" s="67">
        <v>5.1132999999999996E-7</v>
      </c>
      <c r="AW258" s="67">
        <v>3.9188999999999999E-6</v>
      </c>
      <c r="AX258" s="67">
        <v>1.0696999999999999E-6</v>
      </c>
      <c r="AY258" s="67">
        <v>8.6896000000000003E-5</v>
      </c>
      <c r="AZ258" s="67">
        <v>9.4611999999999995E-5</v>
      </c>
      <c r="BA258" s="67">
        <v>8.8267E-5</v>
      </c>
      <c r="BB258" s="67">
        <v>5.2704999999999998E-5</v>
      </c>
      <c r="BC258" s="67">
        <v>5.4163999999999998E-5</v>
      </c>
      <c r="BD258" s="67">
        <v>1E-4</v>
      </c>
      <c r="BE258" s="67">
        <v>6.9942000000000002E-5</v>
      </c>
      <c r="BF258" s="67">
        <v>1E-4</v>
      </c>
      <c r="BG258" s="67">
        <v>5.7781000000000001E-5</v>
      </c>
      <c r="BH258" s="67">
        <v>1E-4</v>
      </c>
      <c r="BI258" s="67">
        <v>4.9824999999999998E-5</v>
      </c>
      <c r="BJ258" s="67">
        <v>5.7416999999999996E-6</v>
      </c>
      <c r="BK258" s="67">
        <v>3.9536999999999999E-6</v>
      </c>
      <c r="BL258" s="67">
        <v>4.9983000000000001E-6</v>
      </c>
      <c r="BM258" s="67">
        <v>1.6999999999999999E-3</v>
      </c>
      <c r="BN258" s="67">
        <v>2.0000000000000001E-4</v>
      </c>
      <c r="BO258" s="67">
        <v>2.0000000000000001E-4</v>
      </c>
      <c r="BP258" s="67">
        <v>9.6283E-5</v>
      </c>
      <c r="BQ258" s="67">
        <v>7.7999999999999996E-3</v>
      </c>
      <c r="BR258" s="67">
        <v>8.9999999999999998E-4</v>
      </c>
      <c r="BS258" s="67">
        <v>3.7457E-6</v>
      </c>
      <c r="BT258" s="67">
        <v>8.1513999999999996E-6</v>
      </c>
      <c r="BU258" s="67">
        <v>3.4456999999999999E-6</v>
      </c>
      <c r="BV258" s="67">
        <v>3.7073000000000001E-6</v>
      </c>
      <c r="BW258" s="67">
        <v>4.0000000000000002E-4</v>
      </c>
      <c r="BX258" s="67">
        <v>3.5000000000000001E-3</v>
      </c>
      <c r="BY258" s="67">
        <v>2.0000000000000001E-4</v>
      </c>
      <c r="BZ258" s="67">
        <v>5.0000000000000001E-4</v>
      </c>
      <c r="CA258" s="66"/>
      <c r="CB258" s="67">
        <v>0.47320000000000001</v>
      </c>
      <c r="CC258" s="67">
        <v>0.54749999999999999</v>
      </c>
      <c r="CD258" s="67">
        <v>1.3423</v>
      </c>
      <c r="CE258" s="67">
        <v>5.5399999999999998E-2</v>
      </c>
      <c r="CF258" s="67">
        <v>0.92220000000000002</v>
      </c>
      <c r="CG258" s="67">
        <v>1.0441</v>
      </c>
      <c r="CH258" s="67">
        <v>0.1875</v>
      </c>
      <c r="CI258" s="67">
        <v>0.34399999999999997</v>
      </c>
      <c r="CJ258" s="67">
        <v>0.50170000000000003</v>
      </c>
      <c r="CK258" s="67">
        <v>1.46</v>
      </c>
      <c r="CL258" s="67">
        <v>0.4945</v>
      </c>
      <c r="CM258" s="67">
        <v>2.6274999999999999</v>
      </c>
      <c r="CN258" s="67">
        <v>3.7946</v>
      </c>
      <c r="CO258" s="67">
        <v>26.088100000000001</v>
      </c>
      <c r="CP258" s="67">
        <v>1.8626</v>
      </c>
      <c r="CQ258" s="67">
        <v>8.7101000000000006</v>
      </c>
      <c r="CR258" s="5"/>
      <c r="CS258" s="10">
        <v>100</v>
      </c>
      <c r="CT258" s="10">
        <v>100</v>
      </c>
      <c r="CU258" s="10">
        <v>100</v>
      </c>
      <c r="CV258" s="10">
        <v>100</v>
      </c>
      <c r="CW258" s="10">
        <v>100</v>
      </c>
      <c r="CX258" s="10">
        <v>100</v>
      </c>
      <c r="CY258" s="10">
        <v>100</v>
      </c>
      <c r="CZ258" s="10">
        <v>100</v>
      </c>
      <c r="DA258" s="10">
        <v>100</v>
      </c>
      <c r="DB258" s="10">
        <v>100</v>
      </c>
      <c r="DC258" s="10">
        <v>100</v>
      </c>
      <c r="DD258" s="10">
        <v>100</v>
      </c>
      <c r="DE258" s="10">
        <v>100</v>
      </c>
      <c r="DF258" s="10">
        <v>100</v>
      </c>
      <c r="DG258" s="10">
        <v>100</v>
      </c>
      <c r="DH258" s="10">
        <v>100</v>
      </c>
      <c r="DI258" s="5"/>
      <c r="DJ258" s="9" t="s">
        <v>753</v>
      </c>
      <c r="DK258" s="9" t="s">
        <v>797</v>
      </c>
      <c r="DL258" s="10">
        <v>100003678</v>
      </c>
      <c r="DM258" s="10" t="s">
        <v>884</v>
      </c>
    </row>
    <row r="259" spans="1:117">
      <c r="A259" s="2"/>
      <c r="B259" s="8">
        <v>1002</v>
      </c>
      <c r="C259" s="116"/>
      <c r="D259" s="116"/>
      <c r="E259" s="9" t="s">
        <v>885</v>
      </c>
      <c r="F259" s="10" t="s">
        <v>75</v>
      </c>
      <c r="G259" s="10">
        <v>31530</v>
      </c>
      <c r="H259" s="9"/>
      <c r="I259" s="11" t="s">
        <v>886</v>
      </c>
      <c r="J259" s="12">
        <v>7010580</v>
      </c>
      <c r="K259" s="5"/>
      <c r="L259" s="71">
        <v>1.21</v>
      </c>
      <c r="M259" s="71">
        <v>1.52</v>
      </c>
      <c r="N259" s="73">
        <v>1.96</v>
      </c>
      <c r="O259" s="72">
        <v>0.11</v>
      </c>
      <c r="P259" s="72">
        <v>0.11</v>
      </c>
      <c r="Q259" s="83">
        <v>1</v>
      </c>
      <c r="R259" s="90">
        <v>0.14000000000000001</v>
      </c>
      <c r="S259" s="72">
        <v>0.18</v>
      </c>
      <c r="T259" s="72">
        <v>0.38</v>
      </c>
      <c r="U259" s="72">
        <v>0.46</v>
      </c>
      <c r="V259" s="72">
        <v>0.04</v>
      </c>
      <c r="W259" s="72">
        <v>0.03</v>
      </c>
      <c r="X259" s="72">
        <v>0.05</v>
      </c>
      <c r="Y259" s="72">
        <v>7.0000000000000007E-2</v>
      </c>
      <c r="Z259" s="60">
        <v>0.98</v>
      </c>
      <c r="AA259" s="71">
        <v>3.47</v>
      </c>
      <c r="AB259" s="71">
        <v>12.18</v>
      </c>
      <c r="AC259" s="71">
        <v>43.03</v>
      </c>
      <c r="AD259" s="72">
        <v>0.04</v>
      </c>
      <c r="AE259" s="72">
        <v>0.05</v>
      </c>
      <c r="AF259" s="72">
        <v>0.69</v>
      </c>
      <c r="AG259" s="71">
        <v>1.29</v>
      </c>
      <c r="AH259" s="5"/>
      <c r="AI259" s="67">
        <v>1.9099999999999999E-2</v>
      </c>
      <c r="AJ259" s="67">
        <v>5.7999999999999996E-3</v>
      </c>
      <c r="AK259" s="67">
        <v>1.1999999999999999E-3</v>
      </c>
      <c r="AL259" s="67">
        <v>7.7000000000000002E-3</v>
      </c>
      <c r="AM259" s="67">
        <v>8.8999999999999996E-2</v>
      </c>
      <c r="AN259" s="67">
        <v>4.5999999999999999E-3</v>
      </c>
      <c r="AO259" s="67">
        <v>2.0000000000000001E-4</v>
      </c>
      <c r="AP259" s="67">
        <v>7.1596999999999999E-5</v>
      </c>
      <c r="AQ259" s="67">
        <v>2.0000000000000001E-4</v>
      </c>
      <c r="AR259" s="67">
        <v>3.9406000000000002E-5</v>
      </c>
      <c r="AS259" s="67"/>
      <c r="AT259" s="67"/>
      <c r="AU259" s="67">
        <v>6.8522000000000002E-6</v>
      </c>
      <c r="AV259" s="67">
        <v>3.0436E-6</v>
      </c>
      <c r="AW259" s="67">
        <v>1.3299999999999999E-2</v>
      </c>
      <c r="AX259" s="67">
        <v>5.9999999999999995E-4</v>
      </c>
      <c r="AY259" s="67">
        <v>2.4252000000000001E-5</v>
      </c>
      <c r="AZ259" s="67">
        <v>4.0333000000000002E-5</v>
      </c>
      <c r="BA259" s="67">
        <v>4.0000000000000002E-4</v>
      </c>
      <c r="BB259" s="67">
        <v>2.0000000000000001E-4</v>
      </c>
      <c r="BC259" s="67">
        <v>3.5814999999999999E-6</v>
      </c>
      <c r="BD259" s="67">
        <v>1.7041000000000002E-5</v>
      </c>
      <c r="BE259" s="67">
        <v>1.4673999999999999E-6</v>
      </c>
      <c r="BF259" s="67">
        <v>2.3207999999999999E-5</v>
      </c>
      <c r="BG259" s="67">
        <v>5.0849000000000002E-6</v>
      </c>
      <c r="BH259" s="67">
        <v>3.4952E-5</v>
      </c>
      <c r="BI259" s="67">
        <v>5.3E-3</v>
      </c>
      <c r="BJ259" s="67">
        <v>2.0000000000000001E-4</v>
      </c>
      <c r="BK259" s="67">
        <v>0.24959999999999999</v>
      </c>
      <c r="BL259" s="67">
        <v>2.6499999999999999E-2</v>
      </c>
      <c r="BM259" s="67">
        <v>1.2999999999999999E-3</v>
      </c>
      <c r="BN259" s="67">
        <v>1E-4</v>
      </c>
      <c r="BO259" s="67">
        <v>6.9999999999999999E-4</v>
      </c>
      <c r="BP259" s="67">
        <v>2.0000000000000001E-4</v>
      </c>
      <c r="BQ259" s="67">
        <v>4.7700000000000001E-5</v>
      </c>
      <c r="BR259" s="67">
        <v>1.4452E-5</v>
      </c>
      <c r="BS259" s="67">
        <v>1.5177000000000001E-6</v>
      </c>
      <c r="BT259" s="67">
        <v>4.5506000000000001E-6</v>
      </c>
      <c r="BU259" s="67">
        <v>1.2963E-6</v>
      </c>
      <c r="BV259" s="67">
        <v>2.1156999999999999E-6</v>
      </c>
      <c r="BW259" s="67">
        <v>1.83E-2</v>
      </c>
      <c r="BX259" s="67">
        <v>4.9000000000000002E-2</v>
      </c>
      <c r="BY259" s="67">
        <v>8.8000000000000005E-3</v>
      </c>
      <c r="BZ259" s="67">
        <v>8.8999999999999999E-3</v>
      </c>
      <c r="CA259" s="66"/>
      <c r="CB259" s="67">
        <v>1.1091</v>
      </c>
      <c r="CC259" s="67">
        <v>1.3781000000000001</v>
      </c>
      <c r="CD259" s="67">
        <v>1.2791999999999999</v>
      </c>
      <c r="CE259" s="67">
        <v>1.8347</v>
      </c>
      <c r="CF259" s="67">
        <v>1.5112000000000001</v>
      </c>
      <c r="CG259" s="67">
        <v>0.98450000000000004</v>
      </c>
      <c r="CH259" s="67">
        <v>8.3500000000000005E-2</v>
      </c>
      <c r="CI259" s="67">
        <v>0.1079</v>
      </c>
      <c r="CJ259" s="67">
        <v>5.5100000000000003E-2</v>
      </c>
      <c r="CK259" s="67">
        <v>5.5100000000000003E-2</v>
      </c>
      <c r="CL259" s="67">
        <v>5.6000000000000001E-2</v>
      </c>
      <c r="CM259" s="67">
        <v>0.59140000000000004</v>
      </c>
      <c r="CN259" s="67">
        <v>0.48780000000000001</v>
      </c>
      <c r="CO259" s="67">
        <v>5.5100000000000003E-2</v>
      </c>
      <c r="CP259" s="67">
        <v>2.3708</v>
      </c>
      <c r="CQ259" s="67">
        <v>0.68230000000000002</v>
      </c>
      <c r="CR259" s="5"/>
      <c r="CS259" s="10">
        <v>100</v>
      </c>
      <c r="CT259" s="10">
        <v>100</v>
      </c>
      <c r="CU259" s="10">
        <v>100</v>
      </c>
      <c r="CV259" s="10">
        <v>100</v>
      </c>
      <c r="CW259" s="10">
        <v>100</v>
      </c>
      <c r="CX259" s="10">
        <v>100</v>
      </c>
      <c r="CY259" s="10">
        <v>100</v>
      </c>
      <c r="CZ259" s="10">
        <v>100</v>
      </c>
      <c r="DA259" s="10">
        <v>0</v>
      </c>
      <c r="DB259" s="10">
        <v>0</v>
      </c>
      <c r="DC259" s="10">
        <v>100</v>
      </c>
      <c r="DD259" s="10">
        <v>100</v>
      </c>
      <c r="DE259" s="10">
        <v>100</v>
      </c>
      <c r="DF259" s="10">
        <v>0</v>
      </c>
      <c r="DG259" s="10">
        <v>100</v>
      </c>
      <c r="DH259" s="10">
        <v>100</v>
      </c>
      <c r="DI259" s="5"/>
      <c r="DJ259" s="9" t="s">
        <v>753</v>
      </c>
      <c r="DK259" s="9" t="s">
        <v>797</v>
      </c>
      <c r="DL259" s="10">
        <v>100001125</v>
      </c>
      <c r="DM259" s="10" t="s">
        <v>887</v>
      </c>
    </row>
    <row r="260" spans="1:117">
      <c r="A260" s="2"/>
      <c r="B260" s="8">
        <v>1014</v>
      </c>
      <c r="C260" s="116"/>
      <c r="D260" s="116"/>
      <c r="E260" s="9" t="s">
        <v>888</v>
      </c>
      <c r="F260" s="10" t="s">
        <v>38</v>
      </c>
      <c r="G260" s="10">
        <v>43028</v>
      </c>
      <c r="H260" s="9"/>
      <c r="I260" s="11" t="s">
        <v>889</v>
      </c>
      <c r="J260" s="12">
        <v>263471</v>
      </c>
      <c r="K260" s="5"/>
      <c r="L260" s="72">
        <v>0.19</v>
      </c>
      <c r="M260" s="71">
        <v>6.3</v>
      </c>
      <c r="N260" s="60">
        <v>1.1200000000000001</v>
      </c>
      <c r="O260" s="72">
        <v>0.19</v>
      </c>
      <c r="P260" s="72">
        <v>0.19</v>
      </c>
      <c r="Q260" s="83">
        <v>1</v>
      </c>
      <c r="R260" s="91">
        <v>6.3</v>
      </c>
      <c r="S260" s="60">
        <v>1.1200000000000001</v>
      </c>
      <c r="T260" s="60">
        <v>1.1100000000000001</v>
      </c>
      <c r="U260" s="72">
        <v>0.21</v>
      </c>
      <c r="V260" s="72">
        <v>0.36</v>
      </c>
      <c r="W260" s="72">
        <v>0.09</v>
      </c>
      <c r="X260" s="72">
        <v>0.56000000000000005</v>
      </c>
      <c r="Y260" s="72">
        <v>0.28000000000000003</v>
      </c>
      <c r="Z260" s="60">
        <v>1</v>
      </c>
      <c r="AA260" s="71">
        <v>1.96</v>
      </c>
      <c r="AB260" s="71">
        <v>6.24</v>
      </c>
      <c r="AC260" s="71">
        <v>12.25</v>
      </c>
      <c r="AD260" s="72">
        <v>0.21</v>
      </c>
      <c r="AE260" s="60">
        <v>0.8</v>
      </c>
      <c r="AF260" s="60">
        <v>0.93</v>
      </c>
      <c r="AG260" s="60">
        <v>1.0900000000000001</v>
      </c>
      <c r="AH260" s="5"/>
      <c r="AI260" s="67">
        <v>7.4000000000000003E-3</v>
      </c>
      <c r="AJ260" s="67">
        <v>2.5999999999999999E-3</v>
      </c>
      <c r="AK260" s="67">
        <v>4.0000000000000002E-4</v>
      </c>
      <c r="AL260" s="67">
        <v>4.5999999999999999E-3</v>
      </c>
      <c r="AM260" s="67">
        <v>0.29189999999999999</v>
      </c>
      <c r="AN260" s="67">
        <v>1.3299999999999999E-2</v>
      </c>
      <c r="AO260" s="67">
        <v>7.4000000000000003E-3</v>
      </c>
      <c r="AP260" s="67">
        <v>1.1000000000000001E-3</v>
      </c>
      <c r="AQ260" s="67">
        <v>7.4000000000000003E-3</v>
      </c>
      <c r="AR260" s="67">
        <v>8.9999999999999998E-4</v>
      </c>
      <c r="AS260" s="67"/>
      <c r="AT260" s="67"/>
      <c r="AU260" s="67">
        <v>4.0000000000000002E-4</v>
      </c>
      <c r="AV260" s="67">
        <v>4.9465000000000002E-5</v>
      </c>
      <c r="AW260" s="67">
        <v>0.29189999999999999</v>
      </c>
      <c r="AX260" s="67">
        <v>1.04E-2</v>
      </c>
      <c r="AY260" s="67">
        <v>0.62350000000000005</v>
      </c>
      <c r="AZ260" s="67">
        <v>0.1089</v>
      </c>
      <c r="BA260" s="67">
        <v>1.1000000000000001E-3</v>
      </c>
      <c r="BB260" s="67">
        <v>4.0000000000000002E-4</v>
      </c>
      <c r="BC260" s="67">
        <v>6.1000000000000004E-3</v>
      </c>
      <c r="BD260" s="67">
        <v>3.2000000000000002E-3</v>
      </c>
      <c r="BE260" s="67">
        <v>1.1000000000000001E-3</v>
      </c>
      <c r="BF260" s="67">
        <v>8.9999999999999998E-4</v>
      </c>
      <c r="BG260" s="67">
        <v>0.01</v>
      </c>
      <c r="BH260" s="67">
        <v>6.4000000000000003E-3</v>
      </c>
      <c r="BI260" s="67">
        <v>3.0999999999999999E-3</v>
      </c>
      <c r="BJ260" s="67">
        <v>1E-4</v>
      </c>
      <c r="BK260" s="67"/>
      <c r="BL260" s="67"/>
      <c r="BM260" s="67">
        <v>6.7999999999999996E-3</v>
      </c>
      <c r="BN260" s="67">
        <v>5.0000000000000001E-4</v>
      </c>
      <c r="BO260" s="67">
        <v>2.8999999999999998E-3</v>
      </c>
      <c r="BP260" s="67">
        <v>5.0000000000000001E-4</v>
      </c>
      <c r="BQ260" s="67">
        <v>6.9999999999999999E-4</v>
      </c>
      <c r="BR260" s="67">
        <v>1E-4</v>
      </c>
      <c r="BS260" s="67">
        <v>1.1000000000000001E-3</v>
      </c>
      <c r="BT260" s="67">
        <v>4.0000000000000002E-4</v>
      </c>
      <c r="BU260" s="67">
        <v>0.42259999999999998</v>
      </c>
      <c r="BV260" s="67">
        <v>4.3900000000000002E-2</v>
      </c>
      <c r="BW260" s="67">
        <v>0.58899999999999997</v>
      </c>
      <c r="BX260" s="67">
        <v>0.43569999999999998</v>
      </c>
      <c r="BY260" s="67">
        <v>0.45839999999999997</v>
      </c>
      <c r="BZ260" s="67">
        <v>0.19020000000000001</v>
      </c>
      <c r="CA260" s="66"/>
      <c r="CB260" s="67">
        <v>0.21709999999999999</v>
      </c>
      <c r="CC260" s="67">
        <v>0.4829</v>
      </c>
      <c r="CD260" s="67">
        <v>0.82120000000000004</v>
      </c>
      <c r="CE260" s="67">
        <v>1.9455</v>
      </c>
      <c r="CF260" s="67">
        <v>0.69589999999999996</v>
      </c>
      <c r="CG260" s="67">
        <v>1.1587000000000001</v>
      </c>
      <c r="CH260" s="67">
        <v>1.0902000000000001</v>
      </c>
      <c r="CI260" s="67">
        <v>0.19450000000000001</v>
      </c>
      <c r="CJ260" s="67">
        <v>0.17299999999999999</v>
      </c>
      <c r="CK260" s="67">
        <v>0.17299999999999999</v>
      </c>
      <c r="CL260" s="67">
        <v>0.17299999999999999</v>
      </c>
      <c r="CM260" s="67">
        <v>0.17299999999999999</v>
      </c>
      <c r="CN260" s="67">
        <v>0.90780000000000005</v>
      </c>
      <c r="CO260" s="67">
        <v>0.17299999999999999</v>
      </c>
      <c r="CP260" s="67">
        <v>2.1191</v>
      </c>
      <c r="CQ260" s="67">
        <v>1.0797000000000001</v>
      </c>
      <c r="CR260" s="5"/>
      <c r="CS260" s="10">
        <v>33</v>
      </c>
      <c r="CT260" s="10">
        <v>100</v>
      </c>
      <c r="CU260" s="10">
        <v>100</v>
      </c>
      <c r="CV260" s="10">
        <v>100</v>
      </c>
      <c r="CW260" s="10">
        <v>100</v>
      </c>
      <c r="CX260" s="10">
        <v>100</v>
      </c>
      <c r="CY260" s="10">
        <v>100</v>
      </c>
      <c r="CZ260" s="10">
        <v>67</v>
      </c>
      <c r="DA260" s="10">
        <v>33</v>
      </c>
      <c r="DB260" s="10">
        <v>0</v>
      </c>
      <c r="DC260" s="10">
        <v>0</v>
      </c>
      <c r="DD260" s="10">
        <v>0</v>
      </c>
      <c r="DE260" s="10">
        <v>100</v>
      </c>
      <c r="DF260" s="10">
        <v>0</v>
      </c>
      <c r="DG260" s="10">
        <v>100</v>
      </c>
      <c r="DH260" s="10">
        <v>100</v>
      </c>
      <c r="DI260" s="5"/>
      <c r="DJ260" s="9" t="s">
        <v>753</v>
      </c>
      <c r="DK260" s="9" t="s">
        <v>797</v>
      </c>
      <c r="DL260" s="10">
        <v>100003609</v>
      </c>
      <c r="DM260" s="10" t="s">
        <v>890</v>
      </c>
    </row>
    <row r="261" spans="1:117">
      <c r="A261" s="2"/>
      <c r="B261" s="8">
        <v>1032</v>
      </c>
      <c r="C261" s="116"/>
      <c r="D261" s="116"/>
      <c r="E261" s="9" t="s">
        <v>891</v>
      </c>
      <c r="F261" s="10" t="s">
        <v>75</v>
      </c>
      <c r="G261" s="10">
        <v>41375</v>
      </c>
      <c r="H261" s="9"/>
      <c r="I261" s="11" t="s">
        <v>892</v>
      </c>
      <c r="J261" s="12">
        <v>7021854</v>
      </c>
      <c r="K261" s="5"/>
      <c r="L261" s="72">
        <v>0.12</v>
      </c>
      <c r="M261" s="71">
        <v>1.92</v>
      </c>
      <c r="N261" s="72">
        <v>0.36</v>
      </c>
      <c r="O261" s="72">
        <v>0.01</v>
      </c>
      <c r="P261" s="73">
        <v>1.06</v>
      </c>
      <c r="Q261" s="81">
        <v>73.17</v>
      </c>
      <c r="R261" s="91">
        <v>16.68</v>
      </c>
      <c r="S261" s="71">
        <v>3.12</v>
      </c>
      <c r="T261" s="71">
        <v>1.44</v>
      </c>
      <c r="U261" s="72">
        <v>0.17</v>
      </c>
      <c r="V261" s="72">
        <v>0.02</v>
      </c>
      <c r="W261" s="72">
        <v>0.7</v>
      </c>
      <c r="X261" s="71">
        <v>1.35</v>
      </c>
      <c r="Y261" s="72">
        <v>0.41</v>
      </c>
      <c r="Z261" s="72">
        <v>0.66</v>
      </c>
      <c r="AA261" s="71">
        <v>1.61</v>
      </c>
      <c r="AB261" s="71">
        <v>60.21</v>
      </c>
      <c r="AC261" s="71">
        <v>147.82</v>
      </c>
      <c r="AD261" s="72">
        <v>0.03</v>
      </c>
      <c r="AE261" s="72">
        <v>0.02</v>
      </c>
      <c r="AF261" s="60">
        <v>1.04</v>
      </c>
      <c r="AG261" s="71">
        <v>1.32</v>
      </c>
      <c r="AH261" s="5"/>
      <c r="AI261" s="67">
        <v>1.2318E-5</v>
      </c>
      <c r="AJ261" s="67">
        <v>2.9173999999999999E-5</v>
      </c>
      <c r="AK261" s="67">
        <v>7.4510000000000003E-6</v>
      </c>
      <c r="AL261" s="67">
        <v>4.0000000000000002E-4</v>
      </c>
      <c r="AM261" s="67">
        <v>2.5249000000000002E-6</v>
      </c>
      <c r="AN261" s="67">
        <v>1.1852000000000001E-6</v>
      </c>
      <c r="AO261" s="67">
        <v>1E-4</v>
      </c>
      <c r="AP261" s="67">
        <v>5.8279999999999998E-5</v>
      </c>
      <c r="AQ261" s="67">
        <v>6.4799999999999996E-2</v>
      </c>
      <c r="AR261" s="67">
        <v>6.4000000000000003E-3</v>
      </c>
      <c r="AS261" s="67">
        <v>2.0000000000000001E-4</v>
      </c>
      <c r="AT261" s="67">
        <v>2.8897000000000001E-5</v>
      </c>
      <c r="AU261" s="67">
        <v>1.7615E-5</v>
      </c>
      <c r="AV261" s="67">
        <v>6.0854000000000002E-6</v>
      </c>
      <c r="AW261" s="67">
        <v>2.0000000000000001E-4</v>
      </c>
      <c r="AX261" s="67">
        <v>1.323E-5</v>
      </c>
      <c r="AY261" s="67">
        <v>1E-4</v>
      </c>
      <c r="AZ261" s="67">
        <v>1E-4</v>
      </c>
      <c r="BA261" s="67">
        <v>6.5641000000000004E-5</v>
      </c>
      <c r="BB261" s="67">
        <v>4.2846000000000003E-5</v>
      </c>
      <c r="BC261" s="67">
        <v>2.0000000000000001E-4</v>
      </c>
      <c r="BD261" s="67">
        <v>2.0000000000000001E-4</v>
      </c>
      <c r="BE261" s="67">
        <v>1.0093E-5</v>
      </c>
      <c r="BF261" s="67">
        <v>4.9118E-5</v>
      </c>
      <c r="BG261" s="67">
        <v>1E-4</v>
      </c>
      <c r="BH261" s="67">
        <v>2.0000000000000001E-4</v>
      </c>
      <c r="BI261" s="67">
        <v>1E-4</v>
      </c>
      <c r="BJ261" s="67">
        <v>1.045E-5</v>
      </c>
      <c r="BK261" s="67">
        <v>4.24E-2</v>
      </c>
      <c r="BL261" s="67">
        <v>5.4000000000000003E-3</v>
      </c>
      <c r="BM261" s="67">
        <v>1.1599999999999999E-2</v>
      </c>
      <c r="BN261" s="67">
        <v>6.9999999999999999E-4</v>
      </c>
      <c r="BO261" s="67">
        <v>1.4178999999999999E-5</v>
      </c>
      <c r="BP261" s="67">
        <v>2.2517000000000001E-5</v>
      </c>
      <c r="BQ261" s="67">
        <v>3.2637999999999999E-7</v>
      </c>
      <c r="BR261" s="67">
        <v>5.7565000000000005E-7</v>
      </c>
      <c r="BS261" s="67">
        <v>5.0000000000000001E-4</v>
      </c>
      <c r="BT261" s="67">
        <v>2.0000000000000001E-4</v>
      </c>
      <c r="BU261" s="67">
        <v>3.0757999999999998E-6</v>
      </c>
      <c r="BV261" s="67">
        <v>3.4968000000000001E-6</v>
      </c>
      <c r="BW261" s="67">
        <v>0.59830000000000005</v>
      </c>
      <c r="BX261" s="67">
        <v>0.43680000000000002</v>
      </c>
      <c r="BY261" s="67">
        <v>4.0000000000000002E-4</v>
      </c>
      <c r="BZ261" s="67">
        <v>8.9999999999999998E-4</v>
      </c>
      <c r="CA261" s="66"/>
      <c r="CB261" s="67">
        <v>0.82740000000000002</v>
      </c>
      <c r="CC261" s="67">
        <v>0.95030000000000003</v>
      </c>
      <c r="CD261" s="67">
        <v>0.72629999999999995</v>
      </c>
      <c r="CE261" s="67">
        <v>1.5703</v>
      </c>
      <c r="CF261" s="67">
        <v>0.97260000000000002</v>
      </c>
      <c r="CG261" s="67">
        <v>1.2369000000000001</v>
      </c>
      <c r="CH261" s="67">
        <v>2.1179999999999999</v>
      </c>
      <c r="CI261" s="67">
        <v>0.39650000000000002</v>
      </c>
      <c r="CJ261" s="67">
        <v>1.1049</v>
      </c>
      <c r="CK261" s="67">
        <v>1.4E-2</v>
      </c>
      <c r="CL261" s="67">
        <v>2.1299999999999999E-2</v>
      </c>
      <c r="CM261" s="67">
        <v>0.127</v>
      </c>
      <c r="CN261" s="67">
        <v>1.0454000000000001</v>
      </c>
      <c r="CO261" s="67">
        <v>1.5100000000000001E-2</v>
      </c>
      <c r="CP261" s="67">
        <v>2.0695000000000001</v>
      </c>
      <c r="CQ261" s="67">
        <v>1.2824</v>
      </c>
      <c r="CR261" s="5"/>
      <c r="CS261" s="10">
        <v>100</v>
      </c>
      <c r="CT261" s="10">
        <v>100</v>
      </c>
      <c r="CU261" s="10">
        <v>100</v>
      </c>
      <c r="CV261" s="10">
        <v>100</v>
      </c>
      <c r="CW261" s="10">
        <v>100</v>
      </c>
      <c r="CX261" s="10">
        <v>100</v>
      </c>
      <c r="CY261" s="10">
        <v>100</v>
      </c>
      <c r="CZ261" s="10">
        <v>100</v>
      </c>
      <c r="DA261" s="10">
        <v>100</v>
      </c>
      <c r="DB261" s="10">
        <v>0</v>
      </c>
      <c r="DC261" s="10">
        <v>100</v>
      </c>
      <c r="DD261" s="10">
        <v>100</v>
      </c>
      <c r="DE261" s="10">
        <v>100</v>
      </c>
      <c r="DF261" s="10">
        <v>67</v>
      </c>
      <c r="DG261" s="10">
        <v>100</v>
      </c>
      <c r="DH261" s="10">
        <v>100</v>
      </c>
      <c r="DI261" s="5"/>
      <c r="DJ261" s="9" t="s">
        <v>753</v>
      </c>
      <c r="DK261" s="9" t="s">
        <v>797</v>
      </c>
      <c r="DL261" s="10">
        <v>100003598</v>
      </c>
      <c r="DM261" s="10" t="s">
        <v>893</v>
      </c>
    </row>
    <row r="262" spans="1:117">
      <c r="A262" s="2"/>
      <c r="B262" s="8">
        <v>1049</v>
      </c>
      <c r="C262" s="116"/>
      <c r="D262" s="116"/>
      <c r="E262" s="9" t="s">
        <v>894</v>
      </c>
      <c r="F262" s="10" t="s">
        <v>38</v>
      </c>
      <c r="G262" s="10">
        <v>42079</v>
      </c>
      <c r="H262" s="9"/>
      <c r="I262" s="11" t="s">
        <v>895</v>
      </c>
      <c r="J262" s="12">
        <v>5253209</v>
      </c>
      <c r="K262" s="5"/>
      <c r="L262" s="72">
        <v>0.33</v>
      </c>
      <c r="M262" s="71">
        <v>12.8</v>
      </c>
      <c r="N262" s="71">
        <v>1.54</v>
      </c>
      <c r="O262" s="72">
        <v>0.39</v>
      </c>
      <c r="P262" s="71">
        <v>2.23</v>
      </c>
      <c r="Q262" s="81">
        <v>5.68</v>
      </c>
      <c r="R262" s="91">
        <v>85.28</v>
      </c>
      <c r="S262" s="71">
        <v>10.29</v>
      </c>
      <c r="T262" s="72">
        <v>0.06</v>
      </c>
      <c r="U262" s="72">
        <v>0.02</v>
      </c>
      <c r="V262" s="72">
        <v>0.02</v>
      </c>
      <c r="W262" s="72">
        <v>0.03</v>
      </c>
      <c r="X262" s="72">
        <v>0.45</v>
      </c>
      <c r="Y262" s="72">
        <v>0.19</v>
      </c>
      <c r="Z262" s="60">
        <v>1.1499999999999999</v>
      </c>
      <c r="AA262" s="71">
        <v>3.69</v>
      </c>
      <c r="AB262" s="71">
        <v>65.37</v>
      </c>
      <c r="AC262" s="71">
        <v>209.09</v>
      </c>
      <c r="AD262" s="72">
        <v>0.01</v>
      </c>
      <c r="AE262" s="72">
        <v>0.01</v>
      </c>
      <c r="AF262" s="74">
        <v>0.84</v>
      </c>
      <c r="AG262" s="72">
        <v>0.85</v>
      </c>
      <c r="AH262" s="5"/>
      <c r="AI262" s="67">
        <v>1E-4</v>
      </c>
      <c r="AJ262" s="67">
        <v>1E-4</v>
      </c>
      <c r="AK262" s="67">
        <v>1.1019E-6</v>
      </c>
      <c r="AL262" s="67">
        <v>2.9999999999999997E-4</v>
      </c>
      <c r="AM262" s="67">
        <v>8.0000000000000004E-4</v>
      </c>
      <c r="AN262" s="67">
        <v>7.0329999999999999E-5</v>
      </c>
      <c r="AO262" s="67">
        <v>5.7999999999999996E-3</v>
      </c>
      <c r="AP262" s="67">
        <v>8.9999999999999998E-4</v>
      </c>
      <c r="AQ262" s="67">
        <v>5.0018000000000001E-5</v>
      </c>
      <c r="AR262" s="67">
        <v>1.5704000000000001E-5</v>
      </c>
      <c r="AS262" s="67">
        <v>1.5E-3</v>
      </c>
      <c r="AT262" s="67">
        <v>1E-4</v>
      </c>
      <c r="AU262" s="67">
        <v>1.7421999999999999E-8</v>
      </c>
      <c r="AV262" s="67">
        <v>8.5983999999999998E-8</v>
      </c>
      <c r="AW262" s="67">
        <v>5.4112000000000002E-8</v>
      </c>
      <c r="AX262" s="67">
        <v>9.5135999999999999E-8</v>
      </c>
      <c r="AY262" s="67">
        <v>2.8274000000000001E-5</v>
      </c>
      <c r="AZ262" s="67">
        <v>4.5234000000000001E-5</v>
      </c>
      <c r="BA262" s="67">
        <v>1.7167000000000001E-8</v>
      </c>
      <c r="BB262" s="67">
        <v>2.9983000000000001E-7</v>
      </c>
      <c r="BC262" s="67">
        <v>5.9999999999999995E-4</v>
      </c>
      <c r="BD262" s="67">
        <v>5.9999999999999995E-4</v>
      </c>
      <c r="BE262" s="67">
        <v>1.4121000000000001E-5</v>
      </c>
      <c r="BF262" s="67">
        <v>5.9555000000000002E-5</v>
      </c>
      <c r="BG262" s="67">
        <v>4.9966999999999998E-5</v>
      </c>
      <c r="BH262" s="67">
        <v>1E-4</v>
      </c>
      <c r="BI262" s="67">
        <v>1E-4</v>
      </c>
      <c r="BJ262" s="67">
        <v>1.0083E-5</v>
      </c>
      <c r="BK262" s="67">
        <v>0.86770000000000003</v>
      </c>
      <c r="BL262" s="67">
        <v>8.3900000000000002E-2</v>
      </c>
      <c r="BM262" s="67">
        <v>1.5E-3</v>
      </c>
      <c r="BN262" s="67">
        <v>2.0000000000000001E-4</v>
      </c>
      <c r="BO262" s="67">
        <v>4.5476999999999998E-5</v>
      </c>
      <c r="BP262" s="67">
        <v>4.3511999999999999E-5</v>
      </c>
      <c r="BQ262" s="67">
        <v>3.0000000000000001E-3</v>
      </c>
      <c r="BR262" s="67">
        <v>4.0000000000000002E-4</v>
      </c>
      <c r="BS262" s="67">
        <v>5.9999999999999995E-4</v>
      </c>
      <c r="BT262" s="67">
        <v>2.9999999999999997E-4</v>
      </c>
      <c r="BU262" s="67">
        <v>4.8999999999999998E-3</v>
      </c>
      <c r="BV262" s="67">
        <v>8.0000000000000004E-4</v>
      </c>
      <c r="BW262" s="67">
        <v>9.6699999999999994E-2</v>
      </c>
      <c r="BX262" s="67">
        <v>0.1527</v>
      </c>
      <c r="BY262" s="67">
        <v>1E-3</v>
      </c>
      <c r="BZ262" s="67">
        <v>1.8E-3</v>
      </c>
      <c r="CA262" s="66"/>
      <c r="CB262" s="67">
        <v>1.0708</v>
      </c>
      <c r="CC262" s="67">
        <v>1.1444000000000001</v>
      </c>
      <c r="CD262" s="67">
        <v>1.0247999999999999</v>
      </c>
      <c r="CE262" s="67">
        <v>3.8708999999999998</v>
      </c>
      <c r="CF262" s="67">
        <v>1.101</v>
      </c>
      <c r="CG262" s="67">
        <v>1.0582</v>
      </c>
      <c r="CH262" s="67">
        <v>1.7312000000000001</v>
      </c>
      <c r="CI262" s="67">
        <v>0.2089</v>
      </c>
      <c r="CJ262" s="67">
        <v>0.1353</v>
      </c>
      <c r="CK262" s="67">
        <v>1.5699999999999999E-2</v>
      </c>
      <c r="CL262" s="67">
        <v>1.3599999999999999E-2</v>
      </c>
      <c r="CM262" s="67">
        <v>2.0299999999999999E-2</v>
      </c>
      <c r="CN262" s="67">
        <v>6.08E-2</v>
      </c>
      <c r="CO262" s="67">
        <v>2.3800000000000002E-2</v>
      </c>
      <c r="CP262" s="67">
        <v>3.2827000000000002</v>
      </c>
      <c r="CQ262" s="67">
        <v>0.88900000000000001</v>
      </c>
      <c r="CR262" s="5"/>
      <c r="CS262" s="10">
        <v>100</v>
      </c>
      <c r="CT262" s="10">
        <v>100</v>
      </c>
      <c r="CU262" s="10">
        <v>100</v>
      </c>
      <c r="CV262" s="10">
        <v>100</v>
      </c>
      <c r="CW262" s="10">
        <v>100</v>
      </c>
      <c r="CX262" s="10">
        <v>100</v>
      </c>
      <c r="CY262" s="10">
        <v>100</v>
      </c>
      <c r="CZ262" s="10">
        <v>100</v>
      </c>
      <c r="DA262" s="10">
        <v>100</v>
      </c>
      <c r="DB262" s="10">
        <v>100</v>
      </c>
      <c r="DC262" s="10">
        <v>100</v>
      </c>
      <c r="DD262" s="10">
        <v>100</v>
      </c>
      <c r="DE262" s="10">
        <v>100</v>
      </c>
      <c r="DF262" s="10">
        <v>100</v>
      </c>
      <c r="DG262" s="10">
        <v>100</v>
      </c>
      <c r="DH262" s="10">
        <v>100</v>
      </c>
      <c r="DI262" s="5"/>
      <c r="DJ262" s="9" t="s">
        <v>753</v>
      </c>
      <c r="DK262" s="9" t="s">
        <v>797</v>
      </c>
      <c r="DL262" s="10">
        <v>100003640</v>
      </c>
      <c r="DM262" s="10" t="s">
        <v>896</v>
      </c>
    </row>
    <row r="263" spans="1:117">
      <c r="A263" s="2"/>
      <c r="B263" s="8">
        <v>1050</v>
      </c>
      <c r="C263" s="116"/>
      <c r="D263" s="116"/>
      <c r="E263" s="9" t="s">
        <v>897</v>
      </c>
      <c r="F263" s="10" t="s">
        <v>75</v>
      </c>
      <c r="G263" s="10">
        <v>40475</v>
      </c>
      <c r="H263" s="9"/>
      <c r="I263" s="11" t="s">
        <v>898</v>
      </c>
      <c r="J263" s="12">
        <v>136487</v>
      </c>
      <c r="K263" s="5"/>
      <c r="L263" s="71">
        <v>1.93</v>
      </c>
      <c r="M263" s="71">
        <v>14.23</v>
      </c>
      <c r="N263" s="71">
        <v>1.63</v>
      </c>
      <c r="O263" s="72">
        <v>0.15</v>
      </c>
      <c r="P263" s="72">
        <v>0.59</v>
      </c>
      <c r="Q263" s="81">
        <v>4.04</v>
      </c>
      <c r="R263" s="91">
        <v>4.34</v>
      </c>
      <c r="S263" s="72">
        <v>0.5</v>
      </c>
      <c r="T263" s="72">
        <v>0.43</v>
      </c>
      <c r="U263" s="72">
        <v>0.83</v>
      </c>
      <c r="V263" s="72">
        <v>0.03</v>
      </c>
      <c r="W263" s="72">
        <v>0.05</v>
      </c>
      <c r="X263" s="72">
        <v>0.69</v>
      </c>
      <c r="Y263" s="72">
        <v>0.21</v>
      </c>
      <c r="Z263" s="60">
        <v>1.04</v>
      </c>
      <c r="AA263" s="71">
        <v>5.54</v>
      </c>
      <c r="AB263" s="71">
        <v>91.35</v>
      </c>
      <c r="AC263" s="71">
        <v>485.95</v>
      </c>
      <c r="AD263" s="72">
        <v>0.01</v>
      </c>
      <c r="AE263" s="72">
        <v>0.01</v>
      </c>
      <c r="AF263" s="73">
        <v>1.1200000000000001</v>
      </c>
      <c r="AG263" s="71">
        <v>1.42</v>
      </c>
      <c r="AH263" s="5"/>
      <c r="AI263" s="67">
        <v>1.5E-3</v>
      </c>
      <c r="AJ263" s="67">
        <v>8.0000000000000004E-4</v>
      </c>
      <c r="AK263" s="67">
        <v>7.9486000000000004E-6</v>
      </c>
      <c r="AL263" s="67">
        <v>4.0000000000000002E-4</v>
      </c>
      <c r="AM263" s="67">
        <v>2.9999999999999997E-4</v>
      </c>
      <c r="AN263" s="67">
        <v>2.9116999999999999E-5</v>
      </c>
      <c r="AO263" s="67">
        <v>2.9999999999999997E-4</v>
      </c>
      <c r="AP263" s="67">
        <v>9.6329999999999994E-5</v>
      </c>
      <c r="AQ263" s="67">
        <v>4.0000000000000002E-4</v>
      </c>
      <c r="AR263" s="67">
        <v>8.0663999999999999E-5</v>
      </c>
      <c r="AS263" s="67">
        <v>1.5E-3</v>
      </c>
      <c r="AT263" s="67">
        <v>1E-4</v>
      </c>
      <c r="AU263" s="67">
        <v>4.0000000000000002E-4</v>
      </c>
      <c r="AV263" s="67">
        <v>5.4873000000000001E-5</v>
      </c>
      <c r="AW263" s="67">
        <v>6.9999999999999999E-4</v>
      </c>
      <c r="AX263" s="67">
        <v>4.5000999999999998E-5</v>
      </c>
      <c r="AY263" s="67">
        <v>6.9999999999999999E-4</v>
      </c>
      <c r="AZ263" s="67">
        <v>4.0000000000000002E-4</v>
      </c>
      <c r="BA263" s="67">
        <v>1E-4</v>
      </c>
      <c r="BB263" s="67">
        <v>7.8029999999999997E-5</v>
      </c>
      <c r="BC263" s="67">
        <v>4.0000000000000002E-4</v>
      </c>
      <c r="BD263" s="67">
        <v>4.0000000000000002E-4</v>
      </c>
      <c r="BE263" s="67">
        <v>2.8129000000000002E-6</v>
      </c>
      <c r="BF263" s="67">
        <v>2.7378000000000001E-5</v>
      </c>
      <c r="BG263" s="67">
        <v>8.0000000000000002E-3</v>
      </c>
      <c r="BH263" s="67">
        <v>5.1999999999999998E-3</v>
      </c>
      <c r="BI263" s="67">
        <v>2.2176000000000002E-6</v>
      </c>
      <c r="BJ263" s="67">
        <v>7.9942000000000005E-7</v>
      </c>
      <c r="BK263" s="67">
        <v>0.7994</v>
      </c>
      <c r="BL263" s="67">
        <v>7.7700000000000005E-2</v>
      </c>
      <c r="BM263" s="67">
        <v>1.3804E-5</v>
      </c>
      <c r="BN263" s="67">
        <v>8.8698999999999996E-6</v>
      </c>
      <c r="BO263" s="67">
        <v>2.0000000000000001E-4</v>
      </c>
      <c r="BP263" s="67">
        <v>9.4623000000000005E-5</v>
      </c>
      <c r="BQ263" s="67">
        <v>1E-4</v>
      </c>
      <c r="BR263" s="67">
        <v>2.9215000000000001E-5</v>
      </c>
      <c r="BS263" s="67">
        <v>5.9999999999999995E-4</v>
      </c>
      <c r="BT263" s="67">
        <v>2.9999999999999997E-4</v>
      </c>
      <c r="BU263" s="67">
        <v>2.9999999999999997E-4</v>
      </c>
      <c r="BV263" s="67">
        <v>6.9083000000000002E-5</v>
      </c>
      <c r="BW263" s="67">
        <v>8.9499999999999996E-2</v>
      </c>
      <c r="BX263" s="67">
        <v>0.1449</v>
      </c>
      <c r="BY263" s="67">
        <v>1.4E-3</v>
      </c>
      <c r="BZ263" s="67">
        <v>2.0999999999999999E-3</v>
      </c>
      <c r="CA263" s="66"/>
      <c r="CB263" s="67">
        <v>1.4914000000000001</v>
      </c>
      <c r="CC263" s="67">
        <v>1.6753</v>
      </c>
      <c r="CD263" s="67">
        <v>0.84040000000000004</v>
      </c>
      <c r="CE263" s="67">
        <v>4.3724999999999996</v>
      </c>
      <c r="CF263" s="67">
        <v>1.6553</v>
      </c>
      <c r="CG263" s="67">
        <v>1.0057</v>
      </c>
      <c r="CH263" s="67">
        <v>3.0232999999999999</v>
      </c>
      <c r="CI263" s="67">
        <v>0.3458</v>
      </c>
      <c r="CJ263" s="67">
        <v>0.21249999999999999</v>
      </c>
      <c r="CK263" s="67">
        <v>1.2800000000000001E-2</v>
      </c>
      <c r="CL263" s="67">
        <v>1.23E-2</v>
      </c>
      <c r="CM263" s="67">
        <v>0.69699999999999995</v>
      </c>
      <c r="CN263" s="67">
        <v>0.36149999999999999</v>
      </c>
      <c r="CO263" s="67">
        <v>5.2600000000000001E-2</v>
      </c>
      <c r="CP263" s="67">
        <v>6.2201000000000004</v>
      </c>
      <c r="CQ263" s="67">
        <v>1.1235999999999999</v>
      </c>
      <c r="CR263" s="5"/>
      <c r="CS263" s="10">
        <v>100</v>
      </c>
      <c r="CT263" s="10">
        <v>100</v>
      </c>
      <c r="CU263" s="10">
        <v>100</v>
      </c>
      <c r="CV263" s="10">
        <v>100</v>
      </c>
      <c r="CW263" s="10">
        <v>100</v>
      </c>
      <c r="CX263" s="10">
        <v>100</v>
      </c>
      <c r="CY263" s="10">
        <v>100</v>
      </c>
      <c r="CZ263" s="10">
        <v>100</v>
      </c>
      <c r="DA263" s="10">
        <v>100</v>
      </c>
      <c r="DB263" s="10">
        <v>100</v>
      </c>
      <c r="DC263" s="10">
        <v>33</v>
      </c>
      <c r="DD263" s="10">
        <v>100</v>
      </c>
      <c r="DE263" s="10">
        <v>100</v>
      </c>
      <c r="DF263" s="10">
        <v>100</v>
      </c>
      <c r="DG263" s="10">
        <v>100</v>
      </c>
      <c r="DH263" s="10">
        <v>100</v>
      </c>
      <c r="DI263" s="5"/>
      <c r="DJ263" s="9" t="s">
        <v>753</v>
      </c>
      <c r="DK263" s="9" t="s">
        <v>797</v>
      </c>
      <c r="DL263" s="10">
        <v>100003641</v>
      </c>
      <c r="DM263" s="10" t="s">
        <v>899</v>
      </c>
    </row>
    <row r="264" spans="1:117">
      <c r="A264" s="2"/>
      <c r="B264" s="8">
        <v>1053</v>
      </c>
      <c r="C264" s="116"/>
      <c r="D264" s="116"/>
      <c r="E264" s="9" t="s">
        <v>900</v>
      </c>
      <c r="F264" s="10" t="s">
        <v>38</v>
      </c>
      <c r="G264" s="10">
        <v>39994</v>
      </c>
      <c r="H264" s="9"/>
      <c r="I264" s="11" t="s">
        <v>901</v>
      </c>
      <c r="J264" s="12">
        <v>352039</v>
      </c>
      <c r="K264" s="5"/>
      <c r="L264" s="60">
        <v>1.28</v>
      </c>
      <c r="M264" s="71">
        <v>10.29</v>
      </c>
      <c r="N264" s="71">
        <v>2.2999999999999998</v>
      </c>
      <c r="O264" s="60">
        <v>1.2</v>
      </c>
      <c r="P264" s="60">
        <v>0.6</v>
      </c>
      <c r="Q264" s="84">
        <v>0.5</v>
      </c>
      <c r="R264" s="91">
        <v>4.8099999999999996</v>
      </c>
      <c r="S264" s="60">
        <v>1.07</v>
      </c>
      <c r="T264" s="72">
        <v>0.03</v>
      </c>
      <c r="U264" s="72">
        <v>0.04</v>
      </c>
      <c r="V264" s="72">
        <v>0.02</v>
      </c>
      <c r="W264" s="72">
        <v>0</v>
      </c>
      <c r="X264" s="72">
        <v>0.04</v>
      </c>
      <c r="Y264" s="72">
        <v>0.03</v>
      </c>
      <c r="Z264" s="60">
        <v>0.78</v>
      </c>
      <c r="AA264" s="71">
        <v>4.01</v>
      </c>
      <c r="AB264" s="71">
        <v>77.040000000000006</v>
      </c>
      <c r="AC264" s="71">
        <v>394.57</v>
      </c>
      <c r="AD264" s="72">
        <v>0.01</v>
      </c>
      <c r="AE264" s="72">
        <v>0.01</v>
      </c>
      <c r="AF264" s="60">
        <v>0.84</v>
      </c>
      <c r="AG264" s="72">
        <v>0.86</v>
      </c>
      <c r="AH264" s="5"/>
      <c r="AI264" s="67">
        <v>0.24629999999999999</v>
      </c>
      <c r="AJ264" s="67">
        <v>4.6699999999999998E-2</v>
      </c>
      <c r="AK264" s="67">
        <v>1.2999999999999999E-3</v>
      </c>
      <c r="AL264" s="67">
        <v>7.7000000000000002E-3</v>
      </c>
      <c r="AM264" s="67">
        <v>3.3500000000000002E-2</v>
      </c>
      <c r="AN264" s="67">
        <v>1.9E-3</v>
      </c>
      <c r="AO264" s="67">
        <v>0.373</v>
      </c>
      <c r="AP264" s="67">
        <v>3.7900000000000003E-2</v>
      </c>
      <c r="AQ264" s="67">
        <v>0.11749999999999999</v>
      </c>
      <c r="AR264" s="67">
        <v>1.12E-2</v>
      </c>
      <c r="AS264" s="67">
        <v>5.2699999999999997E-2</v>
      </c>
      <c r="AT264" s="67">
        <v>2.7000000000000001E-3</v>
      </c>
      <c r="AU264" s="67">
        <v>3.0000000000000001E-3</v>
      </c>
      <c r="AV264" s="67">
        <v>2.9999999999999997E-4</v>
      </c>
      <c r="AW264" s="67">
        <v>0.64370000000000005</v>
      </c>
      <c r="AX264" s="67">
        <v>2.1399999999999999E-2</v>
      </c>
      <c r="AY264" s="67">
        <v>1.5E-3</v>
      </c>
      <c r="AZ264" s="67">
        <v>8.0000000000000004E-4</v>
      </c>
      <c r="BA264" s="67">
        <v>1.2286000000000001E-5</v>
      </c>
      <c r="BB264" s="67">
        <v>1.5058000000000001E-5</v>
      </c>
      <c r="BC264" s="67">
        <v>2.9156E-5</v>
      </c>
      <c r="BD264" s="67">
        <v>7.0597000000000002E-5</v>
      </c>
      <c r="BE264" s="67">
        <v>1.2999999999999999E-3</v>
      </c>
      <c r="BF264" s="67">
        <v>1E-3</v>
      </c>
      <c r="BG264" s="67">
        <v>1.6999999999999999E-3</v>
      </c>
      <c r="BH264" s="67">
        <v>1.5E-3</v>
      </c>
      <c r="BI264" s="67">
        <v>2.0000000000000001E-4</v>
      </c>
      <c r="BJ264" s="67">
        <v>1.2687000000000001E-5</v>
      </c>
      <c r="BK264" s="67">
        <v>0.105</v>
      </c>
      <c r="BL264" s="67">
        <v>1.24E-2</v>
      </c>
      <c r="BM264" s="67">
        <v>7.4000000000000003E-3</v>
      </c>
      <c r="BN264" s="67">
        <v>5.0000000000000001E-4</v>
      </c>
      <c r="BO264" s="67">
        <v>5.0000000000000001E-4</v>
      </c>
      <c r="BP264" s="67">
        <v>2.0000000000000001E-4</v>
      </c>
      <c r="BQ264" s="67">
        <v>2.0000000000000001E-4</v>
      </c>
      <c r="BR264" s="67">
        <v>4.0414999999999998E-5</v>
      </c>
      <c r="BS264" s="67">
        <v>1.5781999999999999E-7</v>
      </c>
      <c r="BT264" s="67">
        <v>1.3309E-6</v>
      </c>
      <c r="BU264" s="67">
        <v>9.9378999999999998E-5</v>
      </c>
      <c r="BV264" s="67">
        <v>3.1408999999999997E-5</v>
      </c>
      <c r="BW264" s="67">
        <v>0.47920000000000001</v>
      </c>
      <c r="BX264" s="67">
        <v>0.39650000000000002</v>
      </c>
      <c r="BY264" s="67">
        <v>1.4E-3</v>
      </c>
      <c r="BZ264" s="67">
        <v>2.0999999999999999E-3</v>
      </c>
      <c r="CA264" s="66"/>
      <c r="CB264" s="67">
        <v>2.2033</v>
      </c>
      <c r="CC264" s="67">
        <v>2.7242000000000002</v>
      </c>
      <c r="CD264" s="67">
        <v>1.9575</v>
      </c>
      <c r="CE264" s="67">
        <v>9.4040999999999997</v>
      </c>
      <c r="CF264" s="67">
        <v>2.5424000000000002</v>
      </c>
      <c r="CG264" s="67">
        <v>2.4037000000000002</v>
      </c>
      <c r="CH264" s="67">
        <v>0.34260000000000002</v>
      </c>
      <c r="CI264" s="67">
        <v>7.6600000000000001E-2</v>
      </c>
      <c r="CJ264" s="67">
        <v>3.3300000000000003E-2</v>
      </c>
      <c r="CK264" s="67">
        <v>2.0500000000000001E-2</v>
      </c>
      <c r="CL264" s="67">
        <v>2.6200000000000001E-2</v>
      </c>
      <c r="CM264" s="67">
        <v>7.1300000000000002E-2</v>
      </c>
      <c r="CN264" s="67">
        <v>5.5899999999999998E-2</v>
      </c>
      <c r="CO264" s="67">
        <v>6.7000000000000004E-2</v>
      </c>
      <c r="CP264" s="67">
        <v>8.0886999999999993</v>
      </c>
      <c r="CQ264" s="67">
        <v>2.0184000000000002</v>
      </c>
      <c r="CR264" s="5"/>
      <c r="CS264" s="10">
        <v>100</v>
      </c>
      <c r="CT264" s="10">
        <v>100</v>
      </c>
      <c r="CU264" s="10">
        <v>100</v>
      </c>
      <c r="CV264" s="10">
        <v>100</v>
      </c>
      <c r="CW264" s="10">
        <v>100</v>
      </c>
      <c r="CX264" s="10">
        <v>100</v>
      </c>
      <c r="CY264" s="10">
        <v>100</v>
      </c>
      <c r="CZ264" s="10">
        <v>100</v>
      </c>
      <c r="DA264" s="10">
        <v>100</v>
      </c>
      <c r="DB264" s="10">
        <v>100</v>
      </c>
      <c r="DC264" s="10">
        <v>100</v>
      </c>
      <c r="DD264" s="10">
        <v>100</v>
      </c>
      <c r="DE264" s="10">
        <v>100</v>
      </c>
      <c r="DF264" s="10">
        <v>100</v>
      </c>
      <c r="DG264" s="10">
        <v>100</v>
      </c>
      <c r="DH264" s="10">
        <v>100</v>
      </c>
      <c r="DI264" s="5"/>
      <c r="DJ264" s="9" t="s">
        <v>753</v>
      </c>
      <c r="DK264" s="9" t="s">
        <v>797</v>
      </c>
      <c r="DL264" s="10">
        <v>100003210</v>
      </c>
      <c r="DM264" s="10" t="s">
        <v>902</v>
      </c>
    </row>
    <row r="265" spans="1:117">
      <c r="A265" s="2"/>
      <c r="B265" s="8">
        <v>1063</v>
      </c>
      <c r="C265" s="116"/>
      <c r="D265" s="117"/>
      <c r="E265" s="9" t="s">
        <v>903</v>
      </c>
      <c r="F265" s="10" t="s">
        <v>38</v>
      </c>
      <c r="G265" s="10">
        <v>48189</v>
      </c>
      <c r="H265" s="9"/>
      <c r="I265" s="11" t="s">
        <v>904</v>
      </c>
      <c r="J265" s="12">
        <v>4305457</v>
      </c>
      <c r="K265" s="5"/>
      <c r="L265" s="60">
        <v>1.17</v>
      </c>
      <c r="M265" s="71">
        <v>2.29</v>
      </c>
      <c r="N265" s="72">
        <v>0.12</v>
      </c>
      <c r="O265" s="60">
        <v>0.44</v>
      </c>
      <c r="P265" s="71">
        <v>4.55</v>
      </c>
      <c r="Q265" s="81">
        <v>10.4</v>
      </c>
      <c r="R265" s="91">
        <v>8.91</v>
      </c>
      <c r="S265" s="72">
        <v>0.46</v>
      </c>
      <c r="T265" s="72">
        <v>0.04</v>
      </c>
      <c r="U265" s="72">
        <v>0.05</v>
      </c>
      <c r="V265" s="72">
        <v>0.01</v>
      </c>
      <c r="W265" s="72">
        <v>0.08</v>
      </c>
      <c r="X265" s="72">
        <v>0.18</v>
      </c>
      <c r="Y265" s="72">
        <v>0.02</v>
      </c>
      <c r="Z265" s="72">
        <v>0.39</v>
      </c>
      <c r="AA265" s="71">
        <v>1.23</v>
      </c>
      <c r="AB265" s="71">
        <v>53.55</v>
      </c>
      <c r="AC265" s="71">
        <v>170.03</v>
      </c>
      <c r="AD265" s="72">
        <v>0.03</v>
      </c>
      <c r="AE265" s="72">
        <v>0.01</v>
      </c>
      <c r="AF265" s="72">
        <v>0.82</v>
      </c>
      <c r="AG265" s="72">
        <v>0.88</v>
      </c>
      <c r="AH265" s="5"/>
      <c r="AI265" s="67">
        <v>0.53149999999999997</v>
      </c>
      <c r="AJ265" s="67">
        <v>8.4400000000000003E-2</v>
      </c>
      <c r="AK265" s="67">
        <v>1.1900000000000001E-2</v>
      </c>
      <c r="AL265" s="67">
        <v>3.4299999999999997E-2</v>
      </c>
      <c r="AM265" s="67">
        <v>2.7000000000000001E-3</v>
      </c>
      <c r="AN265" s="67">
        <v>2.0000000000000001E-4</v>
      </c>
      <c r="AO265" s="67">
        <v>0.21049999999999999</v>
      </c>
      <c r="AP265" s="67">
        <v>2.2499999999999999E-2</v>
      </c>
      <c r="AQ265" s="67">
        <v>2.3699999999999999E-2</v>
      </c>
      <c r="AR265" s="67">
        <v>2.5000000000000001E-3</v>
      </c>
      <c r="AS265" s="67">
        <v>3.5400000000000001E-2</v>
      </c>
      <c r="AT265" s="67">
        <v>1.9E-3</v>
      </c>
      <c r="AU265" s="67">
        <v>5.0000000000000001E-4</v>
      </c>
      <c r="AV265" s="67">
        <v>6.7189999999999999E-5</v>
      </c>
      <c r="AW265" s="67">
        <v>1.8200000000000001E-2</v>
      </c>
      <c r="AX265" s="67">
        <v>8.0000000000000004E-4</v>
      </c>
      <c r="AY265" s="67">
        <v>8.6999999999999994E-3</v>
      </c>
      <c r="AZ265" s="67">
        <v>3.3E-3</v>
      </c>
      <c r="BA265" s="67">
        <v>1.2999999999999999E-3</v>
      </c>
      <c r="BB265" s="67">
        <v>5.0000000000000001E-4</v>
      </c>
      <c r="BC265" s="67">
        <v>1.2699999999999999E-2</v>
      </c>
      <c r="BD265" s="67">
        <v>5.8999999999999999E-3</v>
      </c>
      <c r="BE265" s="67">
        <v>2.3999999999999998E-3</v>
      </c>
      <c r="BF265" s="67">
        <v>1.6000000000000001E-3</v>
      </c>
      <c r="BG265" s="67">
        <v>8.0000000000000004E-4</v>
      </c>
      <c r="BH265" s="67">
        <v>8.0000000000000004E-4</v>
      </c>
      <c r="BI265" s="67">
        <v>3.4201999999999997E-8</v>
      </c>
      <c r="BJ265" s="67">
        <v>1.5047E-7</v>
      </c>
      <c r="BK265" s="67">
        <v>3.3E-3</v>
      </c>
      <c r="BL265" s="67">
        <v>5.0000000000000001E-4</v>
      </c>
      <c r="BM265" s="67">
        <v>4.7600000000000003E-2</v>
      </c>
      <c r="BN265" s="67">
        <v>2.3999999999999998E-3</v>
      </c>
      <c r="BO265" s="67">
        <v>1E-4</v>
      </c>
      <c r="BP265" s="67">
        <v>7.6107999999999997E-5</v>
      </c>
      <c r="BQ265" s="67">
        <v>2.0000000000000001E-4</v>
      </c>
      <c r="BR265" s="67">
        <v>4.4100999999999997E-5</v>
      </c>
      <c r="BS265" s="67">
        <v>8.9999999999999998E-4</v>
      </c>
      <c r="BT265" s="67">
        <v>4.0000000000000002E-4</v>
      </c>
      <c r="BU265" s="67">
        <v>2.9999999999999997E-4</v>
      </c>
      <c r="BV265" s="67">
        <v>6.9610000000000006E-5</v>
      </c>
      <c r="BW265" s="67">
        <v>4.9799999999999997E-2</v>
      </c>
      <c r="BX265" s="67">
        <v>9.4E-2</v>
      </c>
      <c r="BY265" s="67">
        <v>1E-3</v>
      </c>
      <c r="BZ265" s="67">
        <v>1.8E-3</v>
      </c>
      <c r="CA265" s="66"/>
      <c r="CB265" s="67">
        <v>2.0186000000000002</v>
      </c>
      <c r="CC265" s="67">
        <v>2.1217999999999999</v>
      </c>
      <c r="CD265" s="67">
        <v>1.3922000000000001</v>
      </c>
      <c r="CE265" s="67">
        <v>3.2422</v>
      </c>
      <c r="CF265" s="67">
        <v>1.9403999999999999</v>
      </c>
      <c r="CG265" s="67">
        <v>2.8370000000000002</v>
      </c>
      <c r="CH265" s="67">
        <v>0.58240000000000003</v>
      </c>
      <c r="CI265" s="67">
        <v>3.04E-2</v>
      </c>
      <c r="CJ265" s="67">
        <v>0.25380000000000003</v>
      </c>
      <c r="CK265" s="67">
        <v>1.67E-2</v>
      </c>
      <c r="CL265" s="67">
        <v>4.3200000000000002E-2</v>
      </c>
      <c r="CM265" s="67">
        <v>6.54E-2</v>
      </c>
      <c r="CN265" s="67">
        <v>5.5800000000000002E-2</v>
      </c>
      <c r="CO265" s="67">
        <v>2.4400000000000002E-2</v>
      </c>
      <c r="CP265" s="67">
        <v>2.8395000000000001</v>
      </c>
      <c r="CQ265" s="67">
        <v>2.3134000000000001</v>
      </c>
      <c r="CR265" s="5"/>
      <c r="CS265" s="10">
        <v>100</v>
      </c>
      <c r="CT265" s="10">
        <v>100</v>
      </c>
      <c r="CU265" s="10">
        <v>100</v>
      </c>
      <c r="CV265" s="10">
        <v>100</v>
      </c>
      <c r="CW265" s="10">
        <v>100</v>
      </c>
      <c r="CX265" s="10">
        <v>100</v>
      </c>
      <c r="CY265" s="10">
        <v>100</v>
      </c>
      <c r="CZ265" s="10">
        <v>100</v>
      </c>
      <c r="DA265" s="10">
        <v>100</v>
      </c>
      <c r="DB265" s="10">
        <v>100</v>
      </c>
      <c r="DC265" s="10">
        <v>100</v>
      </c>
      <c r="DD265" s="10">
        <v>100</v>
      </c>
      <c r="DE265" s="10">
        <v>100</v>
      </c>
      <c r="DF265" s="10">
        <v>100</v>
      </c>
      <c r="DG265" s="10">
        <v>100</v>
      </c>
      <c r="DH265" s="10">
        <v>100</v>
      </c>
      <c r="DI265" s="5"/>
      <c r="DJ265" s="9" t="s">
        <v>753</v>
      </c>
      <c r="DK265" s="9" t="s">
        <v>797</v>
      </c>
      <c r="DL265" s="10">
        <v>100003183</v>
      </c>
      <c r="DM265" s="10"/>
    </row>
    <row r="266" spans="1:117">
      <c r="A266" s="2"/>
      <c r="B266" s="8">
        <v>1099</v>
      </c>
      <c r="C266" s="116"/>
      <c r="D266" s="115" t="s">
        <v>905</v>
      </c>
      <c r="E266" s="9" t="s">
        <v>906</v>
      </c>
      <c r="F266" s="10" t="s">
        <v>75</v>
      </c>
      <c r="G266" s="10">
        <v>64506</v>
      </c>
      <c r="H266" s="9"/>
      <c r="I266" s="9"/>
      <c r="J266" s="12">
        <v>18218408</v>
      </c>
      <c r="K266" s="5"/>
      <c r="L266" s="72">
        <v>0.41</v>
      </c>
      <c r="M266" s="60">
        <v>1.04</v>
      </c>
      <c r="N266" s="72">
        <v>0.18</v>
      </c>
      <c r="O266" s="72">
        <v>0.45</v>
      </c>
      <c r="P266" s="71">
        <v>1.33</v>
      </c>
      <c r="Q266" s="81">
        <v>2.98</v>
      </c>
      <c r="R266" s="91">
        <v>3.35</v>
      </c>
      <c r="S266" s="72">
        <v>0.57999999999999996</v>
      </c>
      <c r="T266" s="72">
        <v>0.81</v>
      </c>
      <c r="U266" s="72">
        <v>0.33</v>
      </c>
      <c r="V266" s="72">
        <v>0.26</v>
      </c>
      <c r="W266" s="60">
        <v>1.01</v>
      </c>
      <c r="X266" s="73">
        <v>1.05</v>
      </c>
      <c r="Y266" s="72">
        <v>0.15</v>
      </c>
      <c r="Z266" s="72">
        <v>0.02</v>
      </c>
      <c r="AA266" s="60">
        <v>1.1100000000000001</v>
      </c>
      <c r="AB266" s="71">
        <v>1.65</v>
      </c>
      <c r="AC266" s="71">
        <v>82.49</v>
      </c>
      <c r="AD266" s="72">
        <v>0.9</v>
      </c>
      <c r="AE266" s="72">
        <v>0.02</v>
      </c>
      <c r="AF266" s="60">
        <v>0.9</v>
      </c>
      <c r="AG266" s="71">
        <v>1.56</v>
      </c>
      <c r="AH266" s="5"/>
      <c r="AI266" s="67">
        <v>3.7554999999999999E-6</v>
      </c>
      <c r="AJ266" s="67">
        <v>1.647E-5</v>
      </c>
      <c r="AK266" s="67">
        <v>0.1434</v>
      </c>
      <c r="AL266" s="67">
        <v>0.17480000000000001</v>
      </c>
      <c r="AM266" s="67">
        <v>5.6968999999999999E-8</v>
      </c>
      <c r="AN266" s="67">
        <v>1.2300999999999999E-7</v>
      </c>
      <c r="AO266" s="67">
        <v>2.9999999999999997E-4</v>
      </c>
      <c r="AP266" s="67">
        <v>9.6329999999999994E-5</v>
      </c>
      <c r="AQ266" s="67">
        <v>8.0672000000000003E-5</v>
      </c>
      <c r="AR266" s="67">
        <v>2.1191000000000001E-5</v>
      </c>
      <c r="AS266" s="67">
        <v>2.0000000000000001E-4</v>
      </c>
      <c r="AT266" s="67">
        <v>3.1266999999999997E-5</v>
      </c>
      <c r="AU266" s="67">
        <v>1.5288999999999999E-5</v>
      </c>
      <c r="AV266" s="67">
        <v>5.5597000000000003E-6</v>
      </c>
      <c r="AW266" s="67">
        <v>1.2187E-5</v>
      </c>
      <c r="AX266" s="67">
        <v>2.3269000000000001E-6</v>
      </c>
      <c r="AY266" s="67">
        <v>1.2999999999999999E-3</v>
      </c>
      <c r="AZ266" s="67">
        <v>6.9999999999999999E-4</v>
      </c>
      <c r="BA266" s="67">
        <v>4.5361999999999997E-5</v>
      </c>
      <c r="BB266" s="67">
        <v>3.4446999999999997E-5</v>
      </c>
      <c r="BC266" s="67">
        <v>6.9287999999999996E-6</v>
      </c>
      <c r="BD266" s="67">
        <v>2.3547E-5</v>
      </c>
      <c r="BE266" s="67">
        <v>0.5696</v>
      </c>
      <c r="BF266" s="67">
        <v>0.1457</v>
      </c>
      <c r="BG266" s="67">
        <v>9.7600000000000006E-2</v>
      </c>
      <c r="BH266" s="67">
        <v>4.4200000000000003E-2</v>
      </c>
      <c r="BI266" s="67">
        <v>1.7079E-6</v>
      </c>
      <c r="BJ266" s="67">
        <v>7.0622000000000003E-7</v>
      </c>
      <c r="BK266" s="67">
        <v>2.9999999999999997E-4</v>
      </c>
      <c r="BL266" s="67">
        <v>7.7713000000000006E-5</v>
      </c>
      <c r="BM266" s="67">
        <v>0.22800000000000001</v>
      </c>
      <c r="BN266" s="67">
        <v>9.4999999999999998E-3</v>
      </c>
      <c r="BO266" s="67">
        <v>1.0800000000000001E-2</v>
      </c>
      <c r="BP266" s="67">
        <v>1.5E-3</v>
      </c>
      <c r="BQ266" s="67">
        <v>2.9999999999999997E-4</v>
      </c>
      <c r="BR266" s="67">
        <v>6.3832999999999997E-5</v>
      </c>
      <c r="BS266" s="67">
        <v>1.5100000000000001E-2</v>
      </c>
      <c r="BT266" s="67">
        <v>3.8E-3</v>
      </c>
      <c r="BU266" s="67">
        <v>2.0000000000000001E-4</v>
      </c>
      <c r="BV266" s="67">
        <v>5.1576999999999998E-5</v>
      </c>
      <c r="BW266" s="67">
        <v>0.20269999999999999</v>
      </c>
      <c r="BX266" s="67">
        <v>0.25609999999999999</v>
      </c>
      <c r="BY266" s="67">
        <v>1E-3</v>
      </c>
      <c r="BZ266" s="67">
        <v>1.6999999999999999E-3</v>
      </c>
      <c r="CA266" s="66"/>
      <c r="CB266" s="67">
        <v>1.1162000000000001</v>
      </c>
      <c r="CC266" s="67">
        <v>1.3199000000000001</v>
      </c>
      <c r="CD266" s="67">
        <v>0.94269999999999998</v>
      </c>
      <c r="CE266" s="67">
        <v>0.99709999999999999</v>
      </c>
      <c r="CF266" s="67">
        <v>1.2454000000000001</v>
      </c>
      <c r="CG266" s="67">
        <v>1.5728</v>
      </c>
      <c r="CH266" s="67">
        <v>1.0456000000000001</v>
      </c>
      <c r="CI266" s="67">
        <v>0.18190000000000001</v>
      </c>
      <c r="CJ266" s="67">
        <v>1.008</v>
      </c>
      <c r="CK266" s="67">
        <v>1.89E-2</v>
      </c>
      <c r="CL266" s="67">
        <v>0.85260000000000002</v>
      </c>
      <c r="CM266" s="67">
        <v>0.31219999999999998</v>
      </c>
      <c r="CN266" s="67">
        <v>0.76019999999999999</v>
      </c>
      <c r="CO266" s="67">
        <v>0.3387</v>
      </c>
      <c r="CP266" s="67">
        <v>1.5590999999999999</v>
      </c>
      <c r="CQ266" s="67">
        <v>1.4101999999999999</v>
      </c>
      <c r="CR266" s="5"/>
      <c r="CS266" s="10">
        <v>100</v>
      </c>
      <c r="CT266" s="10">
        <v>100</v>
      </c>
      <c r="CU266" s="10">
        <v>100</v>
      </c>
      <c r="CV266" s="10">
        <v>100</v>
      </c>
      <c r="CW266" s="10">
        <v>100</v>
      </c>
      <c r="CX266" s="10">
        <v>100</v>
      </c>
      <c r="CY266" s="10">
        <v>100</v>
      </c>
      <c r="CZ266" s="10">
        <v>100</v>
      </c>
      <c r="DA266" s="10">
        <v>100</v>
      </c>
      <c r="DB266" s="10">
        <v>67</v>
      </c>
      <c r="DC266" s="10">
        <v>100</v>
      </c>
      <c r="DD266" s="10">
        <v>100</v>
      </c>
      <c r="DE266" s="10">
        <v>100</v>
      </c>
      <c r="DF266" s="10">
        <v>100</v>
      </c>
      <c r="DG266" s="10">
        <v>100</v>
      </c>
      <c r="DH266" s="10">
        <v>100</v>
      </c>
      <c r="DI266" s="5"/>
      <c r="DJ266" s="9" t="s">
        <v>753</v>
      </c>
      <c r="DK266" s="9" t="s">
        <v>905</v>
      </c>
      <c r="DL266" s="10">
        <v>100021655</v>
      </c>
      <c r="DM266" s="10"/>
    </row>
    <row r="267" spans="1:117">
      <c r="A267" s="2"/>
      <c r="B267" s="8">
        <v>1100</v>
      </c>
      <c r="C267" s="116"/>
      <c r="D267" s="116"/>
      <c r="E267" s="9" t="s">
        <v>907</v>
      </c>
      <c r="F267" s="10" t="s">
        <v>75</v>
      </c>
      <c r="G267" s="10">
        <v>64505</v>
      </c>
      <c r="H267" s="9"/>
      <c r="I267" s="9"/>
      <c r="J267" s="12">
        <v>23080784</v>
      </c>
      <c r="K267" s="5"/>
      <c r="L267" s="60">
        <v>0.91</v>
      </c>
      <c r="M267" s="60">
        <v>1</v>
      </c>
      <c r="N267" s="60">
        <v>1</v>
      </c>
      <c r="O267" s="72">
        <v>0.78</v>
      </c>
      <c r="P267" s="72">
        <v>0.78</v>
      </c>
      <c r="Q267" s="83">
        <v>1</v>
      </c>
      <c r="R267" s="87">
        <v>0.85</v>
      </c>
      <c r="S267" s="60">
        <v>0.85</v>
      </c>
      <c r="T267" s="72">
        <v>0.42</v>
      </c>
      <c r="U267" s="72">
        <v>0.38</v>
      </c>
      <c r="V267" s="72">
        <v>0.08</v>
      </c>
      <c r="W267" s="60">
        <v>1</v>
      </c>
      <c r="X267" s="60">
        <v>1</v>
      </c>
      <c r="Y267" s="72">
        <v>7.0000000000000007E-2</v>
      </c>
      <c r="Z267" s="72">
        <v>0.37</v>
      </c>
      <c r="AA267" s="72">
        <v>0.08</v>
      </c>
      <c r="AB267" s="71">
        <v>4.7</v>
      </c>
      <c r="AC267" s="60">
        <v>1</v>
      </c>
      <c r="AD267" s="60">
        <v>0.88</v>
      </c>
      <c r="AE267" s="72">
        <v>0.08</v>
      </c>
      <c r="AF267" s="60">
        <v>0.94</v>
      </c>
      <c r="AG267" s="60">
        <v>1</v>
      </c>
      <c r="AH267" s="5"/>
      <c r="AI267" s="67">
        <v>0.372</v>
      </c>
      <c r="AJ267" s="67">
        <v>6.5000000000000002E-2</v>
      </c>
      <c r="AK267" s="67"/>
      <c r="AL267" s="67"/>
      <c r="AM267" s="67"/>
      <c r="AN267" s="67"/>
      <c r="AO267" s="67">
        <v>3.5000000000000003E-2</v>
      </c>
      <c r="AP267" s="67">
        <v>4.4000000000000003E-3</v>
      </c>
      <c r="AQ267" s="67">
        <v>3.5000000000000003E-2</v>
      </c>
      <c r="AR267" s="67">
        <v>3.5999999999999999E-3</v>
      </c>
      <c r="AS267" s="67"/>
      <c r="AT267" s="67"/>
      <c r="AU267" s="67">
        <v>0.2077</v>
      </c>
      <c r="AV267" s="67">
        <v>1.4200000000000001E-2</v>
      </c>
      <c r="AW267" s="67">
        <v>0.2077</v>
      </c>
      <c r="AX267" s="67">
        <v>7.6E-3</v>
      </c>
      <c r="AY267" s="67">
        <v>2.0000000000000001E-4</v>
      </c>
      <c r="AZ267" s="67">
        <v>2.0000000000000001E-4</v>
      </c>
      <c r="BA267" s="67">
        <v>1.4E-3</v>
      </c>
      <c r="BB267" s="67">
        <v>5.0000000000000001E-4</v>
      </c>
      <c r="BC267" s="67">
        <v>3.8999999999999998E-3</v>
      </c>
      <c r="BD267" s="67">
        <v>2.3E-3</v>
      </c>
      <c r="BE267" s="67"/>
      <c r="BF267" s="67"/>
      <c r="BG267" s="67"/>
      <c r="BH267" s="67"/>
      <c r="BI267" s="67">
        <v>8.9765999999999994E-5</v>
      </c>
      <c r="BJ267" s="67">
        <v>8.2485000000000007E-6</v>
      </c>
      <c r="BK267" s="67">
        <v>1.6999999999999999E-3</v>
      </c>
      <c r="BL267" s="67">
        <v>2.9999999999999997E-4</v>
      </c>
      <c r="BM267" s="67">
        <v>5.0000000000000001E-4</v>
      </c>
      <c r="BN267" s="67">
        <v>7.2502000000000005E-5</v>
      </c>
      <c r="BO267" s="67">
        <v>4.3671000000000003E-5</v>
      </c>
      <c r="BP267" s="67">
        <v>4.3511999999999999E-5</v>
      </c>
      <c r="BQ267" s="67"/>
      <c r="BR267" s="67"/>
      <c r="BS267" s="67">
        <v>0.1181</v>
      </c>
      <c r="BT267" s="67">
        <v>2.35E-2</v>
      </c>
      <c r="BU267" s="67">
        <v>1E-4</v>
      </c>
      <c r="BV267" s="67">
        <v>3.5595000000000001E-5</v>
      </c>
      <c r="BW267" s="67">
        <v>0.34710000000000002</v>
      </c>
      <c r="BX267" s="67">
        <v>0.3357</v>
      </c>
      <c r="BY267" s="67"/>
      <c r="BZ267" s="67"/>
      <c r="CA267" s="66"/>
      <c r="CB267" s="67">
        <v>1.1048</v>
      </c>
      <c r="CC267" s="67">
        <v>1.0873999999999999</v>
      </c>
      <c r="CD267" s="67">
        <v>0.26190000000000002</v>
      </c>
      <c r="CE267" s="67">
        <v>8.5000000000000006E-2</v>
      </c>
      <c r="CF267" s="67">
        <v>1.2438</v>
      </c>
      <c r="CG267" s="67">
        <v>1.1543000000000001</v>
      </c>
      <c r="CH267" s="67">
        <v>8.5000000000000006E-2</v>
      </c>
      <c r="CI267" s="67">
        <v>8.5000000000000006E-2</v>
      </c>
      <c r="CJ267" s="67">
        <v>8.5000000000000006E-2</v>
      </c>
      <c r="CK267" s="67">
        <v>8.5000000000000006E-2</v>
      </c>
      <c r="CL267" s="67">
        <v>0.2301</v>
      </c>
      <c r="CM267" s="67">
        <v>9.9500000000000005E-2</v>
      </c>
      <c r="CN267" s="67">
        <v>0.10929999999999999</v>
      </c>
      <c r="CO267" s="67">
        <v>8.5000000000000006E-2</v>
      </c>
      <c r="CP267" s="67">
        <v>8.5000000000000006E-2</v>
      </c>
      <c r="CQ267" s="67">
        <v>1.0822000000000001</v>
      </c>
      <c r="CR267" s="5"/>
      <c r="CS267" s="10">
        <v>100</v>
      </c>
      <c r="CT267" s="10">
        <v>100</v>
      </c>
      <c r="CU267" s="10">
        <v>100</v>
      </c>
      <c r="CV267" s="10">
        <v>0</v>
      </c>
      <c r="CW267" s="10">
        <v>100</v>
      </c>
      <c r="CX267" s="10">
        <v>100</v>
      </c>
      <c r="CY267" s="10">
        <v>0</v>
      </c>
      <c r="CZ267" s="10">
        <v>0</v>
      </c>
      <c r="DA267" s="10">
        <v>0</v>
      </c>
      <c r="DB267" s="10">
        <v>0</v>
      </c>
      <c r="DC267" s="10">
        <v>100</v>
      </c>
      <c r="DD267" s="10">
        <v>100</v>
      </c>
      <c r="DE267" s="10">
        <v>100</v>
      </c>
      <c r="DF267" s="10">
        <v>0</v>
      </c>
      <c r="DG267" s="10">
        <v>0</v>
      </c>
      <c r="DH267" s="10">
        <v>100</v>
      </c>
      <c r="DI267" s="5"/>
      <c r="DJ267" s="9" t="s">
        <v>753</v>
      </c>
      <c r="DK267" s="9" t="s">
        <v>905</v>
      </c>
      <c r="DL267" s="10">
        <v>100021654</v>
      </c>
      <c r="DM267" s="10"/>
    </row>
    <row r="268" spans="1:117">
      <c r="A268" s="2"/>
      <c r="B268" s="8">
        <v>1116</v>
      </c>
      <c r="C268" s="116"/>
      <c r="D268" s="116"/>
      <c r="E268" s="9" t="s">
        <v>908</v>
      </c>
      <c r="F268" s="10" t="s">
        <v>38</v>
      </c>
      <c r="G268" s="10">
        <v>63383</v>
      </c>
      <c r="H268" s="9"/>
      <c r="I268" s="9"/>
      <c r="J268" s="12">
        <v>23276203</v>
      </c>
      <c r="K268" s="5"/>
      <c r="L268" s="71">
        <v>2.37</v>
      </c>
      <c r="M268" s="73">
        <v>1.1100000000000001</v>
      </c>
      <c r="N268" s="72">
        <v>0.06</v>
      </c>
      <c r="O268" s="72">
        <v>0.8</v>
      </c>
      <c r="P268" s="71">
        <v>11.11</v>
      </c>
      <c r="Q268" s="81">
        <v>13.81</v>
      </c>
      <c r="R268" s="91">
        <v>5.19</v>
      </c>
      <c r="S268" s="72">
        <v>0.27</v>
      </c>
      <c r="T268" s="72">
        <v>0.14000000000000001</v>
      </c>
      <c r="U268" s="72">
        <v>0.33</v>
      </c>
      <c r="V268" s="72">
        <v>0.09</v>
      </c>
      <c r="W268" s="72">
        <v>0.83</v>
      </c>
      <c r="X268" s="74">
        <v>0.92</v>
      </c>
      <c r="Y268" s="72">
        <v>7.0000000000000007E-2</v>
      </c>
      <c r="Z268" s="72">
        <v>0.14000000000000001</v>
      </c>
      <c r="AA268" s="71">
        <v>1.87</v>
      </c>
      <c r="AB268" s="71">
        <v>2.5299999999999998</v>
      </c>
      <c r="AC268" s="71">
        <v>33.64</v>
      </c>
      <c r="AD268" s="74">
        <v>0.44</v>
      </c>
      <c r="AE268" s="72">
        <v>0.05</v>
      </c>
      <c r="AF268" s="60">
        <v>0.8</v>
      </c>
      <c r="AG268" s="60">
        <v>1.1100000000000001</v>
      </c>
      <c r="AH268" s="5"/>
      <c r="AI268" s="67">
        <v>1.1000000000000001E-3</v>
      </c>
      <c r="AJ268" s="67">
        <v>5.9999999999999995E-4</v>
      </c>
      <c r="AK268" s="67">
        <v>5.4800000000000001E-2</v>
      </c>
      <c r="AL268" s="67">
        <v>9.11E-2</v>
      </c>
      <c r="AM268" s="67">
        <v>1.4E-3</v>
      </c>
      <c r="AN268" s="67">
        <v>1E-4</v>
      </c>
      <c r="AO268" s="67">
        <v>2.18E-2</v>
      </c>
      <c r="AP268" s="67">
        <v>2.8999999999999998E-3</v>
      </c>
      <c r="AQ268" s="67">
        <v>6.0466E-5</v>
      </c>
      <c r="AR268" s="67">
        <v>1.7583000000000001E-5</v>
      </c>
      <c r="AS268" s="67">
        <v>1.3185E-8</v>
      </c>
      <c r="AT268" s="67">
        <v>3.0110999999999997E-7</v>
      </c>
      <c r="AU268" s="67">
        <v>2.9999999999999997E-4</v>
      </c>
      <c r="AV268" s="67">
        <v>4.2477E-5</v>
      </c>
      <c r="AW268" s="67">
        <v>1.6999999999999999E-3</v>
      </c>
      <c r="AX268" s="67">
        <v>8.8321999999999999E-5</v>
      </c>
      <c r="AY268" s="67">
        <v>3.0964000000000001E-6</v>
      </c>
      <c r="AZ268" s="67">
        <v>1.1248E-5</v>
      </c>
      <c r="BA268" s="67">
        <v>5.0000000000000001E-4</v>
      </c>
      <c r="BB268" s="67">
        <v>2.0000000000000001E-4</v>
      </c>
      <c r="BC268" s="67">
        <v>2.0000000000000001E-4</v>
      </c>
      <c r="BD268" s="67">
        <v>2.0000000000000001E-4</v>
      </c>
      <c r="BE268" s="67">
        <v>5.9999999999999995E-4</v>
      </c>
      <c r="BF268" s="67">
        <v>5.9999999999999995E-4</v>
      </c>
      <c r="BG268" s="67">
        <v>9.4399999999999998E-2</v>
      </c>
      <c r="BH268" s="67">
        <v>4.3099999999999999E-2</v>
      </c>
      <c r="BI268" s="67">
        <v>8.9999999999999998E-4</v>
      </c>
      <c r="BJ268" s="67">
        <v>4.3420000000000001E-5</v>
      </c>
      <c r="BK268" s="67">
        <v>2.3999999999999998E-3</v>
      </c>
      <c r="BL268" s="67">
        <v>4.0000000000000002E-4</v>
      </c>
      <c r="BM268" s="67">
        <v>7.9000000000000008E-3</v>
      </c>
      <c r="BN268" s="67">
        <v>5.0000000000000001E-4</v>
      </c>
      <c r="BO268" s="67">
        <v>2.9499999999999998E-2</v>
      </c>
      <c r="BP268" s="67">
        <v>3.5000000000000001E-3</v>
      </c>
      <c r="BQ268" s="67">
        <v>8.0000000000000004E-4</v>
      </c>
      <c r="BR268" s="67">
        <v>1E-4</v>
      </c>
      <c r="BS268" s="67">
        <v>5.0299999999999997E-2</v>
      </c>
      <c r="BT268" s="67">
        <v>1.12E-2</v>
      </c>
      <c r="BU268" s="67">
        <v>1.6000000000000001E-3</v>
      </c>
      <c r="BV268" s="67">
        <v>2.9999999999999997E-4</v>
      </c>
      <c r="BW268" s="67">
        <v>0.1079</v>
      </c>
      <c r="BX268" s="67">
        <v>0.16420000000000001</v>
      </c>
      <c r="BY268" s="67">
        <v>0.13150000000000001</v>
      </c>
      <c r="BZ268" s="67">
        <v>7.6999999999999999E-2</v>
      </c>
      <c r="CA268" s="66"/>
      <c r="CB268" s="67">
        <v>1.1163000000000001</v>
      </c>
      <c r="CC268" s="67">
        <v>1.0853999999999999</v>
      </c>
      <c r="CD268" s="67">
        <v>0.82150000000000001</v>
      </c>
      <c r="CE268" s="67">
        <v>1.5503</v>
      </c>
      <c r="CF268" s="67">
        <v>1.0527</v>
      </c>
      <c r="CG268" s="67">
        <v>1.1528</v>
      </c>
      <c r="CH268" s="67">
        <v>1.4279999999999999</v>
      </c>
      <c r="CI268" s="67">
        <v>7.3999999999999996E-2</v>
      </c>
      <c r="CJ268" s="67">
        <v>1.2887</v>
      </c>
      <c r="CK268" s="67">
        <v>5.11E-2</v>
      </c>
      <c r="CL268" s="67">
        <v>0.36449999999999999</v>
      </c>
      <c r="CM268" s="67">
        <v>0.27489999999999998</v>
      </c>
      <c r="CN268" s="67">
        <v>0.11600000000000001</v>
      </c>
      <c r="CO268" s="67">
        <v>9.3299999999999994E-2</v>
      </c>
      <c r="CP268" s="67">
        <v>1.7191000000000001</v>
      </c>
      <c r="CQ268" s="67">
        <v>0.92149999999999999</v>
      </c>
      <c r="CR268" s="5"/>
      <c r="CS268" s="10">
        <v>100</v>
      </c>
      <c r="CT268" s="10">
        <v>100</v>
      </c>
      <c r="CU268" s="10">
        <v>100</v>
      </c>
      <c r="CV268" s="10">
        <v>100</v>
      </c>
      <c r="CW268" s="10">
        <v>100</v>
      </c>
      <c r="CX268" s="10">
        <v>100</v>
      </c>
      <c r="CY268" s="10">
        <v>100</v>
      </c>
      <c r="CZ268" s="10">
        <v>100</v>
      </c>
      <c r="DA268" s="10">
        <v>100</v>
      </c>
      <c r="DB268" s="10">
        <v>67</v>
      </c>
      <c r="DC268" s="10">
        <v>100</v>
      </c>
      <c r="DD268" s="10">
        <v>100</v>
      </c>
      <c r="DE268" s="10">
        <v>100</v>
      </c>
      <c r="DF268" s="10">
        <v>100</v>
      </c>
      <c r="DG268" s="10">
        <v>100</v>
      </c>
      <c r="DH268" s="10">
        <v>100</v>
      </c>
      <c r="DI268" s="5"/>
      <c r="DJ268" s="9" t="s">
        <v>753</v>
      </c>
      <c r="DK268" s="9" t="s">
        <v>905</v>
      </c>
      <c r="DL268" s="10">
        <v>100021308</v>
      </c>
      <c r="DM268" s="10"/>
    </row>
    <row r="269" spans="1:117">
      <c r="A269" s="2"/>
      <c r="B269" s="8">
        <v>1150</v>
      </c>
      <c r="C269" s="116"/>
      <c r="D269" s="117"/>
      <c r="E269" s="9" t="s">
        <v>909</v>
      </c>
      <c r="F269" s="10" t="s">
        <v>75</v>
      </c>
      <c r="G269" s="10">
        <v>64508</v>
      </c>
      <c r="H269" s="9"/>
      <c r="I269" s="9"/>
      <c r="J269" s="12">
        <v>18232571</v>
      </c>
      <c r="K269" s="5"/>
      <c r="L269" s="71">
        <v>2.08</v>
      </c>
      <c r="M269" s="72">
        <v>0.94</v>
      </c>
      <c r="N269" s="72">
        <v>0.04</v>
      </c>
      <c r="O269" s="72">
        <v>0.22</v>
      </c>
      <c r="P269" s="71">
        <v>7.62</v>
      </c>
      <c r="Q269" s="81">
        <v>34.18</v>
      </c>
      <c r="R269" s="91">
        <v>3.43</v>
      </c>
      <c r="S269" s="72">
        <v>0.16</v>
      </c>
      <c r="T269" s="72">
        <v>0.4</v>
      </c>
      <c r="U269" s="72">
        <v>0.83</v>
      </c>
      <c r="V269" s="72">
        <v>0.1</v>
      </c>
      <c r="W269" s="71">
        <v>1.58</v>
      </c>
      <c r="X269" s="71">
        <v>1.48</v>
      </c>
      <c r="Y269" s="72">
        <v>0.16</v>
      </c>
      <c r="Z269" s="72">
        <v>0.09</v>
      </c>
      <c r="AA269" s="71">
        <v>2.58</v>
      </c>
      <c r="AB269" s="73">
        <v>1.2</v>
      </c>
      <c r="AC269" s="71">
        <v>33.9</v>
      </c>
      <c r="AD269" s="72">
        <v>0.86</v>
      </c>
      <c r="AE269" s="72">
        <v>0.1</v>
      </c>
      <c r="AF269" s="60">
        <v>0.97</v>
      </c>
      <c r="AG269" s="71">
        <v>1.38</v>
      </c>
      <c r="AH269" s="5"/>
      <c r="AI269" s="67">
        <v>1E-4</v>
      </c>
      <c r="AJ269" s="67">
        <v>1E-4</v>
      </c>
      <c r="AK269" s="67">
        <v>1.9900000000000001E-2</v>
      </c>
      <c r="AL269" s="67">
        <v>0.05</v>
      </c>
      <c r="AM269" s="67">
        <v>2.2679999999999999E-8</v>
      </c>
      <c r="AN269" s="67">
        <v>7.9465000000000004E-8</v>
      </c>
      <c r="AO269" s="67">
        <v>1.2999999999999999E-3</v>
      </c>
      <c r="AP269" s="67">
        <v>2.9999999999999997E-4</v>
      </c>
      <c r="AQ269" s="67">
        <v>3.3836000000000002E-7</v>
      </c>
      <c r="AR269" s="67">
        <v>8.3808000000000005E-7</v>
      </c>
      <c r="AS269" s="67">
        <v>2.9999999999999997E-4</v>
      </c>
      <c r="AT269" s="67">
        <v>3.3612000000000003E-5</v>
      </c>
      <c r="AU269" s="67">
        <v>2.0970999999999999E-7</v>
      </c>
      <c r="AV269" s="67">
        <v>3.4499000000000002E-7</v>
      </c>
      <c r="AW269" s="67">
        <v>8.3665999999999996E-9</v>
      </c>
      <c r="AX269" s="67">
        <v>5.0471000000000002E-8</v>
      </c>
      <c r="AY269" s="67">
        <v>3.5209999999999998E-6</v>
      </c>
      <c r="AZ269" s="67">
        <v>1.1907E-5</v>
      </c>
      <c r="BA269" s="67">
        <v>1.1000000000000001E-3</v>
      </c>
      <c r="BB269" s="67">
        <v>4.0000000000000002E-4</v>
      </c>
      <c r="BC269" s="67">
        <v>8.0000000000000004E-4</v>
      </c>
      <c r="BD269" s="67">
        <v>6.9999999999999999E-4</v>
      </c>
      <c r="BE269" s="67">
        <v>2.0177E-5</v>
      </c>
      <c r="BF269" s="67">
        <v>6.7183999999999999E-5</v>
      </c>
      <c r="BG269" s="67">
        <v>6.9999999999999999E-4</v>
      </c>
      <c r="BH269" s="67">
        <v>6.9999999999999999E-4</v>
      </c>
      <c r="BI269" s="67">
        <v>3.6628999999999998E-5</v>
      </c>
      <c r="BJ269" s="67">
        <v>4.6811E-6</v>
      </c>
      <c r="BK269" s="67">
        <v>4.0623000000000001E-5</v>
      </c>
      <c r="BL269" s="67">
        <v>1.9514999999999999E-5</v>
      </c>
      <c r="BM269" s="67">
        <v>1.9E-3</v>
      </c>
      <c r="BN269" s="67">
        <v>2.0000000000000001E-4</v>
      </c>
      <c r="BO269" s="67">
        <v>6.3700000000000007E-2</v>
      </c>
      <c r="BP269" s="67">
        <v>6.8999999999999999E-3</v>
      </c>
      <c r="BQ269" s="67">
        <v>1.1552000000000001E-5</v>
      </c>
      <c r="BR269" s="67">
        <v>6.2709999999999998E-6</v>
      </c>
      <c r="BS269" s="67">
        <v>1.9E-3</v>
      </c>
      <c r="BT269" s="67">
        <v>6.9999999999999999E-4</v>
      </c>
      <c r="BU269" s="67">
        <v>1.9378999999999999E-5</v>
      </c>
      <c r="BV269" s="67">
        <v>9.8984E-6</v>
      </c>
      <c r="BW269" s="67">
        <v>0.56120000000000003</v>
      </c>
      <c r="BX269" s="67">
        <v>0.4325</v>
      </c>
      <c r="BY269" s="67">
        <v>7.1831999999999999E-5</v>
      </c>
      <c r="BZ269" s="67">
        <v>2.9999999999999997E-4</v>
      </c>
      <c r="CA269" s="66"/>
      <c r="CB269" s="67">
        <v>0.87080000000000002</v>
      </c>
      <c r="CC269" s="67">
        <v>0.99460000000000004</v>
      </c>
      <c r="CD269" s="67">
        <v>1.0755999999999999</v>
      </c>
      <c r="CE269" s="67">
        <v>2.0745</v>
      </c>
      <c r="CF269" s="67">
        <v>0.89639999999999997</v>
      </c>
      <c r="CG269" s="67">
        <v>1.1475</v>
      </c>
      <c r="CH269" s="67">
        <v>3.0691000000000002</v>
      </c>
      <c r="CI269" s="67">
        <v>0.1464</v>
      </c>
      <c r="CJ269" s="67">
        <v>3.2810000000000001</v>
      </c>
      <c r="CK269" s="67">
        <v>8.4599999999999995E-2</v>
      </c>
      <c r="CL269" s="67">
        <v>0.9264</v>
      </c>
      <c r="CM269" s="67">
        <v>0.89480000000000004</v>
      </c>
      <c r="CN269" s="67">
        <v>0.43059999999999998</v>
      </c>
      <c r="CO269" s="67">
        <v>9.6000000000000002E-2</v>
      </c>
      <c r="CP269" s="67">
        <v>2.8679999999999999</v>
      </c>
      <c r="CQ269" s="67">
        <v>1.1101000000000001</v>
      </c>
      <c r="CR269" s="5"/>
      <c r="CS269" s="10">
        <v>100</v>
      </c>
      <c r="CT269" s="10">
        <v>100</v>
      </c>
      <c r="CU269" s="10">
        <v>100</v>
      </c>
      <c r="CV269" s="10">
        <v>100</v>
      </c>
      <c r="CW269" s="10">
        <v>100</v>
      </c>
      <c r="CX269" s="10">
        <v>100</v>
      </c>
      <c r="CY269" s="10">
        <v>100</v>
      </c>
      <c r="CZ269" s="10">
        <v>100</v>
      </c>
      <c r="DA269" s="10">
        <v>100</v>
      </c>
      <c r="DB269" s="10">
        <v>0</v>
      </c>
      <c r="DC269" s="10">
        <v>100</v>
      </c>
      <c r="DD269" s="10">
        <v>100</v>
      </c>
      <c r="DE269" s="10">
        <v>100</v>
      </c>
      <c r="DF269" s="10">
        <v>100</v>
      </c>
      <c r="DG269" s="10">
        <v>100</v>
      </c>
      <c r="DH269" s="10">
        <v>100</v>
      </c>
      <c r="DI269" s="5"/>
      <c r="DJ269" s="9" t="s">
        <v>753</v>
      </c>
      <c r="DK269" s="9" t="s">
        <v>905</v>
      </c>
      <c r="DL269" s="10">
        <v>100021656</v>
      </c>
      <c r="DM269" s="10"/>
    </row>
    <row r="270" spans="1:117">
      <c r="A270" s="2"/>
      <c r="B270" s="8">
        <v>1211</v>
      </c>
      <c r="C270" s="116"/>
      <c r="D270" s="115" t="s">
        <v>910</v>
      </c>
      <c r="E270" s="9" t="s">
        <v>911</v>
      </c>
      <c r="F270" s="10" t="s">
        <v>75</v>
      </c>
      <c r="G270" s="10">
        <v>54736</v>
      </c>
      <c r="H270" s="9"/>
      <c r="I270" s="9"/>
      <c r="J270" s="12"/>
      <c r="K270" s="5"/>
      <c r="L270" s="71">
        <v>1.42</v>
      </c>
      <c r="M270" s="60">
        <v>1</v>
      </c>
      <c r="N270" s="60">
        <v>1</v>
      </c>
      <c r="O270" s="71">
        <v>9.16</v>
      </c>
      <c r="P270" s="60">
        <v>1</v>
      </c>
      <c r="Q270" s="82">
        <v>0.11</v>
      </c>
      <c r="R270" s="90">
        <v>0.7</v>
      </c>
      <c r="S270" s="72">
        <v>0.7</v>
      </c>
      <c r="T270" s="60">
        <v>0.96</v>
      </c>
      <c r="U270" s="71">
        <v>1.37</v>
      </c>
      <c r="V270" s="71">
        <v>9.16</v>
      </c>
      <c r="W270" s="60">
        <v>1</v>
      </c>
      <c r="X270" s="60">
        <v>1</v>
      </c>
      <c r="Y270" s="60">
        <v>1</v>
      </c>
      <c r="Z270" s="71">
        <v>4.2699999999999996</v>
      </c>
      <c r="AA270" s="60">
        <v>1</v>
      </c>
      <c r="AB270" s="60">
        <v>0.8</v>
      </c>
      <c r="AC270" s="72">
        <v>0.19</v>
      </c>
      <c r="AD270" s="60">
        <v>1.2</v>
      </c>
      <c r="AE270" s="71">
        <v>5.31</v>
      </c>
      <c r="AF270" s="60">
        <v>1</v>
      </c>
      <c r="AG270" s="60">
        <v>1</v>
      </c>
      <c r="AH270" s="5"/>
      <c r="AI270" s="67">
        <v>8.0000000000000002E-3</v>
      </c>
      <c r="AJ270" s="67">
        <v>2.8E-3</v>
      </c>
      <c r="AK270" s="67"/>
      <c r="AL270" s="67"/>
      <c r="AM270" s="67"/>
      <c r="AN270" s="67"/>
      <c r="AO270" s="67">
        <v>5.9999999999999995E-4</v>
      </c>
      <c r="AP270" s="67">
        <v>2.0000000000000001E-4</v>
      </c>
      <c r="AQ270" s="67"/>
      <c r="AR270" s="67"/>
      <c r="AS270" s="67">
        <v>5.9999999999999995E-4</v>
      </c>
      <c r="AT270" s="67">
        <v>6.0189999999999998E-5</v>
      </c>
      <c r="AU270" s="67">
        <v>8.0000000000000002E-3</v>
      </c>
      <c r="AV270" s="67">
        <v>6.9999999999999999E-4</v>
      </c>
      <c r="AW270" s="67">
        <v>8.0000000000000002E-3</v>
      </c>
      <c r="AX270" s="67">
        <v>4.0000000000000002E-4</v>
      </c>
      <c r="AY270" s="67">
        <v>0.2281</v>
      </c>
      <c r="AZ270" s="67">
        <v>5.1700000000000003E-2</v>
      </c>
      <c r="BA270" s="67">
        <v>2E-3</v>
      </c>
      <c r="BB270" s="67">
        <v>6.9999999999999999E-4</v>
      </c>
      <c r="BC270" s="67">
        <v>5.9999999999999995E-4</v>
      </c>
      <c r="BD270" s="67">
        <v>5.9999999999999995E-4</v>
      </c>
      <c r="BE270" s="67"/>
      <c r="BF270" s="67"/>
      <c r="BG270" s="67"/>
      <c r="BH270" s="67"/>
      <c r="BI270" s="67"/>
      <c r="BJ270" s="67"/>
      <c r="BK270" s="67">
        <v>2.0000000000000001E-4</v>
      </c>
      <c r="BL270" s="67">
        <v>5.7151999999999998E-5</v>
      </c>
      <c r="BM270" s="67"/>
      <c r="BN270" s="67"/>
      <c r="BO270" s="67">
        <v>0.1104</v>
      </c>
      <c r="BP270" s="67">
        <v>1.11E-2</v>
      </c>
      <c r="BQ270" s="67">
        <v>1.1999999999999999E-3</v>
      </c>
      <c r="BR270" s="67">
        <v>2.0000000000000001E-4</v>
      </c>
      <c r="BS270" s="67">
        <v>0.14480000000000001</v>
      </c>
      <c r="BT270" s="67">
        <v>2.8299999999999999E-2</v>
      </c>
      <c r="BU270" s="67">
        <v>1.1999999999999999E-3</v>
      </c>
      <c r="BV270" s="67">
        <v>2.0000000000000001E-4</v>
      </c>
      <c r="BW270" s="67"/>
      <c r="BX270" s="67"/>
      <c r="BY270" s="67"/>
      <c r="BZ270" s="67"/>
      <c r="CA270" s="66"/>
      <c r="CB270" s="67">
        <v>0.70809999999999995</v>
      </c>
      <c r="CC270" s="67">
        <v>0.70809999999999995</v>
      </c>
      <c r="CD270" s="67">
        <v>0.73680000000000001</v>
      </c>
      <c r="CE270" s="67">
        <v>0.70809999999999995</v>
      </c>
      <c r="CF270" s="67">
        <v>0.70809999999999995</v>
      </c>
      <c r="CG270" s="67">
        <v>0.70809999999999995</v>
      </c>
      <c r="CH270" s="67">
        <v>0.70809999999999995</v>
      </c>
      <c r="CI270" s="67">
        <v>0.70809999999999995</v>
      </c>
      <c r="CJ270" s="67">
        <v>0.70809999999999995</v>
      </c>
      <c r="CK270" s="67">
        <v>3.7610999999999999</v>
      </c>
      <c r="CL270" s="67">
        <v>0.88180000000000003</v>
      </c>
      <c r="CM270" s="67">
        <v>1.006</v>
      </c>
      <c r="CN270" s="67">
        <v>0.70809999999999995</v>
      </c>
      <c r="CO270" s="67">
        <v>6.4890999999999996</v>
      </c>
      <c r="CP270" s="67">
        <v>0.70809999999999995</v>
      </c>
      <c r="CQ270" s="67">
        <v>0.70809999999999995</v>
      </c>
      <c r="CR270" s="5"/>
      <c r="CS270" s="10">
        <v>0</v>
      </c>
      <c r="CT270" s="10">
        <v>0</v>
      </c>
      <c r="CU270" s="10">
        <v>100</v>
      </c>
      <c r="CV270" s="10">
        <v>0</v>
      </c>
      <c r="CW270" s="10">
        <v>0</v>
      </c>
      <c r="CX270" s="10">
        <v>0</v>
      </c>
      <c r="CY270" s="10">
        <v>0</v>
      </c>
      <c r="CZ270" s="10">
        <v>0</v>
      </c>
      <c r="DA270" s="10">
        <v>0</v>
      </c>
      <c r="DB270" s="10">
        <v>100</v>
      </c>
      <c r="DC270" s="10">
        <v>100</v>
      </c>
      <c r="DD270" s="10">
        <v>100</v>
      </c>
      <c r="DE270" s="10">
        <v>0</v>
      </c>
      <c r="DF270" s="10">
        <v>100</v>
      </c>
      <c r="DG270" s="10">
        <v>0</v>
      </c>
      <c r="DH270" s="10">
        <v>0</v>
      </c>
      <c r="DI270" s="5"/>
      <c r="DJ270" s="9" t="s">
        <v>753</v>
      </c>
      <c r="DK270" s="9" t="s">
        <v>910</v>
      </c>
      <c r="DL270" s="10">
        <v>100009241</v>
      </c>
      <c r="DM270" s="10"/>
    </row>
    <row r="271" spans="1:117">
      <c r="A271" s="2"/>
      <c r="B271" s="8">
        <v>1212</v>
      </c>
      <c r="C271" s="116"/>
      <c r="D271" s="117"/>
      <c r="E271" s="9" t="s">
        <v>912</v>
      </c>
      <c r="F271" s="10" t="s">
        <v>75</v>
      </c>
      <c r="G271" s="10">
        <v>40699</v>
      </c>
      <c r="H271" s="9"/>
      <c r="I271" s="11" t="s">
        <v>913</v>
      </c>
      <c r="J271" s="12">
        <v>47579</v>
      </c>
      <c r="K271" s="5"/>
      <c r="L271" s="71">
        <v>1.23</v>
      </c>
      <c r="M271" s="60">
        <v>1</v>
      </c>
      <c r="N271" s="60">
        <v>1</v>
      </c>
      <c r="O271" s="71">
        <v>5.95</v>
      </c>
      <c r="P271" s="72">
        <v>0.11</v>
      </c>
      <c r="Q271" s="82">
        <v>0.02</v>
      </c>
      <c r="R271" s="90">
        <v>0.09</v>
      </c>
      <c r="S271" s="72">
        <v>0.09</v>
      </c>
      <c r="T271" s="72">
        <v>0.63</v>
      </c>
      <c r="U271" s="72">
        <v>0.77</v>
      </c>
      <c r="V271" s="71">
        <v>17.55</v>
      </c>
      <c r="W271" s="60">
        <v>1</v>
      </c>
      <c r="X271" s="60">
        <v>1</v>
      </c>
      <c r="Y271" s="72">
        <v>0.43</v>
      </c>
      <c r="Z271" s="71">
        <v>1.25</v>
      </c>
      <c r="AA271" s="60">
        <v>1</v>
      </c>
      <c r="AB271" s="72">
        <v>0.12</v>
      </c>
      <c r="AC271" s="72">
        <v>0.09</v>
      </c>
      <c r="AD271" s="72">
        <v>0.6</v>
      </c>
      <c r="AE271" s="71">
        <v>3.85</v>
      </c>
      <c r="AF271" s="60">
        <v>0.97</v>
      </c>
      <c r="AG271" s="60">
        <v>1</v>
      </c>
      <c r="AH271" s="5"/>
      <c r="AI271" s="67">
        <v>2.3E-3</v>
      </c>
      <c r="AJ271" s="67">
        <v>1.1000000000000001E-3</v>
      </c>
      <c r="AK271" s="67"/>
      <c r="AL271" s="67"/>
      <c r="AM271" s="67"/>
      <c r="AN271" s="67"/>
      <c r="AO271" s="67">
        <v>4.0000000000000002E-4</v>
      </c>
      <c r="AP271" s="67">
        <v>1E-4</v>
      </c>
      <c r="AQ271" s="67">
        <v>9.6399999999999999E-5</v>
      </c>
      <c r="AR271" s="67">
        <v>2.4559999999999999E-5</v>
      </c>
      <c r="AS271" s="67">
        <v>2.0000000000000001E-4</v>
      </c>
      <c r="AT271" s="67">
        <v>3.0552000000000002E-5</v>
      </c>
      <c r="AU271" s="67">
        <v>7.3992000000000006E-5</v>
      </c>
      <c r="AV271" s="67">
        <v>1.5398999999999999E-5</v>
      </c>
      <c r="AW271" s="67">
        <v>7.3992000000000006E-5</v>
      </c>
      <c r="AX271" s="67">
        <v>7.8385999999999998E-6</v>
      </c>
      <c r="AY271" s="67">
        <v>8.9999999999999998E-4</v>
      </c>
      <c r="AZ271" s="67">
        <v>5.0000000000000001E-4</v>
      </c>
      <c r="BA271" s="67">
        <v>3.0999999999999999E-3</v>
      </c>
      <c r="BB271" s="67">
        <v>1E-3</v>
      </c>
      <c r="BC271" s="67">
        <v>4.9706999999999997E-6</v>
      </c>
      <c r="BD271" s="67">
        <v>2.1166E-5</v>
      </c>
      <c r="BE271" s="67"/>
      <c r="BF271" s="67"/>
      <c r="BG271" s="67"/>
      <c r="BH271" s="67"/>
      <c r="BI271" s="67">
        <v>6.4000000000000003E-3</v>
      </c>
      <c r="BJ271" s="67">
        <v>2.0000000000000001E-4</v>
      </c>
      <c r="BK271" s="67">
        <v>3.56E-2</v>
      </c>
      <c r="BL271" s="67">
        <v>4.5999999999999999E-3</v>
      </c>
      <c r="BM271" s="67"/>
      <c r="BN271" s="67"/>
      <c r="BO271" s="67">
        <v>4.0000000000000002E-4</v>
      </c>
      <c r="BP271" s="67">
        <v>2.0000000000000001E-4</v>
      </c>
      <c r="BQ271" s="67">
        <v>5.0000000000000001E-4</v>
      </c>
      <c r="BR271" s="67">
        <v>9.1959000000000005E-5</v>
      </c>
      <c r="BS271" s="67">
        <v>6.4000000000000003E-3</v>
      </c>
      <c r="BT271" s="67">
        <v>1.9E-3</v>
      </c>
      <c r="BU271" s="67">
        <v>1.6000000000000001E-3</v>
      </c>
      <c r="BV271" s="67">
        <v>2.9999999999999997E-4</v>
      </c>
      <c r="BW271" s="67">
        <v>0.42259999999999998</v>
      </c>
      <c r="BX271" s="67">
        <v>0.36599999999999999</v>
      </c>
      <c r="BY271" s="67"/>
      <c r="BZ271" s="67"/>
      <c r="CA271" s="66"/>
      <c r="CB271" s="67">
        <v>0.31290000000000001</v>
      </c>
      <c r="CC271" s="67">
        <v>0.34179999999999999</v>
      </c>
      <c r="CD271" s="67">
        <v>1.6019000000000001</v>
      </c>
      <c r="CE271" s="67">
        <v>0.1118</v>
      </c>
      <c r="CF271" s="67">
        <v>0.2586</v>
      </c>
      <c r="CG271" s="67">
        <v>0.1157</v>
      </c>
      <c r="CH271" s="67">
        <v>0.1118</v>
      </c>
      <c r="CI271" s="67">
        <v>0.1118</v>
      </c>
      <c r="CJ271" s="67">
        <v>0.1118</v>
      </c>
      <c r="CK271" s="67">
        <v>1.2037</v>
      </c>
      <c r="CL271" s="67">
        <v>0.9607</v>
      </c>
      <c r="CM271" s="67">
        <v>1.2391000000000001</v>
      </c>
      <c r="CN271" s="67">
        <v>1.0076000000000001</v>
      </c>
      <c r="CO271" s="67">
        <v>5.9997999999999996</v>
      </c>
      <c r="CP271" s="67">
        <v>0.1118</v>
      </c>
      <c r="CQ271" s="67">
        <v>0.1118</v>
      </c>
      <c r="CR271" s="5"/>
      <c r="CS271" s="10">
        <v>100</v>
      </c>
      <c r="CT271" s="10">
        <v>100</v>
      </c>
      <c r="CU271" s="10">
        <v>100</v>
      </c>
      <c r="CV271" s="10">
        <v>0</v>
      </c>
      <c r="CW271" s="10">
        <v>100</v>
      </c>
      <c r="CX271" s="10">
        <v>33</v>
      </c>
      <c r="CY271" s="10">
        <v>0</v>
      </c>
      <c r="CZ271" s="10">
        <v>0</v>
      </c>
      <c r="DA271" s="10">
        <v>0</v>
      </c>
      <c r="DB271" s="10">
        <v>100</v>
      </c>
      <c r="DC271" s="10">
        <v>100</v>
      </c>
      <c r="DD271" s="10">
        <v>100</v>
      </c>
      <c r="DE271" s="10">
        <v>100</v>
      </c>
      <c r="DF271" s="10">
        <v>100</v>
      </c>
      <c r="DG271" s="10">
        <v>0</v>
      </c>
      <c r="DH271" s="10">
        <v>33</v>
      </c>
      <c r="DI271" s="5"/>
      <c r="DJ271" s="9" t="s">
        <v>753</v>
      </c>
      <c r="DK271" s="9" t="s">
        <v>910</v>
      </c>
      <c r="DL271" s="10">
        <v>100003760</v>
      </c>
      <c r="DM271" s="10" t="s">
        <v>914</v>
      </c>
    </row>
    <row r="272" spans="1:117">
      <c r="A272" s="2"/>
      <c r="B272" s="8">
        <v>1219</v>
      </c>
      <c r="C272" s="116"/>
      <c r="D272" s="115" t="s">
        <v>915</v>
      </c>
      <c r="E272" s="9" t="s">
        <v>916</v>
      </c>
      <c r="F272" s="10" t="s">
        <v>38</v>
      </c>
      <c r="G272" s="10">
        <v>62087</v>
      </c>
      <c r="H272" s="9"/>
      <c r="I272" s="9"/>
      <c r="J272" s="12">
        <v>159907</v>
      </c>
      <c r="K272" s="5"/>
      <c r="L272" s="60">
        <v>0.87</v>
      </c>
      <c r="M272" s="60">
        <v>1.01</v>
      </c>
      <c r="N272" s="72">
        <v>0.11</v>
      </c>
      <c r="O272" s="71">
        <v>2.5499999999999998</v>
      </c>
      <c r="P272" s="74">
        <v>0.69</v>
      </c>
      <c r="Q272" s="82">
        <v>0.27</v>
      </c>
      <c r="R272" s="87">
        <v>0.81</v>
      </c>
      <c r="S272" s="72">
        <v>0.08</v>
      </c>
      <c r="T272" s="60">
        <v>0.97</v>
      </c>
      <c r="U272" s="60">
        <v>0.84</v>
      </c>
      <c r="V272" s="71">
        <v>1.66</v>
      </c>
      <c r="W272" s="60">
        <v>0.84</v>
      </c>
      <c r="X272" s="60">
        <v>0.85</v>
      </c>
      <c r="Y272" s="72">
        <v>0.05</v>
      </c>
      <c r="Z272" s="71">
        <v>7.13</v>
      </c>
      <c r="AA272" s="72">
        <v>0.57999999999999996</v>
      </c>
      <c r="AB272" s="71">
        <v>2.89</v>
      </c>
      <c r="AC272" s="72">
        <v>0.24</v>
      </c>
      <c r="AD272" s="72">
        <v>0.44</v>
      </c>
      <c r="AE272" s="71">
        <v>2.19</v>
      </c>
      <c r="AF272" s="60">
        <v>0.99</v>
      </c>
      <c r="AG272" s="60">
        <v>0.93</v>
      </c>
      <c r="AH272" s="5"/>
      <c r="AI272" s="67">
        <v>0.23530000000000001</v>
      </c>
      <c r="AJ272" s="67">
        <v>4.4699999999999997E-2</v>
      </c>
      <c r="AK272" s="67">
        <v>0.87580000000000002</v>
      </c>
      <c r="AL272" s="67">
        <v>0.49590000000000001</v>
      </c>
      <c r="AM272" s="67">
        <v>2.0999999999999999E-3</v>
      </c>
      <c r="AN272" s="67">
        <v>2.0000000000000001E-4</v>
      </c>
      <c r="AO272" s="67">
        <v>5.9999999999999995E-4</v>
      </c>
      <c r="AP272" s="67">
        <v>2.0000000000000001E-4</v>
      </c>
      <c r="AQ272" s="67">
        <v>6.1899999999999997E-2</v>
      </c>
      <c r="AR272" s="67">
        <v>6.1000000000000004E-3</v>
      </c>
      <c r="AS272" s="67">
        <v>3.5000000000000001E-3</v>
      </c>
      <c r="AT272" s="67">
        <v>2.0000000000000001E-4</v>
      </c>
      <c r="AU272" s="67">
        <v>0.1053</v>
      </c>
      <c r="AV272" s="67">
        <v>7.4000000000000003E-3</v>
      </c>
      <c r="AW272" s="67">
        <v>5.9999999999999995E-4</v>
      </c>
      <c r="AX272" s="67">
        <v>3.752E-5</v>
      </c>
      <c r="AY272" s="67">
        <v>0.65680000000000005</v>
      </c>
      <c r="AZ272" s="67">
        <v>0.1132</v>
      </c>
      <c r="BA272" s="67">
        <v>0.13619999999999999</v>
      </c>
      <c r="BB272" s="67">
        <v>2.52E-2</v>
      </c>
      <c r="BC272" s="67">
        <v>7.3000000000000001E-3</v>
      </c>
      <c r="BD272" s="67">
        <v>3.7000000000000002E-3</v>
      </c>
      <c r="BE272" s="67">
        <v>0.24129999999999999</v>
      </c>
      <c r="BF272" s="67">
        <v>7.7499999999999999E-2</v>
      </c>
      <c r="BG272" s="67">
        <v>0.1179</v>
      </c>
      <c r="BH272" s="67">
        <v>5.0999999999999997E-2</v>
      </c>
      <c r="BI272" s="67">
        <v>6.2772000000000001E-8</v>
      </c>
      <c r="BJ272" s="67">
        <v>1.5047E-7</v>
      </c>
      <c r="BK272" s="67">
        <v>4.0000000000000002E-4</v>
      </c>
      <c r="BL272" s="67">
        <v>9.2465000000000003E-5</v>
      </c>
      <c r="BM272" s="67">
        <v>1.67E-2</v>
      </c>
      <c r="BN272" s="67">
        <v>8.9999999999999998E-4</v>
      </c>
      <c r="BO272" s="67">
        <v>8.9999999999999998E-4</v>
      </c>
      <c r="BP272" s="67">
        <v>2.0000000000000001E-4</v>
      </c>
      <c r="BQ272" s="67">
        <v>2.5000000000000001E-3</v>
      </c>
      <c r="BR272" s="67">
        <v>2.9999999999999997E-4</v>
      </c>
      <c r="BS272" s="67">
        <v>2.0000000000000001E-4</v>
      </c>
      <c r="BT272" s="67">
        <v>1E-4</v>
      </c>
      <c r="BU272" s="67">
        <v>4.5999999999999999E-3</v>
      </c>
      <c r="BV272" s="67">
        <v>6.9999999999999999E-4</v>
      </c>
      <c r="BW272" s="67">
        <v>0.96040000000000003</v>
      </c>
      <c r="BX272" s="67">
        <v>0.52139999999999997</v>
      </c>
      <c r="BY272" s="67">
        <v>0.44579999999999997</v>
      </c>
      <c r="BZ272" s="67">
        <v>0.1875</v>
      </c>
      <c r="CA272" s="66"/>
      <c r="CB272" s="67">
        <v>1.4431</v>
      </c>
      <c r="CC272" s="67">
        <v>1.4970000000000001</v>
      </c>
      <c r="CD272" s="67">
        <v>1.0077</v>
      </c>
      <c r="CE272" s="67">
        <v>0.80820000000000003</v>
      </c>
      <c r="CF272" s="67">
        <v>1.3904000000000001</v>
      </c>
      <c r="CG272" s="67">
        <v>1.2930999999999999</v>
      </c>
      <c r="CH272" s="67">
        <v>0.68500000000000005</v>
      </c>
      <c r="CI272" s="67">
        <v>7.1400000000000005E-2</v>
      </c>
      <c r="CJ272" s="67">
        <v>0.67589999999999995</v>
      </c>
      <c r="CK272" s="67">
        <v>3.1583000000000001</v>
      </c>
      <c r="CL272" s="67">
        <v>0.44269999999999998</v>
      </c>
      <c r="CM272" s="67">
        <v>0.84730000000000005</v>
      </c>
      <c r="CN272" s="67">
        <v>0.97540000000000004</v>
      </c>
      <c r="CO272" s="67">
        <v>2.4868000000000001</v>
      </c>
      <c r="CP272" s="67">
        <v>0.748</v>
      </c>
      <c r="CQ272" s="67">
        <v>1.2806</v>
      </c>
      <c r="CR272" s="5"/>
      <c r="CS272" s="10">
        <v>100</v>
      </c>
      <c r="CT272" s="10">
        <v>100</v>
      </c>
      <c r="CU272" s="10">
        <v>100</v>
      </c>
      <c r="CV272" s="10">
        <v>100</v>
      </c>
      <c r="CW272" s="10">
        <v>100</v>
      </c>
      <c r="CX272" s="10">
        <v>100</v>
      </c>
      <c r="CY272" s="10">
        <v>100</v>
      </c>
      <c r="CZ272" s="10">
        <v>100</v>
      </c>
      <c r="DA272" s="10">
        <v>100</v>
      </c>
      <c r="DB272" s="10">
        <v>100</v>
      </c>
      <c r="DC272" s="10">
        <v>100</v>
      </c>
      <c r="DD272" s="10">
        <v>100</v>
      </c>
      <c r="DE272" s="10">
        <v>100</v>
      </c>
      <c r="DF272" s="10">
        <v>100</v>
      </c>
      <c r="DG272" s="10">
        <v>100</v>
      </c>
      <c r="DH272" s="10">
        <v>100</v>
      </c>
      <c r="DI272" s="5"/>
      <c r="DJ272" s="9" t="s">
        <v>753</v>
      </c>
      <c r="DK272" s="9" t="s">
        <v>915</v>
      </c>
      <c r="DL272" s="10">
        <v>100020227</v>
      </c>
      <c r="DM272" s="10"/>
    </row>
    <row r="273" spans="1:117">
      <c r="A273" s="2"/>
      <c r="B273" s="8">
        <v>1235</v>
      </c>
      <c r="C273" s="116"/>
      <c r="D273" s="116"/>
      <c r="E273" s="9" t="s">
        <v>917</v>
      </c>
      <c r="F273" s="10" t="s">
        <v>75</v>
      </c>
      <c r="G273" s="10">
        <v>32394</v>
      </c>
      <c r="H273" s="9"/>
      <c r="I273" s="9"/>
      <c r="J273" s="12">
        <v>152416</v>
      </c>
      <c r="K273" s="5"/>
      <c r="L273" s="72">
        <v>0.91</v>
      </c>
      <c r="M273" s="60">
        <v>0.97</v>
      </c>
      <c r="N273" s="72">
        <v>0.22</v>
      </c>
      <c r="O273" s="71">
        <v>1.78</v>
      </c>
      <c r="P273" s="72">
        <v>0.45</v>
      </c>
      <c r="Q273" s="82">
        <v>0.25</v>
      </c>
      <c r="R273" s="90">
        <v>0.48</v>
      </c>
      <c r="S273" s="72">
        <v>0.11</v>
      </c>
      <c r="T273" s="71">
        <v>1.05</v>
      </c>
      <c r="U273" s="74">
        <v>0.96</v>
      </c>
      <c r="V273" s="60">
        <v>1.02</v>
      </c>
      <c r="W273" s="60">
        <v>0.98</v>
      </c>
      <c r="X273" s="72">
        <v>0.95</v>
      </c>
      <c r="Y273" s="72">
        <v>0.06</v>
      </c>
      <c r="Z273" s="71">
        <v>4.05</v>
      </c>
      <c r="AA273" s="72">
        <v>0.4</v>
      </c>
      <c r="AB273" s="71">
        <v>2.6</v>
      </c>
      <c r="AC273" s="72">
        <v>0.26</v>
      </c>
      <c r="AD273" s="72">
        <v>0.47</v>
      </c>
      <c r="AE273" s="71">
        <v>1.1200000000000001</v>
      </c>
      <c r="AF273" s="60">
        <v>1.02</v>
      </c>
      <c r="AG273" s="60">
        <v>1.03</v>
      </c>
      <c r="AH273" s="5"/>
      <c r="AI273" s="67">
        <v>1.7600000000000001E-2</v>
      </c>
      <c r="AJ273" s="67">
        <v>5.4000000000000003E-3</v>
      </c>
      <c r="AK273" s="67">
        <v>0.1028</v>
      </c>
      <c r="AL273" s="67">
        <v>0.14069999999999999</v>
      </c>
      <c r="AM273" s="67">
        <v>7.1752000000000006E-8</v>
      </c>
      <c r="AN273" s="67">
        <v>1.2911E-7</v>
      </c>
      <c r="AO273" s="67">
        <v>2.3999999999999998E-3</v>
      </c>
      <c r="AP273" s="67">
        <v>4.0000000000000002E-4</v>
      </c>
      <c r="AQ273" s="67">
        <v>5.7265000000000001E-6</v>
      </c>
      <c r="AR273" s="67">
        <v>4.1485000000000002E-6</v>
      </c>
      <c r="AS273" s="67">
        <v>2.0000000000000001E-4</v>
      </c>
      <c r="AT273" s="67">
        <v>2.3816999999999999E-5</v>
      </c>
      <c r="AU273" s="67">
        <v>1.9619999999999998E-5</v>
      </c>
      <c r="AV273" s="67">
        <v>6.4552999999999998E-6</v>
      </c>
      <c r="AW273" s="67">
        <v>9.5307999999999996E-8</v>
      </c>
      <c r="AX273" s="67">
        <v>1.0972000000000001E-7</v>
      </c>
      <c r="AY273" s="67">
        <v>4.0500000000000001E-2</v>
      </c>
      <c r="AZ273" s="67">
        <v>1.2E-2</v>
      </c>
      <c r="BA273" s="67">
        <v>8.3299999999999999E-2</v>
      </c>
      <c r="BB273" s="67">
        <v>1.6E-2</v>
      </c>
      <c r="BC273" s="67">
        <v>0.55789999999999995</v>
      </c>
      <c r="BD273" s="67">
        <v>0.1482</v>
      </c>
      <c r="BE273" s="67">
        <v>0.12670000000000001</v>
      </c>
      <c r="BF273" s="67">
        <v>4.48E-2</v>
      </c>
      <c r="BG273" s="67">
        <v>2.3099999999999999E-2</v>
      </c>
      <c r="BH273" s="67">
        <v>1.3100000000000001E-2</v>
      </c>
      <c r="BI273" s="67">
        <v>1.2832E-5</v>
      </c>
      <c r="BJ273" s="67">
        <v>2.2550999999999998E-6</v>
      </c>
      <c r="BK273" s="67">
        <v>2.0774000000000001E-5</v>
      </c>
      <c r="BL273" s="67">
        <v>1.2320999999999999E-5</v>
      </c>
      <c r="BM273" s="67">
        <v>1.1999999999999999E-3</v>
      </c>
      <c r="BN273" s="67">
        <v>1E-4</v>
      </c>
      <c r="BO273" s="67">
        <v>1.5E-3</v>
      </c>
      <c r="BP273" s="67">
        <v>2.9999999999999997E-4</v>
      </c>
      <c r="BQ273" s="67">
        <v>5.6813E-5</v>
      </c>
      <c r="BR273" s="67">
        <v>1.6311999999999999E-5</v>
      </c>
      <c r="BS273" s="67">
        <v>1.5514000000000001E-6</v>
      </c>
      <c r="BT273" s="67">
        <v>4.5506000000000001E-6</v>
      </c>
      <c r="BU273" s="67">
        <v>2.0000000000000001E-4</v>
      </c>
      <c r="BV273" s="67">
        <v>5.8632999999999999E-5</v>
      </c>
      <c r="BW273" s="67">
        <v>0.68959999999999999</v>
      </c>
      <c r="BX273" s="67">
        <v>0.45440000000000003</v>
      </c>
      <c r="BY273" s="67">
        <v>0.2394</v>
      </c>
      <c r="BZ273" s="67">
        <v>0.1212</v>
      </c>
      <c r="CA273" s="66"/>
      <c r="CB273" s="67">
        <v>1.6585000000000001</v>
      </c>
      <c r="CC273" s="67">
        <v>1.7781</v>
      </c>
      <c r="CD273" s="67">
        <v>0.97299999999999998</v>
      </c>
      <c r="CE273" s="67">
        <v>0.46650000000000003</v>
      </c>
      <c r="CF273" s="67">
        <v>1.5822000000000001</v>
      </c>
      <c r="CG273" s="67">
        <v>1.1646000000000001</v>
      </c>
      <c r="CH273" s="67">
        <v>0.44319999999999998</v>
      </c>
      <c r="CI273" s="67">
        <v>0.10059999999999999</v>
      </c>
      <c r="CJ273" s="67">
        <v>0.45529999999999998</v>
      </c>
      <c r="CK273" s="67">
        <v>1.8591</v>
      </c>
      <c r="CL273" s="67">
        <v>0.45939999999999998</v>
      </c>
      <c r="CM273" s="67">
        <v>0.93069999999999997</v>
      </c>
      <c r="CN273" s="67">
        <v>1.0204</v>
      </c>
      <c r="CO273" s="67">
        <v>1.8189</v>
      </c>
      <c r="CP273" s="67">
        <v>0.47839999999999999</v>
      </c>
      <c r="CQ273" s="67">
        <v>1.1936</v>
      </c>
      <c r="CR273" s="5"/>
      <c r="CS273" s="10">
        <v>100</v>
      </c>
      <c r="CT273" s="10">
        <v>100</v>
      </c>
      <c r="CU273" s="10">
        <v>100</v>
      </c>
      <c r="CV273" s="10">
        <v>100</v>
      </c>
      <c r="CW273" s="10">
        <v>100</v>
      </c>
      <c r="CX273" s="10">
        <v>100</v>
      </c>
      <c r="CY273" s="10">
        <v>100</v>
      </c>
      <c r="CZ273" s="10">
        <v>100</v>
      </c>
      <c r="DA273" s="10">
        <v>100</v>
      </c>
      <c r="DB273" s="10">
        <v>100</v>
      </c>
      <c r="DC273" s="10">
        <v>100</v>
      </c>
      <c r="DD273" s="10">
        <v>100</v>
      </c>
      <c r="DE273" s="10">
        <v>100</v>
      </c>
      <c r="DF273" s="10">
        <v>100</v>
      </c>
      <c r="DG273" s="10">
        <v>100</v>
      </c>
      <c r="DH273" s="10">
        <v>100</v>
      </c>
      <c r="DI273" s="5"/>
      <c r="DJ273" s="9" t="s">
        <v>753</v>
      </c>
      <c r="DK273" s="9" t="s">
        <v>915</v>
      </c>
      <c r="DL273" s="10">
        <v>100001132</v>
      </c>
      <c r="DM273" s="10" t="s">
        <v>918</v>
      </c>
    </row>
    <row r="274" spans="1:117">
      <c r="A274" s="2"/>
      <c r="B274" s="8">
        <v>1236</v>
      </c>
      <c r="C274" s="117"/>
      <c r="D274" s="117"/>
      <c r="E274" s="9" t="s">
        <v>919</v>
      </c>
      <c r="F274" s="10" t="s">
        <v>38</v>
      </c>
      <c r="G274" s="10">
        <v>64571</v>
      </c>
      <c r="H274" s="9"/>
      <c r="I274" s="9"/>
      <c r="J274" s="12"/>
      <c r="K274" s="5"/>
      <c r="L274" s="60">
        <v>1.02</v>
      </c>
      <c r="M274" s="60">
        <v>1.51</v>
      </c>
      <c r="N274" s="60">
        <v>0.95</v>
      </c>
      <c r="O274" s="72">
        <v>0.14000000000000001</v>
      </c>
      <c r="P274" s="72">
        <v>0.03</v>
      </c>
      <c r="Q274" s="82">
        <v>0.18</v>
      </c>
      <c r="R274" s="90">
        <v>0.04</v>
      </c>
      <c r="S274" s="72">
        <v>0.02</v>
      </c>
      <c r="T274" s="71">
        <v>1.42</v>
      </c>
      <c r="U274" s="71">
        <v>1.45</v>
      </c>
      <c r="V274" s="60">
        <v>1.06</v>
      </c>
      <c r="W274" s="60">
        <v>0.53</v>
      </c>
      <c r="X274" s="60">
        <v>0.8</v>
      </c>
      <c r="Y274" s="72">
        <v>0.13</v>
      </c>
      <c r="Z274" s="72">
        <v>0.13</v>
      </c>
      <c r="AA274" s="60">
        <v>0.56000000000000005</v>
      </c>
      <c r="AB274" s="72">
        <v>0.1</v>
      </c>
      <c r="AC274" s="74">
        <v>0.42</v>
      </c>
      <c r="AD274" s="71">
        <v>1.41</v>
      </c>
      <c r="AE274" s="60">
        <v>1.21</v>
      </c>
      <c r="AF274" s="71">
        <v>1.51</v>
      </c>
      <c r="AG274" s="60">
        <v>1.1100000000000001</v>
      </c>
      <c r="AH274" s="5"/>
      <c r="AI274" s="67">
        <v>0.57110000000000005</v>
      </c>
      <c r="AJ274" s="67">
        <v>8.9599999999999999E-2</v>
      </c>
      <c r="AK274" s="67">
        <v>0.32829999999999998</v>
      </c>
      <c r="AL274" s="67">
        <v>0.30049999999999999</v>
      </c>
      <c r="AM274" s="67">
        <v>0.61180000000000001</v>
      </c>
      <c r="AN274" s="67">
        <v>2.6100000000000002E-2</v>
      </c>
      <c r="AO274" s="67">
        <v>1.6999999999999999E-3</v>
      </c>
      <c r="AP274" s="67">
        <v>2.9999999999999997E-4</v>
      </c>
      <c r="AQ274" s="67">
        <v>2.0000000000000001E-4</v>
      </c>
      <c r="AR274" s="67">
        <v>3.9402E-5</v>
      </c>
      <c r="AS274" s="67">
        <v>2.0000000000000001E-4</v>
      </c>
      <c r="AT274" s="67">
        <v>2.7370999999999999E-5</v>
      </c>
      <c r="AU274" s="67">
        <v>5.8999999999999999E-3</v>
      </c>
      <c r="AV274" s="67">
        <v>5.0000000000000001E-4</v>
      </c>
      <c r="AW274" s="67">
        <v>4.6051999999999999E-5</v>
      </c>
      <c r="AX274" s="67">
        <v>5.4797999999999996E-6</v>
      </c>
      <c r="AY274" s="67">
        <v>2.9999999999999997E-4</v>
      </c>
      <c r="AZ274" s="67">
        <v>2.0000000000000001E-4</v>
      </c>
      <c r="BA274" s="67">
        <v>5.9999999999999995E-4</v>
      </c>
      <c r="BB274" s="67">
        <v>2.9999999999999997E-4</v>
      </c>
      <c r="BC274" s="67">
        <v>0.64129999999999998</v>
      </c>
      <c r="BD274" s="67">
        <v>0.1671</v>
      </c>
      <c r="BE274" s="67">
        <v>0.247</v>
      </c>
      <c r="BF274" s="67">
        <v>7.8700000000000006E-2</v>
      </c>
      <c r="BG274" s="67">
        <v>0.67220000000000002</v>
      </c>
      <c r="BH274" s="67">
        <v>0.20250000000000001</v>
      </c>
      <c r="BI274" s="67">
        <v>2.7480000000000001E-5</v>
      </c>
      <c r="BJ274" s="67">
        <v>3.9422000000000001E-6</v>
      </c>
      <c r="BK274" s="67">
        <v>1.2999999999999999E-3</v>
      </c>
      <c r="BL274" s="67">
        <v>2.0000000000000001E-4</v>
      </c>
      <c r="BM274" s="67">
        <v>0.14979999999999999</v>
      </c>
      <c r="BN274" s="67">
        <v>6.7000000000000002E-3</v>
      </c>
      <c r="BO274" s="67">
        <v>5.0000000000000001E-4</v>
      </c>
      <c r="BP274" s="67">
        <v>2.0000000000000001E-4</v>
      </c>
      <c r="BQ274" s="67">
        <v>7.2800000000000004E-2</v>
      </c>
      <c r="BR274" s="67">
        <v>7.3000000000000001E-3</v>
      </c>
      <c r="BS274" s="67">
        <v>7.1000000000000004E-3</v>
      </c>
      <c r="BT274" s="67">
        <v>2E-3</v>
      </c>
      <c r="BU274" s="67">
        <v>0.43780000000000002</v>
      </c>
      <c r="BV274" s="67">
        <v>4.5400000000000003E-2</v>
      </c>
      <c r="BW274" s="67">
        <v>4.5699999999999998E-2</v>
      </c>
      <c r="BX274" s="67">
        <v>8.8200000000000001E-2</v>
      </c>
      <c r="BY274" s="67">
        <v>0.80059999999999998</v>
      </c>
      <c r="BZ274" s="67">
        <v>0.28960000000000002</v>
      </c>
      <c r="CA274" s="66"/>
      <c r="CB274" s="67">
        <v>0.86460000000000004</v>
      </c>
      <c r="CC274" s="67">
        <v>1.0969</v>
      </c>
      <c r="CD274" s="67">
        <v>5.8372000000000002</v>
      </c>
      <c r="CE274" s="67">
        <v>0.39579999999999999</v>
      </c>
      <c r="CF274" s="67">
        <v>1.4770000000000001</v>
      </c>
      <c r="CG274" s="67">
        <v>0.51910000000000001</v>
      </c>
      <c r="CH274" s="67">
        <v>0.31530000000000002</v>
      </c>
      <c r="CI274" s="67">
        <v>0.1983</v>
      </c>
      <c r="CJ274" s="67">
        <v>0.20910000000000001</v>
      </c>
      <c r="CK274" s="67">
        <v>1.0448999999999999</v>
      </c>
      <c r="CL274" s="67">
        <v>8.2561</v>
      </c>
      <c r="CM274" s="67">
        <v>8.4854000000000003</v>
      </c>
      <c r="CN274" s="67">
        <v>8.3108000000000004</v>
      </c>
      <c r="CO274" s="67">
        <v>1.1661999999999999</v>
      </c>
      <c r="CP274" s="67">
        <v>0.43940000000000001</v>
      </c>
      <c r="CQ274" s="67">
        <v>0.78500000000000003</v>
      </c>
      <c r="CR274" s="5"/>
      <c r="CS274" s="10">
        <v>100</v>
      </c>
      <c r="CT274" s="10">
        <v>100</v>
      </c>
      <c r="CU274" s="10">
        <v>100</v>
      </c>
      <c r="CV274" s="10">
        <v>67</v>
      </c>
      <c r="CW274" s="10">
        <v>100</v>
      </c>
      <c r="CX274" s="10">
        <v>100</v>
      </c>
      <c r="CY274" s="10">
        <v>67</v>
      </c>
      <c r="CZ274" s="10">
        <v>67</v>
      </c>
      <c r="DA274" s="10">
        <v>100</v>
      </c>
      <c r="DB274" s="10">
        <v>100</v>
      </c>
      <c r="DC274" s="10">
        <v>100</v>
      </c>
      <c r="DD274" s="10">
        <v>100</v>
      </c>
      <c r="DE274" s="10">
        <v>100</v>
      </c>
      <c r="DF274" s="10">
        <v>100</v>
      </c>
      <c r="DG274" s="10">
        <v>100</v>
      </c>
      <c r="DH274" s="10">
        <v>100</v>
      </c>
      <c r="DI274" s="5"/>
      <c r="DJ274" s="9" t="s">
        <v>753</v>
      </c>
      <c r="DK274" s="9" t="s">
        <v>915</v>
      </c>
      <c r="DL274" s="10">
        <v>100022041</v>
      </c>
      <c r="DM274" s="10"/>
    </row>
    <row r="275" spans="1:117">
      <c r="A275" s="2"/>
      <c r="B275" s="8">
        <v>1240</v>
      </c>
      <c r="C275" s="115" t="s">
        <v>920</v>
      </c>
      <c r="D275" s="115" t="s">
        <v>921</v>
      </c>
      <c r="E275" s="9" t="s">
        <v>922</v>
      </c>
      <c r="F275" s="10" t="s">
        <v>79</v>
      </c>
      <c r="G275" s="10">
        <v>20488</v>
      </c>
      <c r="H275" s="11" t="s">
        <v>923</v>
      </c>
      <c r="I275" s="11" t="s">
        <v>924</v>
      </c>
      <c r="J275" s="12">
        <v>5793</v>
      </c>
      <c r="K275" s="5"/>
      <c r="L275" s="72">
        <v>0.2</v>
      </c>
      <c r="M275" s="72">
        <v>0.9</v>
      </c>
      <c r="N275" s="72">
        <v>0.01</v>
      </c>
      <c r="O275" s="72">
        <v>0</v>
      </c>
      <c r="P275" s="72">
        <v>0.25</v>
      </c>
      <c r="Q275" s="81">
        <v>100.33</v>
      </c>
      <c r="R275" s="91">
        <v>1.1299999999999999</v>
      </c>
      <c r="S275" s="72">
        <v>0.01</v>
      </c>
      <c r="T275" s="72">
        <v>0.88</v>
      </c>
      <c r="U275" s="72">
        <v>0.18</v>
      </c>
      <c r="V275" s="72">
        <v>0.02</v>
      </c>
      <c r="W275" s="72">
        <v>0.48</v>
      </c>
      <c r="X275" s="72">
        <v>0.43</v>
      </c>
      <c r="Y275" s="72">
        <v>0.01</v>
      </c>
      <c r="Z275" s="60">
        <v>1</v>
      </c>
      <c r="AA275" s="71">
        <v>1.1599999999999999</v>
      </c>
      <c r="AB275" s="71">
        <v>86.92</v>
      </c>
      <c r="AC275" s="71">
        <v>100.69</v>
      </c>
      <c r="AD275" s="72">
        <v>0</v>
      </c>
      <c r="AE275" s="72">
        <v>0.01</v>
      </c>
      <c r="AF275" s="60">
        <v>0.92</v>
      </c>
      <c r="AG275" s="72">
        <v>0.48</v>
      </c>
      <c r="AH275" s="5"/>
      <c r="AI275" s="67">
        <v>1.2452E-6</v>
      </c>
      <c r="AJ275" s="67">
        <v>1.1469E-5</v>
      </c>
      <c r="AK275" s="67">
        <v>2.3999999999999998E-3</v>
      </c>
      <c r="AL275" s="67">
        <v>1.12E-2</v>
      </c>
      <c r="AM275" s="67">
        <v>7.7664000000000007E-6</v>
      </c>
      <c r="AN275" s="67">
        <v>2.4947E-6</v>
      </c>
      <c r="AO275" s="67">
        <v>9.5902000000000001E-6</v>
      </c>
      <c r="AP275" s="67">
        <v>1.5063E-5</v>
      </c>
      <c r="AQ275" s="67">
        <v>1E-4</v>
      </c>
      <c r="AR275" s="67">
        <v>3.1321E-5</v>
      </c>
      <c r="AS275" s="67">
        <v>3.6693000000000002E-7</v>
      </c>
      <c r="AT275" s="67">
        <v>7.9352000000000003E-7</v>
      </c>
      <c r="AU275" s="67">
        <v>2E-3</v>
      </c>
      <c r="AV275" s="67">
        <v>2.0000000000000001E-4</v>
      </c>
      <c r="AW275" s="67">
        <v>1.2295E-8</v>
      </c>
      <c r="AX275" s="67">
        <v>5.0471000000000002E-8</v>
      </c>
      <c r="AY275" s="67">
        <v>7.9000000000000008E-3</v>
      </c>
      <c r="AZ275" s="67">
        <v>3.0999999999999999E-3</v>
      </c>
      <c r="BA275" s="67">
        <v>1.2667000000000001E-6</v>
      </c>
      <c r="BB275" s="67">
        <v>3.6872E-6</v>
      </c>
      <c r="BC275" s="67">
        <v>5.0000000000000001E-4</v>
      </c>
      <c r="BD275" s="67">
        <v>5.0000000000000001E-4</v>
      </c>
      <c r="BE275" s="67">
        <v>9.7522999999999998E-6</v>
      </c>
      <c r="BF275" s="67">
        <v>4.9118E-5</v>
      </c>
      <c r="BG275" s="67">
        <v>1.5872999999999999E-7</v>
      </c>
      <c r="BH275" s="67">
        <v>3.6441E-6</v>
      </c>
      <c r="BI275" s="67">
        <v>1.6478E-7</v>
      </c>
      <c r="BJ275" s="67">
        <v>2.5330000000000002E-7</v>
      </c>
      <c r="BK275" s="67"/>
      <c r="BL275" s="67"/>
      <c r="BM275" s="67">
        <v>4.9799999999999997E-2</v>
      </c>
      <c r="BN275" s="67">
        <v>2.5000000000000001E-3</v>
      </c>
      <c r="BO275" s="67">
        <v>6.3337999999999996E-5</v>
      </c>
      <c r="BP275" s="67">
        <v>5.3551000000000003E-5</v>
      </c>
      <c r="BQ275" s="67">
        <v>1.3855999999999999E-6</v>
      </c>
      <c r="BR275" s="67">
        <v>1.5551999999999999E-6</v>
      </c>
      <c r="BS275" s="67">
        <v>9.7838999999999996E-6</v>
      </c>
      <c r="BT275" s="67">
        <v>1.5136E-5</v>
      </c>
      <c r="BU275" s="67">
        <v>1.1976E-5</v>
      </c>
      <c r="BV275" s="67">
        <v>7.2964000000000001E-6</v>
      </c>
      <c r="BW275" s="67">
        <v>0.1333</v>
      </c>
      <c r="BX275" s="67">
        <v>0.18740000000000001</v>
      </c>
      <c r="BY275" s="67">
        <v>2.8285000000000002E-7</v>
      </c>
      <c r="BZ275" s="67">
        <v>2.2225000000000002E-5</v>
      </c>
      <c r="CA275" s="66"/>
      <c r="CB275" s="67">
        <v>1.4123000000000001</v>
      </c>
      <c r="CC275" s="67">
        <v>0.66520000000000001</v>
      </c>
      <c r="CD275" s="67">
        <v>4.7946</v>
      </c>
      <c r="CE275" s="67">
        <v>2.2141999999999999</v>
      </c>
      <c r="CF275" s="67">
        <v>0.92700000000000005</v>
      </c>
      <c r="CG275" s="67">
        <v>0.99890000000000001</v>
      </c>
      <c r="CH275" s="67">
        <v>0.95930000000000004</v>
      </c>
      <c r="CI275" s="67">
        <v>1.09E-2</v>
      </c>
      <c r="CJ275" s="67">
        <v>1.0634999999999999</v>
      </c>
      <c r="CK275" s="67">
        <v>1.06E-2</v>
      </c>
      <c r="CL275" s="67">
        <v>1.06E-2</v>
      </c>
      <c r="CM275" s="67">
        <v>0.84589999999999999</v>
      </c>
      <c r="CN275" s="67">
        <v>4.2058</v>
      </c>
      <c r="CO275" s="67">
        <v>1.06E-2</v>
      </c>
      <c r="CP275" s="67">
        <v>1.0672999999999999</v>
      </c>
      <c r="CQ275" s="67">
        <v>0.92130000000000001</v>
      </c>
      <c r="CR275" s="5"/>
      <c r="CS275" s="10">
        <v>100</v>
      </c>
      <c r="CT275" s="10">
        <v>100</v>
      </c>
      <c r="CU275" s="10">
        <v>100</v>
      </c>
      <c r="CV275" s="10">
        <v>100</v>
      </c>
      <c r="CW275" s="10">
        <v>100</v>
      </c>
      <c r="CX275" s="10">
        <v>100</v>
      </c>
      <c r="CY275" s="10">
        <v>100</v>
      </c>
      <c r="CZ275" s="10">
        <v>100</v>
      </c>
      <c r="DA275" s="10">
        <v>100</v>
      </c>
      <c r="DB275" s="10">
        <v>0</v>
      </c>
      <c r="DC275" s="10">
        <v>0</v>
      </c>
      <c r="DD275" s="10">
        <v>100</v>
      </c>
      <c r="DE275" s="10">
        <v>100</v>
      </c>
      <c r="DF275" s="10">
        <v>0</v>
      </c>
      <c r="DG275" s="10">
        <v>100</v>
      </c>
      <c r="DH275" s="10">
        <v>100</v>
      </c>
      <c r="DI275" s="5"/>
      <c r="DJ275" s="9" t="s">
        <v>920</v>
      </c>
      <c r="DK275" s="9" t="s">
        <v>921</v>
      </c>
      <c r="DL275" s="10">
        <v>572</v>
      </c>
      <c r="DM275" s="10" t="s">
        <v>925</v>
      </c>
    </row>
    <row r="276" spans="1:117">
      <c r="A276" s="2"/>
      <c r="B276" s="8">
        <v>1241</v>
      </c>
      <c r="C276" s="116"/>
      <c r="D276" s="116"/>
      <c r="E276" s="9" t="s">
        <v>926</v>
      </c>
      <c r="F276" s="10" t="s">
        <v>79</v>
      </c>
      <c r="G276" s="10">
        <v>31260</v>
      </c>
      <c r="H276" s="11" t="s">
        <v>927</v>
      </c>
      <c r="I276" s="11" t="s">
        <v>928</v>
      </c>
      <c r="J276" s="12">
        <v>5958</v>
      </c>
      <c r="K276" s="5"/>
      <c r="L276" s="71">
        <v>30.19</v>
      </c>
      <c r="M276" s="60">
        <v>1.07</v>
      </c>
      <c r="N276" s="72">
        <v>0.28999999999999998</v>
      </c>
      <c r="O276" s="72">
        <v>0.42</v>
      </c>
      <c r="P276" s="71">
        <v>2.6</v>
      </c>
      <c r="Q276" s="81">
        <v>6.15</v>
      </c>
      <c r="R276" s="90">
        <v>0.09</v>
      </c>
      <c r="S276" s="72">
        <v>0.02</v>
      </c>
      <c r="T276" s="71">
        <v>8.26</v>
      </c>
      <c r="U276" s="71">
        <v>249.22</v>
      </c>
      <c r="V276" s="71">
        <v>3.49</v>
      </c>
      <c r="W276" s="71">
        <v>4.95</v>
      </c>
      <c r="X276" s="71">
        <v>5.29</v>
      </c>
      <c r="Y276" s="71">
        <v>6.14</v>
      </c>
      <c r="Z276" s="72">
        <v>0.02</v>
      </c>
      <c r="AA276" s="71">
        <v>25.81</v>
      </c>
      <c r="AB276" s="72">
        <v>0.02</v>
      </c>
      <c r="AC276" s="71">
        <v>25.81</v>
      </c>
      <c r="AD276" s="71">
        <v>65.25</v>
      </c>
      <c r="AE276" s="60">
        <v>1</v>
      </c>
      <c r="AF276" s="60">
        <v>1</v>
      </c>
      <c r="AG276" s="71">
        <v>5.95</v>
      </c>
      <c r="AH276" s="5"/>
      <c r="AI276" s="67">
        <v>8.6886000000000001E-7</v>
      </c>
      <c r="AJ276" s="67">
        <v>9.7468999999999998E-6</v>
      </c>
      <c r="AK276" s="67">
        <v>0.58819999999999995</v>
      </c>
      <c r="AL276" s="67">
        <v>0.41460000000000002</v>
      </c>
      <c r="AM276" s="67">
        <v>1.5E-3</v>
      </c>
      <c r="AN276" s="67">
        <v>1E-4</v>
      </c>
      <c r="AO276" s="67">
        <v>8.0000000000000002E-3</v>
      </c>
      <c r="AP276" s="67">
        <v>1.1999999999999999E-3</v>
      </c>
      <c r="AQ276" s="67">
        <v>5.0000000000000001E-4</v>
      </c>
      <c r="AR276" s="67">
        <v>8.6410999999999996E-5</v>
      </c>
      <c r="AS276" s="67">
        <v>5.0000000000000001E-4</v>
      </c>
      <c r="AT276" s="67">
        <v>5.4802000000000001E-5</v>
      </c>
      <c r="AU276" s="67">
        <v>1E-4</v>
      </c>
      <c r="AV276" s="67">
        <v>1.8998999999999999E-5</v>
      </c>
      <c r="AW276" s="67">
        <v>2.3989999999999999E-5</v>
      </c>
      <c r="AX276" s="67">
        <v>3.7162999999999999E-6</v>
      </c>
      <c r="AY276" s="67">
        <v>5.0000000000000001E-4</v>
      </c>
      <c r="AZ276" s="67">
        <v>2.9999999999999997E-4</v>
      </c>
      <c r="BA276" s="67">
        <v>7.0934999999999998E-5</v>
      </c>
      <c r="BB276" s="67">
        <v>4.5052000000000002E-5</v>
      </c>
      <c r="BC276" s="67">
        <v>8.2000000000000007E-3</v>
      </c>
      <c r="BD276" s="67">
        <v>4.0000000000000001E-3</v>
      </c>
      <c r="BE276" s="67">
        <v>1.4E-3</v>
      </c>
      <c r="BF276" s="67">
        <v>1.1000000000000001E-3</v>
      </c>
      <c r="BG276" s="67">
        <v>2.3E-3</v>
      </c>
      <c r="BH276" s="67">
        <v>1.9E-3</v>
      </c>
      <c r="BI276" s="67">
        <v>9.4352999999999996E-5</v>
      </c>
      <c r="BJ276" s="67">
        <v>8.5582000000000005E-6</v>
      </c>
      <c r="BK276" s="67">
        <v>9.1247000000000002E-5</v>
      </c>
      <c r="BL276" s="67">
        <v>3.4743000000000003E-5</v>
      </c>
      <c r="BM276" s="67">
        <v>2.9981E-5</v>
      </c>
      <c r="BN276" s="67">
        <v>1.2982999999999999E-5</v>
      </c>
      <c r="BO276" s="67">
        <v>9.1247000000000002E-5</v>
      </c>
      <c r="BP276" s="67">
        <v>6.3374999999999995E-5</v>
      </c>
      <c r="BQ276" s="67">
        <v>2.9981E-5</v>
      </c>
      <c r="BR276" s="67">
        <v>1.0652000000000001E-5</v>
      </c>
      <c r="BS276" s="67">
        <v>9.1247000000000002E-5</v>
      </c>
      <c r="BT276" s="67">
        <v>6.9165999999999995E-5</v>
      </c>
      <c r="BU276" s="67"/>
      <c r="BV276" s="67"/>
      <c r="BW276" s="67"/>
      <c r="BX276" s="67"/>
      <c r="BY276" s="67">
        <v>3.9816000000000001E-6</v>
      </c>
      <c r="BZ276" s="67">
        <v>6.1628E-5</v>
      </c>
      <c r="CA276" s="66"/>
      <c r="CB276" s="67">
        <v>5.1700000000000003E-2</v>
      </c>
      <c r="CC276" s="67">
        <v>5.1700000000000003E-2</v>
      </c>
      <c r="CD276" s="67">
        <v>5.1700000000000003E-2</v>
      </c>
      <c r="CE276" s="67">
        <v>0.22420000000000001</v>
      </c>
      <c r="CF276" s="67">
        <v>5.1700000000000003E-2</v>
      </c>
      <c r="CG276" s="67">
        <v>5.1700000000000003E-2</v>
      </c>
      <c r="CH276" s="67">
        <v>1.1850000000000001</v>
      </c>
      <c r="CI276" s="67">
        <v>0.31730000000000003</v>
      </c>
      <c r="CJ276" s="67">
        <v>1.1096999999999999</v>
      </c>
      <c r="CK276" s="67">
        <v>5.1700000000000003E-2</v>
      </c>
      <c r="CL276" s="67">
        <v>3.3734999999999999</v>
      </c>
      <c r="CM276" s="67">
        <v>12.8847</v>
      </c>
      <c r="CN276" s="67">
        <v>0.42680000000000001</v>
      </c>
      <c r="CO276" s="67">
        <v>0.1804</v>
      </c>
      <c r="CP276" s="67">
        <v>1.3346</v>
      </c>
      <c r="CQ276" s="67">
        <v>5.1700000000000003E-2</v>
      </c>
      <c r="CR276" s="5"/>
      <c r="CS276" s="10">
        <v>0</v>
      </c>
      <c r="CT276" s="10">
        <v>0</v>
      </c>
      <c r="CU276" s="10">
        <v>0</v>
      </c>
      <c r="CV276" s="10">
        <v>100</v>
      </c>
      <c r="CW276" s="10">
        <v>0</v>
      </c>
      <c r="CX276" s="10">
        <v>0</v>
      </c>
      <c r="CY276" s="10">
        <v>100</v>
      </c>
      <c r="CZ276" s="10">
        <v>100</v>
      </c>
      <c r="DA276" s="10">
        <v>100</v>
      </c>
      <c r="DB276" s="10">
        <v>33</v>
      </c>
      <c r="DC276" s="10">
        <v>100</v>
      </c>
      <c r="DD276" s="10">
        <v>100</v>
      </c>
      <c r="DE276" s="10">
        <v>100</v>
      </c>
      <c r="DF276" s="10">
        <v>100</v>
      </c>
      <c r="DG276" s="10">
        <v>100</v>
      </c>
      <c r="DH276" s="10">
        <v>0</v>
      </c>
      <c r="DI276" s="5"/>
      <c r="DJ276" s="9" t="s">
        <v>920</v>
      </c>
      <c r="DK276" s="9" t="s">
        <v>921</v>
      </c>
      <c r="DL276" s="10">
        <v>291</v>
      </c>
      <c r="DM276" s="10" t="s">
        <v>929</v>
      </c>
    </row>
    <row r="277" spans="1:117">
      <c r="A277" s="2"/>
      <c r="B277" s="8">
        <v>1247</v>
      </c>
      <c r="C277" s="116"/>
      <c r="D277" s="116"/>
      <c r="E277" s="9" t="s">
        <v>930</v>
      </c>
      <c r="F277" s="10" t="s">
        <v>75</v>
      </c>
      <c r="G277" s="10">
        <v>46896</v>
      </c>
      <c r="H277" s="9" t="s">
        <v>931</v>
      </c>
      <c r="I277" s="9" t="s">
        <v>932</v>
      </c>
      <c r="J277" s="12" t="s">
        <v>933</v>
      </c>
      <c r="K277" s="5"/>
      <c r="L277" s="71">
        <v>14.71</v>
      </c>
      <c r="M277" s="60">
        <v>0.85</v>
      </c>
      <c r="N277" s="72">
        <v>0.15</v>
      </c>
      <c r="O277" s="72">
        <v>0.16</v>
      </c>
      <c r="P277" s="72">
        <v>0.27</v>
      </c>
      <c r="Q277" s="81">
        <v>1.66</v>
      </c>
      <c r="R277" s="90">
        <v>0.02</v>
      </c>
      <c r="S277" s="72">
        <v>0</v>
      </c>
      <c r="T277" s="60">
        <v>2.35</v>
      </c>
      <c r="U277" s="73">
        <v>34.61</v>
      </c>
      <c r="V277" s="71">
        <v>5.03</v>
      </c>
      <c r="W277" s="71">
        <v>2.2799999999999998</v>
      </c>
      <c r="X277" s="71">
        <v>1.94</v>
      </c>
      <c r="Y277" s="60">
        <v>1.22</v>
      </c>
      <c r="Z277" s="72">
        <v>0.01</v>
      </c>
      <c r="AA277" s="71">
        <v>3.19</v>
      </c>
      <c r="AB277" s="72">
        <v>0.04</v>
      </c>
      <c r="AC277" s="71">
        <v>18.78</v>
      </c>
      <c r="AD277" s="73">
        <v>10.53</v>
      </c>
      <c r="AE277" s="60">
        <v>1</v>
      </c>
      <c r="AF277" s="71">
        <v>5.89</v>
      </c>
      <c r="AG277" s="71">
        <v>5.14</v>
      </c>
      <c r="AH277" s="5"/>
      <c r="AI277" s="67">
        <v>2.0000000000000001E-4</v>
      </c>
      <c r="AJ277" s="67">
        <v>2.0000000000000001E-4</v>
      </c>
      <c r="AK277" s="67">
        <v>0.3377</v>
      </c>
      <c r="AL277" s="67">
        <v>0.30509999999999998</v>
      </c>
      <c r="AM277" s="67">
        <v>1.6999999999999999E-3</v>
      </c>
      <c r="AN277" s="67">
        <v>1E-4</v>
      </c>
      <c r="AO277" s="67">
        <v>4.9400999999999997E-5</v>
      </c>
      <c r="AP277" s="67">
        <v>3.489E-5</v>
      </c>
      <c r="AQ277" s="67">
        <v>1E-3</v>
      </c>
      <c r="AR277" s="67">
        <v>2.0000000000000001E-4</v>
      </c>
      <c r="AS277" s="67">
        <v>1.04E-2</v>
      </c>
      <c r="AT277" s="67">
        <v>5.9999999999999995E-4</v>
      </c>
      <c r="AU277" s="67">
        <v>8.9999999999999998E-4</v>
      </c>
      <c r="AV277" s="67">
        <v>1E-4</v>
      </c>
      <c r="AW277" s="67">
        <v>2.0000000000000001E-4</v>
      </c>
      <c r="AX277" s="67">
        <v>1.4246E-5</v>
      </c>
      <c r="AY277" s="67">
        <v>0.27529999999999999</v>
      </c>
      <c r="AZ277" s="67">
        <v>5.8700000000000002E-2</v>
      </c>
      <c r="BA277" s="67">
        <v>5.1499999999999997E-2</v>
      </c>
      <c r="BB277" s="67">
        <v>1.06E-2</v>
      </c>
      <c r="BC277" s="67">
        <v>1.8E-3</v>
      </c>
      <c r="BD277" s="67">
        <v>1.1999999999999999E-3</v>
      </c>
      <c r="BE277" s="67">
        <v>4.7482999999999999E-5</v>
      </c>
      <c r="BF277" s="67">
        <v>1E-4</v>
      </c>
      <c r="BG277" s="67">
        <v>4.0599999999999997E-2</v>
      </c>
      <c r="BH277" s="67">
        <v>2.1499999999999998E-2</v>
      </c>
      <c r="BI277" s="67">
        <v>0.20599999999999999</v>
      </c>
      <c r="BJ277" s="67">
        <v>6.1999999999999998E-3</v>
      </c>
      <c r="BK277" s="67">
        <v>8.9800000000000001E-5</v>
      </c>
      <c r="BL277" s="67">
        <v>3.4743000000000003E-5</v>
      </c>
      <c r="BM277" s="67">
        <v>2.47E-2</v>
      </c>
      <c r="BN277" s="67">
        <v>1.2999999999999999E-3</v>
      </c>
      <c r="BO277" s="67">
        <v>2.3E-3</v>
      </c>
      <c r="BP277" s="67">
        <v>5.0000000000000001E-4</v>
      </c>
      <c r="BQ277" s="67">
        <v>5.4620999999999998E-6</v>
      </c>
      <c r="BR277" s="67">
        <v>3.9093E-6</v>
      </c>
      <c r="BS277" s="67">
        <v>9.4299999999999995E-2</v>
      </c>
      <c r="BT277" s="67">
        <v>1.9300000000000001E-2</v>
      </c>
      <c r="BU277" s="67"/>
      <c r="BV277" s="67"/>
      <c r="BW277" s="67">
        <v>1.1900000000000001E-2</v>
      </c>
      <c r="BX277" s="67">
        <v>3.5499999999999997E-2</v>
      </c>
      <c r="BY277" s="67">
        <v>2.0000000000000001E-4</v>
      </c>
      <c r="BZ277" s="67">
        <v>5.9999999999999995E-4</v>
      </c>
      <c r="CA277" s="66"/>
      <c r="CB277" s="67">
        <v>0.1207</v>
      </c>
      <c r="CC277" s="67">
        <v>0.1207</v>
      </c>
      <c r="CD277" s="67">
        <v>1.5649999999999999</v>
      </c>
      <c r="CE277" s="67">
        <v>0.441</v>
      </c>
      <c r="CF277" s="67">
        <v>0.1207</v>
      </c>
      <c r="CG277" s="67">
        <v>0.1207</v>
      </c>
      <c r="CH277" s="67">
        <v>0.85589999999999999</v>
      </c>
      <c r="CI277" s="67">
        <v>0.14729999999999999</v>
      </c>
      <c r="CJ277" s="67">
        <v>1.0043</v>
      </c>
      <c r="CK277" s="67">
        <v>0.1207</v>
      </c>
      <c r="CL277" s="67">
        <v>16.474900000000002</v>
      </c>
      <c r="CM277" s="67">
        <v>54.161099999999998</v>
      </c>
      <c r="CN277" s="67">
        <v>3.6821999999999999</v>
      </c>
      <c r="CO277" s="67">
        <v>0.60670000000000002</v>
      </c>
      <c r="CP277" s="67">
        <v>2.2667000000000002</v>
      </c>
      <c r="CQ277" s="67">
        <v>0.71060000000000001</v>
      </c>
      <c r="CR277" s="5"/>
      <c r="CS277" s="10">
        <v>0</v>
      </c>
      <c r="CT277" s="10">
        <v>0</v>
      </c>
      <c r="CU277" s="10">
        <v>67</v>
      </c>
      <c r="CV277" s="10">
        <v>100</v>
      </c>
      <c r="CW277" s="10">
        <v>0</v>
      </c>
      <c r="CX277" s="10">
        <v>0</v>
      </c>
      <c r="CY277" s="10">
        <v>100</v>
      </c>
      <c r="CZ277" s="10">
        <v>100</v>
      </c>
      <c r="DA277" s="10">
        <v>100</v>
      </c>
      <c r="DB277" s="10">
        <v>0</v>
      </c>
      <c r="DC277" s="10">
        <v>100</v>
      </c>
      <c r="DD277" s="10">
        <v>100</v>
      </c>
      <c r="DE277" s="10">
        <v>100</v>
      </c>
      <c r="DF277" s="10">
        <v>100</v>
      </c>
      <c r="DG277" s="10">
        <v>100</v>
      </c>
      <c r="DH277" s="10">
        <v>100</v>
      </c>
      <c r="DI277" s="5"/>
      <c r="DJ277" s="9" t="s">
        <v>920</v>
      </c>
      <c r="DK277" s="9" t="s">
        <v>921</v>
      </c>
      <c r="DL277" s="10">
        <v>100002180</v>
      </c>
      <c r="DM277" s="10"/>
    </row>
    <row r="278" spans="1:117">
      <c r="A278" s="2"/>
      <c r="B278" s="8">
        <v>1253</v>
      </c>
      <c r="C278" s="116"/>
      <c r="D278" s="116"/>
      <c r="E278" s="9" t="s">
        <v>934</v>
      </c>
      <c r="F278" s="10" t="s">
        <v>79</v>
      </c>
      <c r="G278" s="10">
        <v>35629</v>
      </c>
      <c r="H278" s="11" t="s">
        <v>935</v>
      </c>
      <c r="I278" s="11" t="s">
        <v>936</v>
      </c>
      <c r="J278" s="12">
        <v>59</v>
      </c>
      <c r="K278" s="5"/>
      <c r="L278" s="71">
        <v>11.9</v>
      </c>
      <c r="M278" s="60">
        <v>0.86</v>
      </c>
      <c r="N278" s="60">
        <v>1.04</v>
      </c>
      <c r="O278" s="60">
        <v>1.92</v>
      </c>
      <c r="P278" s="72">
        <v>7.0000000000000007E-2</v>
      </c>
      <c r="Q278" s="82">
        <v>0.04</v>
      </c>
      <c r="R278" s="90">
        <v>0.01</v>
      </c>
      <c r="S278" s="72">
        <v>0.01</v>
      </c>
      <c r="T278" s="71">
        <v>6.12</v>
      </c>
      <c r="U278" s="71">
        <v>72.8</v>
      </c>
      <c r="V278" s="71">
        <v>28.63</v>
      </c>
      <c r="W278" s="60">
        <v>0.49</v>
      </c>
      <c r="X278" s="60">
        <v>0.43</v>
      </c>
      <c r="Y278" s="60">
        <v>0.47</v>
      </c>
      <c r="Z278" s="60">
        <v>0.87</v>
      </c>
      <c r="AA278" s="60">
        <v>1.04</v>
      </c>
      <c r="AB278" s="72">
        <v>0.13</v>
      </c>
      <c r="AC278" s="60">
        <v>0.16</v>
      </c>
      <c r="AD278" s="71">
        <v>13.62</v>
      </c>
      <c r="AE278" s="71">
        <v>12.57</v>
      </c>
      <c r="AF278" s="73">
        <v>3.23</v>
      </c>
      <c r="AG278" s="60">
        <v>2.0499999999999998</v>
      </c>
      <c r="AH278" s="5"/>
      <c r="AI278" s="67">
        <v>1.9E-3</v>
      </c>
      <c r="AJ278" s="67">
        <v>8.9999999999999998E-4</v>
      </c>
      <c r="AK278" s="67">
        <v>0.32019999999999998</v>
      </c>
      <c r="AL278" s="67">
        <v>0.29809999999999998</v>
      </c>
      <c r="AM278" s="67">
        <v>0.75009999999999999</v>
      </c>
      <c r="AN278" s="67">
        <v>3.1300000000000001E-2</v>
      </c>
      <c r="AO278" s="67">
        <v>0.33689999999999998</v>
      </c>
      <c r="AP278" s="67">
        <v>3.4599999999999999E-2</v>
      </c>
      <c r="AQ278" s="67">
        <v>2.0000000000000001E-4</v>
      </c>
      <c r="AR278" s="67">
        <v>3.5819999999999999E-5</v>
      </c>
      <c r="AS278" s="67">
        <v>1.3299999999999999E-2</v>
      </c>
      <c r="AT278" s="67">
        <v>8.0000000000000004E-4</v>
      </c>
      <c r="AU278" s="67">
        <v>1.9E-3</v>
      </c>
      <c r="AV278" s="67">
        <v>2.0000000000000001E-4</v>
      </c>
      <c r="AW278" s="67">
        <v>5.9999999999999995E-4</v>
      </c>
      <c r="AX278" s="67">
        <v>4.0315999999999998E-5</v>
      </c>
      <c r="AY278" s="67">
        <v>9.7000000000000003E-3</v>
      </c>
      <c r="AZ278" s="67">
        <v>3.5999999999999999E-3</v>
      </c>
      <c r="BA278" s="67">
        <v>2.9999999999999997E-4</v>
      </c>
      <c r="BB278" s="67">
        <v>2.0000000000000001E-4</v>
      </c>
      <c r="BC278" s="67">
        <v>1.5699999999999999E-2</v>
      </c>
      <c r="BD278" s="67">
        <v>7.1999999999999998E-3</v>
      </c>
      <c r="BE278" s="67">
        <v>0.24279999999999999</v>
      </c>
      <c r="BF278" s="67">
        <v>7.7799999999999994E-2</v>
      </c>
      <c r="BG278" s="67">
        <v>0.185</v>
      </c>
      <c r="BH278" s="67">
        <v>7.3200000000000001E-2</v>
      </c>
      <c r="BI278" s="67">
        <v>0.27110000000000001</v>
      </c>
      <c r="BJ278" s="67">
        <v>8.0000000000000002E-3</v>
      </c>
      <c r="BK278" s="67">
        <v>0.50549999999999995</v>
      </c>
      <c r="BL278" s="67">
        <v>5.04E-2</v>
      </c>
      <c r="BM278" s="67">
        <v>0.87770000000000004</v>
      </c>
      <c r="BN278" s="67">
        <v>3.2099999999999997E-2</v>
      </c>
      <c r="BO278" s="67">
        <v>1.8800000000000001E-2</v>
      </c>
      <c r="BP278" s="67">
        <v>2.3999999999999998E-3</v>
      </c>
      <c r="BQ278" s="67">
        <v>0.11169999999999999</v>
      </c>
      <c r="BR278" s="67">
        <v>1.0999999999999999E-2</v>
      </c>
      <c r="BS278" s="67">
        <v>3.8999999999999998E-3</v>
      </c>
      <c r="BT278" s="67">
        <v>1.2999999999999999E-3</v>
      </c>
      <c r="BU278" s="67">
        <v>4.3499999999999997E-2</v>
      </c>
      <c r="BV278" s="67">
        <v>5.4999999999999997E-3</v>
      </c>
      <c r="BW278" s="67">
        <v>7.4899999999999994E-2</v>
      </c>
      <c r="BX278" s="67">
        <v>0.1268</v>
      </c>
      <c r="BY278" s="67">
        <v>0.18920000000000001</v>
      </c>
      <c r="BZ278" s="67">
        <v>0.10100000000000001</v>
      </c>
      <c r="CA278" s="66"/>
      <c r="CB278" s="67">
        <v>0.60199999999999998</v>
      </c>
      <c r="CC278" s="67">
        <v>0.26179999999999998</v>
      </c>
      <c r="CD278" s="67">
        <v>0.63939999999999997</v>
      </c>
      <c r="CE278" s="67">
        <v>0.59019999999999995</v>
      </c>
      <c r="CF278" s="67">
        <v>0.64629999999999999</v>
      </c>
      <c r="CG278" s="67">
        <v>0.35909999999999997</v>
      </c>
      <c r="CH278" s="67">
        <v>0.25119999999999998</v>
      </c>
      <c r="CI278" s="67">
        <v>0.30430000000000001</v>
      </c>
      <c r="CJ278" s="67">
        <v>0.29149999999999998</v>
      </c>
      <c r="CK278" s="67">
        <v>7.5659999999999998</v>
      </c>
      <c r="CL278" s="67">
        <v>8.7063000000000006</v>
      </c>
      <c r="CM278" s="67">
        <v>46.547499999999999</v>
      </c>
      <c r="CN278" s="67">
        <v>3.9119999999999999</v>
      </c>
      <c r="CO278" s="67">
        <v>7.4946000000000002</v>
      </c>
      <c r="CP278" s="67">
        <v>1.2105999999999999</v>
      </c>
      <c r="CQ278" s="67">
        <v>1.1609</v>
      </c>
      <c r="CR278" s="5"/>
      <c r="CS278" s="10">
        <v>100</v>
      </c>
      <c r="CT278" s="10">
        <v>33</v>
      </c>
      <c r="CU278" s="10">
        <v>100</v>
      </c>
      <c r="CV278" s="10">
        <v>67</v>
      </c>
      <c r="CW278" s="10">
        <v>67</v>
      </c>
      <c r="CX278" s="10">
        <v>67</v>
      </c>
      <c r="CY278" s="10">
        <v>0</v>
      </c>
      <c r="CZ278" s="10">
        <v>100</v>
      </c>
      <c r="DA278" s="10">
        <v>67</v>
      </c>
      <c r="DB278" s="10">
        <v>100</v>
      </c>
      <c r="DC278" s="10">
        <v>100</v>
      </c>
      <c r="DD278" s="10">
        <v>100</v>
      </c>
      <c r="DE278" s="10">
        <v>100</v>
      </c>
      <c r="DF278" s="10">
        <v>100</v>
      </c>
      <c r="DG278" s="10">
        <v>100</v>
      </c>
      <c r="DH278" s="10">
        <v>100</v>
      </c>
      <c r="DI278" s="5"/>
      <c r="DJ278" s="9" t="s">
        <v>920</v>
      </c>
      <c r="DK278" s="9" t="s">
        <v>921</v>
      </c>
      <c r="DL278" s="10">
        <v>100000093</v>
      </c>
      <c r="DM278" s="10" t="s">
        <v>937</v>
      </c>
    </row>
    <row r="279" spans="1:117">
      <c r="A279" s="2"/>
      <c r="B279" s="8">
        <v>1254</v>
      </c>
      <c r="C279" s="116"/>
      <c r="D279" s="116"/>
      <c r="E279" s="9" t="s">
        <v>938</v>
      </c>
      <c r="F279" s="10" t="s">
        <v>75</v>
      </c>
      <c r="G279" s="10">
        <v>1414</v>
      </c>
      <c r="H279" s="11" t="s">
        <v>939</v>
      </c>
      <c r="I279" s="11" t="s">
        <v>940</v>
      </c>
      <c r="J279" s="12">
        <v>724</v>
      </c>
      <c r="K279" s="5"/>
      <c r="L279" s="71">
        <v>36.24</v>
      </c>
      <c r="M279" s="72">
        <v>0.56000000000000005</v>
      </c>
      <c r="N279" s="72">
        <v>0.06</v>
      </c>
      <c r="O279" s="71">
        <v>63.06</v>
      </c>
      <c r="P279" s="71">
        <v>19.239999999999998</v>
      </c>
      <c r="Q279" s="82">
        <v>0.31</v>
      </c>
      <c r="R279" s="90">
        <v>0.3</v>
      </c>
      <c r="S279" s="72">
        <v>0.03</v>
      </c>
      <c r="T279" s="60">
        <v>1</v>
      </c>
      <c r="U279" s="71">
        <v>36.24</v>
      </c>
      <c r="V279" s="71">
        <v>8.66</v>
      </c>
      <c r="W279" s="72">
        <v>0.72</v>
      </c>
      <c r="X279" s="72">
        <v>0.4</v>
      </c>
      <c r="Y279" s="72">
        <v>0.18</v>
      </c>
      <c r="Z279" s="73">
        <v>6.94</v>
      </c>
      <c r="AA279" s="71">
        <v>34.74</v>
      </c>
      <c r="AB279" s="60">
        <v>0.26</v>
      </c>
      <c r="AC279" s="71">
        <v>1.33</v>
      </c>
      <c r="AD279" s="60">
        <v>3.77</v>
      </c>
      <c r="AE279" s="71">
        <v>3.63</v>
      </c>
      <c r="AF279" s="60">
        <v>1</v>
      </c>
      <c r="AG279" s="71">
        <v>1.29</v>
      </c>
      <c r="AH279" s="5"/>
      <c r="AI279" s="67">
        <v>4.7973999999999998E-5</v>
      </c>
      <c r="AJ279" s="67">
        <v>6.2096999999999999E-5</v>
      </c>
      <c r="AK279" s="67">
        <v>4.2070000000000002E-5</v>
      </c>
      <c r="AL279" s="67">
        <v>8.9999999999999998E-4</v>
      </c>
      <c r="AM279" s="67">
        <v>4.7170999999999999E-5</v>
      </c>
      <c r="AN279" s="67">
        <v>9.0464000000000003E-6</v>
      </c>
      <c r="AO279" s="67">
        <v>2.9999999999999997E-4</v>
      </c>
      <c r="AP279" s="67">
        <v>9.7875999999999996E-5</v>
      </c>
      <c r="AQ279" s="67">
        <v>4.2511E-5</v>
      </c>
      <c r="AR279" s="67">
        <v>1.4579000000000001E-5</v>
      </c>
      <c r="AS279" s="67">
        <v>2.3999999999999998E-3</v>
      </c>
      <c r="AT279" s="67">
        <v>2.0000000000000001E-4</v>
      </c>
      <c r="AU279" s="67">
        <v>4.0289999999999999E-6</v>
      </c>
      <c r="AV279" s="67">
        <v>2.1413999999999999E-6</v>
      </c>
      <c r="AW279" s="67">
        <v>9.6281000000000002E-6</v>
      </c>
      <c r="AX279" s="67">
        <v>2.0269E-6</v>
      </c>
      <c r="AY279" s="67"/>
      <c r="AZ279" s="67"/>
      <c r="BA279" s="67">
        <v>4.7973999999999998E-5</v>
      </c>
      <c r="BB279" s="67">
        <v>3.5655000000000003E-5</v>
      </c>
      <c r="BC279" s="67">
        <v>1E-4</v>
      </c>
      <c r="BD279" s="67">
        <v>2.0000000000000001E-4</v>
      </c>
      <c r="BE279" s="67">
        <v>6.9999999999999999E-4</v>
      </c>
      <c r="BF279" s="67">
        <v>6.9999999999999999E-4</v>
      </c>
      <c r="BG279" s="67">
        <v>8.4503000000000001E-5</v>
      </c>
      <c r="BH279" s="67">
        <v>2.0000000000000001E-4</v>
      </c>
      <c r="BI279" s="67">
        <v>4.1999999999999997E-3</v>
      </c>
      <c r="BJ279" s="67">
        <v>2.0000000000000001E-4</v>
      </c>
      <c r="BK279" s="67">
        <v>7.7100000000000002E-2</v>
      </c>
      <c r="BL279" s="67">
        <v>9.4000000000000004E-3</v>
      </c>
      <c r="BM279" s="67">
        <v>3.9747000000000002E-6</v>
      </c>
      <c r="BN279" s="67">
        <v>6.1600999999999997E-6</v>
      </c>
      <c r="BO279" s="67">
        <v>0.42259999999999998</v>
      </c>
      <c r="BP279" s="67">
        <v>3.6700000000000003E-2</v>
      </c>
      <c r="BQ279" s="67">
        <v>2E-3</v>
      </c>
      <c r="BR279" s="67">
        <v>2.9999999999999997E-4</v>
      </c>
      <c r="BS279" s="67">
        <v>0.42259999999999998</v>
      </c>
      <c r="BT279" s="67">
        <v>6.5100000000000005E-2</v>
      </c>
      <c r="BU279" s="67">
        <v>1.4E-3</v>
      </c>
      <c r="BV279" s="67">
        <v>2.9999999999999997E-4</v>
      </c>
      <c r="BW279" s="67"/>
      <c r="BX279" s="67"/>
      <c r="BY279" s="67">
        <v>4.2307E-5</v>
      </c>
      <c r="BZ279" s="67">
        <v>2.0000000000000001E-4</v>
      </c>
      <c r="CA279" s="66"/>
      <c r="CB279" s="67">
        <v>0.37969999999999998</v>
      </c>
      <c r="CC279" s="67">
        <v>0.38390000000000002</v>
      </c>
      <c r="CD279" s="67">
        <v>5.2699999999999997E-2</v>
      </c>
      <c r="CE279" s="67">
        <v>1.415</v>
      </c>
      <c r="CF279" s="67">
        <v>0.31409999999999999</v>
      </c>
      <c r="CG279" s="67">
        <v>5.2699999999999997E-2</v>
      </c>
      <c r="CH279" s="67">
        <v>0.57150000000000001</v>
      </c>
      <c r="CI279" s="67">
        <v>5.6599999999999998E-2</v>
      </c>
      <c r="CJ279" s="67">
        <v>1.0141</v>
      </c>
      <c r="CK279" s="67">
        <v>1.3802000000000001</v>
      </c>
      <c r="CL279" s="67">
        <v>0.19889999999999999</v>
      </c>
      <c r="CM279" s="67">
        <v>1.9100999999999999</v>
      </c>
      <c r="CN279" s="67">
        <v>5.2699999999999997E-2</v>
      </c>
      <c r="CO279" s="67">
        <v>3.3233999999999999</v>
      </c>
      <c r="CP279" s="67">
        <v>1.831</v>
      </c>
      <c r="CQ279" s="67">
        <v>5.2699999999999997E-2</v>
      </c>
      <c r="CR279" s="5"/>
      <c r="CS279" s="10">
        <v>100</v>
      </c>
      <c r="CT279" s="10">
        <v>100</v>
      </c>
      <c r="CU279" s="10">
        <v>0</v>
      </c>
      <c r="CV279" s="10">
        <v>100</v>
      </c>
      <c r="CW279" s="10">
        <v>100</v>
      </c>
      <c r="CX279" s="10">
        <v>0</v>
      </c>
      <c r="CY279" s="10">
        <v>100</v>
      </c>
      <c r="CZ279" s="10">
        <v>100</v>
      </c>
      <c r="DA279" s="10">
        <v>100</v>
      </c>
      <c r="DB279" s="10">
        <v>100</v>
      </c>
      <c r="DC279" s="10">
        <v>33</v>
      </c>
      <c r="DD279" s="10">
        <v>100</v>
      </c>
      <c r="DE279" s="10">
        <v>0</v>
      </c>
      <c r="DF279" s="10">
        <v>100</v>
      </c>
      <c r="DG279" s="10">
        <v>100</v>
      </c>
      <c r="DH279" s="10">
        <v>0</v>
      </c>
      <c r="DI279" s="5"/>
      <c r="DJ279" s="9" t="s">
        <v>920</v>
      </c>
      <c r="DK279" s="9" t="s">
        <v>921</v>
      </c>
      <c r="DL279" s="10">
        <v>132</v>
      </c>
      <c r="DM279" s="10" t="s">
        <v>941</v>
      </c>
    </row>
    <row r="280" spans="1:117">
      <c r="A280" s="2"/>
      <c r="B280" s="8">
        <v>1255</v>
      </c>
      <c r="C280" s="116"/>
      <c r="D280" s="116"/>
      <c r="E280" s="9" t="s">
        <v>942</v>
      </c>
      <c r="F280" s="10" t="s">
        <v>75</v>
      </c>
      <c r="G280" s="10">
        <v>597</v>
      </c>
      <c r="H280" s="11" t="s">
        <v>943</v>
      </c>
      <c r="I280" s="11" t="s">
        <v>944</v>
      </c>
      <c r="J280" s="12">
        <v>1005</v>
      </c>
      <c r="K280" s="5"/>
      <c r="L280" s="60">
        <v>1</v>
      </c>
      <c r="M280" s="60">
        <v>1</v>
      </c>
      <c r="N280" s="60">
        <v>1</v>
      </c>
      <c r="O280" s="71">
        <v>4.91</v>
      </c>
      <c r="P280" s="60">
        <v>1</v>
      </c>
      <c r="Q280" s="82">
        <v>0.2</v>
      </c>
      <c r="R280" s="87">
        <v>1</v>
      </c>
      <c r="S280" s="60">
        <v>1</v>
      </c>
      <c r="T280" s="60">
        <v>1</v>
      </c>
      <c r="U280" s="60">
        <v>1</v>
      </c>
      <c r="V280" s="71">
        <v>4.91</v>
      </c>
      <c r="W280" s="60">
        <v>1</v>
      </c>
      <c r="X280" s="60">
        <v>1</v>
      </c>
      <c r="Y280" s="60">
        <v>1</v>
      </c>
      <c r="Z280" s="71">
        <v>3.24</v>
      </c>
      <c r="AA280" s="60">
        <v>1.03</v>
      </c>
      <c r="AB280" s="60">
        <v>1</v>
      </c>
      <c r="AC280" s="72">
        <v>0.32</v>
      </c>
      <c r="AD280" s="60">
        <v>1</v>
      </c>
      <c r="AE280" s="71">
        <v>3.24</v>
      </c>
      <c r="AF280" s="60">
        <v>1</v>
      </c>
      <c r="AG280" s="60">
        <v>1.03</v>
      </c>
      <c r="AH280" s="5"/>
      <c r="AI280" s="67"/>
      <c r="AJ280" s="67"/>
      <c r="AK280" s="67"/>
      <c r="AL280" s="67"/>
      <c r="AM280" s="67"/>
      <c r="AN280" s="67"/>
      <c r="AO280" s="67">
        <v>3.5999999999999999E-3</v>
      </c>
      <c r="AP280" s="67">
        <v>5.9999999999999995E-4</v>
      </c>
      <c r="AQ280" s="67"/>
      <c r="AR280" s="67"/>
      <c r="AS280" s="67">
        <v>3.5999999999999999E-3</v>
      </c>
      <c r="AT280" s="67">
        <v>2.0000000000000001E-4</v>
      </c>
      <c r="AU280" s="67"/>
      <c r="AV280" s="67"/>
      <c r="AW280" s="67"/>
      <c r="AX280" s="67"/>
      <c r="AY280" s="67"/>
      <c r="AZ280" s="67"/>
      <c r="BA280" s="67"/>
      <c r="BB280" s="67"/>
      <c r="BC280" s="67">
        <v>3.5999999999999999E-3</v>
      </c>
      <c r="BD280" s="67">
        <v>2.0999999999999999E-3</v>
      </c>
      <c r="BE280" s="67"/>
      <c r="BF280" s="67"/>
      <c r="BG280" s="67"/>
      <c r="BH280" s="67"/>
      <c r="BI280" s="67"/>
      <c r="BJ280" s="67"/>
      <c r="BK280" s="67">
        <v>9.3756000000000002E-5</v>
      </c>
      <c r="BL280" s="67">
        <v>3.4981999999999998E-5</v>
      </c>
      <c r="BM280" s="67">
        <v>0.31830000000000003</v>
      </c>
      <c r="BN280" s="67">
        <v>1.2800000000000001E-2</v>
      </c>
      <c r="BO280" s="67"/>
      <c r="BP280" s="67"/>
      <c r="BQ280" s="67">
        <v>3.8084000000000003E-5</v>
      </c>
      <c r="BR280" s="67">
        <v>1.2006E-5</v>
      </c>
      <c r="BS280" s="67"/>
      <c r="BT280" s="67"/>
      <c r="BU280" s="67">
        <v>9.3756000000000002E-5</v>
      </c>
      <c r="BV280" s="67">
        <v>2.9818000000000001E-5</v>
      </c>
      <c r="BW280" s="67"/>
      <c r="BX280" s="67"/>
      <c r="BY280" s="67">
        <v>0.31830000000000003</v>
      </c>
      <c r="BZ280" s="67">
        <v>0.1479</v>
      </c>
      <c r="CA280" s="66"/>
      <c r="CB280" s="67">
        <v>0.30709999999999998</v>
      </c>
      <c r="CC280" s="67">
        <v>0.30709999999999998</v>
      </c>
      <c r="CD280" s="67">
        <v>0.30709999999999998</v>
      </c>
      <c r="CE280" s="67">
        <v>0.30709999999999998</v>
      </c>
      <c r="CF280" s="67">
        <v>0.30709999999999998</v>
      </c>
      <c r="CG280" s="67">
        <v>0.30709999999999998</v>
      </c>
      <c r="CH280" s="67">
        <v>0.30709999999999998</v>
      </c>
      <c r="CI280" s="67">
        <v>0.30709999999999998</v>
      </c>
      <c r="CJ280" s="67">
        <v>0.30709999999999998</v>
      </c>
      <c r="CK280" s="67">
        <v>0.99480000000000002</v>
      </c>
      <c r="CL280" s="67">
        <v>0.30709999999999998</v>
      </c>
      <c r="CM280" s="67">
        <v>0.30709999999999998</v>
      </c>
      <c r="CN280" s="67">
        <v>0.30709999999999998</v>
      </c>
      <c r="CO280" s="67">
        <v>1.5091000000000001</v>
      </c>
      <c r="CP280" s="67">
        <v>0.31709999999999999</v>
      </c>
      <c r="CQ280" s="67">
        <v>0.30709999999999998</v>
      </c>
      <c r="CR280" s="5"/>
      <c r="CS280" s="10">
        <v>0</v>
      </c>
      <c r="CT280" s="10">
        <v>0</v>
      </c>
      <c r="CU280" s="10">
        <v>0</v>
      </c>
      <c r="CV280" s="10">
        <v>0</v>
      </c>
      <c r="CW280" s="10">
        <v>0</v>
      </c>
      <c r="CX280" s="10">
        <v>0</v>
      </c>
      <c r="CY280" s="10">
        <v>0</v>
      </c>
      <c r="CZ280" s="10">
        <v>0</v>
      </c>
      <c r="DA280" s="10">
        <v>0</v>
      </c>
      <c r="DB280" s="10">
        <v>100</v>
      </c>
      <c r="DC280" s="10">
        <v>0</v>
      </c>
      <c r="DD280" s="10">
        <v>0</v>
      </c>
      <c r="DE280" s="10">
        <v>0</v>
      </c>
      <c r="DF280" s="10">
        <v>100</v>
      </c>
      <c r="DG280" s="10">
        <v>100</v>
      </c>
      <c r="DH280" s="10">
        <v>0</v>
      </c>
      <c r="DI280" s="5"/>
      <c r="DJ280" s="9" t="s">
        <v>920</v>
      </c>
      <c r="DK280" s="9" t="s">
        <v>921</v>
      </c>
      <c r="DL280" s="10">
        <v>463</v>
      </c>
      <c r="DM280" s="10" t="s">
        <v>945</v>
      </c>
    </row>
    <row r="281" spans="1:117">
      <c r="A281" s="2"/>
      <c r="B281" s="8">
        <v>1256</v>
      </c>
      <c r="C281" s="116"/>
      <c r="D281" s="116"/>
      <c r="E281" s="9" t="s">
        <v>946</v>
      </c>
      <c r="F281" s="10" t="s">
        <v>79</v>
      </c>
      <c r="G281" s="10">
        <v>48990</v>
      </c>
      <c r="H281" s="11" t="s">
        <v>947</v>
      </c>
      <c r="I281" s="11" t="s">
        <v>948</v>
      </c>
      <c r="J281" s="12">
        <v>1060</v>
      </c>
      <c r="K281" s="5"/>
      <c r="L281" s="60">
        <v>0.89</v>
      </c>
      <c r="M281" s="71">
        <v>1.08</v>
      </c>
      <c r="N281" s="72">
        <v>0.11</v>
      </c>
      <c r="O281" s="72">
        <v>0.33</v>
      </c>
      <c r="P281" s="71">
        <v>118.19</v>
      </c>
      <c r="Q281" s="81">
        <v>360.46</v>
      </c>
      <c r="R281" s="91">
        <v>144.15</v>
      </c>
      <c r="S281" s="71">
        <v>14.23</v>
      </c>
      <c r="T281" s="71">
        <v>1.55</v>
      </c>
      <c r="U281" s="60">
        <v>1.38</v>
      </c>
      <c r="V281" s="60">
        <v>1.72</v>
      </c>
      <c r="W281" s="71">
        <v>2051.33</v>
      </c>
      <c r="X281" s="71">
        <v>2216.15</v>
      </c>
      <c r="Y281" s="71">
        <v>91.29</v>
      </c>
      <c r="Z281" s="60">
        <v>0.26</v>
      </c>
      <c r="AA281" s="60">
        <v>1</v>
      </c>
      <c r="AB281" s="74">
        <v>0.14000000000000001</v>
      </c>
      <c r="AC281" s="60">
        <v>0.54</v>
      </c>
      <c r="AD281" s="60">
        <v>0.63</v>
      </c>
      <c r="AE281" s="60">
        <v>0.91</v>
      </c>
      <c r="AF281" s="72">
        <v>0.33</v>
      </c>
      <c r="AG281" s="60">
        <v>1</v>
      </c>
      <c r="AH281" s="5"/>
      <c r="AI281" s="67">
        <v>0.45669999999999999</v>
      </c>
      <c r="AJ281" s="67">
        <v>7.3700000000000002E-2</v>
      </c>
      <c r="AK281" s="67">
        <v>2.4299999999999999E-2</v>
      </c>
      <c r="AL281" s="67">
        <v>5.6300000000000003E-2</v>
      </c>
      <c r="AM281" s="67">
        <v>5.0427E-6</v>
      </c>
      <c r="AN281" s="67">
        <v>1.9443000000000002E-6</v>
      </c>
      <c r="AO281" s="67">
        <v>2.0000000000000001E-4</v>
      </c>
      <c r="AP281" s="67">
        <v>6.3721999999999997E-5</v>
      </c>
      <c r="AQ281" s="67">
        <v>3.8078000000000002E-6</v>
      </c>
      <c r="AR281" s="67">
        <v>3.2924999999999998E-6</v>
      </c>
      <c r="AS281" s="67">
        <v>2.3218E-5</v>
      </c>
      <c r="AT281" s="67">
        <v>8.5521000000000007E-6</v>
      </c>
      <c r="AU281" s="67">
        <v>8.9999999999999998E-4</v>
      </c>
      <c r="AV281" s="67">
        <v>1E-4</v>
      </c>
      <c r="AW281" s="67">
        <v>2.8E-3</v>
      </c>
      <c r="AX281" s="67">
        <v>1E-4</v>
      </c>
      <c r="AY281" s="67">
        <v>1.26E-2</v>
      </c>
      <c r="AZ281" s="67">
        <v>4.4000000000000003E-3</v>
      </c>
      <c r="BA281" s="67">
        <v>0.19400000000000001</v>
      </c>
      <c r="BB281" s="67">
        <v>3.44E-2</v>
      </c>
      <c r="BC281" s="67">
        <v>0.1226</v>
      </c>
      <c r="BD281" s="67">
        <v>4.1099999999999998E-2</v>
      </c>
      <c r="BE281" s="67">
        <v>3.6913999999999999E-6</v>
      </c>
      <c r="BF281" s="67">
        <v>2.9697999999999999E-5</v>
      </c>
      <c r="BG281" s="67">
        <v>3.6801000000000001E-6</v>
      </c>
      <c r="BH281" s="67">
        <v>2.7824999999999999E-5</v>
      </c>
      <c r="BI281" s="67">
        <v>3.9254000000000001E-5</v>
      </c>
      <c r="BJ281" s="67">
        <v>4.8838999999999999E-6</v>
      </c>
      <c r="BK281" s="67">
        <v>0.12379999999999999</v>
      </c>
      <c r="BL281" s="67">
        <v>1.44E-2</v>
      </c>
      <c r="BM281" s="67"/>
      <c r="BN281" s="67"/>
      <c r="BO281" s="67">
        <v>7.3999999999999996E-2</v>
      </c>
      <c r="BP281" s="67">
        <v>7.9000000000000008E-3</v>
      </c>
      <c r="BQ281" s="67">
        <v>0.15709999999999999</v>
      </c>
      <c r="BR281" s="67">
        <v>1.52E-2</v>
      </c>
      <c r="BS281" s="67">
        <v>0.32040000000000002</v>
      </c>
      <c r="BT281" s="67">
        <v>5.3199999999999997E-2</v>
      </c>
      <c r="BU281" s="67">
        <v>0.70709999999999995</v>
      </c>
      <c r="BV281" s="67">
        <v>7.0499999999999993E-2</v>
      </c>
      <c r="BW281" s="67">
        <v>4.4000000000000003E-3</v>
      </c>
      <c r="BX281" s="67">
        <v>1.7100000000000001E-2</v>
      </c>
      <c r="BY281" s="67">
        <v>0.42259999999999998</v>
      </c>
      <c r="BZ281" s="67">
        <v>0.18129999999999999</v>
      </c>
      <c r="CA281" s="66"/>
      <c r="CB281" s="67">
        <v>0.31929999999999997</v>
      </c>
      <c r="CC281" s="67">
        <v>0.52590000000000003</v>
      </c>
      <c r="CD281" s="67">
        <v>1.7708999999999999</v>
      </c>
      <c r="CE281" s="67">
        <v>0.1585</v>
      </c>
      <c r="CF281" s="67">
        <v>0.37980000000000003</v>
      </c>
      <c r="CG281" s="67">
        <v>0.48010000000000003</v>
      </c>
      <c r="CH281" s="67">
        <v>351.2604</v>
      </c>
      <c r="CI281" s="67">
        <v>34.6708</v>
      </c>
      <c r="CJ281" s="67">
        <v>325.1352</v>
      </c>
      <c r="CK281" s="67">
        <v>0.29049999999999998</v>
      </c>
      <c r="CL281" s="67">
        <v>1.1164000000000001</v>
      </c>
      <c r="CM281" s="67">
        <v>2.4367999999999999</v>
      </c>
      <c r="CN281" s="67">
        <v>2.7509000000000001</v>
      </c>
      <c r="CO281" s="67">
        <v>0.90200000000000002</v>
      </c>
      <c r="CP281" s="67">
        <v>0.1583</v>
      </c>
      <c r="CQ281" s="67">
        <v>0.1583</v>
      </c>
      <c r="CR281" s="5"/>
      <c r="CS281" s="10">
        <v>100</v>
      </c>
      <c r="CT281" s="10">
        <v>100</v>
      </c>
      <c r="CU281" s="10">
        <v>100</v>
      </c>
      <c r="CV281" s="10">
        <v>33</v>
      </c>
      <c r="CW281" s="10">
        <v>100</v>
      </c>
      <c r="CX281" s="10">
        <v>100</v>
      </c>
      <c r="CY281" s="10">
        <v>100</v>
      </c>
      <c r="CZ281" s="10">
        <v>100</v>
      </c>
      <c r="DA281" s="10">
        <v>100</v>
      </c>
      <c r="DB281" s="10">
        <v>100</v>
      </c>
      <c r="DC281" s="10">
        <v>100</v>
      </c>
      <c r="DD281" s="10">
        <v>100</v>
      </c>
      <c r="DE281" s="10">
        <v>100</v>
      </c>
      <c r="DF281" s="10">
        <v>100</v>
      </c>
      <c r="DG281" s="10">
        <v>33</v>
      </c>
      <c r="DH281" s="10">
        <v>0</v>
      </c>
      <c r="DI281" s="5"/>
      <c r="DJ281" s="9" t="s">
        <v>920</v>
      </c>
      <c r="DK281" s="9" t="s">
        <v>921</v>
      </c>
      <c r="DL281" s="10">
        <v>823</v>
      </c>
      <c r="DM281" s="10" t="s">
        <v>949</v>
      </c>
    </row>
    <row r="282" spans="1:117">
      <c r="A282" s="2"/>
      <c r="B282" s="8">
        <v>1257</v>
      </c>
      <c r="C282" s="116"/>
      <c r="D282" s="116"/>
      <c r="E282" s="9" t="s">
        <v>950</v>
      </c>
      <c r="F282" s="10" t="s">
        <v>79</v>
      </c>
      <c r="G282" s="10">
        <v>527</v>
      </c>
      <c r="H282" s="11" t="s">
        <v>951</v>
      </c>
      <c r="I282" s="11" t="s">
        <v>952</v>
      </c>
      <c r="J282" s="12">
        <v>612</v>
      </c>
      <c r="K282" s="5"/>
      <c r="L282" s="71">
        <v>3.31</v>
      </c>
      <c r="M282" s="60">
        <v>1.25</v>
      </c>
      <c r="N282" s="72">
        <v>0.05</v>
      </c>
      <c r="O282" s="72">
        <v>0</v>
      </c>
      <c r="P282" s="72">
        <v>0.38</v>
      </c>
      <c r="Q282" s="81">
        <v>85.89</v>
      </c>
      <c r="R282" s="90">
        <v>0.14000000000000001</v>
      </c>
      <c r="S282" s="72">
        <v>0.01</v>
      </c>
      <c r="T282" s="71">
        <v>5.0999999999999996</v>
      </c>
      <c r="U282" s="71">
        <v>16.89</v>
      </c>
      <c r="V282" s="72">
        <v>0.06</v>
      </c>
      <c r="W282" s="71">
        <v>3.99</v>
      </c>
      <c r="X282" s="71">
        <v>5.01</v>
      </c>
      <c r="Y282" s="72">
        <v>0.27</v>
      </c>
      <c r="Z282" s="72">
        <v>0</v>
      </c>
      <c r="AA282" s="71">
        <v>5.53</v>
      </c>
      <c r="AB282" s="72">
        <v>0.05</v>
      </c>
      <c r="AC282" s="71">
        <v>385.83</v>
      </c>
      <c r="AD282" s="71">
        <v>14.53</v>
      </c>
      <c r="AE282" s="72">
        <v>0.03</v>
      </c>
      <c r="AF282" s="71">
        <v>2.79</v>
      </c>
      <c r="AG282" s="71">
        <v>8.2200000000000006</v>
      </c>
      <c r="AH282" s="5"/>
      <c r="AI282" s="67">
        <v>1.5E-3</v>
      </c>
      <c r="AJ282" s="67">
        <v>8.0000000000000004E-4</v>
      </c>
      <c r="AK282" s="67">
        <v>0.12670000000000001</v>
      </c>
      <c r="AL282" s="67">
        <v>0.16289999999999999</v>
      </c>
      <c r="AM282" s="67">
        <v>4.0000000000000002E-4</v>
      </c>
      <c r="AN282" s="67">
        <v>3.8630000000000001E-5</v>
      </c>
      <c r="AO282" s="67">
        <v>7.8343000000000005E-9</v>
      </c>
      <c r="AP282" s="67">
        <v>1.8458E-7</v>
      </c>
      <c r="AQ282" s="67">
        <v>6.1999999999999998E-3</v>
      </c>
      <c r="AR282" s="67">
        <v>6.9999999999999999E-4</v>
      </c>
      <c r="AS282" s="67">
        <v>2.0000000000000001E-4</v>
      </c>
      <c r="AT282" s="67">
        <v>2.7447E-5</v>
      </c>
      <c r="AU282" s="67">
        <v>4.4920999999999999E-5</v>
      </c>
      <c r="AV282" s="67">
        <v>1.0557000000000001E-5</v>
      </c>
      <c r="AW282" s="67">
        <v>1.965E-5</v>
      </c>
      <c r="AX282" s="67">
        <v>3.2592999999999999E-6</v>
      </c>
      <c r="AY282" s="67">
        <v>1E-4</v>
      </c>
      <c r="AZ282" s="67">
        <v>1E-4</v>
      </c>
      <c r="BA282" s="67">
        <v>5.9999999999999995E-4</v>
      </c>
      <c r="BB282" s="67">
        <v>2.0000000000000001E-4</v>
      </c>
      <c r="BC282" s="67">
        <v>7.0553E-6</v>
      </c>
      <c r="BD282" s="67">
        <v>2.3547E-5</v>
      </c>
      <c r="BE282" s="67">
        <v>4.0000000000000002E-4</v>
      </c>
      <c r="BF282" s="67">
        <v>4.0000000000000002E-4</v>
      </c>
      <c r="BG282" s="67">
        <v>9.7621000000000006E-5</v>
      </c>
      <c r="BH282" s="67">
        <v>2.0000000000000001E-4</v>
      </c>
      <c r="BI282" s="67">
        <v>2.0000000000000001E-4</v>
      </c>
      <c r="BJ282" s="67">
        <v>1.3077E-5</v>
      </c>
      <c r="BK282" s="67">
        <v>1.6999999999999999E-3</v>
      </c>
      <c r="BL282" s="67">
        <v>2.9999999999999997E-4</v>
      </c>
      <c r="BM282" s="67">
        <v>5.0000000000000001E-4</v>
      </c>
      <c r="BN282" s="67">
        <v>7.5485E-5</v>
      </c>
      <c r="BO282" s="67">
        <v>1.4E-3</v>
      </c>
      <c r="BP282" s="67">
        <v>2.9999999999999997E-4</v>
      </c>
      <c r="BQ282" s="67">
        <v>8.0000000000000004E-4</v>
      </c>
      <c r="BR282" s="67">
        <v>1E-4</v>
      </c>
      <c r="BS282" s="67">
        <v>3.5129999999999998E-7</v>
      </c>
      <c r="BT282" s="67">
        <v>1.823E-6</v>
      </c>
      <c r="BU282" s="67">
        <v>3.7000000000000002E-3</v>
      </c>
      <c r="BV282" s="67">
        <v>5.9999999999999995E-4</v>
      </c>
      <c r="BW282" s="67">
        <v>3.3E-3</v>
      </c>
      <c r="BX282" s="67">
        <v>1.35E-2</v>
      </c>
      <c r="BY282" s="67">
        <v>4.0000000000000002E-4</v>
      </c>
      <c r="BZ282" s="67">
        <v>8.9999999999999998E-4</v>
      </c>
      <c r="CA282" s="66"/>
      <c r="CB282" s="67">
        <v>0.65910000000000002</v>
      </c>
      <c r="CC282" s="67">
        <v>0.73709999999999998</v>
      </c>
      <c r="CD282" s="67">
        <v>1.8113999999999999</v>
      </c>
      <c r="CE282" s="67">
        <v>0.87770000000000004</v>
      </c>
      <c r="CF282" s="67">
        <v>0.65959999999999996</v>
      </c>
      <c r="CG282" s="67">
        <v>0.46810000000000002</v>
      </c>
      <c r="CH282" s="67">
        <v>4.3960999999999997</v>
      </c>
      <c r="CI282" s="67">
        <v>0.17799999999999999</v>
      </c>
      <c r="CJ282" s="67">
        <v>3.5044</v>
      </c>
      <c r="CK282" s="67">
        <v>1.8700000000000001E-2</v>
      </c>
      <c r="CL282" s="67">
        <v>26.316800000000001</v>
      </c>
      <c r="CM282" s="67">
        <v>30.598500000000001</v>
      </c>
      <c r="CN282" s="67">
        <v>9.2448999999999995</v>
      </c>
      <c r="CO282" s="67">
        <v>4.0800000000000003E-2</v>
      </c>
      <c r="CP282" s="67">
        <v>7.2150999999999996</v>
      </c>
      <c r="CQ282" s="67">
        <v>1.3038000000000001</v>
      </c>
      <c r="CR282" s="5"/>
      <c r="CS282" s="10">
        <v>100</v>
      </c>
      <c r="CT282" s="10">
        <v>100</v>
      </c>
      <c r="CU282" s="10">
        <v>100</v>
      </c>
      <c r="CV282" s="10">
        <v>100</v>
      </c>
      <c r="CW282" s="10">
        <v>100</v>
      </c>
      <c r="CX282" s="10">
        <v>100</v>
      </c>
      <c r="CY282" s="10">
        <v>100</v>
      </c>
      <c r="CZ282" s="10">
        <v>100</v>
      </c>
      <c r="DA282" s="10">
        <v>100</v>
      </c>
      <c r="DB282" s="10">
        <v>100</v>
      </c>
      <c r="DC282" s="10">
        <v>100</v>
      </c>
      <c r="DD282" s="10">
        <v>100</v>
      </c>
      <c r="DE282" s="10">
        <v>100</v>
      </c>
      <c r="DF282" s="10">
        <v>100</v>
      </c>
      <c r="DG282" s="10">
        <v>100</v>
      </c>
      <c r="DH282" s="10">
        <v>100</v>
      </c>
      <c r="DI282" s="5"/>
      <c r="DJ282" s="9" t="s">
        <v>920</v>
      </c>
      <c r="DK282" s="9" t="s">
        <v>921</v>
      </c>
      <c r="DL282" s="10">
        <v>482</v>
      </c>
      <c r="DM282" s="10" t="s">
        <v>953</v>
      </c>
    </row>
    <row r="283" spans="1:117">
      <c r="A283" s="2"/>
      <c r="B283" s="8">
        <v>1260</v>
      </c>
      <c r="C283" s="116"/>
      <c r="D283" s="117"/>
      <c r="E283" s="9" t="s">
        <v>954</v>
      </c>
      <c r="F283" s="10" t="s">
        <v>79</v>
      </c>
      <c r="G283" s="10">
        <v>1572</v>
      </c>
      <c r="H283" s="11" t="s">
        <v>955</v>
      </c>
      <c r="I283" s="9" t="s">
        <v>956</v>
      </c>
      <c r="J283" s="12" t="s">
        <v>957</v>
      </c>
      <c r="K283" s="5"/>
      <c r="L283" s="72">
        <v>0.74</v>
      </c>
      <c r="M283" s="60">
        <v>1.03</v>
      </c>
      <c r="N283" s="72">
        <v>0.44</v>
      </c>
      <c r="O283" s="72">
        <v>0.08</v>
      </c>
      <c r="P283" s="72">
        <v>0.26</v>
      </c>
      <c r="Q283" s="81">
        <v>3.17</v>
      </c>
      <c r="R283" s="90">
        <v>0.36</v>
      </c>
      <c r="S283" s="72">
        <v>0.15</v>
      </c>
      <c r="T283" s="60">
        <v>1.08</v>
      </c>
      <c r="U283" s="72">
        <v>0.8</v>
      </c>
      <c r="V283" s="72">
        <v>0.09</v>
      </c>
      <c r="W283" s="60">
        <v>1.0900000000000001</v>
      </c>
      <c r="X283" s="71">
        <v>1.1200000000000001</v>
      </c>
      <c r="Y283" s="72">
        <v>0.19</v>
      </c>
      <c r="Z283" s="72">
        <v>0.12</v>
      </c>
      <c r="AA283" s="72">
        <v>0.4</v>
      </c>
      <c r="AB283" s="72">
        <v>0.71</v>
      </c>
      <c r="AC283" s="71">
        <v>2.4300000000000002</v>
      </c>
      <c r="AD283" s="60">
        <v>0.92</v>
      </c>
      <c r="AE283" s="72">
        <v>0.13</v>
      </c>
      <c r="AF283" s="71">
        <v>1.53</v>
      </c>
      <c r="AG283" s="60">
        <v>1.02</v>
      </c>
      <c r="AH283" s="5"/>
      <c r="AI283" s="67">
        <v>1.0500000000000001E-2</v>
      </c>
      <c r="AJ283" s="67">
        <v>3.5000000000000001E-3</v>
      </c>
      <c r="AK283" s="67">
        <v>0.48609999999999998</v>
      </c>
      <c r="AL283" s="67">
        <v>0.36459999999999998</v>
      </c>
      <c r="AM283" s="67">
        <v>4.7726999999999999E-5</v>
      </c>
      <c r="AN283" s="67">
        <v>9.0464000000000003E-6</v>
      </c>
      <c r="AO283" s="67">
        <v>1.4810000000000001E-5</v>
      </c>
      <c r="AP283" s="67">
        <v>1.7566000000000001E-5</v>
      </c>
      <c r="AQ283" s="67">
        <v>5.1076999999999999E-5</v>
      </c>
      <c r="AR283" s="67">
        <v>1.5925000000000001E-5</v>
      </c>
      <c r="AS283" s="67">
        <v>5.9999999999999995E-4</v>
      </c>
      <c r="AT283" s="67">
        <v>6.0470000000000002E-5</v>
      </c>
      <c r="AU283" s="67">
        <v>1.0971999999999999E-5</v>
      </c>
      <c r="AV283" s="67">
        <v>4.5403000000000004E-6</v>
      </c>
      <c r="AW283" s="67">
        <v>1.5081E-6</v>
      </c>
      <c r="AX283" s="67">
        <v>5.5090999999999995E-7</v>
      </c>
      <c r="AY283" s="67">
        <v>0.2379</v>
      </c>
      <c r="AZ283" s="67">
        <v>5.2499999999999998E-2</v>
      </c>
      <c r="BA283" s="67">
        <v>3.3999999999999998E-3</v>
      </c>
      <c r="BB283" s="67">
        <v>1E-3</v>
      </c>
      <c r="BC283" s="67">
        <v>1.4253000000000001E-5</v>
      </c>
      <c r="BD283" s="67">
        <v>4.1906000000000002E-5</v>
      </c>
      <c r="BE283" s="67">
        <v>0.113</v>
      </c>
      <c r="BF283" s="67">
        <v>4.0800000000000003E-2</v>
      </c>
      <c r="BG283" s="67">
        <v>3.6299999999999999E-2</v>
      </c>
      <c r="BH283" s="67">
        <v>1.9400000000000001E-2</v>
      </c>
      <c r="BI283" s="67">
        <v>1.8658999999999999E-5</v>
      </c>
      <c r="BJ283" s="67">
        <v>2.9811000000000001E-6</v>
      </c>
      <c r="BK283" s="67">
        <v>6.1252999999999996E-6</v>
      </c>
      <c r="BL283" s="67">
        <v>6.2608000000000003E-6</v>
      </c>
      <c r="BM283" s="67">
        <v>1.6999999999999999E-3</v>
      </c>
      <c r="BN283" s="67">
        <v>2.0000000000000001E-4</v>
      </c>
      <c r="BO283" s="67">
        <v>7.4999999999999997E-3</v>
      </c>
      <c r="BP283" s="67">
        <v>1.1000000000000001E-3</v>
      </c>
      <c r="BQ283" s="67">
        <v>1.2999999999999999E-3</v>
      </c>
      <c r="BR283" s="67">
        <v>2.0000000000000001E-4</v>
      </c>
      <c r="BS283" s="67">
        <v>0.16650000000000001</v>
      </c>
      <c r="BT283" s="67">
        <v>3.1899999999999998E-2</v>
      </c>
      <c r="BU283" s="67">
        <v>1.6509999999999999E-5</v>
      </c>
      <c r="BV283" s="67">
        <v>9.1461000000000004E-6</v>
      </c>
      <c r="BW283" s="67">
        <v>5.1999999999999998E-3</v>
      </c>
      <c r="BX283" s="67">
        <v>1.95E-2</v>
      </c>
      <c r="BY283" s="67">
        <v>0.39090000000000003</v>
      </c>
      <c r="BZ283" s="67">
        <v>0.17380000000000001</v>
      </c>
      <c r="CA283" s="66"/>
      <c r="CB283" s="67">
        <v>1.6556</v>
      </c>
      <c r="CC283" s="67">
        <v>1.8120000000000001</v>
      </c>
      <c r="CD283" s="67">
        <v>1.9092</v>
      </c>
      <c r="CE283" s="67">
        <v>0.4965</v>
      </c>
      <c r="CF283" s="67">
        <v>1.2479</v>
      </c>
      <c r="CG283" s="67">
        <v>0.82169999999999999</v>
      </c>
      <c r="CH283" s="67">
        <v>0.55679999999999996</v>
      </c>
      <c r="CI283" s="67">
        <v>0.2354</v>
      </c>
      <c r="CJ283" s="67">
        <v>0.5393</v>
      </c>
      <c r="CK283" s="67">
        <v>0.2082</v>
      </c>
      <c r="CL283" s="67">
        <v>1.7650999999999999</v>
      </c>
      <c r="CM283" s="67">
        <v>1.5291999999999999</v>
      </c>
      <c r="CN283" s="67">
        <v>2.0657999999999999</v>
      </c>
      <c r="CO283" s="67">
        <v>0.1701</v>
      </c>
      <c r="CP283" s="67">
        <v>0.50580000000000003</v>
      </c>
      <c r="CQ283" s="67">
        <v>1.2557</v>
      </c>
      <c r="CR283" s="5"/>
      <c r="CS283" s="10">
        <v>100</v>
      </c>
      <c r="CT283" s="10">
        <v>100</v>
      </c>
      <c r="CU283" s="10">
        <v>100</v>
      </c>
      <c r="CV283" s="10">
        <v>100</v>
      </c>
      <c r="CW283" s="10">
        <v>100</v>
      </c>
      <c r="CX283" s="10">
        <v>100</v>
      </c>
      <c r="CY283" s="10">
        <v>100</v>
      </c>
      <c r="CZ283" s="10">
        <v>100</v>
      </c>
      <c r="DA283" s="10">
        <v>100</v>
      </c>
      <c r="DB283" s="10">
        <v>100</v>
      </c>
      <c r="DC283" s="10">
        <v>100</v>
      </c>
      <c r="DD283" s="10">
        <v>100</v>
      </c>
      <c r="DE283" s="10">
        <v>100</v>
      </c>
      <c r="DF283" s="10">
        <v>100</v>
      </c>
      <c r="DG283" s="10">
        <v>100</v>
      </c>
      <c r="DH283" s="10">
        <v>100</v>
      </c>
      <c r="DI283" s="5"/>
      <c r="DJ283" s="9" t="s">
        <v>920</v>
      </c>
      <c r="DK283" s="9" t="s">
        <v>921</v>
      </c>
      <c r="DL283" s="10">
        <v>1052</v>
      </c>
      <c r="DM283" s="10" t="s">
        <v>958</v>
      </c>
    </row>
    <row r="284" spans="1:117">
      <c r="A284" s="2"/>
      <c r="B284" s="8">
        <v>1263</v>
      </c>
      <c r="C284" s="116"/>
      <c r="D284" s="115" t="s">
        <v>959</v>
      </c>
      <c r="E284" s="9" t="s">
        <v>960</v>
      </c>
      <c r="F284" s="10" t="s">
        <v>75</v>
      </c>
      <c r="G284" s="10">
        <v>15442</v>
      </c>
      <c r="H284" s="11" t="s">
        <v>961</v>
      </c>
      <c r="I284" s="11" t="s">
        <v>962</v>
      </c>
      <c r="J284" s="12">
        <v>91493</v>
      </c>
      <c r="K284" s="5"/>
      <c r="L284" s="60">
        <v>1</v>
      </c>
      <c r="M284" s="72">
        <v>0.73</v>
      </c>
      <c r="N284" s="72">
        <v>0.66</v>
      </c>
      <c r="O284" s="60">
        <v>1</v>
      </c>
      <c r="P284" s="71">
        <v>1.52</v>
      </c>
      <c r="Q284" s="81">
        <v>1.52</v>
      </c>
      <c r="R284" s="87">
        <v>1.1100000000000001</v>
      </c>
      <c r="S284" s="60">
        <v>1</v>
      </c>
      <c r="T284" s="60">
        <v>1</v>
      </c>
      <c r="U284" s="60">
        <v>1</v>
      </c>
      <c r="V284" s="60">
        <v>1</v>
      </c>
      <c r="W284" s="73">
        <v>1.1399999999999999</v>
      </c>
      <c r="X284" s="74">
        <v>0.83</v>
      </c>
      <c r="Y284" s="60">
        <v>1</v>
      </c>
      <c r="Z284" s="60">
        <v>1</v>
      </c>
      <c r="AA284" s="71">
        <v>5.84</v>
      </c>
      <c r="AB284" s="60">
        <v>1</v>
      </c>
      <c r="AC284" s="71">
        <v>5.84</v>
      </c>
      <c r="AD284" s="60">
        <v>1</v>
      </c>
      <c r="AE284" s="60">
        <v>1</v>
      </c>
      <c r="AF284" s="60">
        <v>1</v>
      </c>
      <c r="AG284" s="71">
        <v>4.4000000000000004</v>
      </c>
      <c r="AH284" s="5"/>
      <c r="AI284" s="67"/>
      <c r="AJ284" s="67"/>
      <c r="AK284" s="67">
        <v>2.06E-2</v>
      </c>
      <c r="AL284" s="67">
        <v>5.04E-2</v>
      </c>
      <c r="AM284" s="67">
        <v>3.5999999999999999E-3</v>
      </c>
      <c r="AN284" s="67">
        <v>2.9999999999999997E-4</v>
      </c>
      <c r="AO284" s="67"/>
      <c r="AP284" s="67"/>
      <c r="AQ284" s="67">
        <v>3.5999999999999999E-3</v>
      </c>
      <c r="AR284" s="67">
        <v>5.0000000000000001E-4</v>
      </c>
      <c r="AS284" s="67">
        <v>3.5999999999999999E-3</v>
      </c>
      <c r="AT284" s="67">
        <v>2.0000000000000001E-4</v>
      </c>
      <c r="AU284" s="67">
        <v>0.2399</v>
      </c>
      <c r="AV284" s="67">
        <v>1.6299999999999999E-2</v>
      </c>
      <c r="AW284" s="67"/>
      <c r="AX284" s="67"/>
      <c r="AY284" s="67"/>
      <c r="AZ284" s="67"/>
      <c r="BA284" s="67"/>
      <c r="BB284" s="67"/>
      <c r="BC284" s="67"/>
      <c r="BD284" s="67"/>
      <c r="BE284" s="67">
        <v>6.4399999999999999E-2</v>
      </c>
      <c r="BF284" s="67">
        <v>2.4899999999999999E-2</v>
      </c>
      <c r="BG284" s="67">
        <v>6.9900000000000004E-2</v>
      </c>
      <c r="BH284" s="67">
        <v>3.4200000000000001E-2</v>
      </c>
      <c r="BI284" s="67"/>
      <c r="BJ284" s="67"/>
      <c r="BK284" s="67"/>
      <c r="BL284" s="67"/>
      <c r="BM284" s="67">
        <v>2.2603999999999999E-5</v>
      </c>
      <c r="BN284" s="67">
        <v>1.1848000000000001E-5</v>
      </c>
      <c r="BO284" s="67"/>
      <c r="BP284" s="67"/>
      <c r="BQ284" s="67">
        <v>2.2603999999999999E-5</v>
      </c>
      <c r="BR284" s="67">
        <v>9.3021000000000003E-6</v>
      </c>
      <c r="BS284" s="67"/>
      <c r="BT284" s="67"/>
      <c r="BU284" s="67"/>
      <c r="BV284" s="67"/>
      <c r="BW284" s="67"/>
      <c r="BX284" s="67"/>
      <c r="BY284" s="67">
        <v>5.0000000000000001E-4</v>
      </c>
      <c r="BZ284" s="67">
        <v>1.1000000000000001E-3</v>
      </c>
      <c r="CA284" s="66"/>
      <c r="CB284" s="67">
        <v>0.69279999999999997</v>
      </c>
      <c r="CC284" s="67">
        <v>0.69279999999999997</v>
      </c>
      <c r="CD284" s="67">
        <v>0.69279999999999997</v>
      </c>
      <c r="CE284" s="67">
        <v>0.92100000000000004</v>
      </c>
      <c r="CF284" s="67">
        <v>0.69279999999999997</v>
      </c>
      <c r="CG284" s="67">
        <v>0.69279999999999997</v>
      </c>
      <c r="CH284" s="67">
        <v>0.76680000000000004</v>
      </c>
      <c r="CI284" s="67">
        <v>0.69279999999999997</v>
      </c>
      <c r="CJ284" s="67">
        <v>1.0504</v>
      </c>
      <c r="CK284" s="67">
        <v>0.69279999999999997</v>
      </c>
      <c r="CL284" s="67">
        <v>0.69279999999999997</v>
      </c>
      <c r="CM284" s="67">
        <v>0.69279999999999997</v>
      </c>
      <c r="CN284" s="67">
        <v>0.69279999999999997</v>
      </c>
      <c r="CO284" s="67">
        <v>0.69279999999999997</v>
      </c>
      <c r="CP284" s="67">
        <v>4.0483000000000002</v>
      </c>
      <c r="CQ284" s="67">
        <v>0.69279999999999997</v>
      </c>
      <c r="CR284" s="5"/>
      <c r="CS284" s="10">
        <v>0</v>
      </c>
      <c r="CT284" s="10">
        <v>0</v>
      </c>
      <c r="CU284" s="10">
        <v>0</v>
      </c>
      <c r="CV284" s="10">
        <v>100</v>
      </c>
      <c r="CW284" s="10">
        <v>0</v>
      </c>
      <c r="CX284" s="10">
        <v>0</v>
      </c>
      <c r="CY284" s="10">
        <v>100</v>
      </c>
      <c r="CZ284" s="10">
        <v>0</v>
      </c>
      <c r="DA284" s="10">
        <v>100</v>
      </c>
      <c r="DB284" s="10">
        <v>0</v>
      </c>
      <c r="DC284" s="10">
        <v>0</v>
      </c>
      <c r="DD284" s="10">
        <v>0</v>
      </c>
      <c r="DE284" s="10">
        <v>0</v>
      </c>
      <c r="DF284" s="10">
        <v>0</v>
      </c>
      <c r="DG284" s="10">
        <v>100</v>
      </c>
      <c r="DH284" s="10">
        <v>0</v>
      </c>
      <c r="DI284" s="5"/>
      <c r="DJ284" s="9" t="s">
        <v>920</v>
      </c>
      <c r="DK284" s="9" t="s">
        <v>959</v>
      </c>
      <c r="DL284" s="10">
        <v>100000341</v>
      </c>
      <c r="DM284" s="10" t="s">
        <v>963</v>
      </c>
    </row>
    <row r="285" spans="1:117">
      <c r="A285" s="2"/>
      <c r="B285" s="8">
        <v>1274</v>
      </c>
      <c r="C285" s="116"/>
      <c r="D285" s="117"/>
      <c r="E285" s="9" t="s">
        <v>964</v>
      </c>
      <c r="F285" s="10" t="s">
        <v>38</v>
      </c>
      <c r="G285" s="10">
        <v>35649</v>
      </c>
      <c r="H285" s="11" t="s">
        <v>965</v>
      </c>
      <c r="I285" s="11" t="s">
        <v>966</v>
      </c>
      <c r="J285" s="12">
        <v>616</v>
      </c>
      <c r="K285" s="5"/>
      <c r="L285" s="74">
        <v>0.9</v>
      </c>
      <c r="M285" s="72">
        <v>0.56000000000000005</v>
      </c>
      <c r="N285" s="72">
        <v>0.56000000000000005</v>
      </c>
      <c r="O285" s="71">
        <v>2.99</v>
      </c>
      <c r="P285" s="72">
        <v>0.52</v>
      </c>
      <c r="Q285" s="82">
        <v>0.17</v>
      </c>
      <c r="R285" s="90">
        <v>0.32</v>
      </c>
      <c r="S285" s="72">
        <v>0.32</v>
      </c>
      <c r="T285" s="74">
        <v>0.89</v>
      </c>
      <c r="U285" s="72">
        <v>0.8</v>
      </c>
      <c r="V285" s="71">
        <v>3</v>
      </c>
      <c r="W285" s="71">
        <v>2.5299999999999998</v>
      </c>
      <c r="X285" s="71">
        <v>1.41</v>
      </c>
      <c r="Y285" s="72">
        <v>0.3</v>
      </c>
      <c r="Z285" s="72">
        <v>0.24</v>
      </c>
      <c r="AA285" s="60">
        <v>1.2</v>
      </c>
      <c r="AB285" s="60">
        <v>0.87</v>
      </c>
      <c r="AC285" s="71">
        <v>4.42</v>
      </c>
      <c r="AD285" s="74">
        <v>0.88</v>
      </c>
      <c r="AE285" s="72">
        <v>0.25</v>
      </c>
      <c r="AF285" s="71">
        <v>1.77</v>
      </c>
      <c r="AG285" s="71">
        <v>5</v>
      </c>
      <c r="AH285" s="5"/>
      <c r="AI285" s="67">
        <v>9.1999999999999998E-2</v>
      </c>
      <c r="AJ285" s="67">
        <v>2.06E-2</v>
      </c>
      <c r="AK285" s="67">
        <v>1.8100000000000002E-2</v>
      </c>
      <c r="AL285" s="67">
        <v>4.7100000000000003E-2</v>
      </c>
      <c r="AM285" s="67">
        <v>1.26E-2</v>
      </c>
      <c r="AN285" s="67">
        <v>8.0000000000000004E-4</v>
      </c>
      <c r="AO285" s="67">
        <v>7.6036000000000002E-5</v>
      </c>
      <c r="AP285" s="67">
        <v>4.7141999999999997E-5</v>
      </c>
      <c r="AQ285" s="67">
        <v>6.6E-3</v>
      </c>
      <c r="AR285" s="67">
        <v>8.0000000000000004E-4</v>
      </c>
      <c r="AS285" s="67">
        <v>2.0000000000000001E-4</v>
      </c>
      <c r="AT285" s="67">
        <v>2.7847999999999998E-5</v>
      </c>
      <c r="AU285" s="67">
        <v>7.4425000000000003E-9</v>
      </c>
      <c r="AV285" s="67">
        <v>5.7895000000000003E-8</v>
      </c>
      <c r="AW285" s="67">
        <v>2.9999999999999997E-4</v>
      </c>
      <c r="AX285" s="67">
        <v>2.5613E-5</v>
      </c>
      <c r="AY285" s="67">
        <v>5.2499999999999998E-2</v>
      </c>
      <c r="AZ285" s="67">
        <v>1.4999999999999999E-2</v>
      </c>
      <c r="BA285" s="67">
        <v>4.8999999999999998E-3</v>
      </c>
      <c r="BB285" s="67">
        <v>1.4E-3</v>
      </c>
      <c r="BC285" s="67">
        <v>1.4E-3</v>
      </c>
      <c r="BD285" s="67">
        <v>1E-3</v>
      </c>
      <c r="BE285" s="67">
        <v>7.3000000000000001E-3</v>
      </c>
      <c r="BF285" s="67">
        <v>3.8E-3</v>
      </c>
      <c r="BG285" s="67">
        <v>2.0000000000000001E-4</v>
      </c>
      <c r="BH285" s="67">
        <v>2.9999999999999997E-4</v>
      </c>
      <c r="BI285" s="67">
        <v>1.7362000000000001E-5</v>
      </c>
      <c r="BJ285" s="67">
        <v>2.8200000000000001E-6</v>
      </c>
      <c r="BK285" s="67">
        <v>8.9999999999999998E-4</v>
      </c>
      <c r="BL285" s="67">
        <v>2.0000000000000001E-4</v>
      </c>
      <c r="BM285" s="67">
        <v>0.1183</v>
      </c>
      <c r="BN285" s="67">
        <v>5.4000000000000003E-3</v>
      </c>
      <c r="BO285" s="67">
        <v>0.1696</v>
      </c>
      <c r="BP285" s="67">
        <v>1.66E-2</v>
      </c>
      <c r="BQ285" s="67">
        <v>3.5000000000000001E-3</v>
      </c>
      <c r="BR285" s="67">
        <v>5.0000000000000001E-4</v>
      </c>
      <c r="BS285" s="67">
        <v>7.4700000000000003E-2</v>
      </c>
      <c r="BT285" s="67">
        <v>1.5800000000000002E-2</v>
      </c>
      <c r="BU285" s="67">
        <v>2.8E-3</v>
      </c>
      <c r="BV285" s="67">
        <v>5.0000000000000001E-4</v>
      </c>
      <c r="BW285" s="67">
        <v>9.7000000000000003E-3</v>
      </c>
      <c r="BX285" s="67">
        <v>3.1E-2</v>
      </c>
      <c r="BY285" s="67">
        <v>4.4263999999999997E-6</v>
      </c>
      <c r="BZ285" s="67">
        <v>6.1628E-5</v>
      </c>
      <c r="CA285" s="66"/>
      <c r="CB285" s="67">
        <v>1.0129999999999999</v>
      </c>
      <c r="CC285" s="67">
        <v>1.0661</v>
      </c>
      <c r="CD285" s="67">
        <v>1.2027000000000001</v>
      </c>
      <c r="CE285" s="67">
        <v>0.21970000000000001</v>
      </c>
      <c r="CF285" s="67">
        <v>1.0478000000000001</v>
      </c>
      <c r="CG285" s="67">
        <v>0.51980000000000004</v>
      </c>
      <c r="CH285" s="67">
        <v>0.31069999999999998</v>
      </c>
      <c r="CI285" s="67">
        <v>0.31309999999999999</v>
      </c>
      <c r="CJ285" s="67">
        <v>0.55620000000000003</v>
      </c>
      <c r="CK285" s="67">
        <v>0.24879999999999999</v>
      </c>
      <c r="CL285" s="67">
        <v>1.0567</v>
      </c>
      <c r="CM285" s="67">
        <v>0.96399999999999997</v>
      </c>
      <c r="CN285" s="67">
        <v>1.0691999999999999</v>
      </c>
      <c r="CO285" s="67">
        <v>3.1945999999999999</v>
      </c>
      <c r="CP285" s="67">
        <v>1.0991</v>
      </c>
      <c r="CQ285" s="67">
        <v>0.91820000000000002</v>
      </c>
      <c r="CR285" s="5"/>
      <c r="CS285" s="10">
        <v>100</v>
      </c>
      <c r="CT285" s="10">
        <v>100</v>
      </c>
      <c r="CU285" s="10">
        <v>100</v>
      </c>
      <c r="CV285" s="10">
        <v>0</v>
      </c>
      <c r="CW285" s="10">
        <v>100</v>
      </c>
      <c r="CX285" s="10">
        <v>100</v>
      </c>
      <c r="CY285" s="10">
        <v>100</v>
      </c>
      <c r="CZ285" s="10">
        <v>100</v>
      </c>
      <c r="DA285" s="10">
        <v>100</v>
      </c>
      <c r="DB285" s="10">
        <v>100</v>
      </c>
      <c r="DC285" s="10">
        <v>100</v>
      </c>
      <c r="DD285" s="10">
        <v>100</v>
      </c>
      <c r="DE285" s="10">
        <v>100</v>
      </c>
      <c r="DF285" s="10">
        <v>100</v>
      </c>
      <c r="DG285" s="10">
        <v>100</v>
      </c>
      <c r="DH285" s="10">
        <v>100</v>
      </c>
      <c r="DI285" s="5"/>
      <c r="DJ285" s="9" t="s">
        <v>920</v>
      </c>
      <c r="DK285" s="9" t="s">
        <v>959</v>
      </c>
      <c r="DL285" s="10">
        <v>100001628</v>
      </c>
      <c r="DM285" s="10" t="s">
        <v>967</v>
      </c>
    </row>
    <row r="286" spans="1:117">
      <c r="A286" s="2"/>
      <c r="B286" s="8">
        <v>1278</v>
      </c>
      <c r="C286" s="116"/>
      <c r="D286" s="115" t="s">
        <v>968</v>
      </c>
      <c r="E286" s="9" t="s">
        <v>969</v>
      </c>
      <c r="F286" s="10" t="s">
        <v>79</v>
      </c>
      <c r="G286" s="10">
        <v>1471</v>
      </c>
      <c r="H286" s="11" t="s">
        <v>970</v>
      </c>
      <c r="I286" s="11" t="s">
        <v>971</v>
      </c>
      <c r="J286" s="12">
        <v>5779</v>
      </c>
      <c r="K286" s="5"/>
      <c r="L286" s="72">
        <v>0.18</v>
      </c>
      <c r="M286" s="60">
        <v>1</v>
      </c>
      <c r="N286" s="71">
        <v>63.77</v>
      </c>
      <c r="O286" s="72">
        <v>0.1</v>
      </c>
      <c r="P286" s="72">
        <v>0</v>
      </c>
      <c r="Q286" s="82">
        <v>0.01</v>
      </c>
      <c r="R286" s="90">
        <v>0.01</v>
      </c>
      <c r="S286" s="60">
        <v>0.36</v>
      </c>
      <c r="T286" s="71">
        <v>102.97</v>
      </c>
      <c r="U286" s="71">
        <v>18.350000000000001</v>
      </c>
      <c r="V286" s="71">
        <v>47.56</v>
      </c>
      <c r="W286" s="60">
        <v>1</v>
      </c>
      <c r="X286" s="60">
        <v>1</v>
      </c>
      <c r="Y286" s="71">
        <v>39.549999999999997</v>
      </c>
      <c r="Z286" s="60">
        <v>0.18</v>
      </c>
      <c r="AA286" s="60">
        <v>0.79</v>
      </c>
      <c r="AB286" s="60">
        <v>1.05</v>
      </c>
      <c r="AC286" s="60">
        <v>4.68</v>
      </c>
      <c r="AD286" s="60">
        <v>0.59</v>
      </c>
      <c r="AE286" s="60">
        <v>1</v>
      </c>
      <c r="AF286" s="71">
        <v>4.5</v>
      </c>
      <c r="AG286" s="60">
        <v>4.68</v>
      </c>
      <c r="AH286" s="5"/>
      <c r="AI286" s="67">
        <v>3.3399999999999999E-2</v>
      </c>
      <c r="AJ286" s="67">
        <v>9.4000000000000004E-3</v>
      </c>
      <c r="AK286" s="67"/>
      <c r="AL286" s="67"/>
      <c r="AM286" s="67">
        <v>7.6663999999999996E-5</v>
      </c>
      <c r="AN286" s="67">
        <v>1.2172E-5</v>
      </c>
      <c r="AO286" s="67">
        <v>2.1350999999999999E-5</v>
      </c>
      <c r="AP286" s="67">
        <v>2.2357E-5</v>
      </c>
      <c r="AQ286" s="67">
        <v>3.4353E-6</v>
      </c>
      <c r="AR286" s="67">
        <v>3.1257E-6</v>
      </c>
      <c r="AS286" s="67">
        <v>4.4496999999999998E-5</v>
      </c>
      <c r="AT286" s="67">
        <v>1.081E-5</v>
      </c>
      <c r="AU286" s="67">
        <v>4.7000000000000002E-3</v>
      </c>
      <c r="AV286" s="67">
        <v>4.0000000000000002E-4</v>
      </c>
      <c r="AW286" s="67">
        <v>0.1245</v>
      </c>
      <c r="AX286" s="67">
        <v>4.7000000000000002E-3</v>
      </c>
      <c r="AY286" s="67">
        <v>1E-4</v>
      </c>
      <c r="AZ286" s="67">
        <v>1E-4</v>
      </c>
      <c r="BA286" s="67">
        <v>1.2800000000000001E-2</v>
      </c>
      <c r="BB286" s="67">
        <v>3.0999999999999999E-3</v>
      </c>
      <c r="BC286" s="67">
        <v>6.7000000000000002E-3</v>
      </c>
      <c r="BD286" s="67">
        <v>3.3999999999999998E-3</v>
      </c>
      <c r="BE286" s="67"/>
      <c r="BF286" s="67"/>
      <c r="BG286" s="67"/>
      <c r="BH286" s="67"/>
      <c r="BI286" s="67">
        <v>7.7000000000000002E-3</v>
      </c>
      <c r="BJ286" s="67">
        <v>2.9999999999999997E-4</v>
      </c>
      <c r="BK286" s="67">
        <v>0.42259999999999998</v>
      </c>
      <c r="BL286" s="67">
        <v>4.2599999999999999E-2</v>
      </c>
      <c r="BM286" s="67">
        <v>0.4864</v>
      </c>
      <c r="BN286" s="67">
        <v>1.8599999999999998E-2</v>
      </c>
      <c r="BO286" s="67">
        <v>0.43459999999999999</v>
      </c>
      <c r="BP286" s="67">
        <v>3.7499999999999999E-2</v>
      </c>
      <c r="BQ286" s="67">
        <v>0.1845</v>
      </c>
      <c r="BR286" s="67">
        <v>1.77E-2</v>
      </c>
      <c r="BS286" s="67">
        <v>0.27160000000000001</v>
      </c>
      <c r="BT286" s="67">
        <v>4.6699999999999998E-2</v>
      </c>
      <c r="BU286" s="67"/>
      <c r="BV286" s="67"/>
      <c r="BW286" s="67">
        <v>1.72E-2</v>
      </c>
      <c r="BX286" s="67">
        <v>4.6899999999999997E-2</v>
      </c>
      <c r="BY286" s="67">
        <v>0.1845</v>
      </c>
      <c r="BZ286" s="67">
        <v>0.10009999999999999</v>
      </c>
      <c r="CA286" s="66"/>
      <c r="CB286" s="67">
        <v>7.8700000000000006E-2</v>
      </c>
      <c r="CC286" s="67">
        <v>0.16889999999999999</v>
      </c>
      <c r="CD286" s="67">
        <v>0.75560000000000005</v>
      </c>
      <c r="CE286" s="67">
        <v>7.8700000000000006E-2</v>
      </c>
      <c r="CF286" s="67">
        <v>0.12690000000000001</v>
      </c>
      <c r="CG286" s="67">
        <v>0.10349999999999999</v>
      </c>
      <c r="CH286" s="67">
        <v>7.8700000000000006E-2</v>
      </c>
      <c r="CI286" s="67">
        <v>5.0186000000000002</v>
      </c>
      <c r="CJ286" s="67">
        <v>7.8700000000000006E-2</v>
      </c>
      <c r="CK286" s="67">
        <v>7.8700000000000006E-2</v>
      </c>
      <c r="CL286" s="67">
        <v>0.44550000000000001</v>
      </c>
      <c r="CM286" s="67">
        <v>13.8627</v>
      </c>
      <c r="CN286" s="67">
        <v>77.807299999999998</v>
      </c>
      <c r="CO286" s="67">
        <v>8.0335999999999999</v>
      </c>
      <c r="CP286" s="67">
        <v>0.36830000000000002</v>
      </c>
      <c r="CQ286" s="67">
        <v>0.46610000000000001</v>
      </c>
      <c r="CR286" s="5"/>
      <c r="CS286" s="10">
        <v>0</v>
      </c>
      <c r="CT286" s="10">
        <v>67</v>
      </c>
      <c r="CU286" s="10">
        <v>100</v>
      </c>
      <c r="CV286" s="10">
        <v>0</v>
      </c>
      <c r="CW286" s="10">
        <v>33</v>
      </c>
      <c r="CX286" s="10">
        <v>67</v>
      </c>
      <c r="CY286" s="10">
        <v>0</v>
      </c>
      <c r="CZ286" s="10">
        <v>100</v>
      </c>
      <c r="DA286" s="10">
        <v>0</v>
      </c>
      <c r="DB286" s="10">
        <v>0</v>
      </c>
      <c r="DC286" s="10">
        <v>33</v>
      </c>
      <c r="DD286" s="10">
        <v>100</v>
      </c>
      <c r="DE286" s="10">
        <v>100</v>
      </c>
      <c r="DF286" s="10">
        <v>100</v>
      </c>
      <c r="DG286" s="10">
        <v>67</v>
      </c>
      <c r="DH286" s="10">
        <v>100</v>
      </c>
      <c r="DI286" s="5"/>
      <c r="DJ286" s="9" t="s">
        <v>920</v>
      </c>
      <c r="DK286" s="9" t="s">
        <v>968</v>
      </c>
      <c r="DL286" s="10">
        <v>914</v>
      </c>
      <c r="DM286" s="10" t="s">
        <v>972</v>
      </c>
    </row>
    <row r="287" spans="1:117">
      <c r="A287" s="2"/>
      <c r="B287" s="8">
        <v>1279</v>
      </c>
      <c r="C287" s="116"/>
      <c r="D287" s="116"/>
      <c r="E287" s="9" t="s">
        <v>973</v>
      </c>
      <c r="F287" s="10" t="s">
        <v>79</v>
      </c>
      <c r="G287" s="10">
        <v>15772</v>
      </c>
      <c r="H287" s="9" t="s">
        <v>974</v>
      </c>
      <c r="I287" s="9" t="s">
        <v>975</v>
      </c>
      <c r="J287" s="12">
        <v>6912</v>
      </c>
      <c r="K287" s="5"/>
      <c r="L287" s="71">
        <v>1.63</v>
      </c>
      <c r="M287" s="60">
        <v>0.75</v>
      </c>
      <c r="N287" s="71">
        <v>3.17</v>
      </c>
      <c r="O287" s="71">
        <v>1.59</v>
      </c>
      <c r="P287" s="72">
        <v>0.22</v>
      </c>
      <c r="Q287" s="82">
        <v>0.14000000000000001</v>
      </c>
      <c r="R287" s="90">
        <v>0.1</v>
      </c>
      <c r="S287" s="72">
        <v>0.42</v>
      </c>
      <c r="T287" s="60">
        <v>0.79</v>
      </c>
      <c r="U287" s="60">
        <v>1.29</v>
      </c>
      <c r="V287" s="60">
        <v>1.1599999999999999</v>
      </c>
      <c r="W287" s="60">
        <v>1.19</v>
      </c>
      <c r="X287" s="60">
        <v>0.89</v>
      </c>
      <c r="Y287" s="72">
        <v>0.54</v>
      </c>
      <c r="Z287" s="60">
        <v>1.35</v>
      </c>
      <c r="AA287" s="72">
        <v>0.67</v>
      </c>
      <c r="AB287" s="60">
        <v>1.1200000000000001</v>
      </c>
      <c r="AC287" s="72">
        <v>0.55000000000000004</v>
      </c>
      <c r="AD287" s="60">
        <v>0.88</v>
      </c>
      <c r="AE287" s="71">
        <v>1.23</v>
      </c>
      <c r="AF287" s="71">
        <v>1.64</v>
      </c>
      <c r="AG287" s="71">
        <v>4.59</v>
      </c>
      <c r="AH287" s="5"/>
      <c r="AI287" s="67">
        <v>8.0000000000000004E-4</v>
      </c>
      <c r="AJ287" s="67">
        <v>5.0000000000000001E-4</v>
      </c>
      <c r="AK287" s="67">
        <v>0.1149</v>
      </c>
      <c r="AL287" s="67">
        <v>0.15340000000000001</v>
      </c>
      <c r="AM287" s="67">
        <v>3.8E-3</v>
      </c>
      <c r="AN287" s="67">
        <v>2.9999999999999997E-4</v>
      </c>
      <c r="AO287" s="67">
        <v>1.52E-2</v>
      </c>
      <c r="AP287" s="67">
        <v>2.0999999999999999E-3</v>
      </c>
      <c r="AQ287" s="67">
        <v>1.9E-3</v>
      </c>
      <c r="AR287" s="67">
        <v>2.9999999999999997E-4</v>
      </c>
      <c r="AS287" s="67">
        <v>4.3668999999999998E-5</v>
      </c>
      <c r="AT287" s="67">
        <v>1.081E-5</v>
      </c>
      <c r="AU287" s="67">
        <v>1.8E-3</v>
      </c>
      <c r="AV287" s="67">
        <v>2.0000000000000001E-4</v>
      </c>
      <c r="AW287" s="67">
        <v>4.0000000000000002E-4</v>
      </c>
      <c r="AX287" s="67">
        <v>2.7206999999999999E-5</v>
      </c>
      <c r="AY287" s="67">
        <v>0.14280000000000001</v>
      </c>
      <c r="AZ287" s="67">
        <v>3.5099999999999999E-2</v>
      </c>
      <c r="BA287" s="67">
        <v>0.1038</v>
      </c>
      <c r="BB287" s="67">
        <v>1.95E-2</v>
      </c>
      <c r="BC287" s="67">
        <v>0.12839999999999999</v>
      </c>
      <c r="BD287" s="67">
        <v>4.2900000000000001E-2</v>
      </c>
      <c r="BE287" s="67">
        <v>0.28410000000000002</v>
      </c>
      <c r="BF287" s="67">
        <v>8.7499999999999994E-2</v>
      </c>
      <c r="BG287" s="67">
        <v>0.54420000000000002</v>
      </c>
      <c r="BH287" s="67">
        <v>0.1716</v>
      </c>
      <c r="BI287" s="67">
        <v>1.2329E-5</v>
      </c>
      <c r="BJ287" s="67">
        <v>2.1940999999999999E-6</v>
      </c>
      <c r="BK287" s="67">
        <v>0.17660000000000001</v>
      </c>
      <c r="BL287" s="67">
        <v>1.9800000000000002E-2</v>
      </c>
      <c r="BM287" s="67">
        <v>1.9E-2</v>
      </c>
      <c r="BN287" s="67">
        <v>1.1000000000000001E-3</v>
      </c>
      <c r="BO287" s="67">
        <v>0.52200000000000002</v>
      </c>
      <c r="BP287" s="67">
        <v>4.41E-2</v>
      </c>
      <c r="BQ287" s="67">
        <v>1.1000000000000001E-3</v>
      </c>
      <c r="BR287" s="67">
        <v>2.0000000000000001E-4</v>
      </c>
      <c r="BS287" s="67">
        <v>0.51060000000000005</v>
      </c>
      <c r="BT287" s="67">
        <v>7.6399999999999996E-2</v>
      </c>
      <c r="BU287" s="67">
        <v>8.3999999999999995E-3</v>
      </c>
      <c r="BV287" s="67">
        <v>1.1999999999999999E-3</v>
      </c>
      <c r="BW287" s="67">
        <v>1.2699999999999999E-2</v>
      </c>
      <c r="BX287" s="67">
        <v>3.6999999999999998E-2</v>
      </c>
      <c r="BY287" s="67">
        <v>2.5999999999999999E-3</v>
      </c>
      <c r="BZ287" s="67">
        <v>3.5999999999999999E-3</v>
      </c>
      <c r="CA287" s="66"/>
      <c r="CB287" s="67">
        <v>1.0661</v>
      </c>
      <c r="CC287" s="67">
        <v>1.1890000000000001</v>
      </c>
      <c r="CD287" s="67">
        <v>1.0986</v>
      </c>
      <c r="CE287" s="67">
        <v>0.158</v>
      </c>
      <c r="CF287" s="67">
        <v>1.1143000000000001</v>
      </c>
      <c r="CG287" s="67">
        <v>0.66080000000000005</v>
      </c>
      <c r="CH287" s="67">
        <v>0.14099999999999999</v>
      </c>
      <c r="CI287" s="67">
        <v>0.59750000000000003</v>
      </c>
      <c r="CJ287" s="67">
        <v>0.18840000000000001</v>
      </c>
      <c r="CK287" s="67">
        <v>1.3101</v>
      </c>
      <c r="CL287" s="67">
        <v>0.97219999999999995</v>
      </c>
      <c r="CM287" s="67">
        <v>1.4141999999999999</v>
      </c>
      <c r="CN287" s="67">
        <v>0.86939999999999995</v>
      </c>
      <c r="CO287" s="67">
        <v>1.379</v>
      </c>
      <c r="CP287" s="67">
        <v>0.72460000000000002</v>
      </c>
      <c r="CQ287" s="67">
        <v>1.0866</v>
      </c>
      <c r="CR287" s="5"/>
      <c r="CS287" s="10">
        <v>100</v>
      </c>
      <c r="CT287" s="10">
        <v>100</v>
      </c>
      <c r="CU287" s="10">
        <v>100</v>
      </c>
      <c r="CV287" s="10">
        <v>67</v>
      </c>
      <c r="CW287" s="10">
        <v>100</v>
      </c>
      <c r="CX287" s="10">
        <v>100</v>
      </c>
      <c r="CY287" s="10">
        <v>67</v>
      </c>
      <c r="CZ287" s="10">
        <v>100</v>
      </c>
      <c r="DA287" s="10">
        <v>100</v>
      </c>
      <c r="DB287" s="10">
        <v>100</v>
      </c>
      <c r="DC287" s="10">
        <v>100</v>
      </c>
      <c r="DD287" s="10">
        <v>100</v>
      </c>
      <c r="DE287" s="10">
        <v>100</v>
      </c>
      <c r="DF287" s="10">
        <v>100</v>
      </c>
      <c r="DG287" s="10">
        <v>100</v>
      </c>
      <c r="DH287" s="10">
        <v>100</v>
      </c>
      <c r="DI287" s="5"/>
      <c r="DJ287" s="9" t="s">
        <v>920</v>
      </c>
      <c r="DK287" s="9" t="s">
        <v>968</v>
      </c>
      <c r="DL287" s="10">
        <v>100000406</v>
      </c>
      <c r="DM287" s="10" t="s">
        <v>976</v>
      </c>
    </row>
    <row r="288" spans="1:117">
      <c r="A288" s="2"/>
      <c r="B288" s="8">
        <v>1280</v>
      </c>
      <c r="C288" s="116"/>
      <c r="D288" s="116"/>
      <c r="E288" s="9" t="s">
        <v>977</v>
      </c>
      <c r="F288" s="10" t="s">
        <v>79</v>
      </c>
      <c r="G288" s="10">
        <v>27731</v>
      </c>
      <c r="H288" s="11" t="s">
        <v>978</v>
      </c>
      <c r="I288" s="11" t="s">
        <v>979</v>
      </c>
      <c r="J288" s="12">
        <v>5460677</v>
      </c>
      <c r="K288" s="5"/>
      <c r="L288" s="60">
        <v>0.83</v>
      </c>
      <c r="M288" s="60">
        <v>0.95</v>
      </c>
      <c r="N288" s="72">
        <v>0.52</v>
      </c>
      <c r="O288" s="72">
        <v>0.53</v>
      </c>
      <c r="P288" s="72">
        <v>0.15</v>
      </c>
      <c r="Q288" s="82">
        <v>0.28000000000000003</v>
      </c>
      <c r="R288" s="90">
        <v>0.17</v>
      </c>
      <c r="S288" s="72">
        <v>0.09</v>
      </c>
      <c r="T288" s="60">
        <v>0.97</v>
      </c>
      <c r="U288" s="74">
        <v>0.81</v>
      </c>
      <c r="V288" s="74">
        <v>0.91</v>
      </c>
      <c r="W288" s="60">
        <v>0.84</v>
      </c>
      <c r="X288" s="60">
        <v>0.8</v>
      </c>
      <c r="Y288" s="72">
        <v>0.26</v>
      </c>
      <c r="Z288" s="74">
        <v>0.81</v>
      </c>
      <c r="AA288" s="72">
        <v>0.49</v>
      </c>
      <c r="AB288" s="73">
        <v>1.23</v>
      </c>
      <c r="AC288" s="72">
        <v>0.74</v>
      </c>
      <c r="AD288" s="72">
        <v>0.26</v>
      </c>
      <c r="AE288" s="72">
        <v>0.31</v>
      </c>
      <c r="AF288" s="71">
        <v>1.35</v>
      </c>
      <c r="AG288" s="60">
        <v>0.91</v>
      </c>
      <c r="AH288" s="5"/>
      <c r="AI288" s="67">
        <v>0.1676</v>
      </c>
      <c r="AJ288" s="67">
        <v>3.4599999999999999E-2</v>
      </c>
      <c r="AK288" s="67">
        <v>0.65480000000000005</v>
      </c>
      <c r="AL288" s="67">
        <v>0.42780000000000001</v>
      </c>
      <c r="AM288" s="67">
        <v>4.5999999999999999E-3</v>
      </c>
      <c r="AN288" s="67">
        <v>2.9999999999999997E-4</v>
      </c>
      <c r="AO288" s="67">
        <v>9.5999999999999992E-3</v>
      </c>
      <c r="AP288" s="67">
        <v>1.4E-3</v>
      </c>
      <c r="AQ288" s="67">
        <v>7.7482000000000001E-5</v>
      </c>
      <c r="AR288" s="67">
        <v>2.0809999999999999E-5</v>
      </c>
      <c r="AS288" s="67">
        <v>8.9999999999999998E-4</v>
      </c>
      <c r="AT288" s="67">
        <v>7.8782000000000006E-5</v>
      </c>
      <c r="AU288" s="67">
        <v>2.0000000000000001E-4</v>
      </c>
      <c r="AV288" s="67">
        <v>3.0368000000000001E-5</v>
      </c>
      <c r="AW288" s="67">
        <v>4.6708000000000001E-5</v>
      </c>
      <c r="AX288" s="67">
        <v>5.4940000000000003E-6</v>
      </c>
      <c r="AY288" s="67">
        <v>0.73629999999999995</v>
      </c>
      <c r="AZ288" s="67">
        <v>0.12330000000000001</v>
      </c>
      <c r="BA288" s="67">
        <v>5.7799999999999997E-2</v>
      </c>
      <c r="BB288" s="67">
        <v>1.17E-2</v>
      </c>
      <c r="BC288" s="67">
        <v>9.3299999999999994E-2</v>
      </c>
      <c r="BD288" s="67">
        <v>3.2800000000000003E-2</v>
      </c>
      <c r="BE288" s="67">
        <v>0.12790000000000001</v>
      </c>
      <c r="BF288" s="67">
        <v>4.5100000000000001E-2</v>
      </c>
      <c r="BG288" s="67">
        <v>0.1152</v>
      </c>
      <c r="BH288" s="67">
        <v>5.0099999999999999E-2</v>
      </c>
      <c r="BI288" s="67">
        <v>2.0000000000000001E-4</v>
      </c>
      <c r="BJ288" s="67">
        <v>1.3563999999999999E-5</v>
      </c>
      <c r="BK288" s="67">
        <v>5.2200000000000003E-2</v>
      </c>
      <c r="BL288" s="67">
        <v>6.6E-3</v>
      </c>
      <c r="BM288" s="67">
        <v>1.6000000000000001E-3</v>
      </c>
      <c r="BN288" s="67">
        <v>2.0000000000000001E-4</v>
      </c>
      <c r="BO288" s="67">
        <v>8.8300000000000003E-2</v>
      </c>
      <c r="BP288" s="67">
        <v>9.1000000000000004E-3</v>
      </c>
      <c r="BQ288" s="67">
        <v>1.26E-2</v>
      </c>
      <c r="BR288" s="67">
        <v>1.4E-3</v>
      </c>
      <c r="BS288" s="67">
        <v>6.9238000000000004E-5</v>
      </c>
      <c r="BT288" s="67">
        <v>5.5606999999999998E-5</v>
      </c>
      <c r="BU288" s="67">
        <v>2.9999999999999997E-4</v>
      </c>
      <c r="BV288" s="67">
        <v>8.0581999999999995E-5</v>
      </c>
      <c r="BW288" s="67">
        <v>2.86E-2</v>
      </c>
      <c r="BX288" s="67">
        <v>6.3799999999999996E-2</v>
      </c>
      <c r="BY288" s="67">
        <v>0.24579999999999999</v>
      </c>
      <c r="BZ288" s="67">
        <v>0.1234</v>
      </c>
      <c r="CA288" s="66"/>
      <c r="CB288" s="67">
        <v>2.4796999999999998</v>
      </c>
      <c r="CC288" s="67">
        <v>2.0695000000000001</v>
      </c>
      <c r="CD288" s="67">
        <v>3.7122999999999999</v>
      </c>
      <c r="CE288" s="67">
        <v>0.62209999999999999</v>
      </c>
      <c r="CF288" s="67">
        <v>1.0557000000000001</v>
      </c>
      <c r="CG288" s="67">
        <v>0.86319999999999997</v>
      </c>
      <c r="CH288" s="67">
        <v>0.49730000000000002</v>
      </c>
      <c r="CI288" s="67">
        <v>0.27089999999999997</v>
      </c>
      <c r="CJ288" s="67">
        <v>0.52500000000000002</v>
      </c>
      <c r="CK288" s="67">
        <v>0.7712</v>
      </c>
      <c r="CL288" s="67">
        <v>0.95150000000000001</v>
      </c>
      <c r="CM288" s="67">
        <v>2.9925999999999999</v>
      </c>
      <c r="CN288" s="67">
        <v>3.5996999999999999</v>
      </c>
      <c r="CO288" s="67">
        <v>1.8903000000000001</v>
      </c>
      <c r="CP288" s="67">
        <v>0.56879999999999997</v>
      </c>
      <c r="CQ288" s="67">
        <v>1.1695</v>
      </c>
      <c r="CR288" s="5"/>
      <c r="CS288" s="10">
        <v>100</v>
      </c>
      <c r="CT288" s="10">
        <v>100</v>
      </c>
      <c r="CU288" s="10">
        <v>100</v>
      </c>
      <c r="CV288" s="10">
        <v>100</v>
      </c>
      <c r="CW288" s="10">
        <v>100</v>
      </c>
      <c r="CX288" s="10">
        <v>100</v>
      </c>
      <c r="CY288" s="10">
        <v>100</v>
      </c>
      <c r="CZ288" s="10">
        <v>100</v>
      </c>
      <c r="DA288" s="10">
        <v>100</v>
      </c>
      <c r="DB288" s="10">
        <v>100</v>
      </c>
      <c r="DC288" s="10">
        <v>100</v>
      </c>
      <c r="DD288" s="10">
        <v>100</v>
      </c>
      <c r="DE288" s="10">
        <v>100</v>
      </c>
      <c r="DF288" s="10">
        <v>100</v>
      </c>
      <c r="DG288" s="10">
        <v>100</v>
      </c>
      <c r="DH288" s="10">
        <v>100</v>
      </c>
      <c r="DI288" s="5"/>
      <c r="DJ288" s="9" t="s">
        <v>920</v>
      </c>
      <c r="DK288" s="9" t="s">
        <v>968</v>
      </c>
      <c r="DL288" s="10">
        <v>100001007</v>
      </c>
      <c r="DM288" s="13">
        <v>1255190</v>
      </c>
    </row>
    <row r="289" spans="1:117">
      <c r="A289" s="2"/>
      <c r="B289" s="8">
        <v>1281</v>
      </c>
      <c r="C289" s="116"/>
      <c r="D289" s="116"/>
      <c r="E289" s="9" t="s">
        <v>980</v>
      </c>
      <c r="F289" s="10" t="s">
        <v>79</v>
      </c>
      <c r="G289" s="10">
        <v>48340</v>
      </c>
      <c r="H289" s="9"/>
      <c r="I289" s="9" t="s">
        <v>981</v>
      </c>
      <c r="J289" s="12" t="s">
        <v>982</v>
      </c>
      <c r="K289" s="5"/>
      <c r="L289" s="71">
        <v>1.91</v>
      </c>
      <c r="M289" s="60">
        <v>0.79</v>
      </c>
      <c r="N289" s="72">
        <v>0.66</v>
      </c>
      <c r="O289" s="72">
        <v>0.15</v>
      </c>
      <c r="P289" s="72">
        <v>0.05</v>
      </c>
      <c r="Q289" s="82">
        <v>0.33</v>
      </c>
      <c r="R289" s="90">
        <v>0.02</v>
      </c>
      <c r="S289" s="72">
        <v>0.02</v>
      </c>
      <c r="T289" s="71">
        <v>5.0599999999999996</v>
      </c>
      <c r="U289" s="71">
        <v>9.65</v>
      </c>
      <c r="V289" s="71">
        <v>3.96</v>
      </c>
      <c r="W289" s="71">
        <v>1.71</v>
      </c>
      <c r="X289" s="60">
        <v>1.36</v>
      </c>
      <c r="Y289" s="72">
        <v>0.47</v>
      </c>
      <c r="Z289" s="72">
        <v>0.04</v>
      </c>
      <c r="AA289" s="60">
        <v>0.96</v>
      </c>
      <c r="AB289" s="72">
        <v>0.09</v>
      </c>
      <c r="AC289" s="60">
        <v>2.31</v>
      </c>
      <c r="AD289" s="71">
        <v>4.47</v>
      </c>
      <c r="AE289" s="60">
        <v>1.1200000000000001</v>
      </c>
      <c r="AF289" s="71">
        <v>1.73</v>
      </c>
      <c r="AG289" s="60">
        <v>2.59</v>
      </c>
      <c r="AH289" s="5"/>
      <c r="AI289" s="67">
        <v>2.2200000000000001E-2</v>
      </c>
      <c r="AJ289" s="67">
        <v>6.4999999999999997E-3</v>
      </c>
      <c r="AK289" s="67">
        <v>0.36059999999999998</v>
      </c>
      <c r="AL289" s="67">
        <v>0.31850000000000001</v>
      </c>
      <c r="AM289" s="67">
        <v>1.4200000000000001E-2</v>
      </c>
      <c r="AN289" s="67">
        <v>8.9999999999999998E-4</v>
      </c>
      <c r="AO289" s="67">
        <v>3.2000000000000002E-3</v>
      </c>
      <c r="AP289" s="67">
        <v>5.9999999999999995E-4</v>
      </c>
      <c r="AQ289" s="67">
        <v>4.9276000000000001E-5</v>
      </c>
      <c r="AR289" s="67">
        <v>1.5580999999999999E-5</v>
      </c>
      <c r="AS289" s="67">
        <v>5.8999999999999999E-3</v>
      </c>
      <c r="AT289" s="67">
        <v>4.0000000000000002E-4</v>
      </c>
      <c r="AU289" s="67">
        <v>1E-3</v>
      </c>
      <c r="AV289" s="67">
        <v>1E-4</v>
      </c>
      <c r="AW289" s="67">
        <v>2.0000000000000001E-4</v>
      </c>
      <c r="AX289" s="67">
        <v>1.3606E-5</v>
      </c>
      <c r="AY289" s="67">
        <v>6.8777999999999996E-6</v>
      </c>
      <c r="AZ289" s="67">
        <v>1.5614999999999999E-5</v>
      </c>
      <c r="BA289" s="67">
        <v>1.4E-3</v>
      </c>
      <c r="BB289" s="67">
        <v>5.0000000000000001E-4</v>
      </c>
      <c r="BC289" s="67">
        <v>1.9E-3</v>
      </c>
      <c r="BD289" s="67">
        <v>1.2999999999999999E-3</v>
      </c>
      <c r="BE289" s="67">
        <v>1.8800000000000001E-2</v>
      </c>
      <c r="BF289" s="67">
        <v>8.3000000000000001E-3</v>
      </c>
      <c r="BG289" s="67">
        <v>0.42259999999999998</v>
      </c>
      <c r="BH289" s="67">
        <v>0.1389</v>
      </c>
      <c r="BI289" s="67">
        <v>8.0000000000000004E-4</v>
      </c>
      <c r="BJ289" s="67">
        <v>4.1656000000000002E-5</v>
      </c>
      <c r="BK289" s="67">
        <v>2.0000000000000001E-4</v>
      </c>
      <c r="BL289" s="67">
        <v>6.6086000000000004E-5</v>
      </c>
      <c r="BM289" s="67">
        <v>0.70820000000000005</v>
      </c>
      <c r="BN289" s="67">
        <v>2.6200000000000001E-2</v>
      </c>
      <c r="BO289" s="67">
        <v>3.5709E-5</v>
      </c>
      <c r="BP289" s="67">
        <v>3.9416999999999999E-5</v>
      </c>
      <c r="BQ289" s="67">
        <v>0.2233</v>
      </c>
      <c r="BR289" s="67">
        <v>2.0899999999999998E-2</v>
      </c>
      <c r="BS289" s="67">
        <v>1.1972E-5</v>
      </c>
      <c r="BT289" s="67">
        <v>1.6402999999999999E-5</v>
      </c>
      <c r="BU289" s="67">
        <v>0.29070000000000001</v>
      </c>
      <c r="BV289" s="67">
        <v>3.1800000000000002E-2</v>
      </c>
      <c r="BW289" s="67">
        <v>2.1399999999999999E-2</v>
      </c>
      <c r="BX289" s="67">
        <v>5.2900000000000003E-2</v>
      </c>
      <c r="BY289" s="67">
        <v>0.18490000000000001</v>
      </c>
      <c r="BZ289" s="67">
        <v>0.10009999999999999</v>
      </c>
      <c r="CA289" s="66"/>
      <c r="CB289" s="67">
        <v>0.38290000000000002</v>
      </c>
      <c r="CC289" s="67">
        <v>0.49569999999999997</v>
      </c>
      <c r="CD289" s="67">
        <v>2.5775000000000001</v>
      </c>
      <c r="CE289" s="67">
        <v>0.38290000000000002</v>
      </c>
      <c r="CF289" s="67">
        <v>0.9264</v>
      </c>
      <c r="CG289" s="67">
        <v>0.5958</v>
      </c>
      <c r="CH289" s="67">
        <v>0.52090000000000003</v>
      </c>
      <c r="CI289" s="67">
        <v>0.43419999999999997</v>
      </c>
      <c r="CJ289" s="67">
        <v>0.65559999999999996</v>
      </c>
      <c r="CK289" s="67">
        <v>0.42849999999999999</v>
      </c>
      <c r="CL289" s="67">
        <v>11.5129</v>
      </c>
      <c r="CM289" s="67">
        <v>24.861899999999999</v>
      </c>
      <c r="CN289" s="67">
        <v>13.0494</v>
      </c>
      <c r="CO289" s="67">
        <v>1.9621999999999999</v>
      </c>
      <c r="CP289" s="67">
        <v>0.9909</v>
      </c>
      <c r="CQ289" s="67">
        <v>1.0293000000000001</v>
      </c>
      <c r="CR289" s="5"/>
      <c r="CS289" s="10">
        <v>0</v>
      </c>
      <c r="CT289" s="10">
        <v>67</v>
      </c>
      <c r="CU289" s="10">
        <v>100</v>
      </c>
      <c r="CV289" s="10">
        <v>0</v>
      </c>
      <c r="CW289" s="10">
        <v>100</v>
      </c>
      <c r="CX289" s="10">
        <v>100</v>
      </c>
      <c r="CY289" s="10">
        <v>33</v>
      </c>
      <c r="CZ289" s="10">
        <v>100</v>
      </c>
      <c r="DA289" s="10">
        <v>100</v>
      </c>
      <c r="DB289" s="10">
        <v>100</v>
      </c>
      <c r="DC289" s="10">
        <v>100</v>
      </c>
      <c r="DD289" s="10">
        <v>100</v>
      </c>
      <c r="DE289" s="10">
        <v>100</v>
      </c>
      <c r="DF289" s="10">
        <v>100</v>
      </c>
      <c r="DG289" s="10">
        <v>67</v>
      </c>
      <c r="DH289" s="10">
        <v>100</v>
      </c>
      <c r="DI289" s="5"/>
      <c r="DJ289" s="9" t="s">
        <v>920</v>
      </c>
      <c r="DK289" s="9" t="s">
        <v>968</v>
      </c>
      <c r="DL289" s="10">
        <v>100006122</v>
      </c>
      <c r="DM289" s="10"/>
    </row>
    <row r="290" spans="1:117">
      <c r="A290" s="2"/>
      <c r="B290" s="8">
        <v>1294</v>
      </c>
      <c r="C290" s="116"/>
      <c r="D290" s="116"/>
      <c r="E290" s="9" t="s">
        <v>983</v>
      </c>
      <c r="F290" s="10" t="s">
        <v>79</v>
      </c>
      <c r="G290" s="10">
        <v>48885</v>
      </c>
      <c r="H290" s="9" t="s">
        <v>984</v>
      </c>
      <c r="I290" s="9" t="s">
        <v>985</v>
      </c>
      <c r="J290" s="12" t="s">
        <v>986</v>
      </c>
      <c r="K290" s="5"/>
      <c r="L290" s="73">
        <v>1.2</v>
      </c>
      <c r="M290" s="60">
        <v>1.1000000000000001</v>
      </c>
      <c r="N290" s="74">
        <v>0.9</v>
      </c>
      <c r="O290" s="60">
        <v>1.1100000000000001</v>
      </c>
      <c r="P290" s="72">
        <v>0.39</v>
      </c>
      <c r="Q290" s="82">
        <v>0.35</v>
      </c>
      <c r="R290" s="90">
        <v>0.36</v>
      </c>
      <c r="S290" s="72">
        <v>0.28999999999999998</v>
      </c>
      <c r="T290" s="71">
        <v>1.3</v>
      </c>
      <c r="U290" s="71">
        <v>1.57</v>
      </c>
      <c r="V290" s="60">
        <v>1.01</v>
      </c>
      <c r="W290" s="60">
        <v>0.92</v>
      </c>
      <c r="X290" s="60">
        <v>1.01</v>
      </c>
      <c r="Y290" s="72">
        <v>0.32</v>
      </c>
      <c r="Z290" s="72">
        <v>0.03</v>
      </c>
      <c r="AA290" s="72">
        <v>0.63</v>
      </c>
      <c r="AB290" s="72">
        <v>0.02</v>
      </c>
      <c r="AC290" s="72">
        <v>0.36</v>
      </c>
      <c r="AD290" s="71">
        <v>52.27</v>
      </c>
      <c r="AE290" s="71">
        <v>1.1499999999999999</v>
      </c>
      <c r="AF290" s="60">
        <v>1.1200000000000001</v>
      </c>
      <c r="AG290" s="60">
        <v>1.03</v>
      </c>
      <c r="AH290" s="5"/>
      <c r="AI290" s="67">
        <v>5.0599999999999999E-2</v>
      </c>
      <c r="AJ290" s="67">
        <v>1.2999999999999999E-2</v>
      </c>
      <c r="AK290" s="67">
        <v>0.57140000000000002</v>
      </c>
      <c r="AL290" s="67">
        <v>0.40799999999999997</v>
      </c>
      <c r="AM290" s="67">
        <v>9.9299999999999999E-2</v>
      </c>
      <c r="AN290" s="67">
        <v>5.1000000000000004E-3</v>
      </c>
      <c r="AO290" s="67">
        <v>0.49440000000000001</v>
      </c>
      <c r="AP290" s="67">
        <v>4.8300000000000003E-2</v>
      </c>
      <c r="AQ290" s="67">
        <v>1.5E-3</v>
      </c>
      <c r="AR290" s="67">
        <v>2.0000000000000001E-4</v>
      </c>
      <c r="AS290" s="67">
        <v>1.09E-2</v>
      </c>
      <c r="AT290" s="67">
        <v>6.9999999999999999E-4</v>
      </c>
      <c r="AU290" s="67">
        <v>5.7000000000000002E-3</v>
      </c>
      <c r="AV290" s="67">
        <v>5.0000000000000001E-4</v>
      </c>
      <c r="AW290" s="67">
        <v>8.2268000000000006E-5</v>
      </c>
      <c r="AX290" s="67">
        <v>8.4430000000000003E-6</v>
      </c>
      <c r="AY290" s="67">
        <v>1.7899999999999999E-2</v>
      </c>
      <c r="AZ290" s="67">
        <v>5.7999999999999996E-3</v>
      </c>
      <c r="BA290" s="67">
        <v>3.5999999999999999E-3</v>
      </c>
      <c r="BB290" s="67">
        <v>1.1000000000000001E-3</v>
      </c>
      <c r="BC290" s="67">
        <v>0.97809999999999997</v>
      </c>
      <c r="BD290" s="67">
        <v>0.23499999999999999</v>
      </c>
      <c r="BE290" s="67">
        <v>0.317</v>
      </c>
      <c r="BF290" s="67">
        <v>9.5100000000000004E-2</v>
      </c>
      <c r="BG290" s="67">
        <v>0.98070000000000002</v>
      </c>
      <c r="BH290" s="67">
        <v>0.26579999999999998</v>
      </c>
      <c r="BI290" s="67">
        <v>2.0000000000000001E-4</v>
      </c>
      <c r="BJ290" s="67">
        <v>1.4027E-5</v>
      </c>
      <c r="BK290" s="67">
        <v>1.3913E-5</v>
      </c>
      <c r="BL290" s="67">
        <v>1.0154E-5</v>
      </c>
      <c r="BM290" s="67">
        <v>6.9999999999999999E-4</v>
      </c>
      <c r="BN290" s="67">
        <v>9.6075000000000004E-5</v>
      </c>
      <c r="BO290" s="67">
        <v>3.9502E-7</v>
      </c>
      <c r="BP290" s="67">
        <v>3.9244000000000001E-6</v>
      </c>
      <c r="BQ290" s="67">
        <v>5.0000000000000001E-4</v>
      </c>
      <c r="BR290" s="67">
        <v>9.1009999999999998E-5</v>
      </c>
      <c r="BS290" s="67">
        <v>9.8722000000000001E-6</v>
      </c>
      <c r="BT290" s="67">
        <v>1.5136E-5</v>
      </c>
      <c r="BU290" s="67">
        <v>2.0000000000000001E-4</v>
      </c>
      <c r="BV290" s="67">
        <v>5.3013000000000002E-5</v>
      </c>
      <c r="BW290" s="67">
        <v>0.1055</v>
      </c>
      <c r="BX290" s="67">
        <v>0.16159999999999999</v>
      </c>
      <c r="BY290" s="67">
        <v>0.63870000000000005</v>
      </c>
      <c r="BZ290" s="67">
        <v>0.2452</v>
      </c>
      <c r="CA290" s="66"/>
      <c r="CB290" s="67">
        <v>1.2096</v>
      </c>
      <c r="CC290" s="67">
        <v>1.2435</v>
      </c>
      <c r="CD290" s="67">
        <v>0.86960000000000004</v>
      </c>
      <c r="CE290" s="67">
        <v>0.48309999999999997</v>
      </c>
      <c r="CF290" s="67">
        <v>1.2365999999999999</v>
      </c>
      <c r="CG290" s="67">
        <v>0.70389999999999997</v>
      </c>
      <c r="CH290" s="67">
        <v>0.48649999999999999</v>
      </c>
      <c r="CI290" s="67">
        <v>0.39850000000000002</v>
      </c>
      <c r="CJ290" s="67">
        <v>0.44269999999999998</v>
      </c>
      <c r="CK290" s="67">
        <v>1.3869</v>
      </c>
      <c r="CL290" s="67">
        <v>45.4572</v>
      </c>
      <c r="CM290" s="67">
        <v>1.3613</v>
      </c>
      <c r="CN290" s="67">
        <v>1.1312</v>
      </c>
      <c r="CO290" s="67">
        <v>1.2541</v>
      </c>
      <c r="CP290" s="67">
        <v>0.4995</v>
      </c>
      <c r="CQ290" s="67">
        <v>0.79110000000000003</v>
      </c>
      <c r="CR290" s="5"/>
      <c r="CS290" s="10">
        <v>100</v>
      </c>
      <c r="CT290" s="10">
        <v>100</v>
      </c>
      <c r="CU290" s="10">
        <v>100</v>
      </c>
      <c r="CV290" s="10">
        <v>100</v>
      </c>
      <c r="CW290" s="10">
        <v>100</v>
      </c>
      <c r="CX290" s="10">
        <v>100</v>
      </c>
      <c r="CY290" s="10">
        <v>100</v>
      </c>
      <c r="CZ290" s="10">
        <v>100</v>
      </c>
      <c r="DA290" s="10">
        <v>100</v>
      </c>
      <c r="DB290" s="10">
        <v>100</v>
      </c>
      <c r="DC290" s="10">
        <v>100</v>
      </c>
      <c r="DD290" s="10">
        <v>100</v>
      </c>
      <c r="DE290" s="10">
        <v>100</v>
      </c>
      <c r="DF290" s="10">
        <v>100</v>
      </c>
      <c r="DG290" s="10">
        <v>100</v>
      </c>
      <c r="DH290" s="10">
        <v>100</v>
      </c>
      <c r="DI290" s="5"/>
      <c r="DJ290" s="9" t="s">
        <v>920</v>
      </c>
      <c r="DK290" s="9" t="s">
        <v>968</v>
      </c>
      <c r="DL290" s="10">
        <v>100006430</v>
      </c>
      <c r="DM290" s="10"/>
    </row>
    <row r="291" spans="1:117">
      <c r="A291" s="2"/>
      <c r="B291" s="8">
        <v>1300</v>
      </c>
      <c r="C291" s="116"/>
      <c r="D291" s="116"/>
      <c r="E291" s="9" t="s">
        <v>987</v>
      </c>
      <c r="F291" s="10" t="s">
        <v>79</v>
      </c>
      <c r="G291" s="10">
        <v>48255</v>
      </c>
      <c r="H291" s="9" t="s">
        <v>988</v>
      </c>
      <c r="I291" s="11" t="s">
        <v>989</v>
      </c>
      <c r="J291" s="12" t="s">
        <v>990</v>
      </c>
      <c r="K291" s="5"/>
      <c r="L291" s="74">
        <v>0.78</v>
      </c>
      <c r="M291" s="60">
        <v>0.92</v>
      </c>
      <c r="N291" s="72">
        <v>0.28999999999999998</v>
      </c>
      <c r="O291" s="72">
        <v>0.06</v>
      </c>
      <c r="P291" s="72">
        <v>7.0000000000000007E-2</v>
      </c>
      <c r="Q291" s="83">
        <v>1.1100000000000001</v>
      </c>
      <c r="R291" s="90">
        <v>0.08</v>
      </c>
      <c r="S291" s="72">
        <v>0.03</v>
      </c>
      <c r="T291" s="71">
        <v>1.28</v>
      </c>
      <c r="U291" s="60">
        <v>1.01</v>
      </c>
      <c r="V291" s="72">
        <v>0.08</v>
      </c>
      <c r="W291" s="60">
        <v>0.95</v>
      </c>
      <c r="X291" s="74">
        <v>0.88</v>
      </c>
      <c r="Y291" s="72">
        <v>0.13</v>
      </c>
      <c r="Z291" s="72">
        <v>0.26</v>
      </c>
      <c r="AA291" s="72">
        <v>0.14000000000000001</v>
      </c>
      <c r="AB291" s="71">
        <v>2.1800000000000002</v>
      </c>
      <c r="AC291" s="71">
        <v>1.1499999999999999</v>
      </c>
      <c r="AD291" s="72">
        <v>0.37</v>
      </c>
      <c r="AE291" s="72">
        <v>0.1</v>
      </c>
      <c r="AF291" s="71">
        <v>3.11</v>
      </c>
      <c r="AG291" s="71">
        <v>1.1599999999999999</v>
      </c>
      <c r="AH291" s="5"/>
      <c r="AI291" s="67">
        <v>5.9299999999999999E-2</v>
      </c>
      <c r="AJ291" s="67">
        <v>1.47E-2</v>
      </c>
      <c r="AK291" s="67">
        <v>0.28360000000000002</v>
      </c>
      <c r="AL291" s="67">
        <v>0.28370000000000001</v>
      </c>
      <c r="AM291" s="67">
        <v>1.1999999999999999E-3</v>
      </c>
      <c r="AN291" s="67">
        <v>9.9732E-5</v>
      </c>
      <c r="AO291" s="67">
        <v>2.0000000000000001E-4</v>
      </c>
      <c r="AP291" s="67">
        <v>6.6791999999999993E-5</v>
      </c>
      <c r="AQ291" s="67">
        <v>9.3589999999999997E-6</v>
      </c>
      <c r="AR291" s="67">
        <v>5.2158000000000001E-6</v>
      </c>
      <c r="AS291" s="67">
        <v>0.19750000000000001</v>
      </c>
      <c r="AT291" s="67">
        <v>9.1999999999999998E-3</v>
      </c>
      <c r="AU291" s="67">
        <v>1.5111E-6</v>
      </c>
      <c r="AV291" s="67">
        <v>1.1107E-6</v>
      </c>
      <c r="AW291" s="67">
        <v>5.7936999999999998E-8</v>
      </c>
      <c r="AX291" s="67">
        <v>9.5135999999999999E-8</v>
      </c>
      <c r="AY291" s="67">
        <v>4.9700000000000001E-2</v>
      </c>
      <c r="AZ291" s="67">
        <v>1.44E-2</v>
      </c>
      <c r="BA291" s="67">
        <v>0.88370000000000004</v>
      </c>
      <c r="BB291" s="67">
        <v>0.1232</v>
      </c>
      <c r="BC291" s="67">
        <v>2.0000000000000001E-4</v>
      </c>
      <c r="BD291" s="67">
        <v>2.9999999999999997E-4</v>
      </c>
      <c r="BE291" s="67">
        <v>0.45850000000000002</v>
      </c>
      <c r="BF291" s="67">
        <v>0.1234</v>
      </c>
      <c r="BG291" s="67">
        <v>5.04E-2</v>
      </c>
      <c r="BH291" s="67">
        <v>2.53E-2</v>
      </c>
      <c r="BI291" s="67">
        <v>6.6945999999999996E-8</v>
      </c>
      <c r="BJ291" s="67">
        <v>1.5047E-7</v>
      </c>
      <c r="BK291" s="67">
        <v>6.5174999999999999E-6</v>
      </c>
      <c r="BL291" s="67">
        <v>6.3897E-6</v>
      </c>
      <c r="BM291" s="67">
        <v>2.7000000000000001E-3</v>
      </c>
      <c r="BN291" s="67">
        <v>2.0000000000000001E-4</v>
      </c>
      <c r="BO291" s="67">
        <v>1.5599999999999999E-2</v>
      </c>
      <c r="BP291" s="67">
        <v>2E-3</v>
      </c>
      <c r="BQ291" s="67">
        <v>2.41E-2</v>
      </c>
      <c r="BR291" s="67">
        <v>2.5999999999999999E-3</v>
      </c>
      <c r="BS291" s="67">
        <v>6.9999999999999999E-4</v>
      </c>
      <c r="BT291" s="67">
        <v>2.9999999999999997E-4</v>
      </c>
      <c r="BU291" s="67">
        <v>8.6269000000000004E-6</v>
      </c>
      <c r="BV291" s="67">
        <v>6.6097999999999998E-6</v>
      </c>
      <c r="BW291" s="67">
        <v>2.3999999999999998E-3</v>
      </c>
      <c r="BX291" s="67">
        <v>1.1599999999999999E-2</v>
      </c>
      <c r="BY291" s="67">
        <v>3.5799999999999998E-2</v>
      </c>
      <c r="BZ291" s="67">
        <v>2.7199999999999998E-2</v>
      </c>
      <c r="CA291" s="66"/>
      <c r="CB291" s="67">
        <v>4.5507</v>
      </c>
      <c r="CC291" s="67">
        <v>4.7709000000000001</v>
      </c>
      <c r="CD291" s="67">
        <v>4.6680000000000001</v>
      </c>
      <c r="CE291" s="67">
        <v>0.44879999999999998</v>
      </c>
      <c r="CF291" s="67">
        <v>0.9204</v>
      </c>
      <c r="CG291" s="67">
        <v>1.2148000000000001</v>
      </c>
      <c r="CH291" s="67">
        <v>0.39319999999999999</v>
      </c>
      <c r="CI291" s="67">
        <v>0.1229</v>
      </c>
      <c r="CJ291" s="67">
        <v>0.42599999999999999</v>
      </c>
      <c r="CK291" s="67">
        <v>0.45590000000000003</v>
      </c>
      <c r="CL291" s="67">
        <v>1.7317</v>
      </c>
      <c r="CM291" s="67">
        <v>4.7007000000000003</v>
      </c>
      <c r="CN291" s="67">
        <v>5.9973000000000001</v>
      </c>
      <c r="CO291" s="67">
        <v>0.38519999999999999</v>
      </c>
      <c r="CP291" s="67">
        <v>0.5222</v>
      </c>
      <c r="CQ291" s="67">
        <v>3.7795999999999998</v>
      </c>
      <c r="CR291" s="5"/>
      <c r="CS291" s="10">
        <v>100</v>
      </c>
      <c r="CT291" s="10">
        <v>100</v>
      </c>
      <c r="CU291" s="10">
        <v>100</v>
      </c>
      <c r="CV291" s="10">
        <v>100</v>
      </c>
      <c r="CW291" s="10">
        <v>100</v>
      </c>
      <c r="CX291" s="10">
        <v>100</v>
      </c>
      <c r="CY291" s="10">
        <v>100</v>
      </c>
      <c r="CZ291" s="10">
        <v>100</v>
      </c>
      <c r="DA291" s="10">
        <v>100</v>
      </c>
      <c r="DB291" s="10">
        <v>100</v>
      </c>
      <c r="DC291" s="10">
        <v>100</v>
      </c>
      <c r="DD291" s="10">
        <v>100</v>
      </c>
      <c r="DE291" s="10">
        <v>100</v>
      </c>
      <c r="DF291" s="10">
        <v>100</v>
      </c>
      <c r="DG291" s="10">
        <v>100</v>
      </c>
      <c r="DH291" s="10">
        <v>100</v>
      </c>
      <c r="DI291" s="5"/>
      <c r="DJ291" s="9" t="s">
        <v>920</v>
      </c>
      <c r="DK291" s="9" t="s">
        <v>968</v>
      </c>
      <c r="DL291" s="10">
        <v>100006115</v>
      </c>
      <c r="DM291" s="10"/>
    </row>
    <row r="292" spans="1:117">
      <c r="A292" s="2"/>
      <c r="B292" s="8">
        <v>1305</v>
      </c>
      <c r="C292" s="116"/>
      <c r="D292" s="116"/>
      <c r="E292" s="9" t="s">
        <v>991</v>
      </c>
      <c r="F292" s="10" t="s">
        <v>79</v>
      </c>
      <c r="G292" s="10">
        <v>53237</v>
      </c>
      <c r="H292" s="11" t="s">
        <v>992</v>
      </c>
      <c r="I292" s="11" t="s">
        <v>993</v>
      </c>
      <c r="J292" s="12">
        <v>5459879</v>
      </c>
      <c r="K292" s="5"/>
      <c r="L292" s="73">
        <v>1.35</v>
      </c>
      <c r="M292" s="60">
        <v>0.86</v>
      </c>
      <c r="N292" s="60">
        <v>1.1100000000000001</v>
      </c>
      <c r="O292" s="73">
        <v>1.34</v>
      </c>
      <c r="P292" s="71">
        <v>1.61</v>
      </c>
      <c r="Q292" s="83">
        <v>1.2</v>
      </c>
      <c r="R292" s="87">
        <v>1.02</v>
      </c>
      <c r="S292" s="73">
        <v>1.32</v>
      </c>
      <c r="T292" s="71">
        <v>1.32</v>
      </c>
      <c r="U292" s="71">
        <v>1.78</v>
      </c>
      <c r="V292" s="73">
        <v>1.53</v>
      </c>
      <c r="W292" s="71">
        <v>3.37</v>
      </c>
      <c r="X292" s="71">
        <v>2.91</v>
      </c>
      <c r="Y292" s="71">
        <v>2.0099999999999998</v>
      </c>
      <c r="Z292" s="74">
        <v>0.82</v>
      </c>
      <c r="AA292" s="71">
        <v>3.07</v>
      </c>
      <c r="AB292" s="60">
        <v>1.03</v>
      </c>
      <c r="AC292" s="71">
        <v>3.85</v>
      </c>
      <c r="AD292" s="71">
        <v>1.6</v>
      </c>
      <c r="AE292" s="60">
        <v>1.06</v>
      </c>
      <c r="AF292" s="71">
        <v>5.4</v>
      </c>
      <c r="AG292" s="71">
        <v>8.1199999999999992</v>
      </c>
      <c r="AH292" s="5"/>
      <c r="AI292" s="67">
        <v>6.0400000000000002E-2</v>
      </c>
      <c r="AJ292" s="67">
        <v>1.49E-2</v>
      </c>
      <c r="AK292" s="67">
        <v>0.19850000000000001</v>
      </c>
      <c r="AL292" s="67">
        <v>0.219</v>
      </c>
      <c r="AM292" s="67">
        <v>0.31440000000000001</v>
      </c>
      <c r="AN292" s="67">
        <v>1.4200000000000001E-2</v>
      </c>
      <c r="AO292" s="67">
        <v>5.9499999999999997E-2</v>
      </c>
      <c r="AP292" s="67">
        <v>7.1000000000000004E-3</v>
      </c>
      <c r="AQ292" s="67">
        <v>1.11E-2</v>
      </c>
      <c r="AR292" s="67">
        <v>1.1999999999999999E-3</v>
      </c>
      <c r="AS292" s="67">
        <v>0.18079999999999999</v>
      </c>
      <c r="AT292" s="67">
        <v>8.6999999999999994E-3</v>
      </c>
      <c r="AU292" s="67">
        <v>0.77239999999999998</v>
      </c>
      <c r="AV292" s="67">
        <v>4.87E-2</v>
      </c>
      <c r="AW292" s="67">
        <v>6.3299999999999995E-2</v>
      </c>
      <c r="AX292" s="67">
        <v>2.3999999999999998E-3</v>
      </c>
      <c r="AY292" s="67">
        <v>3.9699999999999999E-2</v>
      </c>
      <c r="AZ292" s="67">
        <v>1.18E-2</v>
      </c>
      <c r="BA292" s="67">
        <v>8.9999999999999993E-3</v>
      </c>
      <c r="BB292" s="67">
        <v>2.3E-3</v>
      </c>
      <c r="BC292" s="67">
        <v>5.1400000000000001E-2</v>
      </c>
      <c r="BD292" s="67">
        <v>1.9400000000000001E-2</v>
      </c>
      <c r="BE292" s="67">
        <v>1.8E-3</v>
      </c>
      <c r="BF292" s="67">
        <v>1.1999999999999999E-3</v>
      </c>
      <c r="BG292" s="67">
        <v>6.7000000000000002E-3</v>
      </c>
      <c r="BH292" s="67">
        <v>4.5999999999999999E-3</v>
      </c>
      <c r="BI292" s="67">
        <v>8.0000000000000004E-4</v>
      </c>
      <c r="BJ292" s="67">
        <v>4.1656000000000002E-5</v>
      </c>
      <c r="BK292" s="67">
        <v>8.6599999999999996E-2</v>
      </c>
      <c r="BL292" s="67">
        <v>1.04E-2</v>
      </c>
      <c r="BM292" s="67">
        <v>8.8000000000000005E-3</v>
      </c>
      <c r="BN292" s="67">
        <v>5.9999999999999995E-4</v>
      </c>
      <c r="BO292" s="67">
        <v>0.56699999999999995</v>
      </c>
      <c r="BP292" s="67">
        <v>4.7500000000000001E-2</v>
      </c>
      <c r="BQ292" s="67">
        <v>1.6999999999999999E-3</v>
      </c>
      <c r="BR292" s="67">
        <v>2.0000000000000001E-4</v>
      </c>
      <c r="BS292" s="67">
        <v>3.0000000000000001E-3</v>
      </c>
      <c r="BT292" s="67">
        <v>1E-3</v>
      </c>
      <c r="BU292" s="67">
        <v>0.6139</v>
      </c>
      <c r="BV292" s="67">
        <v>6.2E-2</v>
      </c>
      <c r="BW292" s="67">
        <v>2.0000000000000001E-4</v>
      </c>
      <c r="BX292" s="67">
        <v>2.7000000000000001E-3</v>
      </c>
      <c r="BY292" s="67">
        <v>2.0000000000000001E-4</v>
      </c>
      <c r="BZ292" s="67">
        <v>5.9999999999999995E-4</v>
      </c>
      <c r="CA292" s="66"/>
      <c r="CB292" s="67">
        <v>0.84430000000000005</v>
      </c>
      <c r="CC292" s="67">
        <v>0.78049999999999997</v>
      </c>
      <c r="CD292" s="67">
        <v>0.67979999999999996</v>
      </c>
      <c r="CE292" s="67">
        <v>0.42599999999999999</v>
      </c>
      <c r="CF292" s="67">
        <v>0.79530000000000001</v>
      </c>
      <c r="CG292" s="67">
        <v>0.2082</v>
      </c>
      <c r="CH292" s="67">
        <v>1.238</v>
      </c>
      <c r="CI292" s="67">
        <v>1.5968</v>
      </c>
      <c r="CJ292" s="67">
        <v>1.4363999999999999</v>
      </c>
      <c r="CK292" s="67">
        <v>0.89810000000000001</v>
      </c>
      <c r="CL292" s="67">
        <v>1.0888</v>
      </c>
      <c r="CM292" s="67">
        <v>1.2081</v>
      </c>
      <c r="CN292" s="67">
        <v>0.89490000000000003</v>
      </c>
      <c r="CO292" s="67">
        <v>1.1951000000000001</v>
      </c>
      <c r="CP292" s="67">
        <v>3.4578000000000002</v>
      </c>
      <c r="CQ292" s="67">
        <v>1.1253</v>
      </c>
      <c r="CR292" s="5"/>
      <c r="CS292" s="10">
        <v>100</v>
      </c>
      <c r="CT292" s="10">
        <v>100</v>
      </c>
      <c r="CU292" s="10">
        <v>100</v>
      </c>
      <c r="CV292" s="10">
        <v>100</v>
      </c>
      <c r="CW292" s="10">
        <v>100</v>
      </c>
      <c r="CX292" s="10">
        <v>100</v>
      </c>
      <c r="CY292" s="10">
        <v>100</v>
      </c>
      <c r="CZ292" s="10">
        <v>100</v>
      </c>
      <c r="DA292" s="10">
        <v>100</v>
      </c>
      <c r="DB292" s="10">
        <v>100</v>
      </c>
      <c r="DC292" s="10">
        <v>100</v>
      </c>
      <c r="DD292" s="10">
        <v>100</v>
      </c>
      <c r="DE292" s="10">
        <v>100</v>
      </c>
      <c r="DF292" s="10">
        <v>100</v>
      </c>
      <c r="DG292" s="10">
        <v>100</v>
      </c>
      <c r="DH292" s="10">
        <v>100</v>
      </c>
      <c r="DI292" s="5"/>
      <c r="DJ292" s="9" t="s">
        <v>920</v>
      </c>
      <c r="DK292" s="9" t="s">
        <v>968</v>
      </c>
      <c r="DL292" s="10">
        <v>100002619</v>
      </c>
      <c r="DM292" s="10" t="s">
        <v>994</v>
      </c>
    </row>
    <row r="293" spans="1:117">
      <c r="A293" s="2"/>
      <c r="B293" s="8">
        <v>1307</v>
      </c>
      <c r="C293" s="116"/>
      <c r="D293" s="117"/>
      <c r="E293" s="9" t="s">
        <v>995</v>
      </c>
      <c r="F293" s="10" t="s">
        <v>79</v>
      </c>
      <c r="G293" s="10">
        <v>61858</v>
      </c>
      <c r="H293" s="9"/>
      <c r="I293" s="11" t="s">
        <v>996</v>
      </c>
      <c r="J293" s="12"/>
      <c r="K293" s="5"/>
      <c r="L293" s="72">
        <v>0.74</v>
      </c>
      <c r="M293" s="60">
        <v>0.97</v>
      </c>
      <c r="N293" s="72">
        <v>0.02</v>
      </c>
      <c r="O293" s="72">
        <v>0.67</v>
      </c>
      <c r="P293" s="71">
        <v>5.79</v>
      </c>
      <c r="Q293" s="81">
        <v>8.68</v>
      </c>
      <c r="R293" s="91">
        <v>7.64</v>
      </c>
      <c r="S293" s="72">
        <v>0.19</v>
      </c>
      <c r="T293" s="60">
        <v>1.04</v>
      </c>
      <c r="U293" s="72">
        <v>0.76</v>
      </c>
      <c r="V293" s="74">
        <v>0.62</v>
      </c>
      <c r="W293" s="60">
        <v>0.93</v>
      </c>
      <c r="X293" s="60">
        <v>0.9</v>
      </c>
      <c r="Y293" s="72">
        <v>0.14000000000000001</v>
      </c>
      <c r="Z293" s="71">
        <v>2.3199999999999998</v>
      </c>
      <c r="AA293" s="72">
        <v>0.64</v>
      </c>
      <c r="AB293" s="71">
        <v>29.84</v>
      </c>
      <c r="AC293" s="71">
        <v>8.27</v>
      </c>
      <c r="AD293" s="72">
        <v>0.3</v>
      </c>
      <c r="AE293" s="72">
        <v>0.56999999999999995</v>
      </c>
      <c r="AF293" s="60">
        <v>0.82</v>
      </c>
      <c r="AG293" s="60">
        <v>0.89</v>
      </c>
      <c r="AH293" s="5"/>
      <c r="AI293" s="67">
        <v>1.9099999999999999E-2</v>
      </c>
      <c r="AJ293" s="67">
        <v>5.7999999999999996E-3</v>
      </c>
      <c r="AK293" s="67">
        <v>0.66720000000000002</v>
      </c>
      <c r="AL293" s="67">
        <v>0.42920000000000003</v>
      </c>
      <c r="AM293" s="67">
        <v>5.2966000000000002E-6</v>
      </c>
      <c r="AN293" s="67">
        <v>1.9717999999999999E-6</v>
      </c>
      <c r="AO293" s="67">
        <v>1E-3</v>
      </c>
      <c r="AP293" s="67">
        <v>2.0000000000000001E-4</v>
      </c>
      <c r="AQ293" s="67">
        <v>4.0000000000000002E-4</v>
      </c>
      <c r="AR293" s="67">
        <v>8.0663999999999999E-5</v>
      </c>
      <c r="AS293" s="67">
        <v>4.0388E-5</v>
      </c>
      <c r="AT293" s="67">
        <v>1.0601999999999999E-5</v>
      </c>
      <c r="AU293" s="67">
        <v>6.9609999999999999E-6</v>
      </c>
      <c r="AV293" s="67">
        <v>3.0440999999999998E-6</v>
      </c>
      <c r="AW293" s="67">
        <v>5.7074999999999998E-5</v>
      </c>
      <c r="AX293" s="67">
        <v>6.4635E-6</v>
      </c>
      <c r="AY293" s="67">
        <v>0.22889999999999999</v>
      </c>
      <c r="AZ293" s="67">
        <v>5.1700000000000003E-2</v>
      </c>
      <c r="BA293" s="67">
        <v>1.67E-2</v>
      </c>
      <c r="BB293" s="67">
        <v>3.8999999999999998E-3</v>
      </c>
      <c r="BC293" s="67">
        <v>5.5E-2</v>
      </c>
      <c r="BD293" s="67">
        <v>2.0500000000000001E-2</v>
      </c>
      <c r="BE293" s="67">
        <v>0.41520000000000001</v>
      </c>
      <c r="BF293" s="67">
        <v>0.1153</v>
      </c>
      <c r="BG293" s="67">
        <v>0.25380000000000003</v>
      </c>
      <c r="BH293" s="67">
        <v>9.4100000000000003E-2</v>
      </c>
      <c r="BI293" s="67">
        <v>1.9897000000000002E-6</v>
      </c>
      <c r="BJ293" s="67">
        <v>7.5605000000000005E-7</v>
      </c>
      <c r="BK293" s="67">
        <v>2.0000000000000001E-4</v>
      </c>
      <c r="BL293" s="67">
        <v>5.9985999999999998E-5</v>
      </c>
      <c r="BM293" s="67">
        <v>2.29E-2</v>
      </c>
      <c r="BN293" s="67">
        <v>1.2999999999999999E-3</v>
      </c>
      <c r="BO293" s="67">
        <v>6.9999999999999999E-4</v>
      </c>
      <c r="BP293" s="67">
        <v>2.0000000000000001E-4</v>
      </c>
      <c r="BQ293" s="67">
        <v>5.9999999999999995E-4</v>
      </c>
      <c r="BR293" s="67">
        <v>9.5459999999999997E-5</v>
      </c>
      <c r="BS293" s="67">
        <v>2.0000000000000001E-4</v>
      </c>
      <c r="BT293" s="67">
        <v>1E-4</v>
      </c>
      <c r="BU293" s="67">
        <v>1.14E-2</v>
      </c>
      <c r="BV293" s="67">
        <v>1.6000000000000001E-3</v>
      </c>
      <c r="BW293" s="67">
        <v>0.1696</v>
      </c>
      <c r="BX293" s="67">
        <v>0.224</v>
      </c>
      <c r="BY293" s="67">
        <v>0.25990000000000002</v>
      </c>
      <c r="BZ293" s="67">
        <v>0.12770000000000001</v>
      </c>
      <c r="CA293" s="66"/>
      <c r="CB293" s="67">
        <v>1.1495</v>
      </c>
      <c r="CC293" s="67">
        <v>1.0721000000000001</v>
      </c>
      <c r="CD293" s="67">
        <v>0.94969999999999999</v>
      </c>
      <c r="CE293" s="67">
        <v>6.1596000000000002</v>
      </c>
      <c r="CF293" s="67">
        <v>0.94669999999999999</v>
      </c>
      <c r="CG293" s="67">
        <v>10.3545</v>
      </c>
      <c r="CH293" s="67">
        <v>5.5471000000000004</v>
      </c>
      <c r="CI293" s="67">
        <v>0.1366</v>
      </c>
      <c r="CJ293" s="67">
        <v>5.7222999999999997</v>
      </c>
      <c r="CK293" s="67">
        <v>0.65920000000000001</v>
      </c>
      <c r="CL293" s="67">
        <v>0.28470000000000001</v>
      </c>
      <c r="CM293" s="67">
        <v>0.72599999999999998</v>
      </c>
      <c r="CN293" s="67">
        <v>0.98760000000000003</v>
      </c>
      <c r="CO293" s="67">
        <v>0.65949999999999998</v>
      </c>
      <c r="CP293" s="67">
        <v>5.4537000000000004</v>
      </c>
      <c r="CQ293" s="67">
        <v>8.4962999999999997</v>
      </c>
      <c r="CR293" s="5"/>
      <c r="CS293" s="10">
        <v>100</v>
      </c>
      <c r="CT293" s="10">
        <v>100</v>
      </c>
      <c r="CU293" s="10">
        <v>100</v>
      </c>
      <c r="CV293" s="10">
        <v>100</v>
      </c>
      <c r="CW293" s="10">
        <v>100</v>
      </c>
      <c r="CX293" s="10">
        <v>100</v>
      </c>
      <c r="CY293" s="10">
        <v>100</v>
      </c>
      <c r="CZ293" s="10">
        <v>100</v>
      </c>
      <c r="DA293" s="10">
        <v>100</v>
      </c>
      <c r="DB293" s="10">
        <v>100</v>
      </c>
      <c r="DC293" s="10">
        <v>100</v>
      </c>
      <c r="DD293" s="10">
        <v>100</v>
      </c>
      <c r="DE293" s="10">
        <v>100</v>
      </c>
      <c r="DF293" s="10">
        <v>100</v>
      </c>
      <c r="DG293" s="10">
        <v>100</v>
      </c>
      <c r="DH293" s="10">
        <v>100</v>
      </c>
      <c r="DI293" s="5"/>
      <c r="DJ293" s="9" t="s">
        <v>920</v>
      </c>
      <c r="DK293" s="9" t="s">
        <v>968</v>
      </c>
      <c r="DL293" s="10">
        <v>100019968</v>
      </c>
      <c r="DM293" s="10"/>
    </row>
    <row r="294" spans="1:117">
      <c r="A294" s="2"/>
      <c r="B294" s="8">
        <v>1343</v>
      </c>
      <c r="C294" s="116"/>
      <c r="D294" s="14" t="s">
        <v>997</v>
      </c>
      <c r="E294" s="9" t="s">
        <v>998</v>
      </c>
      <c r="F294" s="10" t="s">
        <v>79</v>
      </c>
      <c r="G294" s="10">
        <v>1519</v>
      </c>
      <c r="H294" s="11" t="s">
        <v>999</v>
      </c>
      <c r="I294" s="11" t="s">
        <v>1000</v>
      </c>
      <c r="J294" s="12">
        <v>5988</v>
      </c>
      <c r="K294" s="5"/>
      <c r="L294" s="72">
        <v>0.06</v>
      </c>
      <c r="M294" s="60">
        <v>1</v>
      </c>
      <c r="N294" s="60">
        <v>1</v>
      </c>
      <c r="O294" s="72">
        <v>0.02</v>
      </c>
      <c r="P294" s="72">
        <v>0.01</v>
      </c>
      <c r="Q294" s="83">
        <v>0.27</v>
      </c>
      <c r="R294" s="90">
        <v>0.09</v>
      </c>
      <c r="S294" s="72">
        <v>0.09</v>
      </c>
      <c r="T294" s="72">
        <v>0.33</v>
      </c>
      <c r="U294" s="72">
        <v>0.02</v>
      </c>
      <c r="V294" s="72">
        <v>0.05</v>
      </c>
      <c r="W294" s="60">
        <v>1</v>
      </c>
      <c r="X294" s="60">
        <v>1</v>
      </c>
      <c r="Y294" s="72">
        <v>0.01</v>
      </c>
      <c r="Z294" s="74">
        <v>0.83</v>
      </c>
      <c r="AA294" s="72">
        <v>0.03</v>
      </c>
      <c r="AB294" s="72">
        <v>0.34</v>
      </c>
      <c r="AC294" s="72">
        <v>0.01</v>
      </c>
      <c r="AD294" s="72">
        <v>0.19</v>
      </c>
      <c r="AE294" s="60">
        <v>1.07</v>
      </c>
      <c r="AF294" s="72">
        <v>7.0000000000000007E-2</v>
      </c>
      <c r="AG294" s="60">
        <v>1</v>
      </c>
      <c r="AH294" s="5"/>
      <c r="AI294" s="67">
        <v>2.4479000000000001E-5</v>
      </c>
      <c r="AJ294" s="67">
        <v>4.2286999999999997E-5</v>
      </c>
      <c r="AK294" s="67"/>
      <c r="AL294" s="67"/>
      <c r="AM294" s="67"/>
      <c r="AN294" s="67"/>
      <c r="AO294" s="67">
        <v>1.61E-2</v>
      </c>
      <c r="AP294" s="67">
        <v>2.2000000000000001E-3</v>
      </c>
      <c r="AQ294" s="67">
        <v>1E-4</v>
      </c>
      <c r="AR294" s="67">
        <v>3.0774E-5</v>
      </c>
      <c r="AS294" s="67">
        <v>0.1852</v>
      </c>
      <c r="AT294" s="67">
        <v>8.8000000000000005E-3</v>
      </c>
      <c r="AU294" s="67">
        <v>1.1999999999999999E-3</v>
      </c>
      <c r="AV294" s="67">
        <v>1E-4</v>
      </c>
      <c r="AW294" s="67">
        <v>1.1999999999999999E-3</v>
      </c>
      <c r="AX294" s="67">
        <v>6.8428000000000003E-5</v>
      </c>
      <c r="AY294" s="67">
        <v>2.9999999999999997E-4</v>
      </c>
      <c r="AZ294" s="67">
        <v>2.0000000000000001E-4</v>
      </c>
      <c r="BA294" s="67">
        <v>5.5260000000000001E-6</v>
      </c>
      <c r="BB294" s="67">
        <v>8.9781999999999999E-6</v>
      </c>
      <c r="BC294" s="67">
        <v>2.35E-2</v>
      </c>
      <c r="BD294" s="67">
        <v>1.01E-2</v>
      </c>
      <c r="BE294" s="67"/>
      <c r="BF294" s="67"/>
      <c r="BG294" s="67"/>
      <c r="BH294" s="67"/>
      <c r="BI294" s="67">
        <v>4.0000000000000002E-4</v>
      </c>
      <c r="BJ294" s="67">
        <v>2.3683999999999999E-5</v>
      </c>
      <c r="BK294" s="67">
        <v>9.7699999999999995E-2</v>
      </c>
      <c r="BL294" s="67">
        <v>1.17E-2</v>
      </c>
      <c r="BM294" s="67">
        <v>8.0000000000000004E-4</v>
      </c>
      <c r="BN294" s="67">
        <v>1E-4</v>
      </c>
      <c r="BO294" s="67">
        <v>1.6999999999999999E-3</v>
      </c>
      <c r="BP294" s="67">
        <v>4.0000000000000002E-4</v>
      </c>
      <c r="BQ294" s="67">
        <v>6.7852E-5</v>
      </c>
      <c r="BR294" s="67">
        <v>1.8513E-5</v>
      </c>
      <c r="BS294" s="67">
        <v>5.7163999999999997E-5</v>
      </c>
      <c r="BT294" s="67">
        <v>4.8816000000000002E-5</v>
      </c>
      <c r="BU294" s="67">
        <v>0.31259999999999999</v>
      </c>
      <c r="BV294" s="67">
        <v>3.4000000000000002E-2</v>
      </c>
      <c r="BW294" s="67">
        <v>1.4E-3</v>
      </c>
      <c r="BX294" s="67">
        <v>8.0999999999999996E-3</v>
      </c>
      <c r="BY294" s="67"/>
      <c r="BZ294" s="67"/>
      <c r="CA294" s="66"/>
      <c r="CB294" s="67">
        <v>0.97119999999999995</v>
      </c>
      <c r="CC294" s="67">
        <v>0.97350000000000003</v>
      </c>
      <c r="CD294" s="67">
        <v>6.6853999999999996</v>
      </c>
      <c r="CE294" s="67">
        <v>1.21E-2</v>
      </c>
      <c r="CF294" s="67">
        <v>0.90190000000000003</v>
      </c>
      <c r="CG294" s="67">
        <v>6.1811999999999996</v>
      </c>
      <c r="CH294" s="67">
        <v>1.21E-2</v>
      </c>
      <c r="CI294" s="67">
        <v>1.21E-2</v>
      </c>
      <c r="CJ294" s="67">
        <v>1.21E-2</v>
      </c>
      <c r="CK294" s="67">
        <v>1.0417000000000001</v>
      </c>
      <c r="CL294" s="67">
        <v>1.2501</v>
      </c>
      <c r="CM294" s="67">
        <v>0.13300000000000001</v>
      </c>
      <c r="CN294" s="67">
        <v>2.2280000000000002</v>
      </c>
      <c r="CO294" s="67">
        <v>4.5400000000000003E-2</v>
      </c>
      <c r="CP294" s="67">
        <v>1.21E-2</v>
      </c>
      <c r="CQ294" s="67">
        <v>0.42830000000000001</v>
      </c>
      <c r="CR294" s="5"/>
      <c r="CS294" s="10">
        <v>100</v>
      </c>
      <c r="CT294" s="10">
        <v>100</v>
      </c>
      <c r="CU294" s="10">
        <v>100</v>
      </c>
      <c r="CV294" s="10">
        <v>0</v>
      </c>
      <c r="CW294" s="10">
        <v>100</v>
      </c>
      <c r="CX294" s="10">
        <v>100</v>
      </c>
      <c r="CY294" s="10">
        <v>0</v>
      </c>
      <c r="CZ294" s="10">
        <v>33</v>
      </c>
      <c r="DA294" s="10">
        <v>0</v>
      </c>
      <c r="DB294" s="10">
        <v>100</v>
      </c>
      <c r="DC294" s="10">
        <v>100</v>
      </c>
      <c r="DD294" s="10">
        <v>100</v>
      </c>
      <c r="DE294" s="10">
        <v>100</v>
      </c>
      <c r="DF294" s="10">
        <v>67</v>
      </c>
      <c r="DG294" s="10">
        <v>0</v>
      </c>
      <c r="DH294" s="10">
        <v>100</v>
      </c>
      <c r="DI294" s="5"/>
      <c r="DJ294" s="9" t="s">
        <v>920</v>
      </c>
      <c r="DK294" s="9" t="s">
        <v>997</v>
      </c>
      <c r="DL294" s="10">
        <v>935</v>
      </c>
      <c r="DM294" s="10" t="s">
        <v>1001</v>
      </c>
    </row>
    <row r="295" spans="1:117">
      <c r="A295" s="2"/>
      <c r="B295" s="8">
        <v>1364</v>
      </c>
      <c r="C295" s="116"/>
      <c r="D295" s="115" t="s">
        <v>1002</v>
      </c>
      <c r="E295" s="9" t="s">
        <v>1003</v>
      </c>
      <c r="F295" s="10" t="s">
        <v>79</v>
      </c>
      <c r="G295" s="10">
        <v>577</v>
      </c>
      <c r="H295" s="11" t="s">
        <v>1004</v>
      </c>
      <c r="I295" s="11" t="s">
        <v>1005</v>
      </c>
      <c r="J295" s="12">
        <v>2723872</v>
      </c>
      <c r="K295" s="5"/>
      <c r="L295" s="72">
        <v>0.02</v>
      </c>
      <c r="M295" s="60">
        <v>1.0900000000000001</v>
      </c>
      <c r="N295" s="71">
        <v>1.55</v>
      </c>
      <c r="O295" s="72">
        <v>0.44</v>
      </c>
      <c r="P295" s="72">
        <v>0.03</v>
      </c>
      <c r="Q295" s="82">
        <v>0.06</v>
      </c>
      <c r="R295" s="91">
        <v>1.47</v>
      </c>
      <c r="S295" s="71">
        <v>2.1</v>
      </c>
      <c r="T295" s="72">
        <v>0.56999999999999995</v>
      </c>
      <c r="U295" s="72">
        <v>0.01</v>
      </c>
      <c r="V295" s="72">
        <v>0.67</v>
      </c>
      <c r="W295" s="72">
        <v>0.66</v>
      </c>
      <c r="X295" s="74">
        <v>0.71</v>
      </c>
      <c r="Y295" s="72">
        <v>0.11</v>
      </c>
      <c r="Z295" s="71">
        <v>1.59</v>
      </c>
      <c r="AA295" s="72">
        <v>0.04</v>
      </c>
      <c r="AB295" s="71">
        <v>16.72</v>
      </c>
      <c r="AC295" s="60">
        <v>0.43</v>
      </c>
      <c r="AD295" s="72">
        <v>0.01</v>
      </c>
      <c r="AE295" s="72">
        <v>0.04</v>
      </c>
      <c r="AF295" s="72">
        <v>0.2</v>
      </c>
      <c r="AG295" s="74">
        <v>0.26</v>
      </c>
      <c r="AH295" s="5"/>
      <c r="AI295" s="67">
        <v>6.5737999999999996E-6</v>
      </c>
      <c r="AJ295" s="67">
        <v>2.0188999999999999E-5</v>
      </c>
      <c r="AK295" s="67">
        <v>0.46539999999999998</v>
      </c>
      <c r="AL295" s="67">
        <v>0.35949999999999999</v>
      </c>
      <c r="AM295" s="67">
        <v>4.3999999999999997E-2</v>
      </c>
      <c r="AN295" s="67">
        <v>2.3999999999999998E-3</v>
      </c>
      <c r="AO295" s="67">
        <v>1E-3</v>
      </c>
      <c r="AP295" s="67">
        <v>2.0000000000000001E-4</v>
      </c>
      <c r="AQ295" s="67">
        <v>6.9999999999999999E-4</v>
      </c>
      <c r="AR295" s="67">
        <v>1E-4</v>
      </c>
      <c r="AS295" s="67">
        <v>4.0000000000000002E-4</v>
      </c>
      <c r="AT295" s="67">
        <v>4.6644000000000003E-5</v>
      </c>
      <c r="AU295" s="67">
        <v>3.5999999999999999E-3</v>
      </c>
      <c r="AV295" s="67">
        <v>2.9999999999999997E-4</v>
      </c>
      <c r="AW295" s="67">
        <v>5.9651999999999997E-5</v>
      </c>
      <c r="AX295" s="67">
        <v>6.6854999999999998E-6</v>
      </c>
      <c r="AY295" s="67">
        <v>2.9999999999999997E-4</v>
      </c>
      <c r="AZ295" s="67">
        <v>2.0000000000000001E-4</v>
      </c>
      <c r="BA295" s="67">
        <v>4.3628000000000003E-5</v>
      </c>
      <c r="BB295" s="67">
        <v>3.3555E-5</v>
      </c>
      <c r="BC295" s="67">
        <v>1.9E-3</v>
      </c>
      <c r="BD295" s="67">
        <v>1.1999999999999999E-3</v>
      </c>
      <c r="BE295" s="67">
        <v>3.95E-2</v>
      </c>
      <c r="BF295" s="67">
        <v>1.6E-2</v>
      </c>
      <c r="BG295" s="67">
        <v>6.8400000000000002E-2</v>
      </c>
      <c r="BH295" s="67">
        <v>3.3599999999999998E-2</v>
      </c>
      <c r="BI295" s="67">
        <v>7.9339999999999996E-5</v>
      </c>
      <c r="BJ295" s="67">
        <v>7.8003000000000005E-6</v>
      </c>
      <c r="BK295" s="67">
        <v>5.3E-3</v>
      </c>
      <c r="BL295" s="67">
        <v>8.0000000000000004E-4</v>
      </c>
      <c r="BM295" s="67">
        <v>1.18E-2</v>
      </c>
      <c r="BN295" s="67">
        <v>6.9999999999999999E-4</v>
      </c>
      <c r="BO295" s="67">
        <v>3.3871000000000001E-6</v>
      </c>
      <c r="BP295" s="67">
        <v>1.0353000000000001E-5</v>
      </c>
      <c r="BQ295" s="67">
        <v>0.1216</v>
      </c>
      <c r="BR295" s="67">
        <v>1.1900000000000001E-2</v>
      </c>
      <c r="BS295" s="67">
        <v>1E-4</v>
      </c>
      <c r="BT295" s="67">
        <v>9.0119999999999998E-5</v>
      </c>
      <c r="BU295" s="67">
        <v>5.9285000000000001E-6</v>
      </c>
      <c r="BV295" s="67">
        <v>5.1688999999999998E-6</v>
      </c>
      <c r="BW295" s="67">
        <v>3.3569000000000003E-5</v>
      </c>
      <c r="BX295" s="67">
        <v>8.9999999999999998E-4</v>
      </c>
      <c r="BY295" s="67">
        <v>5.1900000000000002E-2</v>
      </c>
      <c r="BZ295" s="67">
        <v>3.5400000000000001E-2</v>
      </c>
      <c r="CA295" s="66"/>
      <c r="CB295" s="67">
        <v>4.2256999999999998</v>
      </c>
      <c r="CC295" s="67">
        <v>4.6558000000000002</v>
      </c>
      <c r="CD295" s="67">
        <v>12.353300000000001</v>
      </c>
      <c r="CE295" s="67">
        <v>0.28899999999999998</v>
      </c>
      <c r="CF295" s="67">
        <v>2.7557999999999998</v>
      </c>
      <c r="CG295" s="67">
        <v>9.0817999999999994</v>
      </c>
      <c r="CH295" s="67">
        <v>0.20619999999999999</v>
      </c>
      <c r="CI295" s="67">
        <v>0.29380000000000001</v>
      </c>
      <c r="CJ295" s="67">
        <v>0.18970000000000001</v>
      </c>
      <c r="CK295" s="67">
        <v>0.17219999999999999</v>
      </c>
      <c r="CL295" s="67">
        <v>0.1085</v>
      </c>
      <c r="CM295" s="67">
        <v>0.1399</v>
      </c>
      <c r="CN295" s="67">
        <v>7.0891999999999999</v>
      </c>
      <c r="CO295" s="67">
        <v>3.1276999999999999</v>
      </c>
      <c r="CP295" s="67">
        <v>7.3899999999999993E-2</v>
      </c>
      <c r="CQ295" s="67">
        <v>1.8143</v>
      </c>
      <c r="CR295" s="5"/>
      <c r="CS295" s="10">
        <v>100</v>
      </c>
      <c r="CT295" s="10">
        <v>100</v>
      </c>
      <c r="CU295" s="10">
        <v>100</v>
      </c>
      <c r="CV295" s="10">
        <v>100</v>
      </c>
      <c r="CW295" s="10">
        <v>100</v>
      </c>
      <c r="CX295" s="10">
        <v>100</v>
      </c>
      <c r="CY295" s="10">
        <v>100</v>
      </c>
      <c r="CZ295" s="10">
        <v>100</v>
      </c>
      <c r="DA295" s="10">
        <v>100</v>
      </c>
      <c r="DB295" s="10">
        <v>100</v>
      </c>
      <c r="DC295" s="10">
        <v>100</v>
      </c>
      <c r="DD295" s="10">
        <v>100</v>
      </c>
      <c r="DE295" s="10">
        <v>100</v>
      </c>
      <c r="DF295" s="10">
        <v>100</v>
      </c>
      <c r="DG295" s="10">
        <v>100</v>
      </c>
      <c r="DH295" s="10">
        <v>100</v>
      </c>
      <c r="DI295" s="5"/>
      <c r="DJ295" s="9" t="s">
        <v>920</v>
      </c>
      <c r="DK295" s="9" t="s">
        <v>1002</v>
      </c>
      <c r="DL295" s="10">
        <v>878</v>
      </c>
      <c r="DM295" s="10" t="s">
        <v>1006</v>
      </c>
    </row>
    <row r="296" spans="1:117">
      <c r="A296" s="2"/>
      <c r="B296" s="8">
        <v>1369</v>
      </c>
      <c r="C296" s="116"/>
      <c r="D296" s="116"/>
      <c r="E296" s="9" t="s">
        <v>1007</v>
      </c>
      <c r="F296" s="10" t="s">
        <v>79</v>
      </c>
      <c r="G296" s="10">
        <v>46142</v>
      </c>
      <c r="H296" s="9" t="s">
        <v>1008</v>
      </c>
      <c r="I296" s="9" t="s">
        <v>1009</v>
      </c>
      <c r="J296" s="12" t="s">
        <v>1010</v>
      </c>
      <c r="K296" s="5"/>
      <c r="L296" s="73">
        <v>1.21</v>
      </c>
      <c r="M296" s="60">
        <v>0.98</v>
      </c>
      <c r="N296" s="71">
        <v>2.0699999999999998</v>
      </c>
      <c r="O296" s="72">
        <v>0.55000000000000004</v>
      </c>
      <c r="P296" s="72">
        <v>0.64</v>
      </c>
      <c r="Q296" s="85">
        <v>1.1499999999999999</v>
      </c>
      <c r="R296" s="90">
        <v>0.52</v>
      </c>
      <c r="S296" s="60">
        <v>1.0900000000000001</v>
      </c>
      <c r="T296" s="60">
        <v>1.03</v>
      </c>
      <c r="U296" s="71">
        <v>1.24</v>
      </c>
      <c r="V296" s="72">
        <v>0.56000000000000005</v>
      </c>
      <c r="W296" s="71">
        <v>1.24</v>
      </c>
      <c r="X296" s="71">
        <v>1.22</v>
      </c>
      <c r="Y296" s="73">
        <v>1.31</v>
      </c>
      <c r="Z296" s="72">
        <v>0.74</v>
      </c>
      <c r="AA296" s="72">
        <v>0.74</v>
      </c>
      <c r="AB296" s="71">
        <v>1.08</v>
      </c>
      <c r="AC296" s="60">
        <v>1.07</v>
      </c>
      <c r="AD296" s="72">
        <v>0.68</v>
      </c>
      <c r="AE296" s="72">
        <v>0.49</v>
      </c>
      <c r="AF296" s="60">
        <v>1.05</v>
      </c>
      <c r="AG296" s="60">
        <v>1.03</v>
      </c>
      <c r="AH296" s="5"/>
      <c r="AI296" s="67">
        <v>6.8599999999999994E-2</v>
      </c>
      <c r="AJ296" s="67">
        <v>1.67E-2</v>
      </c>
      <c r="AK296" s="67">
        <v>0.55840000000000001</v>
      </c>
      <c r="AL296" s="67">
        <v>0.4017</v>
      </c>
      <c r="AM296" s="67">
        <v>1.11E-2</v>
      </c>
      <c r="AN296" s="67">
        <v>6.9999999999999999E-4</v>
      </c>
      <c r="AO296" s="67">
        <v>1.6000000000000001E-3</v>
      </c>
      <c r="AP296" s="67">
        <v>2.9999999999999997E-4</v>
      </c>
      <c r="AQ296" s="67">
        <v>1.12E-2</v>
      </c>
      <c r="AR296" s="67">
        <v>1.2999999999999999E-3</v>
      </c>
      <c r="AS296" s="67">
        <v>9.06E-2</v>
      </c>
      <c r="AT296" s="67">
        <v>4.4999999999999997E-3</v>
      </c>
      <c r="AU296" s="67">
        <v>1E-4</v>
      </c>
      <c r="AV296" s="67">
        <v>1.8998999999999999E-5</v>
      </c>
      <c r="AW296" s="67">
        <v>0.42859999999999998</v>
      </c>
      <c r="AX296" s="67">
        <v>1.4500000000000001E-2</v>
      </c>
      <c r="AY296" s="67">
        <v>0.72109999999999996</v>
      </c>
      <c r="AZ296" s="67">
        <v>0.12130000000000001</v>
      </c>
      <c r="BA296" s="67">
        <v>1.8800000000000001E-2</v>
      </c>
      <c r="BB296" s="67">
        <v>4.4000000000000003E-3</v>
      </c>
      <c r="BC296" s="67">
        <v>6.8999999999999999E-3</v>
      </c>
      <c r="BD296" s="67">
        <v>3.5000000000000001E-3</v>
      </c>
      <c r="BE296" s="67">
        <v>8.0000000000000004E-4</v>
      </c>
      <c r="BF296" s="67">
        <v>6.9999999999999999E-4</v>
      </c>
      <c r="BG296" s="67">
        <v>1.0999999999999999E-2</v>
      </c>
      <c r="BH296" s="67">
        <v>6.8999999999999999E-3</v>
      </c>
      <c r="BI296" s="67">
        <v>8.14E-2</v>
      </c>
      <c r="BJ296" s="67">
        <v>2.5999999999999999E-3</v>
      </c>
      <c r="BK296" s="67">
        <v>4.0000000000000001E-3</v>
      </c>
      <c r="BL296" s="67">
        <v>5.9999999999999995E-4</v>
      </c>
      <c r="BM296" s="67">
        <v>8.2000000000000007E-3</v>
      </c>
      <c r="BN296" s="67">
        <v>5.0000000000000001E-4</v>
      </c>
      <c r="BO296" s="67">
        <v>3.9399999999999998E-2</v>
      </c>
      <c r="BP296" s="67">
        <v>4.4999999999999997E-3</v>
      </c>
      <c r="BQ296" s="67">
        <v>0.21049999999999999</v>
      </c>
      <c r="BR296" s="67">
        <v>1.9800000000000002E-2</v>
      </c>
      <c r="BS296" s="67">
        <v>3.8999999999999998E-3</v>
      </c>
      <c r="BT296" s="67">
        <v>1.2999999999999999E-3</v>
      </c>
      <c r="BU296" s="67">
        <v>8.0000000000000004E-4</v>
      </c>
      <c r="BV296" s="67">
        <v>2.0000000000000001E-4</v>
      </c>
      <c r="BW296" s="67">
        <v>0.21160000000000001</v>
      </c>
      <c r="BX296" s="67">
        <v>0.26140000000000002</v>
      </c>
      <c r="BY296" s="67">
        <v>0.54500000000000004</v>
      </c>
      <c r="BZ296" s="67">
        <v>0.21790000000000001</v>
      </c>
      <c r="CA296" s="66"/>
      <c r="CB296" s="67">
        <v>1.4049</v>
      </c>
      <c r="CC296" s="67">
        <v>1.3834</v>
      </c>
      <c r="CD296" s="67">
        <v>1.3722000000000001</v>
      </c>
      <c r="CE296" s="67">
        <v>0.72399999999999998</v>
      </c>
      <c r="CF296" s="67">
        <v>1.4185000000000001</v>
      </c>
      <c r="CG296" s="67">
        <v>0.95789999999999997</v>
      </c>
      <c r="CH296" s="67">
        <v>0.88090000000000002</v>
      </c>
      <c r="CI296" s="67">
        <v>1.863</v>
      </c>
      <c r="CJ296" s="67">
        <v>0.89880000000000004</v>
      </c>
      <c r="CK296" s="67">
        <v>0.69530000000000003</v>
      </c>
      <c r="CL296" s="67">
        <v>0.93769999999999998</v>
      </c>
      <c r="CM296" s="67">
        <v>1.7027000000000001</v>
      </c>
      <c r="CN296" s="67">
        <v>1.4119999999999999</v>
      </c>
      <c r="CO296" s="67">
        <v>0.77980000000000005</v>
      </c>
      <c r="CP296" s="67">
        <v>0.74480000000000002</v>
      </c>
      <c r="CQ296" s="67">
        <v>1.0093000000000001</v>
      </c>
      <c r="CR296" s="5"/>
      <c r="CS296" s="10">
        <v>100</v>
      </c>
      <c r="CT296" s="10">
        <v>100</v>
      </c>
      <c r="CU296" s="10">
        <v>100</v>
      </c>
      <c r="CV296" s="10">
        <v>100</v>
      </c>
      <c r="CW296" s="10">
        <v>100</v>
      </c>
      <c r="CX296" s="10">
        <v>100</v>
      </c>
      <c r="CY296" s="10">
        <v>100</v>
      </c>
      <c r="CZ296" s="10">
        <v>100</v>
      </c>
      <c r="DA296" s="10">
        <v>100</v>
      </c>
      <c r="DB296" s="10">
        <v>0</v>
      </c>
      <c r="DC296" s="10">
        <v>100</v>
      </c>
      <c r="DD296" s="10">
        <v>100</v>
      </c>
      <c r="DE296" s="10">
        <v>100</v>
      </c>
      <c r="DF296" s="10">
        <v>100</v>
      </c>
      <c r="DG296" s="10">
        <v>100</v>
      </c>
      <c r="DH296" s="10">
        <v>100</v>
      </c>
      <c r="DI296" s="5"/>
      <c r="DJ296" s="9" t="s">
        <v>920</v>
      </c>
      <c r="DK296" s="9" t="s">
        <v>1002</v>
      </c>
      <c r="DL296" s="10">
        <v>100001740</v>
      </c>
      <c r="DM296" s="10"/>
    </row>
    <row r="297" spans="1:117">
      <c r="A297" s="2"/>
      <c r="B297" s="8">
        <v>1370</v>
      </c>
      <c r="C297" s="116"/>
      <c r="D297" s="116"/>
      <c r="E297" s="9" t="s">
        <v>1011</v>
      </c>
      <c r="F297" s="10" t="s">
        <v>79</v>
      </c>
      <c r="G297" s="10">
        <v>48153</v>
      </c>
      <c r="H297" s="9" t="s">
        <v>1012</v>
      </c>
      <c r="I297" s="11" t="s">
        <v>1013</v>
      </c>
      <c r="J297" s="12" t="s">
        <v>1014</v>
      </c>
      <c r="K297" s="5"/>
      <c r="L297" s="60">
        <v>1.05</v>
      </c>
      <c r="M297" s="60">
        <v>1.02</v>
      </c>
      <c r="N297" s="71">
        <v>2.38</v>
      </c>
      <c r="O297" s="72">
        <v>0.24</v>
      </c>
      <c r="P297" s="72">
        <v>0.12</v>
      </c>
      <c r="Q297" s="82">
        <v>0.48</v>
      </c>
      <c r="R297" s="90">
        <v>0.11</v>
      </c>
      <c r="S297" s="72">
        <v>0.27</v>
      </c>
      <c r="T297" s="71">
        <v>1.93</v>
      </c>
      <c r="U297" s="71">
        <v>2.02</v>
      </c>
      <c r="V297" s="60">
        <v>0.82</v>
      </c>
      <c r="W297" s="60">
        <v>1</v>
      </c>
      <c r="X297" s="60">
        <v>1.02</v>
      </c>
      <c r="Y297" s="60">
        <v>0.89</v>
      </c>
      <c r="Z297" s="60">
        <v>1</v>
      </c>
      <c r="AA297" s="60">
        <v>0.9</v>
      </c>
      <c r="AB297" s="71">
        <v>1.42</v>
      </c>
      <c r="AC297" s="60">
        <v>1.28</v>
      </c>
      <c r="AD297" s="72">
        <v>0.19</v>
      </c>
      <c r="AE297" s="72">
        <v>0.34</v>
      </c>
      <c r="AF297" s="72">
        <v>0.82</v>
      </c>
      <c r="AG297" s="60">
        <v>1.06</v>
      </c>
      <c r="AH297" s="5"/>
      <c r="AI297" s="67">
        <v>0.35249999999999998</v>
      </c>
      <c r="AJ297" s="67">
        <v>6.2600000000000003E-2</v>
      </c>
      <c r="AK297" s="67">
        <v>0.8226</v>
      </c>
      <c r="AL297" s="67">
        <v>0.47839999999999999</v>
      </c>
      <c r="AM297" s="67">
        <v>1.7399999999999999E-2</v>
      </c>
      <c r="AN297" s="67">
        <v>1E-3</v>
      </c>
      <c r="AO297" s="67">
        <v>2.9999999999999997E-4</v>
      </c>
      <c r="AP297" s="67">
        <v>9.6525000000000002E-5</v>
      </c>
      <c r="AQ297" s="67">
        <v>1.4E-3</v>
      </c>
      <c r="AR297" s="67">
        <v>2.0000000000000001E-4</v>
      </c>
      <c r="AS297" s="67">
        <v>1.09E-2</v>
      </c>
      <c r="AT297" s="67">
        <v>6.9999999999999999E-4</v>
      </c>
      <c r="AU297" s="67">
        <v>8.7420999999999999E-7</v>
      </c>
      <c r="AV297" s="67">
        <v>8.1625000000000002E-7</v>
      </c>
      <c r="AW297" s="67">
        <v>2.1836000000000002E-6</v>
      </c>
      <c r="AX297" s="67">
        <v>7.1712999999999996E-7</v>
      </c>
      <c r="AY297" s="67">
        <v>2.0999999999999999E-3</v>
      </c>
      <c r="AZ297" s="67">
        <v>1.1000000000000001E-3</v>
      </c>
      <c r="BA297" s="67">
        <v>5.0000000000000001E-3</v>
      </c>
      <c r="BB297" s="67">
        <v>1.4E-3</v>
      </c>
      <c r="BC297" s="67">
        <v>0.20230000000000001</v>
      </c>
      <c r="BD297" s="67">
        <v>6.3500000000000001E-2</v>
      </c>
      <c r="BE297" s="67">
        <v>0.92589999999999995</v>
      </c>
      <c r="BF297" s="67">
        <v>0.21540000000000001</v>
      </c>
      <c r="BG297" s="67">
        <v>0.55679999999999996</v>
      </c>
      <c r="BH297" s="67">
        <v>0.17430000000000001</v>
      </c>
      <c r="BI297" s="67">
        <v>0.1201</v>
      </c>
      <c r="BJ297" s="67">
        <v>3.8E-3</v>
      </c>
      <c r="BK297" s="67"/>
      <c r="BL297" s="67"/>
      <c r="BM297" s="67">
        <v>0.42259999999999998</v>
      </c>
      <c r="BN297" s="67">
        <v>1.6500000000000001E-2</v>
      </c>
      <c r="BO297" s="67">
        <v>1.4E-2</v>
      </c>
      <c r="BP297" s="67">
        <v>1.8E-3</v>
      </c>
      <c r="BQ297" s="67">
        <v>0.1709</v>
      </c>
      <c r="BR297" s="67">
        <v>1.6500000000000001E-2</v>
      </c>
      <c r="BS297" s="67">
        <v>1.4E-3</v>
      </c>
      <c r="BT297" s="67">
        <v>5.9999999999999995E-4</v>
      </c>
      <c r="BU297" s="67">
        <v>4.0000000000000002E-4</v>
      </c>
      <c r="BV297" s="67">
        <v>9.7511999999999997E-5</v>
      </c>
      <c r="BW297" s="67">
        <v>2.12E-2</v>
      </c>
      <c r="BX297" s="67">
        <v>5.2900000000000003E-2</v>
      </c>
      <c r="BY297" s="67">
        <v>0.73529999999999995</v>
      </c>
      <c r="BZ297" s="67">
        <v>0.27289999999999998</v>
      </c>
      <c r="CA297" s="66"/>
      <c r="CB297" s="67">
        <v>1.0992</v>
      </c>
      <c r="CC297" s="67">
        <v>1.1660999999999999</v>
      </c>
      <c r="CD297" s="67">
        <v>2.0255999999999998</v>
      </c>
      <c r="CE297" s="67">
        <v>0.45619999999999999</v>
      </c>
      <c r="CF297" s="67">
        <v>1.2277</v>
      </c>
      <c r="CG297" s="67">
        <v>0.65439999999999998</v>
      </c>
      <c r="CH297" s="67">
        <v>0.46500000000000002</v>
      </c>
      <c r="CI297" s="67">
        <v>1.0878000000000001</v>
      </c>
      <c r="CJ297" s="67">
        <v>0.45710000000000001</v>
      </c>
      <c r="CK297" s="67">
        <v>0.37619999999999998</v>
      </c>
      <c r="CL297" s="67">
        <v>0.37619999999999998</v>
      </c>
      <c r="CM297" s="67">
        <v>4.0932000000000004</v>
      </c>
      <c r="CN297" s="67">
        <v>3.9062000000000001</v>
      </c>
      <c r="CO297" s="67">
        <v>0.95140000000000002</v>
      </c>
      <c r="CP297" s="67">
        <v>0.48280000000000001</v>
      </c>
      <c r="CQ297" s="67">
        <v>0.53539999999999999</v>
      </c>
      <c r="CR297" s="5"/>
      <c r="CS297" s="10">
        <v>100</v>
      </c>
      <c r="CT297" s="10">
        <v>100</v>
      </c>
      <c r="CU297" s="10">
        <v>100</v>
      </c>
      <c r="CV297" s="10">
        <v>100</v>
      </c>
      <c r="CW297" s="10">
        <v>100</v>
      </c>
      <c r="CX297" s="10">
        <v>100</v>
      </c>
      <c r="CY297" s="10">
        <v>100</v>
      </c>
      <c r="CZ297" s="10">
        <v>100</v>
      </c>
      <c r="DA297" s="10">
        <v>100</v>
      </c>
      <c r="DB297" s="10">
        <v>0</v>
      </c>
      <c r="DC297" s="10">
        <v>0</v>
      </c>
      <c r="DD297" s="10">
        <v>100</v>
      </c>
      <c r="DE297" s="10">
        <v>100</v>
      </c>
      <c r="DF297" s="10">
        <v>100</v>
      </c>
      <c r="DG297" s="10">
        <v>100</v>
      </c>
      <c r="DH297" s="10">
        <v>100</v>
      </c>
      <c r="DI297" s="5"/>
      <c r="DJ297" s="9" t="s">
        <v>920</v>
      </c>
      <c r="DK297" s="9" t="s">
        <v>1002</v>
      </c>
      <c r="DL297" s="10">
        <v>803</v>
      </c>
      <c r="DM297" s="10" t="s">
        <v>1015</v>
      </c>
    </row>
    <row r="298" spans="1:117">
      <c r="A298" s="2"/>
      <c r="B298" s="8">
        <v>1390</v>
      </c>
      <c r="C298" s="116"/>
      <c r="D298" s="117"/>
      <c r="E298" s="9" t="s">
        <v>1016</v>
      </c>
      <c r="F298" s="10" t="s">
        <v>79</v>
      </c>
      <c r="G298" s="10">
        <v>27719</v>
      </c>
      <c r="H298" s="9" t="s">
        <v>1017</v>
      </c>
      <c r="I298" s="11" t="s">
        <v>1018</v>
      </c>
      <c r="J298" s="12" t="s">
        <v>1019</v>
      </c>
      <c r="K298" s="5"/>
      <c r="L298" s="60">
        <v>0.39</v>
      </c>
      <c r="M298" s="60">
        <v>1.01</v>
      </c>
      <c r="N298" s="60">
        <v>0.95</v>
      </c>
      <c r="O298" s="60">
        <v>0.22</v>
      </c>
      <c r="P298" s="60">
        <v>0.08</v>
      </c>
      <c r="Q298" s="82">
        <v>0.35</v>
      </c>
      <c r="R298" s="90">
        <v>0.2</v>
      </c>
      <c r="S298" s="72">
        <v>0.19</v>
      </c>
      <c r="T298" s="60">
        <v>1.24</v>
      </c>
      <c r="U298" s="72">
        <v>0.48</v>
      </c>
      <c r="V298" s="60">
        <v>0.61</v>
      </c>
      <c r="W298" s="72">
        <v>0.6</v>
      </c>
      <c r="X298" s="72">
        <v>0.61</v>
      </c>
      <c r="Y298" s="72">
        <v>0.19</v>
      </c>
      <c r="Z298" s="72">
        <v>0.27</v>
      </c>
      <c r="AA298" s="72">
        <v>0.09</v>
      </c>
      <c r="AB298" s="71">
        <v>2.8</v>
      </c>
      <c r="AC298" s="60">
        <v>0.99</v>
      </c>
      <c r="AD298" s="60">
        <v>1.02</v>
      </c>
      <c r="AE298" s="72">
        <v>0.56999999999999995</v>
      </c>
      <c r="AF298" s="60">
        <v>1.08</v>
      </c>
      <c r="AG298" s="71">
        <v>1.71</v>
      </c>
      <c r="AH298" s="5"/>
      <c r="AI298" s="67">
        <v>0.77949999999999997</v>
      </c>
      <c r="AJ298" s="67">
        <v>0.11609999999999999</v>
      </c>
      <c r="AK298" s="67">
        <v>0.99</v>
      </c>
      <c r="AL298" s="67">
        <v>0.52929999999999999</v>
      </c>
      <c r="AM298" s="67">
        <v>0.25540000000000002</v>
      </c>
      <c r="AN298" s="67">
        <v>1.18E-2</v>
      </c>
      <c r="AO298" s="67">
        <v>0.47099999999999997</v>
      </c>
      <c r="AP298" s="67">
        <v>4.6399999999999997E-2</v>
      </c>
      <c r="AQ298" s="67">
        <v>0.19750000000000001</v>
      </c>
      <c r="AR298" s="67">
        <v>1.7899999999999999E-2</v>
      </c>
      <c r="AS298" s="67">
        <v>1.1885999999999999E-5</v>
      </c>
      <c r="AT298" s="67">
        <v>6.1299000000000004E-6</v>
      </c>
      <c r="AU298" s="67">
        <v>2.3999999999999998E-3</v>
      </c>
      <c r="AV298" s="67">
        <v>2.0000000000000001E-4</v>
      </c>
      <c r="AW298" s="67">
        <v>6.0000000000000001E-3</v>
      </c>
      <c r="AX298" s="67">
        <v>2.9999999999999997E-4</v>
      </c>
      <c r="AY298" s="67">
        <v>0.7399</v>
      </c>
      <c r="AZ298" s="67">
        <v>0.1235</v>
      </c>
      <c r="BA298" s="67">
        <v>3.4200000000000001E-2</v>
      </c>
      <c r="BB298" s="67">
        <v>7.4999999999999997E-3</v>
      </c>
      <c r="BC298" s="67">
        <v>0.18659999999999999</v>
      </c>
      <c r="BD298" s="67">
        <v>5.9200000000000003E-2</v>
      </c>
      <c r="BE298" s="67">
        <v>3.5099999999999999E-2</v>
      </c>
      <c r="BF298" s="67">
        <v>1.44E-2</v>
      </c>
      <c r="BG298" s="67">
        <v>2.1999999999999999E-2</v>
      </c>
      <c r="BH298" s="67">
        <v>1.26E-2</v>
      </c>
      <c r="BI298" s="67">
        <v>2.0000000000000001E-4</v>
      </c>
      <c r="BJ298" s="67">
        <v>1.2288E-5</v>
      </c>
      <c r="BK298" s="67">
        <v>2.0000000000000001E-4</v>
      </c>
      <c r="BL298" s="67">
        <v>5.8239999999999998E-5</v>
      </c>
      <c r="BM298" s="67">
        <v>8.9999999999999998E-4</v>
      </c>
      <c r="BN298" s="67">
        <v>1E-4</v>
      </c>
      <c r="BO298" s="67">
        <v>3.8E-3</v>
      </c>
      <c r="BP298" s="67">
        <v>5.9999999999999995E-4</v>
      </c>
      <c r="BQ298" s="67">
        <v>0.89149999999999996</v>
      </c>
      <c r="BR298" s="67">
        <v>7.8200000000000006E-2</v>
      </c>
      <c r="BS298" s="67">
        <v>0.81730000000000003</v>
      </c>
      <c r="BT298" s="67">
        <v>0.1123</v>
      </c>
      <c r="BU298" s="67">
        <v>1.1900000000000001E-2</v>
      </c>
      <c r="BV298" s="67">
        <v>1.6999999999999999E-3</v>
      </c>
      <c r="BW298" s="67">
        <v>0.43359999999999999</v>
      </c>
      <c r="BX298" s="67">
        <v>0.372</v>
      </c>
      <c r="BY298" s="67">
        <v>3.3399999999999999E-2</v>
      </c>
      <c r="BZ298" s="67">
        <v>2.6100000000000002E-2</v>
      </c>
      <c r="CA298" s="66"/>
      <c r="CB298" s="67">
        <v>1.1383000000000001</v>
      </c>
      <c r="CC298" s="67">
        <v>1.0555000000000001</v>
      </c>
      <c r="CD298" s="67">
        <v>2.3809999999999998</v>
      </c>
      <c r="CE298" s="67">
        <v>0.37530000000000002</v>
      </c>
      <c r="CF298" s="67">
        <v>1.1400999999999999</v>
      </c>
      <c r="CG298" s="67">
        <v>6.25</v>
      </c>
      <c r="CH298" s="67">
        <v>0.22800000000000001</v>
      </c>
      <c r="CI298" s="67">
        <v>0.21460000000000001</v>
      </c>
      <c r="CJ298" s="67">
        <v>0.22650000000000001</v>
      </c>
      <c r="CK298" s="67">
        <v>0.64729999999999999</v>
      </c>
      <c r="CL298" s="67">
        <v>2.4232999999999998</v>
      </c>
      <c r="CM298" s="67">
        <v>1.1544000000000001</v>
      </c>
      <c r="CN298" s="67">
        <v>2.9641999999999999</v>
      </c>
      <c r="CO298" s="67">
        <v>0.63949999999999996</v>
      </c>
      <c r="CP298" s="67">
        <v>0.64190000000000003</v>
      </c>
      <c r="CQ298" s="67">
        <v>6.7751000000000001</v>
      </c>
      <c r="CR298" s="5"/>
      <c r="CS298" s="10">
        <v>100</v>
      </c>
      <c r="CT298" s="10">
        <v>100</v>
      </c>
      <c r="CU298" s="10">
        <v>100</v>
      </c>
      <c r="CV298" s="10">
        <v>100</v>
      </c>
      <c r="CW298" s="10">
        <v>100</v>
      </c>
      <c r="CX298" s="10">
        <v>100</v>
      </c>
      <c r="CY298" s="10">
        <v>100</v>
      </c>
      <c r="CZ298" s="10">
        <v>100</v>
      </c>
      <c r="DA298" s="10">
        <v>100</v>
      </c>
      <c r="DB298" s="10">
        <v>100</v>
      </c>
      <c r="DC298" s="10">
        <v>100</v>
      </c>
      <c r="DD298" s="10">
        <v>100</v>
      </c>
      <c r="DE298" s="10">
        <v>67</v>
      </c>
      <c r="DF298" s="10">
        <v>100</v>
      </c>
      <c r="DG298" s="10">
        <v>100</v>
      </c>
      <c r="DH298" s="10">
        <v>100</v>
      </c>
      <c r="DI298" s="5"/>
      <c r="DJ298" s="9" t="s">
        <v>920</v>
      </c>
      <c r="DK298" s="9" t="s">
        <v>1002</v>
      </c>
      <c r="DL298" s="10">
        <v>100001026</v>
      </c>
      <c r="DM298" s="10" t="s">
        <v>1020</v>
      </c>
    </row>
    <row r="299" spans="1:117">
      <c r="A299" s="2"/>
      <c r="B299" s="8">
        <v>1409</v>
      </c>
      <c r="C299" s="116"/>
      <c r="D299" s="14" t="s">
        <v>1021</v>
      </c>
      <c r="E299" s="9" t="s">
        <v>1022</v>
      </c>
      <c r="F299" s="10" t="s">
        <v>79</v>
      </c>
      <c r="G299" s="10">
        <v>46148</v>
      </c>
      <c r="H299" s="9" t="s">
        <v>1023</v>
      </c>
      <c r="I299" s="9" t="s">
        <v>1024</v>
      </c>
      <c r="J299" s="12" t="s">
        <v>1025</v>
      </c>
      <c r="K299" s="5"/>
      <c r="L299" s="71">
        <v>32.200000000000003</v>
      </c>
      <c r="M299" s="60">
        <v>0.89</v>
      </c>
      <c r="N299" s="60">
        <v>0.78</v>
      </c>
      <c r="O299" s="60">
        <v>0.88</v>
      </c>
      <c r="P299" s="72">
        <v>0.26</v>
      </c>
      <c r="Q299" s="82">
        <v>0.28999999999999998</v>
      </c>
      <c r="R299" s="90">
        <v>0.01</v>
      </c>
      <c r="S299" s="72">
        <v>0.01</v>
      </c>
      <c r="T299" s="73">
        <v>1.49</v>
      </c>
      <c r="U299" s="71">
        <v>47.87</v>
      </c>
      <c r="V299" s="71">
        <v>2.02</v>
      </c>
      <c r="W299" s="60">
        <v>1.29</v>
      </c>
      <c r="X299" s="60">
        <v>1.1399999999999999</v>
      </c>
      <c r="Y299" s="72">
        <v>0.48</v>
      </c>
      <c r="Z299" s="60">
        <v>1</v>
      </c>
      <c r="AA299" s="72">
        <v>0.24</v>
      </c>
      <c r="AB299" s="71">
        <v>4.9400000000000004</v>
      </c>
      <c r="AC299" s="60">
        <v>1.19</v>
      </c>
      <c r="AD299" s="72">
        <v>0.3</v>
      </c>
      <c r="AE299" s="72">
        <v>0.57999999999999996</v>
      </c>
      <c r="AF299" s="60">
        <v>1.22</v>
      </c>
      <c r="AG299" s="60">
        <v>1.19</v>
      </c>
      <c r="AH299" s="5"/>
      <c r="AI299" s="67">
        <v>1.6999999999999999E-3</v>
      </c>
      <c r="AJ299" s="67">
        <v>8.0000000000000004E-4</v>
      </c>
      <c r="AK299" s="67">
        <v>0.5423</v>
      </c>
      <c r="AL299" s="67">
        <v>0.39319999999999999</v>
      </c>
      <c r="AM299" s="67">
        <v>0.2084</v>
      </c>
      <c r="AN299" s="67">
        <v>9.9000000000000008E-3</v>
      </c>
      <c r="AO299" s="67">
        <v>0.3569</v>
      </c>
      <c r="AP299" s="67">
        <v>3.6400000000000002E-2</v>
      </c>
      <c r="AQ299" s="67">
        <v>8.6E-3</v>
      </c>
      <c r="AR299" s="67">
        <v>1E-3</v>
      </c>
      <c r="AS299" s="67">
        <v>2.2000000000000001E-3</v>
      </c>
      <c r="AT299" s="67">
        <v>2.0000000000000001E-4</v>
      </c>
      <c r="AU299" s="67">
        <v>1.5288E-5</v>
      </c>
      <c r="AV299" s="67">
        <v>5.5597000000000003E-6</v>
      </c>
      <c r="AW299" s="67">
        <v>8.0000000000000004E-4</v>
      </c>
      <c r="AX299" s="67">
        <v>4.7994000000000002E-5</v>
      </c>
      <c r="AY299" s="67">
        <v>9.7100000000000006E-2</v>
      </c>
      <c r="AZ299" s="67">
        <v>2.5600000000000001E-2</v>
      </c>
      <c r="BA299" s="67">
        <v>4.1780000000000003E-5</v>
      </c>
      <c r="BB299" s="67">
        <v>3.3550000000000002E-5</v>
      </c>
      <c r="BC299" s="67">
        <v>1.77E-2</v>
      </c>
      <c r="BD299" s="67">
        <v>8.0000000000000002E-3</v>
      </c>
      <c r="BE299" s="67">
        <v>0.2084</v>
      </c>
      <c r="BF299" s="67">
        <v>6.9199999999999998E-2</v>
      </c>
      <c r="BG299" s="67">
        <v>0.42259999999999998</v>
      </c>
      <c r="BH299" s="67">
        <v>0.1389</v>
      </c>
      <c r="BI299" s="67">
        <v>2.2599999999999999E-2</v>
      </c>
      <c r="BJ299" s="67">
        <v>8.0000000000000004E-4</v>
      </c>
      <c r="BK299" s="67"/>
      <c r="BL299" s="67"/>
      <c r="BM299" s="67">
        <v>0.01</v>
      </c>
      <c r="BN299" s="67">
        <v>5.9999999999999995E-4</v>
      </c>
      <c r="BO299" s="67">
        <v>3.4001999999999997E-5</v>
      </c>
      <c r="BP299" s="67">
        <v>3.9416999999999999E-5</v>
      </c>
      <c r="BQ299" s="67">
        <v>0.42259999999999998</v>
      </c>
      <c r="BR299" s="67">
        <v>3.7699999999999997E-2</v>
      </c>
      <c r="BS299" s="67">
        <v>1.37E-2</v>
      </c>
      <c r="BT299" s="67">
        <v>3.5999999999999999E-3</v>
      </c>
      <c r="BU299" s="67">
        <v>1.9599999999999999E-2</v>
      </c>
      <c r="BV299" s="67">
        <v>2.5999999999999999E-3</v>
      </c>
      <c r="BW299" s="67">
        <v>0.12609999999999999</v>
      </c>
      <c r="BX299" s="67">
        <v>0.18240000000000001</v>
      </c>
      <c r="BY299" s="67">
        <v>0.42259999999999998</v>
      </c>
      <c r="BZ299" s="67">
        <v>0.18129999999999999</v>
      </c>
      <c r="CA299" s="66"/>
      <c r="CB299" s="67">
        <v>0.52390000000000003</v>
      </c>
      <c r="CC299" s="67">
        <v>0.65900000000000003</v>
      </c>
      <c r="CD299" s="67">
        <v>1.0183</v>
      </c>
      <c r="CE299" s="67">
        <v>0.30420000000000003</v>
      </c>
      <c r="CF299" s="67">
        <v>0.63280000000000003</v>
      </c>
      <c r="CG299" s="67">
        <v>1.2264999999999999</v>
      </c>
      <c r="CH299" s="67">
        <v>0.34760000000000002</v>
      </c>
      <c r="CI299" s="67">
        <v>0.30420000000000003</v>
      </c>
      <c r="CJ299" s="67">
        <v>0.3911</v>
      </c>
      <c r="CK299" s="67">
        <v>0.30420000000000003</v>
      </c>
      <c r="CL299" s="67">
        <v>0.30420000000000003</v>
      </c>
      <c r="CM299" s="67">
        <v>48.746099999999998</v>
      </c>
      <c r="CN299" s="67">
        <v>1.5138</v>
      </c>
      <c r="CO299" s="67">
        <v>1.3344</v>
      </c>
      <c r="CP299" s="67">
        <v>0.36059999999999998</v>
      </c>
      <c r="CQ299" s="67">
        <v>1.5024</v>
      </c>
      <c r="CR299" s="5"/>
      <c r="CS299" s="10">
        <v>100</v>
      </c>
      <c r="CT299" s="10">
        <v>100</v>
      </c>
      <c r="CU299" s="10">
        <v>100</v>
      </c>
      <c r="CV299" s="10">
        <v>0</v>
      </c>
      <c r="CW299" s="10">
        <v>100</v>
      </c>
      <c r="CX299" s="10">
        <v>100</v>
      </c>
      <c r="CY299" s="10">
        <v>33</v>
      </c>
      <c r="CZ299" s="10">
        <v>0</v>
      </c>
      <c r="DA299" s="10">
        <v>100</v>
      </c>
      <c r="DB299" s="10">
        <v>0</v>
      </c>
      <c r="DC299" s="10">
        <v>0</v>
      </c>
      <c r="DD299" s="10">
        <v>100</v>
      </c>
      <c r="DE299" s="10">
        <v>100</v>
      </c>
      <c r="DF299" s="10">
        <v>100</v>
      </c>
      <c r="DG299" s="10">
        <v>33</v>
      </c>
      <c r="DH299" s="10">
        <v>100</v>
      </c>
      <c r="DI299" s="5"/>
      <c r="DJ299" s="9" t="s">
        <v>920</v>
      </c>
      <c r="DK299" s="9" t="s">
        <v>1021</v>
      </c>
      <c r="DL299" s="10">
        <v>100002957</v>
      </c>
      <c r="DM299" s="10"/>
    </row>
    <row r="300" spans="1:117">
      <c r="A300" s="2"/>
      <c r="B300" s="8">
        <v>1424</v>
      </c>
      <c r="C300" s="116"/>
      <c r="D300" s="115" t="s">
        <v>1026</v>
      </c>
      <c r="E300" s="9" t="s">
        <v>1027</v>
      </c>
      <c r="F300" s="10" t="s">
        <v>79</v>
      </c>
      <c r="G300" s="10">
        <v>15443</v>
      </c>
      <c r="H300" s="11" t="s">
        <v>1028</v>
      </c>
      <c r="I300" s="11" t="s">
        <v>1029</v>
      </c>
      <c r="J300" s="12" t="s">
        <v>1030</v>
      </c>
      <c r="K300" s="5"/>
      <c r="L300" s="71">
        <v>1.59</v>
      </c>
      <c r="M300" s="60">
        <v>1.22</v>
      </c>
      <c r="N300" s="72">
        <v>0.53</v>
      </c>
      <c r="O300" s="72">
        <v>0.41</v>
      </c>
      <c r="P300" s="72">
        <v>0.27</v>
      </c>
      <c r="Q300" s="82">
        <v>0.65</v>
      </c>
      <c r="R300" s="90">
        <v>0.2</v>
      </c>
      <c r="S300" s="72">
        <v>0.09</v>
      </c>
      <c r="T300" s="71">
        <v>1.65</v>
      </c>
      <c r="U300" s="71">
        <v>2.62</v>
      </c>
      <c r="V300" s="72">
        <v>0.81</v>
      </c>
      <c r="W300" s="60">
        <v>1.29</v>
      </c>
      <c r="X300" s="60">
        <v>1.58</v>
      </c>
      <c r="Y300" s="72">
        <v>0.37</v>
      </c>
      <c r="Z300" s="60">
        <v>0.71</v>
      </c>
      <c r="AA300" s="60">
        <v>1.45</v>
      </c>
      <c r="AB300" s="74">
        <v>0.44</v>
      </c>
      <c r="AC300" s="60">
        <v>0.9</v>
      </c>
      <c r="AD300" s="72">
        <v>0.75</v>
      </c>
      <c r="AE300" s="60">
        <v>0.83</v>
      </c>
      <c r="AF300" s="60">
        <v>0.98</v>
      </c>
      <c r="AG300" s="60">
        <v>1.42</v>
      </c>
      <c r="AH300" s="5"/>
      <c r="AI300" s="67">
        <v>7.7999999999999996E-3</v>
      </c>
      <c r="AJ300" s="67">
        <v>2.7000000000000001E-3</v>
      </c>
      <c r="AK300" s="67">
        <v>0.1429</v>
      </c>
      <c r="AL300" s="67">
        <v>0.17480000000000001</v>
      </c>
      <c r="AM300" s="67">
        <v>1.52E-2</v>
      </c>
      <c r="AN300" s="67">
        <v>8.9999999999999998E-4</v>
      </c>
      <c r="AO300" s="67">
        <v>4.0000000000000002E-4</v>
      </c>
      <c r="AP300" s="67">
        <v>1E-4</v>
      </c>
      <c r="AQ300" s="67">
        <v>1.7771999999999999E-5</v>
      </c>
      <c r="AR300" s="67">
        <v>7.6187999999999998E-6</v>
      </c>
      <c r="AS300" s="67">
        <v>3.2000000000000002E-3</v>
      </c>
      <c r="AT300" s="67">
        <v>2.0000000000000001E-4</v>
      </c>
      <c r="AU300" s="67">
        <v>2.0000000000000001E-4</v>
      </c>
      <c r="AV300" s="67">
        <v>3.2372000000000001E-5</v>
      </c>
      <c r="AW300" s="67">
        <v>1E-4</v>
      </c>
      <c r="AX300" s="67">
        <v>1.2126E-5</v>
      </c>
      <c r="AY300" s="67">
        <v>8.5000000000000006E-3</v>
      </c>
      <c r="AZ300" s="67">
        <v>3.2000000000000002E-3</v>
      </c>
      <c r="BA300" s="67">
        <v>5.0000000000000001E-4</v>
      </c>
      <c r="BB300" s="67">
        <v>2.0000000000000001E-4</v>
      </c>
      <c r="BC300" s="67">
        <v>3.1099999999999999E-2</v>
      </c>
      <c r="BD300" s="67">
        <v>1.29E-2</v>
      </c>
      <c r="BE300" s="67">
        <v>0.30649999999999999</v>
      </c>
      <c r="BF300" s="67">
        <v>9.3200000000000005E-2</v>
      </c>
      <c r="BG300" s="67">
        <v>0.14449999999999999</v>
      </c>
      <c r="BH300" s="67">
        <v>0.06</v>
      </c>
      <c r="BI300" s="67">
        <v>3.3E-3</v>
      </c>
      <c r="BJ300" s="67">
        <v>1E-4</v>
      </c>
      <c r="BK300" s="67">
        <v>0.14729999999999999</v>
      </c>
      <c r="BL300" s="67">
        <v>1.6799999999999999E-2</v>
      </c>
      <c r="BM300" s="67">
        <v>0.20610000000000001</v>
      </c>
      <c r="BN300" s="67">
        <v>8.8000000000000005E-3</v>
      </c>
      <c r="BO300" s="67">
        <v>6.3100000000000003E-2</v>
      </c>
      <c r="BP300" s="67">
        <v>6.8999999999999999E-3</v>
      </c>
      <c r="BQ300" s="67">
        <v>0.68089999999999995</v>
      </c>
      <c r="BR300" s="67">
        <v>6.0199999999999997E-2</v>
      </c>
      <c r="BS300" s="67">
        <v>4.3400000000000001E-2</v>
      </c>
      <c r="BT300" s="67">
        <v>9.9000000000000008E-3</v>
      </c>
      <c r="BU300" s="67">
        <v>0.37080000000000002</v>
      </c>
      <c r="BV300" s="67">
        <v>3.9600000000000003E-2</v>
      </c>
      <c r="BW300" s="67">
        <v>0.87429999999999997</v>
      </c>
      <c r="BX300" s="67">
        <v>0.50309999999999999</v>
      </c>
      <c r="BY300" s="67">
        <v>0.216</v>
      </c>
      <c r="BZ300" s="67">
        <v>0.11260000000000001</v>
      </c>
      <c r="CA300" s="66"/>
      <c r="CB300" s="67">
        <v>1.0167999999999999</v>
      </c>
      <c r="CC300" s="67">
        <v>1.3080000000000001</v>
      </c>
      <c r="CD300" s="67">
        <v>1.5672999999999999</v>
      </c>
      <c r="CE300" s="67">
        <v>0.53400000000000003</v>
      </c>
      <c r="CF300" s="67">
        <v>0.98340000000000005</v>
      </c>
      <c r="CG300" s="67">
        <v>0.53110000000000002</v>
      </c>
      <c r="CH300" s="67">
        <v>0.84109999999999996</v>
      </c>
      <c r="CI300" s="67">
        <v>0.36730000000000002</v>
      </c>
      <c r="CJ300" s="67">
        <v>0.69059999999999999</v>
      </c>
      <c r="CK300" s="67">
        <v>0.83889999999999998</v>
      </c>
      <c r="CL300" s="67">
        <v>1.1801999999999999</v>
      </c>
      <c r="CM300" s="67">
        <v>4.1121999999999996</v>
      </c>
      <c r="CN300" s="67">
        <v>2.5848</v>
      </c>
      <c r="CO300" s="67">
        <v>1.0556000000000001</v>
      </c>
      <c r="CP300" s="67">
        <v>0.75760000000000005</v>
      </c>
      <c r="CQ300" s="67">
        <v>0.52290000000000003</v>
      </c>
      <c r="CR300" s="5"/>
      <c r="CS300" s="10">
        <v>100</v>
      </c>
      <c r="CT300" s="10">
        <v>100</v>
      </c>
      <c r="CU300" s="10">
        <v>100</v>
      </c>
      <c r="CV300" s="10">
        <v>67</v>
      </c>
      <c r="CW300" s="10">
        <v>100</v>
      </c>
      <c r="CX300" s="10">
        <v>100</v>
      </c>
      <c r="CY300" s="10">
        <v>100</v>
      </c>
      <c r="CZ300" s="10">
        <v>33</v>
      </c>
      <c r="DA300" s="10">
        <v>100</v>
      </c>
      <c r="DB300" s="10">
        <v>100</v>
      </c>
      <c r="DC300" s="10">
        <v>100</v>
      </c>
      <c r="DD300" s="10">
        <v>100</v>
      </c>
      <c r="DE300" s="10">
        <v>100</v>
      </c>
      <c r="DF300" s="10">
        <v>100</v>
      </c>
      <c r="DG300" s="10">
        <v>100</v>
      </c>
      <c r="DH300" s="10">
        <v>100</v>
      </c>
      <c r="DI300" s="5"/>
      <c r="DJ300" s="9" t="s">
        <v>920</v>
      </c>
      <c r="DK300" s="9" t="s">
        <v>1026</v>
      </c>
      <c r="DL300" s="10">
        <v>100000257</v>
      </c>
      <c r="DM300" s="10" t="s">
        <v>1031</v>
      </c>
    </row>
    <row r="301" spans="1:117">
      <c r="A301" s="2"/>
      <c r="B301" s="8">
        <v>1426</v>
      </c>
      <c r="C301" s="116"/>
      <c r="D301" s="116"/>
      <c r="E301" s="9" t="s">
        <v>1032</v>
      </c>
      <c r="F301" s="10" t="s">
        <v>38</v>
      </c>
      <c r="G301" s="10">
        <v>35158</v>
      </c>
      <c r="H301" s="11" t="s">
        <v>1033</v>
      </c>
      <c r="I301" s="11" t="s">
        <v>1034</v>
      </c>
      <c r="J301" s="12">
        <v>439544</v>
      </c>
      <c r="K301" s="5"/>
      <c r="L301" s="60">
        <v>1.37</v>
      </c>
      <c r="M301" s="60">
        <v>0.92</v>
      </c>
      <c r="N301" s="71">
        <v>1.76</v>
      </c>
      <c r="O301" s="60">
        <v>0.76</v>
      </c>
      <c r="P301" s="60">
        <v>0.6</v>
      </c>
      <c r="Q301" s="83">
        <v>0.79</v>
      </c>
      <c r="R301" s="87">
        <v>0.4</v>
      </c>
      <c r="S301" s="60">
        <v>0.77</v>
      </c>
      <c r="T301" s="60">
        <v>1.07</v>
      </c>
      <c r="U301" s="60">
        <v>1.47</v>
      </c>
      <c r="V301" s="60">
        <v>0.7</v>
      </c>
      <c r="W301" s="60">
        <v>0.89</v>
      </c>
      <c r="X301" s="60">
        <v>0.82</v>
      </c>
      <c r="Y301" s="60">
        <v>1.05</v>
      </c>
      <c r="Z301" s="60">
        <v>1.21</v>
      </c>
      <c r="AA301" s="60">
        <v>1.23</v>
      </c>
      <c r="AB301" s="60">
        <v>1.05</v>
      </c>
      <c r="AC301" s="60">
        <v>1.06</v>
      </c>
      <c r="AD301" s="60">
        <v>0.55000000000000004</v>
      </c>
      <c r="AE301" s="60">
        <v>0.65</v>
      </c>
      <c r="AF301" s="60">
        <v>0.94</v>
      </c>
      <c r="AG301" s="60">
        <v>0.98</v>
      </c>
      <c r="AH301" s="5"/>
      <c r="AI301" s="67">
        <v>0.69520000000000004</v>
      </c>
      <c r="AJ301" s="67">
        <v>0.1052</v>
      </c>
      <c r="AK301" s="67">
        <v>0.70240000000000002</v>
      </c>
      <c r="AL301" s="67">
        <v>0.43969999999999998</v>
      </c>
      <c r="AM301" s="67">
        <v>0.04</v>
      </c>
      <c r="AN301" s="67">
        <v>2.2000000000000001E-3</v>
      </c>
      <c r="AO301" s="67">
        <v>0.4123</v>
      </c>
      <c r="AP301" s="67">
        <v>4.1599999999999998E-2</v>
      </c>
      <c r="AQ301" s="67">
        <v>0.1132</v>
      </c>
      <c r="AR301" s="67">
        <v>1.0800000000000001E-2</v>
      </c>
      <c r="AS301" s="67">
        <v>0.66669999999999996</v>
      </c>
      <c r="AT301" s="67">
        <v>2.8299999999999999E-2</v>
      </c>
      <c r="AU301" s="67">
        <v>0.21299999999999999</v>
      </c>
      <c r="AV301" s="67">
        <v>1.4500000000000001E-2</v>
      </c>
      <c r="AW301" s="67">
        <v>0.81779999999999997</v>
      </c>
      <c r="AX301" s="67">
        <v>2.69E-2</v>
      </c>
      <c r="AY301" s="67">
        <v>0.77749999999999997</v>
      </c>
      <c r="AZ301" s="67">
        <v>0.1275</v>
      </c>
      <c r="BA301" s="67">
        <v>0.58420000000000005</v>
      </c>
      <c r="BB301" s="67">
        <v>8.5099999999999995E-2</v>
      </c>
      <c r="BC301" s="67">
        <v>0.27079999999999999</v>
      </c>
      <c r="BD301" s="67">
        <v>8.0600000000000005E-2</v>
      </c>
      <c r="BE301" s="67">
        <v>0.77649999999999997</v>
      </c>
      <c r="BF301" s="67">
        <v>0.18640000000000001</v>
      </c>
      <c r="BG301" s="67">
        <v>0.58430000000000004</v>
      </c>
      <c r="BH301" s="67">
        <v>0.18110000000000001</v>
      </c>
      <c r="BI301" s="67">
        <v>0.72309999999999997</v>
      </c>
      <c r="BJ301" s="67">
        <v>2.0299999999999999E-2</v>
      </c>
      <c r="BK301" s="67">
        <v>0.1847</v>
      </c>
      <c r="BL301" s="67">
        <v>2.0500000000000001E-2</v>
      </c>
      <c r="BM301" s="67">
        <v>0.32419999999999999</v>
      </c>
      <c r="BN301" s="67">
        <v>1.2999999999999999E-2</v>
      </c>
      <c r="BO301" s="67">
        <v>0.42259999999999998</v>
      </c>
      <c r="BP301" s="67">
        <v>3.6700000000000003E-2</v>
      </c>
      <c r="BQ301" s="67">
        <v>0.80179999999999996</v>
      </c>
      <c r="BR301" s="67">
        <v>7.0699999999999999E-2</v>
      </c>
      <c r="BS301" s="67">
        <v>0.18870000000000001</v>
      </c>
      <c r="BT301" s="67">
        <v>3.5099999999999999E-2</v>
      </c>
      <c r="BU301" s="67">
        <v>0.31580000000000003</v>
      </c>
      <c r="BV301" s="67">
        <v>3.4299999999999997E-2</v>
      </c>
      <c r="BW301" s="67">
        <v>0.65639999999999998</v>
      </c>
      <c r="BX301" s="67">
        <v>0.4496</v>
      </c>
      <c r="BY301" s="67">
        <v>0.97960000000000003</v>
      </c>
      <c r="BZ301" s="67">
        <v>0.33300000000000002</v>
      </c>
      <c r="CA301" s="66"/>
      <c r="CB301" s="67">
        <v>0.95079999999999998</v>
      </c>
      <c r="CC301" s="67">
        <v>1.0906</v>
      </c>
      <c r="CD301" s="67">
        <v>0.93269999999999997</v>
      </c>
      <c r="CE301" s="67">
        <v>0.67349999999999999</v>
      </c>
      <c r="CF301" s="67">
        <v>1.012</v>
      </c>
      <c r="CG301" s="67">
        <v>0.56720000000000004</v>
      </c>
      <c r="CH301" s="67">
        <v>0.55289999999999995</v>
      </c>
      <c r="CI301" s="67">
        <v>1.0597000000000001</v>
      </c>
      <c r="CJ301" s="67">
        <v>0.60109999999999997</v>
      </c>
      <c r="CK301" s="67">
        <v>0.61909999999999998</v>
      </c>
      <c r="CL301" s="67">
        <v>0.51029999999999998</v>
      </c>
      <c r="CM301" s="67">
        <v>1.3725000000000001</v>
      </c>
      <c r="CN301" s="67">
        <v>1.0002</v>
      </c>
      <c r="CO301" s="67">
        <v>0.76180000000000003</v>
      </c>
      <c r="CP301" s="67">
        <v>0.65710000000000002</v>
      </c>
      <c r="CQ301" s="67">
        <v>0.53420000000000001</v>
      </c>
      <c r="CR301" s="5"/>
      <c r="CS301" s="10">
        <v>67</v>
      </c>
      <c r="CT301" s="10">
        <v>100</v>
      </c>
      <c r="CU301" s="10">
        <v>67</v>
      </c>
      <c r="CV301" s="10">
        <v>33</v>
      </c>
      <c r="CW301" s="10">
        <v>67</v>
      </c>
      <c r="CX301" s="10">
        <v>33</v>
      </c>
      <c r="CY301" s="10">
        <v>67</v>
      </c>
      <c r="CZ301" s="10">
        <v>100</v>
      </c>
      <c r="DA301" s="10">
        <v>33</v>
      </c>
      <c r="DB301" s="10">
        <v>100</v>
      </c>
      <c r="DC301" s="10">
        <v>0</v>
      </c>
      <c r="DD301" s="10">
        <v>67</v>
      </c>
      <c r="DE301" s="10">
        <v>100</v>
      </c>
      <c r="DF301" s="10">
        <v>33</v>
      </c>
      <c r="DG301" s="10">
        <v>67</v>
      </c>
      <c r="DH301" s="10">
        <v>33</v>
      </c>
      <c r="DI301" s="5"/>
      <c r="DJ301" s="9" t="s">
        <v>920</v>
      </c>
      <c r="DK301" s="9" t="s">
        <v>1026</v>
      </c>
      <c r="DL301" s="10">
        <v>100001492</v>
      </c>
      <c r="DM301" s="10" t="s">
        <v>1035</v>
      </c>
    </row>
    <row r="302" spans="1:117">
      <c r="A302" s="2"/>
      <c r="B302" s="8">
        <v>1430</v>
      </c>
      <c r="C302" s="116"/>
      <c r="D302" s="116"/>
      <c r="E302" s="9" t="s">
        <v>1036</v>
      </c>
      <c r="F302" s="10" t="s">
        <v>79</v>
      </c>
      <c r="G302" s="10">
        <v>15741</v>
      </c>
      <c r="H302" s="11" t="s">
        <v>1037</v>
      </c>
      <c r="I302" s="11" t="s">
        <v>1038</v>
      </c>
      <c r="J302" s="12">
        <v>440364</v>
      </c>
      <c r="K302" s="5"/>
      <c r="L302" s="71">
        <v>3.86</v>
      </c>
      <c r="M302" s="60">
        <v>0.83</v>
      </c>
      <c r="N302" s="71">
        <v>7.67</v>
      </c>
      <c r="O302" s="60">
        <v>1.04</v>
      </c>
      <c r="P302" s="60">
        <v>0.64</v>
      </c>
      <c r="Q302" s="83">
        <v>0.61</v>
      </c>
      <c r="R302" s="90">
        <v>0.14000000000000001</v>
      </c>
      <c r="S302" s="60">
        <v>1.26</v>
      </c>
      <c r="T302" s="60">
        <v>1.1499999999999999</v>
      </c>
      <c r="U302" s="71">
        <v>4.4400000000000004</v>
      </c>
      <c r="V302" s="60">
        <v>1.5</v>
      </c>
      <c r="W302" s="60">
        <v>1.28</v>
      </c>
      <c r="X302" s="60">
        <v>1.06</v>
      </c>
      <c r="Y302" s="71">
        <v>5.54</v>
      </c>
      <c r="Z302" s="74">
        <v>0.45</v>
      </c>
      <c r="AA302" s="60">
        <v>0.75</v>
      </c>
      <c r="AB302" s="60">
        <v>0.67</v>
      </c>
      <c r="AC302" s="60">
        <v>1.1299999999999999</v>
      </c>
      <c r="AD302" s="60">
        <v>0.95</v>
      </c>
      <c r="AE302" s="60">
        <v>0.54</v>
      </c>
      <c r="AF302" s="60">
        <v>1.1000000000000001</v>
      </c>
      <c r="AG302" s="60">
        <v>0.84</v>
      </c>
      <c r="AH302" s="5"/>
      <c r="AI302" s="67">
        <v>2.8899999999999999E-2</v>
      </c>
      <c r="AJ302" s="67">
        <v>8.3000000000000001E-3</v>
      </c>
      <c r="AK302" s="67">
        <v>0.73199999999999998</v>
      </c>
      <c r="AL302" s="67">
        <v>0.4471</v>
      </c>
      <c r="AM302" s="67">
        <v>1.2699999999999999E-2</v>
      </c>
      <c r="AN302" s="67">
        <v>8.0000000000000004E-4</v>
      </c>
      <c r="AO302" s="67">
        <v>0.77990000000000004</v>
      </c>
      <c r="AP302" s="67">
        <v>7.2300000000000003E-2</v>
      </c>
      <c r="AQ302" s="67">
        <v>0.20910000000000001</v>
      </c>
      <c r="AR302" s="67">
        <v>1.8700000000000001E-2</v>
      </c>
      <c r="AS302" s="67">
        <v>0.51039999999999996</v>
      </c>
      <c r="AT302" s="67">
        <v>2.2100000000000002E-2</v>
      </c>
      <c r="AU302" s="67">
        <v>3.3999999999999998E-3</v>
      </c>
      <c r="AV302" s="67">
        <v>2.9999999999999997E-4</v>
      </c>
      <c r="AW302" s="67">
        <v>0.36649999999999999</v>
      </c>
      <c r="AX302" s="67">
        <v>1.2800000000000001E-2</v>
      </c>
      <c r="AY302" s="67">
        <v>0.36919999999999997</v>
      </c>
      <c r="AZ302" s="67">
        <v>7.4499999999999997E-2</v>
      </c>
      <c r="BA302" s="67">
        <v>1.11E-2</v>
      </c>
      <c r="BB302" s="67">
        <v>2.8E-3</v>
      </c>
      <c r="BC302" s="67">
        <v>0.65490000000000004</v>
      </c>
      <c r="BD302" s="67">
        <v>0.17030000000000001</v>
      </c>
      <c r="BE302" s="67">
        <v>0.63119999999999998</v>
      </c>
      <c r="BF302" s="67">
        <v>0.15809999999999999</v>
      </c>
      <c r="BG302" s="67">
        <v>0.85040000000000004</v>
      </c>
      <c r="BH302" s="67">
        <v>0.24030000000000001</v>
      </c>
      <c r="BI302" s="67">
        <v>3.0999999999999999E-3</v>
      </c>
      <c r="BJ302" s="67">
        <v>1E-4</v>
      </c>
      <c r="BK302" s="67">
        <v>7.5499999999999998E-2</v>
      </c>
      <c r="BL302" s="67">
        <v>9.1999999999999998E-3</v>
      </c>
      <c r="BM302" s="67">
        <v>0.4345</v>
      </c>
      <c r="BN302" s="67">
        <v>1.6799999999999999E-2</v>
      </c>
      <c r="BO302" s="67">
        <v>0.27439999999999998</v>
      </c>
      <c r="BP302" s="67">
        <v>2.5100000000000001E-2</v>
      </c>
      <c r="BQ302" s="67">
        <v>0.42259999999999998</v>
      </c>
      <c r="BR302" s="67">
        <v>3.7699999999999997E-2</v>
      </c>
      <c r="BS302" s="67">
        <v>0.77459999999999996</v>
      </c>
      <c r="BT302" s="67">
        <v>0.1075</v>
      </c>
      <c r="BU302" s="67">
        <v>0.1071</v>
      </c>
      <c r="BV302" s="67">
        <v>1.2699999999999999E-2</v>
      </c>
      <c r="BW302" s="67">
        <v>0.81859999999999999</v>
      </c>
      <c r="BX302" s="67">
        <v>0.48680000000000001</v>
      </c>
      <c r="BY302" s="67">
        <v>0.41470000000000001</v>
      </c>
      <c r="BZ302" s="67">
        <v>0.18129999999999999</v>
      </c>
      <c r="CA302" s="66"/>
      <c r="CB302" s="67">
        <v>0.82599999999999996</v>
      </c>
      <c r="CC302" s="67">
        <v>0.84299999999999997</v>
      </c>
      <c r="CD302" s="67">
        <v>1.0612999999999999</v>
      </c>
      <c r="CE302" s="67">
        <v>0.60560000000000003</v>
      </c>
      <c r="CF302" s="67">
        <v>1.075</v>
      </c>
      <c r="CG302" s="67">
        <v>0.6109</v>
      </c>
      <c r="CH302" s="67">
        <v>0.64249999999999996</v>
      </c>
      <c r="CI302" s="67">
        <v>5.9593999999999996</v>
      </c>
      <c r="CJ302" s="67">
        <v>0.77649999999999997</v>
      </c>
      <c r="CK302" s="67">
        <v>0.44969999999999999</v>
      </c>
      <c r="CL302" s="67">
        <v>1.01</v>
      </c>
      <c r="CM302" s="67">
        <v>4.7138999999999998</v>
      </c>
      <c r="CN302" s="67">
        <v>1.2216</v>
      </c>
      <c r="CO302" s="67">
        <v>1.2665</v>
      </c>
      <c r="CP302" s="67">
        <v>0.50639999999999996</v>
      </c>
      <c r="CQ302" s="67">
        <v>0.6744</v>
      </c>
      <c r="CR302" s="5"/>
      <c r="CS302" s="10">
        <v>100</v>
      </c>
      <c r="CT302" s="10">
        <v>100</v>
      </c>
      <c r="CU302" s="10">
        <v>100</v>
      </c>
      <c r="CV302" s="10">
        <v>67</v>
      </c>
      <c r="CW302" s="10">
        <v>100</v>
      </c>
      <c r="CX302" s="10">
        <v>67</v>
      </c>
      <c r="CY302" s="10">
        <v>67</v>
      </c>
      <c r="CZ302" s="10">
        <v>100</v>
      </c>
      <c r="DA302" s="10">
        <v>67</v>
      </c>
      <c r="DB302" s="10">
        <v>0</v>
      </c>
      <c r="DC302" s="10">
        <v>100</v>
      </c>
      <c r="DD302" s="10">
        <v>100</v>
      </c>
      <c r="DE302" s="10">
        <v>100</v>
      </c>
      <c r="DF302" s="10">
        <v>67</v>
      </c>
      <c r="DG302" s="10">
        <v>33</v>
      </c>
      <c r="DH302" s="10">
        <v>100</v>
      </c>
      <c r="DI302" s="5"/>
      <c r="DJ302" s="9" t="s">
        <v>920</v>
      </c>
      <c r="DK302" s="9" t="s">
        <v>1026</v>
      </c>
      <c r="DL302" s="10">
        <v>1212</v>
      </c>
      <c r="DM302" s="10" t="s">
        <v>1039</v>
      </c>
    </row>
    <row r="303" spans="1:117">
      <c r="A303" s="2"/>
      <c r="B303" s="8">
        <v>1436</v>
      </c>
      <c r="C303" s="116"/>
      <c r="D303" s="116"/>
      <c r="E303" s="9" t="s">
        <v>1040</v>
      </c>
      <c r="F303" s="10" t="s">
        <v>38</v>
      </c>
      <c r="G303" s="10">
        <v>32377</v>
      </c>
      <c r="H303" s="11" t="s">
        <v>1041</v>
      </c>
      <c r="I303" s="11" t="s">
        <v>1042</v>
      </c>
      <c r="J303" s="12">
        <v>439197</v>
      </c>
      <c r="K303" s="5"/>
      <c r="L303" s="71">
        <v>3.55</v>
      </c>
      <c r="M303" s="73">
        <v>5.48</v>
      </c>
      <c r="N303" s="60">
        <v>0.47</v>
      </c>
      <c r="O303" s="72">
        <v>0.15</v>
      </c>
      <c r="P303" s="72">
        <v>0.11</v>
      </c>
      <c r="Q303" s="83">
        <v>0.75</v>
      </c>
      <c r="R303" s="90">
        <v>0.17</v>
      </c>
      <c r="S303" s="72">
        <v>0.01</v>
      </c>
      <c r="T303" s="60">
        <v>0.75</v>
      </c>
      <c r="U303" s="71">
        <v>2.68</v>
      </c>
      <c r="V303" s="72">
        <v>0.06</v>
      </c>
      <c r="W303" s="72">
        <v>0.03</v>
      </c>
      <c r="X303" s="72">
        <v>0.19</v>
      </c>
      <c r="Y303" s="72">
        <v>0.02</v>
      </c>
      <c r="Z303" s="72">
        <v>0.21</v>
      </c>
      <c r="AA303" s="71">
        <v>4.49</v>
      </c>
      <c r="AB303" s="72">
        <v>0.17</v>
      </c>
      <c r="AC303" s="71">
        <v>3.68</v>
      </c>
      <c r="AD303" s="71">
        <v>2.4</v>
      </c>
      <c r="AE303" s="72">
        <v>0.28999999999999998</v>
      </c>
      <c r="AF303" s="72">
        <v>0.14000000000000001</v>
      </c>
      <c r="AG303" s="72">
        <v>0.76</v>
      </c>
      <c r="AH303" s="5"/>
      <c r="AI303" s="67">
        <v>5.3E-3</v>
      </c>
      <c r="AJ303" s="67">
        <v>2E-3</v>
      </c>
      <c r="AK303" s="67">
        <v>5.04E-2</v>
      </c>
      <c r="AL303" s="67">
        <v>8.7900000000000006E-2</v>
      </c>
      <c r="AM303" s="67">
        <v>0.42259999999999998</v>
      </c>
      <c r="AN303" s="67">
        <v>1.83E-2</v>
      </c>
      <c r="AO303" s="67">
        <v>3.7499999999999999E-2</v>
      </c>
      <c r="AP303" s="67">
        <v>4.7000000000000002E-3</v>
      </c>
      <c r="AQ303" s="67">
        <v>3.3599999999999998E-2</v>
      </c>
      <c r="AR303" s="67">
        <v>3.5000000000000001E-3</v>
      </c>
      <c r="AS303" s="67">
        <v>0.58620000000000005</v>
      </c>
      <c r="AT303" s="67">
        <v>2.5000000000000001E-2</v>
      </c>
      <c r="AU303" s="67">
        <v>5.1000000000000004E-3</v>
      </c>
      <c r="AV303" s="67">
        <v>4.0000000000000002E-4</v>
      </c>
      <c r="AW303" s="67">
        <v>3.1371999999999997E-5</v>
      </c>
      <c r="AX303" s="67">
        <v>4.2780999999999997E-6</v>
      </c>
      <c r="AY303" s="67">
        <v>0.3695</v>
      </c>
      <c r="AZ303" s="67">
        <v>7.4499999999999997E-2</v>
      </c>
      <c r="BA303" s="67">
        <v>3.8699999999999998E-2</v>
      </c>
      <c r="BB303" s="67">
        <v>8.3999999999999995E-3</v>
      </c>
      <c r="BC303" s="67">
        <v>2.06E-2</v>
      </c>
      <c r="BD303" s="67">
        <v>9.1999999999999998E-3</v>
      </c>
      <c r="BE303" s="67">
        <v>1.7899999999999999E-2</v>
      </c>
      <c r="BF303" s="67">
        <v>8.0000000000000002E-3</v>
      </c>
      <c r="BG303" s="67">
        <v>5.5999999999999999E-3</v>
      </c>
      <c r="BH303" s="67">
        <v>4.0000000000000001E-3</v>
      </c>
      <c r="BI303" s="67">
        <v>8.3366000000000001E-5</v>
      </c>
      <c r="BJ303" s="67">
        <v>7.9117000000000008E-6</v>
      </c>
      <c r="BK303" s="67">
        <v>3.1300000000000001E-2</v>
      </c>
      <c r="BL303" s="67">
        <v>4.0000000000000001E-3</v>
      </c>
      <c r="BM303" s="67">
        <v>1.1000000000000001E-3</v>
      </c>
      <c r="BN303" s="67">
        <v>1E-4</v>
      </c>
      <c r="BO303" s="67">
        <v>1.9E-3</v>
      </c>
      <c r="BP303" s="67">
        <v>4.0000000000000002E-4</v>
      </c>
      <c r="BQ303" s="67">
        <v>4.1799999999999997E-2</v>
      </c>
      <c r="BR303" s="67">
        <v>4.3E-3</v>
      </c>
      <c r="BS303" s="67">
        <v>4.8300000000000003E-2</v>
      </c>
      <c r="BT303" s="67">
        <v>1.09E-2</v>
      </c>
      <c r="BU303" s="67">
        <v>3.6999999999999998E-2</v>
      </c>
      <c r="BV303" s="67">
        <v>4.7000000000000002E-3</v>
      </c>
      <c r="BW303" s="67">
        <v>1.6000000000000001E-3</v>
      </c>
      <c r="BX303" s="67">
        <v>8.8000000000000005E-3</v>
      </c>
      <c r="BY303" s="67">
        <v>7.4000000000000003E-3</v>
      </c>
      <c r="BZ303" s="67">
        <v>7.9000000000000008E-3</v>
      </c>
      <c r="CA303" s="66"/>
      <c r="CB303" s="67">
        <v>0.91549999999999998</v>
      </c>
      <c r="CC303" s="67">
        <v>1.0429999999999999</v>
      </c>
      <c r="CD303" s="67">
        <v>0.53029999999999999</v>
      </c>
      <c r="CE303" s="67">
        <v>1.3006</v>
      </c>
      <c r="CF303" s="67">
        <v>1.2685</v>
      </c>
      <c r="CG303" s="67">
        <v>1.5204</v>
      </c>
      <c r="CH303" s="67">
        <v>0.24210000000000001</v>
      </c>
      <c r="CI303" s="67">
        <v>2.06E-2</v>
      </c>
      <c r="CJ303" s="67">
        <v>4.4200000000000003E-2</v>
      </c>
      <c r="CK303" s="67">
        <v>0.26719999999999999</v>
      </c>
      <c r="CL303" s="67">
        <v>1.2742</v>
      </c>
      <c r="CM303" s="67">
        <v>1.4198</v>
      </c>
      <c r="CN303" s="67">
        <v>0.40010000000000001</v>
      </c>
      <c r="CO303" s="67">
        <v>5.9200000000000003E-2</v>
      </c>
      <c r="CP303" s="67">
        <v>0.98309999999999997</v>
      </c>
      <c r="CQ303" s="67">
        <v>0.21879999999999999</v>
      </c>
      <c r="CR303" s="5"/>
      <c r="CS303" s="10">
        <v>100</v>
      </c>
      <c r="CT303" s="10">
        <v>100</v>
      </c>
      <c r="CU303" s="10">
        <v>100</v>
      </c>
      <c r="CV303" s="10">
        <v>100</v>
      </c>
      <c r="CW303" s="10">
        <v>100</v>
      </c>
      <c r="CX303" s="10">
        <v>100</v>
      </c>
      <c r="CY303" s="10">
        <v>100</v>
      </c>
      <c r="CZ303" s="10">
        <v>33</v>
      </c>
      <c r="DA303" s="10">
        <v>33</v>
      </c>
      <c r="DB303" s="10">
        <v>100</v>
      </c>
      <c r="DC303" s="10">
        <v>100</v>
      </c>
      <c r="DD303" s="10">
        <v>100</v>
      </c>
      <c r="DE303" s="10">
        <v>100</v>
      </c>
      <c r="DF303" s="10">
        <v>67</v>
      </c>
      <c r="DG303" s="10">
        <v>100</v>
      </c>
      <c r="DH303" s="10">
        <v>100</v>
      </c>
      <c r="DI303" s="5"/>
      <c r="DJ303" s="9" t="s">
        <v>920</v>
      </c>
      <c r="DK303" s="9" t="s">
        <v>1026</v>
      </c>
      <c r="DL303" s="10">
        <v>1162</v>
      </c>
      <c r="DM303" s="10" t="s">
        <v>1043</v>
      </c>
    </row>
    <row r="304" spans="1:117">
      <c r="A304" s="2"/>
      <c r="B304" s="8">
        <v>1449</v>
      </c>
      <c r="C304" s="116"/>
      <c r="D304" s="116"/>
      <c r="E304" s="9" t="s">
        <v>1044</v>
      </c>
      <c r="F304" s="10" t="s">
        <v>79</v>
      </c>
      <c r="G304" s="10">
        <v>42420</v>
      </c>
      <c r="H304" s="9"/>
      <c r="I304" s="11" t="s">
        <v>1045</v>
      </c>
      <c r="J304" s="12">
        <v>2781043</v>
      </c>
      <c r="K304" s="5"/>
      <c r="L304" s="74">
        <v>0.82</v>
      </c>
      <c r="M304" s="60">
        <v>0.99</v>
      </c>
      <c r="N304" s="72">
        <v>0.59</v>
      </c>
      <c r="O304" s="72">
        <v>0.43</v>
      </c>
      <c r="P304" s="72">
        <v>0.12</v>
      </c>
      <c r="Q304" s="82">
        <v>0.27</v>
      </c>
      <c r="R304" s="90">
        <v>0.14000000000000001</v>
      </c>
      <c r="S304" s="72">
        <v>0.08</v>
      </c>
      <c r="T304" s="60">
        <v>1.07</v>
      </c>
      <c r="U304" s="60">
        <v>0.88</v>
      </c>
      <c r="V304" s="72">
        <v>0.28999999999999998</v>
      </c>
      <c r="W304" s="72">
        <v>0.9</v>
      </c>
      <c r="X304" s="72">
        <v>0.89</v>
      </c>
      <c r="Y304" s="72">
        <v>0.11</v>
      </c>
      <c r="Z304" s="74">
        <v>0.81</v>
      </c>
      <c r="AA304" s="72">
        <v>0.48</v>
      </c>
      <c r="AB304" s="74">
        <v>0.82</v>
      </c>
      <c r="AC304" s="72">
        <v>0.49</v>
      </c>
      <c r="AD304" s="72">
        <v>0.39</v>
      </c>
      <c r="AE304" s="72">
        <v>0.21</v>
      </c>
      <c r="AF304" s="71">
        <v>1.3</v>
      </c>
      <c r="AG304" s="71">
        <v>1.1100000000000001</v>
      </c>
      <c r="AH304" s="5"/>
      <c r="AI304" s="67">
        <v>6.1199999999999997E-2</v>
      </c>
      <c r="AJ304" s="67">
        <v>1.4999999999999999E-2</v>
      </c>
      <c r="AK304" s="67">
        <v>0.66080000000000005</v>
      </c>
      <c r="AL304" s="67">
        <v>0.42799999999999999</v>
      </c>
      <c r="AM304" s="67">
        <v>6.0705000000000002E-5</v>
      </c>
      <c r="AN304" s="67">
        <v>1.0485999999999999E-5</v>
      </c>
      <c r="AO304" s="67">
        <v>1.5E-3</v>
      </c>
      <c r="AP304" s="67">
        <v>2.9999999999999997E-4</v>
      </c>
      <c r="AQ304" s="67">
        <v>2.0000000000000001E-4</v>
      </c>
      <c r="AR304" s="67">
        <v>3.8034000000000002E-5</v>
      </c>
      <c r="AS304" s="67">
        <v>7.1500999999999999E-7</v>
      </c>
      <c r="AT304" s="67">
        <v>9.0714000000000001E-7</v>
      </c>
      <c r="AU304" s="67">
        <v>2.9999999999999997E-4</v>
      </c>
      <c r="AV304" s="67">
        <v>3.7701999999999999E-5</v>
      </c>
      <c r="AW304" s="67">
        <v>1E-4</v>
      </c>
      <c r="AX304" s="67">
        <v>1.1294999999999999E-5</v>
      </c>
      <c r="AY304" s="67">
        <v>0.48299999999999998</v>
      </c>
      <c r="AZ304" s="67">
        <v>8.8099999999999998E-2</v>
      </c>
      <c r="BA304" s="67">
        <v>0.2626</v>
      </c>
      <c r="BB304" s="67">
        <v>4.41E-2</v>
      </c>
      <c r="BC304" s="67">
        <v>4.0000000000000002E-4</v>
      </c>
      <c r="BD304" s="67">
        <v>4.0000000000000002E-4</v>
      </c>
      <c r="BE304" s="67">
        <v>9.1000000000000004E-3</v>
      </c>
      <c r="BF304" s="67">
        <v>4.4999999999999997E-3</v>
      </c>
      <c r="BG304" s="67">
        <v>1.3599999999999999E-2</v>
      </c>
      <c r="BH304" s="67">
        <v>8.2000000000000007E-3</v>
      </c>
      <c r="BI304" s="67">
        <v>1.5306E-6</v>
      </c>
      <c r="BJ304" s="67">
        <v>7.0622000000000003E-7</v>
      </c>
      <c r="BK304" s="67">
        <v>6.8400000000000002E-2</v>
      </c>
      <c r="BL304" s="67">
        <v>8.3999999999999995E-3</v>
      </c>
      <c r="BM304" s="67">
        <v>6.0000000000000001E-3</v>
      </c>
      <c r="BN304" s="67">
        <v>4.0000000000000002E-4</v>
      </c>
      <c r="BO304" s="67">
        <v>8.5800000000000001E-2</v>
      </c>
      <c r="BP304" s="67">
        <v>8.8999999999999999E-3</v>
      </c>
      <c r="BQ304" s="67">
        <v>1.8352E-5</v>
      </c>
      <c r="BR304" s="67">
        <v>8.0917999999999993E-6</v>
      </c>
      <c r="BS304" s="67">
        <v>8.0000000000000004E-4</v>
      </c>
      <c r="BT304" s="67">
        <v>4.0000000000000002E-4</v>
      </c>
      <c r="BU304" s="67">
        <v>1.0920000000000001E-6</v>
      </c>
      <c r="BV304" s="67">
        <v>2.0721E-6</v>
      </c>
      <c r="BW304" s="67">
        <v>3.49E-2</v>
      </c>
      <c r="BX304" s="67">
        <v>7.4099999999999999E-2</v>
      </c>
      <c r="BY304" s="67">
        <v>1E-3</v>
      </c>
      <c r="BZ304" s="67">
        <v>1.8E-3</v>
      </c>
      <c r="CA304" s="66"/>
      <c r="CB304" s="67">
        <v>4.2328999999999999</v>
      </c>
      <c r="CC304" s="67">
        <v>4.3047000000000004</v>
      </c>
      <c r="CD304" s="67">
        <v>2.7357</v>
      </c>
      <c r="CE304" s="67">
        <v>0.38419999999999999</v>
      </c>
      <c r="CF304" s="67">
        <v>1.8315999999999999</v>
      </c>
      <c r="CG304" s="67">
        <v>0.68089999999999995</v>
      </c>
      <c r="CH304" s="67">
        <v>0.3402</v>
      </c>
      <c r="CI304" s="67">
        <v>0.2036</v>
      </c>
      <c r="CJ304" s="67">
        <v>0.34439999999999998</v>
      </c>
      <c r="CK304" s="67">
        <v>0.86980000000000002</v>
      </c>
      <c r="CL304" s="67">
        <v>1.0769</v>
      </c>
      <c r="CM304" s="67">
        <v>2.4070999999999998</v>
      </c>
      <c r="CN304" s="67">
        <v>2.9293</v>
      </c>
      <c r="CO304" s="67">
        <v>1.2598</v>
      </c>
      <c r="CP304" s="67">
        <v>0.4269</v>
      </c>
      <c r="CQ304" s="67">
        <v>0.88590000000000002</v>
      </c>
      <c r="CR304" s="5"/>
      <c r="CS304" s="10">
        <v>100</v>
      </c>
      <c r="CT304" s="10">
        <v>100</v>
      </c>
      <c r="CU304" s="10">
        <v>100</v>
      </c>
      <c r="CV304" s="10">
        <v>100</v>
      </c>
      <c r="CW304" s="10">
        <v>100</v>
      </c>
      <c r="CX304" s="10">
        <v>100</v>
      </c>
      <c r="CY304" s="10">
        <v>100</v>
      </c>
      <c r="CZ304" s="10">
        <v>100</v>
      </c>
      <c r="DA304" s="10">
        <v>100</v>
      </c>
      <c r="DB304" s="10">
        <v>100</v>
      </c>
      <c r="DC304" s="10">
        <v>100</v>
      </c>
      <c r="DD304" s="10">
        <v>100</v>
      </c>
      <c r="DE304" s="10">
        <v>100</v>
      </c>
      <c r="DF304" s="10">
        <v>100</v>
      </c>
      <c r="DG304" s="10">
        <v>100</v>
      </c>
      <c r="DH304" s="10">
        <v>100</v>
      </c>
      <c r="DI304" s="5"/>
      <c r="DJ304" s="9" t="s">
        <v>920</v>
      </c>
      <c r="DK304" s="9" t="s">
        <v>1026</v>
      </c>
      <c r="DL304" s="10">
        <v>100001320</v>
      </c>
      <c r="DM304" s="10" t="s">
        <v>1046</v>
      </c>
    </row>
    <row r="305" spans="1:117">
      <c r="A305" s="2"/>
      <c r="B305" s="8">
        <v>1452</v>
      </c>
      <c r="C305" s="116"/>
      <c r="D305" s="117"/>
      <c r="E305" s="9" t="s">
        <v>1047</v>
      </c>
      <c r="F305" s="10" t="s">
        <v>38</v>
      </c>
      <c r="G305" s="10">
        <v>37123</v>
      </c>
      <c r="H305" s="11" t="s">
        <v>1048</v>
      </c>
      <c r="I305" s="11" t="s">
        <v>1049</v>
      </c>
      <c r="J305" s="12">
        <v>123802</v>
      </c>
      <c r="K305" s="5"/>
      <c r="L305" s="60">
        <v>1.32</v>
      </c>
      <c r="M305" s="60">
        <v>1.08</v>
      </c>
      <c r="N305" s="60">
        <v>0.92</v>
      </c>
      <c r="O305" s="72">
        <v>0.28999999999999998</v>
      </c>
      <c r="P305" s="72">
        <v>0.32</v>
      </c>
      <c r="Q305" s="83">
        <v>1.0900000000000001</v>
      </c>
      <c r="R305" s="90">
        <v>0.26</v>
      </c>
      <c r="S305" s="72">
        <v>0.22</v>
      </c>
      <c r="T305" s="72">
        <v>0.42</v>
      </c>
      <c r="U305" s="72">
        <v>0.56000000000000005</v>
      </c>
      <c r="V305" s="72">
        <v>0.39</v>
      </c>
      <c r="W305" s="72">
        <v>0.13</v>
      </c>
      <c r="X305" s="72">
        <v>0.14000000000000001</v>
      </c>
      <c r="Y305" s="72">
        <v>0.28999999999999998</v>
      </c>
      <c r="Z305" s="72">
        <v>0.22</v>
      </c>
      <c r="AA305" s="71">
        <v>7.96</v>
      </c>
      <c r="AB305" s="72">
        <v>0.22</v>
      </c>
      <c r="AC305" s="71">
        <v>7.85</v>
      </c>
      <c r="AD305" s="72">
        <v>0.56000000000000005</v>
      </c>
      <c r="AE305" s="60">
        <v>0.92</v>
      </c>
      <c r="AF305" s="60">
        <v>1</v>
      </c>
      <c r="AG305" s="60">
        <v>0.93</v>
      </c>
      <c r="AH305" s="5"/>
      <c r="AI305" s="67">
        <v>0.22550000000000001</v>
      </c>
      <c r="AJ305" s="67">
        <v>4.36E-2</v>
      </c>
      <c r="AK305" s="67">
        <v>0.71679999999999999</v>
      </c>
      <c r="AL305" s="67">
        <v>0.44469999999999998</v>
      </c>
      <c r="AM305" s="67">
        <v>0.42259999999999998</v>
      </c>
      <c r="AN305" s="67">
        <v>1.83E-2</v>
      </c>
      <c r="AO305" s="67">
        <v>7.7000000000000002E-3</v>
      </c>
      <c r="AP305" s="67">
        <v>1.1999999999999999E-3</v>
      </c>
      <c r="AQ305" s="67">
        <v>1.5E-3</v>
      </c>
      <c r="AR305" s="67">
        <v>2.0000000000000001E-4</v>
      </c>
      <c r="AS305" s="67">
        <v>0.42259999999999998</v>
      </c>
      <c r="AT305" s="67">
        <v>1.8499999999999999E-2</v>
      </c>
      <c r="AU305" s="67">
        <v>2.8E-3</v>
      </c>
      <c r="AV305" s="67">
        <v>2.9999999999999997E-4</v>
      </c>
      <c r="AW305" s="67">
        <v>0.01</v>
      </c>
      <c r="AX305" s="67">
        <v>4.0000000000000002E-4</v>
      </c>
      <c r="AY305" s="67">
        <v>4.1999999999999997E-3</v>
      </c>
      <c r="AZ305" s="67">
        <v>1.9E-3</v>
      </c>
      <c r="BA305" s="67">
        <v>3.9800000000000002E-2</v>
      </c>
      <c r="BB305" s="67">
        <v>8.6E-3</v>
      </c>
      <c r="BC305" s="67">
        <v>2.9999999999999997E-4</v>
      </c>
      <c r="BD305" s="67">
        <v>2.9999999999999997E-4</v>
      </c>
      <c r="BE305" s="67">
        <v>1.2999999999999999E-3</v>
      </c>
      <c r="BF305" s="67">
        <v>1E-3</v>
      </c>
      <c r="BG305" s="67">
        <v>4.7999999999999996E-3</v>
      </c>
      <c r="BH305" s="67">
        <v>3.5000000000000001E-3</v>
      </c>
      <c r="BI305" s="67">
        <v>4.0000000000000001E-3</v>
      </c>
      <c r="BJ305" s="67">
        <v>2.0000000000000001E-4</v>
      </c>
      <c r="BK305" s="67">
        <v>1.6000000000000001E-3</v>
      </c>
      <c r="BL305" s="67">
        <v>2.9999999999999997E-4</v>
      </c>
      <c r="BM305" s="67">
        <v>2.3E-3</v>
      </c>
      <c r="BN305" s="67">
        <v>2.0000000000000001E-4</v>
      </c>
      <c r="BO305" s="67">
        <v>2.2000000000000001E-3</v>
      </c>
      <c r="BP305" s="67">
        <v>4.0000000000000002E-4</v>
      </c>
      <c r="BQ305" s="67">
        <v>2E-3</v>
      </c>
      <c r="BR305" s="67">
        <v>2.9999999999999997E-4</v>
      </c>
      <c r="BS305" s="67">
        <v>4.3E-3</v>
      </c>
      <c r="BT305" s="67">
        <v>1.4E-3</v>
      </c>
      <c r="BU305" s="67">
        <v>0.48249999999999998</v>
      </c>
      <c r="BV305" s="67">
        <v>4.9599999999999998E-2</v>
      </c>
      <c r="BW305" s="67"/>
      <c r="BX305" s="67"/>
      <c r="BY305" s="67">
        <v>0.505</v>
      </c>
      <c r="BZ305" s="67">
        <v>0.20580000000000001</v>
      </c>
      <c r="CA305" s="66"/>
      <c r="CB305" s="67">
        <v>0.26579999999999998</v>
      </c>
      <c r="CC305" s="67">
        <v>0.62239999999999995</v>
      </c>
      <c r="CD305" s="67">
        <v>1.9594</v>
      </c>
      <c r="CE305" s="67">
        <v>2.0510000000000002</v>
      </c>
      <c r="CF305" s="67">
        <v>0.83350000000000002</v>
      </c>
      <c r="CG305" s="67">
        <v>0.24010000000000001</v>
      </c>
      <c r="CH305" s="67">
        <v>0.28199999999999997</v>
      </c>
      <c r="CI305" s="67">
        <v>0.24010000000000001</v>
      </c>
      <c r="CJ305" s="67">
        <v>0.26090000000000002</v>
      </c>
      <c r="CK305" s="67">
        <v>0.24340000000000001</v>
      </c>
      <c r="CL305" s="67">
        <v>1.0952</v>
      </c>
      <c r="CM305" s="67">
        <v>1.0909</v>
      </c>
      <c r="CN305" s="67">
        <v>0.82469999999999999</v>
      </c>
      <c r="CO305" s="67">
        <v>0.24010000000000001</v>
      </c>
      <c r="CP305" s="67">
        <v>1.9118999999999999</v>
      </c>
      <c r="CQ305" s="67">
        <v>0.24010000000000001</v>
      </c>
      <c r="CR305" s="5"/>
      <c r="CS305" s="10">
        <v>33</v>
      </c>
      <c r="CT305" s="10">
        <v>100</v>
      </c>
      <c r="CU305" s="10">
        <v>100</v>
      </c>
      <c r="CV305" s="10">
        <v>100</v>
      </c>
      <c r="CW305" s="10">
        <v>100</v>
      </c>
      <c r="CX305" s="10">
        <v>0</v>
      </c>
      <c r="CY305" s="10">
        <v>67</v>
      </c>
      <c r="CZ305" s="10">
        <v>0</v>
      </c>
      <c r="DA305" s="10">
        <v>33</v>
      </c>
      <c r="DB305" s="10">
        <v>33</v>
      </c>
      <c r="DC305" s="10">
        <v>100</v>
      </c>
      <c r="DD305" s="10">
        <v>100</v>
      </c>
      <c r="DE305" s="10">
        <v>100</v>
      </c>
      <c r="DF305" s="10">
        <v>0</v>
      </c>
      <c r="DG305" s="10">
        <v>100</v>
      </c>
      <c r="DH305" s="10">
        <v>0</v>
      </c>
      <c r="DI305" s="5"/>
      <c r="DJ305" s="9" t="s">
        <v>920</v>
      </c>
      <c r="DK305" s="9" t="s">
        <v>1026</v>
      </c>
      <c r="DL305" s="10">
        <v>100001491</v>
      </c>
      <c r="DM305" s="10" t="s">
        <v>1050</v>
      </c>
    </row>
    <row r="306" spans="1:117">
      <c r="A306" s="2"/>
      <c r="B306" s="8">
        <v>1453</v>
      </c>
      <c r="C306" s="117"/>
      <c r="D306" s="14" t="s">
        <v>1051</v>
      </c>
      <c r="E306" s="9" t="s">
        <v>1052</v>
      </c>
      <c r="F306" s="10" t="s">
        <v>38</v>
      </c>
      <c r="G306" s="10">
        <v>36713</v>
      </c>
      <c r="H306" s="9"/>
      <c r="I306" s="11" t="s">
        <v>1053</v>
      </c>
      <c r="J306" s="12">
        <v>123800</v>
      </c>
      <c r="K306" s="5"/>
      <c r="L306" s="60">
        <v>0.97</v>
      </c>
      <c r="M306" s="60">
        <v>0.88</v>
      </c>
      <c r="N306" s="60">
        <v>0.81</v>
      </c>
      <c r="O306" s="72">
        <v>0.68</v>
      </c>
      <c r="P306" s="72">
        <v>0.04</v>
      </c>
      <c r="Q306" s="82">
        <v>0.05</v>
      </c>
      <c r="R306" s="90">
        <v>0.03</v>
      </c>
      <c r="S306" s="72">
        <v>0.03</v>
      </c>
      <c r="T306" s="60">
        <v>1.02</v>
      </c>
      <c r="U306" s="60">
        <v>0.98</v>
      </c>
      <c r="V306" s="72">
        <v>0.39</v>
      </c>
      <c r="W306" s="74">
        <v>0.49</v>
      </c>
      <c r="X306" s="60">
        <v>0.43</v>
      </c>
      <c r="Y306" s="72">
        <v>0.03</v>
      </c>
      <c r="Z306" s="72">
        <v>0.74</v>
      </c>
      <c r="AA306" s="72">
        <v>0.16</v>
      </c>
      <c r="AB306" s="72">
        <v>0.62</v>
      </c>
      <c r="AC306" s="72">
        <v>0.13</v>
      </c>
      <c r="AD306" s="72">
        <v>0.78</v>
      </c>
      <c r="AE306" s="72">
        <v>0.37</v>
      </c>
      <c r="AF306" s="71">
        <v>1.46</v>
      </c>
      <c r="AG306" s="60">
        <v>1.03</v>
      </c>
      <c r="AH306" s="5"/>
      <c r="AI306" s="67">
        <v>0.58179999999999998</v>
      </c>
      <c r="AJ306" s="67">
        <v>9.0899999999999995E-2</v>
      </c>
      <c r="AK306" s="67">
        <v>0.68899999999999995</v>
      </c>
      <c r="AL306" s="67">
        <v>0.43640000000000001</v>
      </c>
      <c r="AM306" s="67">
        <v>0.66439999999999999</v>
      </c>
      <c r="AN306" s="67">
        <v>2.81E-2</v>
      </c>
      <c r="AO306" s="67">
        <v>4.8999999999999998E-3</v>
      </c>
      <c r="AP306" s="67">
        <v>8.0000000000000004E-4</v>
      </c>
      <c r="AQ306" s="67">
        <v>5.3E-3</v>
      </c>
      <c r="AR306" s="67">
        <v>5.9999999999999995E-4</v>
      </c>
      <c r="AS306" s="67">
        <v>7.7000000000000002E-3</v>
      </c>
      <c r="AT306" s="67">
        <v>5.0000000000000001E-4</v>
      </c>
      <c r="AU306" s="67">
        <v>9.7999999999999997E-3</v>
      </c>
      <c r="AV306" s="67">
        <v>8.0000000000000004E-4</v>
      </c>
      <c r="AW306" s="67">
        <v>4.0000000000000002E-4</v>
      </c>
      <c r="AX306" s="67">
        <v>2.9136E-5</v>
      </c>
      <c r="AY306" s="67">
        <v>0.80789999999999995</v>
      </c>
      <c r="AZ306" s="67">
        <v>0.13059999999999999</v>
      </c>
      <c r="BA306" s="67">
        <v>0.58489999999999998</v>
      </c>
      <c r="BB306" s="67">
        <v>8.5099999999999995E-2</v>
      </c>
      <c r="BC306" s="67">
        <v>4.0000000000000002E-4</v>
      </c>
      <c r="BD306" s="67">
        <v>4.0000000000000002E-4</v>
      </c>
      <c r="BE306" s="67">
        <v>9.9699999999999997E-2</v>
      </c>
      <c r="BF306" s="67">
        <v>3.6700000000000003E-2</v>
      </c>
      <c r="BG306" s="67">
        <v>0.1084</v>
      </c>
      <c r="BH306" s="67">
        <v>4.8099999999999997E-2</v>
      </c>
      <c r="BI306" s="67">
        <v>2.4491E-5</v>
      </c>
      <c r="BJ306" s="67">
        <v>3.7836999999999999E-6</v>
      </c>
      <c r="BK306" s="67">
        <v>2.24E-2</v>
      </c>
      <c r="BL306" s="67">
        <v>2.8999999999999998E-3</v>
      </c>
      <c r="BM306" s="67">
        <v>2.0000000000000001E-4</v>
      </c>
      <c r="BN306" s="67">
        <v>3.5787999999999997E-5</v>
      </c>
      <c r="BO306" s="67">
        <v>6.8999999999999999E-3</v>
      </c>
      <c r="BP306" s="67">
        <v>1E-3</v>
      </c>
      <c r="BQ306" s="67">
        <v>1.6999999999999999E-3</v>
      </c>
      <c r="BR306" s="67">
        <v>2.0000000000000001E-4</v>
      </c>
      <c r="BS306" s="67">
        <v>2.1600000000000001E-2</v>
      </c>
      <c r="BT306" s="67">
        <v>5.3E-3</v>
      </c>
      <c r="BU306" s="67">
        <v>4.4223E-6</v>
      </c>
      <c r="BV306" s="67">
        <v>4.2660000000000003E-6</v>
      </c>
      <c r="BW306" s="67">
        <v>2.9000000000000001E-2</v>
      </c>
      <c r="BX306" s="67">
        <v>6.4199999999999993E-2</v>
      </c>
      <c r="BY306" s="67">
        <v>0.85560000000000003</v>
      </c>
      <c r="BZ306" s="67">
        <v>0.30420000000000003</v>
      </c>
      <c r="CA306" s="66"/>
      <c r="CB306" s="67">
        <v>2.3504</v>
      </c>
      <c r="CC306" s="67">
        <v>2.6577999999999999</v>
      </c>
      <c r="CD306" s="67">
        <v>1.5005999999999999</v>
      </c>
      <c r="CE306" s="67">
        <v>0.10970000000000001</v>
      </c>
      <c r="CF306" s="67">
        <v>1.2898000000000001</v>
      </c>
      <c r="CG306" s="67">
        <v>0.49270000000000003</v>
      </c>
      <c r="CH306" s="67">
        <v>4.7500000000000001E-2</v>
      </c>
      <c r="CI306" s="67">
        <v>4.3900000000000002E-2</v>
      </c>
      <c r="CJ306" s="67">
        <v>5.3900000000000003E-2</v>
      </c>
      <c r="CK306" s="67">
        <v>0.86780000000000002</v>
      </c>
      <c r="CL306" s="67">
        <v>1.1657999999999999</v>
      </c>
      <c r="CM306" s="67">
        <v>1.4729000000000001</v>
      </c>
      <c r="CN306" s="67">
        <v>1.5261</v>
      </c>
      <c r="CO306" s="67">
        <v>1.034</v>
      </c>
      <c r="CP306" s="67">
        <v>0.11269999999999999</v>
      </c>
      <c r="CQ306" s="67">
        <v>0.72019999999999995</v>
      </c>
      <c r="CR306" s="5"/>
      <c r="CS306" s="10">
        <v>100</v>
      </c>
      <c r="CT306" s="10">
        <v>100</v>
      </c>
      <c r="CU306" s="10">
        <v>100</v>
      </c>
      <c r="CV306" s="10">
        <v>100</v>
      </c>
      <c r="CW306" s="10">
        <v>100</v>
      </c>
      <c r="CX306" s="10">
        <v>100</v>
      </c>
      <c r="CY306" s="10">
        <v>33</v>
      </c>
      <c r="CZ306" s="10">
        <v>100</v>
      </c>
      <c r="DA306" s="10">
        <v>100</v>
      </c>
      <c r="DB306" s="10">
        <v>100</v>
      </c>
      <c r="DC306" s="10">
        <v>100</v>
      </c>
      <c r="DD306" s="10">
        <v>100</v>
      </c>
      <c r="DE306" s="10">
        <v>100</v>
      </c>
      <c r="DF306" s="10">
        <v>100</v>
      </c>
      <c r="DG306" s="10">
        <v>100</v>
      </c>
      <c r="DH306" s="10">
        <v>100</v>
      </c>
      <c r="DI306" s="5"/>
      <c r="DJ306" s="9" t="s">
        <v>920</v>
      </c>
      <c r="DK306" s="9" t="s">
        <v>1051</v>
      </c>
      <c r="DL306" s="10">
        <v>100001768</v>
      </c>
      <c r="DM306" s="13">
        <v>1404817</v>
      </c>
    </row>
    <row r="307" spans="1:117">
      <c r="A307" s="2"/>
      <c r="B307" s="8">
        <v>1457</v>
      </c>
      <c r="C307" s="115" t="s">
        <v>1054</v>
      </c>
      <c r="D307" s="115" t="s">
        <v>1055</v>
      </c>
      <c r="E307" s="9" t="s">
        <v>1056</v>
      </c>
      <c r="F307" s="10" t="s">
        <v>75</v>
      </c>
      <c r="G307" s="10">
        <v>1564</v>
      </c>
      <c r="H307" s="11" t="s">
        <v>1057</v>
      </c>
      <c r="I307" s="11" t="s">
        <v>1058</v>
      </c>
      <c r="J307" s="12">
        <v>311</v>
      </c>
      <c r="K307" s="5"/>
      <c r="L307" s="72">
        <v>0.77</v>
      </c>
      <c r="M307" s="73">
        <v>1.1000000000000001</v>
      </c>
      <c r="N307" s="72">
        <v>0.97</v>
      </c>
      <c r="O307" s="72">
        <v>0.23</v>
      </c>
      <c r="P307" s="72">
        <v>0.03</v>
      </c>
      <c r="Q307" s="82">
        <v>0.11</v>
      </c>
      <c r="R307" s="90">
        <v>0.04</v>
      </c>
      <c r="S307" s="72">
        <v>0.03</v>
      </c>
      <c r="T307" s="72">
        <v>0.93</v>
      </c>
      <c r="U307" s="72">
        <v>0.72</v>
      </c>
      <c r="V307" s="72">
        <v>0.87</v>
      </c>
      <c r="W307" s="72">
        <v>0.84</v>
      </c>
      <c r="X307" s="74">
        <v>0.93</v>
      </c>
      <c r="Y307" s="72">
        <v>0.11</v>
      </c>
      <c r="Z307" s="72">
        <v>0</v>
      </c>
      <c r="AA307" s="72">
        <v>0.1</v>
      </c>
      <c r="AB307" s="72">
        <v>0.66</v>
      </c>
      <c r="AC307" s="71">
        <v>40.200000000000003</v>
      </c>
      <c r="AD307" s="74">
        <v>0.99</v>
      </c>
      <c r="AE307" s="72">
        <v>0.01</v>
      </c>
      <c r="AF307" s="60">
        <v>1.01</v>
      </c>
      <c r="AG307" s="71">
        <v>2.2200000000000002</v>
      </c>
      <c r="AH307" s="5"/>
      <c r="AI307" s="67">
        <v>2.7000000000000001E-3</v>
      </c>
      <c r="AJ307" s="67">
        <v>1.1999999999999999E-3</v>
      </c>
      <c r="AK307" s="67">
        <v>5.0700000000000002E-2</v>
      </c>
      <c r="AL307" s="67">
        <v>8.7900000000000006E-2</v>
      </c>
      <c r="AM307" s="67">
        <v>2.8400000000000002E-2</v>
      </c>
      <c r="AN307" s="67">
        <v>1.6000000000000001E-3</v>
      </c>
      <c r="AO307" s="67">
        <v>2.0000000000000001E-4</v>
      </c>
      <c r="AP307" s="67">
        <v>6.3721999999999997E-5</v>
      </c>
      <c r="AQ307" s="67">
        <v>4.2016000000000003E-10</v>
      </c>
      <c r="AR307" s="67">
        <v>1.8733E-8</v>
      </c>
      <c r="AS307" s="67">
        <v>4.8288999999999998E-5</v>
      </c>
      <c r="AT307" s="67">
        <v>1.0913E-5</v>
      </c>
      <c r="AU307" s="67">
        <v>1.2489999999999999E-7</v>
      </c>
      <c r="AV307" s="67">
        <v>2.3972999999999999E-7</v>
      </c>
      <c r="AW307" s="67">
        <v>4.4417000000000002E-6</v>
      </c>
      <c r="AX307" s="67">
        <v>1.1396000000000001E-6</v>
      </c>
      <c r="AY307" s="67">
        <v>1E-3</v>
      </c>
      <c r="AZ307" s="67">
        <v>5.9999999999999995E-4</v>
      </c>
      <c r="BA307" s="67">
        <v>2.2000000000000001E-3</v>
      </c>
      <c r="BB307" s="67">
        <v>6.9999999999999999E-4</v>
      </c>
      <c r="BC307" s="67">
        <v>3.1199999999999999E-2</v>
      </c>
      <c r="BD307" s="67">
        <v>1.29E-2</v>
      </c>
      <c r="BE307" s="67">
        <v>5.6261000000000002E-5</v>
      </c>
      <c r="BF307" s="67">
        <v>1E-4</v>
      </c>
      <c r="BG307" s="67">
        <v>8.1900000000000001E-2</v>
      </c>
      <c r="BH307" s="67">
        <v>3.8600000000000002E-2</v>
      </c>
      <c r="BI307" s="67">
        <v>3.7353999999999998E-6</v>
      </c>
      <c r="BJ307" s="67">
        <v>1.1416E-6</v>
      </c>
      <c r="BK307" s="67">
        <v>2.0000000000000001E-4</v>
      </c>
      <c r="BL307" s="67">
        <v>5.3767999999999997E-5</v>
      </c>
      <c r="BM307" s="67">
        <v>1E-4</v>
      </c>
      <c r="BN307" s="67">
        <v>2.8513999999999998E-5</v>
      </c>
      <c r="BO307" s="67">
        <v>1.01E-2</v>
      </c>
      <c r="BP307" s="67">
        <v>1.4E-3</v>
      </c>
      <c r="BQ307" s="67">
        <v>4.0000000000000002E-4</v>
      </c>
      <c r="BR307" s="67">
        <v>7.2391999999999994E-5</v>
      </c>
      <c r="BS307" s="67">
        <v>9.4600000000000004E-2</v>
      </c>
      <c r="BT307" s="67">
        <v>1.9300000000000001E-2</v>
      </c>
      <c r="BU307" s="67">
        <v>2.0000000000000001E-4</v>
      </c>
      <c r="BV307" s="67">
        <v>6.0701E-5</v>
      </c>
      <c r="BW307" s="67">
        <v>0.89259999999999995</v>
      </c>
      <c r="BX307" s="67">
        <v>0.50349999999999995</v>
      </c>
      <c r="BY307" s="67">
        <v>2.4765000000000001E-5</v>
      </c>
      <c r="BZ307" s="67">
        <v>2.0000000000000001E-4</v>
      </c>
      <c r="CA307" s="66"/>
      <c r="CB307" s="67">
        <v>1.0174000000000001</v>
      </c>
      <c r="CC307" s="67">
        <v>1.0868</v>
      </c>
      <c r="CD307" s="67">
        <v>4.4637000000000002</v>
      </c>
      <c r="CE307" s="67">
        <v>0.1288</v>
      </c>
      <c r="CF307" s="67">
        <v>0.98360000000000003</v>
      </c>
      <c r="CG307" s="67">
        <v>2.8885000000000001</v>
      </c>
      <c r="CH307" s="67">
        <v>0.11940000000000001</v>
      </c>
      <c r="CI307" s="67">
        <v>0.1051</v>
      </c>
      <c r="CJ307" s="67">
        <v>0.1084</v>
      </c>
      <c r="CK307" s="67">
        <v>7.1000000000000004E-3</v>
      </c>
      <c r="CL307" s="67">
        <v>4.4119000000000002</v>
      </c>
      <c r="CM307" s="67">
        <v>3.2122999999999999</v>
      </c>
      <c r="CN307" s="67">
        <v>4.1510999999999996</v>
      </c>
      <c r="CO307" s="67">
        <v>0.94769999999999999</v>
      </c>
      <c r="CP307" s="67">
        <v>0.28539999999999999</v>
      </c>
      <c r="CQ307" s="67">
        <v>2.9129999999999998</v>
      </c>
      <c r="CR307" s="5"/>
      <c r="CS307" s="10">
        <v>100</v>
      </c>
      <c r="CT307" s="10">
        <v>100</v>
      </c>
      <c r="CU307" s="10">
        <v>100</v>
      </c>
      <c r="CV307" s="10">
        <v>100</v>
      </c>
      <c r="CW307" s="10">
        <v>100</v>
      </c>
      <c r="CX307" s="10">
        <v>100</v>
      </c>
      <c r="CY307" s="10">
        <v>100</v>
      </c>
      <c r="CZ307" s="10">
        <v>100</v>
      </c>
      <c r="DA307" s="10">
        <v>100</v>
      </c>
      <c r="DB307" s="10">
        <v>100</v>
      </c>
      <c r="DC307" s="10">
        <v>100</v>
      </c>
      <c r="DD307" s="10">
        <v>100</v>
      </c>
      <c r="DE307" s="10">
        <v>100</v>
      </c>
      <c r="DF307" s="10">
        <v>100</v>
      </c>
      <c r="DG307" s="10">
        <v>100</v>
      </c>
      <c r="DH307" s="10">
        <v>100</v>
      </c>
      <c r="DI307" s="5"/>
      <c r="DJ307" s="9" t="s">
        <v>1054</v>
      </c>
      <c r="DK307" s="9" t="s">
        <v>1055</v>
      </c>
      <c r="DL307" s="10">
        <v>1124</v>
      </c>
      <c r="DM307" s="10" t="s">
        <v>1059</v>
      </c>
    </row>
    <row r="308" spans="1:117">
      <c r="A308" s="2"/>
      <c r="B308" s="8">
        <v>1459</v>
      </c>
      <c r="C308" s="116"/>
      <c r="D308" s="116"/>
      <c r="E308" s="9" t="s">
        <v>1060</v>
      </c>
      <c r="F308" s="10" t="s">
        <v>75</v>
      </c>
      <c r="G308" s="10">
        <v>46173</v>
      </c>
      <c r="H308" s="9" t="s">
        <v>1061</v>
      </c>
      <c r="I308" s="9" t="s">
        <v>1062</v>
      </c>
      <c r="J308" s="12" t="s">
        <v>1063</v>
      </c>
      <c r="K308" s="5"/>
      <c r="L308" s="72">
        <v>0.94</v>
      </c>
      <c r="M308" s="60">
        <v>1.1000000000000001</v>
      </c>
      <c r="N308" s="60">
        <v>0.97</v>
      </c>
      <c r="O308" s="71">
        <v>2.95</v>
      </c>
      <c r="P308" s="72">
        <v>7.0000000000000007E-2</v>
      </c>
      <c r="Q308" s="82">
        <v>0.02</v>
      </c>
      <c r="R308" s="90">
        <v>0.08</v>
      </c>
      <c r="S308" s="72">
        <v>7.0000000000000007E-2</v>
      </c>
      <c r="T308" s="72">
        <v>0.93</v>
      </c>
      <c r="U308" s="72">
        <v>0.88</v>
      </c>
      <c r="V308" s="71">
        <v>10.84</v>
      </c>
      <c r="W308" s="74">
        <v>0.89</v>
      </c>
      <c r="X308" s="60">
        <v>0.98</v>
      </c>
      <c r="Y308" s="72">
        <v>0.27</v>
      </c>
      <c r="Z308" s="72">
        <v>0.04</v>
      </c>
      <c r="AA308" s="72">
        <v>0.13</v>
      </c>
      <c r="AB308" s="72">
        <v>0.89</v>
      </c>
      <c r="AC308" s="71">
        <v>3.07</v>
      </c>
      <c r="AD308" s="60">
        <v>1.01</v>
      </c>
      <c r="AE308" s="72">
        <v>0.15</v>
      </c>
      <c r="AF308" s="60">
        <v>0.96</v>
      </c>
      <c r="AG308" s="71">
        <v>1.53</v>
      </c>
      <c r="AH308" s="5"/>
      <c r="AI308" s="67">
        <v>1.0500000000000001E-2</v>
      </c>
      <c r="AJ308" s="67">
        <v>3.5000000000000001E-3</v>
      </c>
      <c r="AK308" s="67">
        <v>0.253</v>
      </c>
      <c r="AL308" s="67">
        <v>0.2606</v>
      </c>
      <c r="AM308" s="67">
        <v>0.58879999999999999</v>
      </c>
      <c r="AN308" s="67">
        <v>2.52E-2</v>
      </c>
      <c r="AO308" s="67">
        <v>1E-4</v>
      </c>
      <c r="AP308" s="67">
        <v>5.5945000000000001E-5</v>
      </c>
      <c r="AQ308" s="67">
        <v>1E-4</v>
      </c>
      <c r="AR308" s="67">
        <v>3.0774E-5</v>
      </c>
      <c r="AS308" s="67">
        <v>1.8852E-6</v>
      </c>
      <c r="AT308" s="67">
        <v>1.8295E-6</v>
      </c>
      <c r="AU308" s="67">
        <v>4.0000000000000002E-4</v>
      </c>
      <c r="AV308" s="67">
        <v>5.821E-5</v>
      </c>
      <c r="AW308" s="67">
        <v>6.9923E-6</v>
      </c>
      <c r="AX308" s="67">
        <v>1.5947E-6</v>
      </c>
      <c r="AY308" s="67">
        <v>6.7000000000000002E-3</v>
      </c>
      <c r="AZ308" s="67">
        <v>2.7000000000000001E-3</v>
      </c>
      <c r="BA308" s="67">
        <v>6.9999999999999999E-4</v>
      </c>
      <c r="BB308" s="67">
        <v>2.9999999999999997E-4</v>
      </c>
      <c r="BC308" s="67">
        <v>7.0136999999999996E-5</v>
      </c>
      <c r="BD308" s="67">
        <v>1E-4</v>
      </c>
      <c r="BE308" s="67">
        <v>8.5900000000000004E-2</v>
      </c>
      <c r="BF308" s="67">
        <v>3.2399999999999998E-2</v>
      </c>
      <c r="BG308" s="67">
        <v>0.74850000000000005</v>
      </c>
      <c r="BH308" s="67">
        <v>0.21820000000000001</v>
      </c>
      <c r="BI308" s="67">
        <v>1.9319999999999999E-6</v>
      </c>
      <c r="BJ308" s="67">
        <v>7.5451999999999996E-7</v>
      </c>
      <c r="BK308" s="67">
        <v>6.7200999999999996E-5</v>
      </c>
      <c r="BL308" s="67">
        <v>2.8824E-5</v>
      </c>
      <c r="BM308" s="67">
        <v>8.6828000000000003E-5</v>
      </c>
      <c r="BN308" s="67">
        <v>2.4020999999999999E-5</v>
      </c>
      <c r="BO308" s="67">
        <v>4.9500000000000002E-2</v>
      </c>
      <c r="BP308" s="67">
        <v>5.4999999999999997E-3</v>
      </c>
      <c r="BQ308" s="67">
        <v>5.0000000000000001E-4</v>
      </c>
      <c r="BR308" s="67">
        <v>9.1891000000000005E-5</v>
      </c>
      <c r="BS308" s="67">
        <v>0.63770000000000004</v>
      </c>
      <c r="BT308" s="67">
        <v>9.1700000000000004E-2</v>
      </c>
      <c r="BU308" s="67">
        <v>1.4447000000000001E-5</v>
      </c>
      <c r="BV308" s="67">
        <v>8.4949000000000006E-6</v>
      </c>
      <c r="BW308" s="67">
        <v>0.23330000000000001</v>
      </c>
      <c r="BX308" s="67">
        <v>0.27160000000000001</v>
      </c>
      <c r="BY308" s="67">
        <v>8.0000000000000004E-4</v>
      </c>
      <c r="BZ308" s="67">
        <v>1.6000000000000001E-3</v>
      </c>
      <c r="CA308" s="66"/>
      <c r="CB308" s="67">
        <v>0.96130000000000004</v>
      </c>
      <c r="CC308" s="67">
        <v>1.0128999999999999</v>
      </c>
      <c r="CD308" s="67">
        <v>4.0023</v>
      </c>
      <c r="CE308" s="67">
        <v>0.29759999999999998</v>
      </c>
      <c r="CF308" s="67">
        <v>0.95789999999999997</v>
      </c>
      <c r="CG308" s="67">
        <v>3.7576999999999998</v>
      </c>
      <c r="CH308" s="67">
        <v>0.29189999999999999</v>
      </c>
      <c r="CI308" s="67">
        <v>0.25650000000000001</v>
      </c>
      <c r="CJ308" s="67">
        <v>0.26429999999999998</v>
      </c>
      <c r="CK308" s="67">
        <v>0.14860000000000001</v>
      </c>
      <c r="CL308" s="67">
        <v>4.0254000000000003</v>
      </c>
      <c r="CM308" s="67">
        <v>3.5156999999999998</v>
      </c>
      <c r="CN308" s="67">
        <v>3.7254999999999998</v>
      </c>
      <c r="CO308" s="67">
        <v>10.9777</v>
      </c>
      <c r="CP308" s="67">
        <v>0.45660000000000001</v>
      </c>
      <c r="CQ308" s="67">
        <v>3.5916999999999999</v>
      </c>
      <c r="CR308" s="5"/>
      <c r="CS308" s="10">
        <v>100</v>
      </c>
      <c r="CT308" s="10">
        <v>100</v>
      </c>
      <c r="CU308" s="10">
        <v>100</v>
      </c>
      <c r="CV308" s="10">
        <v>100</v>
      </c>
      <c r="CW308" s="10">
        <v>100</v>
      </c>
      <c r="CX308" s="10">
        <v>100</v>
      </c>
      <c r="CY308" s="10">
        <v>100</v>
      </c>
      <c r="CZ308" s="10">
        <v>100</v>
      </c>
      <c r="DA308" s="10">
        <v>100</v>
      </c>
      <c r="DB308" s="10">
        <v>100</v>
      </c>
      <c r="DC308" s="10">
        <v>100</v>
      </c>
      <c r="DD308" s="10">
        <v>100</v>
      </c>
      <c r="DE308" s="10">
        <v>100</v>
      </c>
      <c r="DF308" s="10">
        <v>100</v>
      </c>
      <c r="DG308" s="10">
        <v>100</v>
      </c>
      <c r="DH308" s="10">
        <v>100</v>
      </c>
      <c r="DI308" s="5"/>
      <c r="DJ308" s="9" t="s">
        <v>1054</v>
      </c>
      <c r="DK308" s="9" t="s">
        <v>1055</v>
      </c>
      <c r="DL308" s="10">
        <v>100001359</v>
      </c>
      <c r="DM308" s="10"/>
    </row>
    <row r="309" spans="1:117">
      <c r="A309" s="2"/>
      <c r="B309" s="8">
        <v>1461</v>
      </c>
      <c r="C309" s="116"/>
      <c r="D309" s="116"/>
      <c r="E309" s="9" t="s">
        <v>1064</v>
      </c>
      <c r="F309" s="10" t="s">
        <v>79</v>
      </c>
      <c r="G309" s="10">
        <v>12110</v>
      </c>
      <c r="H309" s="11" t="s">
        <v>1065</v>
      </c>
      <c r="I309" s="11" t="s">
        <v>1066</v>
      </c>
      <c r="J309" s="12">
        <v>5318532</v>
      </c>
      <c r="K309" s="5"/>
      <c r="L309" s="71">
        <v>3.27</v>
      </c>
      <c r="M309" s="60">
        <v>1.41</v>
      </c>
      <c r="N309" s="73">
        <v>3.77</v>
      </c>
      <c r="O309" s="73">
        <v>4.03</v>
      </c>
      <c r="P309" s="72">
        <v>0.03</v>
      </c>
      <c r="Q309" s="82">
        <v>0.01</v>
      </c>
      <c r="R309" s="90">
        <v>0.01</v>
      </c>
      <c r="S309" s="72">
        <v>0.04</v>
      </c>
      <c r="T309" s="60">
        <v>0.91</v>
      </c>
      <c r="U309" s="71">
        <v>2.98</v>
      </c>
      <c r="V309" s="71">
        <v>21.85</v>
      </c>
      <c r="W309" s="60">
        <v>0.57999999999999996</v>
      </c>
      <c r="X309" s="60">
        <v>0.81</v>
      </c>
      <c r="Y309" s="60">
        <v>0.65</v>
      </c>
      <c r="Z309" s="72">
        <v>0.19</v>
      </c>
      <c r="AA309" s="72">
        <v>0.04</v>
      </c>
      <c r="AB309" s="71">
        <v>2.15</v>
      </c>
      <c r="AC309" s="60">
        <v>0.42</v>
      </c>
      <c r="AD309" s="60">
        <v>0.78</v>
      </c>
      <c r="AE309" s="60">
        <v>0.8</v>
      </c>
      <c r="AF309" s="60">
        <v>1.1499999999999999</v>
      </c>
      <c r="AG309" s="60">
        <v>1.29</v>
      </c>
      <c r="AH309" s="5"/>
      <c r="AI309" s="67">
        <v>2.7000000000000001E-3</v>
      </c>
      <c r="AJ309" s="67">
        <v>1.1999999999999999E-3</v>
      </c>
      <c r="AK309" s="67">
        <v>0.6714</v>
      </c>
      <c r="AL309" s="67">
        <v>0.42920000000000003</v>
      </c>
      <c r="AM309" s="67">
        <v>6.7299999999999999E-2</v>
      </c>
      <c r="AN309" s="67">
        <v>3.5000000000000001E-3</v>
      </c>
      <c r="AO309" s="67">
        <v>7.4700000000000003E-2</v>
      </c>
      <c r="AP309" s="67">
        <v>8.6999999999999994E-3</v>
      </c>
      <c r="AQ309" s="67">
        <v>1.21E-2</v>
      </c>
      <c r="AR309" s="67">
        <v>1.2999999999999999E-3</v>
      </c>
      <c r="AS309" s="67">
        <v>1.5E-3</v>
      </c>
      <c r="AT309" s="67">
        <v>1E-4</v>
      </c>
      <c r="AU309" s="67">
        <v>1.06E-2</v>
      </c>
      <c r="AV309" s="67">
        <v>8.9999999999999998E-4</v>
      </c>
      <c r="AW309" s="67">
        <v>2.2000000000000001E-3</v>
      </c>
      <c r="AX309" s="67">
        <v>1E-4</v>
      </c>
      <c r="AY309" s="67">
        <v>0.6008</v>
      </c>
      <c r="AZ309" s="67">
        <v>0.10539999999999999</v>
      </c>
      <c r="BA309" s="67">
        <v>3.5999999999999999E-3</v>
      </c>
      <c r="BB309" s="67">
        <v>1.1000000000000001E-3</v>
      </c>
      <c r="BC309" s="67">
        <v>4.5999999999999999E-3</v>
      </c>
      <c r="BD309" s="67">
        <v>2.5999999999999999E-3</v>
      </c>
      <c r="BE309" s="67">
        <v>0.38169999999999998</v>
      </c>
      <c r="BF309" s="67">
        <v>0.10879999999999999</v>
      </c>
      <c r="BG309" s="67">
        <v>0.69379999999999997</v>
      </c>
      <c r="BH309" s="67">
        <v>0.2069</v>
      </c>
      <c r="BI309" s="67">
        <v>0.24010000000000001</v>
      </c>
      <c r="BJ309" s="67">
        <v>7.1999999999999998E-3</v>
      </c>
      <c r="BK309" s="67">
        <v>9.7999999999999997E-3</v>
      </c>
      <c r="BL309" s="67">
        <v>1.4E-3</v>
      </c>
      <c r="BM309" s="67">
        <v>9.9000000000000008E-3</v>
      </c>
      <c r="BN309" s="67">
        <v>5.9999999999999995E-4</v>
      </c>
      <c r="BO309" s="67">
        <v>3.9100000000000003E-2</v>
      </c>
      <c r="BP309" s="67">
        <v>4.4999999999999997E-3</v>
      </c>
      <c r="BQ309" s="67">
        <v>0.1497</v>
      </c>
      <c r="BR309" s="67">
        <v>1.4500000000000001E-2</v>
      </c>
      <c r="BS309" s="67">
        <v>0.29930000000000001</v>
      </c>
      <c r="BT309" s="67">
        <v>5.0500000000000003E-2</v>
      </c>
      <c r="BU309" s="67">
        <v>0.71619999999999995</v>
      </c>
      <c r="BV309" s="67">
        <v>7.0999999999999994E-2</v>
      </c>
      <c r="BW309" s="67">
        <v>0.58950000000000002</v>
      </c>
      <c r="BX309" s="67">
        <v>0.43569999999999998</v>
      </c>
      <c r="BY309" s="67">
        <v>0.73509999999999998</v>
      </c>
      <c r="BZ309" s="67">
        <v>0.27289999999999998</v>
      </c>
      <c r="CA309" s="66"/>
      <c r="CB309" s="67">
        <v>0.94479999999999997</v>
      </c>
      <c r="CC309" s="67">
        <v>0.8407</v>
      </c>
      <c r="CD309" s="67">
        <v>4.9966999999999997</v>
      </c>
      <c r="CE309" s="67">
        <v>0.2452</v>
      </c>
      <c r="CF309" s="67">
        <v>0.82779999999999998</v>
      </c>
      <c r="CG309" s="67">
        <v>7.2944000000000004</v>
      </c>
      <c r="CH309" s="67">
        <v>0.1991</v>
      </c>
      <c r="CI309" s="67">
        <v>0.53439999999999999</v>
      </c>
      <c r="CJ309" s="67">
        <v>0.1416</v>
      </c>
      <c r="CK309" s="67">
        <v>0.75519999999999998</v>
      </c>
      <c r="CL309" s="67">
        <v>3.9098999999999999</v>
      </c>
      <c r="CM309" s="67">
        <v>14.885300000000001</v>
      </c>
      <c r="CN309" s="67">
        <v>4.5568999999999997</v>
      </c>
      <c r="CO309" s="67">
        <v>18.368600000000001</v>
      </c>
      <c r="CP309" s="67">
        <v>0.31590000000000001</v>
      </c>
      <c r="CQ309" s="67">
        <v>8.4221000000000004</v>
      </c>
      <c r="CR309" s="5"/>
      <c r="CS309" s="10">
        <v>100</v>
      </c>
      <c r="CT309" s="10">
        <v>100</v>
      </c>
      <c r="CU309" s="10">
        <v>100</v>
      </c>
      <c r="CV309" s="10">
        <v>100</v>
      </c>
      <c r="CW309" s="10">
        <v>100</v>
      </c>
      <c r="CX309" s="10">
        <v>100</v>
      </c>
      <c r="CY309" s="10">
        <v>100</v>
      </c>
      <c r="CZ309" s="10">
        <v>100</v>
      </c>
      <c r="DA309" s="10">
        <v>100</v>
      </c>
      <c r="DB309" s="10">
        <v>100</v>
      </c>
      <c r="DC309" s="10">
        <v>100</v>
      </c>
      <c r="DD309" s="10">
        <v>100</v>
      </c>
      <c r="DE309" s="10">
        <v>100</v>
      </c>
      <c r="DF309" s="10">
        <v>100</v>
      </c>
      <c r="DG309" s="10">
        <v>100</v>
      </c>
      <c r="DH309" s="10">
        <v>100</v>
      </c>
      <c r="DI309" s="5"/>
      <c r="DJ309" s="9" t="s">
        <v>1054</v>
      </c>
      <c r="DK309" s="9" t="s">
        <v>1055</v>
      </c>
      <c r="DL309" s="10">
        <v>1206</v>
      </c>
      <c r="DM309" s="10" t="s">
        <v>1067</v>
      </c>
    </row>
    <row r="310" spans="1:117">
      <c r="A310" s="2"/>
      <c r="B310" s="8">
        <v>1462</v>
      </c>
      <c r="C310" s="116"/>
      <c r="D310" s="116"/>
      <c r="E310" s="9" t="s">
        <v>1068</v>
      </c>
      <c r="F310" s="10" t="s">
        <v>79</v>
      </c>
      <c r="G310" s="10">
        <v>54724</v>
      </c>
      <c r="H310" s="9"/>
      <c r="I310" s="9"/>
      <c r="J310" s="12">
        <v>98259</v>
      </c>
      <c r="K310" s="5"/>
      <c r="L310" s="71">
        <v>2.4300000000000002</v>
      </c>
      <c r="M310" s="60">
        <v>1.29</v>
      </c>
      <c r="N310" s="60">
        <v>0.94</v>
      </c>
      <c r="O310" s="60">
        <v>0.85</v>
      </c>
      <c r="P310" s="72">
        <v>7.0000000000000007E-2</v>
      </c>
      <c r="Q310" s="82">
        <v>0.08</v>
      </c>
      <c r="R310" s="90">
        <v>0.04</v>
      </c>
      <c r="S310" s="72">
        <v>0.03</v>
      </c>
      <c r="T310" s="71">
        <v>1.66</v>
      </c>
      <c r="U310" s="71">
        <v>4.04</v>
      </c>
      <c r="V310" s="71">
        <v>13.29</v>
      </c>
      <c r="W310" s="71">
        <v>2.71</v>
      </c>
      <c r="X310" s="71">
        <v>3.49</v>
      </c>
      <c r="Y310" s="72">
        <v>0.55000000000000004</v>
      </c>
      <c r="Z310" s="72">
        <v>0.08</v>
      </c>
      <c r="AA310" s="72">
        <v>0.09</v>
      </c>
      <c r="AB310" s="72">
        <v>0.39</v>
      </c>
      <c r="AC310" s="72">
        <v>0.41</v>
      </c>
      <c r="AD310" s="71">
        <v>2.16</v>
      </c>
      <c r="AE310" s="71">
        <v>1.9</v>
      </c>
      <c r="AF310" s="60">
        <v>0.94</v>
      </c>
      <c r="AG310" s="71">
        <v>1.8</v>
      </c>
      <c r="AH310" s="5"/>
      <c r="AI310" s="67">
        <v>5.3E-3</v>
      </c>
      <c r="AJ310" s="67">
        <v>2E-3</v>
      </c>
      <c r="AK310" s="67">
        <v>0.17560000000000001</v>
      </c>
      <c r="AL310" s="67">
        <v>0.2034</v>
      </c>
      <c r="AM310" s="67">
        <v>0.6452</v>
      </c>
      <c r="AN310" s="67">
        <v>2.7400000000000001E-2</v>
      </c>
      <c r="AO310" s="67">
        <v>0.1152</v>
      </c>
      <c r="AP310" s="67">
        <v>1.2699999999999999E-2</v>
      </c>
      <c r="AQ310" s="67">
        <v>9.3511000000000006E-5</v>
      </c>
      <c r="AR310" s="67">
        <v>2.4239E-5</v>
      </c>
      <c r="AS310" s="67">
        <v>8.4233999999999993E-5</v>
      </c>
      <c r="AT310" s="67">
        <v>1.5147000000000001E-5</v>
      </c>
      <c r="AU310" s="67">
        <v>3.1257999999999998E-5</v>
      </c>
      <c r="AV310" s="67">
        <v>8.3018000000000007E-6</v>
      </c>
      <c r="AW310" s="67">
        <v>6.9999999999999999E-4</v>
      </c>
      <c r="AX310" s="67">
        <v>4.6266000000000001E-5</v>
      </c>
      <c r="AY310" s="67">
        <v>3.0200000000000001E-2</v>
      </c>
      <c r="AZ310" s="67">
        <v>9.2999999999999992E-3</v>
      </c>
      <c r="BA310" s="67">
        <v>8.9999999999999998E-4</v>
      </c>
      <c r="BB310" s="67">
        <v>4.0000000000000002E-4</v>
      </c>
      <c r="BC310" s="67">
        <v>1.7419E-5</v>
      </c>
      <c r="BD310" s="67">
        <v>4.7042000000000001E-5</v>
      </c>
      <c r="BE310" s="67">
        <v>8.2000000000000007E-3</v>
      </c>
      <c r="BF310" s="67">
        <v>4.1999999999999997E-3</v>
      </c>
      <c r="BG310" s="67">
        <v>3.5000000000000001E-3</v>
      </c>
      <c r="BH310" s="67">
        <v>2.8E-3</v>
      </c>
      <c r="BI310" s="67">
        <v>7.9047000000000004E-5</v>
      </c>
      <c r="BJ310" s="67">
        <v>7.8003000000000005E-6</v>
      </c>
      <c r="BK310" s="67">
        <v>5.4632000000000001E-5</v>
      </c>
      <c r="BL310" s="67">
        <v>2.4759000000000001E-5</v>
      </c>
      <c r="BM310" s="67">
        <v>2.9999999999999997E-4</v>
      </c>
      <c r="BN310" s="67">
        <v>6.0547000000000002E-5</v>
      </c>
      <c r="BO310" s="67">
        <v>1.6999999999999999E-3</v>
      </c>
      <c r="BP310" s="67">
        <v>4.0000000000000002E-4</v>
      </c>
      <c r="BQ310" s="67">
        <v>3.8E-3</v>
      </c>
      <c r="BR310" s="67">
        <v>5.0000000000000001E-4</v>
      </c>
      <c r="BS310" s="67">
        <v>7.1000000000000004E-3</v>
      </c>
      <c r="BT310" s="67">
        <v>2E-3</v>
      </c>
      <c r="BU310" s="67">
        <v>1.17E-2</v>
      </c>
      <c r="BV310" s="67">
        <v>1.6999999999999999E-3</v>
      </c>
      <c r="BW310" s="67">
        <v>0.31569999999999998</v>
      </c>
      <c r="BX310" s="67">
        <v>0.32190000000000002</v>
      </c>
      <c r="BY310" s="67">
        <v>3.73E-2</v>
      </c>
      <c r="BZ310" s="67">
        <v>2.7900000000000001E-2</v>
      </c>
      <c r="CA310" s="66"/>
      <c r="CB310" s="67">
        <v>0.50780000000000003</v>
      </c>
      <c r="CC310" s="67">
        <v>0.56989999999999996</v>
      </c>
      <c r="CD310" s="67">
        <v>5.3310000000000004</v>
      </c>
      <c r="CE310" s="67">
        <v>0.21779999999999999</v>
      </c>
      <c r="CF310" s="67">
        <v>1.0162</v>
      </c>
      <c r="CG310" s="67">
        <v>4.7849000000000004</v>
      </c>
      <c r="CH310" s="67">
        <v>0.75919999999999999</v>
      </c>
      <c r="CI310" s="67">
        <v>0.55569999999999997</v>
      </c>
      <c r="CJ310" s="67">
        <v>0.58940000000000003</v>
      </c>
      <c r="CK310" s="67">
        <v>0.9647</v>
      </c>
      <c r="CL310" s="67">
        <v>11.5318</v>
      </c>
      <c r="CM310" s="67">
        <v>21.552</v>
      </c>
      <c r="CN310" s="67">
        <v>8.8598999999999997</v>
      </c>
      <c r="CO310" s="67">
        <v>7.5726000000000004</v>
      </c>
      <c r="CP310" s="67">
        <v>0.39279999999999998</v>
      </c>
      <c r="CQ310" s="67">
        <v>4.4744000000000002</v>
      </c>
      <c r="CR310" s="5"/>
      <c r="CS310" s="10">
        <v>100</v>
      </c>
      <c r="CT310" s="10">
        <v>100</v>
      </c>
      <c r="CU310" s="10">
        <v>100</v>
      </c>
      <c r="CV310" s="10">
        <v>100</v>
      </c>
      <c r="CW310" s="10">
        <v>100</v>
      </c>
      <c r="CX310" s="10">
        <v>100</v>
      </c>
      <c r="CY310" s="10">
        <v>100</v>
      </c>
      <c r="CZ310" s="10">
        <v>100</v>
      </c>
      <c r="DA310" s="10">
        <v>100</v>
      </c>
      <c r="DB310" s="10">
        <v>100</v>
      </c>
      <c r="DC310" s="10">
        <v>100</v>
      </c>
      <c r="DD310" s="10">
        <v>100</v>
      </c>
      <c r="DE310" s="10">
        <v>100</v>
      </c>
      <c r="DF310" s="10">
        <v>100</v>
      </c>
      <c r="DG310" s="10">
        <v>100</v>
      </c>
      <c r="DH310" s="10">
        <v>100</v>
      </c>
      <c r="DI310" s="5"/>
      <c r="DJ310" s="9" t="s">
        <v>1054</v>
      </c>
      <c r="DK310" s="9" t="s">
        <v>1055</v>
      </c>
      <c r="DL310" s="10">
        <v>100009239</v>
      </c>
      <c r="DM310" s="10" t="s">
        <v>1069</v>
      </c>
    </row>
    <row r="311" spans="1:117">
      <c r="A311" s="2"/>
      <c r="B311" s="8">
        <v>1463</v>
      </c>
      <c r="C311" s="116"/>
      <c r="D311" s="116"/>
      <c r="E311" s="9" t="s">
        <v>1070</v>
      </c>
      <c r="F311" s="10" t="s">
        <v>79</v>
      </c>
      <c r="G311" s="10">
        <v>528</v>
      </c>
      <c r="H311" s="11" t="s">
        <v>1071</v>
      </c>
      <c r="I311" s="11" t="s">
        <v>1072</v>
      </c>
      <c r="J311" s="12">
        <v>51</v>
      </c>
      <c r="K311" s="5"/>
      <c r="L311" s="72">
        <v>0.59</v>
      </c>
      <c r="M311" s="71">
        <v>1.1200000000000001</v>
      </c>
      <c r="N311" s="72">
        <v>0.22</v>
      </c>
      <c r="O311" s="71">
        <v>1.36</v>
      </c>
      <c r="P311" s="72">
        <v>0.74</v>
      </c>
      <c r="Q311" s="82">
        <v>0.55000000000000004</v>
      </c>
      <c r="R311" s="93">
        <v>1.4</v>
      </c>
      <c r="S311" s="72">
        <v>0.28000000000000003</v>
      </c>
      <c r="T311" s="71">
        <v>1.56</v>
      </c>
      <c r="U311" s="60">
        <v>0.93</v>
      </c>
      <c r="V311" s="71">
        <v>5</v>
      </c>
      <c r="W311" s="71">
        <v>16.09</v>
      </c>
      <c r="X311" s="71">
        <v>17.96</v>
      </c>
      <c r="Y311" s="73">
        <v>1.44</v>
      </c>
      <c r="Z311" s="72">
        <v>0.21</v>
      </c>
      <c r="AA311" s="60">
        <v>0.97</v>
      </c>
      <c r="AB311" s="72">
        <v>0.28000000000000003</v>
      </c>
      <c r="AC311" s="60">
        <v>1.27</v>
      </c>
      <c r="AD311" s="72">
        <v>0.22</v>
      </c>
      <c r="AE311" s="72">
        <v>0.12</v>
      </c>
      <c r="AF311" s="72">
        <v>0.37</v>
      </c>
      <c r="AG311" s="60">
        <v>0.83</v>
      </c>
      <c r="AH311" s="5"/>
      <c r="AI311" s="67">
        <v>2.7E-2</v>
      </c>
      <c r="AJ311" s="67">
        <v>7.7999999999999996E-3</v>
      </c>
      <c r="AK311" s="67">
        <v>6.1999999999999998E-3</v>
      </c>
      <c r="AL311" s="67">
        <v>2.1999999999999999E-2</v>
      </c>
      <c r="AM311" s="67">
        <v>3.8E-3</v>
      </c>
      <c r="AN311" s="67">
        <v>2.9999999999999997E-4</v>
      </c>
      <c r="AO311" s="67">
        <v>1.6999999999999999E-3</v>
      </c>
      <c r="AP311" s="67">
        <v>2.9999999999999997E-4</v>
      </c>
      <c r="AQ311" s="67">
        <v>8.0000000000000004E-4</v>
      </c>
      <c r="AR311" s="67">
        <v>1E-4</v>
      </c>
      <c r="AS311" s="67">
        <v>1.1000000000000001E-3</v>
      </c>
      <c r="AT311" s="67">
        <v>9.4693999999999998E-5</v>
      </c>
      <c r="AU311" s="67">
        <v>6.4199999999999993E-2</v>
      </c>
      <c r="AV311" s="67">
        <v>4.5999999999999999E-3</v>
      </c>
      <c r="AW311" s="67">
        <v>6.9999999999999999E-4</v>
      </c>
      <c r="AX311" s="67">
        <v>4.2537999999999998E-5</v>
      </c>
      <c r="AY311" s="67">
        <v>6.4000000000000003E-3</v>
      </c>
      <c r="AZ311" s="67">
        <v>2.5999999999999999E-3</v>
      </c>
      <c r="BA311" s="67">
        <v>0.49419999999999997</v>
      </c>
      <c r="BB311" s="67">
        <v>7.3599999999999999E-2</v>
      </c>
      <c r="BC311" s="67">
        <v>1E-3</v>
      </c>
      <c r="BD311" s="67">
        <v>8.0000000000000004E-4</v>
      </c>
      <c r="BE311" s="67">
        <v>7.4000000000000003E-3</v>
      </c>
      <c r="BF311" s="67">
        <v>3.8E-3</v>
      </c>
      <c r="BG311" s="67">
        <v>6.7000000000000002E-3</v>
      </c>
      <c r="BH311" s="67">
        <v>4.5999999999999999E-3</v>
      </c>
      <c r="BI311" s="67">
        <v>6.2399999999999997E-2</v>
      </c>
      <c r="BJ311" s="67">
        <v>2E-3</v>
      </c>
      <c r="BK311" s="67">
        <v>1.9599999999999999E-2</v>
      </c>
      <c r="BL311" s="67">
        <v>2.5999999999999999E-3</v>
      </c>
      <c r="BM311" s="67">
        <v>0.97719999999999996</v>
      </c>
      <c r="BN311" s="67">
        <v>3.56E-2</v>
      </c>
      <c r="BO311" s="67">
        <v>1.72E-2</v>
      </c>
      <c r="BP311" s="67">
        <v>2.2000000000000001E-3</v>
      </c>
      <c r="BQ311" s="67">
        <v>0.30499999999999999</v>
      </c>
      <c r="BR311" s="67">
        <v>2.7799999999999998E-2</v>
      </c>
      <c r="BS311" s="67">
        <v>1.49E-2</v>
      </c>
      <c r="BT311" s="67">
        <v>3.8E-3</v>
      </c>
      <c r="BU311" s="67">
        <v>1.6999999999999999E-3</v>
      </c>
      <c r="BV311" s="67">
        <v>2.9999999999999997E-4</v>
      </c>
      <c r="BW311" s="67">
        <v>3.8600000000000002E-2</v>
      </c>
      <c r="BX311" s="67">
        <v>7.8799999999999995E-2</v>
      </c>
      <c r="BY311" s="67">
        <v>0.63959999999999995</v>
      </c>
      <c r="BZ311" s="67">
        <v>0.2452</v>
      </c>
      <c r="CA311" s="66"/>
      <c r="CB311" s="67">
        <v>1.2307999999999999</v>
      </c>
      <c r="CC311" s="67">
        <v>1.3222</v>
      </c>
      <c r="CD311" s="67">
        <v>3.1126</v>
      </c>
      <c r="CE311" s="67">
        <v>0.22489999999999999</v>
      </c>
      <c r="CF311" s="67">
        <v>0.55379999999999996</v>
      </c>
      <c r="CG311" s="67">
        <v>0.52859999999999996</v>
      </c>
      <c r="CH311" s="67">
        <v>4.0385</v>
      </c>
      <c r="CI311" s="67">
        <v>0.79559999999999997</v>
      </c>
      <c r="CJ311" s="67">
        <v>3.6177000000000001</v>
      </c>
      <c r="CK311" s="67">
        <v>0.14749999999999999</v>
      </c>
      <c r="CL311" s="67">
        <v>0.69020000000000004</v>
      </c>
      <c r="CM311" s="67">
        <v>2.8858000000000001</v>
      </c>
      <c r="CN311" s="67">
        <v>4.8659999999999997</v>
      </c>
      <c r="CO311" s="67">
        <v>6.6104000000000003</v>
      </c>
      <c r="CP311" s="67">
        <v>0.1875</v>
      </c>
      <c r="CQ311" s="67">
        <v>0.19350000000000001</v>
      </c>
      <c r="CR311" s="5"/>
      <c r="CS311" s="10">
        <v>100</v>
      </c>
      <c r="CT311" s="10">
        <v>100</v>
      </c>
      <c r="CU311" s="10">
        <v>100</v>
      </c>
      <c r="CV311" s="10">
        <v>100</v>
      </c>
      <c r="CW311" s="10">
        <v>100</v>
      </c>
      <c r="CX311" s="10">
        <v>100</v>
      </c>
      <c r="CY311" s="10">
        <v>100</v>
      </c>
      <c r="CZ311" s="10">
        <v>100</v>
      </c>
      <c r="DA311" s="10">
        <v>100</v>
      </c>
      <c r="DB311" s="10">
        <v>100</v>
      </c>
      <c r="DC311" s="10">
        <v>100</v>
      </c>
      <c r="DD311" s="10">
        <v>100</v>
      </c>
      <c r="DE311" s="10">
        <v>100</v>
      </c>
      <c r="DF311" s="10">
        <v>100</v>
      </c>
      <c r="DG311" s="10">
        <v>100</v>
      </c>
      <c r="DH311" s="10">
        <v>100</v>
      </c>
      <c r="DI311" s="5"/>
      <c r="DJ311" s="9" t="s">
        <v>1054</v>
      </c>
      <c r="DK311" s="9" t="s">
        <v>1055</v>
      </c>
      <c r="DL311" s="10">
        <v>93</v>
      </c>
      <c r="DM311" s="10" t="s">
        <v>1073</v>
      </c>
    </row>
    <row r="312" spans="1:117">
      <c r="A312" s="2"/>
      <c r="B312" s="8">
        <v>1466</v>
      </c>
      <c r="C312" s="116"/>
      <c r="D312" s="116"/>
      <c r="E312" s="9" t="s">
        <v>1074</v>
      </c>
      <c r="F312" s="10" t="s">
        <v>79</v>
      </c>
      <c r="G312" s="10">
        <v>1437</v>
      </c>
      <c r="H312" s="11" t="s">
        <v>1075</v>
      </c>
      <c r="I312" s="11" t="s">
        <v>1076</v>
      </c>
      <c r="J312" s="12">
        <v>1110</v>
      </c>
      <c r="K312" s="5"/>
      <c r="L312" s="71">
        <v>3.78</v>
      </c>
      <c r="M312" s="60">
        <v>1.1000000000000001</v>
      </c>
      <c r="N312" s="71">
        <v>1.91</v>
      </c>
      <c r="O312" s="71">
        <v>1.9</v>
      </c>
      <c r="P312" s="72">
        <v>0.33</v>
      </c>
      <c r="Q312" s="82">
        <v>0.18</v>
      </c>
      <c r="R312" s="90">
        <v>0.1</v>
      </c>
      <c r="S312" s="72">
        <v>0.17</v>
      </c>
      <c r="T312" s="71">
        <v>1.34</v>
      </c>
      <c r="U312" s="71">
        <v>5.0599999999999996</v>
      </c>
      <c r="V312" s="71">
        <v>2.37</v>
      </c>
      <c r="W312" s="71">
        <v>1.1599999999999999</v>
      </c>
      <c r="X312" s="71">
        <v>1.27</v>
      </c>
      <c r="Y312" s="72">
        <v>0.86</v>
      </c>
      <c r="Z312" s="72">
        <v>0.03</v>
      </c>
      <c r="AA312" s="72">
        <v>0.89</v>
      </c>
      <c r="AB312" s="72">
        <v>0.5</v>
      </c>
      <c r="AC312" s="71">
        <v>16.760000000000002</v>
      </c>
      <c r="AD312" s="60">
        <v>0.98</v>
      </c>
      <c r="AE312" s="72">
        <v>0.03</v>
      </c>
      <c r="AF312" s="60">
        <v>1</v>
      </c>
      <c r="AG312" s="71">
        <v>1.1399999999999999</v>
      </c>
      <c r="AH312" s="5"/>
      <c r="AI312" s="67">
        <v>1.4343E-5</v>
      </c>
      <c r="AJ312" s="67">
        <v>3.0168999999999999E-5</v>
      </c>
      <c r="AK312" s="67">
        <v>0.14030000000000001</v>
      </c>
      <c r="AL312" s="67">
        <v>0.17480000000000001</v>
      </c>
      <c r="AM312" s="67">
        <v>1.4019000000000001E-5</v>
      </c>
      <c r="AN312" s="67">
        <v>3.4398000000000001E-6</v>
      </c>
      <c r="AO312" s="67">
        <v>6.9999999999999999E-4</v>
      </c>
      <c r="AP312" s="67">
        <v>2.0000000000000001E-4</v>
      </c>
      <c r="AQ312" s="67">
        <v>4.7984E-5</v>
      </c>
      <c r="AR312" s="67">
        <v>1.5503E-5</v>
      </c>
      <c r="AS312" s="67">
        <v>5.2962999999999996E-7</v>
      </c>
      <c r="AT312" s="67">
        <v>8.0633999999999995E-7</v>
      </c>
      <c r="AU312" s="67">
        <v>2.8483000000000002E-5</v>
      </c>
      <c r="AV312" s="67">
        <v>7.8720000000000002E-6</v>
      </c>
      <c r="AW312" s="67">
        <v>1.1966999999999999E-6</v>
      </c>
      <c r="AX312" s="67">
        <v>4.8772000000000003E-7</v>
      </c>
      <c r="AY312" s="67">
        <v>2.0999999999999999E-3</v>
      </c>
      <c r="AZ312" s="67">
        <v>1.1000000000000001E-3</v>
      </c>
      <c r="BA312" s="67">
        <v>8.5308999999999997E-7</v>
      </c>
      <c r="BB312" s="67">
        <v>3.1368000000000002E-6</v>
      </c>
      <c r="BC312" s="67">
        <v>1E-4</v>
      </c>
      <c r="BD312" s="67">
        <v>2.0000000000000001E-4</v>
      </c>
      <c r="BE312" s="67">
        <v>4.4000000000000003E-3</v>
      </c>
      <c r="BF312" s="67">
        <v>2.5000000000000001E-3</v>
      </c>
      <c r="BG312" s="67">
        <v>1.6299999999999999E-2</v>
      </c>
      <c r="BH312" s="67">
        <v>9.4999999999999998E-3</v>
      </c>
      <c r="BI312" s="67">
        <v>8.0000000000000004E-4</v>
      </c>
      <c r="BJ312" s="67">
        <v>4.0216000000000003E-5</v>
      </c>
      <c r="BK312" s="67">
        <v>1.3951000000000001E-5</v>
      </c>
      <c r="BL312" s="67">
        <v>1.0154E-5</v>
      </c>
      <c r="BM312" s="67">
        <v>6.4999999999999997E-3</v>
      </c>
      <c r="BN312" s="67">
        <v>4.0000000000000002E-4</v>
      </c>
      <c r="BO312" s="67">
        <v>5.7079E-6</v>
      </c>
      <c r="BP312" s="67">
        <v>1.2601E-5</v>
      </c>
      <c r="BQ312" s="67">
        <v>1.314E-5</v>
      </c>
      <c r="BR312" s="67">
        <v>6.8770999999999998E-6</v>
      </c>
      <c r="BS312" s="67">
        <v>0.55069999999999997</v>
      </c>
      <c r="BT312" s="67">
        <v>8.09E-2</v>
      </c>
      <c r="BU312" s="67">
        <v>1.8335000000000001E-7</v>
      </c>
      <c r="BV312" s="67">
        <v>6.8915E-7</v>
      </c>
      <c r="BW312" s="67">
        <v>0.9113</v>
      </c>
      <c r="BX312" s="67">
        <v>0.50749999999999995</v>
      </c>
      <c r="BY312" s="67">
        <v>6.1999999999999998E-3</v>
      </c>
      <c r="BZ312" s="67">
        <v>7.0000000000000001E-3</v>
      </c>
      <c r="CA312" s="66"/>
      <c r="CB312" s="67">
        <v>1.0852999999999999</v>
      </c>
      <c r="CC312" s="67">
        <v>1.1918</v>
      </c>
      <c r="CD312" s="67">
        <v>1.1111</v>
      </c>
      <c r="CE312" s="67">
        <v>0.4284</v>
      </c>
      <c r="CF312" s="67">
        <v>1.1073999999999999</v>
      </c>
      <c r="CG312" s="67">
        <v>0.5474</v>
      </c>
      <c r="CH312" s="67">
        <v>0.54549999999999998</v>
      </c>
      <c r="CI312" s="67">
        <v>0.94840000000000002</v>
      </c>
      <c r="CJ312" s="67">
        <v>0.496</v>
      </c>
      <c r="CK312" s="67">
        <v>2.9100000000000001E-2</v>
      </c>
      <c r="CL312" s="67">
        <v>1.0919000000000001</v>
      </c>
      <c r="CM312" s="67">
        <v>5.6174999999999997</v>
      </c>
      <c r="CN312" s="67">
        <v>1.4857</v>
      </c>
      <c r="CO312" s="67">
        <v>2.8228</v>
      </c>
      <c r="CP312" s="67">
        <v>0.48770000000000002</v>
      </c>
      <c r="CQ312" s="67">
        <v>0.54530000000000001</v>
      </c>
      <c r="CR312" s="5"/>
      <c r="CS312" s="10">
        <v>100</v>
      </c>
      <c r="CT312" s="10">
        <v>100</v>
      </c>
      <c r="CU312" s="10">
        <v>100</v>
      </c>
      <c r="CV312" s="10">
        <v>100</v>
      </c>
      <c r="CW312" s="10">
        <v>100</v>
      </c>
      <c r="CX312" s="10">
        <v>100</v>
      </c>
      <c r="CY312" s="10">
        <v>100</v>
      </c>
      <c r="CZ312" s="10">
        <v>100</v>
      </c>
      <c r="DA312" s="10">
        <v>100</v>
      </c>
      <c r="DB312" s="10">
        <v>100</v>
      </c>
      <c r="DC312" s="10">
        <v>100</v>
      </c>
      <c r="DD312" s="10">
        <v>100</v>
      </c>
      <c r="DE312" s="10">
        <v>100</v>
      </c>
      <c r="DF312" s="10">
        <v>100</v>
      </c>
      <c r="DG312" s="10">
        <v>100</v>
      </c>
      <c r="DH312" s="10">
        <v>100</v>
      </c>
      <c r="DI312" s="5"/>
      <c r="DJ312" s="9" t="s">
        <v>1054</v>
      </c>
      <c r="DK312" s="9" t="s">
        <v>1055</v>
      </c>
      <c r="DL312" s="10">
        <v>252</v>
      </c>
      <c r="DM312" s="10" t="s">
        <v>1077</v>
      </c>
    </row>
    <row r="313" spans="1:117">
      <c r="A313" s="2"/>
      <c r="B313" s="8">
        <v>1467</v>
      </c>
      <c r="C313" s="116"/>
      <c r="D313" s="116"/>
      <c r="E313" s="9" t="s">
        <v>1078</v>
      </c>
      <c r="F313" s="10" t="s">
        <v>79</v>
      </c>
      <c r="G313" s="10">
        <v>1643</v>
      </c>
      <c r="H313" s="11" t="s">
        <v>1079</v>
      </c>
      <c r="I313" s="11" t="s">
        <v>1080</v>
      </c>
      <c r="J313" s="12">
        <v>444972</v>
      </c>
      <c r="K313" s="5"/>
      <c r="L313" s="72">
        <v>0.03</v>
      </c>
      <c r="M313" s="72">
        <v>0.55000000000000004</v>
      </c>
      <c r="N313" s="72">
        <v>0.19</v>
      </c>
      <c r="O313" s="72">
        <v>0.84</v>
      </c>
      <c r="P313" s="72">
        <v>0.59</v>
      </c>
      <c r="Q313" s="82">
        <v>0.71</v>
      </c>
      <c r="R313" s="91">
        <v>10.199999999999999</v>
      </c>
      <c r="S313" s="71">
        <v>3.54</v>
      </c>
      <c r="T313" s="71">
        <v>9.6999999999999993</v>
      </c>
      <c r="U313" s="72">
        <v>0.31</v>
      </c>
      <c r="V313" s="71">
        <v>5.05</v>
      </c>
      <c r="W313" s="71">
        <v>5.44</v>
      </c>
      <c r="X313" s="71">
        <v>2.99</v>
      </c>
      <c r="Y313" s="72">
        <v>0.71</v>
      </c>
      <c r="Z313" s="60">
        <v>1</v>
      </c>
      <c r="AA313" s="71">
        <v>3.51</v>
      </c>
      <c r="AB313" s="71">
        <v>26.67</v>
      </c>
      <c r="AC313" s="71">
        <v>93.72</v>
      </c>
      <c r="AD313" s="72">
        <v>0.25</v>
      </c>
      <c r="AE313" s="72">
        <v>0.17</v>
      </c>
      <c r="AF313" s="71">
        <v>9.24</v>
      </c>
      <c r="AG313" s="71">
        <v>22.16</v>
      </c>
      <c r="AH313" s="5"/>
      <c r="AI313" s="67">
        <v>4.0000000000000002E-4</v>
      </c>
      <c r="AJ313" s="67">
        <v>2.9999999999999997E-4</v>
      </c>
      <c r="AK313" s="67">
        <v>5.9999999999999995E-4</v>
      </c>
      <c r="AL313" s="67">
        <v>5.5999999999999999E-3</v>
      </c>
      <c r="AM313" s="67">
        <v>1.03E-5</v>
      </c>
      <c r="AN313" s="67">
        <v>2.7246999999999999E-6</v>
      </c>
      <c r="AO313" s="67">
        <v>8.8999999999999999E-3</v>
      </c>
      <c r="AP313" s="67">
        <v>1.2999999999999999E-3</v>
      </c>
      <c r="AQ313" s="67">
        <v>5.0000000000000001E-4</v>
      </c>
      <c r="AR313" s="67">
        <v>8.2273000000000003E-5</v>
      </c>
      <c r="AS313" s="67">
        <v>3.0000000000000001E-3</v>
      </c>
      <c r="AT313" s="67">
        <v>2.0000000000000001E-4</v>
      </c>
      <c r="AU313" s="67">
        <v>5.0000000000000001E-4</v>
      </c>
      <c r="AV313" s="67">
        <v>5.9280000000000002E-5</v>
      </c>
      <c r="AW313" s="67">
        <v>2.3999999999999998E-3</v>
      </c>
      <c r="AX313" s="67">
        <v>1E-4</v>
      </c>
      <c r="AY313" s="67">
        <v>1.0308999999999999E-6</v>
      </c>
      <c r="AZ313" s="67">
        <v>5.1680999999999997E-6</v>
      </c>
      <c r="BA313" s="67">
        <v>6.0000000000000001E-3</v>
      </c>
      <c r="BB313" s="67">
        <v>1.6999999999999999E-3</v>
      </c>
      <c r="BC313" s="67">
        <v>8.5809000000000003E-7</v>
      </c>
      <c r="BD313" s="67">
        <v>8.8303000000000008E-6</v>
      </c>
      <c r="BE313" s="67">
        <v>4.9289999999999997E-6</v>
      </c>
      <c r="BF313" s="67">
        <v>2.9697999999999999E-5</v>
      </c>
      <c r="BG313" s="67">
        <v>8.7126999999999994E-5</v>
      </c>
      <c r="BH313" s="67">
        <v>2.0000000000000001E-4</v>
      </c>
      <c r="BI313" s="67">
        <v>5.5999999999999999E-3</v>
      </c>
      <c r="BJ313" s="67">
        <v>2.0000000000000001E-4</v>
      </c>
      <c r="BK313" s="67"/>
      <c r="BL313" s="67"/>
      <c r="BM313" s="67">
        <v>1.662E-5</v>
      </c>
      <c r="BN313" s="67">
        <v>9.8820999999999998E-6</v>
      </c>
      <c r="BO313" s="67">
        <v>1E-4</v>
      </c>
      <c r="BP313" s="67">
        <v>7.6107999999999997E-5</v>
      </c>
      <c r="BQ313" s="67">
        <v>6.5711999999999997E-5</v>
      </c>
      <c r="BR313" s="67">
        <v>1.8128999999999999E-5</v>
      </c>
      <c r="BS313" s="67">
        <v>2.0000000000000001E-4</v>
      </c>
      <c r="BT313" s="67">
        <v>1E-4</v>
      </c>
      <c r="BU313" s="67">
        <v>8.0000000000000004E-4</v>
      </c>
      <c r="BV313" s="67">
        <v>2.0000000000000001E-4</v>
      </c>
      <c r="BW313" s="67">
        <v>1.4769E-6</v>
      </c>
      <c r="BX313" s="67">
        <v>9.5608999999999999E-5</v>
      </c>
      <c r="BY313" s="67">
        <v>5.7140000000000005E-7</v>
      </c>
      <c r="BZ313" s="67">
        <v>2.2225000000000002E-5</v>
      </c>
      <c r="CA313" s="66"/>
      <c r="CB313" s="67">
        <v>0.9244</v>
      </c>
      <c r="CC313" s="67">
        <v>0.99829999999999997</v>
      </c>
      <c r="CD313" s="67">
        <v>0.61929999999999996</v>
      </c>
      <c r="CE313" s="67">
        <v>0.65590000000000004</v>
      </c>
      <c r="CF313" s="67">
        <v>0.9587</v>
      </c>
      <c r="CG313" s="67">
        <v>0.44769999999999999</v>
      </c>
      <c r="CH313" s="67">
        <v>1.9623999999999999</v>
      </c>
      <c r="CI313" s="67">
        <v>0.67979999999999996</v>
      </c>
      <c r="CJ313" s="67">
        <v>3.5672999999999999</v>
      </c>
      <c r="CK313" s="67">
        <v>0.15509999999999999</v>
      </c>
      <c r="CL313" s="67">
        <v>0.15509999999999999</v>
      </c>
      <c r="CM313" s="67">
        <v>0.1923</v>
      </c>
      <c r="CN313" s="67">
        <v>6.0049000000000001</v>
      </c>
      <c r="CO313" s="67">
        <v>5.0431999999999997</v>
      </c>
      <c r="CP313" s="67">
        <v>14.5364</v>
      </c>
      <c r="CQ313" s="67">
        <v>4.1369999999999996</v>
      </c>
      <c r="CR313" s="5"/>
      <c r="CS313" s="10">
        <v>100</v>
      </c>
      <c r="CT313" s="10">
        <v>100</v>
      </c>
      <c r="CU313" s="10">
        <v>100</v>
      </c>
      <c r="CV313" s="10">
        <v>100</v>
      </c>
      <c r="CW313" s="10">
        <v>100</v>
      </c>
      <c r="CX313" s="10">
        <v>100</v>
      </c>
      <c r="CY313" s="10">
        <v>100</v>
      </c>
      <c r="CZ313" s="10">
        <v>100</v>
      </c>
      <c r="DA313" s="10">
        <v>100</v>
      </c>
      <c r="DB313" s="10">
        <v>0</v>
      </c>
      <c r="DC313" s="10">
        <v>0</v>
      </c>
      <c r="DD313" s="10">
        <v>100</v>
      </c>
      <c r="DE313" s="10">
        <v>100</v>
      </c>
      <c r="DF313" s="10">
        <v>100</v>
      </c>
      <c r="DG313" s="10">
        <v>100</v>
      </c>
      <c r="DH313" s="10">
        <v>100</v>
      </c>
      <c r="DI313" s="5"/>
      <c r="DJ313" s="9" t="s">
        <v>1054</v>
      </c>
      <c r="DK313" s="9" t="s">
        <v>1055</v>
      </c>
      <c r="DL313" s="10">
        <v>330</v>
      </c>
      <c r="DM313" s="10" t="s">
        <v>1081</v>
      </c>
    </row>
    <row r="314" spans="1:117">
      <c r="A314" s="2"/>
      <c r="B314" s="8">
        <v>1469</v>
      </c>
      <c r="C314" s="116"/>
      <c r="D314" s="116"/>
      <c r="E314" s="9" t="s">
        <v>1082</v>
      </c>
      <c r="F314" s="10" t="s">
        <v>75</v>
      </c>
      <c r="G314" s="10">
        <v>1303</v>
      </c>
      <c r="H314" s="9" t="s">
        <v>1083</v>
      </c>
      <c r="I314" s="9" t="s">
        <v>1084</v>
      </c>
      <c r="J314" s="12">
        <v>525</v>
      </c>
      <c r="K314" s="5"/>
      <c r="L314" s="60">
        <v>0.98</v>
      </c>
      <c r="M314" s="71">
        <v>1.05</v>
      </c>
      <c r="N314" s="71">
        <v>1.35</v>
      </c>
      <c r="O314" s="71">
        <v>1.1399999999999999</v>
      </c>
      <c r="P314" s="71">
        <v>1.29</v>
      </c>
      <c r="Q314" s="81">
        <v>1.1299999999999999</v>
      </c>
      <c r="R314" s="91">
        <v>1.39</v>
      </c>
      <c r="S314" s="71">
        <v>1.79</v>
      </c>
      <c r="T314" s="71">
        <v>1.71</v>
      </c>
      <c r="U314" s="71">
        <v>1.67</v>
      </c>
      <c r="V314" s="71">
        <v>1.18</v>
      </c>
      <c r="W314" s="72">
        <v>0.71</v>
      </c>
      <c r="X314" s="72">
        <v>0.74</v>
      </c>
      <c r="Y314" s="71">
        <v>1.59</v>
      </c>
      <c r="Z314" s="72">
        <v>0.03</v>
      </c>
      <c r="AA314" s="71">
        <v>1.91</v>
      </c>
      <c r="AB314" s="60">
        <v>0.98</v>
      </c>
      <c r="AC314" s="71">
        <v>74.37</v>
      </c>
      <c r="AD314" s="71">
        <v>1.6</v>
      </c>
      <c r="AE314" s="72">
        <v>0.02</v>
      </c>
      <c r="AF314" s="60">
        <v>0.95</v>
      </c>
      <c r="AG314" s="60">
        <v>0.96</v>
      </c>
      <c r="AH314" s="5"/>
      <c r="AI314" s="67">
        <v>0.41460000000000002</v>
      </c>
      <c r="AJ314" s="67">
        <v>6.9400000000000003E-2</v>
      </c>
      <c r="AK314" s="67">
        <v>3.9399999999999998E-2</v>
      </c>
      <c r="AL314" s="67">
        <v>7.85E-2</v>
      </c>
      <c r="AM314" s="67">
        <v>2.9999999999999997E-4</v>
      </c>
      <c r="AN314" s="67">
        <v>3.2227999999999997E-5</v>
      </c>
      <c r="AO314" s="67">
        <v>1.5599999999999999E-2</v>
      </c>
      <c r="AP314" s="67">
        <v>2.2000000000000001E-3</v>
      </c>
      <c r="AQ314" s="67">
        <v>1.8E-3</v>
      </c>
      <c r="AR314" s="67">
        <v>2.9999999999999997E-4</v>
      </c>
      <c r="AS314" s="67">
        <v>2.5000000000000001E-2</v>
      </c>
      <c r="AT314" s="67">
        <v>1.4E-3</v>
      </c>
      <c r="AU314" s="67">
        <v>2.9230999999999998E-5</v>
      </c>
      <c r="AV314" s="67">
        <v>8.0144999999999992E-6</v>
      </c>
      <c r="AW314" s="67">
        <v>4.0401999999999997E-5</v>
      </c>
      <c r="AX314" s="67">
        <v>5.0641999999999997E-6</v>
      </c>
      <c r="AY314" s="67">
        <v>8.0000000000000004E-4</v>
      </c>
      <c r="AZ314" s="67">
        <v>5.0000000000000001E-4</v>
      </c>
      <c r="BA314" s="67">
        <v>1.0710000000000001E-5</v>
      </c>
      <c r="BB314" s="67">
        <v>1.3604999999999999E-5</v>
      </c>
      <c r="BC314" s="67">
        <v>8.5000000000000006E-3</v>
      </c>
      <c r="BD314" s="67">
        <v>4.1000000000000003E-3</v>
      </c>
      <c r="BE314" s="67">
        <v>1E-4</v>
      </c>
      <c r="BF314" s="67">
        <v>2.0000000000000001E-4</v>
      </c>
      <c r="BG314" s="67">
        <v>2.0000000000000001E-4</v>
      </c>
      <c r="BH314" s="67">
        <v>2.9999999999999997E-4</v>
      </c>
      <c r="BI314" s="67">
        <v>7.2965000000000004E-5</v>
      </c>
      <c r="BJ314" s="67">
        <v>7.4335000000000001E-6</v>
      </c>
      <c r="BK314" s="67">
        <v>2.9679E-7</v>
      </c>
      <c r="BL314" s="67">
        <v>1.0518E-6</v>
      </c>
      <c r="BM314" s="67">
        <v>4.8396000000000002E-5</v>
      </c>
      <c r="BN314" s="67">
        <v>1.6912E-5</v>
      </c>
      <c r="BO314" s="67">
        <v>0.46189999999999998</v>
      </c>
      <c r="BP314" s="67">
        <v>3.9699999999999999E-2</v>
      </c>
      <c r="BQ314" s="67">
        <v>4.3092E-9</v>
      </c>
      <c r="BR314" s="67">
        <v>7.0935999999999994E-8</v>
      </c>
      <c r="BS314" s="67">
        <v>1.7830999999999999E-6</v>
      </c>
      <c r="BT314" s="67">
        <v>5.0123000000000003E-6</v>
      </c>
      <c r="BU314" s="67">
        <v>1.5015999999999999E-6</v>
      </c>
      <c r="BV314" s="67">
        <v>2.3729000000000002E-6</v>
      </c>
      <c r="BW314" s="67">
        <v>0.14030000000000001</v>
      </c>
      <c r="BX314" s="67">
        <v>0.1943</v>
      </c>
      <c r="BY314" s="67">
        <v>0.1502</v>
      </c>
      <c r="BZ314" s="67">
        <v>8.5900000000000004E-2</v>
      </c>
      <c r="CA314" s="66"/>
      <c r="CB314" s="67">
        <v>0.95860000000000001</v>
      </c>
      <c r="CC314" s="67">
        <v>0.97770000000000001</v>
      </c>
      <c r="CD314" s="67">
        <v>0.59150000000000003</v>
      </c>
      <c r="CE314" s="67">
        <v>1.8418000000000001</v>
      </c>
      <c r="CF314" s="67">
        <v>1.1094999999999999</v>
      </c>
      <c r="CG314" s="67">
        <v>0.97450000000000003</v>
      </c>
      <c r="CH314" s="67">
        <v>1.3698999999999999</v>
      </c>
      <c r="CI314" s="67">
        <v>1.7639</v>
      </c>
      <c r="CJ314" s="67">
        <v>1.3082</v>
      </c>
      <c r="CK314" s="67">
        <v>2.3800000000000002E-2</v>
      </c>
      <c r="CL314" s="67">
        <v>0.94520000000000004</v>
      </c>
      <c r="CM314" s="67">
        <v>0.98780000000000001</v>
      </c>
      <c r="CN314" s="67">
        <v>1.0103</v>
      </c>
      <c r="CO314" s="67">
        <v>1.1557999999999999</v>
      </c>
      <c r="CP314" s="67">
        <v>1.7701</v>
      </c>
      <c r="CQ314" s="67">
        <v>0.92610000000000003</v>
      </c>
      <c r="CR314" s="5"/>
      <c r="CS314" s="10">
        <v>100</v>
      </c>
      <c r="CT314" s="10">
        <v>100</v>
      </c>
      <c r="CU314" s="10">
        <v>100</v>
      </c>
      <c r="CV314" s="10">
        <v>100</v>
      </c>
      <c r="CW314" s="10">
        <v>100</v>
      </c>
      <c r="CX314" s="10">
        <v>100</v>
      </c>
      <c r="CY314" s="10">
        <v>100</v>
      </c>
      <c r="CZ314" s="10">
        <v>100</v>
      </c>
      <c r="DA314" s="10">
        <v>100</v>
      </c>
      <c r="DB314" s="10">
        <v>100</v>
      </c>
      <c r="DC314" s="10">
        <v>100</v>
      </c>
      <c r="DD314" s="10">
        <v>100</v>
      </c>
      <c r="DE314" s="10">
        <v>100</v>
      </c>
      <c r="DF314" s="10">
        <v>100</v>
      </c>
      <c r="DG314" s="10">
        <v>100</v>
      </c>
      <c r="DH314" s="10">
        <v>100</v>
      </c>
      <c r="DI314" s="5"/>
      <c r="DJ314" s="9" t="s">
        <v>1054</v>
      </c>
      <c r="DK314" s="9" t="s">
        <v>1055</v>
      </c>
      <c r="DL314" s="10">
        <v>409</v>
      </c>
      <c r="DM314" s="10" t="s">
        <v>1085</v>
      </c>
    </row>
    <row r="315" spans="1:117">
      <c r="A315" s="2"/>
      <c r="B315" s="8">
        <v>1478</v>
      </c>
      <c r="C315" s="116"/>
      <c r="D315" s="116"/>
      <c r="E315" s="9" t="s">
        <v>1086</v>
      </c>
      <c r="F315" s="10" t="s">
        <v>75</v>
      </c>
      <c r="G315" s="10">
        <v>52282</v>
      </c>
      <c r="H315" s="11" t="s">
        <v>1087</v>
      </c>
      <c r="I315" s="9" t="s">
        <v>1088</v>
      </c>
      <c r="J315" s="12" t="s">
        <v>1089</v>
      </c>
      <c r="K315" s="5"/>
      <c r="L315" s="60">
        <v>1.05</v>
      </c>
      <c r="M315" s="60">
        <v>0.93</v>
      </c>
      <c r="N315" s="71">
        <v>1.52</v>
      </c>
      <c r="O315" s="71">
        <v>2.72</v>
      </c>
      <c r="P315" s="71">
        <v>1.19</v>
      </c>
      <c r="Q315" s="82">
        <v>0.44</v>
      </c>
      <c r="R315" s="87">
        <v>1.06</v>
      </c>
      <c r="S315" s="73">
        <v>1.73</v>
      </c>
      <c r="T315" s="60">
        <v>1</v>
      </c>
      <c r="U315" s="60">
        <v>1.05</v>
      </c>
      <c r="V315" s="72">
        <v>0.83</v>
      </c>
      <c r="W315" s="72">
        <v>0.81</v>
      </c>
      <c r="X315" s="72">
        <v>0.76</v>
      </c>
      <c r="Y315" s="72">
        <v>0.56999999999999995</v>
      </c>
      <c r="Z315" s="71">
        <v>11.61</v>
      </c>
      <c r="AA315" s="72">
        <v>0.67</v>
      </c>
      <c r="AB315" s="71">
        <v>1.69</v>
      </c>
      <c r="AC315" s="72">
        <v>0.1</v>
      </c>
      <c r="AD315" s="60">
        <v>0.92</v>
      </c>
      <c r="AE315" s="71">
        <v>3.45</v>
      </c>
      <c r="AF315" s="60">
        <v>1.01</v>
      </c>
      <c r="AG315" s="72">
        <v>0.72</v>
      </c>
      <c r="AH315" s="5"/>
      <c r="AI315" s="67">
        <v>0.89959999999999996</v>
      </c>
      <c r="AJ315" s="67">
        <v>0.1283</v>
      </c>
      <c r="AK315" s="67">
        <v>0.218</v>
      </c>
      <c r="AL315" s="67">
        <v>0.23400000000000001</v>
      </c>
      <c r="AM315" s="67">
        <v>5.1000000000000004E-3</v>
      </c>
      <c r="AN315" s="67">
        <v>4.0000000000000002E-4</v>
      </c>
      <c r="AO315" s="67">
        <v>1.4072E-5</v>
      </c>
      <c r="AP315" s="67">
        <v>1.7448999999999998E-5</v>
      </c>
      <c r="AQ315" s="67">
        <v>3.7699999999999997E-2</v>
      </c>
      <c r="AR315" s="67">
        <v>3.8E-3</v>
      </c>
      <c r="AS315" s="67">
        <v>2.9999999999999997E-4</v>
      </c>
      <c r="AT315" s="67">
        <v>3.3096000000000003E-5</v>
      </c>
      <c r="AU315" s="67">
        <v>0.67130000000000001</v>
      </c>
      <c r="AV315" s="67">
        <v>4.2700000000000002E-2</v>
      </c>
      <c r="AW315" s="67">
        <v>6.9099999999999995E-2</v>
      </c>
      <c r="AX315" s="67">
        <v>2.7000000000000001E-3</v>
      </c>
      <c r="AY315" s="67">
        <v>0.85709999999999997</v>
      </c>
      <c r="AZ315" s="67">
        <v>0.1363</v>
      </c>
      <c r="BA315" s="67">
        <v>0.81620000000000004</v>
      </c>
      <c r="BB315" s="67">
        <v>0.115</v>
      </c>
      <c r="BC315" s="67">
        <v>6.0000000000000001E-3</v>
      </c>
      <c r="BD315" s="67">
        <v>3.2000000000000002E-3</v>
      </c>
      <c r="BE315" s="67">
        <v>3.2300000000000002E-2</v>
      </c>
      <c r="BF315" s="67">
        <v>1.3299999999999999E-2</v>
      </c>
      <c r="BG315" s="67">
        <v>2.0000000000000001E-4</v>
      </c>
      <c r="BH315" s="67">
        <v>2.9999999999999997E-4</v>
      </c>
      <c r="BI315" s="67">
        <v>1.2170999999999999E-5</v>
      </c>
      <c r="BJ315" s="67">
        <v>2.1936999999999999E-6</v>
      </c>
      <c r="BK315" s="67">
        <v>2.9999999999999997E-4</v>
      </c>
      <c r="BL315" s="67">
        <v>7.8165999999999997E-5</v>
      </c>
      <c r="BM315" s="67">
        <v>3.3999999999999998E-3</v>
      </c>
      <c r="BN315" s="67">
        <v>2.9999999999999997E-4</v>
      </c>
      <c r="BO315" s="67">
        <v>1.4E-3</v>
      </c>
      <c r="BP315" s="67">
        <v>2.9999999999999997E-4</v>
      </c>
      <c r="BQ315" s="67">
        <v>4.4172E-10</v>
      </c>
      <c r="BR315" s="67">
        <v>1.0907E-8</v>
      </c>
      <c r="BS315" s="67">
        <v>0.85580000000000001</v>
      </c>
      <c r="BT315" s="67">
        <v>0.1166</v>
      </c>
      <c r="BU315" s="67">
        <v>6.6413000000000003E-5</v>
      </c>
      <c r="BV315" s="67">
        <v>2.3371E-5</v>
      </c>
      <c r="BW315" s="67">
        <v>0.81469999999999998</v>
      </c>
      <c r="BX315" s="67">
        <v>0.48680000000000001</v>
      </c>
      <c r="BY315" s="67">
        <v>1.5681000000000001E-5</v>
      </c>
      <c r="BZ315" s="67">
        <v>1E-4</v>
      </c>
      <c r="CA315" s="66"/>
      <c r="CB315" s="67">
        <v>2.0865</v>
      </c>
      <c r="CC315" s="67">
        <v>2.2109000000000001</v>
      </c>
      <c r="CD315" s="67">
        <v>0.67130000000000001</v>
      </c>
      <c r="CE315" s="67">
        <v>0.98560000000000003</v>
      </c>
      <c r="CF315" s="67">
        <v>2.1499000000000001</v>
      </c>
      <c r="CG315" s="67">
        <v>1.042</v>
      </c>
      <c r="CH315" s="67">
        <v>0.74580000000000002</v>
      </c>
      <c r="CI315" s="67">
        <v>1.222</v>
      </c>
      <c r="CJ315" s="67">
        <v>0.80149999999999999</v>
      </c>
      <c r="CK315" s="67">
        <v>7.2020999999999997</v>
      </c>
      <c r="CL315" s="67">
        <v>0.62029999999999996</v>
      </c>
      <c r="CM315" s="67">
        <v>0.70589999999999997</v>
      </c>
      <c r="CN315" s="67">
        <v>0.67359999999999998</v>
      </c>
      <c r="CO315" s="67">
        <v>1.8312999999999999</v>
      </c>
      <c r="CP315" s="67">
        <v>0.70630000000000004</v>
      </c>
      <c r="CQ315" s="67">
        <v>1.0510999999999999</v>
      </c>
      <c r="CR315" s="5"/>
      <c r="CS315" s="10">
        <v>100</v>
      </c>
      <c r="CT315" s="10">
        <v>100</v>
      </c>
      <c r="CU315" s="10">
        <v>100</v>
      </c>
      <c r="CV315" s="10">
        <v>100</v>
      </c>
      <c r="CW315" s="10">
        <v>100</v>
      </c>
      <c r="CX315" s="10">
        <v>100</v>
      </c>
      <c r="CY315" s="10">
        <v>100</v>
      </c>
      <c r="CZ315" s="10">
        <v>100</v>
      </c>
      <c r="DA315" s="10">
        <v>100</v>
      </c>
      <c r="DB315" s="10">
        <v>100</v>
      </c>
      <c r="DC315" s="10">
        <v>100</v>
      </c>
      <c r="DD315" s="10">
        <v>100</v>
      </c>
      <c r="DE315" s="10">
        <v>100</v>
      </c>
      <c r="DF315" s="10">
        <v>100</v>
      </c>
      <c r="DG315" s="10">
        <v>100</v>
      </c>
      <c r="DH315" s="10">
        <v>100</v>
      </c>
      <c r="DI315" s="5"/>
      <c r="DJ315" s="9" t="s">
        <v>1054</v>
      </c>
      <c r="DK315" s="9" t="s">
        <v>1055</v>
      </c>
      <c r="DL315" s="10">
        <v>100008929</v>
      </c>
      <c r="DM315" s="10"/>
    </row>
    <row r="316" spans="1:117">
      <c r="A316" s="2"/>
      <c r="B316" s="8">
        <v>1480</v>
      </c>
      <c r="C316" s="116"/>
      <c r="D316" s="117"/>
      <c r="E316" s="9" t="s">
        <v>1090</v>
      </c>
      <c r="F316" s="10" t="s">
        <v>79</v>
      </c>
      <c r="G316" s="10">
        <v>47076</v>
      </c>
      <c r="H316" s="9" t="s">
        <v>1091</v>
      </c>
      <c r="I316" s="9" t="s">
        <v>1092</v>
      </c>
      <c r="J316" s="12" t="s">
        <v>1093</v>
      </c>
      <c r="K316" s="5"/>
      <c r="L316" s="72">
        <v>0.66</v>
      </c>
      <c r="M316" s="60">
        <v>0.99</v>
      </c>
      <c r="N316" s="72">
        <v>0.3</v>
      </c>
      <c r="O316" s="72">
        <v>7.0000000000000007E-2</v>
      </c>
      <c r="P316" s="72">
        <v>0.17</v>
      </c>
      <c r="Q316" s="81">
        <v>2.42</v>
      </c>
      <c r="R316" s="90">
        <v>0.26</v>
      </c>
      <c r="S316" s="72">
        <v>0.08</v>
      </c>
      <c r="T316" s="71">
        <v>5.31</v>
      </c>
      <c r="U316" s="71">
        <v>3.48</v>
      </c>
      <c r="V316" s="72">
        <v>0.51</v>
      </c>
      <c r="W316" s="71">
        <v>16.440000000000001</v>
      </c>
      <c r="X316" s="71">
        <v>16.21</v>
      </c>
      <c r="Y316" s="72">
        <v>0.36</v>
      </c>
      <c r="Z316" s="72">
        <v>0.21</v>
      </c>
      <c r="AA316" s="72">
        <v>0.82</v>
      </c>
      <c r="AB316" s="72">
        <v>0.16</v>
      </c>
      <c r="AC316" s="72">
        <v>0.63</v>
      </c>
      <c r="AD316" s="71">
        <v>1.4</v>
      </c>
      <c r="AE316" s="72">
        <v>0.43</v>
      </c>
      <c r="AF316" s="71">
        <v>2.96</v>
      </c>
      <c r="AG316" s="71">
        <v>3.33</v>
      </c>
      <c r="AH316" s="5"/>
      <c r="AI316" s="67">
        <v>2E-3</v>
      </c>
      <c r="AJ316" s="67">
        <v>8.9999999999999998E-4</v>
      </c>
      <c r="AK316" s="67">
        <v>0.89629999999999999</v>
      </c>
      <c r="AL316" s="67">
        <v>0.50409999999999999</v>
      </c>
      <c r="AM316" s="67">
        <v>8.9999999999999998E-4</v>
      </c>
      <c r="AN316" s="67">
        <v>7.8750000000000003E-5</v>
      </c>
      <c r="AO316" s="67">
        <v>7.6772E-6</v>
      </c>
      <c r="AP316" s="67">
        <v>1.3397999999999999E-5</v>
      </c>
      <c r="AQ316" s="67">
        <v>2.9999999999999997E-4</v>
      </c>
      <c r="AR316" s="67">
        <v>5.9654000000000002E-5</v>
      </c>
      <c r="AS316" s="67">
        <v>1.6000000000000001E-3</v>
      </c>
      <c r="AT316" s="67">
        <v>1E-4</v>
      </c>
      <c r="AU316" s="67">
        <v>2.7000000000000001E-3</v>
      </c>
      <c r="AV316" s="67">
        <v>2.9999999999999997E-4</v>
      </c>
      <c r="AW316" s="67">
        <v>2.6716E-6</v>
      </c>
      <c r="AX316" s="67">
        <v>8.1240000000000005E-7</v>
      </c>
      <c r="AY316" s="67">
        <v>1E-4</v>
      </c>
      <c r="AZ316" s="67">
        <v>1E-4</v>
      </c>
      <c r="BA316" s="67">
        <v>6.5926000000000005E-5</v>
      </c>
      <c r="BB316" s="67">
        <v>4.2846000000000003E-5</v>
      </c>
      <c r="BC316" s="67">
        <v>4.4999999999999997E-3</v>
      </c>
      <c r="BD316" s="67">
        <v>2.5000000000000001E-3</v>
      </c>
      <c r="BE316" s="67">
        <v>1.6582000000000001E-5</v>
      </c>
      <c r="BF316" s="67">
        <v>6.1087000000000007E-5</v>
      </c>
      <c r="BG316" s="67">
        <v>5.2979000000000002E-5</v>
      </c>
      <c r="BH316" s="67">
        <v>1E-4</v>
      </c>
      <c r="BI316" s="67">
        <v>8.1692000000000003E-5</v>
      </c>
      <c r="BJ316" s="67">
        <v>7.9117000000000008E-6</v>
      </c>
      <c r="BK316" s="67">
        <v>2.0684999999999999E-5</v>
      </c>
      <c r="BL316" s="67">
        <v>1.2320999999999999E-5</v>
      </c>
      <c r="BM316" s="67">
        <v>1.26E-2</v>
      </c>
      <c r="BN316" s="67">
        <v>6.9999999999999999E-4</v>
      </c>
      <c r="BO316" s="67">
        <v>9.1272000000000003E-5</v>
      </c>
      <c r="BP316" s="67">
        <v>6.3374999999999995E-5</v>
      </c>
      <c r="BQ316" s="67">
        <v>5.0000000000000001E-4</v>
      </c>
      <c r="BR316" s="67">
        <v>8.8905000000000003E-5</v>
      </c>
      <c r="BS316" s="67">
        <v>6.1999999999999998E-3</v>
      </c>
      <c r="BT316" s="67">
        <v>1.8E-3</v>
      </c>
      <c r="BU316" s="67">
        <v>5.9999999999999995E-4</v>
      </c>
      <c r="BV316" s="67">
        <v>1E-4</v>
      </c>
      <c r="BW316" s="67">
        <v>2.9999999999999997E-4</v>
      </c>
      <c r="BX316" s="67">
        <v>3.0999999999999999E-3</v>
      </c>
      <c r="BY316" s="67">
        <v>1E-3</v>
      </c>
      <c r="BZ316" s="67">
        <v>1.6999999999999999E-3</v>
      </c>
      <c r="CA316" s="66"/>
      <c r="CB316" s="67">
        <v>0.95530000000000004</v>
      </c>
      <c r="CC316" s="67">
        <v>1.0470999999999999</v>
      </c>
      <c r="CD316" s="67">
        <v>1.3954</v>
      </c>
      <c r="CE316" s="67">
        <v>7.7899999999999997E-2</v>
      </c>
      <c r="CF316" s="67">
        <v>1.0448999999999999</v>
      </c>
      <c r="CG316" s="67">
        <v>0.1074</v>
      </c>
      <c r="CH316" s="67">
        <v>1.2624</v>
      </c>
      <c r="CI316" s="67">
        <v>0.37790000000000001</v>
      </c>
      <c r="CJ316" s="67">
        <v>1.2806999999999999</v>
      </c>
      <c r="CK316" s="67">
        <v>0.41370000000000001</v>
      </c>
      <c r="CL316" s="67">
        <v>1.9475</v>
      </c>
      <c r="CM316" s="67">
        <v>4.8559999999999999</v>
      </c>
      <c r="CN316" s="67">
        <v>7.4109999999999996</v>
      </c>
      <c r="CO316" s="67">
        <v>0.52969999999999995</v>
      </c>
      <c r="CP316" s="67">
        <v>0.2596</v>
      </c>
      <c r="CQ316" s="67">
        <v>0.31819999999999998</v>
      </c>
      <c r="CR316" s="5"/>
      <c r="CS316" s="10">
        <v>100</v>
      </c>
      <c r="CT316" s="10">
        <v>100</v>
      </c>
      <c r="CU316" s="10">
        <v>100</v>
      </c>
      <c r="CV316" s="10">
        <v>100</v>
      </c>
      <c r="CW316" s="10">
        <v>100</v>
      </c>
      <c r="CX316" s="10">
        <v>100</v>
      </c>
      <c r="CY316" s="10">
        <v>100</v>
      </c>
      <c r="CZ316" s="10">
        <v>100</v>
      </c>
      <c r="DA316" s="10">
        <v>100</v>
      </c>
      <c r="DB316" s="10">
        <v>100</v>
      </c>
      <c r="DC316" s="10">
        <v>100</v>
      </c>
      <c r="DD316" s="10">
        <v>100</v>
      </c>
      <c r="DE316" s="10">
        <v>100</v>
      </c>
      <c r="DF316" s="10">
        <v>100</v>
      </c>
      <c r="DG316" s="10">
        <v>100</v>
      </c>
      <c r="DH316" s="10">
        <v>100</v>
      </c>
      <c r="DI316" s="5"/>
      <c r="DJ316" s="9" t="s">
        <v>1054</v>
      </c>
      <c r="DK316" s="9" t="s">
        <v>1055</v>
      </c>
      <c r="DL316" s="10">
        <v>100006438</v>
      </c>
      <c r="DM316" s="10"/>
    </row>
    <row r="317" spans="1:117">
      <c r="A317" s="2"/>
      <c r="B317" s="8">
        <v>1486</v>
      </c>
      <c r="C317" s="117"/>
      <c r="D317" s="14" t="s">
        <v>1094</v>
      </c>
      <c r="E317" s="9" t="s">
        <v>1095</v>
      </c>
      <c r="F317" s="10" t="s">
        <v>38</v>
      </c>
      <c r="G317" s="10">
        <v>42109</v>
      </c>
      <c r="H317" s="11" t="s">
        <v>1096</v>
      </c>
      <c r="I317" s="11" t="s">
        <v>1097</v>
      </c>
      <c r="J317" s="12">
        <v>1061</v>
      </c>
      <c r="K317" s="5"/>
      <c r="L317" s="60">
        <v>0.99</v>
      </c>
      <c r="M317" s="74">
        <v>0.96</v>
      </c>
      <c r="N317" s="72">
        <v>0.6</v>
      </c>
      <c r="O317" s="60">
        <v>1</v>
      </c>
      <c r="P317" s="72">
        <v>0.22</v>
      </c>
      <c r="Q317" s="82">
        <v>0.22</v>
      </c>
      <c r="R317" s="90">
        <v>0.22</v>
      </c>
      <c r="S317" s="72">
        <v>0.13</v>
      </c>
      <c r="T317" s="60">
        <v>1.03</v>
      </c>
      <c r="U317" s="60">
        <v>1.02</v>
      </c>
      <c r="V317" s="60">
        <v>0.99</v>
      </c>
      <c r="W317" s="72">
        <v>0.82</v>
      </c>
      <c r="X317" s="72">
        <v>0.79</v>
      </c>
      <c r="Y317" s="72">
        <v>0.14000000000000001</v>
      </c>
      <c r="Z317" s="71">
        <v>1.1100000000000001</v>
      </c>
      <c r="AA317" s="72">
        <v>0.37</v>
      </c>
      <c r="AB317" s="72">
        <v>0.67</v>
      </c>
      <c r="AC317" s="72">
        <v>0.22</v>
      </c>
      <c r="AD317" s="60">
        <v>0.98</v>
      </c>
      <c r="AE317" s="71">
        <v>1.07</v>
      </c>
      <c r="AF317" s="60">
        <v>0.98</v>
      </c>
      <c r="AG317" s="72">
        <v>0.87</v>
      </c>
      <c r="AH317" s="5"/>
      <c r="AI317" s="67">
        <v>0.78500000000000003</v>
      </c>
      <c r="AJ317" s="67">
        <v>0.1166</v>
      </c>
      <c r="AK317" s="67">
        <v>6.88E-2</v>
      </c>
      <c r="AL317" s="67">
        <v>0.1077</v>
      </c>
      <c r="AM317" s="67">
        <v>8.0000000000000004E-4</v>
      </c>
      <c r="AN317" s="67">
        <v>7.1067000000000002E-5</v>
      </c>
      <c r="AO317" s="67">
        <v>0.92830000000000001</v>
      </c>
      <c r="AP317" s="67">
        <v>8.4500000000000006E-2</v>
      </c>
      <c r="AQ317" s="67">
        <v>9.3010999999999998E-6</v>
      </c>
      <c r="AR317" s="67">
        <v>5.2158000000000001E-6</v>
      </c>
      <c r="AS317" s="67">
        <v>1E-3</v>
      </c>
      <c r="AT317" s="67">
        <v>9.2091999999999999E-5</v>
      </c>
      <c r="AU317" s="67">
        <v>6.8098E-7</v>
      </c>
      <c r="AV317" s="67">
        <v>7.1289999999999998E-7</v>
      </c>
      <c r="AW317" s="67">
        <v>1.1528E-6</v>
      </c>
      <c r="AX317" s="67">
        <v>4.8538999999999998E-7</v>
      </c>
      <c r="AY317" s="67">
        <v>0.34989999999999999</v>
      </c>
      <c r="AZ317" s="67">
        <v>7.1199999999999999E-2</v>
      </c>
      <c r="BA317" s="67">
        <v>0.4541</v>
      </c>
      <c r="BB317" s="67">
        <v>6.88E-2</v>
      </c>
      <c r="BC317" s="67">
        <v>0.81850000000000001</v>
      </c>
      <c r="BD317" s="67">
        <v>0.2049</v>
      </c>
      <c r="BE317" s="67">
        <v>3.7000000000000002E-3</v>
      </c>
      <c r="BF317" s="67">
        <v>2.3E-3</v>
      </c>
      <c r="BG317" s="67">
        <v>1.2999999999999999E-3</v>
      </c>
      <c r="BH317" s="67">
        <v>1.1999999999999999E-3</v>
      </c>
      <c r="BI317" s="67">
        <v>5.5764999999999999E-6</v>
      </c>
      <c r="BJ317" s="67">
        <v>1.4254999999999999E-6</v>
      </c>
      <c r="BK317" s="67">
        <v>1.9E-3</v>
      </c>
      <c r="BL317" s="67">
        <v>2.9999999999999997E-4</v>
      </c>
      <c r="BM317" s="67">
        <v>2.0000000000000001E-4</v>
      </c>
      <c r="BN317" s="67">
        <v>3.6161000000000002E-5</v>
      </c>
      <c r="BO317" s="67">
        <v>7.1999999999999998E-3</v>
      </c>
      <c r="BP317" s="67">
        <v>1.1000000000000001E-3</v>
      </c>
      <c r="BQ317" s="67">
        <v>8.3461000000000006E-5</v>
      </c>
      <c r="BR317" s="67">
        <v>2.1693000000000001E-5</v>
      </c>
      <c r="BS317" s="67">
        <v>0.38190000000000002</v>
      </c>
      <c r="BT317" s="67">
        <v>6.2100000000000002E-2</v>
      </c>
      <c r="BU317" s="67">
        <v>5.4999999999999997E-3</v>
      </c>
      <c r="BV317" s="67">
        <v>8.9999999999999998E-4</v>
      </c>
      <c r="BW317" s="67">
        <v>0.63160000000000005</v>
      </c>
      <c r="BX317" s="67">
        <v>0.44869999999999999</v>
      </c>
      <c r="BY317" s="67">
        <v>9.4999999999999998E-3</v>
      </c>
      <c r="BZ317" s="67">
        <v>9.4000000000000004E-3</v>
      </c>
      <c r="CA317" s="66"/>
      <c r="CB317" s="67">
        <v>1.0462</v>
      </c>
      <c r="CC317" s="67">
        <v>1.0671999999999999</v>
      </c>
      <c r="CD317" s="67">
        <v>1.0274000000000001</v>
      </c>
      <c r="CE317" s="67">
        <v>0.28749999999999998</v>
      </c>
      <c r="CF317" s="67">
        <v>1.0270999999999999</v>
      </c>
      <c r="CG317" s="67">
        <v>0.69130000000000003</v>
      </c>
      <c r="CH317" s="67">
        <v>0.2278</v>
      </c>
      <c r="CI317" s="67">
        <v>0.14099999999999999</v>
      </c>
      <c r="CJ317" s="67">
        <v>0.23619999999999999</v>
      </c>
      <c r="CK317" s="67">
        <v>1.1160000000000001</v>
      </c>
      <c r="CL317" s="67">
        <v>1.0033000000000001</v>
      </c>
      <c r="CM317" s="67">
        <v>1.05</v>
      </c>
      <c r="CN317" s="67">
        <v>1.0576000000000001</v>
      </c>
      <c r="CO317" s="67">
        <v>1.0543</v>
      </c>
      <c r="CP317" s="67">
        <v>0.25009999999999999</v>
      </c>
      <c r="CQ317" s="67">
        <v>0.67689999999999995</v>
      </c>
      <c r="CR317" s="5"/>
      <c r="CS317" s="10">
        <v>100</v>
      </c>
      <c r="CT317" s="10">
        <v>100</v>
      </c>
      <c r="CU317" s="10">
        <v>100</v>
      </c>
      <c r="CV317" s="10">
        <v>100</v>
      </c>
      <c r="CW317" s="10">
        <v>100</v>
      </c>
      <c r="CX317" s="10">
        <v>100</v>
      </c>
      <c r="CY317" s="10">
        <v>100</v>
      </c>
      <c r="CZ317" s="10">
        <v>100</v>
      </c>
      <c r="DA317" s="10">
        <v>100</v>
      </c>
      <c r="DB317" s="10">
        <v>100</v>
      </c>
      <c r="DC317" s="10">
        <v>100</v>
      </c>
      <c r="DD317" s="10">
        <v>100</v>
      </c>
      <c r="DE317" s="10">
        <v>100</v>
      </c>
      <c r="DF317" s="10">
        <v>100</v>
      </c>
      <c r="DG317" s="10">
        <v>100</v>
      </c>
      <c r="DH317" s="10">
        <v>100</v>
      </c>
      <c r="DI317" s="5"/>
      <c r="DJ317" s="9" t="s">
        <v>1054</v>
      </c>
      <c r="DK317" s="9" t="s">
        <v>1094</v>
      </c>
      <c r="DL317" s="10">
        <v>461</v>
      </c>
      <c r="DM317" s="10" t="s">
        <v>1098</v>
      </c>
    </row>
    <row r="318" spans="1:117">
      <c r="A318" s="1"/>
      <c r="B318" s="8">
        <v>1490</v>
      </c>
      <c r="C318" s="115" t="s">
        <v>1099</v>
      </c>
      <c r="D318" s="14" t="s">
        <v>1100</v>
      </c>
      <c r="E318" s="9" t="s">
        <v>1101</v>
      </c>
      <c r="F318" s="10" t="s">
        <v>79</v>
      </c>
      <c r="G318" s="10">
        <v>15872</v>
      </c>
      <c r="H318" s="11" t="s">
        <v>1102</v>
      </c>
      <c r="I318" s="11" t="s">
        <v>1103</v>
      </c>
      <c r="J318" s="12">
        <v>867</v>
      </c>
      <c r="K318" s="5"/>
      <c r="L318" s="73">
        <v>1.1499999999999999</v>
      </c>
      <c r="M318" s="60">
        <v>1.04</v>
      </c>
      <c r="N318" s="71">
        <v>1.24</v>
      </c>
      <c r="O318" s="72">
        <v>0.22</v>
      </c>
      <c r="P318" s="72">
        <v>0.04</v>
      </c>
      <c r="Q318" s="82">
        <v>0.19</v>
      </c>
      <c r="R318" s="90">
        <v>0.04</v>
      </c>
      <c r="S318" s="72">
        <v>0.05</v>
      </c>
      <c r="T318" s="60">
        <v>1.0900000000000001</v>
      </c>
      <c r="U318" s="71">
        <v>1.26</v>
      </c>
      <c r="V318" s="71">
        <v>2.0099999999999998</v>
      </c>
      <c r="W318" s="74">
        <v>0.94</v>
      </c>
      <c r="X318" s="60">
        <v>0.98</v>
      </c>
      <c r="Y318" s="74">
        <v>0.76</v>
      </c>
      <c r="Z318" s="72">
        <v>0.25</v>
      </c>
      <c r="AA318" s="72">
        <v>0.15</v>
      </c>
      <c r="AB318" s="73">
        <v>1.1000000000000001</v>
      </c>
      <c r="AC318" s="72">
        <v>0.68</v>
      </c>
      <c r="AD318" s="71">
        <v>1.61</v>
      </c>
      <c r="AE318" s="71">
        <v>3.43</v>
      </c>
      <c r="AF318" s="60">
        <v>1.02</v>
      </c>
      <c r="AG318" s="71">
        <v>5.5</v>
      </c>
      <c r="AH318" s="5"/>
      <c r="AI318" s="67">
        <v>7.8899999999999998E-2</v>
      </c>
      <c r="AJ318" s="67">
        <v>1.8599999999999998E-2</v>
      </c>
      <c r="AK318" s="67">
        <v>0.35460000000000003</v>
      </c>
      <c r="AL318" s="67">
        <v>0.31459999999999999</v>
      </c>
      <c r="AM318" s="67">
        <v>7.4000000000000003E-3</v>
      </c>
      <c r="AN318" s="67">
        <v>5.0000000000000001E-4</v>
      </c>
      <c r="AO318" s="67">
        <v>9.7147999999999999E-5</v>
      </c>
      <c r="AP318" s="67">
        <v>5.2790000000000001E-5</v>
      </c>
      <c r="AQ318" s="67">
        <v>2.0000000000000001E-4</v>
      </c>
      <c r="AR318" s="67">
        <v>4.2349999999999999E-5</v>
      </c>
      <c r="AS318" s="67">
        <v>1E-4</v>
      </c>
      <c r="AT318" s="67">
        <v>2.1631999999999999E-5</v>
      </c>
      <c r="AU318" s="67">
        <v>6.3936999999999999E-7</v>
      </c>
      <c r="AV318" s="67">
        <v>7.1251999999999998E-7</v>
      </c>
      <c r="AW318" s="67">
        <v>5.4077000000000002E-8</v>
      </c>
      <c r="AX318" s="67">
        <v>9.5135999999999999E-8</v>
      </c>
      <c r="AY318" s="67">
        <v>0.21360000000000001</v>
      </c>
      <c r="AZ318" s="67">
        <v>4.9000000000000002E-2</v>
      </c>
      <c r="BA318" s="67">
        <v>8.9999999999999993E-3</v>
      </c>
      <c r="BB318" s="67">
        <v>2.3E-3</v>
      </c>
      <c r="BC318" s="67">
        <v>8.9999999999999998E-4</v>
      </c>
      <c r="BD318" s="67">
        <v>6.9999999999999999E-4</v>
      </c>
      <c r="BE318" s="67">
        <v>8.7900000000000006E-2</v>
      </c>
      <c r="BF318" s="67">
        <v>3.3099999999999997E-2</v>
      </c>
      <c r="BG318" s="67">
        <v>0.54579999999999995</v>
      </c>
      <c r="BH318" s="67">
        <v>0.1716</v>
      </c>
      <c r="BI318" s="67">
        <v>7.5999999999999998E-2</v>
      </c>
      <c r="BJ318" s="67">
        <v>2.5000000000000001E-3</v>
      </c>
      <c r="BK318" s="67">
        <v>5.2553000000000003E-6</v>
      </c>
      <c r="BL318" s="67">
        <v>5.9378000000000001E-6</v>
      </c>
      <c r="BM318" s="67">
        <v>2.2931000000000001E-6</v>
      </c>
      <c r="BN318" s="67">
        <v>6.1600999999999997E-6</v>
      </c>
      <c r="BO318" s="67">
        <v>8.14E-2</v>
      </c>
      <c r="BP318" s="67">
        <v>8.5000000000000006E-3</v>
      </c>
      <c r="BQ318" s="67">
        <v>1E-3</v>
      </c>
      <c r="BR318" s="67">
        <v>2.0000000000000001E-4</v>
      </c>
      <c r="BS318" s="67">
        <v>5.9999999999999995E-4</v>
      </c>
      <c r="BT318" s="67">
        <v>2.9999999999999997E-4</v>
      </c>
      <c r="BU318" s="67">
        <v>2.3091999999999998E-5</v>
      </c>
      <c r="BV318" s="67">
        <v>1.1228E-5</v>
      </c>
      <c r="BW318" s="67">
        <v>0.69240000000000002</v>
      </c>
      <c r="BX318" s="67">
        <v>0.45469999999999999</v>
      </c>
      <c r="BY318" s="67">
        <v>4.9386E-7</v>
      </c>
      <c r="BZ318" s="67">
        <v>2.2225000000000002E-5</v>
      </c>
      <c r="CA318" s="66"/>
      <c r="CB318" s="67">
        <v>0.4536</v>
      </c>
      <c r="CC318" s="67">
        <v>0.46529999999999999</v>
      </c>
      <c r="CD318" s="67">
        <v>3.9190999999999998</v>
      </c>
      <c r="CE318" s="67">
        <v>0.19320000000000001</v>
      </c>
      <c r="CF318" s="67">
        <v>0.29799999999999999</v>
      </c>
      <c r="CG318" s="67">
        <v>6.8303000000000003</v>
      </c>
      <c r="CH318" s="67">
        <v>0.18859999999999999</v>
      </c>
      <c r="CI318" s="67">
        <v>0.22600000000000001</v>
      </c>
      <c r="CJ318" s="67">
        <v>0.18160000000000001</v>
      </c>
      <c r="CK318" s="67">
        <v>1.5567</v>
      </c>
      <c r="CL318" s="67">
        <v>6.3103999999999996</v>
      </c>
      <c r="CM318" s="67">
        <v>4.9471999999999996</v>
      </c>
      <c r="CN318" s="67">
        <v>4.2907999999999999</v>
      </c>
      <c r="CO318" s="67">
        <v>0.93500000000000005</v>
      </c>
      <c r="CP318" s="67">
        <v>1.0626</v>
      </c>
      <c r="CQ318" s="67">
        <v>6.9394999999999998</v>
      </c>
      <c r="CR318" s="5"/>
      <c r="CS318" s="10">
        <v>100</v>
      </c>
      <c r="CT318" s="10">
        <v>100</v>
      </c>
      <c r="CU318" s="10">
        <v>100</v>
      </c>
      <c r="CV318" s="10">
        <v>100</v>
      </c>
      <c r="CW318" s="10">
        <v>100</v>
      </c>
      <c r="CX318" s="10">
        <v>100</v>
      </c>
      <c r="CY318" s="10">
        <v>100</v>
      </c>
      <c r="CZ318" s="10">
        <v>100</v>
      </c>
      <c r="DA318" s="10">
        <v>100</v>
      </c>
      <c r="DB318" s="10">
        <v>100</v>
      </c>
      <c r="DC318" s="10">
        <v>100</v>
      </c>
      <c r="DD318" s="10">
        <v>100</v>
      </c>
      <c r="DE318" s="10">
        <v>100</v>
      </c>
      <c r="DF318" s="10">
        <v>100</v>
      </c>
      <c r="DG318" s="10">
        <v>100</v>
      </c>
      <c r="DH318" s="10">
        <v>100</v>
      </c>
      <c r="DI318" s="5"/>
      <c r="DJ318" s="9" t="s">
        <v>1099</v>
      </c>
      <c r="DK318" s="9" t="s">
        <v>1100</v>
      </c>
      <c r="DL318" s="10">
        <v>818</v>
      </c>
      <c r="DM318" s="10" t="s">
        <v>1104</v>
      </c>
    </row>
    <row r="319" spans="1:117">
      <c r="A319" s="1"/>
      <c r="B319" s="8">
        <v>1505</v>
      </c>
      <c r="C319" s="116"/>
      <c r="D319" s="115" t="s">
        <v>1105</v>
      </c>
      <c r="E319" s="9" t="s">
        <v>1106</v>
      </c>
      <c r="F319" s="10" t="s">
        <v>75</v>
      </c>
      <c r="G319" s="10">
        <v>40605</v>
      </c>
      <c r="H319" s="11" t="s">
        <v>1107</v>
      </c>
      <c r="I319" s="11" t="s">
        <v>1108</v>
      </c>
      <c r="J319" s="12">
        <v>264</v>
      </c>
      <c r="K319" s="5"/>
      <c r="L319" s="72">
        <v>0.04</v>
      </c>
      <c r="M319" s="74">
        <v>0.28999999999999998</v>
      </c>
      <c r="N319" s="72">
        <v>0.25</v>
      </c>
      <c r="O319" s="71">
        <v>3.2</v>
      </c>
      <c r="P319" s="72">
        <v>0.37</v>
      </c>
      <c r="Q319" s="82">
        <v>0.12</v>
      </c>
      <c r="R319" s="87">
        <v>2.64</v>
      </c>
      <c r="S319" s="73">
        <v>2.25</v>
      </c>
      <c r="T319" s="72">
        <v>0.33</v>
      </c>
      <c r="U319" s="72">
        <v>0.01</v>
      </c>
      <c r="V319" s="60">
        <v>0.9</v>
      </c>
      <c r="W319" s="72">
        <v>0.16</v>
      </c>
      <c r="X319" s="72">
        <v>0.05</v>
      </c>
      <c r="Y319" s="72">
        <v>0.03</v>
      </c>
      <c r="Z319" s="71">
        <v>301.74</v>
      </c>
      <c r="AA319" s="72">
        <v>0.05</v>
      </c>
      <c r="AB319" s="71">
        <v>35.909999999999997</v>
      </c>
      <c r="AC319" s="72">
        <v>0.01</v>
      </c>
      <c r="AD319" s="72">
        <v>0.01</v>
      </c>
      <c r="AE319" s="71">
        <v>4.25</v>
      </c>
      <c r="AF319" s="60">
        <v>0.95</v>
      </c>
      <c r="AG319" s="72">
        <v>0.03</v>
      </c>
      <c r="AH319" s="5"/>
      <c r="AI319" s="67">
        <v>5.9999999999999995E-4</v>
      </c>
      <c r="AJ319" s="67">
        <v>4.0000000000000002E-4</v>
      </c>
      <c r="AK319" s="67">
        <v>7.7899999999999997E-2</v>
      </c>
      <c r="AL319" s="67">
        <v>0.11509999999999999</v>
      </c>
      <c r="AM319" s="67">
        <v>9.1000000000000004E-3</v>
      </c>
      <c r="AN319" s="67">
        <v>5.9999999999999995E-4</v>
      </c>
      <c r="AO319" s="67">
        <v>5.0000000000000001E-4</v>
      </c>
      <c r="AP319" s="67">
        <v>1E-4</v>
      </c>
      <c r="AQ319" s="67">
        <v>2.87E-2</v>
      </c>
      <c r="AR319" s="67">
        <v>3.0000000000000001E-3</v>
      </c>
      <c r="AS319" s="67">
        <v>5.8999999999999999E-3</v>
      </c>
      <c r="AT319" s="67">
        <v>4.0000000000000002E-4</v>
      </c>
      <c r="AU319" s="67">
        <v>0.24790000000000001</v>
      </c>
      <c r="AV319" s="67">
        <v>1.67E-2</v>
      </c>
      <c r="AW319" s="67">
        <v>5.5E-2</v>
      </c>
      <c r="AX319" s="67">
        <v>2.2000000000000001E-3</v>
      </c>
      <c r="AY319" s="67">
        <v>2.3999999999999998E-3</v>
      </c>
      <c r="AZ319" s="67">
        <v>1.1999999999999999E-3</v>
      </c>
      <c r="BA319" s="67">
        <v>4.2620000000000002E-5</v>
      </c>
      <c r="BB319" s="67">
        <v>3.3555E-5</v>
      </c>
      <c r="BC319" s="67">
        <v>0.22220000000000001</v>
      </c>
      <c r="BD319" s="67">
        <v>6.88E-2</v>
      </c>
      <c r="BE319" s="67">
        <v>3.3E-3</v>
      </c>
      <c r="BF319" s="67">
        <v>2.0999999999999999E-3</v>
      </c>
      <c r="BG319" s="67">
        <v>1.37E-2</v>
      </c>
      <c r="BH319" s="67">
        <v>8.2000000000000007E-3</v>
      </c>
      <c r="BI319" s="67">
        <v>1.9E-3</v>
      </c>
      <c r="BJ319" s="67">
        <v>8.3115000000000006E-5</v>
      </c>
      <c r="BK319" s="67">
        <v>1.2099000000000001E-6</v>
      </c>
      <c r="BL319" s="67">
        <v>2.2355E-6</v>
      </c>
      <c r="BM319" s="67">
        <v>1.14E-2</v>
      </c>
      <c r="BN319" s="67">
        <v>6.9999999999999999E-4</v>
      </c>
      <c r="BO319" s="67">
        <v>8.0000000000000004E-4</v>
      </c>
      <c r="BP319" s="67">
        <v>2.0000000000000001E-4</v>
      </c>
      <c r="BQ319" s="67">
        <v>5.4999999999999997E-3</v>
      </c>
      <c r="BR319" s="67">
        <v>6.9999999999999999E-4</v>
      </c>
      <c r="BS319" s="67">
        <v>4.2620000000000002E-5</v>
      </c>
      <c r="BT319" s="67">
        <v>3.9387000000000001E-5</v>
      </c>
      <c r="BU319" s="67">
        <v>2.0000000000000001E-4</v>
      </c>
      <c r="BV319" s="67">
        <v>5.1900000000000001E-5</v>
      </c>
      <c r="BW319" s="67">
        <v>0.6119</v>
      </c>
      <c r="BX319" s="67">
        <v>0.44230000000000003</v>
      </c>
      <c r="BY319" s="67">
        <v>6.1000000000000004E-3</v>
      </c>
      <c r="BZ319" s="67">
        <v>6.8999999999999999E-3</v>
      </c>
      <c r="CA319" s="66"/>
      <c r="CB319" s="67">
        <v>1.3703000000000001</v>
      </c>
      <c r="CC319" s="67">
        <v>1.6798999999999999</v>
      </c>
      <c r="CD319" s="67">
        <v>1.4337</v>
      </c>
      <c r="CE319" s="67">
        <v>1.0730999999999999</v>
      </c>
      <c r="CF319" s="67">
        <v>1.3247</v>
      </c>
      <c r="CG319" s="67">
        <v>0.72950000000000004</v>
      </c>
      <c r="CH319" s="67">
        <v>5.0900000000000001E-2</v>
      </c>
      <c r="CI319" s="67">
        <v>4.3400000000000001E-2</v>
      </c>
      <c r="CJ319" s="67">
        <v>0.17419999999999999</v>
      </c>
      <c r="CK319" s="67">
        <v>5.8235999999999999</v>
      </c>
      <c r="CL319" s="67">
        <v>1.9300000000000001E-2</v>
      </c>
      <c r="CM319" s="67">
        <v>1.9300000000000001E-2</v>
      </c>
      <c r="CN319" s="67">
        <v>0.47170000000000001</v>
      </c>
      <c r="CO319" s="67">
        <v>1.5115000000000001</v>
      </c>
      <c r="CP319" s="67">
        <v>3.3799999999999997E-2</v>
      </c>
      <c r="CQ319" s="67">
        <v>0.69299999999999995</v>
      </c>
      <c r="CR319" s="5"/>
      <c r="CS319" s="10">
        <v>100</v>
      </c>
      <c r="CT319" s="10">
        <v>100</v>
      </c>
      <c r="CU319" s="10">
        <v>100</v>
      </c>
      <c r="CV319" s="10">
        <v>100</v>
      </c>
      <c r="CW319" s="10">
        <v>100</v>
      </c>
      <c r="CX319" s="10">
        <v>100</v>
      </c>
      <c r="CY319" s="10">
        <v>100</v>
      </c>
      <c r="CZ319" s="10">
        <v>100</v>
      </c>
      <c r="DA319" s="10">
        <v>100</v>
      </c>
      <c r="DB319" s="10">
        <v>100</v>
      </c>
      <c r="DC319" s="10">
        <v>0</v>
      </c>
      <c r="DD319" s="10">
        <v>0</v>
      </c>
      <c r="DE319" s="10">
        <v>100</v>
      </c>
      <c r="DF319" s="10">
        <v>100</v>
      </c>
      <c r="DG319" s="10">
        <v>33</v>
      </c>
      <c r="DH319" s="10">
        <v>100</v>
      </c>
      <c r="DI319" s="5"/>
      <c r="DJ319" s="9" t="s">
        <v>1099</v>
      </c>
      <c r="DK319" s="9" t="s">
        <v>1105</v>
      </c>
      <c r="DL319" s="10">
        <v>1143</v>
      </c>
      <c r="DM319" s="10" t="s">
        <v>1109</v>
      </c>
    </row>
    <row r="320" spans="1:117">
      <c r="A320" s="2"/>
      <c r="B320" s="8">
        <v>1506</v>
      </c>
      <c r="C320" s="116"/>
      <c r="D320" s="117"/>
      <c r="E320" s="9" t="s">
        <v>1110</v>
      </c>
      <c r="F320" s="10" t="s">
        <v>75</v>
      </c>
      <c r="G320" s="10">
        <v>33443</v>
      </c>
      <c r="H320" s="11" t="s">
        <v>1111</v>
      </c>
      <c r="I320" s="11" t="s">
        <v>1112</v>
      </c>
      <c r="J320" s="12">
        <v>7991</v>
      </c>
      <c r="K320" s="5"/>
      <c r="L320" s="60">
        <v>1</v>
      </c>
      <c r="M320" s="60">
        <v>1</v>
      </c>
      <c r="N320" s="60">
        <v>1</v>
      </c>
      <c r="O320" s="60">
        <v>3.61</v>
      </c>
      <c r="P320" s="60">
        <v>1</v>
      </c>
      <c r="Q320" s="83">
        <v>0.28000000000000003</v>
      </c>
      <c r="R320" s="87">
        <v>1</v>
      </c>
      <c r="S320" s="60">
        <v>1</v>
      </c>
      <c r="T320" s="60">
        <v>0.56999999999999995</v>
      </c>
      <c r="U320" s="60">
        <v>0.56999999999999995</v>
      </c>
      <c r="V320" s="60">
        <v>1.29</v>
      </c>
      <c r="W320" s="72">
        <v>0.06</v>
      </c>
      <c r="X320" s="72">
        <v>0.06</v>
      </c>
      <c r="Y320" s="72">
        <v>0.45</v>
      </c>
      <c r="Z320" s="71">
        <v>12.89</v>
      </c>
      <c r="AA320" s="60">
        <v>1</v>
      </c>
      <c r="AB320" s="60">
        <v>1</v>
      </c>
      <c r="AC320" s="72">
        <v>0.08</v>
      </c>
      <c r="AD320" s="60">
        <v>0.56999999999999995</v>
      </c>
      <c r="AE320" s="73">
        <v>3.13</v>
      </c>
      <c r="AF320" s="60">
        <v>1</v>
      </c>
      <c r="AG320" s="72">
        <v>0.06</v>
      </c>
      <c r="AH320" s="5"/>
      <c r="AI320" s="67"/>
      <c r="AJ320" s="67"/>
      <c r="AK320" s="67"/>
      <c r="AL320" s="67"/>
      <c r="AM320" s="67"/>
      <c r="AN320" s="67"/>
      <c r="AO320" s="67">
        <v>0.42259999999999998</v>
      </c>
      <c r="AP320" s="67">
        <v>4.2099999999999999E-2</v>
      </c>
      <c r="AQ320" s="67"/>
      <c r="AR320" s="67"/>
      <c r="AS320" s="67">
        <v>0.42259999999999998</v>
      </c>
      <c r="AT320" s="67">
        <v>1.8499999999999999E-2</v>
      </c>
      <c r="AU320" s="67"/>
      <c r="AV320" s="67"/>
      <c r="AW320" s="67"/>
      <c r="AX320" s="67"/>
      <c r="AY320" s="67">
        <v>0.42259999999999998</v>
      </c>
      <c r="AZ320" s="67">
        <v>7.9100000000000004E-2</v>
      </c>
      <c r="BA320" s="67">
        <v>0.42259999999999998</v>
      </c>
      <c r="BB320" s="67">
        <v>6.4899999999999999E-2</v>
      </c>
      <c r="BC320" s="67">
        <v>0.93840000000000001</v>
      </c>
      <c r="BD320" s="67">
        <v>0.22900000000000001</v>
      </c>
      <c r="BE320" s="67">
        <v>6.9999999999999999E-4</v>
      </c>
      <c r="BF320" s="67">
        <v>5.9999999999999995E-4</v>
      </c>
      <c r="BG320" s="67">
        <v>6.9999999999999999E-4</v>
      </c>
      <c r="BH320" s="67">
        <v>6.9999999999999999E-4</v>
      </c>
      <c r="BI320" s="67">
        <v>4.0099999999999997E-2</v>
      </c>
      <c r="BJ320" s="67">
        <v>1.2999999999999999E-3</v>
      </c>
      <c r="BK320" s="67">
        <v>1.2500000000000001E-2</v>
      </c>
      <c r="BL320" s="67">
        <v>1.8E-3</v>
      </c>
      <c r="BM320" s="67"/>
      <c r="BN320" s="67"/>
      <c r="BO320" s="67"/>
      <c r="BP320" s="67"/>
      <c r="BQ320" s="67">
        <v>1.2500000000000001E-2</v>
      </c>
      <c r="BR320" s="67">
        <v>1.4E-3</v>
      </c>
      <c r="BS320" s="67">
        <v>0.42259999999999998</v>
      </c>
      <c r="BT320" s="67">
        <v>6.5100000000000005E-2</v>
      </c>
      <c r="BU320" s="67">
        <v>5.4899999999999997E-2</v>
      </c>
      <c r="BV320" s="67">
        <v>6.7999999999999996E-3</v>
      </c>
      <c r="BW320" s="67"/>
      <c r="BX320" s="67"/>
      <c r="BY320" s="67">
        <v>6.9999999999999999E-4</v>
      </c>
      <c r="BZ320" s="67">
        <v>1.2999999999999999E-3</v>
      </c>
      <c r="CA320" s="66"/>
      <c r="CB320" s="67">
        <v>0.88349999999999995</v>
      </c>
      <c r="CC320" s="67">
        <v>0.59770000000000001</v>
      </c>
      <c r="CD320" s="67">
        <v>0.37809999999999999</v>
      </c>
      <c r="CE320" s="67">
        <v>3.3565999999999998</v>
      </c>
      <c r="CF320" s="67">
        <v>0.47960000000000003</v>
      </c>
      <c r="CG320" s="67">
        <v>0.21429999999999999</v>
      </c>
      <c r="CH320" s="67">
        <v>0.21429999999999999</v>
      </c>
      <c r="CI320" s="67">
        <v>0.21429999999999999</v>
      </c>
      <c r="CJ320" s="67">
        <v>0.21429999999999999</v>
      </c>
      <c r="CK320" s="67">
        <v>2.7627999999999999</v>
      </c>
      <c r="CL320" s="67">
        <v>0.21429999999999999</v>
      </c>
      <c r="CM320" s="67">
        <v>0.21429999999999999</v>
      </c>
      <c r="CN320" s="67">
        <v>0.21429999999999999</v>
      </c>
      <c r="CO320" s="67">
        <v>0.77349999999999997</v>
      </c>
      <c r="CP320" s="67">
        <v>0.21429999999999999</v>
      </c>
      <c r="CQ320" s="67">
        <v>0.21429999999999999</v>
      </c>
      <c r="CR320" s="5"/>
      <c r="CS320" s="10">
        <v>100</v>
      </c>
      <c r="CT320" s="10">
        <v>67</v>
      </c>
      <c r="CU320" s="10">
        <v>67</v>
      </c>
      <c r="CV320" s="10">
        <v>100</v>
      </c>
      <c r="CW320" s="10">
        <v>100</v>
      </c>
      <c r="CX320" s="10">
        <v>0</v>
      </c>
      <c r="CY320" s="10">
        <v>0</v>
      </c>
      <c r="CZ320" s="10">
        <v>0</v>
      </c>
      <c r="DA320" s="10">
        <v>0</v>
      </c>
      <c r="DB320" s="10">
        <v>100</v>
      </c>
      <c r="DC320" s="10">
        <v>0</v>
      </c>
      <c r="DD320" s="10">
        <v>0</v>
      </c>
      <c r="DE320" s="10">
        <v>0</v>
      </c>
      <c r="DF320" s="10">
        <v>33</v>
      </c>
      <c r="DG320" s="10">
        <v>0</v>
      </c>
      <c r="DH320" s="10">
        <v>0</v>
      </c>
      <c r="DI320" s="5"/>
      <c r="DJ320" s="9" t="s">
        <v>1099</v>
      </c>
      <c r="DK320" s="9" t="s">
        <v>1105</v>
      </c>
      <c r="DL320" s="10">
        <v>1136</v>
      </c>
      <c r="DM320" s="10" t="s">
        <v>1113</v>
      </c>
    </row>
    <row r="321" spans="1:117">
      <c r="A321" s="2"/>
      <c r="B321" s="8">
        <v>1507</v>
      </c>
      <c r="C321" s="116"/>
      <c r="D321" s="115" t="s">
        <v>1114</v>
      </c>
      <c r="E321" s="9" t="s">
        <v>1115</v>
      </c>
      <c r="F321" s="10" t="s">
        <v>75</v>
      </c>
      <c r="G321" s="10">
        <v>32489</v>
      </c>
      <c r="H321" s="11" t="s">
        <v>1116</v>
      </c>
      <c r="I321" s="11" t="s">
        <v>1117</v>
      </c>
      <c r="J321" s="12">
        <v>8892</v>
      </c>
      <c r="K321" s="5"/>
      <c r="L321" s="72">
        <v>0.36</v>
      </c>
      <c r="M321" s="60">
        <v>1.24</v>
      </c>
      <c r="N321" s="60">
        <v>0.94</v>
      </c>
      <c r="O321" s="71">
        <v>3.57</v>
      </c>
      <c r="P321" s="72">
        <v>0.22</v>
      </c>
      <c r="Q321" s="82">
        <v>0.06</v>
      </c>
      <c r="R321" s="87">
        <v>0.74</v>
      </c>
      <c r="S321" s="74">
        <v>0.56000000000000005</v>
      </c>
      <c r="T321" s="72">
        <v>0.41</v>
      </c>
      <c r="U321" s="72">
        <v>0.15</v>
      </c>
      <c r="V321" s="60">
        <v>0.92</v>
      </c>
      <c r="W321" s="72">
        <v>0.1</v>
      </c>
      <c r="X321" s="72">
        <v>0.12</v>
      </c>
      <c r="Y321" s="72">
        <v>7.0000000000000007E-2</v>
      </c>
      <c r="Z321" s="71">
        <v>29.06</v>
      </c>
      <c r="AA321" s="72">
        <v>0.04</v>
      </c>
      <c r="AB321" s="71">
        <v>8.32</v>
      </c>
      <c r="AC321" s="72">
        <v>0.01</v>
      </c>
      <c r="AD321" s="72">
        <v>0.18</v>
      </c>
      <c r="AE321" s="71">
        <v>3.7</v>
      </c>
      <c r="AF321" s="60">
        <v>0.81</v>
      </c>
      <c r="AG321" s="72">
        <v>7.0000000000000007E-2</v>
      </c>
      <c r="AH321" s="5"/>
      <c r="AI321" s="67">
        <v>7.4000000000000003E-3</v>
      </c>
      <c r="AJ321" s="67">
        <v>2.5999999999999999E-3</v>
      </c>
      <c r="AK321" s="67">
        <v>0.55979999999999996</v>
      </c>
      <c r="AL321" s="67">
        <v>0.4017</v>
      </c>
      <c r="AM321" s="67">
        <v>0.79520000000000002</v>
      </c>
      <c r="AN321" s="67">
        <v>3.3099999999999997E-2</v>
      </c>
      <c r="AO321" s="67">
        <v>2.3999999999999998E-3</v>
      </c>
      <c r="AP321" s="67">
        <v>4.0000000000000002E-4</v>
      </c>
      <c r="AQ321" s="67">
        <v>2.7000000000000001E-3</v>
      </c>
      <c r="AR321" s="67">
        <v>4.0000000000000002E-4</v>
      </c>
      <c r="AS321" s="67">
        <v>2.9999999999999997E-4</v>
      </c>
      <c r="AT321" s="67">
        <v>3.8321999999999997E-5</v>
      </c>
      <c r="AU321" s="67">
        <v>0.27379999999999999</v>
      </c>
      <c r="AV321" s="67">
        <v>1.84E-2</v>
      </c>
      <c r="AW321" s="67">
        <v>6.2399999999999997E-2</v>
      </c>
      <c r="AX321" s="67">
        <v>2.3999999999999998E-3</v>
      </c>
      <c r="AY321" s="67">
        <v>1.5900000000000001E-2</v>
      </c>
      <c r="AZ321" s="67">
        <v>5.1999999999999998E-3</v>
      </c>
      <c r="BA321" s="67">
        <v>1E-4</v>
      </c>
      <c r="BB321" s="67">
        <v>6.1982000000000004E-5</v>
      </c>
      <c r="BC321" s="67">
        <v>0.51870000000000005</v>
      </c>
      <c r="BD321" s="67">
        <v>0.13950000000000001</v>
      </c>
      <c r="BE321" s="67">
        <v>4.5999999999999999E-3</v>
      </c>
      <c r="BF321" s="67">
        <v>2.5999999999999999E-3</v>
      </c>
      <c r="BG321" s="67">
        <v>1.12E-2</v>
      </c>
      <c r="BH321" s="67">
        <v>6.8999999999999999E-3</v>
      </c>
      <c r="BI321" s="67">
        <v>2.8999999999999998E-3</v>
      </c>
      <c r="BJ321" s="67">
        <v>1E-4</v>
      </c>
      <c r="BK321" s="67">
        <v>1E-3</v>
      </c>
      <c r="BL321" s="67">
        <v>2.0000000000000001E-4</v>
      </c>
      <c r="BM321" s="67">
        <v>1.6999999999999999E-3</v>
      </c>
      <c r="BN321" s="67">
        <v>2.0000000000000001E-4</v>
      </c>
      <c r="BO321" s="67">
        <v>2.9999999999999997E-4</v>
      </c>
      <c r="BP321" s="67">
        <v>1E-4</v>
      </c>
      <c r="BQ321" s="67">
        <v>3.8341000000000003E-6</v>
      </c>
      <c r="BR321" s="67">
        <v>3.1557000000000001E-6</v>
      </c>
      <c r="BS321" s="67">
        <v>1.6000000000000001E-3</v>
      </c>
      <c r="BT321" s="67">
        <v>5.9999999999999995E-4</v>
      </c>
      <c r="BU321" s="67">
        <v>1E-4</v>
      </c>
      <c r="BV321" s="67">
        <v>3.1615000000000001E-5</v>
      </c>
      <c r="BW321" s="67">
        <v>0.21959999999999999</v>
      </c>
      <c r="BX321" s="67">
        <v>0.26290000000000002</v>
      </c>
      <c r="BY321" s="67">
        <v>8.8855000000000002E-5</v>
      </c>
      <c r="BZ321" s="67">
        <v>2.9999999999999997E-4</v>
      </c>
      <c r="CA321" s="66"/>
      <c r="CB321" s="67">
        <v>1.3239000000000001</v>
      </c>
      <c r="CC321" s="67">
        <v>1.5507</v>
      </c>
      <c r="CD321" s="67">
        <v>0.96430000000000005</v>
      </c>
      <c r="CE321" s="67">
        <v>0.88900000000000001</v>
      </c>
      <c r="CF321" s="67">
        <v>1.2009000000000001</v>
      </c>
      <c r="CG321" s="67">
        <v>1.7355</v>
      </c>
      <c r="CH321" s="67">
        <v>0.108</v>
      </c>
      <c r="CI321" s="67">
        <v>8.1299999999999997E-2</v>
      </c>
      <c r="CJ321" s="67">
        <v>8.6800000000000002E-2</v>
      </c>
      <c r="CK321" s="67">
        <v>4.9047999999999998</v>
      </c>
      <c r="CL321" s="67">
        <v>0.16880000000000001</v>
      </c>
      <c r="CM321" s="67">
        <v>0.1454</v>
      </c>
      <c r="CN321" s="67">
        <v>0.40010000000000001</v>
      </c>
      <c r="CO321" s="67">
        <v>1.4294</v>
      </c>
      <c r="CP321" s="67">
        <v>6.1899999999999997E-2</v>
      </c>
      <c r="CQ321" s="67">
        <v>1.405</v>
      </c>
      <c r="CR321" s="5"/>
      <c r="CS321" s="10">
        <v>100</v>
      </c>
      <c r="CT321" s="10">
        <v>100</v>
      </c>
      <c r="CU321" s="10">
        <v>100</v>
      </c>
      <c r="CV321" s="10">
        <v>100</v>
      </c>
      <c r="CW321" s="10">
        <v>100</v>
      </c>
      <c r="CX321" s="10">
        <v>100</v>
      </c>
      <c r="CY321" s="10">
        <v>100</v>
      </c>
      <c r="CZ321" s="10">
        <v>100</v>
      </c>
      <c r="DA321" s="10">
        <v>67</v>
      </c>
      <c r="DB321" s="10">
        <v>100</v>
      </c>
      <c r="DC321" s="10">
        <v>100</v>
      </c>
      <c r="DD321" s="10">
        <v>100</v>
      </c>
      <c r="DE321" s="10">
        <v>100</v>
      </c>
      <c r="DF321" s="10">
        <v>100</v>
      </c>
      <c r="DG321" s="10">
        <v>0</v>
      </c>
      <c r="DH321" s="10">
        <v>100</v>
      </c>
      <c r="DI321" s="5"/>
      <c r="DJ321" s="9" t="s">
        <v>1099</v>
      </c>
      <c r="DK321" s="9" t="s">
        <v>1114</v>
      </c>
      <c r="DL321" s="10">
        <v>926</v>
      </c>
      <c r="DM321" s="10" t="s">
        <v>1118</v>
      </c>
    </row>
    <row r="322" spans="1:117">
      <c r="A322" s="2"/>
      <c r="B322" s="8">
        <v>1508</v>
      </c>
      <c r="C322" s="116"/>
      <c r="D322" s="116"/>
      <c r="E322" s="9" t="s">
        <v>1119</v>
      </c>
      <c r="F322" s="10" t="s">
        <v>75</v>
      </c>
      <c r="G322" s="10">
        <v>1644</v>
      </c>
      <c r="H322" s="11" t="s">
        <v>1120</v>
      </c>
      <c r="I322" s="11" t="s">
        <v>1121</v>
      </c>
      <c r="J322" s="12">
        <v>8094</v>
      </c>
      <c r="K322" s="5"/>
      <c r="L322" s="60">
        <v>1</v>
      </c>
      <c r="M322" s="60">
        <v>0.95</v>
      </c>
      <c r="N322" s="60">
        <v>1.02</v>
      </c>
      <c r="O322" s="71">
        <v>4.4800000000000004</v>
      </c>
      <c r="P322" s="60">
        <v>1.05</v>
      </c>
      <c r="Q322" s="82">
        <v>0.23</v>
      </c>
      <c r="R322" s="87">
        <v>1</v>
      </c>
      <c r="S322" s="60">
        <v>1.06</v>
      </c>
      <c r="T322" s="74">
        <v>0.33</v>
      </c>
      <c r="U322" s="74">
        <v>0.33</v>
      </c>
      <c r="V322" s="71">
        <v>3.29</v>
      </c>
      <c r="W322" s="72">
        <v>0.45</v>
      </c>
      <c r="X322" s="72">
        <v>0.43</v>
      </c>
      <c r="Y322" s="60">
        <v>0.91</v>
      </c>
      <c r="Z322" s="71">
        <v>7.87</v>
      </c>
      <c r="AA322" s="60">
        <v>0.76</v>
      </c>
      <c r="AB322" s="60">
        <v>1.31</v>
      </c>
      <c r="AC322" s="72">
        <v>0.13</v>
      </c>
      <c r="AD322" s="74">
        <v>0.33</v>
      </c>
      <c r="AE322" s="71">
        <v>7.87</v>
      </c>
      <c r="AF322" s="60">
        <v>0.6</v>
      </c>
      <c r="AG322" s="72">
        <v>0.43</v>
      </c>
      <c r="AH322" s="5"/>
      <c r="AI322" s="67"/>
      <c r="AJ322" s="67"/>
      <c r="AK322" s="67">
        <v>0.42259999999999998</v>
      </c>
      <c r="AL322" s="67">
        <v>0.34079999999999999</v>
      </c>
      <c r="AM322" s="67">
        <v>0.85880000000000001</v>
      </c>
      <c r="AN322" s="67">
        <v>3.56E-2</v>
      </c>
      <c r="AO322" s="67">
        <v>4.0800000000000003E-2</v>
      </c>
      <c r="AP322" s="67">
        <v>5.1000000000000004E-3</v>
      </c>
      <c r="AQ322" s="67">
        <v>0.42259999999999998</v>
      </c>
      <c r="AR322" s="67">
        <v>3.5900000000000001E-2</v>
      </c>
      <c r="AS322" s="67">
        <v>4.07E-2</v>
      </c>
      <c r="AT322" s="67">
        <v>2.0999999999999999E-3</v>
      </c>
      <c r="AU322" s="67"/>
      <c r="AV322" s="67"/>
      <c r="AW322" s="67">
        <v>0.42259999999999998</v>
      </c>
      <c r="AX322" s="67">
        <v>1.43E-2</v>
      </c>
      <c r="AY322" s="67">
        <v>8.09E-2</v>
      </c>
      <c r="AZ322" s="67">
        <v>2.1899999999999999E-2</v>
      </c>
      <c r="BA322" s="67">
        <v>8.09E-2</v>
      </c>
      <c r="BB322" s="67">
        <v>1.5699999999999999E-2</v>
      </c>
      <c r="BC322" s="67">
        <v>3.9600000000000003E-2</v>
      </c>
      <c r="BD322" s="67">
        <v>1.55E-2</v>
      </c>
      <c r="BE322" s="67">
        <v>3.1600000000000003E-2</v>
      </c>
      <c r="BF322" s="67">
        <v>1.3100000000000001E-2</v>
      </c>
      <c r="BG322" s="67">
        <v>3.5400000000000001E-2</v>
      </c>
      <c r="BH322" s="67">
        <v>1.9E-2</v>
      </c>
      <c r="BI322" s="67">
        <v>0.6341</v>
      </c>
      <c r="BJ322" s="67">
        <v>1.7899999999999999E-2</v>
      </c>
      <c r="BK322" s="67">
        <v>2.0000000000000001E-4</v>
      </c>
      <c r="BL322" s="67">
        <v>5.2432999999999998E-5</v>
      </c>
      <c r="BM322" s="67">
        <v>0.24560000000000001</v>
      </c>
      <c r="BN322" s="67">
        <v>1.0200000000000001E-2</v>
      </c>
      <c r="BO322" s="67">
        <v>0.24560000000000001</v>
      </c>
      <c r="BP322" s="67">
        <v>2.2800000000000001E-2</v>
      </c>
      <c r="BQ322" s="67">
        <v>2.0000000000000001E-4</v>
      </c>
      <c r="BR322" s="67">
        <v>3.6603000000000002E-5</v>
      </c>
      <c r="BS322" s="67">
        <v>8.09E-2</v>
      </c>
      <c r="BT322" s="67">
        <v>1.6799999999999999E-2</v>
      </c>
      <c r="BU322" s="67">
        <v>2.0000000000000001E-4</v>
      </c>
      <c r="BV322" s="67">
        <v>4.3795000000000003E-5</v>
      </c>
      <c r="BW322" s="67">
        <v>0.33610000000000001</v>
      </c>
      <c r="BX322" s="67">
        <v>0.33379999999999999</v>
      </c>
      <c r="BY322" s="67">
        <v>3.5400000000000001E-2</v>
      </c>
      <c r="BZ322" s="67">
        <v>2.7099999999999999E-2</v>
      </c>
      <c r="CA322" s="66"/>
      <c r="CB322" s="67">
        <v>0.4128</v>
      </c>
      <c r="CC322" s="67">
        <v>0.56110000000000004</v>
      </c>
      <c r="CD322" s="67">
        <v>1.2444999999999999</v>
      </c>
      <c r="CE322" s="67">
        <v>0.9657</v>
      </c>
      <c r="CF322" s="67">
        <v>0.48509999999999998</v>
      </c>
      <c r="CG322" s="67">
        <v>0.91020000000000001</v>
      </c>
      <c r="CH322" s="67">
        <v>0.4128</v>
      </c>
      <c r="CI322" s="67">
        <v>0.4395</v>
      </c>
      <c r="CJ322" s="67">
        <v>0.43269999999999997</v>
      </c>
      <c r="CK322" s="67">
        <v>3.2498</v>
      </c>
      <c r="CL322" s="67">
        <v>0.4128</v>
      </c>
      <c r="CM322" s="67">
        <v>0.4128</v>
      </c>
      <c r="CN322" s="67">
        <v>0.4128</v>
      </c>
      <c r="CO322" s="67">
        <v>1.8485</v>
      </c>
      <c r="CP322" s="67">
        <v>0.4128</v>
      </c>
      <c r="CQ322" s="67">
        <v>0.54239999999999999</v>
      </c>
      <c r="CR322" s="5"/>
      <c r="CS322" s="10">
        <v>0</v>
      </c>
      <c r="CT322" s="10">
        <v>33</v>
      </c>
      <c r="CU322" s="10">
        <v>100</v>
      </c>
      <c r="CV322" s="10">
        <v>100</v>
      </c>
      <c r="CW322" s="10">
        <v>67</v>
      </c>
      <c r="CX322" s="10">
        <v>67</v>
      </c>
      <c r="CY322" s="10">
        <v>0</v>
      </c>
      <c r="CZ322" s="10">
        <v>33</v>
      </c>
      <c r="DA322" s="10">
        <v>33</v>
      </c>
      <c r="DB322" s="10">
        <v>100</v>
      </c>
      <c r="DC322" s="10">
        <v>0</v>
      </c>
      <c r="DD322" s="10">
        <v>0</v>
      </c>
      <c r="DE322" s="10">
        <v>0</v>
      </c>
      <c r="DF322" s="10">
        <v>100</v>
      </c>
      <c r="DG322" s="10">
        <v>0</v>
      </c>
      <c r="DH322" s="10">
        <v>67</v>
      </c>
      <c r="DI322" s="5"/>
      <c r="DJ322" s="9" t="s">
        <v>1099</v>
      </c>
      <c r="DK322" s="9" t="s">
        <v>1114</v>
      </c>
      <c r="DL322" s="10">
        <v>925</v>
      </c>
      <c r="DM322" s="10" t="s">
        <v>1122</v>
      </c>
    </row>
    <row r="323" spans="1:117">
      <c r="A323" s="2"/>
      <c r="B323" s="8">
        <v>1516</v>
      </c>
      <c r="C323" s="116"/>
      <c r="D323" s="117"/>
      <c r="E323" s="9" t="s">
        <v>1123</v>
      </c>
      <c r="F323" s="10" t="s">
        <v>75</v>
      </c>
      <c r="G323" s="10">
        <v>63436</v>
      </c>
      <c r="H323" s="9"/>
      <c r="I323" s="9"/>
      <c r="J323" s="12"/>
      <c r="K323" s="5"/>
      <c r="L323" s="71">
        <v>1.34</v>
      </c>
      <c r="M323" s="60">
        <v>0.91</v>
      </c>
      <c r="N323" s="60">
        <v>1.29</v>
      </c>
      <c r="O323" s="60">
        <v>0.87</v>
      </c>
      <c r="P323" s="60">
        <v>0.94</v>
      </c>
      <c r="Q323" s="83">
        <v>1.08</v>
      </c>
      <c r="R323" s="90">
        <v>0.64</v>
      </c>
      <c r="S323" s="60">
        <v>0.91</v>
      </c>
      <c r="T323" s="60">
        <v>0.94</v>
      </c>
      <c r="U323" s="60">
        <v>1.26</v>
      </c>
      <c r="V323" s="60">
        <v>0.91</v>
      </c>
      <c r="W323" s="60">
        <v>1.07</v>
      </c>
      <c r="X323" s="60">
        <v>0.97</v>
      </c>
      <c r="Y323" s="60">
        <v>0.85</v>
      </c>
      <c r="Z323" s="60">
        <v>1.52</v>
      </c>
      <c r="AA323" s="60">
        <v>0.87</v>
      </c>
      <c r="AB323" s="60">
        <v>0.7</v>
      </c>
      <c r="AC323" s="72">
        <v>0.4</v>
      </c>
      <c r="AD323" s="60">
        <v>1.31</v>
      </c>
      <c r="AE323" s="71">
        <v>2.38</v>
      </c>
      <c r="AF323" s="60">
        <v>0.93</v>
      </c>
      <c r="AG323" s="60">
        <v>0.97</v>
      </c>
      <c r="AH323" s="5"/>
      <c r="AI323" s="67">
        <v>4.0399999999999998E-2</v>
      </c>
      <c r="AJ323" s="67">
        <v>1.0800000000000001E-2</v>
      </c>
      <c r="AK323" s="67">
        <v>0.42259999999999998</v>
      </c>
      <c r="AL323" s="67">
        <v>0.34079999999999999</v>
      </c>
      <c r="AM323" s="67">
        <v>0.1933</v>
      </c>
      <c r="AN323" s="67">
        <v>9.4000000000000004E-3</v>
      </c>
      <c r="AO323" s="67">
        <v>0.22239999999999999</v>
      </c>
      <c r="AP323" s="67">
        <v>2.3599999999999999E-2</v>
      </c>
      <c r="AQ323" s="67">
        <v>0.63859999999999995</v>
      </c>
      <c r="AR323" s="67">
        <v>5.3199999999999997E-2</v>
      </c>
      <c r="AS323" s="67">
        <v>0.51549999999999996</v>
      </c>
      <c r="AT323" s="67">
        <v>2.23E-2</v>
      </c>
      <c r="AU323" s="67">
        <v>1.7600000000000001E-2</v>
      </c>
      <c r="AV323" s="67">
        <v>1.4E-3</v>
      </c>
      <c r="AW323" s="67">
        <v>0.50519999999999998</v>
      </c>
      <c r="AX323" s="67">
        <v>1.6899999999999998E-2</v>
      </c>
      <c r="AY323" s="67">
        <v>0.85419999999999996</v>
      </c>
      <c r="AZ323" s="67">
        <v>0.1361</v>
      </c>
      <c r="BA323" s="67">
        <v>0.24690000000000001</v>
      </c>
      <c r="BB323" s="67">
        <v>4.2200000000000001E-2</v>
      </c>
      <c r="BC323" s="67">
        <v>0.34160000000000001</v>
      </c>
      <c r="BD323" s="67">
        <v>9.8599999999999993E-2</v>
      </c>
      <c r="BE323" s="67">
        <v>0.59179999999999999</v>
      </c>
      <c r="BF323" s="67">
        <v>0.1497</v>
      </c>
      <c r="BG323" s="67">
        <v>0.42259999999999998</v>
      </c>
      <c r="BH323" s="67">
        <v>0.1389</v>
      </c>
      <c r="BI323" s="67">
        <v>0.3075</v>
      </c>
      <c r="BJ323" s="67">
        <v>8.9999999999999993E-3</v>
      </c>
      <c r="BK323" s="67">
        <v>0.1673</v>
      </c>
      <c r="BL323" s="67">
        <v>1.89E-2</v>
      </c>
      <c r="BM323" s="67">
        <v>0.1067</v>
      </c>
      <c r="BN323" s="67">
        <v>4.8999999999999998E-3</v>
      </c>
      <c r="BO323" s="67">
        <v>0.30330000000000001</v>
      </c>
      <c r="BP323" s="67">
        <v>2.75E-2</v>
      </c>
      <c r="BQ323" s="67">
        <v>9.1000000000000004E-3</v>
      </c>
      <c r="BR323" s="67">
        <v>1E-3</v>
      </c>
      <c r="BS323" s="67">
        <v>0.4163</v>
      </c>
      <c r="BT323" s="67">
        <v>6.5100000000000005E-2</v>
      </c>
      <c r="BU323" s="67">
        <v>3.7000000000000002E-3</v>
      </c>
      <c r="BV323" s="67">
        <v>5.9999999999999995E-4</v>
      </c>
      <c r="BW323" s="67">
        <v>0.46639999999999998</v>
      </c>
      <c r="BX323" s="67">
        <v>0.39079999999999998</v>
      </c>
      <c r="BY323" s="67">
        <v>0.42259999999999998</v>
      </c>
      <c r="BZ323" s="67">
        <v>0.18129999999999999</v>
      </c>
      <c r="CA323" s="66"/>
      <c r="CB323" s="67">
        <v>0.79349999999999998</v>
      </c>
      <c r="CC323" s="67">
        <v>0.85</v>
      </c>
      <c r="CD323" s="67">
        <v>0.94350000000000001</v>
      </c>
      <c r="CE323" s="67">
        <v>0.78669999999999995</v>
      </c>
      <c r="CF323" s="67">
        <v>1.2779</v>
      </c>
      <c r="CG323" s="67">
        <v>0.93689999999999996</v>
      </c>
      <c r="CH323" s="67">
        <v>0.7611</v>
      </c>
      <c r="CI323" s="67">
        <v>1.0854999999999999</v>
      </c>
      <c r="CJ323" s="67">
        <v>0.84079999999999999</v>
      </c>
      <c r="CK323" s="67">
        <v>1.8897999999999999</v>
      </c>
      <c r="CL323" s="67">
        <v>1.2406999999999999</v>
      </c>
      <c r="CM323" s="67">
        <v>1.1933</v>
      </c>
      <c r="CN323" s="67">
        <v>0.89039999999999997</v>
      </c>
      <c r="CO323" s="67">
        <v>0.77629999999999999</v>
      </c>
      <c r="CP323" s="67">
        <v>0.7611</v>
      </c>
      <c r="CQ323" s="67">
        <v>0.87170000000000003</v>
      </c>
      <c r="CR323" s="5"/>
      <c r="CS323" s="10">
        <v>33</v>
      </c>
      <c r="CT323" s="10">
        <v>67</v>
      </c>
      <c r="CU323" s="10">
        <v>100</v>
      </c>
      <c r="CV323" s="10">
        <v>33</v>
      </c>
      <c r="CW323" s="10">
        <v>100</v>
      </c>
      <c r="CX323" s="10">
        <v>100</v>
      </c>
      <c r="CY323" s="10">
        <v>33</v>
      </c>
      <c r="CZ323" s="10">
        <v>100</v>
      </c>
      <c r="DA323" s="10">
        <v>33</v>
      </c>
      <c r="DB323" s="10">
        <v>100</v>
      </c>
      <c r="DC323" s="10">
        <v>67</v>
      </c>
      <c r="DD323" s="10">
        <v>100</v>
      </c>
      <c r="DE323" s="10">
        <v>67</v>
      </c>
      <c r="DF323" s="10">
        <v>67</v>
      </c>
      <c r="DG323" s="10">
        <v>0</v>
      </c>
      <c r="DH323" s="10">
        <v>100</v>
      </c>
      <c r="DI323" s="5"/>
      <c r="DJ323" s="9" t="s">
        <v>1099</v>
      </c>
      <c r="DK323" s="9" t="s">
        <v>1114</v>
      </c>
      <c r="DL323" s="10">
        <v>100021502</v>
      </c>
      <c r="DM323" s="10"/>
    </row>
    <row r="324" spans="1:117">
      <c r="A324" s="2"/>
      <c r="B324" s="8">
        <v>1535</v>
      </c>
      <c r="C324" s="116"/>
      <c r="D324" s="14" t="s">
        <v>1124</v>
      </c>
      <c r="E324" s="9" t="s">
        <v>1125</v>
      </c>
      <c r="F324" s="10" t="s">
        <v>75</v>
      </c>
      <c r="G324" s="10">
        <v>1118</v>
      </c>
      <c r="H324" s="11" t="s">
        <v>1126</v>
      </c>
      <c r="I324" s="11" t="s">
        <v>1127</v>
      </c>
      <c r="J324" s="12">
        <v>10467</v>
      </c>
      <c r="K324" s="5"/>
      <c r="L324" s="60">
        <v>0.95</v>
      </c>
      <c r="M324" s="60">
        <v>1.17</v>
      </c>
      <c r="N324" s="60">
        <v>0.66</v>
      </c>
      <c r="O324" s="71">
        <v>35.409999999999997</v>
      </c>
      <c r="P324" s="60">
        <v>1.17</v>
      </c>
      <c r="Q324" s="82">
        <v>0.03</v>
      </c>
      <c r="R324" s="93">
        <v>1.43</v>
      </c>
      <c r="S324" s="60">
        <v>0.81</v>
      </c>
      <c r="T324" s="60">
        <v>0.89</v>
      </c>
      <c r="U324" s="60">
        <v>0.84</v>
      </c>
      <c r="V324" s="71">
        <v>39.549999999999997</v>
      </c>
      <c r="W324" s="60">
        <v>0.82</v>
      </c>
      <c r="X324" s="60">
        <v>0.95</v>
      </c>
      <c r="Y324" s="60">
        <v>0.86</v>
      </c>
      <c r="Z324" s="60">
        <v>1.1599999999999999</v>
      </c>
      <c r="AA324" s="72">
        <v>0.75</v>
      </c>
      <c r="AB324" s="60">
        <v>1</v>
      </c>
      <c r="AC324" s="72">
        <v>0.64</v>
      </c>
      <c r="AD324" s="60">
        <v>0.98</v>
      </c>
      <c r="AE324" s="60">
        <v>1.17</v>
      </c>
      <c r="AF324" s="60">
        <v>1.07</v>
      </c>
      <c r="AG324" s="72">
        <v>0.57999999999999996</v>
      </c>
      <c r="AH324" s="5"/>
      <c r="AI324" s="67">
        <v>0.41899999999999998</v>
      </c>
      <c r="AJ324" s="67">
        <v>6.9400000000000003E-2</v>
      </c>
      <c r="AK324" s="67">
        <v>0.46610000000000001</v>
      </c>
      <c r="AL324" s="67">
        <v>0.35949999999999999</v>
      </c>
      <c r="AM324" s="67">
        <v>0.15390000000000001</v>
      </c>
      <c r="AN324" s="67">
        <v>7.7000000000000002E-3</v>
      </c>
      <c r="AO324" s="67">
        <v>3.5000000000000001E-3</v>
      </c>
      <c r="AP324" s="67">
        <v>5.9999999999999995E-4</v>
      </c>
      <c r="AQ324" s="67">
        <v>0.5363</v>
      </c>
      <c r="AR324" s="67">
        <v>4.5100000000000001E-2</v>
      </c>
      <c r="AS324" s="67">
        <v>5.0000000000000001E-4</v>
      </c>
      <c r="AT324" s="67">
        <v>5.4231999999999998E-5</v>
      </c>
      <c r="AU324" s="67">
        <v>9.4299999999999995E-2</v>
      </c>
      <c r="AV324" s="67">
        <v>6.7000000000000002E-3</v>
      </c>
      <c r="AW324" s="67">
        <v>0.2802</v>
      </c>
      <c r="AX324" s="67">
        <v>0.01</v>
      </c>
      <c r="AY324" s="67">
        <v>0.20730000000000001</v>
      </c>
      <c r="AZ324" s="67">
        <v>4.7800000000000002E-2</v>
      </c>
      <c r="BA324" s="67">
        <v>0.1017</v>
      </c>
      <c r="BB324" s="67">
        <v>1.9199999999999998E-2</v>
      </c>
      <c r="BC324" s="67">
        <v>3.8E-3</v>
      </c>
      <c r="BD324" s="67">
        <v>2.2000000000000001E-3</v>
      </c>
      <c r="BE324" s="67">
        <v>0.31190000000000001</v>
      </c>
      <c r="BF324" s="67">
        <v>9.4399999999999998E-2</v>
      </c>
      <c r="BG324" s="67">
        <v>0.68500000000000005</v>
      </c>
      <c r="BH324" s="67">
        <v>0.2051</v>
      </c>
      <c r="BI324" s="67">
        <v>0.38390000000000002</v>
      </c>
      <c r="BJ324" s="67">
        <v>1.11E-2</v>
      </c>
      <c r="BK324" s="67">
        <v>0.2228</v>
      </c>
      <c r="BL324" s="67">
        <v>2.3900000000000001E-2</v>
      </c>
      <c r="BM324" s="67">
        <v>3.7100000000000001E-2</v>
      </c>
      <c r="BN324" s="67">
        <v>1.9E-3</v>
      </c>
      <c r="BO324" s="67">
        <v>0.99229999999999996</v>
      </c>
      <c r="BP324" s="67">
        <v>7.9699999999999993E-2</v>
      </c>
      <c r="BQ324" s="67">
        <v>8.3000000000000001E-3</v>
      </c>
      <c r="BR324" s="67">
        <v>1E-3</v>
      </c>
      <c r="BS324" s="67">
        <v>0.86860000000000004</v>
      </c>
      <c r="BT324" s="67">
        <v>0.1179</v>
      </c>
      <c r="BU324" s="67">
        <v>0.4486</v>
      </c>
      <c r="BV324" s="67">
        <v>4.6300000000000001E-2</v>
      </c>
      <c r="BW324" s="67">
        <v>0.50700000000000001</v>
      </c>
      <c r="BX324" s="67">
        <v>0.41199999999999998</v>
      </c>
      <c r="BY324" s="67">
        <v>3.3999999999999998E-3</v>
      </c>
      <c r="BZ324" s="67">
        <v>4.3E-3</v>
      </c>
      <c r="CA324" s="66"/>
      <c r="CB324" s="67">
        <v>1.0750999999999999</v>
      </c>
      <c r="CC324" s="67">
        <v>0.86909999999999998</v>
      </c>
      <c r="CD324" s="67">
        <v>1.0941000000000001</v>
      </c>
      <c r="CE324" s="67">
        <v>1.3919999999999999</v>
      </c>
      <c r="CF324" s="67">
        <v>0.87129999999999996</v>
      </c>
      <c r="CG324" s="67">
        <v>1.0079</v>
      </c>
      <c r="CH324" s="67">
        <v>1.3240000000000001</v>
      </c>
      <c r="CI324" s="67">
        <v>0.74560000000000004</v>
      </c>
      <c r="CJ324" s="67">
        <v>1.1355999999999999</v>
      </c>
      <c r="CK324" s="67">
        <v>1.2532000000000001</v>
      </c>
      <c r="CL324" s="67">
        <v>1.0774999999999999</v>
      </c>
      <c r="CM324" s="67">
        <v>0.92369999999999997</v>
      </c>
      <c r="CN324" s="67">
        <v>0.9708</v>
      </c>
      <c r="CO324" s="67">
        <v>34.376899999999999</v>
      </c>
      <c r="CP324" s="67">
        <v>0.80300000000000005</v>
      </c>
      <c r="CQ324" s="67">
        <v>1.0773999999999999</v>
      </c>
      <c r="CR324" s="5"/>
      <c r="CS324" s="10">
        <v>100</v>
      </c>
      <c r="CT324" s="10">
        <v>100</v>
      </c>
      <c r="CU324" s="10">
        <v>100</v>
      </c>
      <c r="CV324" s="10">
        <v>100</v>
      </c>
      <c r="CW324" s="10">
        <v>100</v>
      </c>
      <c r="CX324" s="10">
        <v>100</v>
      </c>
      <c r="CY324" s="10">
        <v>100</v>
      </c>
      <c r="CZ324" s="10">
        <v>100</v>
      </c>
      <c r="DA324" s="10">
        <v>100</v>
      </c>
      <c r="DB324" s="10">
        <v>100</v>
      </c>
      <c r="DC324" s="10">
        <v>100</v>
      </c>
      <c r="DD324" s="10">
        <v>100</v>
      </c>
      <c r="DE324" s="10">
        <v>100</v>
      </c>
      <c r="DF324" s="10">
        <v>100</v>
      </c>
      <c r="DG324" s="10">
        <v>100</v>
      </c>
      <c r="DH324" s="10">
        <v>100</v>
      </c>
      <c r="DI324" s="5"/>
      <c r="DJ324" s="9" t="s">
        <v>1099</v>
      </c>
      <c r="DK324" s="9" t="s">
        <v>1124</v>
      </c>
      <c r="DL324" s="10">
        <v>893</v>
      </c>
      <c r="DM324" s="10" t="s">
        <v>1128</v>
      </c>
    </row>
    <row r="325" spans="1:117">
      <c r="A325" s="2"/>
      <c r="B325" s="8">
        <v>1547</v>
      </c>
      <c r="C325" s="116"/>
      <c r="D325" s="115" t="s">
        <v>1129</v>
      </c>
      <c r="E325" s="9" t="s">
        <v>1130</v>
      </c>
      <c r="F325" s="10" t="s">
        <v>75</v>
      </c>
      <c r="G325" s="10">
        <v>33447</v>
      </c>
      <c r="H325" s="11" t="s">
        <v>1131</v>
      </c>
      <c r="I325" s="11" t="s">
        <v>1132</v>
      </c>
      <c r="J325" s="12">
        <v>445638</v>
      </c>
      <c r="K325" s="5"/>
      <c r="L325" s="60">
        <v>0.92</v>
      </c>
      <c r="M325" s="60">
        <v>1</v>
      </c>
      <c r="N325" s="72">
        <v>0.91</v>
      </c>
      <c r="O325" s="60">
        <v>1.01</v>
      </c>
      <c r="P325" s="60">
        <v>0.98</v>
      </c>
      <c r="Q325" s="83">
        <v>0.97</v>
      </c>
      <c r="R325" s="87">
        <v>1.06</v>
      </c>
      <c r="S325" s="60">
        <v>0.96</v>
      </c>
      <c r="T325" s="72">
        <v>0.74</v>
      </c>
      <c r="U325" s="72">
        <v>0.69</v>
      </c>
      <c r="V325" s="60">
        <v>1.06</v>
      </c>
      <c r="W325" s="72">
        <v>0.35</v>
      </c>
      <c r="X325" s="72">
        <v>0.35</v>
      </c>
      <c r="Y325" s="60">
        <v>0.94</v>
      </c>
      <c r="Z325" s="71">
        <v>1.52</v>
      </c>
      <c r="AA325" s="73">
        <v>1.07</v>
      </c>
      <c r="AB325" s="60">
        <v>0.99</v>
      </c>
      <c r="AC325" s="72">
        <v>0.7</v>
      </c>
      <c r="AD325" s="72">
        <v>0.69</v>
      </c>
      <c r="AE325" s="71">
        <v>1.5</v>
      </c>
      <c r="AF325" s="74">
        <v>0.93</v>
      </c>
      <c r="AG325" s="72">
        <v>0.35</v>
      </c>
      <c r="AH325" s="5"/>
      <c r="AI325" s="67">
        <v>0.25979999999999998</v>
      </c>
      <c r="AJ325" s="67">
        <v>4.87E-2</v>
      </c>
      <c r="AK325" s="67">
        <v>0.94899999999999995</v>
      </c>
      <c r="AL325" s="67">
        <v>0.52049999999999996</v>
      </c>
      <c r="AM325" s="67">
        <v>1.3299999999999999E-2</v>
      </c>
      <c r="AN325" s="67">
        <v>8.0000000000000004E-4</v>
      </c>
      <c r="AO325" s="67">
        <v>0.92930000000000001</v>
      </c>
      <c r="AP325" s="67">
        <v>8.4500000000000006E-2</v>
      </c>
      <c r="AQ325" s="67">
        <v>0.751</v>
      </c>
      <c r="AR325" s="67">
        <v>6.2300000000000001E-2</v>
      </c>
      <c r="AS325" s="67">
        <v>0.73160000000000003</v>
      </c>
      <c r="AT325" s="67">
        <v>3.0800000000000001E-2</v>
      </c>
      <c r="AU325" s="67">
        <v>0.37940000000000002</v>
      </c>
      <c r="AV325" s="67">
        <v>2.52E-2</v>
      </c>
      <c r="AW325" s="67">
        <v>0.10390000000000001</v>
      </c>
      <c r="AX325" s="67">
        <v>3.8999999999999998E-3</v>
      </c>
      <c r="AY325" s="67">
        <v>1.12E-2</v>
      </c>
      <c r="AZ325" s="67">
        <v>4.0000000000000001E-3</v>
      </c>
      <c r="BA325" s="67">
        <v>1.8E-3</v>
      </c>
      <c r="BB325" s="67">
        <v>5.9999999999999995E-4</v>
      </c>
      <c r="BC325" s="67">
        <v>0.50870000000000004</v>
      </c>
      <c r="BD325" s="67">
        <v>0.13780000000000001</v>
      </c>
      <c r="BE325" s="67">
        <v>6.4937999999999994E-5</v>
      </c>
      <c r="BF325" s="67">
        <v>1E-4</v>
      </c>
      <c r="BG325" s="67">
        <v>1E-4</v>
      </c>
      <c r="BH325" s="67">
        <v>2.0000000000000001E-4</v>
      </c>
      <c r="BI325" s="67">
        <v>0.1275</v>
      </c>
      <c r="BJ325" s="67">
        <v>4.0000000000000001E-3</v>
      </c>
      <c r="BK325" s="67">
        <v>3.0000000000000001E-3</v>
      </c>
      <c r="BL325" s="67">
        <v>5.0000000000000001E-4</v>
      </c>
      <c r="BM325" s="67">
        <v>0.1</v>
      </c>
      <c r="BN325" s="67">
        <v>4.5999999999999999E-3</v>
      </c>
      <c r="BO325" s="67">
        <v>0.84760000000000002</v>
      </c>
      <c r="BP325" s="67">
        <v>6.8900000000000003E-2</v>
      </c>
      <c r="BQ325" s="67">
        <v>2.3E-3</v>
      </c>
      <c r="BR325" s="67">
        <v>2.9999999999999997E-4</v>
      </c>
      <c r="BS325" s="67">
        <v>2.8999999999999998E-3</v>
      </c>
      <c r="BT325" s="67">
        <v>1E-3</v>
      </c>
      <c r="BU325" s="67">
        <v>2.5999999999999999E-3</v>
      </c>
      <c r="BV325" s="67">
        <v>5.0000000000000001E-4</v>
      </c>
      <c r="BW325" s="67">
        <v>9.2899999999999996E-2</v>
      </c>
      <c r="BX325" s="67">
        <v>0.14940000000000001</v>
      </c>
      <c r="BY325" s="67">
        <v>6.7466999999999996E-5</v>
      </c>
      <c r="BZ325" s="67">
        <v>2.9999999999999997E-4</v>
      </c>
      <c r="CA325" s="66"/>
      <c r="CB325" s="67">
        <v>0.98309999999999997</v>
      </c>
      <c r="CC325" s="67">
        <v>0.98950000000000005</v>
      </c>
      <c r="CD325" s="67">
        <v>1.3975</v>
      </c>
      <c r="CE325" s="67">
        <v>2.9043000000000001</v>
      </c>
      <c r="CF325" s="67">
        <v>0.98560000000000003</v>
      </c>
      <c r="CG325" s="67">
        <v>1.0345</v>
      </c>
      <c r="CH325" s="67">
        <v>1.0162</v>
      </c>
      <c r="CI325" s="67">
        <v>0.9224</v>
      </c>
      <c r="CJ325" s="67">
        <v>1.0178</v>
      </c>
      <c r="CK325" s="67">
        <v>1.4712000000000001</v>
      </c>
      <c r="CL325" s="67">
        <v>0.97050000000000003</v>
      </c>
      <c r="CM325" s="67">
        <v>0.96089999999999998</v>
      </c>
      <c r="CN325" s="67">
        <v>1.0391999999999999</v>
      </c>
      <c r="CO325" s="67">
        <v>1.0492999999999999</v>
      </c>
      <c r="CP325" s="67">
        <v>1.0298</v>
      </c>
      <c r="CQ325" s="67">
        <v>0.96550000000000002</v>
      </c>
      <c r="CR325" s="5"/>
      <c r="CS325" s="10">
        <v>100</v>
      </c>
      <c r="CT325" s="10">
        <v>100</v>
      </c>
      <c r="CU325" s="10">
        <v>100</v>
      </c>
      <c r="CV325" s="10">
        <v>100</v>
      </c>
      <c r="CW325" s="10">
        <v>100</v>
      </c>
      <c r="CX325" s="10">
        <v>100</v>
      </c>
      <c r="CY325" s="10">
        <v>100</v>
      </c>
      <c r="CZ325" s="10">
        <v>100</v>
      </c>
      <c r="DA325" s="10">
        <v>100</v>
      </c>
      <c r="DB325" s="10">
        <v>100</v>
      </c>
      <c r="DC325" s="10">
        <v>100</v>
      </c>
      <c r="DD325" s="10">
        <v>100</v>
      </c>
      <c r="DE325" s="10">
        <v>100</v>
      </c>
      <c r="DF325" s="10">
        <v>100</v>
      </c>
      <c r="DG325" s="10">
        <v>100</v>
      </c>
      <c r="DH325" s="10">
        <v>100</v>
      </c>
      <c r="DI325" s="5"/>
      <c r="DJ325" s="9" t="s">
        <v>1099</v>
      </c>
      <c r="DK325" s="9" t="s">
        <v>1129</v>
      </c>
      <c r="DL325" s="10">
        <v>452</v>
      </c>
      <c r="DM325" s="10" t="s">
        <v>1133</v>
      </c>
    </row>
    <row r="326" spans="1:117">
      <c r="A326" s="2"/>
      <c r="B326" s="8">
        <v>1551</v>
      </c>
      <c r="C326" s="116"/>
      <c r="D326" s="116"/>
      <c r="E326" s="9" t="s">
        <v>1134</v>
      </c>
      <c r="F326" s="10" t="s">
        <v>75</v>
      </c>
      <c r="G326" s="10">
        <v>52285</v>
      </c>
      <c r="H326" s="9" t="s">
        <v>1135</v>
      </c>
      <c r="I326" s="9" t="s">
        <v>1136</v>
      </c>
      <c r="J326" s="12" t="s">
        <v>1137</v>
      </c>
      <c r="K326" s="5"/>
      <c r="L326" s="72">
        <v>0.11</v>
      </c>
      <c r="M326" s="60">
        <v>1.17</v>
      </c>
      <c r="N326" s="60">
        <v>0.95</v>
      </c>
      <c r="O326" s="72">
        <v>0.04</v>
      </c>
      <c r="P326" s="72">
        <v>0.04</v>
      </c>
      <c r="Q326" s="83">
        <v>0.91</v>
      </c>
      <c r="R326" s="90">
        <v>0.4</v>
      </c>
      <c r="S326" s="72">
        <v>0.32</v>
      </c>
      <c r="T326" s="71">
        <v>4.43</v>
      </c>
      <c r="U326" s="72">
        <v>0.51</v>
      </c>
      <c r="V326" s="60">
        <v>1.25</v>
      </c>
      <c r="W326" s="72">
        <v>0.18</v>
      </c>
      <c r="X326" s="72">
        <v>0.21</v>
      </c>
      <c r="Y326" s="60">
        <v>1.0900000000000001</v>
      </c>
      <c r="Z326" s="72">
        <v>0.45</v>
      </c>
      <c r="AA326" s="60">
        <v>0.92</v>
      </c>
      <c r="AB326" s="72">
        <v>0.33</v>
      </c>
      <c r="AC326" s="72">
        <v>0.68</v>
      </c>
      <c r="AD326" s="72">
        <v>0.55000000000000004</v>
      </c>
      <c r="AE326" s="71">
        <v>1.6</v>
      </c>
      <c r="AF326" s="60">
        <v>1.04</v>
      </c>
      <c r="AG326" s="72">
        <v>0.18</v>
      </c>
      <c r="AH326" s="5"/>
      <c r="AI326" s="67">
        <v>1.8E-3</v>
      </c>
      <c r="AJ326" s="67">
        <v>8.9999999999999998E-4</v>
      </c>
      <c r="AK326" s="67">
        <v>0.35310000000000002</v>
      </c>
      <c r="AL326" s="67">
        <v>0.31459999999999999</v>
      </c>
      <c r="AM326" s="67">
        <v>0.7379</v>
      </c>
      <c r="AN326" s="67">
        <v>3.09E-2</v>
      </c>
      <c r="AO326" s="67">
        <v>2.0000000000000001E-4</v>
      </c>
      <c r="AP326" s="67">
        <v>7.1596999999999999E-5</v>
      </c>
      <c r="AQ326" s="67">
        <v>3.4378999999999997E-5</v>
      </c>
      <c r="AR326" s="67">
        <v>1.2668E-5</v>
      </c>
      <c r="AS326" s="67">
        <v>0.68740000000000001</v>
      </c>
      <c r="AT326" s="67">
        <v>2.9000000000000001E-2</v>
      </c>
      <c r="AU326" s="67">
        <v>8.8999999999999999E-3</v>
      </c>
      <c r="AV326" s="67">
        <v>6.9999999999999999E-4</v>
      </c>
      <c r="AW326" s="67">
        <v>1E-3</v>
      </c>
      <c r="AX326" s="67">
        <v>5.8171999999999998E-5</v>
      </c>
      <c r="AY326" s="67">
        <v>8.0000000000000004E-4</v>
      </c>
      <c r="AZ326" s="67">
        <v>5.0000000000000001E-4</v>
      </c>
      <c r="BA326" s="67">
        <v>9.1999999999999998E-3</v>
      </c>
      <c r="BB326" s="67">
        <v>2.3999999999999998E-3</v>
      </c>
      <c r="BC326" s="67">
        <v>0.35199999999999998</v>
      </c>
      <c r="BD326" s="67">
        <v>0.1011</v>
      </c>
      <c r="BE326" s="67">
        <v>4.0000000000000002E-4</v>
      </c>
      <c r="BF326" s="67">
        <v>5.0000000000000001E-4</v>
      </c>
      <c r="BG326" s="67">
        <v>5.0000000000000001E-4</v>
      </c>
      <c r="BH326" s="67">
        <v>5.9999999999999995E-4</v>
      </c>
      <c r="BI326" s="67">
        <v>0.34970000000000001</v>
      </c>
      <c r="BJ326" s="67">
        <v>1.0200000000000001E-2</v>
      </c>
      <c r="BK326" s="67">
        <v>4.3E-3</v>
      </c>
      <c r="BL326" s="67">
        <v>6.9999999999999999E-4</v>
      </c>
      <c r="BM326" s="67">
        <v>0.57240000000000002</v>
      </c>
      <c r="BN326" s="67">
        <v>2.1600000000000001E-2</v>
      </c>
      <c r="BO326" s="67">
        <v>1.9E-3</v>
      </c>
      <c r="BP326" s="67">
        <v>4.0000000000000002E-4</v>
      </c>
      <c r="BQ326" s="67">
        <v>4.8599999999999997E-2</v>
      </c>
      <c r="BR326" s="67">
        <v>5.0000000000000001E-3</v>
      </c>
      <c r="BS326" s="67">
        <v>5.4999999999999997E-3</v>
      </c>
      <c r="BT326" s="67">
        <v>1.6999999999999999E-3</v>
      </c>
      <c r="BU326" s="67">
        <v>0.03</v>
      </c>
      <c r="BV326" s="67">
        <v>3.8999999999999998E-3</v>
      </c>
      <c r="BW326" s="67">
        <v>0.82920000000000005</v>
      </c>
      <c r="BX326" s="67">
        <v>0.49059999999999998</v>
      </c>
      <c r="BY326" s="67">
        <v>2.0000000000000001E-4</v>
      </c>
      <c r="BZ326" s="67">
        <v>5.0000000000000001E-4</v>
      </c>
      <c r="CA326" s="66"/>
      <c r="CB326" s="67">
        <v>0.82840000000000003</v>
      </c>
      <c r="CC326" s="67">
        <v>0.8276</v>
      </c>
      <c r="CD326" s="67">
        <v>5.4314999999999998</v>
      </c>
      <c r="CE326" s="67">
        <v>5.1276000000000002</v>
      </c>
      <c r="CF326" s="67">
        <v>0.81179999999999997</v>
      </c>
      <c r="CG326" s="67">
        <v>0.94869999999999999</v>
      </c>
      <c r="CH326" s="67">
        <v>1.0931</v>
      </c>
      <c r="CI326" s="67">
        <v>0.88319999999999999</v>
      </c>
      <c r="CJ326" s="67">
        <v>0.93269999999999997</v>
      </c>
      <c r="CK326" s="67">
        <v>1.3285</v>
      </c>
      <c r="CL326" s="67">
        <v>2.9628999999999999</v>
      </c>
      <c r="CM326" s="67">
        <v>2.7599</v>
      </c>
      <c r="CN326" s="67">
        <v>24.0501</v>
      </c>
      <c r="CO326" s="67">
        <v>1.0306</v>
      </c>
      <c r="CP326" s="67">
        <v>0.90490000000000004</v>
      </c>
      <c r="CQ326" s="67">
        <v>0.9839</v>
      </c>
      <c r="CR326" s="5"/>
      <c r="CS326" s="10">
        <v>100</v>
      </c>
      <c r="CT326" s="10">
        <v>100</v>
      </c>
      <c r="CU326" s="10">
        <v>100</v>
      </c>
      <c r="CV326" s="10">
        <v>100</v>
      </c>
      <c r="CW326" s="10">
        <v>100</v>
      </c>
      <c r="CX326" s="10">
        <v>100</v>
      </c>
      <c r="CY326" s="10">
        <v>100</v>
      </c>
      <c r="CZ326" s="10">
        <v>100</v>
      </c>
      <c r="DA326" s="10">
        <v>100</v>
      </c>
      <c r="DB326" s="10">
        <v>100</v>
      </c>
      <c r="DC326" s="10">
        <v>100</v>
      </c>
      <c r="DD326" s="10">
        <v>100</v>
      </c>
      <c r="DE326" s="10">
        <v>100</v>
      </c>
      <c r="DF326" s="10">
        <v>100</v>
      </c>
      <c r="DG326" s="10">
        <v>100</v>
      </c>
      <c r="DH326" s="10">
        <v>100</v>
      </c>
      <c r="DI326" s="5"/>
      <c r="DJ326" s="9" t="s">
        <v>1099</v>
      </c>
      <c r="DK326" s="9" t="s">
        <v>1129</v>
      </c>
      <c r="DL326" s="10">
        <v>100008930</v>
      </c>
      <c r="DM326" s="10"/>
    </row>
    <row r="327" spans="1:117">
      <c r="A327" s="2"/>
      <c r="B327" s="8">
        <v>1561</v>
      </c>
      <c r="C327" s="116"/>
      <c r="D327" s="117"/>
      <c r="E327" s="9" t="s">
        <v>1138</v>
      </c>
      <c r="F327" s="10" t="s">
        <v>75</v>
      </c>
      <c r="G327" s="10">
        <v>33587</v>
      </c>
      <c r="H327" s="11" t="s">
        <v>1139</v>
      </c>
      <c r="I327" s="9" t="s">
        <v>1140</v>
      </c>
      <c r="J327" s="12" t="s">
        <v>1141</v>
      </c>
      <c r="K327" s="5"/>
      <c r="L327" s="60">
        <v>0.72</v>
      </c>
      <c r="M327" s="71">
        <v>2.83</v>
      </c>
      <c r="N327" s="60">
        <v>0.67</v>
      </c>
      <c r="O327" s="72">
        <v>0.3</v>
      </c>
      <c r="P327" s="72">
        <v>0.31</v>
      </c>
      <c r="Q327" s="83">
        <v>1.06</v>
      </c>
      <c r="R327" s="87">
        <v>1.23</v>
      </c>
      <c r="S327" s="72">
        <v>0.28999999999999998</v>
      </c>
      <c r="T327" s="60">
        <v>1.33</v>
      </c>
      <c r="U327" s="60">
        <v>0.96</v>
      </c>
      <c r="V327" s="73">
        <v>1.81</v>
      </c>
      <c r="W327" s="72">
        <v>0.16</v>
      </c>
      <c r="X327" s="72">
        <v>0.45</v>
      </c>
      <c r="Y327" s="60">
        <v>1.02</v>
      </c>
      <c r="Z327" s="72">
        <v>0.47</v>
      </c>
      <c r="AA327" s="73">
        <v>1.87</v>
      </c>
      <c r="AB327" s="72">
        <v>0.19</v>
      </c>
      <c r="AC327" s="60">
        <v>0.75</v>
      </c>
      <c r="AD327" s="71">
        <v>1.78</v>
      </c>
      <c r="AE327" s="71">
        <v>3.12</v>
      </c>
      <c r="AF327" s="60">
        <v>1.1100000000000001</v>
      </c>
      <c r="AG327" s="72">
        <v>0.24</v>
      </c>
      <c r="AH327" s="5"/>
      <c r="AI327" s="67">
        <v>0.182</v>
      </c>
      <c r="AJ327" s="67">
        <v>3.6999999999999998E-2</v>
      </c>
      <c r="AK327" s="67">
        <v>2.0799999999999999E-2</v>
      </c>
      <c r="AL327" s="67">
        <v>5.04E-2</v>
      </c>
      <c r="AM327" s="67">
        <v>0.19600000000000001</v>
      </c>
      <c r="AN327" s="67">
        <v>9.4000000000000004E-3</v>
      </c>
      <c r="AO327" s="67">
        <v>5.8999999999999999E-3</v>
      </c>
      <c r="AP327" s="67">
        <v>8.9999999999999998E-4</v>
      </c>
      <c r="AQ327" s="67">
        <v>1.0500000000000001E-2</v>
      </c>
      <c r="AR327" s="67">
        <v>1.1999999999999999E-3</v>
      </c>
      <c r="AS327" s="67">
        <v>0.92120000000000002</v>
      </c>
      <c r="AT327" s="67">
        <v>3.8300000000000001E-2</v>
      </c>
      <c r="AU327" s="67">
        <v>0.10340000000000001</v>
      </c>
      <c r="AV327" s="67">
        <v>7.3000000000000001E-3</v>
      </c>
      <c r="AW327" s="67">
        <v>8.0000000000000004E-4</v>
      </c>
      <c r="AX327" s="67">
        <v>4.9518999999999998E-5</v>
      </c>
      <c r="AY327" s="67">
        <v>0.25190000000000001</v>
      </c>
      <c r="AZ327" s="67">
        <v>5.5E-2</v>
      </c>
      <c r="BA327" s="67">
        <v>0.86550000000000005</v>
      </c>
      <c r="BB327" s="67">
        <v>0.1212</v>
      </c>
      <c r="BC327" s="67">
        <v>5.7700000000000001E-2</v>
      </c>
      <c r="BD327" s="67">
        <v>2.12E-2</v>
      </c>
      <c r="BE327" s="67">
        <v>5.1999999999999998E-3</v>
      </c>
      <c r="BF327" s="67">
        <v>2.8999999999999998E-3</v>
      </c>
      <c r="BG327" s="67">
        <v>1.5E-3</v>
      </c>
      <c r="BH327" s="67">
        <v>1.2999999999999999E-3</v>
      </c>
      <c r="BI327" s="67">
        <v>0.83499999999999996</v>
      </c>
      <c r="BJ327" s="67">
        <v>2.3300000000000001E-2</v>
      </c>
      <c r="BK327" s="67">
        <v>1.67E-2</v>
      </c>
      <c r="BL327" s="67">
        <v>2.2000000000000001E-3</v>
      </c>
      <c r="BM327" s="67">
        <v>6.6699999999999995E-2</v>
      </c>
      <c r="BN327" s="67">
        <v>3.2000000000000002E-3</v>
      </c>
      <c r="BO327" s="67">
        <v>9.4999999999999998E-3</v>
      </c>
      <c r="BP327" s="67">
        <v>1.4E-3</v>
      </c>
      <c r="BQ327" s="67">
        <v>0.14560000000000001</v>
      </c>
      <c r="BR327" s="67">
        <v>1.4200000000000001E-2</v>
      </c>
      <c r="BS327" s="67">
        <v>3.7100000000000001E-2</v>
      </c>
      <c r="BT327" s="67">
        <v>8.6999999999999994E-3</v>
      </c>
      <c r="BU327" s="67">
        <v>3.5999999999999999E-3</v>
      </c>
      <c r="BV327" s="67">
        <v>5.9999999999999995E-4</v>
      </c>
      <c r="BW327" s="67">
        <v>0.7601</v>
      </c>
      <c r="BX327" s="67">
        <v>0.46660000000000001</v>
      </c>
      <c r="BY327" s="67">
        <v>2.0000000000000001E-4</v>
      </c>
      <c r="BZ327" s="67">
        <v>5.9999999999999995E-4</v>
      </c>
      <c r="CA327" s="66"/>
      <c r="CB327" s="67">
        <v>0.45610000000000001</v>
      </c>
      <c r="CC327" s="67">
        <v>0.37190000000000001</v>
      </c>
      <c r="CD327" s="67">
        <v>1.7056</v>
      </c>
      <c r="CE327" s="67">
        <v>4.5259999999999998</v>
      </c>
      <c r="CF327" s="67">
        <v>0.47160000000000002</v>
      </c>
      <c r="CG327" s="67">
        <v>0.51500000000000001</v>
      </c>
      <c r="CH327" s="67">
        <v>2.0152000000000001</v>
      </c>
      <c r="CI327" s="67">
        <v>0.47960000000000003</v>
      </c>
      <c r="CJ327" s="67">
        <v>0.71099999999999997</v>
      </c>
      <c r="CK327" s="67">
        <v>1.4218</v>
      </c>
      <c r="CL327" s="67">
        <v>3.044</v>
      </c>
      <c r="CM327" s="67">
        <v>1.6366000000000001</v>
      </c>
      <c r="CN327" s="67">
        <v>2.2673000000000001</v>
      </c>
      <c r="CO327" s="67">
        <v>0.67320000000000002</v>
      </c>
      <c r="CP327" s="67">
        <v>1.0654999999999999</v>
      </c>
      <c r="CQ327" s="67">
        <v>0.56910000000000005</v>
      </c>
      <c r="CR327" s="5"/>
      <c r="CS327" s="10">
        <v>100</v>
      </c>
      <c r="CT327" s="10">
        <v>100</v>
      </c>
      <c r="CU327" s="10">
        <v>100</v>
      </c>
      <c r="CV327" s="10">
        <v>100</v>
      </c>
      <c r="CW327" s="10">
        <v>100</v>
      </c>
      <c r="CX327" s="10">
        <v>100</v>
      </c>
      <c r="CY327" s="10">
        <v>100</v>
      </c>
      <c r="CZ327" s="10">
        <v>100</v>
      </c>
      <c r="DA327" s="10">
        <v>100</v>
      </c>
      <c r="DB327" s="10">
        <v>100</v>
      </c>
      <c r="DC327" s="10">
        <v>100</v>
      </c>
      <c r="DD327" s="10">
        <v>100</v>
      </c>
      <c r="DE327" s="10">
        <v>100</v>
      </c>
      <c r="DF327" s="10">
        <v>100</v>
      </c>
      <c r="DG327" s="10">
        <v>100</v>
      </c>
      <c r="DH327" s="10">
        <v>100</v>
      </c>
      <c r="DI327" s="5"/>
      <c r="DJ327" s="9" t="s">
        <v>1099</v>
      </c>
      <c r="DK327" s="9" t="s">
        <v>1129</v>
      </c>
      <c r="DL327" s="10">
        <v>100001335</v>
      </c>
      <c r="DM327" s="10"/>
    </row>
    <row r="328" spans="1:117">
      <c r="A328" s="2"/>
      <c r="B328" s="8">
        <v>1569</v>
      </c>
      <c r="C328" s="116"/>
      <c r="D328" s="115" t="s">
        <v>1142</v>
      </c>
      <c r="E328" s="9" t="s">
        <v>1143</v>
      </c>
      <c r="F328" s="10" t="s">
        <v>75</v>
      </c>
      <c r="G328" s="10">
        <v>57651</v>
      </c>
      <c r="H328" s="9"/>
      <c r="I328" s="9"/>
      <c r="J328" s="12">
        <v>91820460</v>
      </c>
      <c r="K328" s="5"/>
      <c r="L328" s="60">
        <v>1</v>
      </c>
      <c r="M328" s="60">
        <v>1</v>
      </c>
      <c r="N328" s="60">
        <v>1</v>
      </c>
      <c r="O328" s="60">
        <v>1</v>
      </c>
      <c r="P328" s="60">
        <v>1</v>
      </c>
      <c r="Q328" s="83">
        <v>1</v>
      </c>
      <c r="R328" s="87">
        <v>1</v>
      </c>
      <c r="S328" s="60">
        <v>1</v>
      </c>
      <c r="T328" s="60">
        <v>1</v>
      </c>
      <c r="U328" s="60">
        <v>1</v>
      </c>
      <c r="V328" s="60">
        <v>1</v>
      </c>
      <c r="W328" s="60">
        <v>0.76</v>
      </c>
      <c r="X328" s="60">
        <v>0.76</v>
      </c>
      <c r="Y328" s="60">
        <v>1</v>
      </c>
      <c r="Z328" s="60">
        <v>1</v>
      </c>
      <c r="AA328" s="60">
        <v>1</v>
      </c>
      <c r="AB328" s="60">
        <v>1</v>
      </c>
      <c r="AC328" s="60">
        <v>1</v>
      </c>
      <c r="AD328" s="60">
        <v>1</v>
      </c>
      <c r="AE328" s="60">
        <v>1</v>
      </c>
      <c r="AF328" s="60">
        <v>1</v>
      </c>
      <c r="AG328" s="60">
        <v>0.76</v>
      </c>
      <c r="AH328" s="5"/>
      <c r="AI328" s="67"/>
      <c r="AJ328" s="67"/>
      <c r="AK328" s="67"/>
      <c r="AL328" s="67"/>
      <c r="AM328" s="67"/>
      <c r="AN328" s="67"/>
      <c r="AO328" s="67"/>
      <c r="AP328" s="67"/>
      <c r="AQ328" s="67"/>
      <c r="AR328" s="67"/>
      <c r="AS328" s="67"/>
      <c r="AT328" s="67"/>
      <c r="AU328" s="67"/>
      <c r="AV328" s="67"/>
      <c r="AW328" s="67"/>
      <c r="AX328" s="67"/>
      <c r="AY328" s="67"/>
      <c r="AZ328" s="67"/>
      <c r="BA328" s="67"/>
      <c r="BB328" s="67"/>
      <c r="BC328" s="67"/>
      <c r="BD328" s="67"/>
      <c r="BE328" s="67">
        <v>0.18729999999999999</v>
      </c>
      <c r="BF328" s="67">
        <v>6.3299999999999995E-2</v>
      </c>
      <c r="BG328" s="67">
        <v>0.18729999999999999</v>
      </c>
      <c r="BH328" s="67">
        <v>7.3499999999999996E-2</v>
      </c>
      <c r="BI328" s="67"/>
      <c r="BJ328" s="67"/>
      <c r="BK328" s="67"/>
      <c r="BL328" s="67"/>
      <c r="BM328" s="67"/>
      <c r="BN328" s="67"/>
      <c r="BO328" s="67"/>
      <c r="BP328" s="67"/>
      <c r="BQ328" s="67"/>
      <c r="BR328" s="67"/>
      <c r="BS328" s="67"/>
      <c r="BT328" s="67"/>
      <c r="BU328" s="67"/>
      <c r="BV328" s="67"/>
      <c r="BW328" s="67"/>
      <c r="BX328" s="67"/>
      <c r="BY328" s="67">
        <v>0.18729999999999999</v>
      </c>
      <c r="BZ328" s="67">
        <v>0.10050000000000001</v>
      </c>
      <c r="CA328" s="66"/>
      <c r="CB328" s="67">
        <v>0.7006</v>
      </c>
      <c r="CC328" s="67">
        <v>0.7006</v>
      </c>
      <c r="CD328" s="67">
        <v>0.7006</v>
      </c>
      <c r="CE328" s="67">
        <v>0.9264</v>
      </c>
      <c r="CF328" s="67">
        <v>0.7006</v>
      </c>
      <c r="CG328" s="67">
        <v>0.7006</v>
      </c>
      <c r="CH328" s="67">
        <v>0.7006</v>
      </c>
      <c r="CI328" s="67">
        <v>0.7006</v>
      </c>
      <c r="CJ328" s="67">
        <v>0.7006</v>
      </c>
      <c r="CK328" s="67">
        <v>0.7006</v>
      </c>
      <c r="CL328" s="67">
        <v>0.7006</v>
      </c>
      <c r="CM328" s="67">
        <v>0.7006</v>
      </c>
      <c r="CN328" s="67">
        <v>0.7006</v>
      </c>
      <c r="CO328" s="67">
        <v>0.7006</v>
      </c>
      <c r="CP328" s="67">
        <v>0.7006</v>
      </c>
      <c r="CQ328" s="67">
        <v>0.7006</v>
      </c>
      <c r="CR328" s="5"/>
      <c r="CS328" s="10">
        <v>0</v>
      </c>
      <c r="CT328" s="10">
        <v>0</v>
      </c>
      <c r="CU328" s="10">
        <v>0</v>
      </c>
      <c r="CV328" s="10">
        <v>100</v>
      </c>
      <c r="CW328" s="10">
        <v>0</v>
      </c>
      <c r="CX328" s="10">
        <v>0</v>
      </c>
      <c r="CY328" s="10">
        <v>0</v>
      </c>
      <c r="CZ328" s="10">
        <v>0</v>
      </c>
      <c r="DA328" s="10">
        <v>0</v>
      </c>
      <c r="DB328" s="10">
        <v>0</v>
      </c>
      <c r="DC328" s="10">
        <v>0</v>
      </c>
      <c r="DD328" s="10">
        <v>0</v>
      </c>
      <c r="DE328" s="10">
        <v>0</v>
      </c>
      <c r="DF328" s="10">
        <v>0</v>
      </c>
      <c r="DG328" s="10">
        <v>0</v>
      </c>
      <c r="DH328" s="10">
        <v>0</v>
      </c>
      <c r="DI328" s="5"/>
      <c r="DJ328" s="9" t="s">
        <v>1099</v>
      </c>
      <c r="DK328" s="9" t="s">
        <v>1142</v>
      </c>
      <c r="DL328" s="10">
        <v>100009393</v>
      </c>
      <c r="DM328" s="10" t="s">
        <v>1144</v>
      </c>
    </row>
    <row r="329" spans="1:117">
      <c r="A329" s="2"/>
      <c r="B329" s="8">
        <v>1588</v>
      </c>
      <c r="C329" s="116"/>
      <c r="D329" s="116"/>
      <c r="E329" s="9" t="s">
        <v>1145</v>
      </c>
      <c r="F329" s="10" t="s">
        <v>75</v>
      </c>
      <c r="G329" s="10">
        <v>17805</v>
      </c>
      <c r="H329" s="11" t="s">
        <v>1146</v>
      </c>
      <c r="I329" s="11" t="s">
        <v>1147</v>
      </c>
      <c r="J329" s="12">
        <v>6439848</v>
      </c>
      <c r="K329" s="5"/>
      <c r="L329" s="60">
        <v>1</v>
      </c>
      <c r="M329" s="71">
        <v>5.9</v>
      </c>
      <c r="N329" s="60">
        <v>0.56999999999999995</v>
      </c>
      <c r="O329" s="60">
        <v>1</v>
      </c>
      <c r="P329" s="60">
        <v>1.75</v>
      </c>
      <c r="Q329" s="83">
        <v>1.75</v>
      </c>
      <c r="R329" s="91">
        <v>10.34</v>
      </c>
      <c r="S329" s="60">
        <v>1</v>
      </c>
      <c r="T329" s="60">
        <v>0.85</v>
      </c>
      <c r="U329" s="60">
        <v>0.85</v>
      </c>
      <c r="V329" s="60">
        <v>1</v>
      </c>
      <c r="W329" s="72">
        <v>7.0000000000000007E-2</v>
      </c>
      <c r="X329" s="72">
        <v>0.4</v>
      </c>
      <c r="Y329" s="60">
        <v>1</v>
      </c>
      <c r="Z329" s="60">
        <v>1</v>
      </c>
      <c r="AA329" s="71">
        <v>4.05</v>
      </c>
      <c r="AB329" s="60">
        <v>1</v>
      </c>
      <c r="AC329" s="71">
        <v>4.05</v>
      </c>
      <c r="AD329" s="60">
        <v>0.85</v>
      </c>
      <c r="AE329" s="60">
        <v>1</v>
      </c>
      <c r="AF329" s="60">
        <v>1</v>
      </c>
      <c r="AG329" s="72">
        <v>0.16</v>
      </c>
      <c r="AH329" s="5"/>
      <c r="AI329" s="67"/>
      <c r="AJ329" s="67"/>
      <c r="AK329" s="67">
        <v>1.5699999999999999E-2</v>
      </c>
      <c r="AL329" s="67">
        <v>4.24E-2</v>
      </c>
      <c r="AM329" s="67">
        <v>0.1701</v>
      </c>
      <c r="AN329" s="67">
        <v>8.5000000000000006E-3</v>
      </c>
      <c r="AO329" s="67"/>
      <c r="AP329" s="67"/>
      <c r="AQ329" s="67">
        <v>0.1701</v>
      </c>
      <c r="AR329" s="67">
        <v>1.5800000000000002E-2</v>
      </c>
      <c r="AS329" s="67">
        <v>0.1701</v>
      </c>
      <c r="AT329" s="67">
        <v>8.2000000000000007E-3</v>
      </c>
      <c r="AU329" s="67">
        <v>1E-4</v>
      </c>
      <c r="AV329" s="67">
        <v>1.9127000000000002E-5</v>
      </c>
      <c r="AW329" s="67"/>
      <c r="AX329" s="67"/>
      <c r="AY329" s="67">
        <v>0.42259999999999998</v>
      </c>
      <c r="AZ329" s="67">
        <v>7.9100000000000004E-2</v>
      </c>
      <c r="BA329" s="67">
        <v>0.42259999999999998</v>
      </c>
      <c r="BB329" s="67">
        <v>6.4899999999999999E-2</v>
      </c>
      <c r="BC329" s="67"/>
      <c r="BD329" s="67"/>
      <c r="BE329" s="67">
        <v>4.1999999999999997E-3</v>
      </c>
      <c r="BF329" s="67">
        <v>2.3999999999999998E-3</v>
      </c>
      <c r="BG329" s="67">
        <v>3.7000000000000002E-3</v>
      </c>
      <c r="BH329" s="67">
        <v>2.8999999999999998E-3</v>
      </c>
      <c r="BI329" s="67"/>
      <c r="BJ329" s="67"/>
      <c r="BK329" s="67"/>
      <c r="BL329" s="67"/>
      <c r="BM329" s="67">
        <v>4.0000000000000002E-4</v>
      </c>
      <c r="BN329" s="67">
        <v>7.2502000000000005E-5</v>
      </c>
      <c r="BO329" s="67"/>
      <c r="BP329" s="67"/>
      <c r="BQ329" s="67">
        <v>4.0000000000000002E-4</v>
      </c>
      <c r="BR329" s="67">
        <v>8.2715999999999999E-5</v>
      </c>
      <c r="BS329" s="67">
        <v>0.42259999999999998</v>
      </c>
      <c r="BT329" s="67">
        <v>6.5100000000000005E-2</v>
      </c>
      <c r="BU329" s="67"/>
      <c r="BV329" s="67"/>
      <c r="BW329" s="67"/>
      <c r="BX329" s="67"/>
      <c r="BY329" s="67">
        <v>5.0000000000000001E-4</v>
      </c>
      <c r="BZ329" s="67">
        <v>1E-3</v>
      </c>
      <c r="CA329" s="66"/>
      <c r="CB329" s="67">
        <v>0.24010000000000001</v>
      </c>
      <c r="CC329" s="67">
        <v>0.24010000000000001</v>
      </c>
      <c r="CD329" s="67">
        <v>0.28199999999999997</v>
      </c>
      <c r="CE329" s="67">
        <v>6.1791</v>
      </c>
      <c r="CF329" s="67">
        <v>0.24010000000000001</v>
      </c>
      <c r="CG329" s="67">
        <v>0.24010000000000001</v>
      </c>
      <c r="CH329" s="67">
        <v>2.4834999999999998</v>
      </c>
      <c r="CI329" s="67">
        <v>0.24010000000000001</v>
      </c>
      <c r="CJ329" s="67">
        <v>0.42059999999999997</v>
      </c>
      <c r="CK329" s="67">
        <v>0.24010000000000001</v>
      </c>
      <c r="CL329" s="67">
        <v>0.24010000000000001</v>
      </c>
      <c r="CM329" s="67">
        <v>0.24010000000000001</v>
      </c>
      <c r="CN329" s="67">
        <v>0.24010000000000001</v>
      </c>
      <c r="CO329" s="67">
        <v>0.24010000000000001</v>
      </c>
      <c r="CP329" s="67">
        <v>0.97350000000000003</v>
      </c>
      <c r="CQ329" s="67">
        <v>0.24010000000000001</v>
      </c>
      <c r="CR329" s="5"/>
      <c r="CS329" s="10">
        <v>0</v>
      </c>
      <c r="CT329" s="10">
        <v>0</v>
      </c>
      <c r="CU329" s="10">
        <v>33</v>
      </c>
      <c r="CV329" s="10">
        <v>100</v>
      </c>
      <c r="CW329" s="10">
        <v>0</v>
      </c>
      <c r="CX329" s="10">
        <v>0</v>
      </c>
      <c r="CY329" s="10">
        <v>100</v>
      </c>
      <c r="CZ329" s="10">
        <v>0</v>
      </c>
      <c r="DA329" s="10">
        <v>100</v>
      </c>
      <c r="DB329" s="10">
        <v>0</v>
      </c>
      <c r="DC329" s="10">
        <v>0</v>
      </c>
      <c r="DD329" s="10">
        <v>0</v>
      </c>
      <c r="DE329" s="10">
        <v>33</v>
      </c>
      <c r="DF329" s="10">
        <v>0</v>
      </c>
      <c r="DG329" s="10">
        <v>100</v>
      </c>
      <c r="DH329" s="10">
        <v>0</v>
      </c>
      <c r="DI329" s="5"/>
      <c r="DJ329" s="9" t="s">
        <v>1099</v>
      </c>
      <c r="DK329" s="9" t="s">
        <v>1142</v>
      </c>
      <c r="DL329" s="10">
        <v>1231</v>
      </c>
      <c r="DM329" s="10" t="s">
        <v>1148</v>
      </c>
    </row>
    <row r="330" spans="1:117">
      <c r="A330" s="2"/>
      <c r="B330" s="8">
        <v>1590</v>
      </c>
      <c r="C330" s="116"/>
      <c r="D330" s="116"/>
      <c r="E330" s="9" t="s">
        <v>1149</v>
      </c>
      <c r="F330" s="10" t="s">
        <v>75</v>
      </c>
      <c r="G330" s="10">
        <v>35718</v>
      </c>
      <c r="H330" s="11" t="s">
        <v>1150</v>
      </c>
      <c r="I330" s="11" t="s">
        <v>1151</v>
      </c>
      <c r="J330" s="12">
        <v>5280581</v>
      </c>
      <c r="K330" s="5"/>
      <c r="L330" s="60">
        <v>1</v>
      </c>
      <c r="M330" s="71">
        <v>6.64</v>
      </c>
      <c r="N330" s="60">
        <v>1</v>
      </c>
      <c r="O330" s="60">
        <v>1</v>
      </c>
      <c r="P330" s="60">
        <v>1</v>
      </c>
      <c r="Q330" s="83">
        <v>1</v>
      </c>
      <c r="R330" s="91">
        <v>6.64</v>
      </c>
      <c r="S330" s="60">
        <v>1</v>
      </c>
      <c r="T330" s="60">
        <v>1</v>
      </c>
      <c r="U330" s="60">
        <v>1</v>
      </c>
      <c r="V330" s="60">
        <v>1</v>
      </c>
      <c r="W330" s="72">
        <v>0.05</v>
      </c>
      <c r="X330" s="72">
        <v>0.31</v>
      </c>
      <c r="Y330" s="60">
        <v>1</v>
      </c>
      <c r="Z330" s="60">
        <v>1</v>
      </c>
      <c r="AA330" s="60">
        <v>1.87</v>
      </c>
      <c r="AB330" s="60">
        <v>1</v>
      </c>
      <c r="AC330" s="60">
        <v>1.87</v>
      </c>
      <c r="AD330" s="60">
        <v>1</v>
      </c>
      <c r="AE330" s="60">
        <v>1</v>
      </c>
      <c r="AF330" s="60">
        <v>1</v>
      </c>
      <c r="AG330" s="72">
        <v>0.09</v>
      </c>
      <c r="AH330" s="5"/>
      <c r="AI330" s="67"/>
      <c r="AJ330" s="67"/>
      <c r="AK330" s="67">
        <v>1.6000000000000001E-3</v>
      </c>
      <c r="AL330" s="67">
        <v>8.5000000000000006E-3</v>
      </c>
      <c r="AM330" s="67"/>
      <c r="AN330" s="67"/>
      <c r="AO330" s="67"/>
      <c r="AP330" s="67"/>
      <c r="AQ330" s="67"/>
      <c r="AR330" s="67"/>
      <c r="AS330" s="67"/>
      <c r="AT330" s="67"/>
      <c r="AU330" s="67">
        <v>1.6000000000000001E-3</v>
      </c>
      <c r="AV330" s="67">
        <v>2.0000000000000001E-4</v>
      </c>
      <c r="AW330" s="67"/>
      <c r="AX330" s="67"/>
      <c r="AY330" s="67"/>
      <c r="AZ330" s="67"/>
      <c r="BA330" s="67"/>
      <c r="BB330" s="67"/>
      <c r="BC330" s="67"/>
      <c r="BD330" s="67"/>
      <c r="BE330" s="67">
        <v>1.1000000000000001E-3</v>
      </c>
      <c r="BF330" s="67">
        <v>8.9999999999999998E-4</v>
      </c>
      <c r="BG330" s="67">
        <v>1.1999999999999999E-3</v>
      </c>
      <c r="BH330" s="67">
        <v>1.1000000000000001E-3</v>
      </c>
      <c r="BI330" s="67"/>
      <c r="BJ330" s="67"/>
      <c r="BK330" s="67"/>
      <c r="BL330" s="67"/>
      <c r="BM330" s="67">
        <v>0.1993</v>
      </c>
      <c r="BN330" s="67">
        <v>8.5000000000000006E-3</v>
      </c>
      <c r="BO330" s="67"/>
      <c r="BP330" s="67"/>
      <c r="BQ330" s="67">
        <v>0.1993</v>
      </c>
      <c r="BR330" s="67">
        <v>1.8800000000000001E-2</v>
      </c>
      <c r="BS330" s="67"/>
      <c r="BT330" s="67"/>
      <c r="BU330" s="67"/>
      <c r="BV330" s="67"/>
      <c r="BW330" s="67"/>
      <c r="BX330" s="67"/>
      <c r="BY330" s="67">
        <v>7.4999999999999997E-3</v>
      </c>
      <c r="BZ330" s="67">
        <v>7.9000000000000008E-3</v>
      </c>
      <c r="CA330" s="66"/>
      <c r="CB330" s="67">
        <v>0.14280000000000001</v>
      </c>
      <c r="CC330" s="67">
        <v>0.14280000000000001</v>
      </c>
      <c r="CD330" s="67">
        <v>0.14280000000000001</v>
      </c>
      <c r="CE330" s="67">
        <v>3.0497999999999998</v>
      </c>
      <c r="CF330" s="67">
        <v>0.14280000000000001</v>
      </c>
      <c r="CG330" s="67">
        <v>0.14280000000000001</v>
      </c>
      <c r="CH330" s="67">
        <v>0.94810000000000005</v>
      </c>
      <c r="CI330" s="67">
        <v>0.14280000000000001</v>
      </c>
      <c r="CJ330" s="67">
        <v>0.14280000000000001</v>
      </c>
      <c r="CK330" s="67">
        <v>0.14280000000000001</v>
      </c>
      <c r="CL330" s="67">
        <v>0.14280000000000001</v>
      </c>
      <c r="CM330" s="67">
        <v>0.14280000000000001</v>
      </c>
      <c r="CN330" s="67">
        <v>0.14280000000000001</v>
      </c>
      <c r="CO330" s="67">
        <v>0.14280000000000001</v>
      </c>
      <c r="CP330" s="67">
        <v>0.2671</v>
      </c>
      <c r="CQ330" s="67">
        <v>0.14280000000000001</v>
      </c>
      <c r="CR330" s="5"/>
      <c r="CS330" s="10">
        <v>0</v>
      </c>
      <c r="CT330" s="10">
        <v>0</v>
      </c>
      <c r="CU330" s="10">
        <v>0</v>
      </c>
      <c r="CV330" s="10">
        <v>100</v>
      </c>
      <c r="CW330" s="10">
        <v>0</v>
      </c>
      <c r="CX330" s="10">
        <v>0</v>
      </c>
      <c r="CY330" s="10">
        <v>100</v>
      </c>
      <c r="CZ330" s="10">
        <v>0</v>
      </c>
      <c r="DA330" s="10">
        <v>0</v>
      </c>
      <c r="DB330" s="10">
        <v>0</v>
      </c>
      <c r="DC330" s="10">
        <v>0</v>
      </c>
      <c r="DD330" s="10">
        <v>0</v>
      </c>
      <c r="DE330" s="10">
        <v>33</v>
      </c>
      <c r="DF330" s="10">
        <v>0</v>
      </c>
      <c r="DG330" s="10">
        <v>67</v>
      </c>
      <c r="DH330" s="10">
        <v>0</v>
      </c>
      <c r="DI330" s="5"/>
      <c r="DJ330" s="9" t="s">
        <v>1099</v>
      </c>
      <c r="DK330" s="9" t="s">
        <v>1142</v>
      </c>
      <c r="DL330" s="10">
        <v>100001739</v>
      </c>
      <c r="DM330" s="10" t="s">
        <v>1152</v>
      </c>
    </row>
    <row r="331" spans="1:117">
      <c r="A331" s="2"/>
      <c r="B331" s="8">
        <v>1591</v>
      </c>
      <c r="C331" s="116"/>
      <c r="D331" s="117"/>
      <c r="E331" s="9" t="s">
        <v>1153</v>
      </c>
      <c r="F331" s="10" t="s">
        <v>75</v>
      </c>
      <c r="G331" s="10">
        <v>1110</v>
      </c>
      <c r="H331" s="11" t="s">
        <v>1154</v>
      </c>
      <c r="I331" s="11" t="s">
        <v>1155</v>
      </c>
      <c r="J331" s="12">
        <v>444899</v>
      </c>
      <c r="K331" s="5"/>
      <c r="L331" s="60">
        <v>0.51</v>
      </c>
      <c r="M331" s="73">
        <v>1.96</v>
      </c>
      <c r="N331" s="72">
        <v>0.15</v>
      </c>
      <c r="O331" s="60">
        <v>0.69</v>
      </c>
      <c r="P331" s="60">
        <v>1.71</v>
      </c>
      <c r="Q331" s="83">
        <v>2.4900000000000002</v>
      </c>
      <c r="R331" s="91">
        <v>6.54</v>
      </c>
      <c r="S331" s="60">
        <v>0.5</v>
      </c>
      <c r="T331" s="60">
        <v>1.36</v>
      </c>
      <c r="U331" s="60">
        <v>0.7</v>
      </c>
      <c r="V331" s="60">
        <v>1.41</v>
      </c>
      <c r="W331" s="72">
        <v>0.23</v>
      </c>
      <c r="X331" s="72">
        <v>0.46</v>
      </c>
      <c r="Y331" s="60">
        <v>0.44</v>
      </c>
      <c r="Z331" s="60">
        <v>1.49</v>
      </c>
      <c r="AA331" s="60">
        <v>2.4900000000000002</v>
      </c>
      <c r="AB331" s="60">
        <v>1.68</v>
      </c>
      <c r="AC331" s="71">
        <v>2.81</v>
      </c>
      <c r="AD331" s="60">
        <v>0.4</v>
      </c>
      <c r="AE331" s="60">
        <v>0.64</v>
      </c>
      <c r="AF331" s="60">
        <v>0.7</v>
      </c>
      <c r="AG331" s="72">
        <v>0.17</v>
      </c>
      <c r="AH331" s="5"/>
      <c r="AI331" s="67">
        <v>0.1908</v>
      </c>
      <c r="AJ331" s="67">
        <v>3.7900000000000003E-2</v>
      </c>
      <c r="AK331" s="67">
        <v>5.9400000000000001E-2</v>
      </c>
      <c r="AL331" s="67">
        <v>9.6799999999999997E-2</v>
      </c>
      <c r="AM331" s="67">
        <v>1.21E-2</v>
      </c>
      <c r="AN331" s="67">
        <v>6.9999999999999999E-4</v>
      </c>
      <c r="AO331" s="67">
        <v>0.35039999999999999</v>
      </c>
      <c r="AP331" s="67">
        <v>3.5799999999999998E-2</v>
      </c>
      <c r="AQ331" s="67">
        <v>0.11650000000000001</v>
      </c>
      <c r="AR331" s="67">
        <v>1.11E-2</v>
      </c>
      <c r="AS331" s="67">
        <v>0.12590000000000001</v>
      </c>
      <c r="AT331" s="67">
        <v>6.1000000000000004E-3</v>
      </c>
      <c r="AU331" s="67">
        <v>4.1500000000000002E-2</v>
      </c>
      <c r="AV331" s="67">
        <v>3.0000000000000001E-3</v>
      </c>
      <c r="AW331" s="67">
        <v>0.42259999999999998</v>
      </c>
      <c r="AX331" s="67">
        <v>1.43E-2</v>
      </c>
      <c r="AY331" s="67">
        <v>0.39279999999999998</v>
      </c>
      <c r="AZ331" s="67">
        <v>7.7899999999999997E-2</v>
      </c>
      <c r="BA331" s="67">
        <v>0.67830000000000001</v>
      </c>
      <c r="BB331" s="67">
        <v>9.7299999999999998E-2</v>
      </c>
      <c r="BC331" s="67">
        <v>0.58760000000000001</v>
      </c>
      <c r="BD331" s="67">
        <v>0.15540000000000001</v>
      </c>
      <c r="BE331" s="67">
        <v>1.11E-2</v>
      </c>
      <c r="BF331" s="67">
        <v>5.3E-3</v>
      </c>
      <c r="BG331" s="67">
        <v>1.9E-3</v>
      </c>
      <c r="BH331" s="67">
        <v>1.6999999999999999E-3</v>
      </c>
      <c r="BI331" s="67">
        <v>0.24390000000000001</v>
      </c>
      <c r="BJ331" s="67">
        <v>7.3000000000000001E-3</v>
      </c>
      <c r="BK331" s="67">
        <v>0.38440000000000002</v>
      </c>
      <c r="BL331" s="67">
        <v>3.95E-2</v>
      </c>
      <c r="BM331" s="67">
        <v>0.11990000000000001</v>
      </c>
      <c r="BN331" s="67">
        <v>5.4000000000000003E-3</v>
      </c>
      <c r="BO331" s="67">
        <v>0.55549999999999999</v>
      </c>
      <c r="BP331" s="67">
        <v>4.6800000000000001E-2</v>
      </c>
      <c r="BQ331" s="67">
        <v>4.3400000000000001E-2</v>
      </c>
      <c r="BR331" s="67">
        <v>4.4999999999999997E-3</v>
      </c>
      <c r="BS331" s="67">
        <v>0.34150000000000003</v>
      </c>
      <c r="BT331" s="67">
        <v>5.6300000000000003E-2</v>
      </c>
      <c r="BU331" s="67">
        <v>0.51060000000000005</v>
      </c>
      <c r="BV331" s="67">
        <v>5.2200000000000003E-2</v>
      </c>
      <c r="BW331" s="67">
        <v>0.68610000000000004</v>
      </c>
      <c r="BX331" s="67">
        <v>0.45440000000000003</v>
      </c>
      <c r="BY331" s="67">
        <v>3.5000000000000001E-3</v>
      </c>
      <c r="BZ331" s="67">
        <v>4.4000000000000003E-3</v>
      </c>
      <c r="CA331" s="66"/>
      <c r="CB331" s="67">
        <v>0.65800000000000003</v>
      </c>
      <c r="CC331" s="67">
        <v>0.46660000000000001</v>
      </c>
      <c r="CD331" s="67">
        <v>0.70179999999999998</v>
      </c>
      <c r="CE331" s="67">
        <v>7.0072999999999999</v>
      </c>
      <c r="CF331" s="67">
        <v>0.55640000000000001</v>
      </c>
      <c r="CG331" s="67">
        <v>0.68089999999999995</v>
      </c>
      <c r="CH331" s="67">
        <v>3.2069999999999999</v>
      </c>
      <c r="CI331" s="67">
        <v>0.2457</v>
      </c>
      <c r="CJ331" s="67">
        <v>1.6331</v>
      </c>
      <c r="CK331" s="67">
        <v>0.4224</v>
      </c>
      <c r="CL331" s="67">
        <v>0.28410000000000002</v>
      </c>
      <c r="CM331" s="67">
        <v>0.49030000000000001</v>
      </c>
      <c r="CN331" s="67">
        <v>0.95309999999999995</v>
      </c>
      <c r="CO331" s="67">
        <v>0.65559999999999996</v>
      </c>
      <c r="CP331" s="67">
        <v>1.1855</v>
      </c>
      <c r="CQ331" s="67">
        <v>0.47620000000000001</v>
      </c>
      <c r="CR331" s="5"/>
      <c r="CS331" s="10">
        <v>67</v>
      </c>
      <c r="CT331" s="10">
        <v>33</v>
      </c>
      <c r="CU331" s="10">
        <v>67</v>
      </c>
      <c r="CV331" s="10">
        <v>100</v>
      </c>
      <c r="CW331" s="10">
        <v>100</v>
      </c>
      <c r="CX331" s="10">
        <v>67</v>
      </c>
      <c r="CY331" s="10">
        <v>100</v>
      </c>
      <c r="CZ331" s="10">
        <v>0</v>
      </c>
      <c r="DA331" s="10">
        <v>100</v>
      </c>
      <c r="DB331" s="10">
        <v>67</v>
      </c>
      <c r="DC331" s="10">
        <v>33</v>
      </c>
      <c r="DD331" s="10">
        <v>33</v>
      </c>
      <c r="DE331" s="10">
        <v>100</v>
      </c>
      <c r="DF331" s="10">
        <v>67</v>
      </c>
      <c r="DG331" s="10">
        <v>100</v>
      </c>
      <c r="DH331" s="10">
        <v>33</v>
      </c>
      <c r="DI331" s="5"/>
      <c r="DJ331" s="9" t="s">
        <v>1099</v>
      </c>
      <c r="DK331" s="9" t="s">
        <v>1142</v>
      </c>
      <c r="DL331" s="10">
        <v>229</v>
      </c>
      <c r="DM331" s="10" t="s">
        <v>1156</v>
      </c>
    </row>
    <row r="332" spans="1:117">
      <c r="A332" s="2"/>
      <c r="B332" s="8">
        <v>1677</v>
      </c>
      <c r="C332" s="116"/>
      <c r="D332" s="115" t="s">
        <v>1157</v>
      </c>
      <c r="E332" s="9" t="s">
        <v>1158</v>
      </c>
      <c r="F332" s="10" t="s">
        <v>79</v>
      </c>
      <c r="G332" s="10">
        <v>396</v>
      </c>
      <c r="H332" s="11" t="s">
        <v>1159</v>
      </c>
      <c r="I332" s="11" t="s">
        <v>1160</v>
      </c>
      <c r="J332" s="12" t="s">
        <v>1161</v>
      </c>
      <c r="K332" s="5"/>
      <c r="L332" s="71">
        <v>1.65</v>
      </c>
      <c r="M332" s="60">
        <v>1.08</v>
      </c>
      <c r="N332" s="71">
        <v>1.64</v>
      </c>
      <c r="O332" s="60">
        <v>1.1100000000000001</v>
      </c>
      <c r="P332" s="72">
        <v>0.33</v>
      </c>
      <c r="Q332" s="82">
        <v>0.3</v>
      </c>
      <c r="R332" s="90">
        <v>0.21</v>
      </c>
      <c r="S332" s="72">
        <v>0.32</v>
      </c>
      <c r="T332" s="73">
        <v>1.22</v>
      </c>
      <c r="U332" s="71">
        <v>2.02</v>
      </c>
      <c r="V332" s="60">
        <v>0.99</v>
      </c>
      <c r="W332" s="60">
        <v>0.94</v>
      </c>
      <c r="X332" s="60">
        <v>1.01</v>
      </c>
      <c r="Y332" s="72">
        <v>0.52</v>
      </c>
      <c r="Z332" s="71">
        <v>4.9800000000000004</v>
      </c>
      <c r="AA332" s="60">
        <v>0.88</v>
      </c>
      <c r="AB332" s="72">
        <v>0.49</v>
      </c>
      <c r="AC332" s="72">
        <v>0.09</v>
      </c>
      <c r="AD332" s="60">
        <v>0.99</v>
      </c>
      <c r="AE332" s="71">
        <v>5.61</v>
      </c>
      <c r="AF332" s="60">
        <v>0.93</v>
      </c>
      <c r="AG332" s="60">
        <v>1.01</v>
      </c>
      <c r="AH332" s="5"/>
      <c r="AI332" s="67">
        <v>6.1000000000000004E-3</v>
      </c>
      <c r="AJ332" s="67">
        <v>2.2000000000000001E-3</v>
      </c>
      <c r="AK332" s="67">
        <v>0.6421</v>
      </c>
      <c r="AL332" s="67">
        <v>0.4249</v>
      </c>
      <c r="AM332" s="67">
        <v>1.7399999999999999E-2</v>
      </c>
      <c r="AN332" s="67">
        <v>1E-3</v>
      </c>
      <c r="AO332" s="67">
        <v>0.26919999999999999</v>
      </c>
      <c r="AP332" s="67">
        <v>2.81E-2</v>
      </c>
      <c r="AQ332" s="67">
        <v>4.0000000000000002E-4</v>
      </c>
      <c r="AR332" s="67">
        <v>7.6742000000000005E-5</v>
      </c>
      <c r="AS332" s="67">
        <v>2E-3</v>
      </c>
      <c r="AT332" s="67">
        <v>2.0000000000000001E-4</v>
      </c>
      <c r="AU332" s="67">
        <v>1.8E-3</v>
      </c>
      <c r="AV332" s="67">
        <v>2.0000000000000001E-4</v>
      </c>
      <c r="AW332" s="67">
        <v>2.3E-3</v>
      </c>
      <c r="AX332" s="67">
        <v>1E-4</v>
      </c>
      <c r="AY332" s="67">
        <v>8.9700000000000002E-2</v>
      </c>
      <c r="AZ332" s="67">
        <v>2.3800000000000002E-2</v>
      </c>
      <c r="BA332" s="67">
        <v>5.0000000000000001E-4</v>
      </c>
      <c r="BB332" s="67">
        <v>2.0000000000000001E-4</v>
      </c>
      <c r="BC332" s="67">
        <v>0.83040000000000003</v>
      </c>
      <c r="BD332" s="67">
        <v>0.20669999999999999</v>
      </c>
      <c r="BE332" s="67">
        <v>0.53490000000000004</v>
      </c>
      <c r="BF332" s="67">
        <v>0.13950000000000001</v>
      </c>
      <c r="BG332" s="67">
        <v>0.97340000000000004</v>
      </c>
      <c r="BH332" s="67">
        <v>0.26429999999999998</v>
      </c>
      <c r="BI332" s="67">
        <v>1.11E-2</v>
      </c>
      <c r="BJ332" s="67">
        <v>4.0000000000000002E-4</v>
      </c>
      <c r="BK332" s="67">
        <v>1.5490999999999999E-6</v>
      </c>
      <c r="BL332" s="67">
        <v>2.717E-6</v>
      </c>
      <c r="BM332" s="67">
        <v>0.221</v>
      </c>
      <c r="BN332" s="67">
        <v>9.2999999999999992E-3</v>
      </c>
      <c r="BO332" s="67">
        <v>5.4999999999999997E-3</v>
      </c>
      <c r="BP332" s="67">
        <v>8.9999999999999998E-4</v>
      </c>
      <c r="BQ332" s="67">
        <v>7.0345999999999994E-5</v>
      </c>
      <c r="BR332" s="67">
        <v>1.8978999999999999E-5</v>
      </c>
      <c r="BS332" s="67">
        <v>0.85960000000000003</v>
      </c>
      <c r="BT332" s="67">
        <v>0.1169</v>
      </c>
      <c r="BU332" s="67">
        <v>3.9899999999999998E-2</v>
      </c>
      <c r="BV332" s="67">
        <v>5.1000000000000004E-3</v>
      </c>
      <c r="BW332" s="67">
        <v>0.40910000000000002</v>
      </c>
      <c r="BX332" s="67">
        <v>0.36599999999999999</v>
      </c>
      <c r="BY332" s="67">
        <v>0.89159999999999995</v>
      </c>
      <c r="BZ332" s="67">
        <v>0.31340000000000001</v>
      </c>
      <c r="CA332" s="66"/>
      <c r="CB332" s="67">
        <v>0.89049999999999996</v>
      </c>
      <c r="CC332" s="67">
        <v>1.3841000000000001</v>
      </c>
      <c r="CD332" s="67">
        <v>1.01</v>
      </c>
      <c r="CE332" s="67">
        <v>0.42870000000000003</v>
      </c>
      <c r="CF332" s="67">
        <v>1.2778</v>
      </c>
      <c r="CG332" s="67">
        <v>0.52769999999999995</v>
      </c>
      <c r="CH332" s="67">
        <v>0.43469999999999998</v>
      </c>
      <c r="CI332" s="67">
        <v>0.66190000000000004</v>
      </c>
      <c r="CJ332" s="67">
        <v>0.40389999999999998</v>
      </c>
      <c r="CK332" s="67">
        <v>4.9926000000000004</v>
      </c>
      <c r="CL332" s="67">
        <v>1.0031000000000001</v>
      </c>
      <c r="CM332" s="67">
        <v>2.0445000000000002</v>
      </c>
      <c r="CN332" s="67">
        <v>1.2364999999999999</v>
      </c>
      <c r="CO332" s="67">
        <v>1.3666</v>
      </c>
      <c r="CP332" s="67">
        <v>0.43099999999999999</v>
      </c>
      <c r="CQ332" s="67">
        <v>0.49159999999999998</v>
      </c>
      <c r="CR332" s="5"/>
      <c r="CS332" s="10">
        <v>67</v>
      </c>
      <c r="CT332" s="10">
        <v>100</v>
      </c>
      <c r="CU332" s="10">
        <v>100</v>
      </c>
      <c r="CV332" s="10">
        <v>100</v>
      </c>
      <c r="CW332" s="10">
        <v>100</v>
      </c>
      <c r="CX332" s="10">
        <v>100</v>
      </c>
      <c r="CY332" s="10">
        <v>100</v>
      </c>
      <c r="CZ332" s="10">
        <v>100</v>
      </c>
      <c r="DA332" s="10">
        <v>100</v>
      </c>
      <c r="DB332" s="10">
        <v>100</v>
      </c>
      <c r="DC332" s="10">
        <v>100</v>
      </c>
      <c r="DD332" s="10">
        <v>100</v>
      </c>
      <c r="DE332" s="10">
        <v>100</v>
      </c>
      <c r="DF332" s="10">
        <v>100</v>
      </c>
      <c r="DG332" s="10">
        <v>100</v>
      </c>
      <c r="DH332" s="10">
        <v>100</v>
      </c>
      <c r="DI332" s="5"/>
      <c r="DJ332" s="9" t="s">
        <v>1099</v>
      </c>
      <c r="DK332" s="9" t="s">
        <v>1157</v>
      </c>
      <c r="DL332" s="10">
        <v>339</v>
      </c>
      <c r="DM332" s="10" t="s">
        <v>1162</v>
      </c>
    </row>
    <row r="333" spans="1:117">
      <c r="A333" s="2"/>
      <c r="B333" s="8">
        <v>1680</v>
      </c>
      <c r="C333" s="116"/>
      <c r="D333" s="116"/>
      <c r="E333" s="9" t="s">
        <v>1163</v>
      </c>
      <c r="F333" s="10" t="s">
        <v>79</v>
      </c>
      <c r="G333" s="10">
        <v>54676</v>
      </c>
      <c r="H333" s="9"/>
      <c r="I333" s="9" t="s">
        <v>1164</v>
      </c>
      <c r="J333" s="12" t="s">
        <v>1165</v>
      </c>
      <c r="K333" s="5"/>
      <c r="L333" s="71">
        <v>1.28</v>
      </c>
      <c r="M333" s="60">
        <v>1.18</v>
      </c>
      <c r="N333" s="74">
        <v>0.42</v>
      </c>
      <c r="O333" s="60">
        <v>0.83</v>
      </c>
      <c r="P333" s="60">
        <v>0.49</v>
      </c>
      <c r="Q333" s="83">
        <v>0.59</v>
      </c>
      <c r="R333" s="90">
        <v>0.46</v>
      </c>
      <c r="S333" s="72">
        <v>0.16</v>
      </c>
      <c r="T333" s="71">
        <v>1.91</v>
      </c>
      <c r="U333" s="71">
        <v>2.44</v>
      </c>
      <c r="V333" s="60">
        <v>0.87</v>
      </c>
      <c r="W333" s="60">
        <v>1.31</v>
      </c>
      <c r="X333" s="60">
        <v>1.55</v>
      </c>
      <c r="Y333" s="60">
        <v>0.5</v>
      </c>
      <c r="Z333" s="60">
        <v>1.03</v>
      </c>
      <c r="AA333" s="72">
        <v>0.28999999999999998</v>
      </c>
      <c r="AB333" s="60">
        <v>1.03</v>
      </c>
      <c r="AC333" s="72">
        <v>0.28999999999999998</v>
      </c>
      <c r="AD333" s="60">
        <v>1.04</v>
      </c>
      <c r="AE333" s="72">
        <v>0.67</v>
      </c>
      <c r="AF333" s="60">
        <v>1.1599999999999999</v>
      </c>
      <c r="AG333" s="72">
        <v>0.44</v>
      </c>
      <c r="AH333" s="5"/>
      <c r="AI333" s="67">
        <v>3.8600000000000002E-2</v>
      </c>
      <c r="AJ333" s="67">
        <v>1.04E-2</v>
      </c>
      <c r="AK333" s="67">
        <v>0.5857</v>
      </c>
      <c r="AL333" s="67">
        <v>0.41389999999999999</v>
      </c>
      <c r="AM333" s="67">
        <v>8.2199999999999995E-2</v>
      </c>
      <c r="AN333" s="67">
        <v>4.3E-3</v>
      </c>
      <c r="AO333" s="67">
        <v>0.26040000000000002</v>
      </c>
      <c r="AP333" s="67">
        <v>2.7300000000000001E-2</v>
      </c>
      <c r="AQ333" s="67">
        <v>0.1056</v>
      </c>
      <c r="AR333" s="67">
        <v>1.01E-2</v>
      </c>
      <c r="AS333" s="67">
        <v>0.16689999999999999</v>
      </c>
      <c r="AT333" s="67">
        <v>8.0999999999999996E-3</v>
      </c>
      <c r="AU333" s="67">
        <v>4.9599999999999998E-2</v>
      </c>
      <c r="AV333" s="67">
        <v>3.5999999999999999E-3</v>
      </c>
      <c r="AW333" s="67">
        <v>4.4999999999999997E-3</v>
      </c>
      <c r="AX333" s="67">
        <v>2.0000000000000001E-4</v>
      </c>
      <c r="AY333" s="67">
        <v>3.0000000000000001E-3</v>
      </c>
      <c r="AZ333" s="67">
        <v>1.5E-3</v>
      </c>
      <c r="BA333" s="67">
        <v>2.9261999999999999E-5</v>
      </c>
      <c r="BB333" s="67">
        <v>2.5982E-5</v>
      </c>
      <c r="BC333" s="67">
        <v>0.33679999999999999</v>
      </c>
      <c r="BD333" s="67">
        <v>9.7900000000000001E-2</v>
      </c>
      <c r="BE333" s="67">
        <v>0.54900000000000004</v>
      </c>
      <c r="BF333" s="67">
        <v>0.14230000000000001</v>
      </c>
      <c r="BG333" s="67">
        <v>0.15720000000000001</v>
      </c>
      <c r="BH333" s="67">
        <v>6.4399999999999999E-2</v>
      </c>
      <c r="BI333" s="67">
        <v>0.27600000000000002</v>
      </c>
      <c r="BJ333" s="67">
        <v>8.0999999999999996E-3</v>
      </c>
      <c r="BK333" s="67">
        <v>0.80159999999999998</v>
      </c>
      <c r="BL333" s="67">
        <v>7.7799999999999994E-2</v>
      </c>
      <c r="BM333" s="67">
        <v>8.8999999999999999E-3</v>
      </c>
      <c r="BN333" s="67">
        <v>5.9999999999999995E-4</v>
      </c>
      <c r="BO333" s="67">
        <v>0.89070000000000005</v>
      </c>
      <c r="BP333" s="67">
        <v>7.17E-2</v>
      </c>
      <c r="BQ333" s="67">
        <v>3.5999999999999999E-3</v>
      </c>
      <c r="BR333" s="67">
        <v>5.0000000000000001E-4</v>
      </c>
      <c r="BS333" s="67">
        <v>0.72750000000000004</v>
      </c>
      <c r="BT333" s="67">
        <v>0.10249999999999999</v>
      </c>
      <c r="BU333" s="67">
        <v>1.5800000000000002E-2</v>
      </c>
      <c r="BV333" s="67">
        <v>2.2000000000000001E-3</v>
      </c>
      <c r="BW333" s="67">
        <v>0.39729999999999999</v>
      </c>
      <c r="BX333" s="67">
        <v>0.36480000000000001</v>
      </c>
      <c r="BY333" s="67">
        <v>1.03E-2</v>
      </c>
      <c r="BZ333" s="67">
        <v>9.9000000000000008E-3</v>
      </c>
      <c r="CA333" s="66"/>
      <c r="CB333" s="67">
        <v>1.4419999999999999</v>
      </c>
      <c r="CC333" s="67">
        <v>1.6407</v>
      </c>
      <c r="CD333" s="67">
        <v>0.89539999999999997</v>
      </c>
      <c r="CE333" s="67">
        <v>0.64270000000000005</v>
      </c>
      <c r="CF333" s="67">
        <v>0.69740000000000002</v>
      </c>
      <c r="CG333" s="67">
        <v>0.82720000000000005</v>
      </c>
      <c r="CH333" s="67">
        <v>0.99780000000000002</v>
      </c>
      <c r="CI333" s="67">
        <v>0.35149999999999998</v>
      </c>
      <c r="CJ333" s="67">
        <v>0.84230000000000005</v>
      </c>
      <c r="CK333" s="67">
        <v>0.96020000000000005</v>
      </c>
      <c r="CL333" s="67">
        <v>0.93359999999999999</v>
      </c>
      <c r="CM333" s="67">
        <v>2.1812999999999998</v>
      </c>
      <c r="CN333" s="67">
        <v>1.7096</v>
      </c>
      <c r="CO333" s="67">
        <v>1.4219999999999999</v>
      </c>
      <c r="CP333" s="67">
        <v>0.28039999999999998</v>
      </c>
      <c r="CQ333" s="67">
        <v>0.95940000000000003</v>
      </c>
      <c r="CR333" s="5"/>
      <c r="CS333" s="10">
        <v>100</v>
      </c>
      <c r="CT333" s="10">
        <v>100</v>
      </c>
      <c r="CU333" s="10">
        <v>100</v>
      </c>
      <c r="CV333" s="10">
        <v>100</v>
      </c>
      <c r="CW333" s="10">
        <v>67</v>
      </c>
      <c r="CX333" s="10">
        <v>100</v>
      </c>
      <c r="CY333" s="10">
        <v>100</v>
      </c>
      <c r="CZ333" s="10">
        <v>100</v>
      </c>
      <c r="DA333" s="10">
        <v>100</v>
      </c>
      <c r="DB333" s="10">
        <v>100</v>
      </c>
      <c r="DC333" s="10">
        <v>100</v>
      </c>
      <c r="DD333" s="10">
        <v>100</v>
      </c>
      <c r="DE333" s="10">
        <v>100</v>
      </c>
      <c r="DF333" s="10">
        <v>100</v>
      </c>
      <c r="DG333" s="10">
        <v>0</v>
      </c>
      <c r="DH333" s="10">
        <v>100</v>
      </c>
      <c r="DI333" s="5"/>
      <c r="DJ333" s="9" t="s">
        <v>1099</v>
      </c>
      <c r="DK333" s="9" t="s">
        <v>1157</v>
      </c>
      <c r="DL333" s="10">
        <v>100010834</v>
      </c>
      <c r="DM333" s="10"/>
    </row>
    <row r="334" spans="1:117">
      <c r="A334" s="2"/>
      <c r="B334" s="8">
        <v>1681</v>
      </c>
      <c r="C334" s="116"/>
      <c r="D334" s="116"/>
      <c r="E334" s="9" t="s">
        <v>1166</v>
      </c>
      <c r="F334" s="10" t="s">
        <v>38</v>
      </c>
      <c r="G334" s="10">
        <v>52294</v>
      </c>
      <c r="H334" s="11" t="s">
        <v>1167</v>
      </c>
      <c r="I334" s="11" t="s">
        <v>1168</v>
      </c>
      <c r="J334" s="12">
        <v>43</v>
      </c>
      <c r="K334" s="5"/>
      <c r="L334" s="60">
        <v>0.85</v>
      </c>
      <c r="M334" s="60">
        <v>1.02</v>
      </c>
      <c r="N334" s="71">
        <v>2.81</v>
      </c>
      <c r="O334" s="71">
        <v>3.98</v>
      </c>
      <c r="P334" s="60">
        <v>1.46</v>
      </c>
      <c r="Q334" s="82">
        <v>0.37</v>
      </c>
      <c r="R334" s="93">
        <v>1.76</v>
      </c>
      <c r="S334" s="71">
        <v>4.83</v>
      </c>
      <c r="T334" s="71">
        <v>6.68</v>
      </c>
      <c r="U334" s="71">
        <v>5.67</v>
      </c>
      <c r="V334" s="71">
        <v>1.8</v>
      </c>
      <c r="W334" s="60">
        <v>0.99</v>
      </c>
      <c r="X334" s="60">
        <v>1.02</v>
      </c>
      <c r="Y334" s="71">
        <v>1.84</v>
      </c>
      <c r="Z334" s="74">
        <v>0.39</v>
      </c>
      <c r="AA334" s="71">
        <v>7.51</v>
      </c>
      <c r="AB334" s="72">
        <v>0.04</v>
      </c>
      <c r="AC334" s="72">
        <v>0.76</v>
      </c>
      <c r="AD334" s="71">
        <v>52.09</v>
      </c>
      <c r="AE334" s="71">
        <v>1.29</v>
      </c>
      <c r="AF334" s="60">
        <v>0.68</v>
      </c>
      <c r="AG334" s="71">
        <v>1.57</v>
      </c>
      <c r="AH334" s="5"/>
      <c r="AI334" s="67">
        <v>0.66110000000000002</v>
      </c>
      <c r="AJ334" s="67">
        <v>0.1014</v>
      </c>
      <c r="AK334" s="67">
        <v>0.61480000000000001</v>
      </c>
      <c r="AL334" s="67">
        <v>0.41799999999999998</v>
      </c>
      <c r="AM334" s="67">
        <v>5.1891000000000002E-5</v>
      </c>
      <c r="AN334" s="67">
        <v>9.4154999999999999E-6</v>
      </c>
      <c r="AO334" s="67">
        <v>2.3300000000000001E-2</v>
      </c>
      <c r="AP334" s="67">
        <v>3.0999999999999999E-3</v>
      </c>
      <c r="AQ334" s="67">
        <v>0.20030000000000001</v>
      </c>
      <c r="AR334" s="67">
        <v>1.8100000000000002E-2</v>
      </c>
      <c r="AS334" s="67">
        <v>5.0652000000000002E-5</v>
      </c>
      <c r="AT334" s="67">
        <v>1.0913E-5</v>
      </c>
      <c r="AU334" s="67">
        <v>9.0700000000000003E-2</v>
      </c>
      <c r="AV334" s="67">
        <v>6.4999999999999997E-3</v>
      </c>
      <c r="AW334" s="67">
        <v>1.2699999999999999E-2</v>
      </c>
      <c r="AX334" s="67">
        <v>5.0000000000000001E-4</v>
      </c>
      <c r="AY334" s="67">
        <v>1.54E-2</v>
      </c>
      <c r="AZ334" s="67">
        <v>5.1000000000000004E-3</v>
      </c>
      <c r="BA334" s="67">
        <v>1.2699999999999999E-2</v>
      </c>
      <c r="BB334" s="67">
        <v>3.0999999999999999E-3</v>
      </c>
      <c r="BC334" s="67">
        <v>6.9999999999999999E-4</v>
      </c>
      <c r="BD334" s="67">
        <v>5.9999999999999995E-4</v>
      </c>
      <c r="BE334" s="67">
        <v>0.9627</v>
      </c>
      <c r="BF334" s="67">
        <v>0.2215</v>
      </c>
      <c r="BG334" s="67">
        <v>0.76759999999999995</v>
      </c>
      <c r="BH334" s="67">
        <v>0.22220000000000001</v>
      </c>
      <c r="BI334" s="67">
        <v>4.0000000000000002E-4</v>
      </c>
      <c r="BJ334" s="67">
        <v>2.3940000000000001E-5</v>
      </c>
      <c r="BK334" s="67">
        <v>5.2600000000000001E-2</v>
      </c>
      <c r="BL334" s="67">
        <v>6.6E-3</v>
      </c>
      <c r="BM334" s="67">
        <v>2.7300000000000001E-2</v>
      </c>
      <c r="BN334" s="67">
        <v>1.5E-3</v>
      </c>
      <c r="BO334" s="67">
        <v>3.0999999999999999E-3</v>
      </c>
      <c r="BP334" s="67">
        <v>5.9999999999999995E-4</v>
      </c>
      <c r="BQ334" s="67">
        <v>4.4999999999999997E-3</v>
      </c>
      <c r="BR334" s="67">
        <v>5.9999999999999995E-4</v>
      </c>
      <c r="BS334" s="67">
        <v>3.2000000000000002E-3</v>
      </c>
      <c r="BT334" s="67">
        <v>1.1000000000000001E-3</v>
      </c>
      <c r="BU334" s="67">
        <v>1.0800000000000001E-2</v>
      </c>
      <c r="BV334" s="67">
        <v>1.5E-3</v>
      </c>
      <c r="BW334" s="67">
        <v>0.28870000000000001</v>
      </c>
      <c r="BX334" s="67">
        <v>0.30959999999999999</v>
      </c>
      <c r="BY334" s="67">
        <v>8.0999999999999996E-3</v>
      </c>
      <c r="BZ334" s="67">
        <v>8.5000000000000006E-3</v>
      </c>
      <c r="CA334" s="66"/>
      <c r="CB334" s="67">
        <v>1.0907</v>
      </c>
      <c r="CC334" s="67">
        <v>1.0283</v>
      </c>
      <c r="CD334" s="67">
        <v>6.9599999999999995E-2</v>
      </c>
      <c r="CE334" s="67">
        <v>0.68159999999999998</v>
      </c>
      <c r="CF334" s="67">
        <v>1.0326</v>
      </c>
      <c r="CG334" s="67">
        <v>0.21079999999999999</v>
      </c>
      <c r="CH334" s="67">
        <v>0.69269999999999998</v>
      </c>
      <c r="CI334" s="67">
        <v>1.9049</v>
      </c>
      <c r="CJ334" s="67">
        <v>0.67789999999999995</v>
      </c>
      <c r="CK334" s="67">
        <v>1.4097</v>
      </c>
      <c r="CL334" s="67">
        <v>3.6253000000000002</v>
      </c>
      <c r="CM334" s="67">
        <v>0.39429999999999998</v>
      </c>
      <c r="CN334" s="67">
        <v>0.46489999999999998</v>
      </c>
      <c r="CO334" s="67">
        <v>1.8501000000000001</v>
      </c>
      <c r="CP334" s="67">
        <v>1.0713999999999999</v>
      </c>
      <c r="CQ334" s="67">
        <v>0.14269999999999999</v>
      </c>
      <c r="CR334" s="5"/>
      <c r="CS334" s="10">
        <v>100</v>
      </c>
      <c r="CT334" s="10">
        <v>100</v>
      </c>
      <c r="CU334" s="10">
        <v>0</v>
      </c>
      <c r="CV334" s="10">
        <v>100</v>
      </c>
      <c r="CW334" s="10">
        <v>100</v>
      </c>
      <c r="CX334" s="10">
        <v>100</v>
      </c>
      <c r="CY334" s="10">
        <v>100</v>
      </c>
      <c r="CZ334" s="10">
        <v>100</v>
      </c>
      <c r="DA334" s="10">
        <v>100</v>
      </c>
      <c r="DB334" s="10">
        <v>100</v>
      </c>
      <c r="DC334" s="10">
        <v>100</v>
      </c>
      <c r="DD334" s="10">
        <v>100</v>
      </c>
      <c r="DE334" s="10">
        <v>100</v>
      </c>
      <c r="DF334" s="10">
        <v>100</v>
      </c>
      <c r="DG334" s="10">
        <v>100</v>
      </c>
      <c r="DH334" s="10">
        <v>100</v>
      </c>
      <c r="DI334" s="5"/>
      <c r="DJ334" s="9" t="s">
        <v>1099</v>
      </c>
      <c r="DK334" s="9" t="s">
        <v>1157</v>
      </c>
      <c r="DL334" s="10">
        <v>100002070</v>
      </c>
      <c r="DM334" s="10" t="s">
        <v>1169</v>
      </c>
    </row>
    <row r="335" spans="1:117">
      <c r="A335" s="2"/>
      <c r="B335" s="8">
        <v>1683</v>
      </c>
      <c r="C335" s="116"/>
      <c r="D335" s="116"/>
      <c r="E335" s="9" t="s">
        <v>1170</v>
      </c>
      <c r="F335" s="10" t="s">
        <v>79</v>
      </c>
      <c r="G335" s="10">
        <v>21134</v>
      </c>
      <c r="H335" s="11" t="s">
        <v>1171</v>
      </c>
      <c r="I335" s="11" t="s">
        <v>1172</v>
      </c>
      <c r="J335" s="12">
        <v>196</v>
      </c>
      <c r="K335" s="5"/>
      <c r="L335" s="60">
        <v>1.33</v>
      </c>
      <c r="M335" s="60">
        <v>1.1100000000000001</v>
      </c>
      <c r="N335" s="71">
        <v>13.22</v>
      </c>
      <c r="O335" s="74">
        <v>0.64</v>
      </c>
      <c r="P335" s="60">
        <v>0.87</v>
      </c>
      <c r="Q335" s="83">
        <v>1.36</v>
      </c>
      <c r="R335" s="87">
        <v>0.73</v>
      </c>
      <c r="S335" s="71">
        <v>8.6999999999999993</v>
      </c>
      <c r="T335" s="71">
        <v>1.96</v>
      </c>
      <c r="U335" s="71">
        <v>2.6</v>
      </c>
      <c r="V335" s="60">
        <v>1.26</v>
      </c>
      <c r="W335" s="60">
        <v>1.44</v>
      </c>
      <c r="X335" s="71">
        <v>1.6</v>
      </c>
      <c r="Y335" s="71">
        <v>1.47</v>
      </c>
      <c r="Z335" s="60">
        <v>1</v>
      </c>
      <c r="AA335" s="72">
        <v>0.59</v>
      </c>
      <c r="AB335" s="71">
        <v>1.6</v>
      </c>
      <c r="AC335" s="60">
        <v>0.94</v>
      </c>
      <c r="AD335" s="60">
        <v>1.06</v>
      </c>
      <c r="AE335" s="60">
        <v>1.06</v>
      </c>
      <c r="AF335" s="60">
        <v>1.26</v>
      </c>
      <c r="AG335" s="60">
        <v>0.84</v>
      </c>
      <c r="AH335" s="5"/>
      <c r="AI335" s="67">
        <v>0.3553</v>
      </c>
      <c r="AJ335" s="67">
        <v>6.2899999999999998E-2</v>
      </c>
      <c r="AK335" s="67">
        <v>0.60370000000000001</v>
      </c>
      <c r="AL335" s="67">
        <v>0.41739999999999999</v>
      </c>
      <c r="AM335" s="67">
        <v>8.0999999999999996E-3</v>
      </c>
      <c r="AN335" s="67">
        <v>5.0000000000000001E-4</v>
      </c>
      <c r="AO335" s="67">
        <v>5.7200000000000001E-2</v>
      </c>
      <c r="AP335" s="67">
        <v>6.7999999999999996E-3</v>
      </c>
      <c r="AQ335" s="67">
        <v>0.5232</v>
      </c>
      <c r="AR335" s="67">
        <v>4.4200000000000003E-2</v>
      </c>
      <c r="AS335" s="67">
        <v>0.39879999999999999</v>
      </c>
      <c r="AT335" s="67">
        <v>1.78E-2</v>
      </c>
      <c r="AU335" s="67">
        <v>0.30769999999999997</v>
      </c>
      <c r="AV335" s="67">
        <v>2.0500000000000001E-2</v>
      </c>
      <c r="AW335" s="67">
        <v>8.3000000000000001E-3</v>
      </c>
      <c r="AX335" s="67">
        <v>4.0000000000000002E-4</v>
      </c>
      <c r="AY335" s="67">
        <v>5.4999999999999997E-3</v>
      </c>
      <c r="AZ335" s="67">
        <v>2.3999999999999998E-3</v>
      </c>
      <c r="BA335" s="67">
        <v>4.6899999999999997E-2</v>
      </c>
      <c r="BB335" s="67">
        <v>9.7000000000000003E-3</v>
      </c>
      <c r="BC335" s="67">
        <v>0.2374</v>
      </c>
      <c r="BD335" s="67">
        <v>7.2700000000000001E-2</v>
      </c>
      <c r="BE335" s="67">
        <v>0.31709999999999999</v>
      </c>
      <c r="BF335" s="67">
        <v>9.5100000000000004E-2</v>
      </c>
      <c r="BG335" s="67">
        <v>1.49E-2</v>
      </c>
      <c r="BH335" s="67">
        <v>8.8000000000000005E-3</v>
      </c>
      <c r="BI335" s="67">
        <v>1.4E-3</v>
      </c>
      <c r="BJ335" s="67">
        <v>6.4929000000000001E-5</v>
      </c>
      <c r="BK335" s="67">
        <v>0.9899</v>
      </c>
      <c r="BL335" s="67">
        <v>9.4500000000000001E-2</v>
      </c>
      <c r="BM335" s="67">
        <v>2.7699999999999999E-2</v>
      </c>
      <c r="BN335" s="67">
        <v>1.5E-3</v>
      </c>
      <c r="BO335" s="67">
        <v>1.66E-2</v>
      </c>
      <c r="BP335" s="67">
        <v>2.0999999999999999E-3</v>
      </c>
      <c r="BQ335" s="67">
        <v>0.42259999999999998</v>
      </c>
      <c r="BR335" s="67">
        <v>3.7699999999999997E-2</v>
      </c>
      <c r="BS335" s="67">
        <v>0.42259999999999998</v>
      </c>
      <c r="BT335" s="67">
        <v>6.5100000000000005E-2</v>
      </c>
      <c r="BU335" s="67">
        <v>0.42259999999999998</v>
      </c>
      <c r="BV335" s="67">
        <v>4.3900000000000002E-2</v>
      </c>
      <c r="BW335" s="67">
        <v>0.30549999999999999</v>
      </c>
      <c r="BX335" s="67">
        <v>0.31900000000000001</v>
      </c>
      <c r="BY335" s="67">
        <v>0.12570000000000001</v>
      </c>
      <c r="BZ335" s="67">
        <v>7.4800000000000005E-2</v>
      </c>
      <c r="CA335" s="66"/>
      <c r="CB335" s="67">
        <v>0.52610000000000001</v>
      </c>
      <c r="CC335" s="67">
        <v>0.52610000000000001</v>
      </c>
      <c r="CD335" s="67">
        <v>0.52610000000000001</v>
      </c>
      <c r="CE335" s="67">
        <v>0.62290000000000001</v>
      </c>
      <c r="CF335" s="67">
        <v>8.0952000000000002</v>
      </c>
      <c r="CG335" s="67">
        <v>0.70640000000000003</v>
      </c>
      <c r="CH335" s="67">
        <v>0.99970000000000003</v>
      </c>
      <c r="CI335" s="67">
        <v>11.8832</v>
      </c>
      <c r="CJ335" s="67">
        <v>0.89910000000000001</v>
      </c>
      <c r="CK335" s="67">
        <v>0.55740000000000001</v>
      </c>
      <c r="CL335" s="67">
        <v>0.55679999999999996</v>
      </c>
      <c r="CM335" s="67">
        <v>1.3665</v>
      </c>
      <c r="CN335" s="67">
        <v>1.0299</v>
      </c>
      <c r="CO335" s="67">
        <v>0.66320000000000001</v>
      </c>
      <c r="CP335" s="67">
        <v>0.52610000000000001</v>
      </c>
      <c r="CQ335" s="67">
        <v>0.89319999999999999</v>
      </c>
      <c r="CR335" s="5"/>
      <c r="CS335" s="10">
        <v>0</v>
      </c>
      <c r="CT335" s="10">
        <v>0</v>
      </c>
      <c r="CU335" s="10">
        <v>0</v>
      </c>
      <c r="CV335" s="10">
        <v>100</v>
      </c>
      <c r="CW335" s="10">
        <v>100</v>
      </c>
      <c r="CX335" s="10">
        <v>100</v>
      </c>
      <c r="CY335" s="10">
        <v>100</v>
      </c>
      <c r="CZ335" s="10">
        <v>100</v>
      </c>
      <c r="DA335" s="10">
        <v>67</v>
      </c>
      <c r="DB335" s="10">
        <v>67</v>
      </c>
      <c r="DC335" s="10">
        <v>33</v>
      </c>
      <c r="DD335" s="10">
        <v>100</v>
      </c>
      <c r="DE335" s="10">
        <v>100</v>
      </c>
      <c r="DF335" s="10">
        <v>67</v>
      </c>
      <c r="DG335" s="10">
        <v>0</v>
      </c>
      <c r="DH335" s="10">
        <v>100</v>
      </c>
      <c r="DI335" s="5"/>
      <c r="DJ335" s="9" t="s">
        <v>1099</v>
      </c>
      <c r="DK335" s="9" t="s">
        <v>1157</v>
      </c>
      <c r="DL335" s="10">
        <v>100000863</v>
      </c>
      <c r="DM335" s="10" t="s">
        <v>1173</v>
      </c>
    </row>
    <row r="336" spans="1:117">
      <c r="A336" s="2"/>
      <c r="B336" s="8">
        <v>1685</v>
      </c>
      <c r="C336" s="116"/>
      <c r="D336" s="116"/>
      <c r="E336" s="9" t="s">
        <v>1174</v>
      </c>
      <c r="F336" s="10" t="s">
        <v>79</v>
      </c>
      <c r="G336" s="10">
        <v>31934</v>
      </c>
      <c r="H336" s="11" t="s">
        <v>1175</v>
      </c>
      <c r="I336" s="11" t="s">
        <v>1176</v>
      </c>
      <c r="J336" s="12">
        <v>193530</v>
      </c>
      <c r="K336" s="5"/>
      <c r="L336" s="71">
        <v>4.8</v>
      </c>
      <c r="M336" s="60">
        <v>0.83</v>
      </c>
      <c r="N336" s="60">
        <v>1.27</v>
      </c>
      <c r="O336" s="71">
        <v>2.04</v>
      </c>
      <c r="P336" s="60">
        <v>0.54</v>
      </c>
      <c r="Q336" s="82">
        <v>0.27</v>
      </c>
      <c r="R336" s="90">
        <v>0.09</v>
      </c>
      <c r="S336" s="72">
        <v>0.14000000000000001</v>
      </c>
      <c r="T336" s="72">
        <v>0.31</v>
      </c>
      <c r="U336" s="60">
        <v>1.49</v>
      </c>
      <c r="V336" s="60">
        <v>1.51</v>
      </c>
      <c r="W336" s="60">
        <v>0.91</v>
      </c>
      <c r="X336" s="60">
        <v>0.76</v>
      </c>
      <c r="Y336" s="74">
        <v>0.35</v>
      </c>
      <c r="Z336" s="71">
        <v>2.11</v>
      </c>
      <c r="AA336" s="60">
        <v>0.48</v>
      </c>
      <c r="AB336" s="60">
        <v>0.9</v>
      </c>
      <c r="AC336" s="72">
        <v>0.21</v>
      </c>
      <c r="AD336" s="72">
        <v>0.43</v>
      </c>
      <c r="AE336" s="60">
        <v>2.13</v>
      </c>
      <c r="AF336" s="60">
        <v>0.79</v>
      </c>
      <c r="AG336" s="60">
        <v>1</v>
      </c>
      <c r="AH336" s="5"/>
      <c r="AI336" s="67">
        <v>5.4999999999999997E-3</v>
      </c>
      <c r="AJ336" s="67">
        <v>2.0999999999999999E-3</v>
      </c>
      <c r="AK336" s="67">
        <v>0.6895</v>
      </c>
      <c r="AL336" s="67">
        <v>0.43640000000000001</v>
      </c>
      <c r="AM336" s="67">
        <v>0.57569999999999999</v>
      </c>
      <c r="AN336" s="67">
        <v>2.47E-2</v>
      </c>
      <c r="AO336" s="67">
        <v>1.8499999999999999E-2</v>
      </c>
      <c r="AP336" s="67">
        <v>2.5000000000000001E-3</v>
      </c>
      <c r="AQ336" s="67">
        <v>0.12820000000000001</v>
      </c>
      <c r="AR336" s="67">
        <v>1.21E-2</v>
      </c>
      <c r="AS336" s="67">
        <v>2.46E-2</v>
      </c>
      <c r="AT336" s="67">
        <v>1.4E-3</v>
      </c>
      <c r="AU336" s="67">
        <v>4.4999999999999997E-3</v>
      </c>
      <c r="AV336" s="67">
        <v>4.0000000000000002E-4</v>
      </c>
      <c r="AW336" s="67">
        <v>7.0000000000000001E-3</v>
      </c>
      <c r="AX336" s="67">
        <v>2.9999999999999997E-4</v>
      </c>
      <c r="AY336" s="67">
        <v>3.0000000000000001E-3</v>
      </c>
      <c r="AZ336" s="67">
        <v>1.5E-3</v>
      </c>
      <c r="BA336" s="67">
        <v>0.19539999999999999</v>
      </c>
      <c r="BB336" s="67">
        <v>3.4500000000000003E-2</v>
      </c>
      <c r="BC336" s="67">
        <v>0.1699</v>
      </c>
      <c r="BD336" s="67">
        <v>5.4600000000000003E-2</v>
      </c>
      <c r="BE336" s="67">
        <v>0.97729999999999995</v>
      </c>
      <c r="BF336" s="67">
        <v>0.2238</v>
      </c>
      <c r="BG336" s="67">
        <v>0.77680000000000005</v>
      </c>
      <c r="BH336" s="67">
        <v>0.22420000000000001</v>
      </c>
      <c r="BI336" s="67">
        <v>8.48E-2</v>
      </c>
      <c r="BJ336" s="67">
        <v>2.7000000000000001E-3</v>
      </c>
      <c r="BK336" s="67">
        <v>4.1700000000000001E-2</v>
      </c>
      <c r="BL336" s="67">
        <v>5.3E-3</v>
      </c>
      <c r="BM336" s="67">
        <v>0.1048</v>
      </c>
      <c r="BN336" s="67">
        <v>4.7999999999999996E-3</v>
      </c>
      <c r="BO336" s="67">
        <v>0.73939999999999995</v>
      </c>
      <c r="BP336" s="67">
        <v>6.0999999999999999E-2</v>
      </c>
      <c r="BQ336" s="67">
        <v>1.7100000000000001E-2</v>
      </c>
      <c r="BR336" s="67">
        <v>1.9E-3</v>
      </c>
      <c r="BS336" s="67">
        <v>4.24E-2</v>
      </c>
      <c r="BT336" s="67">
        <v>9.7999999999999997E-3</v>
      </c>
      <c r="BU336" s="67">
        <v>0.10589999999999999</v>
      </c>
      <c r="BV336" s="67">
        <v>1.26E-2</v>
      </c>
      <c r="BW336" s="67">
        <v>0.33739999999999998</v>
      </c>
      <c r="BX336" s="67">
        <v>0.33379999999999999</v>
      </c>
      <c r="BY336" s="67">
        <v>0.81589999999999996</v>
      </c>
      <c r="BZ336" s="67">
        <v>0.29339999999999999</v>
      </c>
      <c r="CA336" s="66"/>
      <c r="CB336" s="67">
        <v>1.1836</v>
      </c>
      <c r="CC336" s="67">
        <v>1.1649</v>
      </c>
      <c r="CD336" s="67">
        <v>2.7869000000000002</v>
      </c>
      <c r="CE336" s="67">
        <v>0.51910000000000001</v>
      </c>
      <c r="CF336" s="67">
        <v>1.6891</v>
      </c>
      <c r="CG336" s="67">
        <v>1.3509</v>
      </c>
      <c r="CH336" s="67">
        <v>0.39319999999999999</v>
      </c>
      <c r="CI336" s="67">
        <v>0.59630000000000005</v>
      </c>
      <c r="CJ336" s="67">
        <v>0.47089999999999999</v>
      </c>
      <c r="CK336" s="67">
        <v>2.5190000000000001</v>
      </c>
      <c r="CL336" s="67">
        <v>1.1919</v>
      </c>
      <c r="CM336" s="67">
        <v>4.1620999999999997</v>
      </c>
      <c r="CN336" s="67">
        <v>0.86639999999999995</v>
      </c>
      <c r="CO336" s="67">
        <v>1.7645999999999999</v>
      </c>
      <c r="CP336" s="67">
        <v>0.51910000000000001</v>
      </c>
      <c r="CQ336" s="67">
        <v>1.0730999999999999</v>
      </c>
      <c r="CR336" s="5"/>
      <c r="CS336" s="10">
        <v>100</v>
      </c>
      <c r="CT336" s="10">
        <v>100</v>
      </c>
      <c r="CU336" s="10">
        <v>100</v>
      </c>
      <c r="CV336" s="10">
        <v>100</v>
      </c>
      <c r="CW336" s="10">
        <v>100</v>
      </c>
      <c r="CX336" s="10">
        <v>100</v>
      </c>
      <c r="CY336" s="10">
        <v>100</v>
      </c>
      <c r="CZ336" s="10">
        <v>100</v>
      </c>
      <c r="DA336" s="10">
        <v>100</v>
      </c>
      <c r="DB336" s="10">
        <v>100</v>
      </c>
      <c r="DC336" s="10">
        <v>100</v>
      </c>
      <c r="DD336" s="10">
        <v>100</v>
      </c>
      <c r="DE336" s="10">
        <v>100</v>
      </c>
      <c r="DF336" s="10">
        <v>100</v>
      </c>
      <c r="DG336" s="10">
        <v>100</v>
      </c>
      <c r="DH336" s="10">
        <v>100</v>
      </c>
      <c r="DI336" s="5"/>
      <c r="DJ336" s="9" t="s">
        <v>1099</v>
      </c>
      <c r="DK336" s="9" t="s">
        <v>1157</v>
      </c>
      <c r="DL336" s="10">
        <v>100001153</v>
      </c>
      <c r="DM336" s="10" t="s">
        <v>1177</v>
      </c>
    </row>
    <row r="337" spans="1:117">
      <c r="A337" s="2"/>
      <c r="B337" s="8">
        <v>1686</v>
      </c>
      <c r="C337" s="116"/>
      <c r="D337" s="116"/>
      <c r="E337" s="9" t="s">
        <v>1178</v>
      </c>
      <c r="F337" s="10" t="s">
        <v>79</v>
      </c>
      <c r="G337" s="10">
        <v>62069</v>
      </c>
      <c r="H337" s="9"/>
      <c r="I337" s="11" t="s">
        <v>1179</v>
      </c>
      <c r="J337" s="12">
        <v>151913</v>
      </c>
      <c r="K337" s="5"/>
      <c r="L337" s="60">
        <v>1.44</v>
      </c>
      <c r="M337" s="60">
        <v>0.9</v>
      </c>
      <c r="N337" s="60">
        <v>1.89</v>
      </c>
      <c r="O337" s="60">
        <v>0.55000000000000004</v>
      </c>
      <c r="P337" s="72">
        <v>0.1</v>
      </c>
      <c r="Q337" s="82">
        <v>0.17</v>
      </c>
      <c r="R337" s="90">
        <v>0.06</v>
      </c>
      <c r="S337" s="72">
        <v>0.13</v>
      </c>
      <c r="T337" s="60">
        <v>0.78</v>
      </c>
      <c r="U337" s="60">
        <v>1.1200000000000001</v>
      </c>
      <c r="V337" s="72">
        <v>0.57999999999999996</v>
      </c>
      <c r="W337" s="60">
        <v>1.03</v>
      </c>
      <c r="X337" s="60">
        <v>0.92</v>
      </c>
      <c r="Y337" s="74">
        <v>0.31</v>
      </c>
      <c r="Z337" s="60">
        <v>1.55</v>
      </c>
      <c r="AA337" s="72">
        <v>0.12</v>
      </c>
      <c r="AB337" s="71">
        <v>2.23</v>
      </c>
      <c r="AC337" s="74">
        <v>0.17</v>
      </c>
      <c r="AD337" s="60">
        <v>0.59</v>
      </c>
      <c r="AE337" s="60">
        <v>1.33</v>
      </c>
      <c r="AF337" s="60">
        <v>1.32</v>
      </c>
      <c r="AG337" s="60">
        <v>2.16</v>
      </c>
      <c r="AH337" s="5"/>
      <c r="AI337" s="67">
        <v>0.31059999999999999</v>
      </c>
      <c r="AJ337" s="67">
        <v>5.67E-2</v>
      </c>
      <c r="AK337" s="67">
        <v>0.58309999999999995</v>
      </c>
      <c r="AL337" s="67">
        <v>0.41320000000000001</v>
      </c>
      <c r="AM337" s="67">
        <v>0.37609999999999999</v>
      </c>
      <c r="AN337" s="67">
        <v>1.66E-2</v>
      </c>
      <c r="AO337" s="67">
        <v>0.3982</v>
      </c>
      <c r="AP337" s="67">
        <v>4.0300000000000002E-2</v>
      </c>
      <c r="AQ337" s="67">
        <v>2.1899999999999999E-2</v>
      </c>
      <c r="AR337" s="67">
        <v>2.3E-3</v>
      </c>
      <c r="AS337" s="67">
        <v>5.1999999999999998E-3</v>
      </c>
      <c r="AT337" s="67">
        <v>2.9999999999999997E-4</v>
      </c>
      <c r="AU337" s="67">
        <v>1.6000000000000001E-3</v>
      </c>
      <c r="AV337" s="67">
        <v>2.0000000000000001E-4</v>
      </c>
      <c r="AW337" s="67">
        <v>3.3300000000000003E-2</v>
      </c>
      <c r="AX337" s="67">
        <v>1.2999999999999999E-3</v>
      </c>
      <c r="AY337" s="67">
        <v>0.67810000000000004</v>
      </c>
      <c r="AZ337" s="67">
        <v>0.11550000000000001</v>
      </c>
      <c r="BA337" s="67">
        <v>0.54820000000000002</v>
      </c>
      <c r="BB337" s="67">
        <v>8.0500000000000002E-2</v>
      </c>
      <c r="BC337" s="67">
        <v>1E-4</v>
      </c>
      <c r="BD337" s="67">
        <v>2.0000000000000001E-4</v>
      </c>
      <c r="BE337" s="67">
        <v>0.86480000000000001</v>
      </c>
      <c r="BF337" s="67">
        <v>0.20449999999999999</v>
      </c>
      <c r="BG337" s="67">
        <v>0.77910000000000001</v>
      </c>
      <c r="BH337" s="67">
        <v>0.22439999999999999</v>
      </c>
      <c r="BI337" s="67">
        <v>7.2499999999999995E-2</v>
      </c>
      <c r="BJ337" s="67">
        <v>2.3999999999999998E-3</v>
      </c>
      <c r="BK337" s="67">
        <v>0.10580000000000001</v>
      </c>
      <c r="BL337" s="67">
        <v>1.2500000000000001E-2</v>
      </c>
      <c r="BM337" s="67">
        <v>4.87E-2</v>
      </c>
      <c r="BN337" s="67">
        <v>2.3999999999999998E-3</v>
      </c>
      <c r="BO337" s="67">
        <v>2.2800000000000001E-2</v>
      </c>
      <c r="BP337" s="67">
        <v>2.8E-3</v>
      </c>
      <c r="BQ337" s="67">
        <v>6.9099999999999995E-2</v>
      </c>
      <c r="BR337" s="67">
        <v>7.0000000000000001E-3</v>
      </c>
      <c r="BS337" s="67">
        <v>0.43009999999999998</v>
      </c>
      <c r="BT337" s="67">
        <v>6.6000000000000003E-2</v>
      </c>
      <c r="BU337" s="67">
        <v>0.35120000000000001</v>
      </c>
      <c r="BV337" s="67">
        <v>3.78E-2</v>
      </c>
      <c r="BW337" s="67">
        <v>0.12540000000000001</v>
      </c>
      <c r="BX337" s="67">
        <v>0.18240000000000001</v>
      </c>
      <c r="BY337" s="67">
        <v>0.56169999999999998</v>
      </c>
      <c r="BZ337" s="67">
        <v>0.224</v>
      </c>
      <c r="CA337" s="66"/>
      <c r="CB337" s="67">
        <v>1.0417000000000001</v>
      </c>
      <c r="CC337" s="67">
        <v>1.1288</v>
      </c>
      <c r="CD337" s="67">
        <v>1.5206</v>
      </c>
      <c r="CE337" s="67">
        <v>0.1104</v>
      </c>
      <c r="CF337" s="67">
        <v>0.68520000000000003</v>
      </c>
      <c r="CG337" s="67">
        <v>1.4988999999999999</v>
      </c>
      <c r="CH337" s="67">
        <v>0.10150000000000001</v>
      </c>
      <c r="CI337" s="67">
        <v>0.21360000000000001</v>
      </c>
      <c r="CJ337" s="67">
        <v>0.1132</v>
      </c>
      <c r="CK337" s="67">
        <v>1.3838999999999999</v>
      </c>
      <c r="CL337" s="67">
        <v>0.89049999999999996</v>
      </c>
      <c r="CM337" s="67">
        <v>1.7048000000000001</v>
      </c>
      <c r="CN337" s="67">
        <v>1.1838</v>
      </c>
      <c r="CO337" s="67">
        <v>0.65590000000000004</v>
      </c>
      <c r="CP337" s="67">
        <v>0.23860000000000001</v>
      </c>
      <c r="CQ337" s="67">
        <v>1.9859</v>
      </c>
      <c r="CR337" s="5"/>
      <c r="CS337" s="10">
        <v>100</v>
      </c>
      <c r="CT337" s="10">
        <v>100</v>
      </c>
      <c r="CU337" s="10">
        <v>100</v>
      </c>
      <c r="CV337" s="10">
        <v>33</v>
      </c>
      <c r="CW337" s="10">
        <v>100</v>
      </c>
      <c r="CX337" s="10">
        <v>100</v>
      </c>
      <c r="CY337" s="10">
        <v>67</v>
      </c>
      <c r="CZ337" s="10">
        <v>67</v>
      </c>
      <c r="DA337" s="10">
        <v>67</v>
      </c>
      <c r="DB337" s="10">
        <v>100</v>
      </c>
      <c r="DC337" s="10">
        <v>100</v>
      </c>
      <c r="DD337" s="10">
        <v>100</v>
      </c>
      <c r="DE337" s="10">
        <v>100</v>
      </c>
      <c r="DF337" s="10">
        <v>100</v>
      </c>
      <c r="DG337" s="10">
        <v>33</v>
      </c>
      <c r="DH337" s="10">
        <v>100</v>
      </c>
      <c r="DI337" s="5"/>
      <c r="DJ337" s="9" t="s">
        <v>1099</v>
      </c>
      <c r="DK337" s="9" t="s">
        <v>1157</v>
      </c>
      <c r="DL337" s="10">
        <v>100004396</v>
      </c>
      <c r="DM337" s="10"/>
    </row>
    <row r="338" spans="1:117">
      <c r="A338" s="2"/>
      <c r="B338" s="8">
        <v>1694</v>
      </c>
      <c r="C338" s="116"/>
      <c r="D338" s="116"/>
      <c r="E338" s="9" t="s">
        <v>1180</v>
      </c>
      <c r="F338" s="10" t="s">
        <v>79</v>
      </c>
      <c r="G338" s="10">
        <v>15730</v>
      </c>
      <c r="H338" s="11" t="s">
        <v>1181</v>
      </c>
      <c r="I338" s="11" t="s">
        <v>1182</v>
      </c>
      <c r="J338" s="12">
        <v>10457</v>
      </c>
      <c r="K338" s="5"/>
      <c r="L338" s="60">
        <v>1.86</v>
      </c>
      <c r="M338" s="60">
        <v>0.94</v>
      </c>
      <c r="N338" s="71">
        <v>2.44</v>
      </c>
      <c r="O338" s="71">
        <v>2.0699999999999998</v>
      </c>
      <c r="P338" s="71">
        <v>2.98</v>
      </c>
      <c r="Q338" s="85">
        <v>1.44</v>
      </c>
      <c r="R338" s="87">
        <v>1.5</v>
      </c>
      <c r="S338" s="73">
        <v>3.9</v>
      </c>
      <c r="T338" s="60">
        <v>1</v>
      </c>
      <c r="U338" s="60">
        <v>1.86</v>
      </c>
      <c r="V338" s="60">
        <v>1.26</v>
      </c>
      <c r="W338" s="60">
        <v>0.86</v>
      </c>
      <c r="X338" s="60">
        <v>0.81</v>
      </c>
      <c r="Y338" s="60">
        <v>1.03</v>
      </c>
      <c r="Z338" s="71">
        <v>1.7</v>
      </c>
      <c r="AA338" s="71">
        <v>2.2799999999999998</v>
      </c>
      <c r="AB338" s="60">
        <v>1.33</v>
      </c>
      <c r="AC338" s="71">
        <v>1.79</v>
      </c>
      <c r="AD338" s="60">
        <v>1.07</v>
      </c>
      <c r="AE338" s="60">
        <v>0.96</v>
      </c>
      <c r="AF338" s="60">
        <v>1.05</v>
      </c>
      <c r="AG338" s="60">
        <v>0.94</v>
      </c>
      <c r="AH338" s="5"/>
      <c r="AI338" s="67">
        <v>0.42259999999999998</v>
      </c>
      <c r="AJ338" s="67">
        <v>6.9400000000000003E-2</v>
      </c>
      <c r="AK338" s="67">
        <v>0.67600000000000005</v>
      </c>
      <c r="AL338" s="67">
        <v>0.43080000000000002</v>
      </c>
      <c r="AM338" s="67">
        <v>2.2000000000000001E-3</v>
      </c>
      <c r="AN338" s="67">
        <v>2.0000000000000001E-4</v>
      </c>
      <c r="AO338" s="67">
        <v>3.5999999999999997E-2</v>
      </c>
      <c r="AP338" s="67">
        <v>4.4999999999999997E-3</v>
      </c>
      <c r="AQ338" s="67">
        <v>6.4999999999999997E-3</v>
      </c>
      <c r="AR338" s="67">
        <v>8.0000000000000004E-4</v>
      </c>
      <c r="AS338" s="67">
        <v>9.35E-2</v>
      </c>
      <c r="AT338" s="67">
        <v>4.5999999999999999E-3</v>
      </c>
      <c r="AU338" s="67">
        <v>0.30520000000000003</v>
      </c>
      <c r="AV338" s="67">
        <v>2.0400000000000001E-2</v>
      </c>
      <c r="AW338" s="67">
        <v>6.5699999999999995E-2</v>
      </c>
      <c r="AX338" s="67">
        <v>2.5000000000000001E-3</v>
      </c>
      <c r="AY338" s="67"/>
      <c r="AZ338" s="67"/>
      <c r="BA338" s="67">
        <v>0.42259999999999998</v>
      </c>
      <c r="BB338" s="67">
        <v>6.4899999999999999E-2</v>
      </c>
      <c r="BC338" s="67">
        <v>0.26879999999999998</v>
      </c>
      <c r="BD338" s="67">
        <v>8.0299999999999996E-2</v>
      </c>
      <c r="BE338" s="67">
        <v>0.41830000000000001</v>
      </c>
      <c r="BF338" s="67">
        <v>0.1153</v>
      </c>
      <c r="BG338" s="67">
        <v>0.31940000000000002</v>
      </c>
      <c r="BH338" s="67">
        <v>0.1139</v>
      </c>
      <c r="BI338" s="67">
        <v>0.73529999999999995</v>
      </c>
      <c r="BJ338" s="67">
        <v>2.06E-2</v>
      </c>
      <c r="BK338" s="67">
        <v>1.77E-2</v>
      </c>
      <c r="BL338" s="67">
        <v>2.3999999999999998E-3</v>
      </c>
      <c r="BM338" s="67">
        <v>1.0500000000000001E-2</v>
      </c>
      <c r="BN338" s="67">
        <v>5.9999999999999995E-4</v>
      </c>
      <c r="BO338" s="67">
        <v>0.17349999999999999</v>
      </c>
      <c r="BP338" s="67">
        <v>1.6899999999999998E-2</v>
      </c>
      <c r="BQ338" s="67">
        <v>1.32E-2</v>
      </c>
      <c r="BR338" s="67">
        <v>1.5E-3</v>
      </c>
      <c r="BS338" s="67">
        <v>0.42259999999999998</v>
      </c>
      <c r="BT338" s="67">
        <v>6.5100000000000005E-2</v>
      </c>
      <c r="BU338" s="67">
        <v>0.68459999999999999</v>
      </c>
      <c r="BV338" s="67">
        <v>6.8599999999999994E-2</v>
      </c>
      <c r="BW338" s="67">
        <v>0.8196</v>
      </c>
      <c r="BX338" s="67">
        <v>0.48680000000000001</v>
      </c>
      <c r="BY338" s="67">
        <v>0.76529999999999998</v>
      </c>
      <c r="BZ338" s="67">
        <v>0.27900000000000003</v>
      </c>
      <c r="CA338" s="66"/>
      <c r="CB338" s="67">
        <v>0.82379999999999998</v>
      </c>
      <c r="CC338" s="67">
        <v>0.71330000000000005</v>
      </c>
      <c r="CD338" s="67">
        <v>0.43359999999999999</v>
      </c>
      <c r="CE338" s="67">
        <v>1.4988999999999999</v>
      </c>
      <c r="CF338" s="67">
        <v>3.0613999999999999</v>
      </c>
      <c r="CG338" s="67">
        <v>0.59040000000000004</v>
      </c>
      <c r="CH338" s="67">
        <v>1.2123999999999999</v>
      </c>
      <c r="CI338" s="67">
        <v>3.1488</v>
      </c>
      <c r="CJ338" s="67">
        <v>1.2914000000000001</v>
      </c>
      <c r="CK338" s="67">
        <v>0.79200000000000004</v>
      </c>
      <c r="CL338" s="67">
        <v>0.46479999999999999</v>
      </c>
      <c r="CM338" s="67">
        <v>0.80830000000000002</v>
      </c>
      <c r="CN338" s="67">
        <v>0.43359999999999999</v>
      </c>
      <c r="CO338" s="67">
        <v>0.89539999999999997</v>
      </c>
      <c r="CP338" s="67">
        <v>1.4151</v>
      </c>
      <c r="CQ338" s="67">
        <v>0.62019999999999997</v>
      </c>
      <c r="CR338" s="5"/>
      <c r="CS338" s="10">
        <v>100</v>
      </c>
      <c r="CT338" s="10">
        <v>100</v>
      </c>
      <c r="CU338" s="10">
        <v>0</v>
      </c>
      <c r="CV338" s="10">
        <v>100</v>
      </c>
      <c r="CW338" s="10">
        <v>100</v>
      </c>
      <c r="CX338" s="10">
        <v>100</v>
      </c>
      <c r="CY338" s="10">
        <v>100</v>
      </c>
      <c r="CZ338" s="10">
        <v>100</v>
      </c>
      <c r="DA338" s="10">
        <v>100</v>
      </c>
      <c r="DB338" s="10">
        <v>100</v>
      </c>
      <c r="DC338" s="10">
        <v>33</v>
      </c>
      <c r="DD338" s="10">
        <v>33</v>
      </c>
      <c r="DE338" s="10">
        <v>33</v>
      </c>
      <c r="DF338" s="10">
        <v>100</v>
      </c>
      <c r="DG338" s="10">
        <v>100</v>
      </c>
      <c r="DH338" s="10">
        <v>100</v>
      </c>
      <c r="DI338" s="5"/>
      <c r="DJ338" s="9" t="s">
        <v>1099</v>
      </c>
      <c r="DK338" s="9" t="s">
        <v>1157</v>
      </c>
      <c r="DL338" s="10">
        <v>100000016</v>
      </c>
      <c r="DM338" s="10" t="s">
        <v>1183</v>
      </c>
    </row>
    <row r="339" spans="1:117">
      <c r="A339" s="2"/>
      <c r="B339" s="8">
        <v>1697</v>
      </c>
      <c r="C339" s="116"/>
      <c r="D339" s="116"/>
      <c r="E339" s="9" t="s">
        <v>1184</v>
      </c>
      <c r="F339" s="10" t="s">
        <v>79</v>
      </c>
      <c r="G339" s="10">
        <v>18362</v>
      </c>
      <c r="H339" s="11" t="s">
        <v>1185</v>
      </c>
      <c r="I339" s="11" t="s">
        <v>1186</v>
      </c>
      <c r="J339" s="12">
        <v>2266</v>
      </c>
      <c r="K339" s="5"/>
      <c r="L339" s="71">
        <v>2.41</v>
      </c>
      <c r="M339" s="60">
        <v>1.1000000000000001</v>
      </c>
      <c r="N339" s="72">
        <v>0.71</v>
      </c>
      <c r="O339" s="71">
        <v>2.2599999999999998</v>
      </c>
      <c r="P339" s="71">
        <v>8.06</v>
      </c>
      <c r="Q339" s="81">
        <v>3.56</v>
      </c>
      <c r="R339" s="91">
        <v>3.68</v>
      </c>
      <c r="S339" s="71">
        <v>2.38</v>
      </c>
      <c r="T339" s="60">
        <v>1</v>
      </c>
      <c r="U339" s="71">
        <v>2.41</v>
      </c>
      <c r="V339" s="71">
        <v>1.5</v>
      </c>
      <c r="W339" s="60">
        <v>1.05</v>
      </c>
      <c r="X339" s="71">
        <v>1.1499999999999999</v>
      </c>
      <c r="Y339" s="60">
        <v>1.07</v>
      </c>
      <c r="Z339" s="60">
        <v>1.29</v>
      </c>
      <c r="AA339" s="71">
        <v>3.14</v>
      </c>
      <c r="AB339" s="73">
        <v>1.21</v>
      </c>
      <c r="AC339" s="71">
        <v>2.94</v>
      </c>
      <c r="AD339" s="71">
        <v>1.88</v>
      </c>
      <c r="AE339" s="73">
        <v>1.86</v>
      </c>
      <c r="AF339" s="60">
        <v>1.03</v>
      </c>
      <c r="AG339" s="60">
        <v>0.93</v>
      </c>
      <c r="AH339" s="5"/>
      <c r="AI339" s="67">
        <v>9.1999999999999998E-3</v>
      </c>
      <c r="AJ339" s="67">
        <v>3.0999999999999999E-3</v>
      </c>
      <c r="AK339" s="67">
        <v>0.21340000000000001</v>
      </c>
      <c r="AL339" s="67">
        <v>0.23089999999999999</v>
      </c>
      <c r="AM339" s="67">
        <v>1.38E-2</v>
      </c>
      <c r="AN339" s="67">
        <v>8.0000000000000004E-4</v>
      </c>
      <c r="AO339" s="67">
        <v>3.3999999999999998E-3</v>
      </c>
      <c r="AP339" s="67">
        <v>5.9999999999999995E-4</v>
      </c>
      <c r="AQ339" s="67">
        <v>6.9999999999999999E-4</v>
      </c>
      <c r="AR339" s="67">
        <v>1E-4</v>
      </c>
      <c r="AS339" s="67">
        <v>6.9762000000000001E-5</v>
      </c>
      <c r="AT339" s="67">
        <v>1.3388E-5</v>
      </c>
      <c r="AU339" s="67">
        <v>3.5000000000000001E-3</v>
      </c>
      <c r="AV339" s="67">
        <v>2.9999999999999997E-4</v>
      </c>
      <c r="AW339" s="67">
        <v>6.1000000000000004E-3</v>
      </c>
      <c r="AX339" s="67">
        <v>2.9999999999999997E-4</v>
      </c>
      <c r="AY339" s="67"/>
      <c r="AZ339" s="67"/>
      <c r="BA339" s="67">
        <v>9.1999999999999998E-3</v>
      </c>
      <c r="BB339" s="67">
        <v>2.3999999999999998E-3</v>
      </c>
      <c r="BC339" s="67">
        <v>4.4000000000000003E-3</v>
      </c>
      <c r="BD339" s="67">
        <v>2.5000000000000001E-3</v>
      </c>
      <c r="BE339" s="67">
        <v>0.5141</v>
      </c>
      <c r="BF339" s="67">
        <v>0.13500000000000001</v>
      </c>
      <c r="BG339" s="67">
        <v>1.5900000000000001E-2</v>
      </c>
      <c r="BH339" s="67">
        <v>9.2999999999999992E-3</v>
      </c>
      <c r="BI339" s="67">
        <v>0.25490000000000002</v>
      </c>
      <c r="BJ339" s="67">
        <v>7.6E-3</v>
      </c>
      <c r="BK339" s="67">
        <v>0.1176</v>
      </c>
      <c r="BL339" s="67">
        <v>1.37E-2</v>
      </c>
      <c r="BM339" s="67">
        <v>2.9999999999999997E-4</v>
      </c>
      <c r="BN339" s="67">
        <v>5.4410999999999998E-5</v>
      </c>
      <c r="BO339" s="67">
        <v>6.4799999999999996E-2</v>
      </c>
      <c r="BP339" s="67">
        <v>7.0000000000000001E-3</v>
      </c>
      <c r="BQ339" s="67">
        <v>4.0000000000000001E-3</v>
      </c>
      <c r="BR339" s="67">
        <v>5.0000000000000001E-4</v>
      </c>
      <c r="BS339" s="67">
        <v>3.0999999999999999E-3</v>
      </c>
      <c r="BT339" s="67">
        <v>1.1000000000000001E-3</v>
      </c>
      <c r="BU339" s="67">
        <v>7.5300000000000006E-2</v>
      </c>
      <c r="BV339" s="67">
        <v>9.1000000000000004E-3</v>
      </c>
      <c r="BW339" s="67">
        <v>0.73</v>
      </c>
      <c r="BX339" s="67">
        <v>0.46289999999999998</v>
      </c>
      <c r="BY339" s="67">
        <v>0.1532</v>
      </c>
      <c r="BZ339" s="67">
        <v>8.6999999999999994E-2</v>
      </c>
      <c r="CA339" s="66"/>
      <c r="CB339" s="67">
        <v>0.51380000000000003</v>
      </c>
      <c r="CC339" s="67">
        <v>0.59440000000000004</v>
      </c>
      <c r="CD339" s="67">
        <v>0.39400000000000002</v>
      </c>
      <c r="CE339" s="67">
        <v>3.0293999999999999</v>
      </c>
      <c r="CF339" s="67">
        <v>2.1078000000000001</v>
      </c>
      <c r="CG339" s="67">
        <v>0.86639999999999995</v>
      </c>
      <c r="CH339" s="67">
        <v>3.4872000000000001</v>
      </c>
      <c r="CI339" s="67">
        <v>2.2509000000000001</v>
      </c>
      <c r="CJ339" s="67">
        <v>3.1747999999999998</v>
      </c>
      <c r="CK339" s="67">
        <v>0.95409999999999995</v>
      </c>
      <c r="CL339" s="67">
        <v>0.74219999999999997</v>
      </c>
      <c r="CM339" s="67">
        <v>0.9476</v>
      </c>
      <c r="CN339" s="67">
        <v>0.39400000000000002</v>
      </c>
      <c r="CO339" s="67">
        <v>0.89090000000000003</v>
      </c>
      <c r="CP339" s="67">
        <v>2.8094999999999999</v>
      </c>
      <c r="CQ339" s="67">
        <v>0.89490000000000003</v>
      </c>
      <c r="CR339" s="5"/>
      <c r="CS339" s="10">
        <v>67</v>
      </c>
      <c r="CT339" s="10">
        <v>100</v>
      </c>
      <c r="CU339" s="10">
        <v>0</v>
      </c>
      <c r="CV339" s="10">
        <v>100</v>
      </c>
      <c r="CW339" s="10">
        <v>100</v>
      </c>
      <c r="CX339" s="10">
        <v>100</v>
      </c>
      <c r="CY339" s="10">
        <v>100</v>
      </c>
      <c r="CZ339" s="10">
        <v>100</v>
      </c>
      <c r="DA339" s="10">
        <v>100</v>
      </c>
      <c r="DB339" s="10">
        <v>100</v>
      </c>
      <c r="DC339" s="10">
        <v>100</v>
      </c>
      <c r="DD339" s="10">
        <v>100</v>
      </c>
      <c r="DE339" s="10">
        <v>0</v>
      </c>
      <c r="DF339" s="10">
        <v>100</v>
      </c>
      <c r="DG339" s="10">
        <v>100</v>
      </c>
      <c r="DH339" s="10">
        <v>100</v>
      </c>
      <c r="DI339" s="5"/>
      <c r="DJ339" s="9" t="s">
        <v>1099</v>
      </c>
      <c r="DK339" s="9" t="s">
        <v>1157</v>
      </c>
      <c r="DL339" s="10">
        <v>2029</v>
      </c>
      <c r="DM339" s="10" t="s">
        <v>1187</v>
      </c>
    </row>
    <row r="340" spans="1:117">
      <c r="A340" s="2"/>
      <c r="B340" s="8">
        <v>1699</v>
      </c>
      <c r="C340" s="116"/>
      <c r="D340" s="116"/>
      <c r="E340" s="9" t="s">
        <v>1188</v>
      </c>
      <c r="F340" s="10" t="s">
        <v>75</v>
      </c>
      <c r="G340" s="10">
        <v>32398</v>
      </c>
      <c r="H340" s="11" t="s">
        <v>1189</v>
      </c>
      <c r="I340" s="11" t="s">
        <v>1190</v>
      </c>
      <c r="J340" s="12">
        <v>5192</v>
      </c>
      <c r="K340" s="5"/>
      <c r="L340" s="60">
        <v>0.91</v>
      </c>
      <c r="M340" s="60">
        <v>1.08</v>
      </c>
      <c r="N340" s="60">
        <v>1.01</v>
      </c>
      <c r="O340" s="60">
        <v>0.91</v>
      </c>
      <c r="P340" s="71">
        <v>1.6</v>
      </c>
      <c r="Q340" s="81">
        <v>1.76</v>
      </c>
      <c r="R340" s="91">
        <v>1.91</v>
      </c>
      <c r="S340" s="71">
        <v>1.78</v>
      </c>
      <c r="T340" s="60">
        <v>1.1000000000000001</v>
      </c>
      <c r="U340" s="60">
        <v>1</v>
      </c>
      <c r="V340" s="60">
        <v>1</v>
      </c>
      <c r="W340" s="60">
        <v>1.27</v>
      </c>
      <c r="X340" s="73">
        <v>1.38</v>
      </c>
      <c r="Y340" s="60">
        <v>1.0900000000000001</v>
      </c>
      <c r="Z340" s="72">
        <v>0.85</v>
      </c>
      <c r="AA340" s="71">
        <v>1.18</v>
      </c>
      <c r="AB340" s="72">
        <v>0.85</v>
      </c>
      <c r="AC340" s="71">
        <v>1.18</v>
      </c>
      <c r="AD340" s="71">
        <v>1.17</v>
      </c>
      <c r="AE340" s="60">
        <v>1</v>
      </c>
      <c r="AF340" s="60">
        <v>1</v>
      </c>
      <c r="AG340" s="60">
        <v>0.85</v>
      </c>
      <c r="AH340" s="5"/>
      <c r="AI340" s="67">
        <v>0.42259999999999998</v>
      </c>
      <c r="AJ340" s="67">
        <v>6.9400000000000003E-2</v>
      </c>
      <c r="AK340" s="67">
        <v>0.37330000000000002</v>
      </c>
      <c r="AL340" s="67">
        <v>0.32769999999999999</v>
      </c>
      <c r="AM340" s="67">
        <v>0.88280000000000003</v>
      </c>
      <c r="AN340" s="67">
        <v>3.6499999999999998E-2</v>
      </c>
      <c r="AO340" s="67">
        <v>0.42259999999999998</v>
      </c>
      <c r="AP340" s="67">
        <v>4.2099999999999999E-2</v>
      </c>
      <c r="AQ340" s="67">
        <v>2.0899999999999998E-2</v>
      </c>
      <c r="AR340" s="67">
        <v>2.2000000000000001E-3</v>
      </c>
      <c r="AS340" s="67">
        <v>4.1999999999999997E-3</v>
      </c>
      <c r="AT340" s="67">
        <v>2.9999999999999997E-4</v>
      </c>
      <c r="AU340" s="67">
        <v>9.7999999999999997E-3</v>
      </c>
      <c r="AV340" s="67">
        <v>8.0000000000000004E-4</v>
      </c>
      <c r="AW340" s="67">
        <v>2.5000000000000001E-3</v>
      </c>
      <c r="AX340" s="67">
        <v>1E-4</v>
      </c>
      <c r="AY340" s="67">
        <v>0.42259999999999998</v>
      </c>
      <c r="AZ340" s="67">
        <v>7.9100000000000004E-2</v>
      </c>
      <c r="BA340" s="67"/>
      <c r="BB340" s="67"/>
      <c r="BC340" s="67"/>
      <c r="BD340" s="67"/>
      <c r="BE340" s="67">
        <v>0.13450000000000001</v>
      </c>
      <c r="BF340" s="67">
        <v>4.7100000000000003E-2</v>
      </c>
      <c r="BG340" s="67">
        <v>7.3599999999999999E-2</v>
      </c>
      <c r="BH340" s="67">
        <v>3.5700000000000003E-2</v>
      </c>
      <c r="BI340" s="67">
        <v>0.3448</v>
      </c>
      <c r="BJ340" s="67">
        <v>0.01</v>
      </c>
      <c r="BK340" s="67">
        <v>1.6999999999999999E-3</v>
      </c>
      <c r="BL340" s="67">
        <v>2.9999999999999997E-4</v>
      </c>
      <c r="BM340" s="67">
        <v>1.37E-2</v>
      </c>
      <c r="BN340" s="67">
        <v>8.0000000000000004E-4</v>
      </c>
      <c r="BO340" s="67">
        <v>1.6999999999999999E-3</v>
      </c>
      <c r="BP340" s="67">
        <v>4.0000000000000002E-4</v>
      </c>
      <c r="BQ340" s="67">
        <v>1.37E-2</v>
      </c>
      <c r="BR340" s="67">
        <v>1.5E-3</v>
      </c>
      <c r="BS340" s="67">
        <v>1.6999999999999999E-3</v>
      </c>
      <c r="BT340" s="67">
        <v>5.9999999999999995E-4</v>
      </c>
      <c r="BU340" s="67"/>
      <c r="BV340" s="67"/>
      <c r="BW340" s="67"/>
      <c r="BX340" s="67"/>
      <c r="BY340" s="67">
        <v>0.30180000000000001</v>
      </c>
      <c r="BZ340" s="67">
        <v>0.1416</v>
      </c>
      <c r="CA340" s="66"/>
      <c r="CB340" s="67">
        <v>0.64239999999999997</v>
      </c>
      <c r="CC340" s="67">
        <v>0.64239999999999997</v>
      </c>
      <c r="CD340" s="67">
        <v>0.64239999999999997</v>
      </c>
      <c r="CE340" s="67">
        <v>0.88880000000000003</v>
      </c>
      <c r="CF340" s="67">
        <v>1.0469999999999999</v>
      </c>
      <c r="CG340" s="67">
        <v>0.64239999999999997</v>
      </c>
      <c r="CH340" s="67">
        <v>1.2262</v>
      </c>
      <c r="CI340" s="67">
        <v>1.1407</v>
      </c>
      <c r="CJ340" s="67">
        <v>1.1329</v>
      </c>
      <c r="CK340" s="67">
        <v>0.64239999999999997</v>
      </c>
      <c r="CL340" s="67">
        <v>0.75390000000000001</v>
      </c>
      <c r="CM340" s="67">
        <v>0.64239999999999997</v>
      </c>
      <c r="CN340" s="67">
        <v>0.70809999999999995</v>
      </c>
      <c r="CO340" s="67">
        <v>0.64239999999999997</v>
      </c>
      <c r="CP340" s="67">
        <v>0.75649999999999995</v>
      </c>
      <c r="CQ340" s="67">
        <v>0.64239999999999997</v>
      </c>
      <c r="CR340" s="5"/>
      <c r="CS340" s="10">
        <v>0</v>
      </c>
      <c r="CT340" s="10">
        <v>0</v>
      </c>
      <c r="CU340" s="10">
        <v>0</v>
      </c>
      <c r="CV340" s="10">
        <v>100</v>
      </c>
      <c r="CW340" s="10">
        <v>100</v>
      </c>
      <c r="CX340" s="10">
        <v>0</v>
      </c>
      <c r="CY340" s="10">
        <v>100</v>
      </c>
      <c r="CZ340" s="10">
        <v>100</v>
      </c>
      <c r="DA340" s="10">
        <v>100</v>
      </c>
      <c r="DB340" s="10">
        <v>0</v>
      </c>
      <c r="DC340" s="10">
        <v>100</v>
      </c>
      <c r="DD340" s="10">
        <v>0</v>
      </c>
      <c r="DE340" s="10">
        <v>67</v>
      </c>
      <c r="DF340" s="10">
        <v>0</v>
      </c>
      <c r="DG340" s="10">
        <v>100</v>
      </c>
      <c r="DH340" s="10">
        <v>0</v>
      </c>
      <c r="DI340" s="5"/>
      <c r="DJ340" s="9" t="s">
        <v>1099</v>
      </c>
      <c r="DK340" s="9" t="s">
        <v>1157</v>
      </c>
      <c r="DL340" s="10">
        <v>100001211</v>
      </c>
      <c r="DM340" s="10" t="s">
        <v>1191</v>
      </c>
    </row>
    <row r="341" spans="1:117">
      <c r="A341" s="2"/>
      <c r="B341" s="8">
        <v>1714</v>
      </c>
      <c r="C341" s="116"/>
      <c r="D341" s="116"/>
      <c r="E341" s="9" t="s">
        <v>1192</v>
      </c>
      <c r="F341" s="10" t="s">
        <v>75</v>
      </c>
      <c r="G341" s="10">
        <v>61862</v>
      </c>
      <c r="H341" s="9"/>
      <c r="I341" s="9"/>
      <c r="J341" s="12"/>
      <c r="K341" s="5"/>
      <c r="L341" s="60">
        <v>1</v>
      </c>
      <c r="M341" s="60">
        <v>0.94</v>
      </c>
      <c r="N341" s="60">
        <v>0.68</v>
      </c>
      <c r="O341" s="60">
        <v>1</v>
      </c>
      <c r="P341" s="60">
        <v>1.46</v>
      </c>
      <c r="Q341" s="83">
        <v>1.46</v>
      </c>
      <c r="R341" s="91">
        <v>1.37</v>
      </c>
      <c r="S341" s="60">
        <v>1</v>
      </c>
      <c r="T341" s="60">
        <v>1</v>
      </c>
      <c r="U341" s="60">
        <v>1</v>
      </c>
      <c r="V341" s="60">
        <v>1</v>
      </c>
      <c r="W341" s="60">
        <v>1.21</v>
      </c>
      <c r="X341" s="60">
        <v>1.1299999999999999</v>
      </c>
      <c r="Y341" s="60">
        <v>1</v>
      </c>
      <c r="Z341" s="60">
        <v>1</v>
      </c>
      <c r="AA341" s="60">
        <v>1.03</v>
      </c>
      <c r="AB341" s="60">
        <v>1</v>
      </c>
      <c r="AC341" s="60">
        <v>1.03</v>
      </c>
      <c r="AD341" s="60">
        <v>1</v>
      </c>
      <c r="AE341" s="60">
        <v>1</v>
      </c>
      <c r="AF341" s="60">
        <v>1</v>
      </c>
      <c r="AG341" s="72">
        <v>0.85</v>
      </c>
      <c r="AH341" s="5"/>
      <c r="AI341" s="67"/>
      <c r="AJ341" s="67"/>
      <c r="AK341" s="67">
        <v>0.76590000000000003</v>
      </c>
      <c r="AL341" s="67">
        <v>0.45779999999999998</v>
      </c>
      <c r="AM341" s="67">
        <v>0.12130000000000001</v>
      </c>
      <c r="AN341" s="67">
        <v>6.1999999999999998E-3</v>
      </c>
      <c r="AO341" s="67"/>
      <c r="AP341" s="67"/>
      <c r="AQ341" s="67">
        <v>0.12130000000000001</v>
      </c>
      <c r="AR341" s="67">
        <v>1.15E-2</v>
      </c>
      <c r="AS341" s="67">
        <v>0.12130000000000001</v>
      </c>
      <c r="AT341" s="67">
        <v>6.0000000000000001E-3</v>
      </c>
      <c r="AU341" s="67">
        <v>3.7600000000000001E-2</v>
      </c>
      <c r="AV341" s="67">
        <v>2.8E-3</v>
      </c>
      <c r="AW341" s="67"/>
      <c r="AX341" s="67"/>
      <c r="AY341" s="67"/>
      <c r="AZ341" s="67"/>
      <c r="BA341" s="67"/>
      <c r="BB341" s="67"/>
      <c r="BC341" s="67"/>
      <c r="BD341" s="67"/>
      <c r="BE341" s="67">
        <v>0.3448</v>
      </c>
      <c r="BF341" s="67">
        <v>0.1014</v>
      </c>
      <c r="BG341" s="67">
        <v>0.18410000000000001</v>
      </c>
      <c r="BH341" s="67">
        <v>7.3099999999999998E-2</v>
      </c>
      <c r="BI341" s="67"/>
      <c r="BJ341" s="67"/>
      <c r="BK341" s="67"/>
      <c r="BL341" s="67"/>
      <c r="BM341" s="67">
        <v>0.19869999999999999</v>
      </c>
      <c r="BN341" s="67">
        <v>8.5000000000000006E-3</v>
      </c>
      <c r="BO341" s="67"/>
      <c r="BP341" s="67"/>
      <c r="BQ341" s="67">
        <v>0.19869999999999999</v>
      </c>
      <c r="BR341" s="67">
        <v>1.8800000000000001E-2</v>
      </c>
      <c r="BS341" s="67"/>
      <c r="BT341" s="67"/>
      <c r="BU341" s="67"/>
      <c r="BV341" s="67"/>
      <c r="BW341" s="67"/>
      <c r="BX341" s="67"/>
      <c r="BY341" s="67">
        <v>5.7000000000000002E-3</v>
      </c>
      <c r="BZ341" s="67">
        <v>6.7000000000000002E-3</v>
      </c>
      <c r="CA341" s="66"/>
      <c r="CB341" s="67">
        <v>0.83020000000000005</v>
      </c>
      <c r="CC341" s="67">
        <v>0.83020000000000005</v>
      </c>
      <c r="CD341" s="67">
        <v>0.83020000000000005</v>
      </c>
      <c r="CE341" s="67">
        <v>1.0054000000000001</v>
      </c>
      <c r="CF341" s="67">
        <v>0.83020000000000005</v>
      </c>
      <c r="CG341" s="67">
        <v>0.83020000000000005</v>
      </c>
      <c r="CH341" s="67">
        <v>1.1373</v>
      </c>
      <c r="CI341" s="67">
        <v>0.83020000000000005</v>
      </c>
      <c r="CJ341" s="67">
        <v>1.2141999999999999</v>
      </c>
      <c r="CK341" s="67">
        <v>0.83020000000000005</v>
      </c>
      <c r="CL341" s="67">
        <v>0.83020000000000005</v>
      </c>
      <c r="CM341" s="67">
        <v>0.83020000000000005</v>
      </c>
      <c r="CN341" s="67">
        <v>0.83020000000000005</v>
      </c>
      <c r="CO341" s="67">
        <v>0.83020000000000005</v>
      </c>
      <c r="CP341" s="67">
        <v>0.85460000000000003</v>
      </c>
      <c r="CQ341" s="67">
        <v>0.83020000000000005</v>
      </c>
      <c r="CR341" s="5"/>
      <c r="CS341" s="10">
        <v>0</v>
      </c>
      <c r="CT341" s="10">
        <v>0</v>
      </c>
      <c r="CU341" s="10">
        <v>0</v>
      </c>
      <c r="CV341" s="10">
        <v>100</v>
      </c>
      <c r="CW341" s="10">
        <v>0</v>
      </c>
      <c r="CX341" s="10">
        <v>0</v>
      </c>
      <c r="CY341" s="10">
        <v>100</v>
      </c>
      <c r="CZ341" s="10">
        <v>0</v>
      </c>
      <c r="DA341" s="10">
        <v>100</v>
      </c>
      <c r="DB341" s="10">
        <v>0</v>
      </c>
      <c r="DC341" s="10">
        <v>0</v>
      </c>
      <c r="DD341" s="10">
        <v>0</v>
      </c>
      <c r="DE341" s="10">
        <v>0</v>
      </c>
      <c r="DF341" s="10">
        <v>0</v>
      </c>
      <c r="DG341" s="10">
        <v>100</v>
      </c>
      <c r="DH341" s="10">
        <v>0</v>
      </c>
      <c r="DI341" s="5"/>
      <c r="DJ341" s="9" t="s">
        <v>1099</v>
      </c>
      <c r="DK341" s="9" t="s">
        <v>1157</v>
      </c>
      <c r="DL341" s="10">
        <v>100019975</v>
      </c>
      <c r="DM341" s="10"/>
    </row>
    <row r="342" spans="1:117">
      <c r="A342" s="2"/>
      <c r="B342" s="8">
        <v>1716</v>
      </c>
      <c r="C342" s="116"/>
      <c r="D342" s="116"/>
      <c r="E342" s="9" t="s">
        <v>1193</v>
      </c>
      <c r="F342" s="10" t="s">
        <v>75</v>
      </c>
      <c r="G342" s="10">
        <v>36754</v>
      </c>
      <c r="H342" s="9"/>
      <c r="I342" s="11" t="s">
        <v>1194</v>
      </c>
      <c r="J342" s="12">
        <v>70095</v>
      </c>
      <c r="K342" s="5"/>
      <c r="L342" s="72">
        <v>0.4</v>
      </c>
      <c r="M342" s="60">
        <v>1.22</v>
      </c>
      <c r="N342" s="71">
        <v>2.46</v>
      </c>
      <c r="O342" s="72">
        <v>0.18</v>
      </c>
      <c r="P342" s="72">
        <v>0.24</v>
      </c>
      <c r="Q342" s="83">
        <v>1.3</v>
      </c>
      <c r="R342" s="90">
        <v>0.74</v>
      </c>
      <c r="S342" s="60">
        <v>1.48</v>
      </c>
      <c r="T342" s="71">
        <v>4.07</v>
      </c>
      <c r="U342" s="71">
        <v>1.61</v>
      </c>
      <c r="V342" s="74">
        <v>0.72</v>
      </c>
      <c r="W342" s="60">
        <v>0.84</v>
      </c>
      <c r="X342" s="60">
        <v>1.02</v>
      </c>
      <c r="Y342" s="74">
        <v>0.63</v>
      </c>
      <c r="Z342" s="60">
        <v>0.83</v>
      </c>
      <c r="AA342" s="71">
        <v>1.55</v>
      </c>
      <c r="AB342" s="60">
        <v>0.44</v>
      </c>
      <c r="AC342" s="60">
        <v>0.83</v>
      </c>
      <c r="AD342" s="60">
        <v>1.63</v>
      </c>
      <c r="AE342" s="73">
        <v>1.34</v>
      </c>
      <c r="AF342" s="60">
        <v>0.99</v>
      </c>
      <c r="AG342" s="60">
        <v>0.96</v>
      </c>
      <c r="AH342" s="5"/>
      <c r="AI342" s="67">
        <v>2.3E-3</v>
      </c>
      <c r="AJ342" s="67">
        <v>1.1000000000000001E-3</v>
      </c>
      <c r="AK342" s="67">
        <v>0.19500000000000001</v>
      </c>
      <c r="AL342" s="67">
        <v>0.21859999999999999</v>
      </c>
      <c r="AM342" s="67">
        <v>8.6E-3</v>
      </c>
      <c r="AN342" s="67">
        <v>5.0000000000000001E-4</v>
      </c>
      <c r="AO342" s="67">
        <v>1.8E-3</v>
      </c>
      <c r="AP342" s="67">
        <v>4.0000000000000002E-4</v>
      </c>
      <c r="AQ342" s="67">
        <v>5.9999999999999995E-4</v>
      </c>
      <c r="AR342" s="67">
        <v>1E-4</v>
      </c>
      <c r="AS342" s="67">
        <v>0.13919999999999999</v>
      </c>
      <c r="AT342" s="67">
        <v>6.7999999999999996E-3</v>
      </c>
      <c r="AU342" s="67">
        <v>2.64E-2</v>
      </c>
      <c r="AV342" s="67">
        <v>2E-3</v>
      </c>
      <c r="AW342" s="67">
        <v>0.1021</v>
      </c>
      <c r="AX342" s="67">
        <v>3.8999999999999998E-3</v>
      </c>
      <c r="AY342" s="67">
        <v>1.5E-3</v>
      </c>
      <c r="AZ342" s="67">
        <v>8.0000000000000004E-4</v>
      </c>
      <c r="BA342" s="67">
        <v>2.0999999999999999E-3</v>
      </c>
      <c r="BB342" s="67">
        <v>6.9999999999999999E-4</v>
      </c>
      <c r="BC342" s="67">
        <v>9.5500000000000002E-2</v>
      </c>
      <c r="BD342" s="67">
        <v>3.3399999999999999E-2</v>
      </c>
      <c r="BE342" s="67">
        <v>0.21440000000000001</v>
      </c>
      <c r="BF342" s="67">
        <v>7.0599999999999996E-2</v>
      </c>
      <c r="BG342" s="67">
        <v>0.85140000000000005</v>
      </c>
      <c r="BH342" s="67">
        <v>0.24030000000000001</v>
      </c>
      <c r="BI342" s="67">
        <v>9.5200000000000007E-2</v>
      </c>
      <c r="BJ342" s="67">
        <v>3.0000000000000001E-3</v>
      </c>
      <c r="BK342" s="67">
        <v>0.95279999999999998</v>
      </c>
      <c r="BL342" s="67">
        <v>9.1399999999999995E-2</v>
      </c>
      <c r="BM342" s="67">
        <v>3.7199999999999997E-2</v>
      </c>
      <c r="BN342" s="67">
        <v>1.9E-3</v>
      </c>
      <c r="BO342" s="67">
        <v>0.26929999999999998</v>
      </c>
      <c r="BP342" s="67">
        <v>2.47E-2</v>
      </c>
      <c r="BQ342" s="67">
        <v>0.125</v>
      </c>
      <c r="BR342" s="67">
        <v>1.2200000000000001E-2</v>
      </c>
      <c r="BS342" s="67">
        <v>0.54</v>
      </c>
      <c r="BT342" s="67">
        <v>7.9899999999999999E-2</v>
      </c>
      <c r="BU342" s="67">
        <v>8.5500000000000007E-2</v>
      </c>
      <c r="BV342" s="67">
        <v>1.03E-2</v>
      </c>
      <c r="BW342" s="67">
        <v>0.9294</v>
      </c>
      <c r="BX342" s="67">
        <v>0.51319999999999999</v>
      </c>
      <c r="BY342" s="67">
        <v>0.62170000000000003</v>
      </c>
      <c r="BZ342" s="67">
        <v>0.24079999999999999</v>
      </c>
      <c r="CA342" s="66"/>
      <c r="CB342" s="67">
        <v>0.84519999999999995</v>
      </c>
      <c r="CC342" s="67">
        <v>0.86839999999999995</v>
      </c>
      <c r="CD342" s="67">
        <v>0.84279999999999999</v>
      </c>
      <c r="CE342" s="67">
        <v>0.98060000000000003</v>
      </c>
      <c r="CF342" s="67">
        <v>3.1913</v>
      </c>
      <c r="CG342" s="67">
        <v>0.61119999999999997</v>
      </c>
      <c r="CH342" s="67">
        <v>0.99990000000000001</v>
      </c>
      <c r="CI342" s="67">
        <v>2.0131999999999999</v>
      </c>
      <c r="CJ342" s="67">
        <v>0.81910000000000005</v>
      </c>
      <c r="CK342" s="67">
        <v>1.1315999999999999</v>
      </c>
      <c r="CL342" s="67">
        <v>1.3696999999999999</v>
      </c>
      <c r="CM342" s="67">
        <v>1.3572</v>
      </c>
      <c r="CN342" s="67">
        <v>3.4297</v>
      </c>
      <c r="CO342" s="67">
        <v>0.62829999999999997</v>
      </c>
      <c r="CP342" s="67">
        <v>0.94179999999999997</v>
      </c>
      <c r="CQ342" s="67">
        <v>0.60660000000000003</v>
      </c>
      <c r="CR342" s="5"/>
      <c r="CS342" s="10">
        <v>100</v>
      </c>
      <c r="CT342" s="10">
        <v>100</v>
      </c>
      <c r="CU342" s="10">
        <v>100</v>
      </c>
      <c r="CV342" s="10">
        <v>100</v>
      </c>
      <c r="CW342" s="10">
        <v>100</v>
      </c>
      <c r="CX342" s="10">
        <v>100</v>
      </c>
      <c r="CY342" s="10">
        <v>100</v>
      </c>
      <c r="CZ342" s="10">
        <v>100</v>
      </c>
      <c r="DA342" s="10">
        <v>100</v>
      </c>
      <c r="DB342" s="10">
        <v>100</v>
      </c>
      <c r="DC342" s="10">
        <v>67</v>
      </c>
      <c r="DD342" s="10">
        <v>100</v>
      </c>
      <c r="DE342" s="10">
        <v>100</v>
      </c>
      <c r="DF342" s="10">
        <v>100</v>
      </c>
      <c r="DG342" s="10">
        <v>100</v>
      </c>
      <c r="DH342" s="10">
        <v>100</v>
      </c>
      <c r="DI342" s="5"/>
      <c r="DJ342" s="9" t="s">
        <v>1099</v>
      </c>
      <c r="DK342" s="9" t="s">
        <v>1157</v>
      </c>
      <c r="DL342" s="10">
        <v>100001615</v>
      </c>
      <c r="DM342" s="10" t="s">
        <v>1195</v>
      </c>
    </row>
    <row r="343" spans="1:117">
      <c r="A343" s="2"/>
      <c r="B343" s="8">
        <v>1717</v>
      </c>
      <c r="C343" s="116"/>
      <c r="D343" s="117"/>
      <c r="E343" s="9" t="s">
        <v>1196</v>
      </c>
      <c r="F343" s="10" t="s">
        <v>75</v>
      </c>
      <c r="G343" s="10">
        <v>61861</v>
      </c>
      <c r="H343" s="9"/>
      <c r="I343" s="9"/>
      <c r="J343" s="12">
        <v>9543674</v>
      </c>
      <c r="K343" s="5"/>
      <c r="L343" s="72">
        <v>0.32</v>
      </c>
      <c r="M343" s="71">
        <v>2.09</v>
      </c>
      <c r="N343" s="72">
        <v>0.18</v>
      </c>
      <c r="O343" s="72">
        <v>0.32</v>
      </c>
      <c r="P343" s="71">
        <v>2.65</v>
      </c>
      <c r="Q343" s="81">
        <v>8.3800000000000008</v>
      </c>
      <c r="R343" s="91">
        <v>17.14</v>
      </c>
      <c r="S343" s="60">
        <v>1.45</v>
      </c>
      <c r="T343" s="60">
        <v>1.65</v>
      </c>
      <c r="U343" s="60">
        <v>0.53</v>
      </c>
      <c r="V343" s="60">
        <v>1.1399999999999999</v>
      </c>
      <c r="W343" s="74">
        <v>0.63</v>
      </c>
      <c r="X343" s="73">
        <v>1.31</v>
      </c>
      <c r="Y343" s="72">
        <v>0.21</v>
      </c>
      <c r="Z343" s="60">
        <v>0.95</v>
      </c>
      <c r="AA343" s="71">
        <v>10.3</v>
      </c>
      <c r="AB343" s="72">
        <v>0.53</v>
      </c>
      <c r="AC343" s="71">
        <v>5.69</v>
      </c>
      <c r="AD343" s="60">
        <v>1.06</v>
      </c>
      <c r="AE343" s="60">
        <v>1.29</v>
      </c>
      <c r="AF343" s="60">
        <v>1.28</v>
      </c>
      <c r="AG343" s="60">
        <v>0.83</v>
      </c>
      <c r="AH343" s="5"/>
      <c r="AI343" s="67">
        <v>4.0099999999999997E-2</v>
      </c>
      <c r="AJ343" s="67">
        <v>1.0699999999999999E-2</v>
      </c>
      <c r="AK343" s="67">
        <v>4.9000000000000002E-2</v>
      </c>
      <c r="AL343" s="67">
        <v>8.7900000000000006E-2</v>
      </c>
      <c r="AM343" s="67">
        <v>1.38E-2</v>
      </c>
      <c r="AN343" s="67">
        <v>8.0000000000000004E-4</v>
      </c>
      <c r="AO343" s="67">
        <v>9.4999999999999998E-3</v>
      </c>
      <c r="AP343" s="67">
        <v>1.4E-3</v>
      </c>
      <c r="AQ343" s="67">
        <v>2.8299999999999999E-2</v>
      </c>
      <c r="AR343" s="67">
        <v>2.8999999999999998E-3</v>
      </c>
      <c r="AS343" s="67">
        <v>8.9999999999999998E-4</v>
      </c>
      <c r="AT343" s="67">
        <v>8.4457999999999997E-5</v>
      </c>
      <c r="AU343" s="67">
        <v>7.6E-3</v>
      </c>
      <c r="AV343" s="67">
        <v>5.9999999999999995E-4</v>
      </c>
      <c r="AW343" s="67">
        <v>0.43490000000000001</v>
      </c>
      <c r="AX343" s="67">
        <v>1.47E-2</v>
      </c>
      <c r="AY343" s="67">
        <v>0.26200000000000001</v>
      </c>
      <c r="AZ343" s="67">
        <v>5.6899999999999999E-2</v>
      </c>
      <c r="BA343" s="67">
        <v>0.38159999999999999</v>
      </c>
      <c r="BB343" s="67">
        <v>6.0999999999999999E-2</v>
      </c>
      <c r="BC343" s="67">
        <v>0.51529999999999998</v>
      </c>
      <c r="BD343" s="67">
        <v>0.13919999999999999</v>
      </c>
      <c r="BE343" s="67">
        <v>9.3799999999999994E-2</v>
      </c>
      <c r="BF343" s="67">
        <v>3.5099999999999999E-2</v>
      </c>
      <c r="BG343" s="67">
        <v>8.7099999999999997E-2</v>
      </c>
      <c r="BH343" s="67">
        <v>4.0300000000000002E-2</v>
      </c>
      <c r="BI343" s="67">
        <v>3.2899999999999999E-2</v>
      </c>
      <c r="BJ343" s="67">
        <v>1.1000000000000001E-3</v>
      </c>
      <c r="BK343" s="67">
        <v>0.70499999999999996</v>
      </c>
      <c r="BL343" s="67">
        <v>6.88E-2</v>
      </c>
      <c r="BM343" s="67">
        <v>2.9999999999999997E-4</v>
      </c>
      <c r="BN343" s="67">
        <v>6.0547000000000002E-5</v>
      </c>
      <c r="BO343" s="67">
        <v>3.5999999999999999E-3</v>
      </c>
      <c r="BP343" s="67">
        <v>5.9999999999999995E-4</v>
      </c>
      <c r="BQ343" s="67">
        <v>9.2999999999999992E-3</v>
      </c>
      <c r="BR343" s="67">
        <v>1.1000000000000001E-3</v>
      </c>
      <c r="BS343" s="67">
        <v>0.64270000000000005</v>
      </c>
      <c r="BT343" s="67">
        <v>9.2100000000000001E-2</v>
      </c>
      <c r="BU343" s="67">
        <v>0.5323</v>
      </c>
      <c r="BV343" s="67">
        <v>5.4199999999999998E-2</v>
      </c>
      <c r="BW343" s="67">
        <v>0.1444</v>
      </c>
      <c r="BX343" s="67">
        <v>0.19869999999999999</v>
      </c>
      <c r="BY343" s="67">
        <v>0.28660000000000002</v>
      </c>
      <c r="BZ343" s="67">
        <v>0.13550000000000001</v>
      </c>
      <c r="CA343" s="66"/>
      <c r="CB343" s="67">
        <v>0.64219999999999999</v>
      </c>
      <c r="CC343" s="67">
        <v>0.37190000000000001</v>
      </c>
      <c r="CD343" s="67">
        <v>0.81630000000000003</v>
      </c>
      <c r="CE343" s="67">
        <v>5.6571999999999996</v>
      </c>
      <c r="CF343" s="67">
        <v>2.9889999999999999</v>
      </c>
      <c r="CG343" s="67">
        <v>0.3553</v>
      </c>
      <c r="CH343" s="67">
        <v>7.4359000000000002</v>
      </c>
      <c r="CI343" s="67">
        <v>0.62890000000000001</v>
      </c>
      <c r="CJ343" s="67">
        <v>3.56</v>
      </c>
      <c r="CK343" s="67">
        <v>0.82550000000000001</v>
      </c>
      <c r="CL343" s="67">
        <v>0.86780000000000002</v>
      </c>
      <c r="CM343" s="67">
        <v>0.43390000000000001</v>
      </c>
      <c r="CN343" s="67">
        <v>1.3448</v>
      </c>
      <c r="CO343" s="67">
        <v>0.42499999999999999</v>
      </c>
      <c r="CP343" s="67">
        <v>4.6947000000000001</v>
      </c>
      <c r="CQ343" s="67">
        <v>0.45590000000000003</v>
      </c>
      <c r="CR343" s="5"/>
      <c r="CS343" s="10">
        <v>100</v>
      </c>
      <c r="CT343" s="10">
        <v>67</v>
      </c>
      <c r="CU343" s="10">
        <v>67</v>
      </c>
      <c r="CV343" s="10">
        <v>100</v>
      </c>
      <c r="CW343" s="10">
        <v>100</v>
      </c>
      <c r="CX343" s="10">
        <v>67</v>
      </c>
      <c r="CY343" s="10">
        <v>100</v>
      </c>
      <c r="CZ343" s="10">
        <v>67</v>
      </c>
      <c r="DA343" s="10">
        <v>100</v>
      </c>
      <c r="DB343" s="10">
        <v>100</v>
      </c>
      <c r="DC343" s="10">
        <v>100</v>
      </c>
      <c r="DD343" s="10">
        <v>33</v>
      </c>
      <c r="DE343" s="10">
        <v>100</v>
      </c>
      <c r="DF343" s="10">
        <v>100</v>
      </c>
      <c r="DG343" s="10">
        <v>100</v>
      </c>
      <c r="DH343" s="10">
        <v>100</v>
      </c>
      <c r="DI343" s="5"/>
      <c r="DJ343" s="9" t="s">
        <v>1099</v>
      </c>
      <c r="DK343" s="9" t="s">
        <v>1157</v>
      </c>
      <c r="DL343" s="10">
        <v>100019978</v>
      </c>
      <c r="DM343" s="10"/>
    </row>
    <row r="344" spans="1:117">
      <c r="A344" s="2"/>
      <c r="B344" s="8">
        <v>1768</v>
      </c>
      <c r="C344" s="116"/>
      <c r="D344" s="14" t="s">
        <v>1197</v>
      </c>
      <c r="E344" s="9" t="s">
        <v>1198</v>
      </c>
      <c r="F344" s="10" t="s">
        <v>38</v>
      </c>
      <c r="G344" s="10">
        <v>43761</v>
      </c>
      <c r="H344" s="9"/>
      <c r="I344" s="11" t="s">
        <v>1199</v>
      </c>
      <c r="J344" s="12">
        <v>227939</v>
      </c>
      <c r="K344" s="5"/>
      <c r="L344" s="60">
        <v>1</v>
      </c>
      <c r="M344" s="60">
        <v>1.03</v>
      </c>
      <c r="N344" s="72">
        <v>0.28999999999999998</v>
      </c>
      <c r="O344" s="60">
        <v>1</v>
      </c>
      <c r="P344" s="71">
        <v>7.67</v>
      </c>
      <c r="Q344" s="81">
        <v>7.67</v>
      </c>
      <c r="R344" s="91">
        <v>7.88</v>
      </c>
      <c r="S344" s="71">
        <v>2.19</v>
      </c>
      <c r="T344" s="60">
        <v>0.91</v>
      </c>
      <c r="U344" s="60">
        <v>0.91</v>
      </c>
      <c r="V344" s="60">
        <v>1</v>
      </c>
      <c r="W344" s="71">
        <v>2.2400000000000002</v>
      </c>
      <c r="X344" s="71">
        <v>2.2999999999999998</v>
      </c>
      <c r="Y344" s="71">
        <v>2.19</v>
      </c>
      <c r="Z344" s="71">
        <v>2.64</v>
      </c>
      <c r="AA344" s="71">
        <v>2.73</v>
      </c>
      <c r="AB344" s="60">
        <v>1.49</v>
      </c>
      <c r="AC344" s="73">
        <v>1.54</v>
      </c>
      <c r="AD344" s="60">
        <v>0.91</v>
      </c>
      <c r="AE344" s="71">
        <v>2.64</v>
      </c>
      <c r="AF344" s="60">
        <v>1.0900000000000001</v>
      </c>
      <c r="AG344" s="60">
        <v>1.19</v>
      </c>
      <c r="AH344" s="5"/>
      <c r="AI344" s="67"/>
      <c r="AJ344" s="67"/>
      <c r="AK344" s="67">
        <v>0.87409999999999999</v>
      </c>
      <c r="AL344" s="67">
        <v>0.49590000000000001</v>
      </c>
      <c r="AM344" s="67">
        <v>7.3000000000000001E-3</v>
      </c>
      <c r="AN344" s="67">
        <v>5.0000000000000001E-4</v>
      </c>
      <c r="AO344" s="67"/>
      <c r="AP344" s="67"/>
      <c r="AQ344" s="67">
        <v>3.0999999999999999E-3</v>
      </c>
      <c r="AR344" s="67">
        <v>4.0000000000000002E-4</v>
      </c>
      <c r="AS344" s="67">
        <v>3.0999999999999999E-3</v>
      </c>
      <c r="AT344" s="67">
        <v>2.0000000000000001E-4</v>
      </c>
      <c r="AU344" s="67">
        <v>3.0999999999999999E-3</v>
      </c>
      <c r="AV344" s="67">
        <v>2.9999999999999997E-4</v>
      </c>
      <c r="AW344" s="67">
        <v>5.0000000000000001E-4</v>
      </c>
      <c r="AX344" s="67">
        <v>3.2709000000000001E-5</v>
      </c>
      <c r="AY344" s="67">
        <v>0.42259999999999998</v>
      </c>
      <c r="AZ344" s="67">
        <v>7.9100000000000004E-2</v>
      </c>
      <c r="BA344" s="67">
        <v>0.42259999999999998</v>
      </c>
      <c r="BB344" s="67">
        <v>6.4899999999999999E-2</v>
      </c>
      <c r="BC344" s="67"/>
      <c r="BD344" s="67"/>
      <c r="BE344" s="67">
        <v>6.8999999999999999E-3</v>
      </c>
      <c r="BF344" s="67">
        <v>3.5999999999999999E-3</v>
      </c>
      <c r="BG344" s="67">
        <v>6.1999999999999998E-3</v>
      </c>
      <c r="BH344" s="67">
        <v>4.3E-3</v>
      </c>
      <c r="BI344" s="67">
        <v>5.0000000000000001E-4</v>
      </c>
      <c r="BJ344" s="67">
        <v>2.7665999999999999E-5</v>
      </c>
      <c r="BK344" s="67">
        <v>1.04E-2</v>
      </c>
      <c r="BL344" s="67">
        <v>1.5E-3</v>
      </c>
      <c r="BM344" s="67">
        <v>1.66E-2</v>
      </c>
      <c r="BN344" s="67">
        <v>8.9999999999999998E-4</v>
      </c>
      <c r="BO344" s="67">
        <v>0.2079</v>
      </c>
      <c r="BP344" s="67">
        <v>1.9699999999999999E-2</v>
      </c>
      <c r="BQ344" s="67">
        <v>8.6099999999999996E-2</v>
      </c>
      <c r="BR344" s="67">
        <v>8.6E-3</v>
      </c>
      <c r="BS344" s="67">
        <v>0.42259999999999998</v>
      </c>
      <c r="BT344" s="67">
        <v>6.5100000000000005E-2</v>
      </c>
      <c r="BU344" s="67">
        <v>1.04E-2</v>
      </c>
      <c r="BV344" s="67">
        <v>1.5E-3</v>
      </c>
      <c r="BW344" s="67">
        <v>0.73009999999999997</v>
      </c>
      <c r="BX344" s="67">
        <v>0.46289999999999998</v>
      </c>
      <c r="BY344" s="67">
        <v>0.43049999999999999</v>
      </c>
      <c r="BZ344" s="67">
        <v>0.1832</v>
      </c>
      <c r="CA344" s="66"/>
      <c r="CB344" s="67">
        <v>0.32769999999999999</v>
      </c>
      <c r="CC344" s="67">
        <v>0.32769999999999999</v>
      </c>
      <c r="CD344" s="67">
        <v>0.35959999999999998</v>
      </c>
      <c r="CE344" s="67">
        <v>1.1225000000000001</v>
      </c>
      <c r="CF344" s="67">
        <v>0.32769999999999999</v>
      </c>
      <c r="CG344" s="67">
        <v>0.44579999999999997</v>
      </c>
      <c r="CH344" s="67">
        <v>2.5821999999999998</v>
      </c>
      <c r="CI344" s="67">
        <v>0.71779999999999999</v>
      </c>
      <c r="CJ344" s="67">
        <v>2.5125000000000002</v>
      </c>
      <c r="CK344" s="67">
        <v>0.86660000000000004</v>
      </c>
      <c r="CL344" s="67">
        <v>0.32769999999999999</v>
      </c>
      <c r="CM344" s="67">
        <v>0.32769999999999999</v>
      </c>
      <c r="CN344" s="67">
        <v>0.32769999999999999</v>
      </c>
      <c r="CO344" s="67">
        <v>0.32769999999999999</v>
      </c>
      <c r="CP344" s="67">
        <v>1.3314999999999999</v>
      </c>
      <c r="CQ344" s="67">
        <v>0.48799999999999999</v>
      </c>
      <c r="CR344" s="5"/>
      <c r="CS344" s="10">
        <v>0</v>
      </c>
      <c r="CT344" s="10">
        <v>33</v>
      </c>
      <c r="CU344" s="10">
        <v>33</v>
      </c>
      <c r="CV344" s="10">
        <v>100</v>
      </c>
      <c r="CW344" s="10">
        <v>0</v>
      </c>
      <c r="CX344" s="10">
        <v>33</v>
      </c>
      <c r="CY344" s="10">
        <v>100</v>
      </c>
      <c r="CZ344" s="10">
        <v>100</v>
      </c>
      <c r="DA344" s="10">
        <v>100</v>
      </c>
      <c r="DB344" s="10">
        <v>100</v>
      </c>
      <c r="DC344" s="10">
        <v>0</v>
      </c>
      <c r="DD344" s="10">
        <v>0</v>
      </c>
      <c r="DE344" s="10">
        <v>0</v>
      </c>
      <c r="DF344" s="10">
        <v>0</v>
      </c>
      <c r="DG344" s="10">
        <v>100</v>
      </c>
      <c r="DH344" s="10">
        <v>67</v>
      </c>
      <c r="DI344" s="5"/>
      <c r="DJ344" s="9" t="s">
        <v>1099</v>
      </c>
      <c r="DK344" s="9" t="s">
        <v>1197</v>
      </c>
      <c r="DL344" s="10">
        <v>100004542</v>
      </c>
      <c r="DM344" s="10" t="s">
        <v>1200</v>
      </c>
    </row>
    <row r="345" spans="1:117">
      <c r="A345" s="2"/>
      <c r="B345" s="8">
        <v>1787</v>
      </c>
      <c r="C345" s="116"/>
      <c r="D345" s="115" t="s">
        <v>1201</v>
      </c>
      <c r="E345" s="9" t="s">
        <v>1202</v>
      </c>
      <c r="F345" s="10" t="s">
        <v>75</v>
      </c>
      <c r="G345" s="10">
        <v>31850</v>
      </c>
      <c r="H345" s="9"/>
      <c r="I345" s="11" t="s">
        <v>1203</v>
      </c>
      <c r="J345" s="12">
        <v>88412</v>
      </c>
      <c r="K345" s="5"/>
      <c r="L345" s="60">
        <v>1.07</v>
      </c>
      <c r="M345" s="60">
        <v>0.94</v>
      </c>
      <c r="N345" s="72">
        <v>0.72</v>
      </c>
      <c r="O345" s="60">
        <v>0.91</v>
      </c>
      <c r="P345" s="72">
        <v>0.27</v>
      </c>
      <c r="Q345" s="82">
        <v>0.3</v>
      </c>
      <c r="R345" s="90">
        <v>0.24</v>
      </c>
      <c r="S345" s="72">
        <v>0.18</v>
      </c>
      <c r="T345" s="60">
        <v>0.92</v>
      </c>
      <c r="U345" s="60">
        <v>0.99</v>
      </c>
      <c r="V345" s="60">
        <v>1.1200000000000001</v>
      </c>
      <c r="W345" s="71">
        <v>1.7</v>
      </c>
      <c r="X345" s="60">
        <v>1.59</v>
      </c>
      <c r="Y345" s="60">
        <v>0.36</v>
      </c>
      <c r="Z345" s="60">
        <v>1.53</v>
      </c>
      <c r="AA345" s="60">
        <v>0.83</v>
      </c>
      <c r="AB345" s="60">
        <v>0.56000000000000005</v>
      </c>
      <c r="AC345" s="72">
        <v>0.3</v>
      </c>
      <c r="AD345" s="60">
        <v>0.53</v>
      </c>
      <c r="AE345" s="60">
        <v>2.65</v>
      </c>
      <c r="AF345" s="60">
        <v>0.96</v>
      </c>
      <c r="AG345" s="71">
        <v>1.69</v>
      </c>
      <c r="AH345" s="5"/>
      <c r="AI345" s="67">
        <v>0.1983</v>
      </c>
      <c r="AJ345" s="67">
        <v>3.8899999999999997E-2</v>
      </c>
      <c r="AK345" s="67">
        <v>0.67100000000000004</v>
      </c>
      <c r="AL345" s="67">
        <v>0.42920000000000003</v>
      </c>
      <c r="AM345" s="67">
        <v>2.0000000000000001E-4</v>
      </c>
      <c r="AN345" s="67">
        <v>2.6948E-5</v>
      </c>
      <c r="AO345" s="67">
        <v>0.1244</v>
      </c>
      <c r="AP345" s="67">
        <v>1.37E-2</v>
      </c>
      <c r="AQ345" s="67">
        <v>1E-4</v>
      </c>
      <c r="AR345" s="67">
        <v>2.8822999999999998E-5</v>
      </c>
      <c r="AS345" s="67">
        <v>1.1618E-5</v>
      </c>
      <c r="AT345" s="67">
        <v>6.1299000000000004E-6</v>
      </c>
      <c r="AU345" s="67">
        <v>1.9800000000000002E-2</v>
      </c>
      <c r="AV345" s="67">
        <v>1.5E-3</v>
      </c>
      <c r="AW345" s="67">
        <v>3.2715000000000001E-7</v>
      </c>
      <c r="AX345" s="67">
        <v>1.9896E-7</v>
      </c>
      <c r="AY345" s="67">
        <v>0.19539999999999999</v>
      </c>
      <c r="AZ345" s="67">
        <v>4.5600000000000002E-2</v>
      </c>
      <c r="BA345" s="67">
        <v>0.8377</v>
      </c>
      <c r="BB345" s="67">
        <v>0.1177</v>
      </c>
      <c r="BC345" s="67">
        <v>0.22889999999999999</v>
      </c>
      <c r="BD345" s="67">
        <v>7.0699999999999999E-2</v>
      </c>
      <c r="BE345" s="67">
        <v>1.1000000000000001E-3</v>
      </c>
      <c r="BF345" s="67">
        <v>8.9999999999999998E-4</v>
      </c>
      <c r="BG345" s="67">
        <v>0.18920000000000001</v>
      </c>
      <c r="BH345" s="67">
        <v>7.4099999999999999E-2</v>
      </c>
      <c r="BI345" s="67">
        <v>0.25319999999999998</v>
      </c>
      <c r="BJ345" s="67">
        <v>7.4999999999999997E-3</v>
      </c>
      <c r="BK345" s="67">
        <v>0.3483</v>
      </c>
      <c r="BL345" s="67">
        <v>3.6200000000000003E-2</v>
      </c>
      <c r="BM345" s="67">
        <v>0.21820000000000001</v>
      </c>
      <c r="BN345" s="67">
        <v>9.1999999999999998E-3</v>
      </c>
      <c r="BO345" s="67">
        <v>0.58009999999999995</v>
      </c>
      <c r="BP345" s="67">
        <v>4.8500000000000001E-2</v>
      </c>
      <c r="BQ345" s="67">
        <v>7.7000000000000002E-3</v>
      </c>
      <c r="BR345" s="67">
        <v>8.9999999999999998E-4</v>
      </c>
      <c r="BS345" s="67">
        <v>0.252</v>
      </c>
      <c r="BT345" s="67">
        <v>4.3799999999999999E-2</v>
      </c>
      <c r="BU345" s="67">
        <v>0.1268</v>
      </c>
      <c r="BV345" s="67">
        <v>1.49E-2</v>
      </c>
      <c r="BW345" s="67">
        <v>0.58279999999999998</v>
      </c>
      <c r="BX345" s="67">
        <v>0.43569999999999998</v>
      </c>
      <c r="BY345" s="67">
        <v>4.8099999999999997E-2</v>
      </c>
      <c r="BZ345" s="67">
        <v>3.3799999999999997E-2</v>
      </c>
      <c r="CA345" s="66"/>
      <c r="CB345" s="67">
        <v>0.46</v>
      </c>
      <c r="CC345" s="67">
        <v>1.1202000000000001</v>
      </c>
      <c r="CD345" s="67">
        <v>1.4944999999999999</v>
      </c>
      <c r="CE345" s="67">
        <v>0.21879999999999999</v>
      </c>
      <c r="CF345" s="67">
        <v>0.74990000000000001</v>
      </c>
      <c r="CG345" s="67">
        <v>0.4667</v>
      </c>
      <c r="CH345" s="67">
        <v>0.34870000000000001</v>
      </c>
      <c r="CI345" s="67">
        <v>0.26769999999999999</v>
      </c>
      <c r="CJ345" s="67">
        <v>0.3715</v>
      </c>
      <c r="CK345" s="67">
        <v>1.2206999999999999</v>
      </c>
      <c r="CL345" s="67">
        <v>0.79800000000000004</v>
      </c>
      <c r="CM345" s="67">
        <v>1.4810000000000001</v>
      </c>
      <c r="CN345" s="67">
        <v>1.3816999999999999</v>
      </c>
      <c r="CO345" s="67">
        <v>1.2544999999999999</v>
      </c>
      <c r="CP345" s="67">
        <v>0.37080000000000002</v>
      </c>
      <c r="CQ345" s="67">
        <v>0.44940000000000002</v>
      </c>
      <c r="CR345" s="5"/>
      <c r="CS345" s="10">
        <v>33</v>
      </c>
      <c r="CT345" s="10">
        <v>100</v>
      </c>
      <c r="CU345" s="10">
        <v>100</v>
      </c>
      <c r="CV345" s="10">
        <v>33</v>
      </c>
      <c r="CW345" s="10">
        <v>67</v>
      </c>
      <c r="CX345" s="10">
        <v>100</v>
      </c>
      <c r="CY345" s="10">
        <v>67</v>
      </c>
      <c r="CZ345" s="10">
        <v>100</v>
      </c>
      <c r="DA345" s="10">
        <v>100</v>
      </c>
      <c r="DB345" s="10">
        <v>100</v>
      </c>
      <c r="DC345" s="10">
        <v>67</v>
      </c>
      <c r="DD345" s="10">
        <v>100</v>
      </c>
      <c r="DE345" s="10">
        <v>100</v>
      </c>
      <c r="DF345" s="10">
        <v>100</v>
      </c>
      <c r="DG345" s="10">
        <v>100</v>
      </c>
      <c r="DH345" s="10">
        <v>100</v>
      </c>
      <c r="DI345" s="5"/>
      <c r="DJ345" s="9" t="s">
        <v>1099</v>
      </c>
      <c r="DK345" s="9" t="s">
        <v>1201</v>
      </c>
      <c r="DL345" s="10">
        <v>100001151</v>
      </c>
      <c r="DM345" s="10" t="s">
        <v>1204</v>
      </c>
    </row>
    <row r="346" spans="1:117">
      <c r="A346" s="2"/>
      <c r="B346" s="8">
        <v>1792</v>
      </c>
      <c r="C346" s="116"/>
      <c r="D346" s="117"/>
      <c r="E346" s="9" t="s">
        <v>1205</v>
      </c>
      <c r="F346" s="10" t="s">
        <v>79</v>
      </c>
      <c r="G346" s="10">
        <v>1496</v>
      </c>
      <c r="H346" s="11" t="s">
        <v>1206</v>
      </c>
      <c r="I346" s="11" t="s">
        <v>1207</v>
      </c>
      <c r="J346" s="12">
        <v>487</v>
      </c>
      <c r="K346" s="5"/>
      <c r="L346" s="60">
        <v>0.85</v>
      </c>
      <c r="M346" s="60">
        <v>0.76</v>
      </c>
      <c r="N346" s="72">
        <v>0.25</v>
      </c>
      <c r="O346" s="60">
        <v>1.45</v>
      </c>
      <c r="P346" s="71">
        <v>3.29</v>
      </c>
      <c r="Q346" s="83">
        <v>2.2799999999999998</v>
      </c>
      <c r="R346" s="87">
        <v>2.95</v>
      </c>
      <c r="S346" s="60">
        <v>0.97</v>
      </c>
      <c r="T346" s="60">
        <v>1.47</v>
      </c>
      <c r="U346" s="60">
        <v>1.25</v>
      </c>
      <c r="V346" s="60">
        <v>0.95</v>
      </c>
      <c r="W346" s="60">
        <v>2.11</v>
      </c>
      <c r="X346" s="60">
        <v>1.61</v>
      </c>
      <c r="Y346" s="72">
        <v>0.52</v>
      </c>
      <c r="Z346" s="71">
        <v>1.38</v>
      </c>
      <c r="AA346" s="60">
        <v>1.61</v>
      </c>
      <c r="AB346" s="60">
        <v>0.81</v>
      </c>
      <c r="AC346" s="60">
        <v>0.94</v>
      </c>
      <c r="AD346" s="73">
        <v>1.8</v>
      </c>
      <c r="AE346" s="60">
        <v>1.03</v>
      </c>
      <c r="AF346" s="60">
        <v>1.22</v>
      </c>
      <c r="AG346" s="60">
        <v>1.02</v>
      </c>
      <c r="AH346" s="5"/>
      <c r="AI346" s="67">
        <v>0.58940000000000003</v>
      </c>
      <c r="AJ346" s="67">
        <v>9.1800000000000007E-2</v>
      </c>
      <c r="AK346" s="67">
        <v>0.46129999999999999</v>
      </c>
      <c r="AL346" s="67">
        <v>0.35949999999999999</v>
      </c>
      <c r="AM346" s="67">
        <v>3.5105999999999999E-5</v>
      </c>
      <c r="AN346" s="67">
        <v>7.3594000000000002E-6</v>
      </c>
      <c r="AO346" s="67">
        <v>0.60340000000000005</v>
      </c>
      <c r="AP346" s="67">
        <v>5.8000000000000003E-2</v>
      </c>
      <c r="AQ346" s="67">
        <v>1.9900000000000001E-2</v>
      </c>
      <c r="AR346" s="67">
        <v>2.0999999999999999E-3</v>
      </c>
      <c r="AS346" s="67">
        <v>0.14180000000000001</v>
      </c>
      <c r="AT346" s="67">
        <v>6.8999999999999999E-3</v>
      </c>
      <c r="AU346" s="67">
        <v>0.30570000000000003</v>
      </c>
      <c r="AV346" s="67">
        <v>2.0400000000000001E-2</v>
      </c>
      <c r="AW346" s="67">
        <v>0.99719999999999998</v>
      </c>
      <c r="AX346" s="67">
        <v>3.2599999999999997E-2</v>
      </c>
      <c r="AY346" s="67">
        <v>0.224</v>
      </c>
      <c r="AZ346" s="67">
        <v>5.1200000000000002E-2</v>
      </c>
      <c r="BA346" s="67">
        <v>0.45879999999999999</v>
      </c>
      <c r="BB346" s="67">
        <v>6.93E-2</v>
      </c>
      <c r="BC346" s="67">
        <v>0.71919999999999995</v>
      </c>
      <c r="BD346" s="67">
        <v>0.18540000000000001</v>
      </c>
      <c r="BE346" s="67">
        <v>0.17330000000000001</v>
      </c>
      <c r="BF346" s="67">
        <v>5.9400000000000001E-2</v>
      </c>
      <c r="BG346" s="67">
        <v>0.66839999999999999</v>
      </c>
      <c r="BH346" s="67">
        <v>0.2024</v>
      </c>
      <c r="BI346" s="67">
        <v>1E-3</v>
      </c>
      <c r="BJ346" s="67">
        <v>4.9410000000000003E-5</v>
      </c>
      <c r="BK346" s="67">
        <v>6.4000000000000003E-3</v>
      </c>
      <c r="BL346" s="67">
        <v>1E-3</v>
      </c>
      <c r="BM346" s="67">
        <v>0.50929999999999997</v>
      </c>
      <c r="BN346" s="67">
        <v>1.9400000000000001E-2</v>
      </c>
      <c r="BO346" s="67">
        <v>0.41070000000000001</v>
      </c>
      <c r="BP346" s="67">
        <v>3.6400000000000002E-2</v>
      </c>
      <c r="BQ346" s="67">
        <v>0.66049999999999998</v>
      </c>
      <c r="BR346" s="67">
        <v>5.8599999999999999E-2</v>
      </c>
      <c r="BS346" s="67">
        <v>6.4399999999999999E-2</v>
      </c>
      <c r="BT346" s="67">
        <v>1.38E-2</v>
      </c>
      <c r="BU346" s="67">
        <v>0.76670000000000005</v>
      </c>
      <c r="BV346" s="67">
        <v>7.5700000000000003E-2</v>
      </c>
      <c r="BW346" s="67">
        <v>0.63360000000000005</v>
      </c>
      <c r="BX346" s="67">
        <v>0.44869999999999999</v>
      </c>
      <c r="BY346" s="67">
        <v>0.98160000000000003</v>
      </c>
      <c r="BZ346" s="67">
        <v>0.33310000000000001</v>
      </c>
      <c r="CA346" s="66"/>
      <c r="CB346" s="67">
        <v>1.1097999999999999</v>
      </c>
      <c r="CC346" s="67">
        <v>1.0307999999999999</v>
      </c>
      <c r="CD346" s="67">
        <v>0.45979999999999999</v>
      </c>
      <c r="CE346" s="67">
        <v>1.0496000000000001</v>
      </c>
      <c r="CF346" s="67">
        <v>1.0547</v>
      </c>
      <c r="CG346" s="67">
        <v>0.54720000000000002</v>
      </c>
      <c r="CH346" s="67">
        <v>1.6898</v>
      </c>
      <c r="CI346" s="67">
        <v>0.55359999999999998</v>
      </c>
      <c r="CJ346" s="67">
        <v>2.2193000000000001</v>
      </c>
      <c r="CK346" s="67">
        <v>1.1434</v>
      </c>
      <c r="CL346" s="67">
        <v>0.82569999999999999</v>
      </c>
      <c r="CM346" s="67">
        <v>0.57289999999999996</v>
      </c>
      <c r="CN346" s="67">
        <v>0.67390000000000005</v>
      </c>
      <c r="CO346" s="67">
        <v>0.9748</v>
      </c>
      <c r="CP346" s="67">
        <v>1.0713999999999999</v>
      </c>
      <c r="CQ346" s="67">
        <v>0.66549999999999998</v>
      </c>
      <c r="CR346" s="5"/>
      <c r="CS346" s="10">
        <v>100</v>
      </c>
      <c r="CT346" s="10">
        <v>100</v>
      </c>
      <c r="CU346" s="10">
        <v>67</v>
      </c>
      <c r="CV346" s="10">
        <v>67</v>
      </c>
      <c r="CW346" s="10">
        <v>100</v>
      </c>
      <c r="CX346" s="10">
        <v>67</v>
      </c>
      <c r="CY346" s="10">
        <v>67</v>
      </c>
      <c r="CZ346" s="10">
        <v>100</v>
      </c>
      <c r="DA346" s="10">
        <v>100</v>
      </c>
      <c r="DB346" s="10">
        <v>100</v>
      </c>
      <c r="DC346" s="10">
        <v>100</v>
      </c>
      <c r="DD346" s="10">
        <v>67</v>
      </c>
      <c r="DE346" s="10">
        <v>100</v>
      </c>
      <c r="DF346" s="10">
        <v>67</v>
      </c>
      <c r="DG346" s="10">
        <v>67</v>
      </c>
      <c r="DH346" s="10">
        <v>67</v>
      </c>
      <c r="DI346" s="5"/>
      <c r="DJ346" s="9" t="s">
        <v>1099</v>
      </c>
      <c r="DK346" s="9" t="s">
        <v>1201</v>
      </c>
      <c r="DL346" s="10">
        <v>418</v>
      </c>
      <c r="DM346" s="10" t="s">
        <v>1208</v>
      </c>
    </row>
    <row r="347" spans="1:117">
      <c r="A347" s="2"/>
      <c r="B347" s="8">
        <v>1799</v>
      </c>
      <c r="C347" s="116"/>
      <c r="D347" s="115" t="s">
        <v>1209</v>
      </c>
      <c r="E347" s="9" t="s">
        <v>1210</v>
      </c>
      <c r="F347" s="10" t="s">
        <v>75</v>
      </c>
      <c r="G347" s="10">
        <v>54907</v>
      </c>
      <c r="H347" s="9"/>
      <c r="I347" s="9"/>
      <c r="J347" s="12"/>
      <c r="K347" s="5"/>
      <c r="L347" s="60">
        <v>0.99</v>
      </c>
      <c r="M347" s="60">
        <v>1</v>
      </c>
      <c r="N347" s="60">
        <v>1</v>
      </c>
      <c r="O347" s="71">
        <v>2.36</v>
      </c>
      <c r="P347" s="60">
        <v>0.99</v>
      </c>
      <c r="Q347" s="82">
        <v>0.42</v>
      </c>
      <c r="R347" s="87">
        <v>1</v>
      </c>
      <c r="S347" s="60">
        <v>1</v>
      </c>
      <c r="T347" s="60">
        <v>0.85</v>
      </c>
      <c r="U347" s="60">
        <v>0.84</v>
      </c>
      <c r="V347" s="60">
        <v>0.85</v>
      </c>
      <c r="W347" s="60">
        <v>1</v>
      </c>
      <c r="X347" s="60">
        <v>1</v>
      </c>
      <c r="Y347" s="72">
        <v>0.48</v>
      </c>
      <c r="Z347" s="71">
        <v>2.36</v>
      </c>
      <c r="AA347" s="72">
        <v>0.54</v>
      </c>
      <c r="AB347" s="71">
        <v>1.87</v>
      </c>
      <c r="AC347" s="72">
        <v>0.42</v>
      </c>
      <c r="AD347" s="60">
        <v>0.84</v>
      </c>
      <c r="AE347" s="74">
        <v>0.85</v>
      </c>
      <c r="AF347" s="60">
        <v>0.85</v>
      </c>
      <c r="AG347" s="60">
        <v>1</v>
      </c>
      <c r="AH347" s="5"/>
      <c r="AI347" s="67">
        <v>0.42259999999999998</v>
      </c>
      <c r="AJ347" s="67">
        <v>6.9400000000000003E-2</v>
      </c>
      <c r="AK347" s="67"/>
      <c r="AL347" s="67"/>
      <c r="AM347" s="67"/>
      <c r="AN347" s="67"/>
      <c r="AO347" s="67">
        <v>4.5999999999999999E-3</v>
      </c>
      <c r="AP347" s="67">
        <v>8.0000000000000004E-4</v>
      </c>
      <c r="AQ347" s="67">
        <v>0.42259999999999998</v>
      </c>
      <c r="AR347" s="67">
        <v>3.5900000000000001E-2</v>
      </c>
      <c r="AS347" s="67">
        <v>5.7999999999999996E-3</v>
      </c>
      <c r="AT347" s="67">
        <v>4.0000000000000002E-4</v>
      </c>
      <c r="AU347" s="67"/>
      <c r="AV347" s="67"/>
      <c r="AW347" s="67"/>
      <c r="AX347" s="67"/>
      <c r="AY347" s="67">
        <v>0.20610000000000001</v>
      </c>
      <c r="AZ347" s="67">
        <v>4.7699999999999999E-2</v>
      </c>
      <c r="BA347" s="67">
        <v>0.1855</v>
      </c>
      <c r="BB347" s="67">
        <v>3.3300000000000003E-2</v>
      </c>
      <c r="BC347" s="67">
        <v>0.10680000000000001</v>
      </c>
      <c r="BD347" s="67">
        <v>3.6499999999999998E-2</v>
      </c>
      <c r="BE347" s="67"/>
      <c r="BF347" s="67"/>
      <c r="BG347" s="67"/>
      <c r="BH347" s="67"/>
      <c r="BI347" s="67">
        <v>2.4299999999999999E-2</v>
      </c>
      <c r="BJ347" s="67">
        <v>8.0000000000000004E-4</v>
      </c>
      <c r="BK347" s="67">
        <v>4.1999999999999997E-3</v>
      </c>
      <c r="BL347" s="67">
        <v>6.9999999999999999E-4</v>
      </c>
      <c r="BM347" s="67">
        <v>1.0999999999999999E-2</v>
      </c>
      <c r="BN347" s="67">
        <v>6.9999999999999999E-4</v>
      </c>
      <c r="BO347" s="67">
        <v>1.0999999999999999E-2</v>
      </c>
      <c r="BP347" s="67">
        <v>1.5E-3</v>
      </c>
      <c r="BQ347" s="67">
        <v>4.1999999999999997E-3</v>
      </c>
      <c r="BR347" s="67">
        <v>5.0000000000000001E-4</v>
      </c>
      <c r="BS347" s="67">
        <v>0.1855</v>
      </c>
      <c r="BT347" s="67">
        <v>3.4799999999999998E-2</v>
      </c>
      <c r="BU347" s="67">
        <v>9.9000000000000005E-2</v>
      </c>
      <c r="BV347" s="67">
        <v>1.18E-2</v>
      </c>
      <c r="BW347" s="67">
        <v>0.13239999999999999</v>
      </c>
      <c r="BX347" s="67">
        <v>0.18740000000000001</v>
      </c>
      <c r="BY347" s="67"/>
      <c r="BZ347" s="67"/>
      <c r="CA347" s="66"/>
      <c r="CB347" s="67">
        <v>1.2919</v>
      </c>
      <c r="CC347" s="67">
        <v>1.3210999999999999</v>
      </c>
      <c r="CD347" s="67">
        <v>0.55759999999999998</v>
      </c>
      <c r="CE347" s="67">
        <v>0.46679999999999999</v>
      </c>
      <c r="CF347" s="67">
        <v>0.96330000000000005</v>
      </c>
      <c r="CG347" s="67">
        <v>1.024</v>
      </c>
      <c r="CH347" s="67">
        <v>0.46679999999999999</v>
      </c>
      <c r="CI347" s="67">
        <v>0.46679999999999999</v>
      </c>
      <c r="CJ347" s="67">
        <v>0.46679999999999999</v>
      </c>
      <c r="CK347" s="67">
        <v>1.1025</v>
      </c>
      <c r="CL347" s="67">
        <v>0.46679999999999999</v>
      </c>
      <c r="CM347" s="67">
        <v>0.46679999999999999</v>
      </c>
      <c r="CN347" s="67">
        <v>0.47310000000000002</v>
      </c>
      <c r="CO347" s="67">
        <v>1.1171</v>
      </c>
      <c r="CP347" s="67">
        <v>0.46679999999999999</v>
      </c>
      <c r="CQ347" s="67">
        <v>0.87139999999999995</v>
      </c>
      <c r="CR347" s="5"/>
      <c r="CS347" s="10">
        <v>100</v>
      </c>
      <c r="CT347" s="10">
        <v>100</v>
      </c>
      <c r="CU347" s="10">
        <v>67</v>
      </c>
      <c r="CV347" s="10">
        <v>0</v>
      </c>
      <c r="CW347" s="10">
        <v>100</v>
      </c>
      <c r="CX347" s="10">
        <v>100</v>
      </c>
      <c r="CY347" s="10">
        <v>0</v>
      </c>
      <c r="CZ347" s="10">
        <v>0</v>
      </c>
      <c r="DA347" s="10">
        <v>0</v>
      </c>
      <c r="DB347" s="10">
        <v>100</v>
      </c>
      <c r="DC347" s="10">
        <v>0</v>
      </c>
      <c r="DD347" s="10">
        <v>0</v>
      </c>
      <c r="DE347" s="10">
        <v>67</v>
      </c>
      <c r="DF347" s="10">
        <v>100</v>
      </c>
      <c r="DG347" s="10">
        <v>0</v>
      </c>
      <c r="DH347" s="10">
        <v>100</v>
      </c>
      <c r="DI347" s="5"/>
      <c r="DJ347" s="9" t="s">
        <v>1099</v>
      </c>
      <c r="DK347" s="9" t="s">
        <v>1209</v>
      </c>
      <c r="DL347" s="10">
        <v>100001733</v>
      </c>
      <c r="DM347" s="10"/>
    </row>
    <row r="348" spans="1:117">
      <c r="A348" s="2"/>
      <c r="B348" s="8">
        <v>1809</v>
      </c>
      <c r="C348" s="116"/>
      <c r="D348" s="117"/>
      <c r="E348" s="9" t="s">
        <v>1211</v>
      </c>
      <c r="F348" s="10" t="s">
        <v>75</v>
      </c>
      <c r="G348" s="10">
        <v>54919</v>
      </c>
      <c r="H348" s="9"/>
      <c r="I348" s="9"/>
      <c r="J348" s="12">
        <v>54528406</v>
      </c>
      <c r="K348" s="5"/>
      <c r="L348" s="74">
        <v>0.78</v>
      </c>
      <c r="M348" s="60">
        <v>1</v>
      </c>
      <c r="N348" s="60">
        <v>1</v>
      </c>
      <c r="O348" s="71">
        <v>1.58</v>
      </c>
      <c r="P348" s="72">
        <v>0.72</v>
      </c>
      <c r="Q348" s="82">
        <v>0.46</v>
      </c>
      <c r="R348" s="87">
        <v>0.92</v>
      </c>
      <c r="S348" s="60">
        <v>0.92</v>
      </c>
      <c r="T348" s="60">
        <v>1.1299999999999999</v>
      </c>
      <c r="U348" s="60">
        <v>0.88</v>
      </c>
      <c r="V348" s="60">
        <v>1.04</v>
      </c>
      <c r="W348" s="60">
        <v>1</v>
      </c>
      <c r="X348" s="60">
        <v>1</v>
      </c>
      <c r="Y348" s="72">
        <v>0.55000000000000004</v>
      </c>
      <c r="Z348" s="71">
        <v>1.77</v>
      </c>
      <c r="AA348" s="60">
        <v>0.71</v>
      </c>
      <c r="AB348" s="60">
        <v>1.41</v>
      </c>
      <c r="AC348" s="72">
        <v>0.56999999999999995</v>
      </c>
      <c r="AD348" s="60">
        <v>0.81</v>
      </c>
      <c r="AE348" s="60">
        <v>0.94</v>
      </c>
      <c r="AF348" s="60">
        <v>0.94</v>
      </c>
      <c r="AG348" s="60">
        <v>1</v>
      </c>
      <c r="AH348" s="5"/>
      <c r="AI348" s="67">
        <v>5.8799999999999998E-2</v>
      </c>
      <c r="AJ348" s="67">
        <v>1.47E-2</v>
      </c>
      <c r="AK348" s="67"/>
      <c r="AL348" s="67"/>
      <c r="AM348" s="67"/>
      <c r="AN348" s="67"/>
      <c r="AO348" s="67">
        <v>1.41E-2</v>
      </c>
      <c r="AP348" s="67">
        <v>2E-3</v>
      </c>
      <c r="AQ348" s="67">
        <v>4.8099999999999997E-2</v>
      </c>
      <c r="AR348" s="67">
        <v>4.7999999999999996E-3</v>
      </c>
      <c r="AS348" s="67">
        <v>1.4E-3</v>
      </c>
      <c r="AT348" s="67">
        <v>1E-4</v>
      </c>
      <c r="AU348" s="67">
        <v>0.19439999999999999</v>
      </c>
      <c r="AV348" s="67">
        <v>1.34E-2</v>
      </c>
      <c r="AW348" s="67">
        <v>0.19439999999999999</v>
      </c>
      <c r="AX348" s="67">
        <v>7.1000000000000004E-3</v>
      </c>
      <c r="AY348" s="67">
        <v>0.34910000000000002</v>
      </c>
      <c r="AZ348" s="67">
        <v>7.1199999999999999E-2</v>
      </c>
      <c r="BA348" s="67">
        <v>0.309</v>
      </c>
      <c r="BB348" s="67">
        <v>5.0999999999999997E-2</v>
      </c>
      <c r="BC348" s="67">
        <v>0.51770000000000005</v>
      </c>
      <c r="BD348" s="67">
        <v>0.13950000000000001</v>
      </c>
      <c r="BE348" s="67"/>
      <c r="BF348" s="67"/>
      <c r="BG348" s="67"/>
      <c r="BH348" s="67"/>
      <c r="BI348" s="67">
        <v>4.2700000000000002E-2</v>
      </c>
      <c r="BJ348" s="67">
        <v>1.4E-3</v>
      </c>
      <c r="BK348" s="67">
        <v>1.4E-3</v>
      </c>
      <c r="BL348" s="67">
        <v>2.9999999999999997E-4</v>
      </c>
      <c r="BM348" s="67">
        <v>0.18820000000000001</v>
      </c>
      <c r="BN348" s="67">
        <v>8.2000000000000007E-3</v>
      </c>
      <c r="BO348" s="67">
        <v>0.18820000000000001</v>
      </c>
      <c r="BP348" s="67">
        <v>1.8100000000000002E-2</v>
      </c>
      <c r="BQ348" s="67">
        <v>1.4E-3</v>
      </c>
      <c r="BR348" s="67">
        <v>2.0000000000000001E-4</v>
      </c>
      <c r="BS348" s="67">
        <v>0.15559999999999999</v>
      </c>
      <c r="BT348" s="67">
        <v>3.0200000000000001E-2</v>
      </c>
      <c r="BU348" s="67">
        <v>0.64510000000000001</v>
      </c>
      <c r="BV348" s="67">
        <v>6.4899999999999999E-2</v>
      </c>
      <c r="BW348" s="67">
        <v>0.64890000000000003</v>
      </c>
      <c r="BX348" s="67">
        <v>0.44869999999999999</v>
      </c>
      <c r="BY348" s="67"/>
      <c r="BZ348" s="67"/>
      <c r="CA348" s="66"/>
      <c r="CB348" s="67">
        <v>1.1483000000000001</v>
      </c>
      <c r="CC348" s="67">
        <v>1.2931999999999999</v>
      </c>
      <c r="CD348" s="67">
        <v>0.75109999999999999</v>
      </c>
      <c r="CE348" s="67">
        <v>0.61029999999999995</v>
      </c>
      <c r="CF348" s="67">
        <v>1.1173</v>
      </c>
      <c r="CG348" s="67">
        <v>0.91269999999999996</v>
      </c>
      <c r="CH348" s="67">
        <v>0.61029999999999995</v>
      </c>
      <c r="CI348" s="67">
        <v>0.61029999999999995</v>
      </c>
      <c r="CJ348" s="67">
        <v>0.61029999999999995</v>
      </c>
      <c r="CK348" s="67">
        <v>1.0788</v>
      </c>
      <c r="CL348" s="67">
        <v>0.61029999999999995</v>
      </c>
      <c r="CM348" s="67">
        <v>0.66080000000000005</v>
      </c>
      <c r="CN348" s="67">
        <v>0.8478</v>
      </c>
      <c r="CO348" s="67">
        <v>1.341</v>
      </c>
      <c r="CP348" s="67">
        <v>0.61029999999999995</v>
      </c>
      <c r="CQ348" s="67">
        <v>0.85809999999999997</v>
      </c>
      <c r="CR348" s="5"/>
      <c r="CS348" s="10">
        <v>100</v>
      </c>
      <c r="CT348" s="10">
        <v>100</v>
      </c>
      <c r="CU348" s="10">
        <v>100</v>
      </c>
      <c r="CV348" s="10">
        <v>0</v>
      </c>
      <c r="CW348" s="10">
        <v>100</v>
      </c>
      <c r="CX348" s="10">
        <v>100</v>
      </c>
      <c r="CY348" s="10">
        <v>0</v>
      </c>
      <c r="CZ348" s="10">
        <v>0</v>
      </c>
      <c r="DA348" s="10">
        <v>0</v>
      </c>
      <c r="DB348" s="10">
        <v>100</v>
      </c>
      <c r="DC348" s="10">
        <v>0</v>
      </c>
      <c r="DD348" s="10">
        <v>67</v>
      </c>
      <c r="DE348" s="10">
        <v>100</v>
      </c>
      <c r="DF348" s="10">
        <v>100</v>
      </c>
      <c r="DG348" s="10">
        <v>0</v>
      </c>
      <c r="DH348" s="10">
        <v>100</v>
      </c>
      <c r="DI348" s="5"/>
      <c r="DJ348" s="9" t="s">
        <v>1099</v>
      </c>
      <c r="DK348" s="9" t="s">
        <v>1209</v>
      </c>
      <c r="DL348" s="10">
        <v>100003941</v>
      </c>
      <c r="DM348" s="10"/>
    </row>
    <row r="349" spans="1:117">
      <c r="A349" s="2"/>
      <c r="B349" s="8">
        <v>1835</v>
      </c>
      <c r="C349" s="116"/>
      <c r="D349" s="14" t="s">
        <v>1212</v>
      </c>
      <c r="E349" s="9" t="s">
        <v>1213</v>
      </c>
      <c r="F349" s="10" t="s">
        <v>75</v>
      </c>
      <c r="G349" s="10">
        <v>43502</v>
      </c>
      <c r="H349" s="9"/>
      <c r="I349" s="11" t="s">
        <v>1214</v>
      </c>
      <c r="J349" s="12">
        <v>84290</v>
      </c>
      <c r="K349" s="5"/>
      <c r="L349" s="60">
        <v>0.68</v>
      </c>
      <c r="M349" s="60">
        <v>1</v>
      </c>
      <c r="N349" s="60">
        <v>1.1499999999999999</v>
      </c>
      <c r="O349" s="73">
        <v>3.14</v>
      </c>
      <c r="P349" s="60">
        <v>0.68</v>
      </c>
      <c r="Q349" s="82">
        <v>0.22</v>
      </c>
      <c r="R349" s="87">
        <v>1</v>
      </c>
      <c r="S349" s="60">
        <v>1.1499999999999999</v>
      </c>
      <c r="T349" s="60">
        <v>0.86</v>
      </c>
      <c r="U349" s="60">
        <v>0.57999999999999996</v>
      </c>
      <c r="V349" s="71">
        <v>1.21</v>
      </c>
      <c r="W349" s="60">
        <v>1</v>
      </c>
      <c r="X349" s="60">
        <v>1</v>
      </c>
      <c r="Y349" s="72">
        <v>0.34</v>
      </c>
      <c r="Z349" s="71">
        <v>5.08</v>
      </c>
      <c r="AA349" s="60">
        <v>0.83</v>
      </c>
      <c r="AB349" s="60">
        <v>1.55</v>
      </c>
      <c r="AC349" s="72">
        <v>0.25</v>
      </c>
      <c r="AD349" s="60">
        <v>0.57999999999999996</v>
      </c>
      <c r="AE349" s="71">
        <v>1.44</v>
      </c>
      <c r="AF349" s="60">
        <v>0.99</v>
      </c>
      <c r="AG349" s="60">
        <v>1.28</v>
      </c>
      <c r="AH349" s="5"/>
      <c r="AI349" s="67">
        <v>0.42259999999999998</v>
      </c>
      <c r="AJ349" s="67">
        <v>6.9400000000000003E-2</v>
      </c>
      <c r="AK349" s="67"/>
      <c r="AL349" s="67"/>
      <c r="AM349" s="67">
        <v>0.42259999999999998</v>
      </c>
      <c r="AN349" s="67">
        <v>1.83E-2</v>
      </c>
      <c r="AO349" s="67">
        <v>5.1900000000000002E-2</v>
      </c>
      <c r="AP349" s="67">
        <v>6.3E-3</v>
      </c>
      <c r="AQ349" s="67">
        <v>0.42259999999999998</v>
      </c>
      <c r="AR349" s="67">
        <v>3.5900000000000001E-2</v>
      </c>
      <c r="AS349" s="67">
        <v>2.0000000000000001E-4</v>
      </c>
      <c r="AT349" s="67">
        <v>2.9629999999999999E-5</v>
      </c>
      <c r="AU349" s="67"/>
      <c r="AV349" s="67"/>
      <c r="AW349" s="67">
        <v>0.42259999999999998</v>
      </c>
      <c r="AX349" s="67">
        <v>1.43E-2</v>
      </c>
      <c r="AY349" s="67">
        <v>0.64890000000000003</v>
      </c>
      <c r="AZ349" s="67">
        <v>0.11260000000000001</v>
      </c>
      <c r="BA349" s="67">
        <v>0.18479999999999999</v>
      </c>
      <c r="BB349" s="67">
        <v>3.3300000000000003E-2</v>
      </c>
      <c r="BC349" s="67">
        <v>2.1499999999999998E-2</v>
      </c>
      <c r="BD349" s="67">
        <v>9.4000000000000004E-3</v>
      </c>
      <c r="BE349" s="67"/>
      <c r="BF349" s="67"/>
      <c r="BG349" s="67"/>
      <c r="BH349" s="67"/>
      <c r="BI349" s="67">
        <v>4.7999999999999996E-3</v>
      </c>
      <c r="BJ349" s="67">
        <v>2.0000000000000001E-4</v>
      </c>
      <c r="BK349" s="67">
        <v>2.3E-3</v>
      </c>
      <c r="BL349" s="67">
        <v>4.0000000000000002E-4</v>
      </c>
      <c r="BM349" s="67">
        <v>0.55349999999999999</v>
      </c>
      <c r="BN349" s="67">
        <v>2.1000000000000001E-2</v>
      </c>
      <c r="BO349" s="67">
        <v>0.20430000000000001</v>
      </c>
      <c r="BP349" s="67">
        <v>1.9400000000000001E-2</v>
      </c>
      <c r="BQ349" s="67">
        <v>1.2E-2</v>
      </c>
      <c r="BR349" s="67">
        <v>1.2999999999999999E-3</v>
      </c>
      <c r="BS349" s="67">
        <v>0.18479999999999999</v>
      </c>
      <c r="BT349" s="67">
        <v>3.4700000000000002E-2</v>
      </c>
      <c r="BU349" s="67">
        <v>4.7199999999999999E-2</v>
      </c>
      <c r="BV349" s="67">
        <v>5.8999999999999999E-3</v>
      </c>
      <c r="BW349" s="67">
        <v>0.9849</v>
      </c>
      <c r="BX349" s="67">
        <v>0.5302</v>
      </c>
      <c r="BY349" s="67">
        <v>0.42259999999999998</v>
      </c>
      <c r="BZ349" s="67">
        <v>0.18129999999999999</v>
      </c>
      <c r="CA349" s="66"/>
      <c r="CB349" s="67">
        <v>0.99609999999999999</v>
      </c>
      <c r="CC349" s="67">
        <v>1.0817000000000001</v>
      </c>
      <c r="CD349" s="67">
        <v>0.48230000000000001</v>
      </c>
      <c r="CE349" s="67">
        <v>0.28160000000000002</v>
      </c>
      <c r="CF349" s="67">
        <v>0.96419999999999995</v>
      </c>
      <c r="CG349" s="67">
        <v>0.43990000000000001</v>
      </c>
      <c r="CH349" s="67">
        <v>0.28160000000000002</v>
      </c>
      <c r="CI349" s="67">
        <v>0.32419999999999999</v>
      </c>
      <c r="CJ349" s="67">
        <v>0.28160000000000002</v>
      </c>
      <c r="CK349" s="67">
        <v>1.4303999999999999</v>
      </c>
      <c r="CL349" s="67">
        <v>0.28160000000000002</v>
      </c>
      <c r="CM349" s="67">
        <v>0.28160000000000002</v>
      </c>
      <c r="CN349" s="67">
        <v>0.41560000000000002</v>
      </c>
      <c r="CO349" s="67">
        <v>1.3044</v>
      </c>
      <c r="CP349" s="67">
        <v>0.36170000000000002</v>
      </c>
      <c r="CQ349" s="67">
        <v>0.43769999999999998</v>
      </c>
      <c r="CR349" s="5"/>
      <c r="CS349" s="10">
        <v>100</v>
      </c>
      <c r="CT349" s="10">
        <v>100</v>
      </c>
      <c r="CU349" s="10">
        <v>67</v>
      </c>
      <c r="CV349" s="10">
        <v>33</v>
      </c>
      <c r="CW349" s="10">
        <v>100</v>
      </c>
      <c r="CX349" s="10">
        <v>67</v>
      </c>
      <c r="CY349" s="10">
        <v>0</v>
      </c>
      <c r="CZ349" s="10">
        <v>33</v>
      </c>
      <c r="DA349" s="10">
        <v>0</v>
      </c>
      <c r="DB349" s="10">
        <v>100</v>
      </c>
      <c r="DC349" s="10">
        <v>0</v>
      </c>
      <c r="DD349" s="10">
        <v>0</v>
      </c>
      <c r="DE349" s="10">
        <v>33</v>
      </c>
      <c r="DF349" s="10">
        <v>100</v>
      </c>
      <c r="DG349" s="10">
        <v>33</v>
      </c>
      <c r="DH349" s="10">
        <v>67</v>
      </c>
      <c r="DI349" s="5"/>
      <c r="DJ349" s="9" t="s">
        <v>1099</v>
      </c>
      <c r="DK349" s="9" t="s">
        <v>1212</v>
      </c>
      <c r="DL349" s="10">
        <v>100003940</v>
      </c>
      <c r="DM349" s="10" t="s">
        <v>1215</v>
      </c>
    </row>
    <row r="350" spans="1:117">
      <c r="A350" s="2"/>
      <c r="B350" s="8">
        <v>1858</v>
      </c>
      <c r="C350" s="116"/>
      <c r="D350" s="14" t="s">
        <v>1216</v>
      </c>
      <c r="E350" s="9" t="s">
        <v>1217</v>
      </c>
      <c r="F350" s="10" t="s">
        <v>38</v>
      </c>
      <c r="G350" s="10">
        <v>32198</v>
      </c>
      <c r="H350" s="11" t="s">
        <v>1218</v>
      </c>
      <c r="I350" s="11" t="s">
        <v>1219</v>
      </c>
      <c r="J350" s="12">
        <v>7045767</v>
      </c>
      <c r="K350" s="5"/>
      <c r="L350" s="60">
        <v>0.43</v>
      </c>
      <c r="M350" s="73">
        <v>1.1100000000000001</v>
      </c>
      <c r="N350" s="72">
        <v>0.11</v>
      </c>
      <c r="O350" s="60">
        <v>1.1100000000000001</v>
      </c>
      <c r="P350" s="71">
        <v>14.94</v>
      </c>
      <c r="Q350" s="81">
        <v>13.52</v>
      </c>
      <c r="R350" s="91">
        <v>38.369999999999997</v>
      </c>
      <c r="S350" s="71">
        <v>3.86</v>
      </c>
      <c r="T350" s="60">
        <v>0.37</v>
      </c>
      <c r="U350" s="72">
        <v>0.16</v>
      </c>
      <c r="V350" s="60">
        <v>0.47</v>
      </c>
      <c r="W350" s="71">
        <v>1.3</v>
      </c>
      <c r="X350" s="71">
        <v>1.44</v>
      </c>
      <c r="Y350" s="60">
        <v>0.65</v>
      </c>
      <c r="Z350" s="60">
        <v>0.73</v>
      </c>
      <c r="AA350" s="71">
        <v>2.92</v>
      </c>
      <c r="AB350" s="71">
        <v>5.04</v>
      </c>
      <c r="AC350" s="71">
        <v>20.12</v>
      </c>
      <c r="AD350" s="74">
        <v>0.27</v>
      </c>
      <c r="AE350" s="72">
        <v>0.35</v>
      </c>
      <c r="AF350" s="60">
        <v>0.8</v>
      </c>
      <c r="AG350" s="60">
        <v>0.92</v>
      </c>
      <c r="AH350" s="5"/>
      <c r="AI350" s="67">
        <v>0.42259999999999998</v>
      </c>
      <c r="AJ350" s="67">
        <v>6.9400000000000003E-2</v>
      </c>
      <c r="AK350" s="67">
        <v>6.9000000000000006E-2</v>
      </c>
      <c r="AL350" s="67">
        <v>0.1077</v>
      </c>
      <c r="AM350" s="67">
        <v>5.1000000000000004E-3</v>
      </c>
      <c r="AN350" s="67">
        <v>4.0000000000000002E-4</v>
      </c>
      <c r="AO350" s="67">
        <v>0.69010000000000005</v>
      </c>
      <c r="AP350" s="67">
        <v>6.54E-2</v>
      </c>
      <c r="AQ350" s="67">
        <v>2.9399999999999999E-2</v>
      </c>
      <c r="AR350" s="67">
        <v>3.0000000000000001E-3</v>
      </c>
      <c r="AS350" s="67">
        <v>1.5100000000000001E-2</v>
      </c>
      <c r="AT350" s="67">
        <v>8.9999999999999998E-4</v>
      </c>
      <c r="AU350" s="67">
        <v>1.5142E-5</v>
      </c>
      <c r="AV350" s="67">
        <v>5.5597000000000003E-6</v>
      </c>
      <c r="AW350" s="67">
        <v>1.78E-2</v>
      </c>
      <c r="AX350" s="67">
        <v>6.9999999999999999E-4</v>
      </c>
      <c r="AY350" s="67">
        <v>0.13519999999999999</v>
      </c>
      <c r="AZ350" s="67">
        <v>3.39E-2</v>
      </c>
      <c r="BA350" s="67">
        <v>1E-4</v>
      </c>
      <c r="BB350" s="67">
        <v>6.9338000000000006E-5</v>
      </c>
      <c r="BC350" s="67">
        <v>0.1656</v>
      </c>
      <c r="BD350" s="67">
        <v>5.3400000000000003E-2</v>
      </c>
      <c r="BE350" s="67">
        <v>5.4999999999999997E-3</v>
      </c>
      <c r="BF350" s="67">
        <v>3.0000000000000001E-3</v>
      </c>
      <c r="BG350" s="67">
        <v>2.0000000000000001E-4</v>
      </c>
      <c r="BH350" s="67">
        <v>2.9999999999999997E-4</v>
      </c>
      <c r="BI350" s="67">
        <v>0.16339999999999999</v>
      </c>
      <c r="BJ350" s="67">
        <v>5.1000000000000004E-3</v>
      </c>
      <c r="BK350" s="67">
        <v>0.6603</v>
      </c>
      <c r="BL350" s="67">
        <v>6.4699999999999994E-2</v>
      </c>
      <c r="BM350" s="67">
        <v>3.5000000000000001E-3</v>
      </c>
      <c r="BN350" s="67">
        <v>2.9999999999999997E-4</v>
      </c>
      <c r="BO350" s="67">
        <v>3.4099999999999998E-2</v>
      </c>
      <c r="BP350" s="67">
        <v>4.0000000000000001E-3</v>
      </c>
      <c r="BQ350" s="67">
        <v>2.2000000000000001E-3</v>
      </c>
      <c r="BR350" s="67">
        <v>2.9999999999999997E-4</v>
      </c>
      <c r="BS350" s="67">
        <v>5.7299999999999997E-2</v>
      </c>
      <c r="BT350" s="67">
        <v>1.2500000000000001E-2</v>
      </c>
      <c r="BU350" s="67">
        <v>3.0800000000000001E-2</v>
      </c>
      <c r="BV350" s="67">
        <v>4.0000000000000001E-3</v>
      </c>
      <c r="BW350" s="67">
        <v>0.1308</v>
      </c>
      <c r="BX350" s="67">
        <v>0.18740000000000001</v>
      </c>
      <c r="BY350" s="67">
        <v>0.13669999999999999</v>
      </c>
      <c r="BZ350" s="67">
        <v>7.9799999999999996E-2</v>
      </c>
      <c r="CA350" s="66"/>
      <c r="CB350" s="67">
        <v>0.52059999999999995</v>
      </c>
      <c r="CC350" s="67">
        <v>0.79830000000000001</v>
      </c>
      <c r="CD350" s="67">
        <v>0.92030000000000001</v>
      </c>
      <c r="CE350" s="67">
        <v>3.9443999999999999</v>
      </c>
      <c r="CF350" s="67">
        <v>0.88180000000000003</v>
      </c>
      <c r="CG350" s="67">
        <v>1.5508999999999999</v>
      </c>
      <c r="CH350" s="67">
        <v>5.6909000000000001</v>
      </c>
      <c r="CI350" s="67">
        <v>0.57230000000000003</v>
      </c>
      <c r="CJ350" s="67">
        <v>5.1143000000000001</v>
      </c>
      <c r="CK350" s="67">
        <v>0.18090000000000001</v>
      </c>
      <c r="CL350" s="67">
        <v>0.2472</v>
      </c>
      <c r="CM350" s="67">
        <v>0.14829999999999999</v>
      </c>
      <c r="CN350" s="67">
        <v>0.34239999999999998</v>
      </c>
      <c r="CO350" s="67">
        <v>0.37840000000000001</v>
      </c>
      <c r="CP350" s="67">
        <v>3.6400999999999999</v>
      </c>
      <c r="CQ350" s="67">
        <v>1.2463</v>
      </c>
      <c r="CR350" s="5"/>
      <c r="CS350" s="10">
        <v>100</v>
      </c>
      <c r="CT350" s="10">
        <v>100</v>
      </c>
      <c r="CU350" s="10">
        <v>100</v>
      </c>
      <c r="CV350" s="10">
        <v>100</v>
      </c>
      <c r="CW350" s="10">
        <v>100</v>
      </c>
      <c r="CX350" s="10">
        <v>100</v>
      </c>
      <c r="CY350" s="10">
        <v>100</v>
      </c>
      <c r="CZ350" s="10">
        <v>100</v>
      </c>
      <c r="DA350" s="10">
        <v>100</v>
      </c>
      <c r="DB350" s="10">
        <v>67</v>
      </c>
      <c r="DC350" s="10">
        <v>33</v>
      </c>
      <c r="DD350" s="10">
        <v>0</v>
      </c>
      <c r="DE350" s="10">
        <v>33</v>
      </c>
      <c r="DF350" s="10">
        <v>100</v>
      </c>
      <c r="DG350" s="10">
        <v>100</v>
      </c>
      <c r="DH350" s="10">
        <v>100</v>
      </c>
      <c r="DI350" s="5"/>
      <c r="DJ350" s="9" t="s">
        <v>1099</v>
      </c>
      <c r="DK350" s="9" t="s">
        <v>1216</v>
      </c>
      <c r="DL350" s="10">
        <v>100000802</v>
      </c>
      <c r="DM350" s="10" t="s">
        <v>1220</v>
      </c>
    </row>
    <row r="351" spans="1:117">
      <c r="A351" s="2"/>
      <c r="B351" s="8">
        <v>1949</v>
      </c>
      <c r="C351" s="116"/>
      <c r="D351" s="115" t="s">
        <v>1221</v>
      </c>
      <c r="E351" s="9" t="s">
        <v>1222</v>
      </c>
      <c r="F351" s="10" t="s">
        <v>38</v>
      </c>
      <c r="G351" s="10">
        <v>36747</v>
      </c>
      <c r="H351" s="11" t="s">
        <v>1223</v>
      </c>
      <c r="I351" s="11" t="s">
        <v>1224</v>
      </c>
      <c r="J351" s="12">
        <v>22620</v>
      </c>
      <c r="K351" s="5"/>
      <c r="L351" s="60">
        <v>1.05</v>
      </c>
      <c r="M351" s="60">
        <v>1.03</v>
      </c>
      <c r="N351" s="72">
        <v>0.04</v>
      </c>
      <c r="O351" s="71">
        <v>4.3899999999999997</v>
      </c>
      <c r="P351" s="71">
        <v>7.56</v>
      </c>
      <c r="Q351" s="81">
        <v>1.72</v>
      </c>
      <c r="R351" s="91">
        <v>7.43</v>
      </c>
      <c r="S351" s="72">
        <v>0.27</v>
      </c>
      <c r="T351" s="60">
        <v>0.81</v>
      </c>
      <c r="U351" s="72">
        <v>0.85</v>
      </c>
      <c r="V351" s="72">
        <v>0.84</v>
      </c>
      <c r="W351" s="60">
        <v>1</v>
      </c>
      <c r="X351" s="60">
        <v>1.03</v>
      </c>
      <c r="Y351" s="72">
        <v>0.06</v>
      </c>
      <c r="Z351" s="71">
        <v>70.569999999999993</v>
      </c>
      <c r="AA351" s="60">
        <v>1.04</v>
      </c>
      <c r="AB351" s="71">
        <v>6.31</v>
      </c>
      <c r="AC351" s="72">
        <v>0.09</v>
      </c>
      <c r="AD351" s="60">
        <v>0.89</v>
      </c>
      <c r="AE351" s="71">
        <v>16.02</v>
      </c>
      <c r="AF351" s="60">
        <v>1.01</v>
      </c>
      <c r="AG351" s="60">
        <v>0.95</v>
      </c>
      <c r="AH351" s="5"/>
      <c r="AI351" s="67">
        <v>0.60550000000000004</v>
      </c>
      <c r="AJ351" s="67">
        <v>9.3700000000000006E-2</v>
      </c>
      <c r="AK351" s="67">
        <v>0.59950000000000003</v>
      </c>
      <c r="AL351" s="67">
        <v>0.4173</v>
      </c>
      <c r="AM351" s="67">
        <v>2.9999999999999997E-4</v>
      </c>
      <c r="AN351" s="67">
        <v>3.2892999999999998E-5</v>
      </c>
      <c r="AO351" s="67">
        <v>6.9999999999999999E-4</v>
      </c>
      <c r="AP351" s="67">
        <v>2.0000000000000001E-4</v>
      </c>
      <c r="AQ351" s="67">
        <v>2.9999999999999997E-4</v>
      </c>
      <c r="AR351" s="67">
        <v>5.2051E-5</v>
      </c>
      <c r="AS351" s="67">
        <v>6.9999999999999999E-4</v>
      </c>
      <c r="AT351" s="67">
        <v>6.7792000000000004E-5</v>
      </c>
      <c r="AU351" s="67">
        <v>1.1213E-6</v>
      </c>
      <c r="AV351" s="67">
        <v>9.799600000000001E-7</v>
      </c>
      <c r="AW351" s="67">
        <v>4.7000000000000002E-3</v>
      </c>
      <c r="AX351" s="67">
        <v>2.0000000000000001E-4</v>
      </c>
      <c r="AY351" s="67">
        <v>0.128</v>
      </c>
      <c r="AZ351" s="67">
        <v>3.2800000000000003E-2</v>
      </c>
      <c r="BA351" s="67">
        <v>2.41E-2</v>
      </c>
      <c r="BB351" s="67">
        <v>5.4999999999999997E-3</v>
      </c>
      <c r="BC351" s="67">
        <v>3.1E-2</v>
      </c>
      <c r="BD351" s="67">
        <v>1.29E-2</v>
      </c>
      <c r="BE351" s="67">
        <v>0.93089999999999995</v>
      </c>
      <c r="BF351" s="67">
        <v>0.2155</v>
      </c>
      <c r="BG351" s="67">
        <v>0.5706</v>
      </c>
      <c r="BH351" s="67">
        <v>0.1779</v>
      </c>
      <c r="BI351" s="67">
        <v>5.9999999999999995E-4</v>
      </c>
      <c r="BJ351" s="67">
        <v>3.1817999999999999E-5</v>
      </c>
      <c r="BK351" s="67">
        <v>6.8532E-5</v>
      </c>
      <c r="BL351" s="67">
        <v>2.9135000000000001E-5</v>
      </c>
      <c r="BM351" s="67">
        <v>0.57179999999999997</v>
      </c>
      <c r="BN351" s="67">
        <v>2.1600000000000001E-2</v>
      </c>
      <c r="BO351" s="67">
        <v>4.3852E-5</v>
      </c>
      <c r="BP351" s="67">
        <v>4.3511999999999999E-5</v>
      </c>
      <c r="BQ351" s="67">
        <v>2.5666999999999998E-7</v>
      </c>
      <c r="BR351" s="67">
        <v>5.0701000000000004E-7</v>
      </c>
      <c r="BS351" s="67">
        <v>0.2263</v>
      </c>
      <c r="BT351" s="67">
        <v>4.07E-2</v>
      </c>
      <c r="BU351" s="67">
        <v>2.6398000000000001E-6</v>
      </c>
      <c r="BV351" s="67">
        <v>3.2559E-6</v>
      </c>
      <c r="BW351" s="67">
        <v>0.90490000000000004</v>
      </c>
      <c r="BX351" s="67">
        <v>0.50609999999999999</v>
      </c>
      <c r="BY351" s="67">
        <v>0.24890000000000001</v>
      </c>
      <c r="BZ351" s="67">
        <v>0.12429999999999999</v>
      </c>
      <c r="CA351" s="66"/>
      <c r="CB351" s="67">
        <v>0.94099999999999995</v>
      </c>
      <c r="CC351" s="67">
        <v>1.0218</v>
      </c>
      <c r="CD351" s="67">
        <v>0.2392</v>
      </c>
      <c r="CE351" s="67">
        <v>1.4782</v>
      </c>
      <c r="CF351" s="67">
        <v>0.93269999999999997</v>
      </c>
      <c r="CG351" s="67">
        <v>1.3299000000000001</v>
      </c>
      <c r="CH351" s="67">
        <v>1.5156000000000001</v>
      </c>
      <c r="CI351" s="67">
        <v>5.57E-2</v>
      </c>
      <c r="CJ351" s="67">
        <v>1.4728000000000001</v>
      </c>
      <c r="CK351" s="67">
        <v>15.072699999999999</v>
      </c>
      <c r="CL351" s="67">
        <v>0.21360000000000001</v>
      </c>
      <c r="CM351" s="67">
        <v>0.2041</v>
      </c>
      <c r="CN351" s="67">
        <v>0.1948</v>
      </c>
      <c r="CO351" s="67">
        <v>0.85550000000000004</v>
      </c>
      <c r="CP351" s="67">
        <v>1.4068000000000001</v>
      </c>
      <c r="CQ351" s="67">
        <v>1.3482000000000001</v>
      </c>
      <c r="CR351" s="5"/>
      <c r="CS351" s="10">
        <v>100</v>
      </c>
      <c r="CT351" s="10">
        <v>100</v>
      </c>
      <c r="CU351" s="10">
        <v>100</v>
      </c>
      <c r="CV351" s="10">
        <v>100</v>
      </c>
      <c r="CW351" s="10">
        <v>100</v>
      </c>
      <c r="CX351" s="10">
        <v>100</v>
      </c>
      <c r="CY351" s="10">
        <v>100</v>
      </c>
      <c r="CZ351" s="10">
        <v>100</v>
      </c>
      <c r="DA351" s="10">
        <v>100</v>
      </c>
      <c r="DB351" s="10">
        <v>100</v>
      </c>
      <c r="DC351" s="10">
        <v>100</v>
      </c>
      <c r="DD351" s="10">
        <v>100</v>
      </c>
      <c r="DE351" s="10">
        <v>100</v>
      </c>
      <c r="DF351" s="10">
        <v>100</v>
      </c>
      <c r="DG351" s="10">
        <v>100</v>
      </c>
      <c r="DH351" s="10">
        <v>100</v>
      </c>
      <c r="DI351" s="5"/>
      <c r="DJ351" s="9" t="s">
        <v>1099</v>
      </c>
      <c r="DK351" s="9" t="s">
        <v>1221</v>
      </c>
      <c r="DL351" s="10">
        <v>100001662</v>
      </c>
      <c r="DM351" s="10" t="s">
        <v>1225</v>
      </c>
    </row>
    <row r="352" spans="1:117">
      <c r="A352" s="2"/>
      <c r="B352" s="8">
        <v>1950</v>
      </c>
      <c r="C352" s="116"/>
      <c r="D352" s="117"/>
      <c r="E352" s="9" t="s">
        <v>1226</v>
      </c>
      <c r="F352" s="10" t="s">
        <v>38</v>
      </c>
      <c r="G352" s="10">
        <v>15500</v>
      </c>
      <c r="H352" s="9" t="s">
        <v>1227</v>
      </c>
      <c r="I352" s="11" t="s">
        <v>1228</v>
      </c>
      <c r="J352" s="12">
        <v>288</v>
      </c>
      <c r="K352" s="5"/>
      <c r="L352" s="60">
        <v>0.99</v>
      </c>
      <c r="M352" s="60">
        <v>1.02</v>
      </c>
      <c r="N352" s="72">
        <v>0.08</v>
      </c>
      <c r="O352" s="71">
        <v>5.74</v>
      </c>
      <c r="P352" s="71">
        <v>2.87</v>
      </c>
      <c r="Q352" s="82">
        <v>0.5</v>
      </c>
      <c r="R352" s="91">
        <v>2.95</v>
      </c>
      <c r="S352" s="72">
        <v>0.23</v>
      </c>
      <c r="T352" s="72">
        <v>0.9</v>
      </c>
      <c r="U352" s="72">
        <v>0.89</v>
      </c>
      <c r="V352" s="74">
        <v>0.86</v>
      </c>
      <c r="W352" s="60">
        <v>1.01</v>
      </c>
      <c r="X352" s="60">
        <v>1.03</v>
      </c>
      <c r="Y352" s="72">
        <v>0.04</v>
      </c>
      <c r="Z352" s="72">
        <v>0.12</v>
      </c>
      <c r="AA352" s="72">
        <v>0.22</v>
      </c>
      <c r="AB352" s="71">
        <v>14.81</v>
      </c>
      <c r="AC352" s="71">
        <v>26.6</v>
      </c>
      <c r="AD352" s="72">
        <v>0.87</v>
      </c>
      <c r="AE352" s="72">
        <v>0.02</v>
      </c>
      <c r="AF352" s="60">
        <v>1.04</v>
      </c>
      <c r="AG352" s="60">
        <v>1.0900000000000001</v>
      </c>
      <c r="AH352" s="5"/>
      <c r="AI352" s="67">
        <v>0.68810000000000004</v>
      </c>
      <c r="AJ352" s="67">
        <v>0.1045</v>
      </c>
      <c r="AK352" s="67">
        <v>0.4632</v>
      </c>
      <c r="AL352" s="67">
        <v>0.35949999999999999</v>
      </c>
      <c r="AM352" s="67">
        <v>2.9999999999999997E-4</v>
      </c>
      <c r="AN352" s="67">
        <v>3.0830999999999997E-5</v>
      </c>
      <c r="AO352" s="67">
        <v>2.9999999999999997E-4</v>
      </c>
      <c r="AP352" s="67">
        <v>9.6329999999999994E-5</v>
      </c>
      <c r="AQ352" s="67">
        <v>2.2492E-7</v>
      </c>
      <c r="AR352" s="67">
        <v>6.6853000000000002E-7</v>
      </c>
      <c r="AS352" s="67">
        <v>2.0999999999999999E-3</v>
      </c>
      <c r="AT352" s="67">
        <v>2.0000000000000001E-4</v>
      </c>
      <c r="AU352" s="67">
        <v>8.6427000000000004E-5</v>
      </c>
      <c r="AV352" s="67">
        <v>1.6773999999999999E-5</v>
      </c>
      <c r="AW352" s="67">
        <v>1E-3</v>
      </c>
      <c r="AX352" s="67">
        <v>5.9757999999999999E-5</v>
      </c>
      <c r="AY352" s="67">
        <v>1.06E-2</v>
      </c>
      <c r="AZ352" s="67">
        <v>3.8E-3</v>
      </c>
      <c r="BA352" s="67">
        <v>1.1299999999999999E-2</v>
      </c>
      <c r="BB352" s="67">
        <v>2.8E-3</v>
      </c>
      <c r="BC352" s="67">
        <v>5.1200000000000002E-2</v>
      </c>
      <c r="BD352" s="67">
        <v>1.9400000000000001E-2</v>
      </c>
      <c r="BE352" s="67">
        <v>0.84689999999999999</v>
      </c>
      <c r="BF352" s="67">
        <v>0.20069999999999999</v>
      </c>
      <c r="BG352" s="67">
        <v>0.56189999999999996</v>
      </c>
      <c r="BH352" s="67">
        <v>0.17560000000000001</v>
      </c>
      <c r="BI352" s="67">
        <v>1E-4</v>
      </c>
      <c r="BJ352" s="67">
        <v>1.0444E-5</v>
      </c>
      <c r="BK352" s="67">
        <v>1.1695E-6</v>
      </c>
      <c r="BL352" s="67">
        <v>2.2355E-6</v>
      </c>
      <c r="BM352" s="67">
        <v>5.0000000000000001E-4</v>
      </c>
      <c r="BN352" s="67">
        <v>7.9188000000000001E-5</v>
      </c>
      <c r="BO352" s="67">
        <v>6.7501000000000003E-5</v>
      </c>
      <c r="BP352" s="67">
        <v>5.4741999999999999E-5</v>
      </c>
      <c r="BQ352" s="67">
        <v>1.4768E-8</v>
      </c>
      <c r="BR352" s="67">
        <v>9.1160000000000004E-8</v>
      </c>
      <c r="BS352" s="67">
        <v>7.0000000000000001E-3</v>
      </c>
      <c r="BT352" s="67">
        <v>2E-3</v>
      </c>
      <c r="BU352" s="67">
        <v>7.1222000000000001E-9</v>
      </c>
      <c r="BV352" s="67">
        <v>9.9570999999999999E-8</v>
      </c>
      <c r="BW352" s="67">
        <v>0.56310000000000004</v>
      </c>
      <c r="BX352" s="67">
        <v>0.43269999999999997</v>
      </c>
      <c r="BY352" s="67">
        <v>0.15029999999999999</v>
      </c>
      <c r="BZ352" s="67">
        <v>8.5900000000000004E-2</v>
      </c>
      <c r="CA352" s="66"/>
      <c r="CB352" s="67">
        <v>2.1532</v>
      </c>
      <c r="CC352" s="67">
        <v>2.2551000000000001</v>
      </c>
      <c r="CD352" s="67">
        <v>0.378</v>
      </c>
      <c r="CE352" s="67">
        <v>0.96650000000000003</v>
      </c>
      <c r="CF352" s="67">
        <v>2.0895000000000001</v>
      </c>
      <c r="CG352" s="67">
        <v>4.6566000000000001</v>
      </c>
      <c r="CH352" s="67">
        <v>0.99380000000000002</v>
      </c>
      <c r="CI352" s="67">
        <v>7.8899999999999998E-2</v>
      </c>
      <c r="CJ352" s="67">
        <v>0.97360000000000002</v>
      </c>
      <c r="CK352" s="67">
        <v>3.95E-2</v>
      </c>
      <c r="CL352" s="67">
        <v>0.32740000000000002</v>
      </c>
      <c r="CM352" s="67">
        <v>0.3372</v>
      </c>
      <c r="CN352" s="67">
        <v>0.33900000000000002</v>
      </c>
      <c r="CO352" s="67">
        <v>1.9457</v>
      </c>
      <c r="CP352" s="67">
        <v>1.0507</v>
      </c>
      <c r="CQ352" s="67">
        <v>4.8472</v>
      </c>
      <c r="CR352" s="5"/>
      <c r="CS352" s="10">
        <v>100</v>
      </c>
      <c r="CT352" s="10">
        <v>100</v>
      </c>
      <c r="CU352" s="10">
        <v>100</v>
      </c>
      <c r="CV352" s="10">
        <v>100</v>
      </c>
      <c r="CW352" s="10">
        <v>100</v>
      </c>
      <c r="CX352" s="10">
        <v>100</v>
      </c>
      <c r="CY352" s="10">
        <v>100</v>
      </c>
      <c r="CZ352" s="10">
        <v>100</v>
      </c>
      <c r="DA352" s="10">
        <v>100</v>
      </c>
      <c r="DB352" s="10">
        <v>100</v>
      </c>
      <c r="DC352" s="10">
        <v>100</v>
      </c>
      <c r="DD352" s="10">
        <v>100</v>
      </c>
      <c r="DE352" s="10">
        <v>100</v>
      </c>
      <c r="DF352" s="10">
        <v>100</v>
      </c>
      <c r="DG352" s="10">
        <v>100</v>
      </c>
      <c r="DH352" s="10">
        <v>100</v>
      </c>
      <c r="DI352" s="5"/>
      <c r="DJ352" s="9" t="s">
        <v>1099</v>
      </c>
      <c r="DK352" s="9" t="s">
        <v>1221</v>
      </c>
      <c r="DL352" s="10">
        <v>100000007</v>
      </c>
      <c r="DM352" s="10" t="s">
        <v>1229</v>
      </c>
    </row>
    <row r="353" spans="1:117">
      <c r="A353" s="2"/>
      <c r="B353" s="8">
        <v>1956</v>
      </c>
      <c r="C353" s="116"/>
      <c r="D353" s="14" t="s">
        <v>1230</v>
      </c>
      <c r="E353" s="9" t="s">
        <v>1231</v>
      </c>
      <c r="F353" s="10" t="s">
        <v>79</v>
      </c>
      <c r="G353" s="10">
        <v>542</v>
      </c>
      <c r="H353" s="9" t="s">
        <v>1232</v>
      </c>
      <c r="I353" s="9" t="s">
        <v>1233</v>
      </c>
      <c r="J353" s="12" t="s">
        <v>1234</v>
      </c>
      <c r="K353" s="5"/>
      <c r="L353" s="72">
        <v>0.75</v>
      </c>
      <c r="M353" s="71">
        <v>1.22</v>
      </c>
      <c r="N353" s="72">
        <v>0.43</v>
      </c>
      <c r="O353" s="71">
        <v>3.58</v>
      </c>
      <c r="P353" s="71">
        <v>2.42</v>
      </c>
      <c r="Q353" s="82">
        <v>0.68</v>
      </c>
      <c r="R353" s="91">
        <v>3.96</v>
      </c>
      <c r="S353" s="71">
        <v>1.4</v>
      </c>
      <c r="T353" s="72">
        <v>0.56999999999999995</v>
      </c>
      <c r="U353" s="72">
        <v>0.43</v>
      </c>
      <c r="V353" s="71">
        <v>1.56</v>
      </c>
      <c r="W353" s="72">
        <v>0.72</v>
      </c>
      <c r="X353" s="60">
        <v>0.88</v>
      </c>
      <c r="Y353" s="72">
        <v>0.43</v>
      </c>
      <c r="Z353" s="71">
        <v>6.05</v>
      </c>
      <c r="AA353" s="71">
        <v>2.15</v>
      </c>
      <c r="AB353" s="60">
        <v>1.06</v>
      </c>
      <c r="AC353" s="72">
        <v>0.38</v>
      </c>
      <c r="AD353" s="72">
        <v>0.43</v>
      </c>
      <c r="AE353" s="71">
        <v>1.97</v>
      </c>
      <c r="AF353" s="74">
        <v>0.84</v>
      </c>
      <c r="AG353" s="72">
        <v>0.51</v>
      </c>
      <c r="AH353" s="5"/>
      <c r="AI353" s="67">
        <v>3.5400000000000001E-2</v>
      </c>
      <c r="AJ353" s="67">
        <v>9.7999999999999997E-3</v>
      </c>
      <c r="AK353" s="67">
        <v>2.6800000000000001E-2</v>
      </c>
      <c r="AL353" s="67">
        <v>5.9799999999999999E-2</v>
      </c>
      <c r="AM353" s="67">
        <v>5.9999999999999995E-4</v>
      </c>
      <c r="AN353" s="67">
        <v>6.0804000000000003E-5</v>
      </c>
      <c r="AO353" s="67">
        <v>9.1477000000000005E-5</v>
      </c>
      <c r="AP353" s="67">
        <v>5.2790000000000001E-5</v>
      </c>
      <c r="AQ353" s="67">
        <v>4.0000000000000002E-4</v>
      </c>
      <c r="AR353" s="67">
        <v>7.2245999999999999E-5</v>
      </c>
      <c r="AS353" s="67">
        <v>2.5999999999999999E-3</v>
      </c>
      <c r="AT353" s="67">
        <v>2.0000000000000001E-4</v>
      </c>
      <c r="AU353" s="67">
        <v>1E-4</v>
      </c>
      <c r="AV353" s="67">
        <v>1.8819999999999999E-5</v>
      </c>
      <c r="AW353" s="67">
        <v>3.0499999999999999E-2</v>
      </c>
      <c r="AX353" s="67">
        <v>1.1999999999999999E-3</v>
      </c>
      <c r="AY353" s="67">
        <v>2.3999999999999998E-3</v>
      </c>
      <c r="AZ353" s="67">
        <v>1.1999999999999999E-3</v>
      </c>
      <c r="BA353" s="67">
        <v>4.8999999999999998E-3</v>
      </c>
      <c r="BB353" s="67">
        <v>1.4E-3</v>
      </c>
      <c r="BC353" s="67">
        <v>2E-3</v>
      </c>
      <c r="BD353" s="67">
        <v>1.2999999999999999E-3</v>
      </c>
      <c r="BE353" s="67">
        <v>1.2E-2</v>
      </c>
      <c r="BF353" s="67">
        <v>5.5999999999999999E-3</v>
      </c>
      <c r="BG353" s="67">
        <v>0.15529999999999999</v>
      </c>
      <c r="BH353" s="67">
        <v>6.3799999999999996E-2</v>
      </c>
      <c r="BI353" s="67">
        <v>5.0000000000000001E-4</v>
      </c>
      <c r="BJ353" s="67">
        <v>2.8852000000000001E-5</v>
      </c>
      <c r="BK353" s="67">
        <v>1.1999999999999999E-3</v>
      </c>
      <c r="BL353" s="67">
        <v>2.0000000000000001E-4</v>
      </c>
      <c r="BM353" s="67">
        <v>3.5999999999999999E-3</v>
      </c>
      <c r="BN353" s="67">
        <v>2.9999999999999997E-4</v>
      </c>
      <c r="BO353" s="67">
        <v>0.20749999999999999</v>
      </c>
      <c r="BP353" s="67">
        <v>1.9699999999999999E-2</v>
      </c>
      <c r="BQ353" s="67">
        <v>6.9999999999999999E-4</v>
      </c>
      <c r="BR353" s="67">
        <v>1E-4</v>
      </c>
      <c r="BS353" s="67">
        <v>4.8999999999999998E-3</v>
      </c>
      <c r="BT353" s="67">
        <v>1.5E-3</v>
      </c>
      <c r="BU353" s="67">
        <v>7.0000000000000001E-3</v>
      </c>
      <c r="BV353" s="67">
        <v>1.1000000000000001E-3</v>
      </c>
      <c r="BW353" s="67">
        <v>9.6600000000000005E-2</v>
      </c>
      <c r="BX353" s="67">
        <v>0.1527</v>
      </c>
      <c r="BY353" s="67">
        <v>2.5999999999999999E-3</v>
      </c>
      <c r="BZ353" s="67">
        <v>3.5000000000000001E-3</v>
      </c>
      <c r="CA353" s="66"/>
      <c r="CB353" s="67">
        <v>1.0262</v>
      </c>
      <c r="CC353" s="67">
        <v>1.0262</v>
      </c>
      <c r="CD353" s="67">
        <v>0.78249999999999997</v>
      </c>
      <c r="CE353" s="67">
        <v>1.4964999999999999</v>
      </c>
      <c r="CF353" s="67">
        <v>1.0848</v>
      </c>
      <c r="CG353" s="67">
        <v>0.42349999999999999</v>
      </c>
      <c r="CH353" s="67">
        <v>1.3212999999999999</v>
      </c>
      <c r="CI353" s="67">
        <v>0.46729999999999999</v>
      </c>
      <c r="CJ353" s="67">
        <v>1.0827</v>
      </c>
      <c r="CK353" s="67">
        <v>2.0165000000000002</v>
      </c>
      <c r="CL353" s="67">
        <v>0.33329999999999999</v>
      </c>
      <c r="CM353" s="67">
        <v>0.33329999999999999</v>
      </c>
      <c r="CN353" s="67">
        <v>0.44729999999999998</v>
      </c>
      <c r="CO353" s="67">
        <v>1.5995999999999999</v>
      </c>
      <c r="CP353" s="67">
        <v>0.76270000000000004</v>
      </c>
      <c r="CQ353" s="67">
        <v>0.35460000000000003</v>
      </c>
      <c r="CR353" s="5"/>
      <c r="CS353" s="10">
        <v>100</v>
      </c>
      <c r="CT353" s="10">
        <v>100</v>
      </c>
      <c r="CU353" s="10">
        <v>100</v>
      </c>
      <c r="CV353" s="10">
        <v>100</v>
      </c>
      <c r="CW353" s="10">
        <v>100</v>
      </c>
      <c r="CX353" s="10">
        <v>100</v>
      </c>
      <c r="CY353" s="10">
        <v>100</v>
      </c>
      <c r="CZ353" s="10">
        <v>100</v>
      </c>
      <c r="DA353" s="10">
        <v>100</v>
      </c>
      <c r="DB353" s="10">
        <v>100</v>
      </c>
      <c r="DC353" s="10">
        <v>0</v>
      </c>
      <c r="DD353" s="10">
        <v>0</v>
      </c>
      <c r="DE353" s="10">
        <v>100</v>
      </c>
      <c r="DF353" s="10">
        <v>100</v>
      </c>
      <c r="DG353" s="10">
        <v>100</v>
      </c>
      <c r="DH353" s="10">
        <v>100</v>
      </c>
      <c r="DI353" s="5"/>
      <c r="DJ353" s="9" t="s">
        <v>1099</v>
      </c>
      <c r="DK353" s="9" t="s">
        <v>1230</v>
      </c>
      <c r="DL353" s="10">
        <v>254</v>
      </c>
      <c r="DM353" s="10" t="s">
        <v>1235</v>
      </c>
    </row>
    <row r="354" spans="1:117">
      <c r="A354" s="2"/>
      <c r="B354" s="8">
        <v>1997</v>
      </c>
      <c r="C354" s="116"/>
      <c r="D354" s="115" t="s">
        <v>1236</v>
      </c>
      <c r="E354" s="9" t="s">
        <v>1237</v>
      </c>
      <c r="F354" s="10" t="s">
        <v>75</v>
      </c>
      <c r="G354" s="10">
        <v>53230</v>
      </c>
      <c r="H354" s="9"/>
      <c r="I354" s="9" t="s">
        <v>1238</v>
      </c>
      <c r="J354" s="12">
        <v>151492</v>
      </c>
      <c r="K354" s="5"/>
      <c r="L354" s="60">
        <v>1.07</v>
      </c>
      <c r="M354" s="60">
        <v>1</v>
      </c>
      <c r="N354" s="60">
        <v>1.27</v>
      </c>
      <c r="O354" s="60">
        <v>0.91</v>
      </c>
      <c r="P354" s="72">
        <v>0.2</v>
      </c>
      <c r="Q354" s="82">
        <v>0.22</v>
      </c>
      <c r="R354" s="90">
        <v>0.19</v>
      </c>
      <c r="S354" s="72">
        <v>0.24</v>
      </c>
      <c r="T354" s="60">
        <v>0.78</v>
      </c>
      <c r="U354" s="60">
        <v>0.84</v>
      </c>
      <c r="V354" s="60">
        <v>0.9</v>
      </c>
      <c r="W354" s="60">
        <v>1</v>
      </c>
      <c r="X354" s="60">
        <v>1</v>
      </c>
      <c r="Y354" s="72">
        <v>0.3</v>
      </c>
      <c r="Z354" s="60">
        <v>0.84</v>
      </c>
      <c r="AA354" s="60">
        <v>0.8</v>
      </c>
      <c r="AB354" s="72">
        <v>0.18</v>
      </c>
      <c r="AC354" s="72">
        <v>0.17</v>
      </c>
      <c r="AD354" s="60">
        <v>1.06</v>
      </c>
      <c r="AE354" s="60">
        <v>1.0900000000000001</v>
      </c>
      <c r="AF354" s="60">
        <v>0.73</v>
      </c>
      <c r="AG354" s="60">
        <v>1</v>
      </c>
      <c r="AH354" s="5"/>
      <c r="AI354" s="67">
        <v>0.8004</v>
      </c>
      <c r="AJ354" s="67">
        <v>0.11840000000000001</v>
      </c>
      <c r="AK354" s="67"/>
      <c r="AL354" s="67"/>
      <c r="AM354" s="67">
        <v>0.2397</v>
      </c>
      <c r="AN354" s="67">
        <v>1.12E-2</v>
      </c>
      <c r="AO354" s="67">
        <v>0.77449999999999997</v>
      </c>
      <c r="AP354" s="67">
        <v>7.1999999999999995E-2</v>
      </c>
      <c r="AQ354" s="67">
        <v>1.7299999999999999E-2</v>
      </c>
      <c r="AR354" s="67">
        <v>1.9E-3</v>
      </c>
      <c r="AS354" s="67">
        <v>2.3300000000000001E-2</v>
      </c>
      <c r="AT354" s="67">
        <v>1.2999999999999999E-3</v>
      </c>
      <c r="AU354" s="67">
        <v>1.3899999999999999E-2</v>
      </c>
      <c r="AV354" s="67">
        <v>1.1000000000000001E-3</v>
      </c>
      <c r="AW354" s="67">
        <v>5.7000000000000002E-3</v>
      </c>
      <c r="AX354" s="67">
        <v>2.9999999999999997E-4</v>
      </c>
      <c r="AY354" s="67">
        <v>0.34160000000000001</v>
      </c>
      <c r="AZ354" s="67">
        <v>7.0099999999999996E-2</v>
      </c>
      <c r="BA354" s="67">
        <v>0.45939999999999998</v>
      </c>
      <c r="BB354" s="67">
        <v>6.93E-2</v>
      </c>
      <c r="BC354" s="67">
        <v>0.6653</v>
      </c>
      <c r="BD354" s="67">
        <v>0.1726</v>
      </c>
      <c r="BE354" s="67"/>
      <c r="BF354" s="67"/>
      <c r="BG354" s="67"/>
      <c r="BH354" s="67"/>
      <c r="BI354" s="67">
        <v>2.7000000000000001E-3</v>
      </c>
      <c r="BJ354" s="67">
        <v>1E-4</v>
      </c>
      <c r="BK354" s="67">
        <v>0.34139999999999998</v>
      </c>
      <c r="BL354" s="67">
        <v>3.56E-2</v>
      </c>
      <c r="BM354" s="67">
        <v>0.22839999999999999</v>
      </c>
      <c r="BN354" s="67">
        <v>9.4999999999999998E-3</v>
      </c>
      <c r="BO354" s="67">
        <v>3.5000000000000001E-3</v>
      </c>
      <c r="BP354" s="67">
        <v>5.9999999999999995E-4</v>
      </c>
      <c r="BQ354" s="67">
        <v>8.3000000000000001E-3</v>
      </c>
      <c r="BR354" s="67">
        <v>1E-3</v>
      </c>
      <c r="BS354" s="67">
        <v>0.64239999999999997</v>
      </c>
      <c r="BT354" s="67">
        <v>9.2100000000000001E-2</v>
      </c>
      <c r="BU354" s="67">
        <v>0.71650000000000003</v>
      </c>
      <c r="BV354" s="67">
        <v>7.0999999999999994E-2</v>
      </c>
      <c r="BW354" s="67">
        <v>0.49370000000000003</v>
      </c>
      <c r="BX354" s="67">
        <v>0.40579999999999999</v>
      </c>
      <c r="BY354" s="67"/>
      <c r="BZ354" s="67"/>
      <c r="CA354" s="66"/>
      <c r="CB354" s="67">
        <v>1.1501999999999999</v>
      </c>
      <c r="CC354" s="67">
        <v>1.1043000000000001</v>
      </c>
      <c r="CD354" s="67">
        <v>1.4053</v>
      </c>
      <c r="CE354" s="67">
        <v>0.21840000000000001</v>
      </c>
      <c r="CF354" s="67">
        <v>0.93010000000000004</v>
      </c>
      <c r="CG354" s="67">
        <v>0.37740000000000001</v>
      </c>
      <c r="CH354" s="67">
        <v>0.21840000000000001</v>
      </c>
      <c r="CI354" s="67">
        <v>0.27839999999999998</v>
      </c>
      <c r="CJ354" s="67">
        <v>0.21840000000000001</v>
      </c>
      <c r="CK354" s="67">
        <v>1.2546999999999999</v>
      </c>
      <c r="CL354" s="67">
        <v>1.4912000000000001</v>
      </c>
      <c r="CM354" s="67">
        <v>1.1753</v>
      </c>
      <c r="CN354" s="67">
        <v>1.0933999999999999</v>
      </c>
      <c r="CO354" s="67">
        <v>0.99729999999999996</v>
      </c>
      <c r="CP354" s="67">
        <v>0.21840000000000001</v>
      </c>
      <c r="CQ354" s="67">
        <v>0.27410000000000001</v>
      </c>
      <c r="CR354" s="5"/>
      <c r="CS354" s="10">
        <v>100</v>
      </c>
      <c r="CT354" s="10">
        <v>100</v>
      </c>
      <c r="CU354" s="10">
        <v>100</v>
      </c>
      <c r="CV354" s="10">
        <v>33</v>
      </c>
      <c r="CW354" s="10">
        <v>100</v>
      </c>
      <c r="CX354" s="10">
        <v>67</v>
      </c>
      <c r="CY354" s="10">
        <v>0</v>
      </c>
      <c r="CZ354" s="10">
        <v>67</v>
      </c>
      <c r="DA354" s="10">
        <v>0</v>
      </c>
      <c r="DB354" s="10">
        <v>100</v>
      </c>
      <c r="DC354" s="10">
        <v>100</v>
      </c>
      <c r="DD354" s="10">
        <v>100</v>
      </c>
      <c r="DE354" s="10">
        <v>100</v>
      </c>
      <c r="DF354" s="10">
        <v>100</v>
      </c>
      <c r="DG354" s="10">
        <v>0</v>
      </c>
      <c r="DH354" s="10">
        <v>67</v>
      </c>
      <c r="DI354" s="5"/>
      <c r="DJ354" s="9" t="s">
        <v>1099</v>
      </c>
      <c r="DK354" s="9" t="s">
        <v>1236</v>
      </c>
      <c r="DL354" s="10">
        <v>100006367</v>
      </c>
      <c r="DM354" s="10" t="s">
        <v>1239</v>
      </c>
    </row>
    <row r="355" spans="1:117">
      <c r="A355" s="2"/>
      <c r="B355" s="8">
        <v>1998</v>
      </c>
      <c r="C355" s="116"/>
      <c r="D355" s="116"/>
      <c r="E355" s="9" t="s">
        <v>1240</v>
      </c>
      <c r="F355" s="10" t="s">
        <v>75</v>
      </c>
      <c r="G355" s="10">
        <v>22001</v>
      </c>
      <c r="H355" s="11" t="s">
        <v>1241</v>
      </c>
      <c r="I355" s="11" t="s">
        <v>1242</v>
      </c>
      <c r="J355" s="12">
        <v>26613</v>
      </c>
      <c r="K355" s="5"/>
      <c r="L355" s="60">
        <v>1.02</v>
      </c>
      <c r="M355" s="60">
        <v>1</v>
      </c>
      <c r="N355" s="60">
        <v>0.87</v>
      </c>
      <c r="O355" s="60">
        <v>0.95</v>
      </c>
      <c r="P355" s="72">
        <v>0.32</v>
      </c>
      <c r="Q355" s="82">
        <v>0.33</v>
      </c>
      <c r="R355" s="90">
        <v>0.31</v>
      </c>
      <c r="S355" s="72">
        <v>0.27</v>
      </c>
      <c r="T355" s="60">
        <v>0.92</v>
      </c>
      <c r="U355" s="60">
        <v>0.94</v>
      </c>
      <c r="V355" s="60">
        <v>1.04</v>
      </c>
      <c r="W355" s="60">
        <v>0.86</v>
      </c>
      <c r="X355" s="60">
        <v>0.86</v>
      </c>
      <c r="Y355" s="72">
        <v>0.28000000000000003</v>
      </c>
      <c r="Z355" s="60">
        <v>0.88</v>
      </c>
      <c r="AA355" s="60">
        <v>1.38</v>
      </c>
      <c r="AB355" s="72">
        <v>0.14000000000000001</v>
      </c>
      <c r="AC355" s="72">
        <v>0.22</v>
      </c>
      <c r="AD355" s="71">
        <v>1.46</v>
      </c>
      <c r="AE355" s="71">
        <v>1.78</v>
      </c>
      <c r="AF355" s="60">
        <v>1.07</v>
      </c>
      <c r="AG355" s="60">
        <v>0.85</v>
      </c>
      <c r="AH355" s="5"/>
      <c r="AI355" s="67">
        <v>0.86599999999999999</v>
      </c>
      <c r="AJ355" s="67">
        <v>0.12559999999999999</v>
      </c>
      <c r="AK355" s="67">
        <v>0.91500000000000004</v>
      </c>
      <c r="AL355" s="67">
        <v>0.51039999999999996</v>
      </c>
      <c r="AM355" s="67">
        <v>0.63849999999999996</v>
      </c>
      <c r="AN355" s="67">
        <v>2.7099999999999999E-2</v>
      </c>
      <c r="AO355" s="67">
        <v>0.59570000000000001</v>
      </c>
      <c r="AP355" s="67">
        <v>5.74E-2</v>
      </c>
      <c r="AQ355" s="67">
        <v>1.77E-2</v>
      </c>
      <c r="AR355" s="67">
        <v>1.9E-3</v>
      </c>
      <c r="AS355" s="67">
        <v>1.8599999999999998E-2</v>
      </c>
      <c r="AT355" s="67">
        <v>1.1000000000000001E-3</v>
      </c>
      <c r="AU355" s="67">
        <v>3.4299999999999997E-2</v>
      </c>
      <c r="AV355" s="67">
        <v>2.5000000000000001E-3</v>
      </c>
      <c r="AW355" s="67">
        <v>1.4E-3</v>
      </c>
      <c r="AX355" s="67">
        <v>7.8937999999999995E-5</v>
      </c>
      <c r="AY355" s="67">
        <v>0.31809999999999999</v>
      </c>
      <c r="AZ355" s="67">
        <v>6.6100000000000006E-2</v>
      </c>
      <c r="BA355" s="67">
        <v>0.46539999999999998</v>
      </c>
      <c r="BB355" s="67">
        <v>6.9800000000000001E-2</v>
      </c>
      <c r="BC355" s="67">
        <v>0.7329</v>
      </c>
      <c r="BD355" s="67">
        <v>0.18779999999999999</v>
      </c>
      <c r="BE355" s="67">
        <v>0.70689999999999997</v>
      </c>
      <c r="BF355" s="67">
        <v>0.17299999999999999</v>
      </c>
      <c r="BG355" s="67">
        <v>0.67169999999999996</v>
      </c>
      <c r="BH355" s="67">
        <v>0.20250000000000001</v>
      </c>
      <c r="BI355" s="67">
        <v>1.6999999999999999E-3</v>
      </c>
      <c r="BJ355" s="67">
        <v>7.6182999999999999E-5</v>
      </c>
      <c r="BK355" s="67">
        <v>0.15010000000000001</v>
      </c>
      <c r="BL355" s="67">
        <v>1.7100000000000001E-2</v>
      </c>
      <c r="BM355" s="67">
        <v>0.31619999999999998</v>
      </c>
      <c r="BN355" s="67">
        <v>1.2699999999999999E-2</v>
      </c>
      <c r="BO355" s="67">
        <v>2.1158E-5</v>
      </c>
      <c r="BP355" s="67">
        <v>2.7121E-5</v>
      </c>
      <c r="BQ355" s="67">
        <v>1.7999999999999999E-2</v>
      </c>
      <c r="BR355" s="67">
        <v>2E-3</v>
      </c>
      <c r="BS355" s="67">
        <v>1.1299999999999999E-2</v>
      </c>
      <c r="BT355" s="67">
        <v>3.0000000000000001E-3</v>
      </c>
      <c r="BU355" s="67">
        <v>4.7144000000000001E-5</v>
      </c>
      <c r="BV355" s="67">
        <v>1.8060999999999999E-5</v>
      </c>
      <c r="BW355" s="67">
        <v>0.42259999999999998</v>
      </c>
      <c r="BX355" s="67">
        <v>0.36599999999999999</v>
      </c>
      <c r="BY355" s="67">
        <v>0.68589999999999995</v>
      </c>
      <c r="BZ355" s="67">
        <v>0.25919999999999999</v>
      </c>
      <c r="CA355" s="66"/>
      <c r="CB355" s="67">
        <v>0.8861</v>
      </c>
      <c r="CC355" s="67">
        <v>1.0327999999999999</v>
      </c>
      <c r="CD355" s="67">
        <v>1.2299</v>
      </c>
      <c r="CE355" s="67">
        <v>0.4158</v>
      </c>
      <c r="CF355" s="67">
        <v>1.1234</v>
      </c>
      <c r="CG355" s="67">
        <v>0.24179999999999999</v>
      </c>
      <c r="CH355" s="67">
        <v>0.35709999999999997</v>
      </c>
      <c r="CI355" s="67">
        <v>0.31009999999999999</v>
      </c>
      <c r="CJ355" s="67">
        <v>0.35759999999999997</v>
      </c>
      <c r="CK355" s="67">
        <v>1.5790999999999999</v>
      </c>
      <c r="CL355" s="67">
        <v>1.7957000000000001</v>
      </c>
      <c r="CM355" s="67">
        <v>1.1536</v>
      </c>
      <c r="CN355" s="67">
        <v>1.131</v>
      </c>
      <c r="CO355" s="67">
        <v>1.0696000000000001</v>
      </c>
      <c r="CP355" s="67">
        <v>0.35499999999999998</v>
      </c>
      <c r="CQ355" s="67">
        <v>0.25800000000000001</v>
      </c>
      <c r="CR355" s="5"/>
      <c r="CS355" s="10">
        <v>100</v>
      </c>
      <c r="CT355" s="10">
        <v>100</v>
      </c>
      <c r="CU355" s="10">
        <v>100</v>
      </c>
      <c r="CV355" s="10">
        <v>67</v>
      </c>
      <c r="CW355" s="10">
        <v>100</v>
      </c>
      <c r="CX355" s="10">
        <v>0</v>
      </c>
      <c r="CY355" s="10">
        <v>67</v>
      </c>
      <c r="CZ355" s="10">
        <v>100</v>
      </c>
      <c r="DA355" s="10">
        <v>100</v>
      </c>
      <c r="DB355" s="10">
        <v>100</v>
      </c>
      <c r="DC355" s="10">
        <v>100</v>
      </c>
      <c r="DD355" s="10">
        <v>100</v>
      </c>
      <c r="DE355" s="10">
        <v>100</v>
      </c>
      <c r="DF355" s="10">
        <v>100</v>
      </c>
      <c r="DG355" s="10">
        <v>67</v>
      </c>
      <c r="DH355" s="10">
        <v>33</v>
      </c>
      <c r="DI355" s="5"/>
      <c r="DJ355" s="9" t="s">
        <v>1099</v>
      </c>
      <c r="DK355" s="9" t="s">
        <v>1236</v>
      </c>
      <c r="DL355" s="10">
        <v>100000773</v>
      </c>
      <c r="DM355" s="10" t="s">
        <v>1243</v>
      </c>
    </row>
    <row r="356" spans="1:117">
      <c r="A356" s="2"/>
      <c r="B356" s="8">
        <v>2000</v>
      </c>
      <c r="C356" s="116"/>
      <c r="D356" s="116"/>
      <c r="E356" s="9" t="s">
        <v>1244</v>
      </c>
      <c r="F356" s="10" t="s">
        <v>75</v>
      </c>
      <c r="G356" s="10">
        <v>22053</v>
      </c>
      <c r="H356" s="9"/>
      <c r="I356" s="11" t="s">
        <v>1245</v>
      </c>
      <c r="J356" s="12">
        <v>26612</v>
      </c>
      <c r="K356" s="5"/>
      <c r="L356" s="60">
        <v>0.98</v>
      </c>
      <c r="M356" s="60">
        <v>1.02</v>
      </c>
      <c r="N356" s="71">
        <v>1.1299999999999999</v>
      </c>
      <c r="O356" s="73">
        <v>1.18</v>
      </c>
      <c r="P356" s="60">
        <v>0.85</v>
      </c>
      <c r="Q356" s="82">
        <v>0.72</v>
      </c>
      <c r="R356" s="87">
        <v>0.89</v>
      </c>
      <c r="S356" s="60">
        <v>0.98</v>
      </c>
      <c r="T356" s="60">
        <v>0.94</v>
      </c>
      <c r="U356" s="60">
        <v>0.92</v>
      </c>
      <c r="V356" s="60">
        <v>1.04</v>
      </c>
      <c r="W356" s="60">
        <v>0.96</v>
      </c>
      <c r="X356" s="60">
        <v>0.99</v>
      </c>
      <c r="Y356" s="72">
        <v>0.78</v>
      </c>
      <c r="Z356" s="72">
        <v>0.72</v>
      </c>
      <c r="AA356" s="73">
        <v>1.18</v>
      </c>
      <c r="AB356" s="72">
        <v>0.28000000000000003</v>
      </c>
      <c r="AC356" s="72">
        <v>0.46</v>
      </c>
      <c r="AD356" s="71">
        <v>2.81</v>
      </c>
      <c r="AE356" s="71">
        <v>1.92</v>
      </c>
      <c r="AF356" s="60">
        <v>0.98</v>
      </c>
      <c r="AG356" s="60">
        <v>1.1200000000000001</v>
      </c>
      <c r="AH356" s="5"/>
      <c r="AI356" s="67">
        <v>0.83179999999999998</v>
      </c>
      <c r="AJ356" s="67">
        <v>0.122</v>
      </c>
      <c r="AK356" s="67">
        <v>0.69350000000000001</v>
      </c>
      <c r="AL356" s="67">
        <v>0.43669999999999998</v>
      </c>
      <c r="AM356" s="67">
        <v>7.0000000000000001E-3</v>
      </c>
      <c r="AN356" s="67">
        <v>5.0000000000000001E-4</v>
      </c>
      <c r="AO356" s="67">
        <v>9.6600000000000005E-2</v>
      </c>
      <c r="AP356" s="67">
        <v>1.0800000000000001E-2</v>
      </c>
      <c r="AQ356" s="67">
        <v>0.10780000000000001</v>
      </c>
      <c r="AR356" s="67">
        <v>1.03E-2</v>
      </c>
      <c r="AS356" s="67">
        <v>5.0000000000000001E-4</v>
      </c>
      <c r="AT356" s="67">
        <v>5.3609000000000001E-5</v>
      </c>
      <c r="AU356" s="67">
        <v>0.1036</v>
      </c>
      <c r="AV356" s="67">
        <v>7.3000000000000001E-3</v>
      </c>
      <c r="AW356" s="67">
        <v>0.50209999999999999</v>
      </c>
      <c r="AX356" s="67">
        <v>1.6799999999999999E-2</v>
      </c>
      <c r="AY356" s="67">
        <v>0.45800000000000002</v>
      </c>
      <c r="AZ356" s="67">
        <v>8.4900000000000003E-2</v>
      </c>
      <c r="BA356" s="67">
        <v>0.21529999999999999</v>
      </c>
      <c r="BB356" s="67">
        <v>3.73E-2</v>
      </c>
      <c r="BC356" s="67">
        <v>0.19650000000000001</v>
      </c>
      <c r="BD356" s="67">
        <v>6.2100000000000002E-2</v>
      </c>
      <c r="BE356" s="67">
        <v>0.56720000000000004</v>
      </c>
      <c r="BF356" s="67">
        <v>0.1457</v>
      </c>
      <c r="BG356" s="67">
        <v>0.85880000000000001</v>
      </c>
      <c r="BH356" s="67">
        <v>0.2414</v>
      </c>
      <c r="BI356" s="67">
        <v>8.8999999999999999E-3</v>
      </c>
      <c r="BJ356" s="67">
        <v>2.9999999999999997E-4</v>
      </c>
      <c r="BK356" s="67">
        <v>8.0000000000000004E-4</v>
      </c>
      <c r="BL356" s="67">
        <v>2.0000000000000001E-4</v>
      </c>
      <c r="BM356" s="67">
        <v>9.4899999999999998E-2</v>
      </c>
      <c r="BN356" s="67">
        <v>4.4000000000000003E-3</v>
      </c>
      <c r="BO356" s="67">
        <v>5.1795999999999997E-5</v>
      </c>
      <c r="BP356" s="67">
        <v>4.6779000000000001E-5</v>
      </c>
      <c r="BQ356" s="67">
        <v>2.5999999999999999E-3</v>
      </c>
      <c r="BR356" s="67">
        <v>4.0000000000000002E-4</v>
      </c>
      <c r="BS356" s="67">
        <v>1.1000000000000001E-3</v>
      </c>
      <c r="BT356" s="67">
        <v>4.0000000000000002E-4</v>
      </c>
      <c r="BU356" s="67">
        <v>2.9999999999999997E-4</v>
      </c>
      <c r="BV356" s="67">
        <v>7.7472000000000006E-5</v>
      </c>
      <c r="BW356" s="67">
        <v>0.64500000000000002</v>
      </c>
      <c r="BX356" s="67">
        <v>0.44869999999999999</v>
      </c>
      <c r="BY356" s="67">
        <v>0.21249999999999999</v>
      </c>
      <c r="BZ356" s="67">
        <v>0.1118</v>
      </c>
      <c r="CA356" s="66"/>
      <c r="CB356" s="67">
        <v>1.1276999999999999</v>
      </c>
      <c r="CC356" s="67">
        <v>1.1367</v>
      </c>
      <c r="CD356" s="67">
        <v>1.0714999999999999</v>
      </c>
      <c r="CE356" s="67">
        <v>0.88970000000000005</v>
      </c>
      <c r="CF356" s="67">
        <v>1.2484</v>
      </c>
      <c r="CG356" s="67">
        <v>0.86580000000000001</v>
      </c>
      <c r="CH356" s="67">
        <v>0.87780000000000002</v>
      </c>
      <c r="CI356" s="67">
        <v>0.97040000000000004</v>
      </c>
      <c r="CJ356" s="67">
        <v>0.8569</v>
      </c>
      <c r="CK356" s="67">
        <v>2.1623999999999999</v>
      </c>
      <c r="CL356" s="67">
        <v>3.0102000000000002</v>
      </c>
      <c r="CM356" s="67">
        <v>0.99070000000000003</v>
      </c>
      <c r="CN356" s="67">
        <v>1.0091000000000001</v>
      </c>
      <c r="CO356" s="67">
        <v>1.1874</v>
      </c>
      <c r="CP356" s="67">
        <v>0.99880000000000002</v>
      </c>
      <c r="CQ356" s="67">
        <v>0.84850000000000003</v>
      </c>
      <c r="CR356" s="5"/>
      <c r="CS356" s="10">
        <v>100</v>
      </c>
      <c r="CT356" s="10">
        <v>100</v>
      </c>
      <c r="CU356" s="10">
        <v>100</v>
      </c>
      <c r="CV356" s="10">
        <v>100</v>
      </c>
      <c r="CW356" s="10">
        <v>100</v>
      </c>
      <c r="CX356" s="10">
        <v>100</v>
      </c>
      <c r="CY356" s="10">
        <v>100</v>
      </c>
      <c r="CZ356" s="10">
        <v>100</v>
      </c>
      <c r="DA356" s="10">
        <v>100</v>
      </c>
      <c r="DB356" s="10">
        <v>100</v>
      </c>
      <c r="DC356" s="10">
        <v>100</v>
      </c>
      <c r="DD356" s="10">
        <v>100</v>
      </c>
      <c r="DE356" s="10">
        <v>100</v>
      </c>
      <c r="DF356" s="10">
        <v>100</v>
      </c>
      <c r="DG356" s="10">
        <v>100</v>
      </c>
      <c r="DH356" s="10">
        <v>100</v>
      </c>
      <c r="DI356" s="5"/>
      <c r="DJ356" s="9" t="s">
        <v>1099</v>
      </c>
      <c r="DK356" s="9" t="s">
        <v>1236</v>
      </c>
      <c r="DL356" s="10">
        <v>100000997</v>
      </c>
      <c r="DM356" s="10" t="s">
        <v>1246</v>
      </c>
    </row>
    <row r="357" spans="1:117">
      <c r="A357" s="2"/>
      <c r="B357" s="8">
        <v>2032</v>
      </c>
      <c r="C357" s="116"/>
      <c r="D357" s="117"/>
      <c r="E357" s="9" t="s">
        <v>1247</v>
      </c>
      <c r="F357" s="10" t="s">
        <v>75</v>
      </c>
      <c r="G357" s="10">
        <v>37752</v>
      </c>
      <c r="H357" s="9" t="s">
        <v>1248</v>
      </c>
      <c r="I357" s="9" t="s">
        <v>1249</v>
      </c>
      <c r="J357" s="12" t="s">
        <v>1250</v>
      </c>
      <c r="K357" s="5"/>
      <c r="L357" s="72">
        <v>0.21</v>
      </c>
      <c r="M357" s="73">
        <v>1.63</v>
      </c>
      <c r="N357" s="72">
        <v>0.01</v>
      </c>
      <c r="O357" s="72">
        <v>0.02</v>
      </c>
      <c r="P357" s="71">
        <v>6.44</v>
      </c>
      <c r="Q357" s="81">
        <v>373.01</v>
      </c>
      <c r="R357" s="91">
        <v>49.55</v>
      </c>
      <c r="S357" s="60">
        <v>0.36</v>
      </c>
      <c r="T357" s="71">
        <v>7.71</v>
      </c>
      <c r="U357" s="60">
        <v>1.64</v>
      </c>
      <c r="V357" s="60">
        <v>1</v>
      </c>
      <c r="W357" s="72">
        <v>0.22</v>
      </c>
      <c r="X357" s="72">
        <v>0.36</v>
      </c>
      <c r="Y357" s="60">
        <v>1.74</v>
      </c>
      <c r="Z357" s="72">
        <v>0.11</v>
      </c>
      <c r="AA357" s="71">
        <v>149.47</v>
      </c>
      <c r="AB357" s="74">
        <v>0.27</v>
      </c>
      <c r="AC357" s="71">
        <v>368.43</v>
      </c>
      <c r="AD357" s="60">
        <v>1.21</v>
      </c>
      <c r="AE357" s="60">
        <v>1</v>
      </c>
      <c r="AF357" s="74">
        <v>0.21</v>
      </c>
      <c r="AG357" s="72">
        <v>0.22</v>
      </c>
      <c r="AH357" s="5"/>
      <c r="AI357" s="67">
        <v>3.5999999999999999E-3</v>
      </c>
      <c r="AJ357" s="67">
        <v>1.5E-3</v>
      </c>
      <c r="AK357" s="67">
        <v>7.4499999999999997E-2</v>
      </c>
      <c r="AL357" s="67">
        <v>0.1125</v>
      </c>
      <c r="AM357" s="67">
        <v>1.5800000000000002E-2</v>
      </c>
      <c r="AN357" s="67">
        <v>8.9999999999999998E-4</v>
      </c>
      <c r="AO357" s="67">
        <v>8.6136000000000003E-5</v>
      </c>
      <c r="AP357" s="67">
        <v>5.1377E-5</v>
      </c>
      <c r="AQ357" s="67">
        <v>1.0732E-5</v>
      </c>
      <c r="AR357" s="67">
        <v>5.4998999999999996E-6</v>
      </c>
      <c r="AS357" s="67">
        <v>1.5981000000000002E-5</v>
      </c>
      <c r="AT357" s="67">
        <v>7.1559999999999998E-6</v>
      </c>
      <c r="AU357" s="67">
        <v>3.4995E-5</v>
      </c>
      <c r="AV357" s="67">
        <v>8.8896000000000004E-6</v>
      </c>
      <c r="AW357" s="67">
        <v>0.16089999999999999</v>
      </c>
      <c r="AX357" s="67">
        <v>6.0000000000000001E-3</v>
      </c>
      <c r="AY357" s="67">
        <v>3.3500000000000002E-2</v>
      </c>
      <c r="AZ357" s="67">
        <v>1.0200000000000001E-2</v>
      </c>
      <c r="BA357" s="67">
        <v>0.2525</v>
      </c>
      <c r="BB357" s="67">
        <v>4.2999999999999997E-2</v>
      </c>
      <c r="BC357" s="67"/>
      <c r="BD357" s="67"/>
      <c r="BE357" s="67">
        <v>1.6999999999999999E-3</v>
      </c>
      <c r="BF357" s="67">
        <v>1.1999999999999999E-3</v>
      </c>
      <c r="BG357" s="67">
        <v>5.8999999999999999E-3</v>
      </c>
      <c r="BH357" s="67">
        <v>4.1000000000000003E-3</v>
      </c>
      <c r="BI357" s="67">
        <v>0.59550000000000003</v>
      </c>
      <c r="BJ357" s="67">
        <v>1.6799999999999999E-2</v>
      </c>
      <c r="BK357" s="67">
        <v>8.0000000000000004E-4</v>
      </c>
      <c r="BL357" s="67">
        <v>2.0000000000000001E-4</v>
      </c>
      <c r="BM357" s="67">
        <v>1.0500000000000001E-2</v>
      </c>
      <c r="BN357" s="67">
        <v>5.9999999999999995E-4</v>
      </c>
      <c r="BO357" s="67">
        <v>9.8500000000000004E-2</v>
      </c>
      <c r="BP357" s="67">
        <v>0.01</v>
      </c>
      <c r="BQ357" s="67">
        <v>5.1789999999999997E-5</v>
      </c>
      <c r="BR357" s="67">
        <v>1.5438999999999999E-5</v>
      </c>
      <c r="BS357" s="67">
        <v>0.47020000000000001</v>
      </c>
      <c r="BT357" s="67">
        <v>7.0800000000000002E-2</v>
      </c>
      <c r="BU357" s="67"/>
      <c r="BV357" s="67"/>
      <c r="BW357" s="67">
        <v>6.6600000000000006E-2</v>
      </c>
      <c r="BX357" s="67">
        <v>0.1173</v>
      </c>
      <c r="BY357" s="67">
        <v>5.9999999999999995E-4</v>
      </c>
      <c r="BZ357" s="67">
        <v>1.1000000000000001E-3</v>
      </c>
      <c r="CA357" s="66"/>
      <c r="CB357" s="67">
        <v>6.8199999999999997E-2</v>
      </c>
      <c r="CC357" s="67">
        <v>6.8199999999999997E-2</v>
      </c>
      <c r="CD357" s="67">
        <v>0.51190000000000002</v>
      </c>
      <c r="CE357" s="67">
        <v>116.5504</v>
      </c>
      <c r="CF357" s="67">
        <v>0.17199999999999999</v>
      </c>
      <c r="CG357" s="67">
        <v>0.80010000000000003</v>
      </c>
      <c r="CH357" s="67">
        <v>41.475099999999998</v>
      </c>
      <c r="CI357" s="67">
        <v>0.29930000000000001</v>
      </c>
      <c r="CJ357" s="67">
        <v>25.439</v>
      </c>
      <c r="CK357" s="67">
        <v>6.8199999999999997E-2</v>
      </c>
      <c r="CL357" s="67">
        <v>0.61760000000000004</v>
      </c>
      <c r="CM357" s="67">
        <v>0.83699999999999997</v>
      </c>
      <c r="CN357" s="67">
        <v>3.9476</v>
      </c>
      <c r="CO357" s="67">
        <v>6.8199999999999997E-2</v>
      </c>
      <c r="CP357" s="67">
        <v>25.1267</v>
      </c>
      <c r="CQ357" s="67">
        <v>0.1681</v>
      </c>
      <c r="CR357" s="5"/>
      <c r="CS357" s="10">
        <v>0</v>
      </c>
      <c r="CT357" s="10">
        <v>33</v>
      </c>
      <c r="CU357" s="10">
        <v>100</v>
      </c>
      <c r="CV357" s="10">
        <v>100</v>
      </c>
      <c r="CW357" s="10">
        <v>67</v>
      </c>
      <c r="CX357" s="10">
        <v>100</v>
      </c>
      <c r="CY357" s="10">
        <v>100</v>
      </c>
      <c r="CZ357" s="10">
        <v>67</v>
      </c>
      <c r="DA357" s="10">
        <v>100</v>
      </c>
      <c r="DB357" s="10">
        <v>0</v>
      </c>
      <c r="DC357" s="10">
        <v>100</v>
      </c>
      <c r="DD357" s="10">
        <v>100</v>
      </c>
      <c r="DE357" s="10">
        <v>100</v>
      </c>
      <c r="DF357" s="10">
        <v>0</v>
      </c>
      <c r="DG357" s="10">
        <v>100</v>
      </c>
      <c r="DH357" s="10">
        <v>33</v>
      </c>
      <c r="DI357" s="5"/>
      <c r="DJ357" s="9" t="s">
        <v>1099</v>
      </c>
      <c r="DK357" s="9" t="s">
        <v>1236</v>
      </c>
      <c r="DL357" s="10">
        <v>100002196</v>
      </c>
      <c r="DM357" s="10"/>
    </row>
    <row r="358" spans="1:117">
      <c r="A358" s="2"/>
      <c r="B358" s="8">
        <v>2051</v>
      </c>
      <c r="C358" s="116"/>
      <c r="D358" s="115" t="s">
        <v>1251</v>
      </c>
      <c r="E358" s="9" t="s">
        <v>1252</v>
      </c>
      <c r="F358" s="10" t="s">
        <v>79</v>
      </c>
      <c r="G358" s="10">
        <v>62950</v>
      </c>
      <c r="H358" s="9"/>
      <c r="I358" s="11" t="s">
        <v>1253</v>
      </c>
      <c r="J358" s="12">
        <v>10964471</v>
      </c>
      <c r="K358" s="5"/>
      <c r="L358" s="74">
        <v>0.25</v>
      </c>
      <c r="M358" s="73">
        <v>1.07</v>
      </c>
      <c r="N358" s="71">
        <v>2.14</v>
      </c>
      <c r="O358" s="60">
        <v>0.94</v>
      </c>
      <c r="P358" s="72">
        <v>0.16</v>
      </c>
      <c r="Q358" s="82">
        <v>0.17</v>
      </c>
      <c r="R358" s="87">
        <v>0.66</v>
      </c>
      <c r="S358" s="60">
        <v>1.31</v>
      </c>
      <c r="T358" s="60">
        <v>0.97</v>
      </c>
      <c r="U358" s="74">
        <v>0.25</v>
      </c>
      <c r="V358" s="60">
        <v>0.92</v>
      </c>
      <c r="W358" s="60">
        <v>1.04</v>
      </c>
      <c r="X358" s="60">
        <v>1.1200000000000001</v>
      </c>
      <c r="Y358" s="72">
        <v>0.35</v>
      </c>
      <c r="Z358" s="73">
        <v>1.23</v>
      </c>
      <c r="AA358" s="72">
        <v>0.35</v>
      </c>
      <c r="AB358" s="72">
        <v>0.5</v>
      </c>
      <c r="AC358" s="72">
        <v>0.14000000000000001</v>
      </c>
      <c r="AD358" s="74">
        <v>0.85</v>
      </c>
      <c r="AE358" s="71">
        <v>1.18</v>
      </c>
      <c r="AF358" s="60">
        <v>0.98</v>
      </c>
      <c r="AG358" s="60">
        <v>1.02</v>
      </c>
      <c r="AH358" s="5"/>
      <c r="AI358" s="67">
        <v>6.5100000000000005E-2</v>
      </c>
      <c r="AJ358" s="67">
        <v>1.5900000000000001E-2</v>
      </c>
      <c r="AK358" s="67">
        <v>5.3400000000000003E-2</v>
      </c>
      <c r="AL358" s="67">
        <v>9.0800000000000006E-2</v>
      </c>
      <c r="AM358" s="67">
        <v>2.6203999999999998E-5</v>
      </c>
      <c r="AN358" s="67">
        <v>5.8938000000000002E-6</v>
      </c>
      <c r="AO358" s="67">
        <v>0.20150000000000001</v>
      </c>
      <c r="AP358" s="67">
        <v>2.1600000000000001E-2</v>
      </c>
      <c r="AQ358" s="67">
        <v>1.9987999999999999E-5</v>
      </c>
      <c r="AR358" s="67">
        <v>8.3204000000000008E-6</v>
      </c>
      <c r="AS358" s="67">
        <v>2.211E-5</v>
      </c>
      <c r="AT358" s="67">
        <v>8.2772999999999995E-6</v>
      </c>
      <c r="AU358" s="67">
        <v>0.63890000000000002</v>
      </c>
      <c r="AV358" s="67">
        <v>4.1000000000000002E-2</v>
      </c>
      <c r="AW358" s="67">
        <v>0.38469999999999999</v>
      </c>
      <c r="AX358" s="67">
        <v>1.34E-2</v>
      </c>
      <c r="AY358" s="67">
        <v>0.57709999999999995</v>
      </c>
      <c r="AZ358" s="67">
        <v>0.1021</v>
      </c>
      <c r="BA358" s="67">
        <v>6.1899999999999997E-2</v>
      </c>
      <c r="BB358" s="67">
        <v>1.24E-2</v>
      </c>
      <c r="BC358" s="67">
        <v>0.1406</v>
      </c>
      <c r="BD358" s="67">
        <v>4.6199999999999998E-2</v>
      </c>
      <c r="BE358" s="67">
        <v>0.48470000000000002</v>
      </c>
      <c r="BF358" s="67">
        <v>0.12909999999999999</v>
      </c>
      <c r="BG358" s="67">
        <v>0.13919999999999999</v>
      </c>
      <c r="BH358" s="67">
        <v>5.8299999999999998E-2</v>
      </c>
      <c r="BI358" s="67">
        <v>2.0000000000000001E-4</v>
      </c>
      <c r="BJ358" s="67">
        <v>1.1977999999999999E-5</v>
      </c>
      <c r="BK358" s="67">
        <v>5.5899999999999998E-2</v>
      </c>
      <c r="BL358" s="67">
        <v>7.0000000000000001E-3</v>
      </c>
      <c r="BM358" s="67">
        <v>2.8999999999999998E-3</v>
      </c>
      <c r="BN358" s="67">
        <v>2.0000000000000001E-4</v>
      </c>
      <c r="BO358" s="67">
        <v>3.7000000000000002E-3</v>
      </c>
      <c r="BP358" s="67">
        <v>5.9999999999999995E-4</v>
      </c>
      <c r="BQ358" s="67">
        <v>6.3823000000000002E-5</v>
      </c>
      <c r="BR358" s="67">
        <v>1.7706999999999998E-5</v>
      </c>
      <c r="BS358" s="67">
        <v>7.8799999999999995E-2</v>
      </c>
      <c r="BT358" s="67">
        <v>1.6400000000000001E-2</v>
      </c>
      <c r="BU358" s="67">
        <v>1.1000000000000001E-3</v>
      </c>
      <c r="BV358" s="67">
        <v>2.0000000000000001E-4</v>
      </c>
      <c r="BW358" s="67">
        <v>0.76139999999999997</v>
      </c>
      <c r="BX358" s="67">
        <v>0.46660000000000001</v>
      </c>
      <c r="BY358" s="67">
        <v>0.74099999999999999</v>
      </c>
      <c r="BZ358" s="67">
        <v>0.27379999999999999</v>
      </c>
      <c r="CA358" s="66"/>
      <c r="CB358" s="67">
        <v>1.0953999999999999</v>
      </c>
      <c r="CC358" s="67">
        <v>1.2182999999999999</v>
      </c>
      <c r="CD358" s="67">
        <v>1.2329000000000001</v>
      </c>
      <c r="CE358" s="67">
        <v>0.18029999999999999</v>
      </c>
      <c r="CF358" s="67">
        <v>1.1404000000000001</v>
      </c>
      <c r="CG358" s="67">
        <v>0.53600000000000003</v>
      </c>
      <c r="CH358" s="67">
        <v>0.20119999999999999</v>
      </c>
      <c r="CI358" s="67">
        <v>0.40139999999999998</v>
      </c>
      <c r="CJ358" s="67">
        <v>0.1875</v>
      </c>
      <c r="CK358" s="67">
        <v>1.2905</v>
      </c>
      <c r="CL358" s="67">
        <v>1.052</v>
      </c>
      <c r="CM358" s="67">
        <v>0.30549999999999999</v>
      </c>
      <c r="CN358" s="67">
        <v>1.1992</v>
      </c>
      <c r="CO358" s="67">
        <v>1.1252</v>
      </c>
      <c r="CP358" s="67">
        <v>0.1837</v>
      </c>
      <c r="CQ358" s="67">
        <v>0.52300000000000002</v>
      </c>
      <c r="CR358" s="5"/>
      <c r="CS358" s="10">
        <v>100</v>
      </c>
      <c r="CT358" s="10">
        <v>100</v>
      </c>
      <c r="CU358" s="10">
        <v>100</v>
      </c>
      <c r="CV358" s="10">
        <v>100</v>
      </c>
      <c r="CW358" s="10">
        <v>100</v>
      </c>
      <c r="CX358" s="10">
        <v>100</v>
      </c>
      <c r="CY358" s="10">
        <v>100</v>
      </c>
      <c r="CZ358" s="10">
        <v>100</v>
      </c>
      <c r="DA358" s="10">
        <v>100</v>
      </c>
      <c r="DB358" s="10">
        <v>100</v>
      </c>
      <c r="DC358" s="10">
        <v>100</v>
      </c>
      <c r="DD358" s="10">
        <v>33</v>
      </c>
      <c r="DE358" s="10">
        <v>100</v>
      </c>
      <c r="DF358" s="10">
        <v>100</v>
      </c>
      <c r="DG358" s="10">
        <v>100</v>
      </c>
      <c r="DH358" s="10">
        <v>100</v>
      </c>
      <c r="DI358" s="5"/>
      <c r="DJ358" s="9" t="s">
        <v>1099</v>
      </c>
      <c r="DK358" s="9" t="s">
        <v>1251</v>
      </c>
      <c r="DL358" s="10">
        <v>100002284</v>
      </c>
      <c r="DM358" s="10" t="s">
        <v>1254</v>
      </c>
    </row>
    <row r="359" spans="1:117">
      <c r="A359" s="2"/>
      <c r="B359" s="8">
        <v>2052</v>
      </c>
      <c r="C359" s="116"/>
      <c r="D359" s="116"/>
      <c r="E359" s="9" t="s">
        <v>1255</v>
      </c>
      <c r="F359" s="10" t="s">
        <v>79</v>
      </c>
      <c r="G359" s="10">
        <v>63109</v>
      </c>
      <c r="H359" s="9"/>
      <c r="I359" s="11" t="s">
        <v>1256</v>
      </c>
      <c r="J359" s="12">
        <v>13120901</v>
      </c>
      <c r="K359" s="5"/>
      <c r="L359" s="73">
        <v>1.17</v>
      </c>
      <c r="M359" s="60">
        <v>1.31</v>
      </c>
      <c r="N359" s="71">
        <v>1.77</v>
      </c>
      <c r="O359" s="72">
        <v>0.66</v>
      </c>
      <c r="P359" s="72">
        <v>0.21</v>
      </c>
      <c r="Q359" s="82">
        <v>0.31</v>
      </c>
      <c r="R359" s="90">
        <v>0.23</v>
      </c>
      <c r="S359" s="72">
        <v>0.31</v>
      </c>
      <c r="T359" s="71">
        <v>1.47</v>
      </c>
      <c r="U359" s="71">
        <v>1.72</v>
      </c>
      <c r="V359" s="60">
        <v>1.04</v>
      </c>
      <c r="W359" s="60">
        <v>0.86</v>
      </c>
      <c r="X359" s="60">
        <v>1.1200000000000001</v>
      </c>
      <c r="Y359" s="72">
        <v>0.54</v>
      </c>
      <c r="Z359" s="71">
        <v>1.38</v>
      </c>
      <c r="AA359" s="72">
        <v>0.55000000000000004</v>
      </c>
      <c r="AB359" s="72">
        <v>0.12</v>
      </c>
      <c r="AC359" s="72">
        <v>0.05</v>
      </c>
      <c r="AD359" s="71">
        <v>5.0599999999999996</v>
      </c>
      <c r="AE359" s="71">
        <v>7.4</v>
      </c>
      <c r="AF359" s="60">
        <v>1.37</v>
      </c>
      <c r="AG359" s="60">
        <v>0.93</v>
      </c>
      <c r="AH359" s="5"/>
      <c r="AI359" s="67">
        <v>6.0299999999999999E-2</v>
      </c>
      <c r="AJ359" s="67">
        <v>1.49E-2</v>
      </c>
      <c r="AK359" s="67">
        <v>0.13189999999999999</v>
      </c>
      <c r="AL359" s="67">
        <v>0.1681</v>
      </c>
      <c r="AM359" s="67">
        <v>2E-3</v>
      </c>
      <c r="AN359" s="67">
        <v>2.0000000000000001E-4</v>
      </c>
      <c r="AO359" s="67">
        <v>3.27E-2</v>
      </c>
      <c r="AP359" s="67">
        <v>4.1999999999999997E-3</v>
      </c>
      <c r="AQ359" s="67">
        <v>2.0000000000000001E-4</v>
      </c>
      <c r="AR359" s="67">
        <v>4.3214000000000003E-5</v>
      </c>
      <c r="AS359" s="67">
        <v>1.1999999999999999E-3</v>
      </c>
      <c r="AT359" s="67">
        <v>1E-4</v>
      </c>
      <c r="AU359" s="67">
        <v>2.2000000000000001E-3</v>
      </c>
      <c r="AV359" s="67">
        <v>2.0000000000000001E-4</v>
      </c>
      <c r="AW359" s="67">
        <v>1E-4</v>
      </c>
      <c r="AX359" s="67">
        <v>1.2612000000000001E-5</v>
      </c>
      <c r="AY359" s="67">
        <v>1.2699999999999999E-2</v>
      </c>
      <c r="AZ359" s="67">
        <v>4.4000000000000003E-3</v>
      </c>
      <c r="BA359" s="67">
        <v>1.5E-3</v>
      </c>
      <c r="BB359" s="67">
        <v>5.0000000000000001E-4</v>
      </c>
      <c r="BC359" s="67">
        <v>0.73280000000000001</v>
      </c>
      <c r="BD359" s="67">
        <v>0.18779999999999999</v>
      </c>
      <c r="BE359" s="67">
        <v>0.1933</v>
      </c>
      <c r="BF359" s="67">
        <v>6.4899999999999999E-2</v>
      </c>
      <c r="BG359" s="67">
        <v>0.47739999999999999</v>
      </c>
      <c r="BH359" s="67">
        <v>0.15260000000000001</v>
      </c>
      <c r="BI359" s="67">
        <v>2.8E-3</v>
      </c>
      <c r="BJ359" s="67">
        <v>1E-4</v>
      </c>
      <c r="BK359" s="67">
        <v>6.3E-3</v>
      </c>
      <c r="BL359" s="67">
        <v>1E-3</v>
      </c>
      <c r="BM359" s="67">
        <v>4.1799999999999997E-2</v>
      </c>
      <c r="BN359" s="67">
        <v>2.0999999999999999E-3</v>
      </c>
      <c r="BO359" s="67">
        <v>3.8E-3</v>
      </c>
      <c r="BP359" s="67">
        <v>5.9999999999999995E-4</v>
      </c>
      <c r="BQ359" s="67">
        <v>1.6295E-6</v>
      </c>
      <c r="BR359" s="67">
        <v>1.7493999999999999E-6</v>
      </c>
      <c r="BS359" s="67">
        <v>5.0000000000000001E-4</v>
      </c>
      <c r="BT359" s="67">
        <v>2.9999999999999997E-4</v>
      </c>
      <c r="BU359" s="67">
        <v>2.4902E-5</v>
      </c>
      <c r="BV359" s="67">
        <v>1.166E-5</v>
      </c>
      <c r="BW359" s="67">
        <v>0.14729999999999999</v>
      </c>
      <c r="BX359" s="67">
        <v>0.19980000000000001</v>
      </c>
      <c r="BY359" s="67">
        <v>0.53280000000000005</v>
      </c>
      <c r="BZ359" s="67">
        <v>0.21440000000000001</v>
      </c>
      <c r="CA359" s="66"/>
      <c r="CB359" s="67">
        <v>1.0745</v>
      </c>
      <c r="CC359" s="67">
        <v>1.0615000000000001</v>
      </c>
      <c r="CD359" s="67">
        <v>1.1391</v>
      </c>
      <c r="CE359" s="67">
        <v>0.40629999999999999</v>
      </c>
      <c r="CF359" s="67">
        <v>1.1357999999999999</v>
      </c>
      <c r="CG359" s="67">
        <v>0.50009999999999999</v>
      </c>
      <c r="CH359" s="67">
        <v>0.4551</v>
      </c>
      <c r="CI359" s="67">
        <v>0.61680000000000001</v>
      </c>
      <c r="CJ359" s="67">
        <v>0.3478</v>
      </c>
      <c r="CK359" s="67">
        <v>7.9467999999999996</v>
      </c>
      <c r="CL359" s="67">
        <v>5.7640000000000002</v>
      </c>
      <c r="CM359" s="67">
        <v>1.9596</v>
      </c>
      <c r="CN359" s="67">
        <v>1.6757</v>
      </c>
      <c r="CO359" s="67">
        <v>1.1045</v>
      </c>
      <c r="CP359" s="67">
        <v>0.37930000000000003</v>
      </c>
      <c r="CQ359" s="67">
        <v>0.6865</v>
      </c>
      <c r="CR359" s="5"/>
      <c r="CS359" s="10">
        <v>100</v>
      </c>
      <c r="CT359" s="10">
        <v>100</v>
      </c>
      <c r="CU359" s="10">
        <v>100</v>
      </c>
      <c r="CV359" s="10">
        <v>100</v>
      </c>
      <c r="CW359" s="10">
        <v>100</v>
      </c>
      <c r="CX359" s="10">
        <v>100</v>
      </c>
      <c r="CY359" s="10">
        <v>100</v>
      </c>
      <c r="CZ359" s="10">
        <v>100</v>
      </c>
      <c r="DA359" s="10">
        <v>100</v>
      </c>
      <c r="DB359" s="10">
        <v>100</v>
      </c>
      <c r="DC359" s="10">
        <v>100</v>
      </c>
      <c r="DD359" s="10">
        <v>100</v>
      </c>
      <c r="DE359" s="10">
        <v>100</v>
      </c>
      <c r="DF359" s="10">
        <v>100</v>
      </c>
      <c r="DG359" s="10">
        <v>100</v>
      </c>
      <c r="DH359" s="10">
        <v>100</v>
      </c>
      <c r="DI359" s="5"/>
      <c r="DJ359" s="9" t="s">
        <v>1099</v>
      </c>
      <c r="DK359" s="9" t="s">
        <v>1251</v>
      </c>
      <c r="DL359" s="10">
        <v>100002367</v>
      </c>
      <c r="DM359" s="10" t="s">
        <v>1257</v>
      </c>
    </row>
    <row r="360" spans="1:117">
      <c r="A360" s="2"/>
      <c r="B360" s="8">
        <v>2055</v>
      </c>
      <c r="C360" s="116"/>
      <c r="D360" s="117"/>
      <c r="E360" s="9" t="s">
        <v>1258</v>
      </c>
      <c r="F360" s="10" t="s">
        <v>79</v>
      </c>
      <c r="G360" s="10">
        <v>62952</v>
      </c>
      <c r="H360" s="9"/>
      <c r="I360" s="11" t="s">
        <v>1259</v>
      </c>
      <c r="J360" s="12">
        <v>150929</v>
      </c>
      <c r="K360" s="5"/>
      <c r="L360" s="71">
        <v>1.22</v>
      </c>
      <c r="M360" s="60">
        <v>1.03</v>
      </c>
      <c r="N360" s="60">
        <v>0.95</v>
      </c>
      <c r="O360" s="71">
        <v>1.3</v>
      </c>
      <c r="P360" s="72">
        <v>0.06</v>
      </c>
      <c r="Q360" s="82">
        <v>0.04</v>
      </c>
      <c r="R360" s="90">
        <v>0.05</v>
      </c>
      <c r="S360" s="72">
        <v>0.04</v>
      </c>
      <c r="T360" s="72">
        <v>0.93</v>
      </c>
      <c r="U360" s="71">
        <v>1.1399999999999999</v>
      </c>
      <c r="V360" s="60">
        <v>1.02</v>
      </c>
      <c r="W360" s="60">
        <v>0.96</v>
      </c>
      <c r="X360" s="60">
        <v>0.99</v>
      </c>
      <c r="Y360" s="72">
        <v>0.05</v>
      </c>
      <c r="Z360" s="71">
        <v>1.43</v>
      </c>
      <c r="AA360" s="72">
        <v>0.13</v>
      </c>
      <c r="AB360" s="72">
        <v>0.66</v>
      </c>
      <c r="AC360" s="72">
        <v>0.06</v>
      </c>
      <c r="AD360" s="60">
        <v>0.99</v>
      </c>
      <c r="AE360" s="71">
        <v>1.28</v>
      </c>
      <c r="AF360" s="60">
        <v>1.1000000000000001</v>
      </c>
      <c r="AG360" s="71">
        <v>1.52</v>
      </c>
      <c r="AH360" s="5"/>
      <c r="AI360" s="67">
        <v>8.9999999999999998E-4</v>
      </c>
      <c r="AJ360" s="67">
        <v>5.9999999999999995E-4</v>
      </c>
      <c r="AK360" s="67">
        <v>0.64529999999999998</v>
      </c>
      <c r="AL360" s="67">
        <v>0.4249</v>
      </c>
      <c r="AM360" s="67">
        <v>0.60329999999999995</v>
      </c>
      <c r="AN360" s="67">
        <v>2.58E-2</v>
      </c>
      <c r="AO360" s="67">
        <v>2.9999999999999997E-4</v>
      </c>
      <c r="AP360" s="67">
        <v>9.6329999999999994E-5</v>
      </c>
      <c r="AQ360" s="67">
        <v>5.5427000000000003E-6</v>
      </c>
      <c r="AR360" s="67">
        <v>4.1435000000000002E-6</v>
      </c>
      <c r="AS360" s="67">
        <v>6.4911999999999998E-6</v>
      </c>
      <c r="AT360" s="67">
        <v>4.3599000000000004E-6</v>
      </c>
      <c r="AU360" s="67">
        <v>4.7537000000000002E-5</v>
      </c>
      <c r="AV360" s="67">
        <v>1.0949E-5</v>
      </c>
      <c r="AW360" s="67">
        <v>5.9999999999999995E-4</v>
      </c>
      <c r="AX360" s="67">
        <v>4.1140000000000003E-5</v>
      </c>
      <c r="AY360" s="67">
        <v>4.1799999999999997E-2</v>
      </c>
      <c r="AZ360" s="67">
        <v>1.23E-2</v>
      </c>
      <c r="BA360" s="67">
        <v>1.09E-2</v>
      </c>
      <c r="BB360" s="67">
        <v>2.7000000000000001E-3</v>
      </c>
      <c r="BC360" s="67">
        <v>0.58640000000000003</v>
      </c>
      <c r="BD360" s="67">
        <v>0.15540000000000001</v>
      </c>
      <c r="BE360" s="67">
        <v>0.34329999999999999</v>
      </c>
      <c r="BF360" s="67">
        <v>0.1013</v>
      </c>
      <c r="BG360" s="67">
        <v>0.82509999999999994</v>
      </c>
      <c r="BH360" s="67">
        <v>0.23630000000000001</v>
      </c>
      <c r="BI360" s="67">
        <v>2.9999999999999997E-4</v>
      </c>
      <c r="BJ360" s="67">
        <v>1.7099E-5</v>
      </c>
      <c r="BK360" s="67">
        <v>2.3E-3</v>
      </c>
      <c r="BL360" s="67">
        <v>4.0000000000000002E-4</v>
      </c>
      <c r="BM360" s="67">
        <v>5.9999999999999995E-4</v>
      </c>
      <c r="BN360" s="67">
        <v>8.1347999999999994E-5</v>
      </c>
      <c r="BO360" s="67">
        <v>1.1299999999999999E-2</v>
      </c>
      <c r="BP360" s="67">
        <v>1.5E-3</v>
      </c>
      <c r="BQ360" s="67">
        <v>2.7821E-5</v>
      </c>
      <c r="BR360" s="67">
        <v>1.0176999999999999E-5</v>
      </c>
      <c r="BS360" s="67">
        <v>0.73429999999999995</v>
      </c>
      <c r="BT360" s="67">
        <v>0.1032</v>
      </c>
      <c r="BU360" s="67">
        <v>9.1999999999999998E-3</v>
      </c>
      <c r="BV360" s="67">
        <v>1.2999999999999999E-3</v>
      </c>
      <c r="BW360" s="67">
        <v>0.30919999999999997</v>
      </c>
      <c r="BX360" s="67">
        <v>0.31900000000000001</v>
      </c>
      <c r="BY360" s="67">
        <v>2.0000000000000001E-4</v>
      </c>
      <c r="BZ360" s="67">
        <v>5.0000000000000001E-4</v>
      </c>
      <c r="CA360" s="66"/>
      <c r="CB360" s="67">
        <v>1.1722999999999999</v>
      </c>
      <c r="CC360" s="67">
        <v>1.2630999999999999</v>
      </c>
      <c r="CD360" s="67">
        <v>1.0536000000000001</v>
      </c>
      <c r="CE360" s="67">
        <v>5.7799999999999997E-2</v>
      </c>
      <c r="CF360" s="67">
        <v>1.1265000000000001</v>
      </c>
      <c r="CG360" s="67">
        <v>0.62329999999999997</v>
      </c>
      <c r="CH360" s="67">
        <v>5.7200000000000001E-2</v>
      </c>
      <c r="CI360" s="67">
        <v>5.28E-2</v>
      </c>
      <c r="CJ360" s="67">
        <v>5.5599999999999997E-2</v>
      </c>
      <c r="CK360" s="67">
        <v>1.4958</v>
      </c>
      <c r="CL360" s="67">
        <v>1.0425</v>
      </c>
      <c r="CM360" s="67">
        <v>1.2035</v>
      </c>
      <c r="CN360" s="67">
        <v>0.98260000000000003</v>
      </c>
      <c r="CO360" s="67">
        <v>1.2822</v>
      </c>
      <c r="CP360" s="67">
        <v>8.7800000000000003E-2</v>
      </c>
      <c r="CQ360" s="67">
        <v>0.68400000000000005</v>
      </c>
      <c r="CR360" s="5"/>
      <c r="CS360" s="10">
        <v>100</v>
      </c>
      <c r="CT360" s="10">
        <v>100</v>
      </c>
      <c r="CU360" s="10">
        <v>100</v>
      </c>
      <c r="CV360" s="10">
        <v>100</v>
      </c>
      <c r="CW360" s="10">
        <v>100</v>
      </c>
      <c r="CX360" s="10">
        <v>100</v>
      </c>
      <c r="CY360" s="10">
        <v>100</v>
      </c>
      <c r="CZ360" s="10">
        <v>100</v>
      </c>
      <c r="DA360" s="10">
        <v>100</v>
      </c>
      <c r="DB360" s="10">
        <v>100</v>
      </c>
      <c r="DC360" s="10">
        <v>100</v>
      </c>
      <c r="DD360" s="10">
        <v>100</v>
      </c>
      <c r="DE360" s="10">
        <v>100</v>
      </c>
      <c r="DF360" s="10">
        <v>100</v>
      </c>
      <c r="DG360" s="10">
        <v>100</v>
      </c>
      <c r="DH360" s="10">
        <v>100</v>
      </c>
      <c r="DI360" s="5"/>
      <c r="DJ360" s="9" t="s">
        <v>1099</v>
      </c>
      <c r="DK360" s="9" t="s">
        <v>1251</v>
      </c>
      <c r="DL360" s="10">
        <v>100001730</v>
      </c>
      <c r="DM360" s="10" t="s">
        <v>1260</v>
      </c>
    </row>
    <row r="361" spans="1:117">
      <c r="A361" s="2"/>
      <c r="B361" s="8">
        <v>2119</v>
      </c>
      <c r="C361" s="116"/>
      <c r="D361" s="14" t="s">
        <v>1261</v>
      </c>
      <c r="E361" s="9" t="s">
        <v>1262</v>
      </c>
      <c r="F361" s="10" t="s">
        <v>75</v>
      </c>
      <c r="G361" s="10">
        <v>20476</v>
      </c>
      <c r="H361" s="11" t="s">
        <v>1263</v>
      </c>
      <c r="I361" s="11" t="s">
        <v>1264</v>
      </c>
      <c r="J361" s="12">
        <v>5280888</v>
      </c>
      <c r="K361" s="5"/>
      <c r="L361" s="60">
        <v>1</v>
      </c>
      <c r="M361" s="60">
        <v>1</v>
      </c>
      <c r="N361" s="74">
        <v>0.81</v>
      </c>
      <c r="O361" s="60">
        <v>1</v>
      </c>
      <c r="P361" s="73">
        <v>1.24</v>
      </c>
      <c r="Q361" s="85">
        <v>1.24</v>
      </c>
      <c r="R361" s="93">
        <v>1.24</v>
      </c>
      <c r="S361" s="60">
        <v>1</v>
      </c>
      <c r="T361" s="60">
        <v>1</v>
      </c>
      <c r="U361" s="60">
        <v>1</v>
      </c>
      <c r="V361" s="60">
        <v>1</v>
      </c>
      <c r="W361" s="60">
        <v>1.1000000000000001</v>
      </c>
      <c r="X361" s="60">
        <v>1.1000000000000001</v>
      </c>
      <c r="Y361" s="60">
        <v>1</v>
      </c>
      <c r="Z361" s="60">
        <v>1</v>
      </c>
      <c r="AA361" s="60">
        <v>1.03</v>
      </c>
      <c r="AB361" s="60">
        <v>1</v>
      </c>
      <c r="AC361" s="60">
        <v>1.03</v>
      </c>
      <c r="AD361" s="60">
        <v>1</v>
      </c>
      <c r="AE361" s="60">
        <v>1</v>
      </c>
      <c r="AF361" s="60">
        <v>1</v>
      </c>
      <c r="AG361" s="72">
        <v>0.91</v>
      </c>
      <c r="AH361" s="5"/>
      <c r="AI361" s="67"/>
      <c r="AJ361" s="67"/>
      <c r="AK361" s="67">
        <v>0.99519999999999997</v>
      </c>
      <c r="AL361" s="67">
        <v>0.52929999999999999</v>
      </c>
      <c r="AM361" s="67">
        <v>7.85E-2</v>
      </c>
      <c r="AN361" s="67">
        <v>4.1000000000000003E-3</v>
      </c>
      <c r="AO361" s="67"/>
      <c r="AP361" s="67"/>
      <c r="AQ361" s="67">
        <v>7.85E-2</v>
      </c>
      <c r="AR361" s="67">
        <v>7.6E-3</v>
      </c>
      <c r="AS361" s="67">
        <v>7.85E-2</v>
      </c>
      <c r="AT361" s="67">
        <v>3.8999999999999998E-3</v>
      </c>
      <c r="AU361" s="67">
        <v>9.5799999999999996E-2</v>
      </c>
      <c r="AV361" s="67">
        <v>6.7999999999999996E-3</v>
      </c>
      <c r="AW361" s="67"/>
      <c r="AX361" s="67"/>
      <c r="AY361" s="67"/>
      <c r="AZ361" s="67"/>
      <c r="BA361" s="67"/>
      <c r="BB361" s="67"/>
      <c r="BC361" s="67"/>
      <c r="BD361" s="67"/>
      <c r="BE361" s="67">
        <v>0.2767</v>
      </c>
      <c r="BF361" s="67">
        <v>8.5999999999999993E-2</v>
      </c>
      <c r="BG361" s="67">
        <v>0.31780000000000003</v>
      </c>
      <c r="BH361" s="67">
        <v>0.11360000000000001</v>
      </c>
      <c r="BI361" s="67"/>
      <c r="BJ361" s="67"/>
      <c r="BK361" s="67"/>
      <c r="BL361" s="67"/>
      <c r="BM361" s="67">
        <v>0.18379999999999999</v>
      </c>
      <c r="BN361" s="67">
        <v>8.0999999999999996E-3</v>
      </c>
      <c r="BO361" s="67"/>
      <c r="BP361" s="67"/>
      <c r="BQ361" s="67">
        <v>0.18379999999999999</v>
      </c>
      <c r="BR361" s="67">
        <v>1.77E-2</v>
      </c>
      <c r="BS361" s="67"/>
      <c r="BT361" s="67"/>
      <c r="BU361" s="67"/>
      <c r="BV361" s="67"/>
      <c r="BW361" s="67"/>
      <c r="BX361" s="67"/>
      <c r="BY361" s="67">
        <v>2.07E-2</v>
      </c>
      <c r="BZ361" s="67">
        <v>1.7999999999999999E-2</v>
      </c>
      <c r="CA361" s="66"/>
      <c r="CB361" s="67">
        <v>0.88149999999999995</v>
      </c>
      <c r="CC361" s="67">
        <v>0.88149999999999995</v>
      </c>
      <c r="CD361" s="67">
        <v>0.88149999999999995</v>
      </c>
      <c r="CE361" s="67">
        <v>0.99280000000000002</v>
      </c>
      <c r="CF361" s="67">
        <v>0.88149999999999995</v>
      </c>
      <c r="CG361" s="67">
        <v>0.88149999999999995</v>
      </c>
      <c r="CH361" s="67">
        <v>1.0946</v>
      </c>
      <c r="CI361" s="67">
        <v>0.88149999999999995</v>
      </c>
      <c r="CJ361" s="67">
        <v>1.0928</v>
      </c>
      <c r="CK361" s="67">
        <v>0.88149999999999995</v>
      </c>
      <c r="CL361" s="67">
        <v>0.88149999999999995</v>
      </c>
      <c r="CM361" s="67">
        <v>0.88149999999999995</v>
      </c>
      <c r="CN361" s="67">
        <v>0.88149999999999995</v>
      </c>
      <c r="CO361" s="67">
        <v>0.88149999999999995</v>
      </c>
      <c r="CP361" s="67">
        <v>0.90369999999999995</v>
      </c>
      <c r="CQ361" s="67">
        <v>0.88149999999999995</v>
      </c>
      <c r="CR361" s="5"/>
      <c r="CS361" s="10">
        <v>0</v>
      </c>
      <c r="CT361" s="10">
        <v>0</v>
      </c>
      <c r="CU361" s="10">
        <v>0</v>
      </c>
      <c r="CV361" s="10">
        <v>100</v>
      </c>
      <c r="CW361" s="10">
        <v>0</v>
      </c>
      <c r="CX361" s="10">
        <v>0</v>
      </c>
      <c r="CY361" s="10">
        <v>100</v>
      </c>
      <c r="CZ361" s="10">
        <v>0</v>
      </c>
      <c r="DA361" s="10">
        <v>100</v>
      </c>
      <c r="DB361" s="10">
        <v>0</v>
      </c>
      <c r="DC361" s="10">
        <v>0</v>
      </c>
      <c r="DD361" s="10">
        <v>0</v>
      </c>
      <c r="DE361" s="10">
        <v>0</v>
      </c>
      <c r="DF361" s="10">
        <v>0</v>
      </c>
      <c r="DG361" s="10">
        <v>100</v>
      </c>
      <c r="DH361" s="10">
        <v>0</v>
      </c>
      <c r="DI361" s="5"/>
      <c r="DJ361" s="9" t="s">
        <v>1099</v>
      </c>
      <c r="DK361" s="9" t="s">
        <v>1261</v>
      </c>
      <c r="DL361" s="10">
        <v>100000571</v>
      </c>
      <c r="DM361" s="10" t="s">
        <v>1265</v>
      </c>
    </row>
    <row r="362" spans="1:117">
      <c r="A362" s="2"/>
      <c r="B362" s="8">
        <v>2177</v>
      </c>
      <c r="C362" s="116"/>
      <c r="D362" s="115" t="s">
        <v>1266</v>
      </c>
      <c r="E362" s="9" t="s">
        <v>1267</v>
      </c>
      <c r="F362" s="10" t="s">
        <v>75</v>
      </c>
      <c r="G362" s="10">
        <v>38102</v>
      </c>
      <c r="H362" s="9"/>
      <c r="I362" s="11" t="s">
        <v>1268</v>
      </c>
      <c r="J362" s="12">
        <v>5283454</v>
      </c>
      <c r="K362" s="5"/>
      <c r="L362" s="60">
        <v>0.83</v>
      </c>
      <c r="M362" s="60">
        <v>1.29</v>
      </c>
      <c r="N362" s="60">
        <v>0.49</v>
      </c>
      <c r="O362" s="60">
        <v>0.83</v>
      </c>
      <c r="P362" s="60">
        <v>1.71</v>
      </c>
      <c r="Q362" s="83">
        <v>2.06</v>
      </c>
      <c r="R362" s="91">
        <v>2.66</v>
      </c>
      <c r="S362" s="60">
        <v>1</v>
      </c>
      <c r="T362" s="74">
        <v>0.63</v>
      </c>
      <c r="U362" s="72">
        <v>0.52</v>
      </c>
      <c r="V362" s="60">
        <v>1</v>
      </c>
      <c r="W362" s="60">
        <v>0.68</v>
      </c>
      <c r="X362" s="60">
        <v>0.88</v>
      </c>
      <c r="Y362" s="60">
        <v>0.78</v>
      </c>
      <c r="Z362" s="71">
        <v>4.43</v>
      </c>
      <c r="AA362" s="71">
        <v>2.37</v>
      </c>
      <c r="AB362" s="60">
        <v>0.63</v>
      </c>
      <c r="AC362" s="72">
        <v>0.33</v>
      </c>
      <c r="AD362" s="60">
        <v>0.84</v>
      </c>
      <c r="AE362" s="71">
        <v>4.46</v>
      </c>
      <c r="AF362" s="60">
        <v>1</v>
      </c>
      <c r="AG362" s="60">
        <v>0.78</v>
      </c>
      <c r="AH362" s="5"/>
      <c r="AI362" s="67">
        <v>0.42259999999999998</v>
      </c>
      <c r="AJ362" s="67">
        <v>6.9400000000000003E-2</v>
      </c>
      <c r="AK362" s="67">
        <v>0.46150000000000002</v>
      </c>
      <c r="AL362" s="67">
        <v>0.35949999999999999</v>
      </c>
      <c r="AM362" s="67">
        <v>0.22900000000000001</v>
      </c>
      <c r="AN362" s="67">
        <v>1.0800000000000001E-2</v>
      </c>
      <c r="AO362" s="67">
        <v>0.42259999999999998</v>
      </c>
      <c r="AP362" s="67">
        <v>4.2099999999999999E-2</v>
      </c>
      <c r="AQ362" s="67">
        <v>0.33960000000000001</v>
      </c>
      <c r="AR362" s="67">
        <v>2.9499999999999998E-2</v>
      </c>
      <c r="AS362" s="67">
        <v>0.22900000000000001</v>
      </c>
      <c r="AT362" s="67">
        <v>1.06E-2</v>
      </c>
      <c r="AU362" s="67">
        <v>4.0899999999999999E-2</v>
      </c>
      <c r="AV362" s="67">
        <v>3.0000000000000001E-3</v>
      </c>
      <c r="AW362" s="67"/>
      <c r="AX362" s="67"/>
      <c r="AY362" s="67">
        <v>7.6100000000000001E-2</v>
      </c>
      <c r="AZ362" s="67">
        <v>2.06E-2</v>
      </c>
      <c r="BA362" s="67">
        <v>1.1299999999999999E-2</v>
      </c>
      <c r="BB362" s="67">
        <v>2.8E-3</v>
      </c>
      <c r="BC362" s="67"/>
      <c r="BD362" s="67"/>
      <c r="BE362" s="67">
        <v>0.28399999999999997</v>
      </c>
      <c r="BF362" s="67">
        <v>8.7499999999999994E-2</v>
      </c>
      <c r="BG362" s="67">
        <v>0.47189999999999999</v>
      </c>
      <c r="BH362" s="67">
        <v>0.1512</v>
      </c>
      <c r="BI362" s="67">
        <v>0.20449999999999999</v>
      </c>
      <c r="BJ362" s="67">
        <v>6.1999999999999998E-3</v>
      </c>
      <c r="BK362" s="67">
        <v>1.4800000000000001E-2</v>
      </c>
      <c r="BL362" s="67">
        <v>2E-3</v>
      </c>
      <c r="BM362" s="67">
        <v>2.4500000000000001E-2</v>
      </c>
      <c r="BN362" s="67">
        <v>1.2999999999999999E-3</v>
      </c>
      <c r="BO362" s="67">
        <v>0.23350000000000001</v>
      </c>
      <c r="BP362" s="67">
        <v>2.1899999999999999E-2</v>
      </c>
      <c r="BQ362" s="67">
        <v>3.8E-3</v>
      </c>
      <c r="BR362" s="67">
        <v>5.0000000000000001E-4</v>
      </c>
      <c r="BS362" s="67">
        <v>0.44540000000000002</v>
      </c>
      <c r="BT362" s="67">
        <v>6.8000000000000005E-2</v>
      </c>
      <c r="BU362" s="67">
        <v>0.01</v>
      </c>
      <c r="BV362" s="67">
        <v>1.4E-3</v>
      </c>
      <c r="BW362" s="67"/>
      <c r="BX362" s="67"/>
      <c r="BY362" s="67">
        <v>0.18459999999999999</v>
      </c>
      <c r="BZ362" s="67">
        <v>0.10009999999999999</v>
      </c>
      <c r="CA362" s="66"/>
      <c r="CB362" s="67">
        <v>0.74580000000000002</v>
      </c>
      <c r="CC362" s="67">
        <v>0.47049999999999997</v>
      </c>
      <c r="CD362" s="67">
        <v>0.89680000000000004</v>
      </c>
      <c r="CE362" s="67">
        <v>1.4265000000000001</v>
      </c>
      <c r="CF362" s="67">
        <v>0.60699999999999998</v>
      </c>
      <c r="CG362" s="67">
        <v>0.47049999999999997</v>
      </c>
      <c r="CH362" s="67">
        <v>1.2497</v>
      </c>
      <c r="CI362" s="67">
        <v>0.47049999999999997</v>
      </c>
      <c r="CJ362" s="67">
        <v>0.96709999999999996</v>
      </c>
      <c r="CK362" s="67">
        <v>3.3294000000000001</v>
      </c>
      <c r="CL362" s="67">
        <v>0.75139999999999996</v>
      </c>
      <c r="CM362" s="67">
        <v>0.47049999999999997</v>
      </c>
      <c r="CN362" s="67">
        <v>0.56579999999999997</v>
      </c>
      <c r="CO362" s="67">
        <v>0.47049999999999997</v>
      </c>
      <c r="CP362" s="67">
        <v>1.1135999999999999</v>
      </c>
      <c r="CQ362" s="67">
        <v>0.47049999999999997</v>
      </c>
      <c r="CR362" s="5"/>
      <c r="CS362" s="10">
        <v>67</v>
      </c>
      <c r="CT362" s="10">
        <v>0</v>
      </c>
      <c r="CU362" s="10">
        <v>100</v>
      </c>
      <c r="CV362" s="10">
        <v>100</v>
      </c>
      <c r="CW362" s="10">
        <v>67</v>
      </c>
      <c r="CX362" s="10">
        <v>0</v>
      </c>
      <c r="CY362" s="10">
        <v>100</v>
      </c>
      <c r="CZ362" s="10">
        <v>0</v>
      </c>
      <c r="DA362" s="10">
        <v>67</v>
      </c>
      <c r="DB362" s="10">
        <v>100</v>
      </c>
      <c r="DC362" s="10">
        <v>67</v>
      </c>
      <c r="DD362" s="10">
        <v>0</v>
      </c>
      <c r="DE362" s="10">
        <v>33</v>
      </c>
      <c r="DF362" s="10">
        <v>0</v>
      </c>
      <c r="DG362" s="10">
        <v>100</v>
      </c>
      <c r="DH362" s="10">
        <v>33</v>
      </c>
      <c r="DI362" s="5"/>
      <c r="DJ362" s="9" t="s">
        <v>1099</v>
      </c>
      <c r="DK362" s="9" t="s">
        <v>1266</v>
      </c>
      <c r="DL362" s="10">
        <v>1137</v>
      </c>
      <c r="DM362" s="10" t="s">
        <v>1269</v>
      </c>
    </row>
    <row r="363" spans="1:117">
      <c r="A363" s="2"/>
      <c r="B363" s="8">
        <v>2214</v>
      </c>
      <c r="C363" s="116"/>
      <c r="D363" s="117"/>
      <c r="E363" s="9" t="s">
        <v>1270</v>
      </c>
      <c r="F363" s="10" t="s">
        <v>75</v>
      </c>
      <c r="G363" s="10">
        <v>57664</v>
      </c>
      <c r="H363" s="9"/>
      <c r="I363" s="9"/>
      <c r="J363" s="12">
        <v>44190514</v>
      </c>
      <c r="K363" s="5"/>
      <c r="L363" s="72">
        <v>0.52</v>
      </c>
      <c r="M363" s="60">
        <v>1</v>
      </c>
      <c r="N363" s="60">
        <v>1</v>
      </c>
      <c r="O363" s="72">
        <v>0.52</v>
      </c>
      <c r="P363" s="72">
        <v>0.52</v>
      </c>
      <c r="Q363" s="83">
        <v>1</v>
      </c>
      <c r="R363" s="87">
        <v>1</v>
      </c>
      <c r="S363" s="60">
        <v>1</v>
      </c>
      <c r="T363" s="72">
        <v>0.43</v>
      </c>
      <c r="U363" s="72">
        <v>0.22</v>
      </c>
      <c r="V363" s="60">
        <v>1</v>
      </c>
      <c r="W363" s="60">
        <v>1</v>
      </c>
      <c r="X363" s="60">
        <v>1</v>
      </c>
      <c r="Y363" s="60">
        <v>1</v>
      </c>
      <c r="Z363" s="60">
        <v>1</v>
      </c>
      <c r="AA363" s="60">
        <v>1</v>
      </c>
      <c r="AB363" s="60">
        <v>1</v>
      </c>
      <c r="AC363" s="60">
        <v>1</v>
      </c>
      <c r="AD363" s="72">
        <v>0.22</v>
      </c>
      <c r="AE363" s="60">
        <v>1</v>
      </c>
      <c r="AF363" s="60">
        <v>1</v>
      </c>
      <c r="AG363" s="60">
        <v>1</v>
      </c>
      <c r="AH363" s="5"/>
      <c r="AI363" s="67">
        <v>1.3100000000000001E-2</v>
      </c>
      <c r="AJ363" s="67">
        <v>4.1999999999999997E-3</v>
      </c>
      <c r="AK363" s="67"/>
      <c r="AL363" s="67"/>
      <c r="AM363" s="67"/>
      <c r="AN363" s="67"/>
      <c r="AO363" s="67">
        <v>1.3100000000000001E-2</v>
      </c>
      <c r="AP363" s="67">
        <v>1.8E-3</v>
      </c>
      <c r="AQ363" s="67">
        <v>1.3100000000000001E-2</v>
      </c>
      <c r="AR363" s="67">
        <v>1.5E-3</v>
      </c>
      <c r="AS363" s="67"/>
      <c r="AT363" s="67"/>
      <c r="AU363" s="67"/>
      <c r="AV363" s="67"/>
      <c r="AW363" s="67"/>
      <c r="AX363" s="67"/>
      <c r="AY363" s="67">
        <v>1.2999999999999999E-3</v>
      </c>
      <c r="AZ363" s="67">
        <v>6.9999999999999999E-4</v>
      </c>
      <c r="BA363" s="67">
        <v>2.3E-3</v>
      </c>
      <c r="BB363" s="67">
        <v>8.0000000000000004E-4</v>
      </c>
      <c r="BC363" s="67"/>
      <c r="BD363" s="67"/>
      <c r="BE363" s="67"/>
      <c r="BF363" s="67"/>
      <c r="BG363" s="67"/>
      <c r="BH363" s="67"/>
      <c r="BI363" s="67"/>
      <c r="BJ363" s="67"/>
      <c r="BK363" s="67"/>
      <c r="BL363" s="67"/>
      <c r="BM363" s="67"/>
      <c r="BN363" s="67"/>
      <c r="BO363" s="67"/>
      <c r="BP363" s="67"/>
      <c r="BQ363" s="67"/>
      <c r="BR363" s="67"/>
      <c r="BS363" s="67">
        <v>2.3E-3</v>
      </c>
      <c r="BT363" s="67">
        <v>8.0000000000000004E-4</v>
      </c>
      <c r="BU363" s="67"/>
      <c r="BV363" s="67"/>
      <c r="BW363" s="67"/>
      <c r="BX363" s="67"/>
      <c r="BY363" s="67"/>
      <c r="BZ363" s="67"/>
      <c r="CA363" s="66"/>
      <c r="CB363" s="67">
        <v>0.48180000000000001</v>
      </c>
      <c r="CC363" s="67">
        <v>0.48180000000000001</v>
      </c>
      <c r="CD363" s="67">
        <v>2.1482000000000001</v>
      </c>
      <c r="CE363" s="67">
        <v>0.48180000000000001</v>
      </c>
      <c r="CF363" s="67">
        <v>0.48180000000000001</v>
      </c>
      <c r="CG363" s="67">
        <v>0.48180000000000001</v>
      </c>
      <c r="CH363" s="67">
        <v>0.48180000000000001</v>
      </c>
      <c r="CI363" s="67">
        <v>0.48180000000000001</v>
      </c>
      <c r="CJ363" s="67">
        <v>0.48180000000000001</v>
      </c>
      <c r="CK363" s="67">
        <v>0.48180000000000001</v>
      </c>
      <c r="CL363" s="67">
        <v>0.48180000000000001</v>
      </c>
      <c r="CM363" s="67">
        <v>0.48180000000000001</v>
      </c>
      <c r="CN363" s="67">
        <v>0.92689999999999995</v>
      </c>
      <c r="CO363" s="67">
        <v>0.48180000000000001</v>
      </c>
      <c r="CP363" s="67">
        <v>0.48180000000000001</v>
      </c>
      <c r="CQ363" s="67">
        <v>0.48180000000000001</v>
      </c>
      <c r="CR363" s="5"/>
      <c r="CS363" s="10">
        <v>0</v>
      </c>
      <c r="CT363" s="10">
        <v>0</v>
      </c>
      <c r="CU363" s="10">
        <v>100</v>
      </c>
      <c r="CV363" s="10">
        <v>0</v>
      </c>
      <c r="CW363" s="10">
        <v>0</v>
      </c>
      <c r="CX363" s="10">
        <v>0</v>
      </c>
      <c r="CY363" s="10">
        <v>0</v>
      </c>
      <c r="CZ363" s="10">
        <v>0</v>
      </c>
      <c r="DA363" s="10">
        <v>0</v>
      </c>
      <c r="DB363" s="10">
        <v>0</v>
      </c>
      <c r="DC363" s="10">
        <v>0</v>
      </c>
      <c r="DD363" s="10">
        <v>33</v>
      </c>
      <c r="DE363" s="10">
        <v>100</v>
      </c>
      <c r="DF363" s="10">
        <v>0</v>
      </c>
      <c r="DG363" s="10">
        <v>0</v>
      </c>
      <c r="DH363" s="10">
        <v>0</v>
      </c>
      <c r="DI363" s="5"/>
      <c r="DJ363" s="9" t="s">
        <v>1099</v>
      </c>
      <c r="DK363" s="9" t="s">
        <v>1266</v>
      </c>
      <c r="DL363" s="10">
        <v>100015641</v>
      </c>
      <c r="DM363" s="10"/>
    </row>
    <row r="364" spans="1:117">
      <c r="A364" s="2"/>
      <c r="B364" s="8">
        <v>2219</v>
      </c>
      <c r="C364" s="116"/>
      <c r="D364" s="115" t="s">
        <v>1271</v>
      </c>
      <c r="E364" s="9" t="s">
        <v>1272</v>
      </c>
      <c r="F364" s="10" t="s">
        <v>79</v>
      </c>
      <c r="G364" s="10">
        <v>1124</v>
      </c>
      <c r="H364" s="11" t="s">
        <v>1273</v>
      </c>
      <c r="I364" s="11" t="s">
        <v>1274</v>
      </c>
      <c r="J364" s="12">
        <v>892</v>
      </c>
      <c r="K364" s="5"/>
      <c r="L364" s="71">
        <v>1.77</v>
      </c>
      <c r="M364" s="60">
        <v>0.99</v>
      </c>
      <c r="N364" s="72">
        <v>0.04</v>
      </c>
      <c r="O364" s="71">
        <v>5.24</v>
      </c>
      <c r="P364" s="71">
        <v>19.41</v>
      </c>
      <c r="Q364" s="81">
        <v>3.71</v>
      </c>
      <c r="R364" s="91">
        <v>10.92</v>
      </c>
      <c r="S364" s="72">
        <v>0.44</v>
      </c>
      <c r="T364" s="60">
        <v>1.04</v>
      </c>
      <c r="U364" s="71">
        <v>1.84</v>
      </c>
      <c r="V364" s="60">
        <v>1.1299999999999999</v>
      </c>
      <c r="W364" s="60">
        <v>1.04</v>
      </c>
      <c r="X364" s="60">
        <v>1.03</v>
      </c>
      <c r="Y364" s="72">
        <v>0.19</v>
      </c>
      <c r="Z364" s="71">
        <v>6.42</v>
      </c>
      <c r="AA364" s="71">
        <v>14.53</v>
      </c>
      <c r="AB364" s="73">
        <v>1.22</v>
      </c>
      <c r="AC364" s="71">
        <v>2.75</v>
      </c>
      <c r="AD364" s="60">
        <v>1.0900000000000001</v>
      </c>
      <c r="AE364" s="71">
        <v>1.61</v>
      </c>
      <c r="AF364" s="60">
        <v>0.93</v>
      </c>
      <c r="AG364" s="60">
        <v>0.99</v>
      </c>
      <c r="AH364" s="5"/>
      <c r="AI364" s="67">
        <v>1.2999999999999999E-3</v>
      </c>
      <c r="AJ364" s="67">
        <v>6.9999999999999999E-4</v>
      </c>
      <c r="AK364" s="67">
        <v>0.87190000000000001</v>
      </c>
      <c r="AL364" s="67">
        <v>0.49590000000000001</v>
      </c>
      <c r="AM364" s="67">
        <v>4.461E-7</v>
      </c>
      <c r="AN364" s="67">
        <v>3.9850999999999999E-7</v>
      </c>
      <c r="AO364" s="67">
        <v>1.9357000000000001E-5</v>
      </c>
      <c r="AP364" s="67">
        <v>2.1212E-5</v>
      </c>
      <c r="AQ364" s="67">
        <v>7.401E-6</v>
      </c>
      <c r="AR364" s="67">
        <v>4.6673000000000002E-6</v>
      </c>
      <c r="AS364" s="67">
        <v>2.9999999999999997E-4</v>
      </c>
      <c r="AT364" s="67">
        <v>3.5128E-5</v>
      </c>
      <c r="AU364" s="67">
        <v>1.8759000000000001E-5</v>
      </c>
      <c r="AV364" s="67">
        <v>6.2920000000000001E-6</v>
      </c>
      <c r="AW364" s="67">
        <v>5.9999999999999995E-4</v>
      </c>
      <c r="AX364" s="67">
        <v>4.0315999999999998E-5</v>
      </c>
      <c r="AY364" s="67">
        <v>0.47939999999999999</v>
      </c>
      <c r="AZ364" s="67">
        <v>8.7599999999999997E-2</v>
      </c>
      <c r="BA364" s="67">
        <v>3.2000000000000002E-3</v>
      </c>
      <c r="BB364" s="67">
        <v>1E-3</v>
      </c>
      <c r="BC364" s="67">
        <v>0.20250000000000001</v>
      </c>
      <c r="BD364" s="67">
        <v>6.3500000000000001E-2</v>
      </c>
      <c r="BE364" s="67">
        <v>0.48209999999999997</v>
      </c>
      <c r="BF364" s="67">
        <v>0.12870000000000001</v>
      </c>
      <c r="BG364" s="67">
        <v>0.59350000000000003</v>
      </c>
      <c r="BH364" s="67">
        <v>0.18290000000000001</v>
      </c>
      <c r="BI364" s="67">
        <v>4.2173999999999996E-6</v>
      </c>
      <c r="BJ364" s="67">
        <v>1.2353000000000001E-6</v>
      </c>
      <c r="BK364" s="67">
        <v>4.0000000000000002E-4</v>
      </c>
      <c r="BL364" s="67">
        <v>9.7959000000000002E-5</v>
      </c>
      <c r="BM364" s="67">
        <v>1.0994E-5</v>
      </c>
      <c r="BN364" s="67">
        <v>8.2205000000000003E-6</v>
      </c>
      <c r="BO364" s="67">
        <v>6.8000000000000005E-2</v>
      </c>
      <c r="BP364" s="67">
        <v>7.3000000000000001E-3</v>
      </c>
      <c r="BQ364" s="67">
        <v>2.0000000000000001E-4</v>
      </c>
      <c r="BR364" s="67">
        <v>4.8603000000000002E-5</v>
      </c>
      <c r="BS364" s="67">
        <v>0.26179999999999998</v>
      </c>
      <c r="BT364" s="67">
        <v>4.53E-2</v>
      </c>
      <c r="BU364" s="67">
        <v>2.1899999999999999E-2</v>
      </c>
      <c r="BV364" s="67">
        <v>2.8999999999999998E-3</v>
      </c>
      <c r="BW364" s="67">
        <v>0.33079999999999998</v>
      </c>
      <c r="BX364" s="67">
        <v>0.33229999999999998</v>
      </c>
      <c r="BY364" s="67">
        <v>0.87060000000000004</v>
      </c>
      <c r="BZ364" s="67">
        <v>0.30830000000000002</v>
      </c>
      <c r="CA364" s="66"/>
      <c r="CB364" s="67">
        <v>1.0679000000000001</v>
      </c>
      <c r="CC364" s="67">
        <v>1.1843999999999999</v>
      </c>
      <c r="CD364" s="67">
        <v>0.24510000000000001</v>
      </c>
      <c r="CE364" s="67">
        <v>4.7767999999999997</v>
      </c>
      <c r="CF364" s="67">
        <v>1.0297000000000001</v>
      </c>
      <c r="CG364" s="67">
        <v>0.34870000000000001</v>
      </c>
      <c r="CH364" s="67">
        <v>4.9142000000000001</v>
      </c>
      <c r="CI364" s="67">
        <v>0.19989999999999999</v>
      </c>
      <c r="CJ364" s="67">
        <v>4.9442000000000004</v>
      </c>
      <c r="CK364" s="67">
        <v>1.7192000000000001</v>
      </c>
      <c r="CL364" s="67">
        <v>0.2676</v>
      </c>
      <c r="CM364" s="67">
        <v>0.4501</v>
      </c>
      <c r="CN364" s="67">
        <v>0.25469999999999998</v>
      </c>
      <c r="CO364" s="67">
        <v>1.3341000000000001</v>
      </c>
      <c r="CP364" s="67">
        <v>4.7320000000000002</v>
      </c>
      <c r="CQ364" s="67">
        <v>0.3256</v>
      </c>
      <c r="CR364" s="5"/>
      <c r="CS364" s="10">
        <v>100</v>
      </c>
      <c r="CT364" s="10">
        <v>100</v>
      </c>
      <c r="CU364" s="10">
        <v>100</v>
      </c>
      <c r="CV364" s="10">
        <v>100</v>
      </c>
      <c r="CW364" s="10">
        <v>100</v>
      </c>
      <c r="CX364" s="10">
        <v>100</v>
      </c>
      <c r="CY364" s="10">
        <v>100</v>
      </c>
      <c r="CZ364" s="10">
        <v>100</v>
      </c>
      <c r="DA364" s="10">
        <v>100</v>
      </c>
      <c r="DB364" s="10">
        <v>100</v>
      </c>
      <c r="DC364" s="10">
        <v>100</v>
      </c>
      <c r="DD364" s="10">
        <v>100</v>
      </c>
      <c r="DE364" s="10">
        <v>100</v>
      </c>
      <c r="DF364" s="10">
        <v>100</v>
      </c>
      <c r="DG364" s="10">
        <v>100</v>
      </c>
      <c r="DH364" s="10">
        <v>100</v>
      </c>
      <c r="DI364" s="5"/>
      <c r="DJ364" s="9" t="s">
        <v>1099</v>
      </c>
      <c r="DK364" s="9" t="s">
        <v>1271</v>
      </c>
      <c r="DL364" s="10">
        <v>363</v>
      </c>
      <c r="DM364" s="10" t="s">
        <v>1275</v>
      </c>
    </row>
    <row r="365" spans="1:117">
      <c r="A365" s="2"/>
      <c r="B365" s="8">
        <v>2228</v>
      </c>
      <c r="C365" s="116"/>
      <c r="D365" s="117"/>
      <c r="E365" s="9" t="s">
        <v>1276</v>
      </c>
      <c r="F365" s="10" t="s">
        <v>79</v>
      </c>
      <c r="G365" s="10">
        <v>43849</v>
      </c>
      <c r="H365" s="11" t="s">
        <v>1277</v>
      </c>
      <c r="I365" s="11" t="s">
        <v>1278</v>
      </c>
      <c r="J365" s="12">
        <v>440194</v>
      </c>
      <c r="K365" s="5"/>
      <c r="L365" s="71">
        <v>9.9499999999999993</v>
      </c>
      <c r="M365" s="60">
        <v>1.0900000000000001</v>
      </c>
      <c r="N365" s="72">
        <v>0.59</v>
      </c>
      <c r="O365" s="60">
        <v>1.04</v>
      </c>
      <c r="P365" s="71">
        <v>2.31</v>
      </c>
      <c r="Q365" s="81">
        <v>2.2200000000000002</v>
      </c>
      <c r="R365" s="90">
        <v>0.25</v>
      </c>
      <c r="S365" s="72">
        <v>0.14000000000000001</v>
      </c>
      <c r="T365" s="60">
        <v>0.98</v>
      </c>
      <c r="U365" s="71">
        <v>9.74</v>
      </c>
      <c r="V365" s="60">
        <v>1.1000000000000001</v>
      </c>
      <c r="W365" s="60">
        <v>1.1299999999999999</v>
      </c>
      <c r="X365" s="60">
        <v>1.23</v>
      </c>
      <c r="Y365" s="71">
        <v>1.46</v>
      </c>
      <c r="Z365" s="71">
        <v>1.41</v>
      </c>
      <c r="AA365" s="71">
        <v>3.24</v>
      </c>
      <c r="AB365" s="72">
        <v>0.56000000000000005</v>
      </c>
      <c r="AC365" s="73">
        <v>1.29</v>
      </c>
      <c r="AD365" s="71">
        <v>1.1399999999999999</v>
      </c>
      <c r="AE365" s="71">
        <v>2.21</v>
      </c>
      <c r="AF365" s="60">
        <v>0.97</v>
      </c>
      <c r="AG365" s="60">
        <v>1.04</v>
      </c>
      <c r="AH365" s="5"/>
      <c r="AI365" s="67">
        <v>2.0000000000000001E-4</v>
      </c>
      <c r="AJ365" s="67">
        <v>1E-4</v>
      </c>
      <c r="AK365" s="67">
        <v>0.47020000000000001</v>
      </c>
      <c r="AL365" s="67">
        <v>0.35970000000000002</v>
      </c>
      <c r="AM365" s="67">
        <v>9.7000000000000003E-3</v>
      </c>
      <c r="AN365" s="67">
        <v>5.9999999999999995E-4</v>
      </c>
      <c r="AO365" s="67">
        <v>0.75519999999999998</v>
      </c>
      <c r="AP365" s="67">
        <v>7.0499999999999993E-2</v>
      </c>
      <c r="AQ365" s="67">
        <v>6.4000000000000003E-3</v>
      </c>
      <c r="AR365" s="67">
        <v>8.0000000000000004E-4</v>
      </c>
      <c r="AS365" s="67">
        <v>3.0999999999999999E-3</v>
      </c>
      <c r="AT365" s="67">
        <v>2.0000000000000001E-4</v>
      </c>
      <c r="AU365" s="67">
        <v>1E-4</v>
      </c>
      <c r="AV365" s="67">
        <v>2.0846999999999999E-5</v>
      </c>
      <c r="AW365" s="67">
        <v>2.6268E-5</v>
      </c>
      <c r="AX365" s="67">
        <v>3.7882999999999998E-6</v>
      </c>
      <c r="AY365" s="67">
        <v>0.58520000000000005</v>
      </c>
      <c r="AZ365" s="67">
        <v>0.1033</v>
      </c>
      <c r="BA365" s="67">
        <v>2.0000000000000001E-4</v>
      </c>
      <c r="BB365" s="67">
        <v>1E-4</v>
      </c>
      <c r="BC365" s="67">
        <v>0.44940000000000002</v>
      </c>
      <c r="BD365" s="67">
        <v>0.1239</v>
      </c>
      <c r="BE365" s="67">
        <v>0.37490000000000001</v>
      </c>
      <c r="BF365" s="67">
        <v>0.1076</v>
      </c>
      <c r="BG365" s="67">
        <v>0.13489999999999999</v>
      </c>
      <c r="BH365" s="67">
        <v>5.7000000000000002E-2</v>
      </c>
      <c r="BI365" s="67">
        <v>4.1300000000000003E-2</v>
      </c>
      <c r="BJ365" s="67">
        <v>1.4E-3</v>
      </c>
      <c r="BK365" s="67">
        <v>5.8999999999999999E-3</v>
      </c>
      <c r="BL365" s="67">
        <v>8.9999999999999998E-4</v>
      </c>
      <c r="BM365" s="67">
        <v>5.0000000000000001E-4</v>
      </c>
      <c r="BN365" s="67">
        <v>7.2502000000000005E-5</v>
      </c>
      <c r="BO365" s="67">
        <v>1.2200000000000001E-2</v>
      </c>
      <c r="BP365" s="67">
        <v>1.6000000000000001E-3</v>
      </c>
      <c r="BQ365" s="67">
        <v>5.96E-2</v>
      </c>
      <c r="BR365" s="67">
        <v>6.1000000000000004E-3</v>
      </c>
      <c r="BS365" s="67">
        <v>2.12E-2</v>
      </c>
      <c r="BT365" s="67">
        <v>5.1999999999999998E-3</v>
      </c>
      <c r="BU365" s="67">
        <v>1.6999999999999999E-3</v>
      </c>
      <c r="BV365" s="67">
        <v>2.9999999999999997E-4</v>
      </c>
      <c r="BW365" s="67">
        <v>0.71699999999999997</v>
      </c>
      <c r="BX365" s="67">
        <v>0.4607</v>
      </c>
      <c r="BY365" s="67">
        <v>0.75449999999999995</v>
      </c>
      <c r="BZ365" s="67">
        <v>0.2767</v>
      </c>
      <c r="CA365" s="66"/>
      <c r="CB365" s="67">
        <v>0.64400000000000002</v>
      </c>
      <c r="CC365" s="67">
        <v>0.82430000000000003</v>
      </c>
      <c r="CD365" s="67">
        <v>0.88890000000000002</v>
      </c>
      <c r="CE365" s="67">
        <v>1.7755000000000001</v>
      </c>
      <c r="CF365" s="67">
        <v>0.80820000000000003</v>
      </c>
      <c r="CG365" s="67">
        <v>0.58620000000000005</v>
      </c>
      <c r="CH365" s="67">
        <v>2.1806999999999999</v>
      </c>
      <c r="CI365" s="67">
        <v>1.1803999999999999</v>
      </c>
      <c r="CJ365" s="67">
        <v>2.0065</v>
      </c>
      <c r="CK365" s="67">
        <v>1.4246000000000001</v>
      </c>
      <c r="CL365" s="67">
        <v>1.0135000000000001</v>
      </c>
      <c r="CM365" s="67">
        <v>8.6540999999999997</v>
      </c>
      <c r="CN365" s="67">
        <v>0.87009999999999998</v>
      </c>
      <c r="CO365" s="67">
        <v>0.90580000000000005</v>
      </c>
      <c r="CP365" s="67">
        <v>1.8429</v>
      </c>
      <c r="CQ365" s="67">
        <v>0.56940000000000002</v>
      </c>
      <c r="CR365" s="5"/>
      <c r="CS365" s="10">
        <v>100</v>
      </c>
      <c r="CT365" s="10">
        <v>100</v>
      </c>
      <c r="CU365" s="10">
        <v>100</v>
      </c>
      <c r="CV365" s="10">
        <v>100</v>
      </c>
      <c r="CW365" s="10">
        <v>100</v>
      </c>
      <c r="CX365" s="10">
        <v>100</v>
      </c>
      <c r="CY365" s="10">
        <v>100</v>
      </c>
      <c r="CZ365" s="10">
        <v>100</v>
      </c>
      <c r="DA365" s="10">
        <v>100</v>
      </c>
      <c r="DB365" s="10">
        <v>100</v>
      </c>
      <c r="DC365" s="10">
        <v>100</v>
      </c>
      <c r="DD365" s="10">
        <v>100</v>
      </c>
      <c r="DE365" s="10">
        <v>100</v>
      </c>
      <c r="DF365" s="10">
        <v>100</v>
      </c>
      <c r="DG365" s="10">
        <v>100</v>
      </c>
      <c r="DH365" s="10">
        <v>100</v>
      </c>
      <c r="DI365" s="5"/>
      <c r="DJ365" s="9" t="s">
        <v>1099</v>
      </c>
      <c r="DK365" s="9" t="s">
        <v>1271</v>
      </c>
      <c r="DL365" s="10">
        <v>370</v>
      </c>
      <c r="DM365" s="10" t="s">
        <v>1279</v>
      </c>
    </row>
    <row r="366" spans="1:117">
      <c r="A366" s="2"/>
      <c r="B366" s="8">
        <v>2250</v>
      </c>
      <c r="C366" s="116"/>
      <c r="D366" s="115" t="s">
        <v>1280</v>
      </c>
      <c r="E366" s="9" t="s">
        <v>1281</v>
      </c>
      <c r="F366" s="10" t="s">
        <v>38</v>
      </c>
      <c r="G366" s="10">
        <v>15506</v>
      </c>
      <c r="H366" s="11" t="s">
        <v>1282</v>
      </c>
      <c r="I366" s="11" t="s">
        <v>1283</v>
      </c>
      <c r="J366" s="12">
        <v>305</v>
      </c>
      <c r="K366" s="5"/>
      <c r="L366" s="73">
        <v>1.05</v>
      </c>
      <c r="M366" s="60">
        <v>0.98</v>
      </c>
      <c r="N366" s="72">
        <v>0.12</v>
      </c>
      <c r="O366" s="71">
        <v>1.39</v>
      </c>
      <c r="P366" s="71">
        <v>3.25</v>
      </c>
      <c r="Q366" s="81">
        <v>2.34</v>
      </c>
      <c r="R366" s="91">
        <v>3.03</v>
      </c>
      <c r="S366" s="72">
        <v>0.36</v>
      </c>
      <c r="T366" s="72">
        <v>0.92</v>
      </c>
      <c r="U366" s="60">
        <v>0.96</v>
      </c>
      <c r="V366" s="71">
        <v>1.18</v>
      </c>
      <c r="W366" s="60">
        <v>0.98</v>
      </c>
      <c r="X366" s="60">
        <v>0.96</v>
      </c>
      <c r="Y366" s="72">
        <v>0.31</v>
      </c>
      <c r="Z366" s="71">
        <v>2.86</v>
      </c>
      <c r="AA366" s="71">
        <v>3.56</v>
      </c>
      <c r="AB366" s="74">
        <v>0.81</v>
      </c>
      <c r="AC366" s="60">
        <v>1</v>
      </c>
      <c r="AD366" s="72">
        <v>0.96</v>
      </c>
      <c r="AE366" s="71">
        <v>2.58</v>
      </c>
      <c r="AF366" s="74">
        <v>0.83</v>
      </c>
      <c r="AG366" s="72">
        <v>0.9</v>
      </c>
      <c r="AH366" s="5"/>
      <c r="AI366" s="67">
        <v>9.0800000000000006E-2</v>
      </c>
      <c r="AJ366" s="67">
        <v>2.0500000000000001E-2</v>
      </c>
      <c r="AK366" s="67">
        <v>0.5232</v>
      </c>
      <c r="AL366" s="67">
        <v>0.38229999999999997</v>
      </c>
      <c r="AM366" s="67">
        <v>5.0324000000000001E-5</v>
      </c>
      <c r="AN366" s="67">
        <v>9.2871999999999998E-6</v>
      </c>
      <c r="AO366" s="67">
        <v>8.6999999999999994E-3</v>
      </c>
      <c r="AP366" s="67">
        <v>1.2999999999999999E-3</v>
      </c>
      <c r="AQ366" s="67">
        <v>2.0000000000000001E-4</v>
      </c>
      <c r="AR366" s="67">
        <v>3.7258000000000001E-5</v>
      </c>
      <c r="AS366" s="67">
        <v>8.1528999999999998E-5</v>
      </c>
      <c r="AT366" s="67">
        <v>1.4895000000000001E-5</v>
      </c>
      <c r="AU366" s="67">
        <v>2.1482999999999998E-6</v>
      </c>
      <c r="AV366" s="67">
        <v>1.4003E-6</v>
      </c>
      <c r="AW366" s="67">
        <v>1.1493E-5</v>
      </c>
      <c r="AX366" s="67">
        <v>2.2203000000000002E-6</v>
      </c>
      <c r="AY366" s="67">
        <v>6.7000000000000002E-3</v>
      </c>
      <c r="AZ366" s="67">
        <v>2.7000000000000001E-3</v>
      </c>
      <c r="BA366" s="67">
        <v>0.156</v>
      </c>
      <c r="BB366" s="67">
        <v>2.8500000000000001E-2</v>
      </c>
      <c r="BC366" s="67">
        <v>3.15E-2</v>
      </c>
      <c r="BD366" s="67">
        <v>1.2999999999999999E-2</v>
      </c>
      <c r="BE366" s="67">
        <v>0.63939999999999997</v>
      </c>
      <c r="BF366" s="67">
        <v>0.15959999999999999</v>
      </c>
      <c r="BG366" s="67">
        <v>0.2069</v>
      </c>
      <c r="BH366" s="67">
        <v>7.9899999999999999E-2</v>
      </c>
      <c r="BI366" s="67">
        <v>3.6958000000000001E-5</v>
      </c>
      <c r="BJ366" s="67">
        <v>4.6811E-6</v>
      </c>
      <c r="BK366" s="67">
        <v>7.4063000000000004E-7</v>
      </c>
      <c r="BL366" s="67">
        <v>1.779E-6</v>
      </c>
      <c r="BM366" s="67">
        <v>5.9999999999999995E-4</v>
      </c>
      <c r="BN366" s="67">
        <v>8.0934999999999997E-5</v>
      </c>
      <c r="BO366" s="67">
        <v>6.0299999999999999E-2</v>
      </c>
      <c r="BP366" s="67">
        <v>6.6E-3</v>
      </c>
      <c r="BQ366" s="67">
        <v>0.95330000000000004</v>
      </c>
      <c r="BR366" s="67">
        <v>8.3199999999999996E-2</v>
      </c>
      <c r="BS366" s="67">
        <v>4.48E-2</v>
      </c>
      <c r="BT366" s="67">
        <v>1.0200000000000001E-2</v>
      </c>
      <c r="BU366" s="67">
        <v>2.3003E-7</v>
      </c>
      <c r="BV366" s="67">
        <v>7.2701000000000005E-7</v>
      </c>
      <c r="BW366" s="67">
        <v>7.6200000000000004E-2</v>
      </c>
      <c r="BX366" s="67">
        <v>0.12809999999999999</v>
      </c>
      <c r="BY366" s="67">
        <v>2.8500000000000001E-2</v>
      </c>
      <c r="BZ366" s="67">
        <v>2.3400000000000001E-2</v>
      </c>
      <c r="CA366" s="66"/>
      <c r="CB366" s="67">
        <v>0.99770000000000003</v>
      </c>
      <c r="CC366" s="67">
        <v>1.0202</v>
      </c>
      <c r="CD366" s="67">
        <v>0.93920000000000003</v>
      </c>
      <c r="CE366" s="67">
        <v>2.8626</v>
      </c>
      <c r="CF366" s="67">
        <v>1.0467</v>
      </c>
      <c r="CG366" s="67">
        <v>0.87490000000000001</v>
      </c>
      <c r="CH366" s="67">
        <v>2.7425000000000002</v>
      </c>
      <c r="CI366" s="67">
        <v>0.32540000000000002</v>
      </c>
      <c r="CJ366" s="67">
        <v>2.8121999999999998</v>
      </c>
      <c r="CK366" s="67">
        <v>2.5701000000000001</v>
      </c>
      <c r="CL366" s="67">
        <v>0.89780000000000004</v>
      </c>
      <c r="CM366" s="67">
        <v>0.90539999999999998</v>
      </c>
      <c r="CN366" s="67">
        <v>0.86419999999999997</v>
      </c>
      <c r="CO366" s="67">
        <v>1.2003999999999999</v>
      </c>
      <c r="CP366" s="67">
        <v>2.5754999999999999</v>
      </c>
      <c r="CQ366" s="67">
        <v>0.72389999999999999</v>
      </c>
      <c r="CR366" s="5"/>
      <c r="CS366" s="10">
        <v>100</v>
      </c>
      <c r="CT366" s="10">
        <v>100</v>
      </c>
      <c r="CU366" s="10">
        <v>100</v>
      </c>
      <c r="CV366" s="10">
        <v>100</v>
      </c>
      <c r="CW366" s="10">
        <v>100</v>
      </c>
      <c r="CX366" s="10">
        <v>100</v>
      </c>
      <c r="CY366" s="10">
        <v>100</v>
      </c>
      <c r="CZ366" s="10">
        <v>100</v>
      </c>
      <c r="DA366" s="10">
        <v>100</v>
      </c>
      <c r="DB366" s="10">
        <v>100</v>
      </c>
      <c r="DC366" s="10">
        <v>100</v>
      </c>
      <c r="DD366" s="10">
        <v>100</v>
      </c>
      <c r="DE366" s="10">
        <v>100</v>
      </c>
      <c r="DF366" s="10">
        <v>100</v>
      </c>
      <c r="DG366" s="10">
        <v>100</v>
      </c>
      <c r="DH366" s="10">
        <v>100</v>
      </c>
      <c r="DI366" s="5"/>
      <c r="DJ366" s="9" t="s">
        <v>1099</v>
      </c>
      <c r="DK366" s="9" t="s">
        <v>1280</v>
      </c>
      <c r="DL366" s="10">
        <v>1256</v>
      </c>
      <c r="DM366" s="10" t="s">
        <v>1284</v>
      </c>
    </row>
    <row r="367" spans="1:117">
      <c r="A367" s="2"/>
      <c r="B367" s="8">
        <v>2251</v>
      </c>
      <c r="C367" s="116"/>
      <c r="D367" s="116"/>
      <c r="E367" s="9" t="s">
        <v>1285</v>
      </c>
      <c r="F367" s="10" t="s">
        <v>38</v>
      </c>
      <c r="G367" s="10">
        <v>34396</v>
      </c>
      <c r="H367" s="11" t="s">
        <v>1286</v>
      </c>
      <c r="I367" s="11" t="s">
        <v>1287</v>
      </c>
      <c r="J367" s="12">
        <v>1014</v>
      </c>
      <c r="K367" s="5"/>
      <c r="L367" s="72">
        <v>0.93</v>
      </c>
      <c r="M367" s="72">
        <v>0.94</v>
      </c>
      <c r="N367" s="72">
        <v>0.03</v>
      </c>
      <c r="O367" s="71">
        <v>1.87</v>
      </c>
      <c r="P367" s="71">
        <v>6.7</v>
      </c>
      <c r="Q367" s="81">
        <v>3.58</v>
      </c>
      <c r="R367" s="91">
        <v>6.77</v>
      </c>
      <c r="S367" s="72">
        <v>0.25</v>
      </c>
      <c r="T367" s="72">
        <v>0.84</v>
      </c>
      <c r="U367" s="72">
        <v>0.79</v>
      </c>
      <c r="V367" s="72">
        <v>0.84</v>
      </c>
      <c r="W367" s="72">
        <v>0.79</v>
      </c>
      <c r="X367" s="72">
        <v>0.75</v>
      </c>
      <c r="Y367" s="72">
        <v>0.11</v>
      </c>
      <c r="Z367" s="71">
        <v>3.83</v>
      </c>
      <c r="AA367" s="71">
        <v>6.27</v>
      </c>
      <c r="AB367" s="71">
        <v>1.51</v>
      </c>
      <c r="AC367" s="71">
        <v>2.46</v>
      </c>
      <c r="AD367" s="72">
        <v>0.63</v>
      </c>
      <c r="AE367" s="71">
        <v>1.22</v>
      </c>
      <c r="AF367" s="71">
        <v>1.34</v>
      </c>
      <c r="AG367" s="72">
        <v>0.84</v>
      </c>
      <c r="AH367" s="5"/>
      <c r="AI367" s="67">
        <v>3.6200000000000003E-2</v>
      </c>
      <c r="AJ367" s="67">
        <v>9.9000000000000008E-3</v>
      </c>
      <c r="AK367" s="67">
        <v>8.8000000000000005E-3</v>
      </c>
      <c r="AL367" s="67">
        <v>2.93E-2</v>
      </c>
      <c r="AM367" s="67">
        <v>3.7602E-7</v>
      </c>
      <c r="AN367" s="67">
        <v>3.7296999999999998E-7</v>
      </c>
      <c r="AO367" s="67">
        <v>5.1091000000000003E-5</v>
      </c>
      <c r="AP367" s="67">
        <v>3.489E-5</v>
      </c>
      <c r="AQ367" s="67">
        <v>2.3954E-6</v>
      </c>
      <c r="AR367" s="67">
        <v>2.4837E-6</v>
      </c>
      <c r="AS367" s="67">
        <v>7.6998999999999999E-5</v>
      </c>
      <c r="AT367" s="67">
        <v>1.4181E-5</v>
      </c>
      <c r="AU367" s="67">
        <v>8.2274999999999998E-7</v>
      </c>
      <c r="AV367" s="67">
        <v>7.8953999999999996E-7</v>
      </c>
      <c r="AW367" s="67">
        <v>3.5853999999999998E-7</v>
      </c>
      <c r="AX367" s="67">
        <v>2.1026999999999999E-7</v>
      </c>
      <c r="AY367" s="67">
        <v>5.4999999999999997E-3</v>
      </c>
      <c r="AZ367" s="67">
        <v>2.3999999999999998E-3</v>
      </c>
      <c r="BA367" s="67">
        <v>1.8E-3</v>
      </c>
      <c r="BB367" s="67">
        <v>5.9999999999999995E-4</v>
      </c>
      <c r="BC367" s="67">
        <v>5.3E-3</v>
      </c>
      <c r="BD367" s="67">
        <v>2.8999999999999998E-3</v>
      </c>
      <c r="BE367" s="67">
        <v>2.3553E-5</v>
      </c>
      <c r="BF367" s="67">
        <v>7.4504000000000004E-5</v>
      </c>
      <c r="BG367" s="67">
        <v>2.1152E-5</v>
      </c>
      <c r="BH367" s="67">
        <v>8.6448999999999999E-5</v>
      </c>
      <c r="BI367" s="67">
        <v>5.1561000000000001E-8</v>
      </c>
      <c r="BJ367" s="67">
        <v>1.5047E-7</v>
      </c>
      <c r="BK367" s="67">
        <v>9.9841999999999997E-5</v>
      </c>
      <c r="BL367" s="67">
        <v>3.6613000000000003E-5</v>
      </c>
      <c r="BM367" s="67">
        <v>8.0000000000000004E-4</v>
      </c>
      <c r="BN367" s="67">
        <v>1E-4</v>
      </c>
      <c r="BO367" s="67">
        <v>1.21E-2</v>
      </c>
      <c r="BP367" s="67">
        <v>1.6000000000000001E-3</v>
      </c>
      <c r="BQ367" s="67">
        <v>2.0783000000000001E-6</v>
      </c>
      <c r="BR367" s="67">
        <v>2.0934999999999999E-6</v>
      </c>
      <c r="BS367" s="67">
        <v>8.9999999999999998E-4</v>
      </c>
      <c r="BT367" s="67">
        <v>4.0000000000000002E-4</v>
      </c>
      <c r="BU367" s="67">
        <v>1.9E-3</v>
      </c>
      <c r="BV367" s="67">
        <v>2.9999999999999997E-4</v>
      </c>
      <c r="BW367" s="67">
        <v>3.6200000000000003E-2</v>
      </c>
      <c r="BX367" s="67">
        <v>7.5600000000000001E-2</v>
      </c>
      <c r="BY367" s="67">
        <v>1.8E-3</v>
      </c>
      <c r="BZ367" s="67">
        <v>2.7000000000000001E-3</v>
      </c>
      <c r="CA367" s="66"/>
      <c r="CB367" s="67">
        <v>1.1459999999999999</v>
      </c>
      <c r="CC367" s="67">
        <v>1.0851</v>
      </c>
      <c r="CD367" s="67">
        <v>0.57979999999999998</v>
      </c>
      <c r="CE367" s="67">
        <v>4.1360000000000001</v>
      </c>
      <c r="CF367" s="67">
        <v>1.0778000000000001</v>
      </c>
      <c r="CG367" s="67">
        <v>0.41110000000000002</v>
      </c>
      <c r="CH367" s="67">
        <v>3.0918999999999999</v>
      </c>
      <c r="CI367" s="67">
        <v>0.1144</v>
      </c>
      <c r="CJ367" s="67">
        <v>3.2732999999999999</v>
      </c>
      <c r="CK367" s="67">
        <v>1.4029</v>
      </c>
      <c r="CL367" s="67">
        <v>0.3659</v>
      </c>
      <c r="CM367" s="67">
        <v>0.45639999999999997</v>
      </c>
      <c r="CN367" s="67">
        <v>0.4884</v>
      </c>
      <c r="CO367" s="67">
        <v>0.91449999999999998</v>
      </c>
      <c r="CP367" s="67">
        <v>3.4537</v>
      </c>
      <c r="CQ367" s="67">
        <v>0.55069999999999997</v>
      </c>
      <c r="CR367" s="5"/>
      <c r="CS367" s="10">
        <v>100</v>
      </c>
      <c r="CT367" s="10">
        <v>100</v>
      </c>
      <c r="CU367" s="10">
        <v>100</v>
      </c>
      <c r="CV367" s="10">
        <v>100</v>
      </c>
      <c r="CW367" s="10">
        <v>100</v>
      </c>
      <c r="CX367" s="10">
        <v>100</v>
      </c>
      <c r="CY367" s="10">
        <v>100</v>
      </c>
      <c r="CZ367" s="10">
        <v>100</v>
      </c>
      <c r="DA367" s="10">
        <v>100</v>
      </c>
      <c r="DB367" s="10">
        <v>100</v>
      </c>
      <c r="DC367" s="10">
        <v>100</v>
      </c>
      <c r="DD367" s="10">
        <v>100</v>
      </c>
      <c r="DE367" s="10">
        <v>100</v>
      </c>
      <c r="DF367" s="10">
        <v>100</v>
      </c>
      <c r="DG367" s="10">
        <v>100</v>
      </c>
      <c r="DH367" s="10">
        <v>100</v>
      </c>
      <c r="DI367" s="5"/>
      <c r="DJ367" s="9" t="s">
        <v>1099</v>
      </c>
      <c r="DK367" s="9" t="s">
        <v>1280</v>
      </c>
      <c r="DL367" s="10">
        <v>267</v>
      </c>
      <c r="DM367" s="10" t="s">
        <v>1288</v>
      </c>
    </row>
    <row r="368" spans="1:117">
      <c r="A368" s="2"/>
      <c r="B368" s="8">
        <v>2254</v>
      </c>
      <c r="C368" s="116"/>
      <c r="D368" s="116"/>
      <c r="E368" s="9" t="s">
        <v>1289</v>
      </c>
      <c r="F368" s="10" t="s">
        <v>38</v>
      </c>
      <c r="G368" s="10">
        <v>15990</v>
      </c>
      <c r="H368" s="11" t="s">
        <v>1290</v>
      </c>
      <c r="I368" s="11" t="s">
        <v>1291</v>
      </c>
      <c r="J368" s="12">
        <v>71920</v>
      </c>
      <c r="K368" s="5"/>
      <c r="L368" s="72">
        <v>0.73</v>
      </c>
      <c r="M368" s="71">
        <v>1.1000000000000001</v>
      </c>
      <c r="N368" s="71">
        <v>1.79</v>
      </c>
      <c r="O368" s="72">
        <v>0.45</v>
      </c>
      <c r="P368" s="72">
        <v>0.13</v>
      </c>
      <c r="Q368" s="82">
        <v>0.28999999999999998</v>
      </c>
      <c r="R368" s="90">
        <v>0.2</v>
      </c>
      <c r="S368" s="72">
        <v>0.32</v>
      </c>
      <c r="T368" s="60">
        <v>0.99</v>
      </c>
      <c r="U368" s="72">
        <v>0.72</v>
      </c>
      <c r="V368" s="72">
        <v>0.81</v>
      </c>
      <c r="W368" s="71">
        <v>32.58</v>
      </c>
      <c r="X368" s="71">
        <v>35.76</v>
      </c>
      <c r="Y368" s="72">
        <v>0.41</v>
      </c>
      <c r="Z368" s="72">
        <v>0</v>
      </c>
      <c r="AA368" s="72">
        <v>0.16</v>
      </c>
      <c r="AB368" s="72">
        <v>0.52</v>
      </c>
      <c r="AC368" s="71">
        <v>145.56</v>
      </c>
      <c r="AD368" s="72">
        <v>0.64</v>
      </c>
      <c r="AE368" s="72">
        <v>0</v>
      </c>
      <c r="AF368" s="60">
        <v>0.92</v>
      </c>
      <c r="AG368" s="71">
        <v>13.23</v>
      </c>
      <c r="AH368" s="5"/>
      <c r="AI368" s="67">
        <v>4.7000000000000002E-3</v>
      </c>
      <c r="AJ368" s="67">
        <v>1.8E-3</v>
      </c>
      <c r="AK368" s="67">
        <v>4.9599999999999998E-2</v>
      </c>
      <c r="AL368" s="67">
        <v>8.7900000000000006E-2</v>
      </c>
      <c r="AM368" s="67">
        <v>6.9589000000000001E-5</v>
      </c>
      <c r="AN368" s="67">
        <v>1.1297999999999999E-5</v>
      </c>
      <c r="AO368" s="67">
        <v>2.4992000000000001E-5</v>
      </c>
      <c r="AP368" s="67">
        <v>2.4533999999999999E-5</v>
      </c>
      <c r="AQ368" s="67">
        <v>5.9933000000000001E-7</v>
      </c>
      <c r="AR368" s="67">
        <v>1.336E-6</v>
      </c>
      <c r="AS368" s="67">
        <v>3.3299000000000001E-6</v>
      </c>
      <c r="AT368" s="67">
        <v>2.6222000000000001E-6</v>
      </c>
      <c r="AU368" s="67">
        <v>5.1288000000000002E-8</v>
      </c>
      <c r="AV368" s="67">
        <v>1.363E-7</v>
      </c>
      <c r="AW368" s="67">
        <v>2.0000000000000001E-4</v>
      </c>
      <c r="AX368" s="67">
        <v>1.5834000000000001E-5</v>
      </c>
      <c r="AY368" s="67">
        <v>0.63990000000000002</v>
      </c>
      <c r="AZ368" s="67">
        <v>0.1115</v>
      </c>
      <c r="BA368" s="67">
        <v>2.0000000000000001E-4</v>
      </c>
      <c r="BB368" s="67">
        <v>1E-4</v>
      </c>
      <c r="BC368" s="67">
        <v>4.7999999999999996E-3</v>
      </c>
      <c r="BD368" s="67">
        <v>2.7000000000000001E-3</v>
      </c>
      <c r="BE368" s="67">
        <v>3.6628999999999998E-5</v>
      </c>
      <c r="BF368" s="67">
        <v>9.2065999999999996E-5</v>
      </c>
      <c r="BG368" s="67">
        <v>2.0000000000000001E-4</v>
      </c>
      <c r="BH368" s="67">
        <v>2.9999999999999997E-4</v>
      </c>
      <c r="BI368" s="67">
        <v>1.1058E-5</v>
      </c>
      <c r="BJ368" s="67">
        <v>2.1380000000000001E-6</v>
      </c>
      <c r="BK368" s="67">
        <v>3.3832999999999999E-5</v>
      </c>
      <c r="BL368" s="67">
        <v>1.6810999999999999E-5</v>
      </c>
      <c r="BM368" s="67">
        <v>2.9999999999999997E-4</v>
      </c>
      <c r="BN368" s="67">
        <v>5.8517000000000002E-5</v>
      </c>
      <c r="BO368" s="67">
        <v>8.5000000000000006E-3</v>
      </c>
      <c r="BP368" s="67">
        <v>1.1999999999999999E-3</v>
      </c>
      <c r="BQ368" s="67">
        <v>3.7871999999999999E-6</v>
      </c>
      <c r="BR368" s="67">
        <v>3.1557000000000001E-6</v>
      </c>
      <c r="BS368" s="67">
        <v>2.9999999999999997E-4</v>
      </c>
      <c r="BT368" s="67">
        <v>2.0000000000000001E-4</v>
      </c>
      <c r="BU368" s="67">
        <v>2.5647999999999999E-5</v>
      </c>
      <c r="BV368" s="67">
        <v>1.1899000000000001E-5</v>
      </c>
      <c r="BW368" s="67">
        <v>0.30209999999999998</v>
      </c>
      <c r="BX368" s="67">
        <v>0.318</v>
      </c>
      <c r="BY368" s="67">
        <v>1E-4</v>
      </c>
      <c r="BZ368" s="67">
        <v>4.0000000000000002E-4</v>
      </c>
      <c r="CA368" s="66"/>
      <c r="CB368" s="67">
        <v>1.4831000000000001</v>
      </c>
      <c r="CC368" s="67">
        <v>1.3805000000000001</v>
      </c>
      <c r="CD368" s="67">
        <v>2.5047000000000001</v>
      </c>
      <c r="CE368" s="67">
        <v>9.9000000000000008E-3</v>
      </c>
      <c r="CF368" s="67">
        <v>1.4046000000000001</v>
      </c>
      <c r="CG368" s="67">
        <v>0.90369999999999995</v>
      </c>
      <c r="CH368" s="67">
        <v>0.35399999999999998</v>
      </c>
      <c r="CI368" s="67">
        <v>0.57709999999999995</v>
      </c>
      <c r="CJ368" s="67">
        <v>0.32250000000000001</v>
      </c>
      <c r="CK368" s="67">
        <v>8.9999999999999998E-4</v>
      </c>
      <c r="CL368" s="67">
        <v>1.5975999999999999</v>
      </c>
      <c r="CM368" s="67">
        <v>1.7928999999999999</v>
      </c>
      <c r="CN368" s="67">
        <v>2.4683999999999999</v>
      </c>
      <c r="CO368" s="67">
        <v>1.1173</v>
      </c>
      <c r="CP368" s="67">
        <v>0.13100000000000001</v>
      </c>
      <c r="CQ368" s="67">
        <v>0.83320000000000005</v>
      </c>
      <c r="CR368" s="5"/>
      <c r="CS368" s="10">
        <v>100</v>
      </c>
      <c r="CT368" s="10">
        <v>100</v>
      </c>
      <c r="CU368" s="10">
        <v>100</v>
      </c>
      <c r="CV368" s="10">
        <v>100</v>
      </c>
      <c r="CW368" s="10">
        <v>100</v>
      </c>
      <c r="CX368" s="10">
        <v>100</v>
      </c>
      <c r="CY368" s="10">
        <v>100</v>
      </c>
      <c r="CZ368" s="10">
        <v>100</v>
      </c>
      <c r="DA368" s="10">
        <v>100</v>
      </c>
      <c r="DB368" s="10">
        <v>100</v>
      </c>
      <c r="DC368" s="10">
        <v>100</v>
      </c>
      <c r="DD368" s="10">
        <v>100</v>
      </c>
      <c r="DE368" s="10">
        <v>100</v>
      </c>
      <c r="DF368" s="10">
        <v>100</v>
      </c>
      <c r="DG368" s="10">
        <v>100</v>
      </c>
      <c r="DH368" s="10">
        <v>100</v>
      </c>
      <c r="DI368" s="5"/>
      <c r="DJ368" s="9" t="s">
        <v>1099</v>
      </c>
      <c r="DK368" s="9" t="s">
        <v>1280</v>
      </c>
      <c r="DL368" s="10">
        <v>100000269</v>
      </c>
      <c r="DM368" s="10" t="s">
        <v>1292</v>
      </c>
    </row>
    <row r="369" spans="1:117">
      <c r="A369" s="2"/>
      <c r="B369" s="8">
        <v>2256</v>
      </c>
      <c r="C369" s="116"/>
      <c r="D369" s="116"/>
      <c r="E369" s="9" t="s">
        <v>1293</v>
      </c>
      <c r="F369" s="10" t="s">
        <v>38</v>
      </c>
      <c r="G369" s="10">
        <v>1600</v>
      </c>
      <c r="H369" s="11" t="s">
        <v>1294</v>
      </c>
      <c r="I369" s="11" t="s">
        <v>1295</v>
      </c>
      <c r="J369" s="12">
        <v>1015</v>
      </c>
      <c r="K369" s="5"/>
      <c r="L369" s="71">
        <v>3.25</v>
      </c>
      <c r="M369" s="74">
        <v>0.94</v>
      </c>
      <c r="N369" s="72">
        <v>0.02</v>
      </c>
      <c r="O369" s="71">
        <v>13.37</v>
      </c>
      <c r="P369" s="71">
        <v>51.32</v>
      </c>
      <c r="Q369" s="81">
        <v>3.84</v>
      </c>
      <c r="R369" s="91">
        <v>14.83</v>
      </c>
      <c r="S369" s="72">
        <v>0.27</v>
      </c>
      <c r="T369" s="60">
        <v>0.65</v>
      </c>
      <c r="U369" s="71">
        <v>2.13</v>
      </c>
      <c r="V369" s="71">
        <v>1.27</v>
      </c>
      <c r="W369" s="72">
        <v>0.92</v>
      </c>
      <c r="X369" s="72">
        <v>0.87</v>
      </c>
      <c r="Y369" s="72">
        <v>0.09</v>
      </c>
      <c r="Z369" s="71">
        <v>7.17</v>
      </c>
      <c r="AA369" s="71">
        <v>9.7899999999999991</v>
      </c>
      <c r="AB369" s="71">
        <v>1.59</v>
      </c>
      <c r="AC369" s="71">
        <v>2.17</v>
      </c>
      <c r="AD369" s="71">
        <v>2.17</v>
      </c>
      <c r="AE369" s="71">
        <v>2.3199999999999998</v>
      </c>
      <c r="AF369" s="60">
        <v>1.06</v>
      </c>
      <c r="AG369" s="60">
        <v>0.93</v>
      </c>
      <c r="AH369" s="5"/>
      <c r="AI369" s="67">
        <v>3.7499999999999999E-2</v>
      </c>
      <c r="AJ369" s="67">
        <v>1.0200000000000001E-2</v>
      </c>
      <c r="AK369" s="67">
        <v>5.4699999999999999E-2</v>
      </c>
      <c r="AL369" s="67">
        <v>9.11E-2</v>
      </c>
      <c r="AM369" s="67">
        <v>5.0000000000000001E-4</v>
      </c>
      <c r="AN369" s="67">
        <v>5.1156999999999998E-5</v>
      </c>
      <c r="AO369" s="67">
        <v>8.3000000000000001E-3</v>
      </c>
      <c r="AP369" s="67">
        <v>1.1999999999999999E-3</v>
      </c>
      <c r="AQ369" s="67">
        <v>4.1000000000000003E-3</v>
      </c>
      <c r="AR369" s="67">
        <v>5.0000000000000001E-4</v>
      </c>
      <c r="AS369" s="67">
        <v>5.9999999999999995E-4</v>
      </c>
      <c r="AT369" s="67">
        <v>6.1372999999999997E-5</v>
      </c>
      <c r="AU369" s="67">
        <v>1.7075000000000002E-5</v>
      </c>
      <c r="AV369" s="67">
        <v>6.0190999999999997E-6</v>
      </c>
      <c r="AW369" s="67">
        <v>1.9E-3</v>
      </c>
      <c r="AX369" s="67">
        <v>1E-4</v>
      </c>
      <c r="AY369" s="67">
        <v>0.19009999999999999</v>
      </c>
      <c r="AZ369" s="67">
        <v>4.4600000000000001E-2</v>
      </c>
      <c r="BA369" s="67">
        <v>8.8999999999999999E-3</v>
      </c>
      <c r="BB369" s="67">
        <v>2.3E-3</v>
      </c>
      <c r="BC369" s="67">
        <v>9.4999999999999998E-3</v>
      </c>
      <c r="BD369" s="67">
        <v>4.5999999999999999E-3</v>
      </c>
      <c r="BE369" s="67">
        <v>1.9699999999999999E-2</v>
      </c>
      <c r="BF369" s="67">
        <v>8.6999999999999994E-3</v>
      </c>
      <c r="BG369" s="67">
        <v>2.2000000000000001E-3</v>
      </c>
      <c r="BH369" s="67">
        <v>1.9E-3</v>
      </c>
      <c r="BI369" s="67">
        <v>1E-3</v>
      </c>
      <c r="BJ369" s="67">
        <v>4.7814E-5</v>
      </c>
      <c r="BK369" s="67">
        <v>2.0000000000000001E-4</v>
      </c>
      <c r="BL369" s="67">
        <v>6.8422000000000003E-5</v>
      </c>
      <c r="BM369" s="67">
        <v>2.9040999999999999E-5</v>
      </c>
      <c r="BN369" s="67">
        <v>1.2855E-5</v>
      </c>
      <c r="BO369" s="67">
        <v>4.0000000000000001E-3</v>
      </c>
      <c r="BP369" s="67">
        <v>6.9999999999999999E-4</v>
      </c>
      <c r="BQ369" s="67">
        <v>4.0000000000000002E-4</v>
      </c>
      <c r="BR369" s="67">
        <v>6.8485000000000006E-5</v>
      </c>
      <c r="BS369" s="67">
        <v>5.4999999999999997E-3</v>
      </c>
      <c r="BT369" s="67">
        <v>1.6999999999999999E-3</v>
      </c>
      <c r="BU369" s="67">
        <v>4.4671E-5</v>
      </c>
      <c r="BV369" s="67">
        <v>1.7554000000000002E-5</v>
      </c>
      <c r="BW369" s="67">
        <v>0.44700000000000001</v>
      </c>
      <c r="BX369" s="67">
        <v>0.3795</v>
      </c>
      <c r="BY369" s="67">
        <v>0.14080000000000001</v>
      </c>
      <c r="BZ369" s="67">
        <v>8.1699999999999995E-2</v>
      </c>
      <c r="CA369" s="66"/>
      <c r="CB369" s="67">
        <v>1.0239</v>
      </c>
      <c r="CC369" s="67">
        <v>1.0462</v>
      </c>
      <c r="CD369" s="67">
        <v>0.1525</v>
      </c>
      <c r="CE369" s="67">
        <v>5.5500999999999996</v>
      </c>
      <c r="CF369" s="67">
        <v>0.96130000000000004</v>
      </c>
      <c r="CG369" s="67">
        <v>0.496</v>
      </c>
      <c r="CH369" s="67">
        <v>4.8102999999999998</v>
      </c>
      <c r="CI369" s="67">
        <v>8.6800000000000002E-2</v>
      </c>
      <c r="CJ369" s="67">
        <v>5.1162999999999998</v>
      </c>
      <c r="CK369" s="67">
        <v>2.3715000000000002</v>
      </c>
      <c r="CL369" s="67">
        <v>0.33090000000000003</v>
      </c>
      <c r="CM369" s="67">
        <v>0.32440000000000002</v>
      </c>
      <c r="CN369" s="67">
        <v>9.9699999999999997E-2</v>
      </c>
      <c r="CO369" s="67">
        <v>1.3329</v>
      </c>
      <c r="CP369" s="67">
        <v>5.1459999999999999</v>
      </c>
      <c r="CQ369" s="67">
        <v>0.52559999999999996</v>
      </c>
      <c r="CR369" s="5"/>
      <c r="CS369" s="10">
        <v>100</v>
      </c>
      <c r="CT369" s="10">
        <v>100</v>
      </c>
      <c r="CU369" s="10">
        <v>100</v>
      </c>
      <c r="CV369" s="10">
        <v>100</v>
      </c>
      <c r="CW369" s="10">
        <v>100</v>
      </c>
      <c r="CX369" s="10">
        <v>100</v>
      </c>
      <c r="CY369" s="10">
        <v>100</v>
      </c>
      <c r="CZ369" s="10">
        <v>100</v>
      </c>
      <c r="DA369" s="10">
        <v>100</v>
      </c>
      <c r="DB369" s="10">
        <v>100</v>
      </c>
      <c r="DC369" s="10">
        <v>100</v>
      </c>
      <c r="DD369" s="10">
        <v>100</v>
      </c>
      <c r="DE369" s="10">
        <v>33</v>
      </c>
      <c r="DF369" s="10">
        <v>100</v>
      </c>
      <c r="DG369" s="10">
        <v>100</v>
      </c>
      <c r="DH369" s="10">
        <v>100</v>
      </c>
      <c r="DI369" s="5"/>
      <c r="DJ369" s="9" t="s">
        <v>1099</v>
      </c>
      <c r="DK369" s="9" t="s">
        <v>1280</v>
      </c>
      <c r="DL369" s="10">
        <v>1026</v>
      </c>
      <c r="DM369" s="10" t="s">
        <v>1296</v>
      </c>
    </row>
    <row r="370" spans="1:117">
      <c r="A370" s="2"/>
      <c r="B370" s="8">
        <v>2258</v>
      </c>
      <c r="C370" s="116"/>
      <c r="D370" s="116"/>
      <c r="E370" s="9" t="s">
        <v>1297</v>
      </c>
      <c r="F370" s="10" t="s">
        <v>38</v>
      </c>
      <c r="G370" s="10">
        <v>37455</v>
      </c>
      <c r="H370" s="11" t="s">
        <v>1298</v>
      </c>
      <c r="I370" s="11" t="s">
        <v>1299</v>
      </c>
      <c r="J370" s="12">
        <v>123874</v>
      </c>
      <c r="K370" s="5"/>
      <c r="L370" s="71">
        <v>1.07</v>
      </c>
      <c r="M370" s="72">
        <v>0.86</v>
      </c>
      <c r="N370" s="71">
        <v>9.35</v>
      </c>
      <c r="O370" s="71">
        <v>1.59</v>
      </c>
      <c r="P370" s="72">
        <v>0.04</v>
      </c>
      <c r="Q370" s="82">
        <v>0.03</v>
      </c>
      <c r="R370" s="90">
        <v>0.03</v>
      </c>
      <c r="S370" s="72">
        <v>0.37</v>
      </c>
      <c r="T370" s="60">
        <v>1.02</v>
      </c>
      <c r="U370" s="71">
        <v>1.0900000000000001</v>
      </c>
      <c r="V370" s="71">
        <v>1.1399999999999999</v>
      </c>
      <c r="W370" s="71">
        <v>12.36</v>
      </c>
      <c r="X370" s="71">
        <v>10.58</v>
      </c>
      <c r="Y370" s="72">
        <v>0.28999999999999998</v>
      </c>
      <c r="Z370" s="72">
        <v>0</v>
      </c>
      <c r="AA370" s="72">
        <v>0.04</v>
      </c>
      <c r="AB370" s="72">
        <v>0.53</v>
      </c>
      <c r="AC370" s="71">
        <v>5.45</v>
      </c>
      <c r="AD370" s="60">
        <v>1.01</v>
      </c>
      <c r="AE370" s="72">
        <v>0</v>
      </c>
      <c r="AF370" s="60">
        <v>0.97</v>
      </c>
      <c r="AG370" s="71">
        <v>6.18</v>
      </c>
      <c r="AH370" s="5"/>
      <c r="AI370" s="67">
        <v>2.23E-2</v>
      </c>
      <c r="AJ370" s="67">
        <v>6.4999999999999997E-3</v>
      </c>
      <c r="AK370" s="67">
        <v>1.4E-3</v>
      </c>
      <c r="AL370" s="67">
        <v>8.2000000000000007E-3</v>
      </c>
      <c r="AM370" s="67">
        <v>4.9188999999999998E-8</v>
      </c>
      <c r="AN370" s="67">
        <v>1.1801E-7</v>
      </c>
      <c r="AO370" s="67">
        <v>1E-3</v>
      </c>
      <c r="AP370" s="67">
        <v>2.0000000000000001E-4</v>
      </c>
      <c r="AQ370" s="67">
        <v>1.1169000000000001E-8</v>
      </c>
      <c r="AR370" s="67">
        <v>1.2748E-7</v>
      </c>
      <c r="AS370" s="67">
        <v>2.8876000000000001E-6</v>
      </c>
      <c r="AT370" s="67">
        <v>2.5123999999999999E-6</v>
      </c>
      <c r="AU370" s="67">
        <v>5.9427000000000002E-9</v>
      </c>
      <c r="AV370" s="67">
        <v>5.7895000000000003E-8</v>
      </c>
      <c r="AW370" s="67">
        <v>1.3618E-6</v>
      </c>
      <c r="AX370" s="67">
        <v>5.3234999999999997E-7</v>
      </c>
      <c r="AY370" s="67">
        <v>0.39069999999999999</v>
      </c>
      <c r="AZ370" s="67">
        <v>7.7799999999999994E-2</v>
      </c>
      <c r="BA370" s="67">
        <v>2.5999999999999999E-3</v>
      </c>
      <c r="BB370" s="67">
        <v>8.0000000000000004E-4</v>
      </c>
      <c r="BC370" s="67">
        <v>3.6400000000000002E-2</v>
      </c>
      <c r="BD370" s="67">
        <v>1.4500000000000001E-2</v>
      </c>
      <c r="BE370" s="67">
        <v>1.2999999999999999E-3</v>
      </c>
      <c r="BF370" s="67">
        <v>1E-3</v>
      </c>
      <c r="BG370" s="67">
        <v>1.6000000000000001E-3</v>
      </c>
      <c r="BH370" s="67">
        <v>1.5E-3</v>
      </c>
      <c r="BI370" s="67">
        <v>4.9339000000000003E-6</v>
      </c>
      <c r="BJ370" s="67">
        <v>1.3088000000000001E-6</v>
      </c>
      <c r="BK370" s="67">
        <v>2.9999999999999997E-4</v>
      </c>
      <c r="BL370" s="67">
        <v>8.3536999999999997E-5</v>
      </c>
      <c r="BM370" s="67">
        <v>4.6388999999999997E-6</v>
      </c>
      <c r="BN370" s="67">
        <v>6.1600999999999997E-6</v>
      </c>
      <c r="BO370" s="67">
        <v>4.1999999999999997E-3</v>
      </c>
      <c r="BP370" s="67">
        <v>6.9999999999999999E-4</v>
      </c>
      <c r="BQ370" s="67">
        <v>5.0000000000000001E-4</v>
      </c>
      <c r="BR370" s="67">
        <v>9.1673000000000001E-5</v>
      </c>
      <c r="BS370" s="67">
        <v>0.58120000000000005</v>
      </c>
      <c r="BT370" s="67">
        <v>8.4699999999999998E-2</v>
      </c>
      <c r="BU370" s="67">
        <v>2.9999999999999997E-4</v>
      </c>
      <c r="BV370" s="67">
        <v>6.5940999999999998E-5</v>
      </c>
      <c r="BW370" s="67">
        <v>0.51080000000000003</v>
      </c>
      <c r="BX370" s="67">
        <v>0.41199999999999998</v>
      </c>
      <c r="BY370" s="67">
        <v>2.9999999999999997E-4</v>
      </c>
      <c r="BZ370" s="67">
        <v>8.0000000000000004E-4</v>
      </c>
      <c r="CA370" s="66"/>
      <c r="CB370" s="67">
        <v>1.8475999999999999</v>
      </c>
      <c r="CC370" s="67">
        <v>1.8032999999999999</v>
      </c>
      <c r="CD370" s="67">
        <v>1.272</v>
      </c>
      <c r="CE370" s="67">
        <v>4.4999999999999997E-3</v>
      </c>
      <c r="CF370" s="67">
        <v>1.8</v>
      </c>
      <c r="CG370" s="67">
        <v>0.70399999999999996</v>
      </c>
      <c r="CH370" s="67">
        <v>4.7600000000000003E-2</v>
      </c>
      <c r="CI370" s="67">
        <v>0.52</v>
      </c>
      <c r="CJ370" s="67">
        <v>5.5599999999999997E-2</v>
      </c>
      <c r="CK370" s="67">
        <v>5.1000000000000004E-3</v>
      </c>
      <c r="CL370" s="67">
        <v>1.2825</v>
      </c>
      <c r="CM370" s="67">
        <v>1.3896999999999999</v>
      </c>
      <c r="CN370" s="67">
        <v>1.2944</v>
      </c>
      <c r="CO370" s="67">
        <v>2.0605000000000002</v>
      </c>
      <c r="CP370" s="67">
        <v>2.7799999999999998E-2</v>
      </c>
      <c r="CQ370" s="67">
        <v>0.67949999999999999</v>
      </c>
      <c r="CR370" s="5"/>
      <c r="CS370" s="10">
        <v>100</v>
      </c>
      <c r="CT370" s="10">
        <v>100</v>
      </c>
      <c r="CU370" s="10">
        <v>100</v>
      </c>
      <c r="CV370" s="10">
        <v>100</v>
      </c>
      <c r="CW370" s="10">
        <v>100</v>
      </c>
      <c r="CX370" s="10">
        <v>100</v>
      </c>
      <c r="CY370" s="10">
        <v>100</v>
      </c>
      <c r="CZ370" s="10">
        <v>100</v>
      </c>
      <c r="DA370" s="10">
        <v>100</v>
      </c>
      <c r="DB370" s="10">
        <v>100</v>
      </c>
      <c r="DC370" s="10">
        <v>100</v>
      </c>
      <c r="DD370" s="10">
        <v>100</v>
      </c>
      <c r="DE370" s="10">
        <v>100</v>
      </c>
      <c r="DF370" s="10">
        <v>100</v>
      </c>
      <c r="DG370" s="10">
        <v>100</v>
      </c>
      <c r="DH370" s="10">
        <v>100</v>
      </c>
      <c r="DI370" s="5"/>
      <c r="DJ370" s="9" t="s">
        <v>1099</v>
      </c>
      <c r="DK370" s="9" t="s">
        <v>1280</v>
      </c>
      <c r="DL370" s="10">
        <v>100001620</v>
      </c>
      <c r="DM370" s="10" t="s">
        <v>1300</v>
      </c>
    </row>
    <row r="371" spans="1:117">
      <c r="A371" s="2"/>
      <c r="B371" s="8">
        <v>2259</v>
      </c>
      <c r="C371" s="116"/>
      <c r="D371" s="116"/>
      <c r="E371" s="9" t="s">
        <v>1301</v>
      </c>
      <c r="F371" s="10" t="s">
        <v>38</v>
      </c>
      <c r="G371" s="10">
        <v>57404</v>
      </c>
      <c r="H371" s="9"/>
      <c r="I371" s="9"/>
      <c r="J371" s="12">
        <v>3081457</v>
      </c>
      <c r="K371" s="5"/>
      <c r="L371" s="71">
        <v>1.0900000000000001</v>
      </c>
      <c r="M371" s="60">
        <v>1.03</v>
      </c>
      <c r="N371" s="72">
        <v>0.67</v>
      </c>
      <c r="O371" s="60">
        <v>0.99</v>
      </c>
      <c r="P371" s="72">
        <v>0.67</v>
      </c>
      <c r="Q371" s="82">
        <v>0.67</v>
      </c>
      <c r="R371" s="90">
        <v>0.63</v>
      </c>
      <c r="S371" s="72">
        <v>0.41</v>
      </c>
      <c r="T371" s="60">
        <v>0.95</v>
      </c>
      <c r="U371" s="60">
        <v>1.04</v>
      </c>
      <c r="V371" s="60">
        <v>1.01</v>
      </c>
      <c r="W371" s="60">
        <v>0.98</v>
      </c>
      <c r="X371" s="60">
        <v>1.01</v>
      </c>
      <c r="Y371" s="72">
        <v>0.46</v>
      </c>
      <c r="Z371" s="72">
        <v>0.4</v>
      </c>
      <c r="AA371" s="71">
        <v>1.43</v>
      </c>
      <c r="AB371" s="72">
        <v>0.47</v>
      </c>
      <c r="AC371" s="71">
        <v>1.69</v>
      </c>
      <c r="AD371" s="60">
        <v>1.02</v>
      </c>
      <c r="AE371" s="72">
        <v>0.44</v>
      </c>
      <c r="AF371" s="60">
        <v>0.92</v>
      </c>
      <c r="AG371" s="60">
        <v>1.06</v>
      </c>
      <c r="AH371" s="5"/>
      <c r="AI371" s="67">
        <v>1.35E-2</v>
      </c>
      <c r="AJ371" s="67">
        <v>4.1999999999999997E-3</v>
      </c>
      <c r="AK371" s="67">
        <v>0.44340000000000002</v>
      </c>
      <c r="AL371" s="67">
        <v>0.35060000000000002</v>
      </c>
      <c r="AM371" s="67">
        <v>2.0000000000000001E-4</v>
      </c>
      <c r="AN371" s="67">
        <v>2.7090999999999999E-5</v>
      </c>
      <c r="AO371" s="67">
        <v>0.85089999999999999</v>
      </c>
      <c r="AP371" s="67">
        <v>7.8299999999999995E-2</v>
      </c>
      <c r="AQ371" s="67">
        <v>1.1000000000000001E-3</v>
      </c>
      <c r="AR371" s="67">
        <v>2.0000000000000001E-4</v>
      </c>
      <c r="AS371" s="67">
        <v>2.3999999999999998E-3</v>
      </c>
      <c r="AT371" s="67">
        <v>2.0000000000000001E-4</v>
      </c>
      <c r="AU371" s="67">
        <v>5.9999999999999995E-4</v>
      </c>
      <c r="AV371" s="67">
        <v>7.6266000000000005E-5</v>
      </c>
      <c r="AW371" s="67">
        <v>4.2871999999999999E-5</v>
      </c>
      <c r="AX371" s="67">
        <v>5.2536E-6</v>
      </c>
      <c r="AY371" s="67">
        <v>0.193</v>
      </c>
      <c r="AZ371" s="67">
        <v>4.5199999999999997E-2</v>
      </c>
      <c r="BA371" s="67">
        <v>0.26879999999999998</v>
      </c>
      <c r="BB371" s="67">
        <v>4.4999999999999998E-2</v>
      </c>
      <c r="BC371" s="67">
        <v>0.85309999999999997</v>
      </c>
      <c r="BD371" s="67">
        <v>0.21110000000000001</v>
      </c>
      <c r="BE371" s="67">
        <v>0.63070000000000004</v>
      </c>
      <c r="BF371" s="67">
        <v>0.15809999999999999</v>
      </c>
      <c r="BG371" s="67">
        <v>0.81359999999999999</v>
      </c>
      <c r="BH371" s="67">
        <v>0.2339</v>
      </c>
      <c r="BI371" s="67">
        <v>1E-4</v>
      </c>
      <c r="BJ371" s="67">
        <v>1.1321999999999999E-5</v>
      </c>
      <c r="BK371" s="67">
        <v>1E-4</v>
      </c>
      <c r="BL371" s="67">
        <v>4.8794000000000001E-5</v>
      </c>
      <c r="BM371" s="67">
        <v>1.0500000000000001E-2</v>
      </c>
      <c r="BN371" s="67">
        <v>5.9999999999999995E-4</v>
      </c>
      <c r="BO371" s="67">
        <v>3.2000000000000002E-3</v>
      </c>
      <c r="BP371" s="67">
        <v>5.9999999999999995E-4</v>
      </c>
      <c r="BQ371" s="67">
        <v>1.5E-3</v>
      </c>
      <c r="BR371" s="67">
        <v>2.0000000000000001E-4</v>
      </c>
      <c r="BS371" s="67">
        <v>0.44500000000000001</v>
      </c>
      <c r="BT371" s="67">
        <v>6.8000000000000005E-2</v>
      </c>
      <c r="BU371" s="67">
        <v>1.1000000000000001E-3</v>
      </c>
      <c r="BV371" s="67">
        <v>2.0000000000000001E-4</v>
      </c>
      <c r="BW371" s="67">
        <v>0.2339</v>
      </c>
      <c r="BX371" s="67">
        <v>0.27160000000000001</v>
      </c>
      <c r="BY371" s="67">
        <v>0.1956</v>
      </c>
      <c r="BZ371" s="67">
        <v>0.1038</v>
      </c>
      <c r="CA371" s="66"/>
      <c r="CB371" s="67">
        <v>1.0108999999999999</v>
      </c>
      <c r="CC371" s="67">
        <v>1.0345</v>
      </c>
      <c r="CD371" s="67">
        <v>1.1025</v>
      </c>
      <c r="CE371" s="67">
        <v>0.71609999999999996</v>
      </c>
      <c r="CF371" s="67">
        <v>1.018</v>
      </c>
      <c r="CG371" s="67">
        <v>0.57289999999999996</v>
      </c>
      <c r="CH371" s="67">
        <v>0.72289999999999999</v>
      </c>
      <c r="CI371" s="67">
        <v>0.46839999999999998</v>
      </c>
      <c r="CJ371" s="67">
        <v>0.7036</v>
      </c>
      <c r="CK371" s="67">
        <v>0.44729999999999998</v>
      </c>
      <c r="CL371" s="67">
        <v>1.1291</v>
      </c>
      <c r="CM371" s="67">
        <v>1.1448</v>
      </c>
      <c r="CN371" s="67">
        <v>1.0501</v>
      </c>
      <c r="CO371" s="67">
        <v>1.0436000000000001</v>
      </c>
      <c r="CP371" s="67">
        <v>0.75570000000000004</v>
      </c>
      <c r="CQ371" s="67">
        <v>0.52729999999999999</v>
      </c>
      <c r="CR371" s="5"/>
      <c r="CS371" s="10">
        <v>100</v>
      </c>
      <c r="CT371" s="10">
        <v>100</v>
      </c>
      <c r="CU371" s="10">
        <v>100</v>
      </c>
      <c r="CV371" s="10">
        <v>100</v>
      </c>
      <c r="CW371" s="10">
        <v>100</v>
      </c>
      <c r="CX371" s="10">
        <v>100</v>
      </c>
      <c r="CY371" s="10">
        <v>100</v>
      </c>
      <c r="CZ371" s="10">
        <v>100</v>
      </c>
      <c r="DA371" s="10">
        <v>100</v>
      </c>
      <c r="DB371" s="10">
        <v>0</v>
      </c>
      <c r="DC371" s="10">
        <v>100</v>
      </c>
      <c r="DD371" s="10">
        <v>100</v>
      </c>
      <c r="DE371" s="10">
        <v>100</v>
      </c>
      <c r="DF371" s="10">
        <v>100</v>
      </c>
      <c r="DG371" s="10">
        <v>100</v>
      </c>
      <c r="DH371" s="10">
        <v>100</v>
      </c>
      <c r="DI371" s="5"/>
      <c r="DJ371" s="9" t="s">
        <v>1099</v>
      </c>
      <c r="DK371" s="9" t="s">
        <v>1280</v>
      </c>
      <c r="DL371" s="10">
        <v>100015666</v>
      </c>
      <c r="DM371" s="10"/>
    </row>
    <row r="372" spans="1:117">
      <c r="A372" s="2"/>
      <c r="B372" s="8">
        <v>2260</v>
      </c>
      <c r="C372" s="116"/>
      <c r="D372" s="116"/>
      <c r="E372" s="9" t="s">
        <v>1302</v>
      </c>
      <c r="F372" s="10" t="s">
        <v>79</v>
      </c>
      <c r="G372" s="10">
        <v>47155</v>
      </c>
      <c r="H372" s="9"/>
      <c r="I372" s="9"/>
      <c r="J372" s="12">
        <v>167572</v>
      </c>
      <c r="K372" s="5"/>
      <c r="L372" s="71">
        <v>4.4000000000000004</v>
      </c>
      <c r="M372" s="60">
        <v>1.08</v>
      </c>
      <c r="N372" s="60">
        <v>0.19</v>
      </c>
      <c r="O372" s="60">
        <v>2.12</v>
      </c>
      <c r="P372" s="60">
        <v>2.2000000000000002</v>
      </c>
      <c r="Q372" s="83">
        <v>1.04</v>
      </c>
      <c r="R372" s="87">
        <v>0.54</v>
      </c>
      <c r="S372" s="72">
        <v>0.1</v>
      </c>
      <c r="T372" s="60">
        <v>0.8</v>
      </c>
      <c r="U372" s="73">
        <v>3.51</v>
      </c>
      <c r="V372" s="60">
        <v>0.96</v>
      </c>
      <c r="W372" s="60">
        <v>0.98</v>
      </c>
      <c r="X372" s="60">
        <v>1.06</v>
      </c>
      <c r="Y372" s="60">
        <v>0.21</v>
      </c>
      <c r="Z372" s="60">
        <v>0.33</v>
      </c>
      <c r="AA372" s="60">
        <v>0.38</v>
      </c>
      <c r="AB372" s="71">
        <v>5.76</v>
      </c>
      <c r="AC372" s="60">
        <v>6.68</v>
      </c>
      <c r="AD372" s="60">
        <v>0.92</v>
      </c>
      <c r="AE372" s="74">
        <v>0.14000000000000001</v>
      </c>
      <c r="AF372" s="60">
        <v>0.8</v>
      </c>
      <c r="AG372" s="60">
        <v>1.1299999999999999</v>
      </c>
      <c r="AH372" s="5"/>
      <c r="AI372" s="67">
        <v>4.7800000000000002E-2</v>
      </c>
      <c r="AJ372" s="67">
        <v>1.24E-2</v>
      </c>
      <c r="AK372" s="67">
        <v>0.84050000000000002</v>
      </c>
      <c r="AL372" s="67">
        <v>0.48709999999999998</v>
      </c>
      <c r="AM372" s="67">
        <v>0.20050000000000001</v>
      </c>
      <c r="AN372" s="67">
        <v>9.5999999999999992E-3</v>
      </c>
      <c r="AO372" s="67">
        <v>0.71950000000000003</v>
      </c>
      <c r="AP372" s="67">
        <v>6.7900000000000002E-2</v>
      </c>
      <c r="AQ372" s="67">
        <v>0.52459999999999996</v>
      </c>
      <c r="AR372" s="67">
        <v>4.4200000000000003E-2</v>
      </c>
      <c r="AS372" s="67">
        <v>0.82850000000000001</v>
      </c>
      <c r="AT372" s="67">
        <v>3.4700000000000002E-2</v>
      </c>
      <c r="AU372" s="67">
        <v>0.2195</v>
      </c>
      <c r="AV372" s="67">
        <v>1.49E-2</v>
      </c>
      <c r="AW372" s="67">
        <v>5.9999999999999995E-4</v>
      </c>
      <c r="AX372" s="67">
        <v>3.7595000000000002E-5</v>
      </c>
      <c r="AY372" s="67">
        <v>0.80630000000000002</v>
      </c>
      <c r="AZ372" s="67">
        <v>0.13059999999999999</v>
      </c>
      <c r="BA372" s="67">
        <v>9.2299999999999993E-2</v>
      </c>
      <c r="BB372" s="67">
        <v>1.77E-2</v>
      </c>
      <c r="BC372" s="67">
        <v>0.59909999999999997</v>
      </c>
      <c r="BD372" s="67">
        <v>0.15770000000000001</v>
      </c>
      <c r="BE372" s="67">
        <v>0.8236</v>
      </c>
      <c r="BF372" s="67">
        <v>0.19589999999999999</v>
      </c>
      <c r="BG372" s="67">
        <v>0.66910000000000003</v>
      </c>
      <c r="BH372" s="67">
        <v>0.2024</v>
      </c>
      <c r="BI372" s="67">
        <v>0.1431</v>
      </c>
      <c r="BJ372" s="67">
        <v>4.4999999999999997E-3</v>
      </c>
      <c r="BK372" s="67">
        <v>0.1835</v>
      </c>
      <c r="BL372" s="67">
        <v>2.0500000000000001E-2</v>
      </c>
      <c r="BM372" s="67">
        <v>0.192</v>
      </c>
      <c r="BN372" s="67">
        <v>8.3000000000000001E-3</v>
      </c>
      <c r="BO372" s="67">
        <v>4.4400000000000002E-2</v>
      </c>
      <c r="BP372" s="67">
        <v>5.0000000000000001E-3</v>
      </c>
      <c r="BQ372" s="67">
        <v>0.24660000000000001</v>
      </c>
      <c r="BR372" s="67">
        <v>2.29E-2</v>
      </c>
      <c r="BS372" s="67">
        <v>0.94059999999999999</v>
      </c>
      <c r="BT372" s="67">
        <v>0.12640000000000001</v>
      </c>
      <c r="BU372" s="67">
        <v>8.1500000000000003E-2</v>
      </c>
      <c r="BV372" s="67">
        <v>9.9000000000000008E-3</v>
      </c>
      <c r="BW372" s="67">
        <v>0.30909999999999999</v>
      </c>
      <c r="BX372" s="67">
        <v>0.31900000000000001</v>
      </c>
      <c r="BY372" s="67">
        <v>0.89510000000000001</v>
      </c>
      <c r="BZ372" s="67">
        <v>0.314</v>
      </c>
      <c r="CA372" s="66"/>
      <c r="CB372" s="67">
        <v>1.4164000000000001</v>
      </c>
      <c r="CC372" s="67">
        <v>1.1640999999999999</v>
      </c>
      <c r="CD372" s="67">
        <v>0.66100000000000003</v>
      </c>
      <c r="CE372" s="67">
        <v>1.1838</v>
      </c>
      <c r="CF372" s="67">
        <v>1.0628</v>
      </c>
      <c r="CG372" s="67">
        <v>4.4112999999999998</v>
      </c>
      <c r="CH372" s="67">
        <v>1.25</v>
      </c>
      <c r="CI372" s="67">
        <v>0.22090000000000001</v>
      </c>
      <c r="CJ372" s="67">
        <v>1.1573</v>
      </c>
      <c r="CK372" s="67">
        <v>0.2011</v>
      </c>
      <c r="CL372" s="67">
        <v>0.61060000000000003</v>
      </c>
      <c r="CM372" s="67">
        <v>2.3184</v>
      </c>
      <c r="CN372" s="67">
        <v>0.52710000000000001</v>
      </c>
      <c r="CO372" s="67">
        <v>1.1164000000000001</v>
      </c>
      <c r="CP372" s="67">
        <v>1.3435999999999999</v>
      </c>
      <c r="CQ372" s="67">
        <v>3.5186000000000002</v>
      </c>
      <c r="CR372" s="5"/>
      <c r="CS372" s="10">
        <v>100</v>
      </c>
      <c r="CT372" s="10">
        <v>100</v>
      </c>
      <c r="CU372" s="10">
        <v>67</v>
      </c>
      <c r="CV372" s="10">
        <v>67</v>
      </c>
      <c r="CW372" s="10">
        <v>100</v>
      </c>
      <c r="CX372" s="10">
        <v>100</v>
      </c>
      <c r="CY372" s="10">
        <v>100</v>
      </c>
      <c r="CZ372" s="10">
        <v>67</v>
      </c>
      <c r="DA372" s="10">
        <v>67</v>
      </c>
      <c r="DB372" s="10">
        <v>0</v>
      </c>
      <c r="DC372" s="10">
        <v>67</v>
      </c>
      <c r="DD372" s="10">
        <v>100</v>
      </c>
      <c r="DE372" s="10">
        <v>67</v>
      </c>
      <c r="DF372" s="10">
        <v>67</v>
      </c>
      <c r="DG372" s="10">
        <v>67</v>
      </c>
      <c r="DH372" s="10">
        <v>100</v>
      </c>
      <c r="DI372" s="5"/>
      <c r="DJ372" s="9" t="s">
        <v>1099</v>
      </c>
      <c r="DK372" s="9" t="s">
        <v>1280</v>
      </c>
      <c r="DL372" s="10">
        <v>100001621</v>
      </c>
      <c r="DM372" s="10" t="s">
        <v>1303</v>
      </c>
    </row>
    <row r="373" spans="1:117">
      <c r="A373" s="2"/>
      <c r="B373" s="8">
        <v>2261</v>
      </c>
      <c r="C373" s="116"/>
      <c r="D373" s="117"/>
      <c r="E373" s="9" t="s">
        <v>1304</v>
      </c>
      <c r="F373" s="10" t="s">
        <v>38</v>
      </c>
      <c r="G373" s="10">
        <v>40406</v>
      </c>
      <c r="H373" s="11" t="s">
        <v>1305</v>
      </c>
      <c r="I373" s="11" t="s">
        <v>1306</v>
      </c>
      <c r="J373" s="12">
        <v>1145</v>
      </c>
      <c r="K373" s="5"/>
      <c r="L373" s="60">
        <v>1.1200000000000001</v>
      </c>
      <c r="M373" s="71">
        <v>1.1399999999999999</v>
      </c>
      <c r="N373" s="72">
        <v>7.0000000000000007E-2</v>
      </c>
      <c r="O373" s="72">
        <v>0.51</v>
      </c>
      <c r="P373" s="71">
        <v>2.23</v>
      </c>
      <c r="Q373" s="81">
        <v>4.38</v>
      </c>
      <c r="R373" s="91">
        <v>2.27</v>
      </c>
      <c r="S373" s="72">
        <v>0.14000000000000001</v>
      </c>
      <c r="T373" s="72">
        <v>0.81</v>
      </c>
      <c r="U373" s="60">
        <v>0.91</v>
      </c>
      <c r="V373" s="60">
        <v>1.1399999999999999</v>
      </c>
      <c r="W373" s="60">
        <v>1.03</v>
      </c>
      <c r="X373" s="71">
        <v>1.18</v>
      </c>
      <c r="Y373" s="72">
        <v>0.41</v>
      </c>
      <c r="Z373" s="71">
        <v>32.35</v>
      </c>
      <c r="AA373" s="71">
        <v>12.59</v>
      </c>
      <c r="AB373" s="72">
        <v>0.14000000000000001</v>
      </c>
      <c r="AC373" s="72">
        <v>0.06</v>
      </c>
      <c r="AD373" s="60">
        <v>0.92</v>
      </c>
      <c r="AE373" s="71">
        <v>93.77</v>
      </c>
      <c r="AF373" s="60">
        <v>0.91</v>
      </c>
      <c r="AG373" s="60">
        <v>0.95</v>
      </c>
      <c r="AH373" s="5"/>
      <c r="AI373" s="67">
        <v>0.1447</v>
      </c>
      <c r="AJ373" s="67">
        <v>3.04E-2</v>
      </c>
      <c r="AK373" s="67">
        <v>9.5999999999999992E-3</v>
      </c>
      <c r="AL373" s="67">
        <v>3.04E-2</v>
      </c>
      <c r="AM373" s="67">
        <v>2.2000000000000001E-3</v>
      </c>
      <c r="AN373" s="67">
        <v>2.0000000000000001E-4</v>
      </c>
      <c r="AO373" s="67">
        <v>2.0999999999999999E-3</v>
      </c>
      <c r="AP373" s="67">
        <v>4.0000000000000002E-4</v>
      </c>
      <c r="AQ373" s="67">
        <v>2.0000000000000001E-4</v>
      </c>
      <c r="AR373" s="67">
        <v>4.4551000000000001E-5</v>
      </c>
      <c r="AS373" s="67">
        <v>5.6514999999999997E-5</v>
      </c>
      <c r="AT373" s="67">
        <v>1.1841000000000001E-5</v>
      </c>
      <c r="AU373" s="67">
        <v>1.1999999999999999E-3</v>
      </c>
      <c r="AV373" s="67">
        <v>1E-4</v>
      </c>
      <c r="AW373" s="67">
        <v>1.9E-3</v>
      </c>
      <c r="AX373" s="67">
        <v>9.7823000000000002E-5</v>
      </c>
      <c r="AY373" s="67">
        <v>8.8999999999999999E-3</v>
      </c>
      <c r="AZ373" s="67">
        <v>3.3999999999999998E-3</v>
      </c>
      <c r="BA373" s="67">
        <v>0.19600000000000001</v>
      </c>
      <c r="BB373" s="67">
        <v>3.4500000000000003E-2</v>
      </c>
      <c r="BC373" s="67">
        <v>0.1133</v>
      </c>
      <c r="BD373" s="67">
        <v>3.8600000000000002E-2</v>
      </c>
      <c r="BE373" s="67">
        <v>0.57999999999999996</v>
      </c>
      <c r="BF373" s="67">
        <v>0.1474</v>
      </c>
      <c r="BG373" s="67">
        <v>4.7E-2</v>
      </c>
      <c r="BH373" s="67">
        <v>2.4199999999999999E-2</v>
      </c>
      <c r="BI373" s="67">
        <v>7.7999999999999996E-3</v>
      </c>
      <c r="BJ373" s="67">
        <v>2.9999999999999997E-4</v>
      </c>
      <c r="BK373" s="67">
        <v>2.0000000000000001E-4</v>
      </c>
      <c r="BL373" s="67">
        <v>5.3829000000000002E-5</v>
      </c>
      <c r="BM373" s="67">
        <v>1.9E-3</v>
      </c>
      <c r="BN373" s="67">
        <v>2.0000000000000001E-4</v>
      </c>
      <c r="BO373" s="67">
        <v>5.4000000000000003E-3</v>
      </c>
      <c r="BP373" s="67">
        <v>8.9999999999999998E-4</v>
      </c>
      <c r="BQ373" s="67">
        <v>5.0000000000000001E-4</v>
      </c>
      <c r="BR373" s="67">
        <v>9.2062E-5</v>
      </c>
      <c r="BS373" s="67">
        <v>0.2261</v>
      </c>
      <c r="BT373" s="67">
        <v>4.07E-2</v>
      </c>
      <c r="BU373" s="67">
        <v>2.9999999999999997E-4</v>
      </c>
      <c r="BV373" s="67">
        <v>6.9463999999999998E-5</v>
      </c>
      <c r="BW373" s="67">
        <v>0.55900000000000005</v>
      </c>
      <c r="BX373" s="67">
        <v>0.43209999999999998</v>
      </c>
      <c r="BY373" s="67">
        <v>0.56889999999999996</v>
      </c>
      <c r="BZ373" s="67">
        <v>0.22550000000000001</v>
      </c>
      <c r="CA373" s="66"/>
      <c r="CB373" s="67">
        <v>0.38080000000000003</v>
      </c>
      <c r="CC373" s="67">
        <v>0.43190000000000001</v>
      </c>
      <c r="CD373" s="67">
        <v>1.1977</v>
      </c>
      <c r="CE373" s="67">
        <v>2.1063000000000001</v>
      </c>
      <c r="CF373" s="67">
        <v>0.36859999999999998</v>
      </c>
      <c r="CG373" s="67">
        <v>0.1754</v>
      </c>
      <c r="CH373" s="67">
        <v>2.4773999999999998</v>
      </c>
      <c r="CI373" s="67">
        <v>0.1497</v>
      </c>
      <c r="CJ373" s="67">
        <v>2.1667000000000001</v>
      </c>
      <c r="CK373" s="67">
        <v>35.707500000000003</v>
      </c>
      <c r="CL373" s="67">
        <v>1.1039000000000001</v>
      </c>
      <c r="CM373" s="67">
        <v>1.0905</v>
      </c>
      <c r="CN373" s="67">
        <v>0.97060000000000002</v>
      </c>
      <c r="CO373" s="67">
        <v>0.49419999999999997</v>
      </c>
      <c r="CP373" s="67">
        <v>2.0062000000000002</v>
      </c>
      <c r="CQ373" s="67">
        <v>0.1593</v>
      </c>
      <c r="CR373" s="5"/>
      <c r="CS373" s="10">
        <v>100</v>
      </c>
      <c r="CT373" s="10">
        <v>100</v>
      </c>
      <c r="CU373" s="10">
        <v>100</v>
      </c>
      <c r="CV373" s="10">
        <v>100</v>
      </c>
      <c r="CW373" s="10">
        <v>100</v>
      </c>
      <c r="CX373" s="10">
        <v>100</v>
      </c>
      <c r="CY373" s="10">
        <v>100</v>
      </c>
      <c r="CZ373" s="10">
        <v>100</v>
      </c>
      <c r="DA373" s="10">
        <v>100</v>
      </c>
      <c r="DB373" s="10">
        <v>100</v>
      </c>
      <c r="DC373" s="10">
        <v>100</v>
      </c>
      <c r="DD373" s="10">
        <v>100</v>
      </c>
      <c r="DE373" s="10">
        <v>100</v>
      </c>
      <c r="DF373" s="10">
        <v>100</v>
      </c>
      <c r="DG373" s="10">
        <v>100</v>
      </c>
      <c r="DH373" s="10">
        <v>100</v>
      </c>
      <c r="DI373" s="5"/>
      <c r="DJ373" s="9" t="s">
        <v>1099</v>
      </c>
      <c r="DK373" s="9" t="s">
        <v>1280</v>
      </c>
      <c r="DL373" s="10">
        <v>100003397</v>
      </c>
      <c r="DM373" s="10" t="s">
        <v>1307</v>
      </c>
    </row>
    <row r="374" spans="1:117">
      <c r="A374" s="2"/>
      <c r="B374" s="8">
        <v>2296</v>
      </c>
      <c r="C374" s="116"/>
      <c r="D374" s="115" t="s">
        <v>1308</v>
      </c>
      <c r="E374" s="9" t="s">
        <v>1309</v>
      </c>
      <c r="F374" s="10" t="s">
        <v>686</v>
      </c>
      <c r="G374" s="10">
        <v>19130</v>
      </c>
      <c r="H374" s="11" t="s">
        <v>1310</v>
      </c>
      <c r="I374" s="11" t="s">
        <v>1311</v>
      </c>
      <c r="J374" s="12">
        <v>452110</v>
      </c>
      <c r="K374" s="5"/>
      <c r="L374" s="60">
        <v>1</v>
      </c>
      <c r="M374" s="71">
        <v>1.42</v>
      </c>
      <c r="N374" s="60">
        <v>0.98</v>
      </c>
      <c r="O374" s="60">
        <v>1</v>
      </c>
      <c r="P374" s="60">
        <v>1.03</v>
      </c>
      <c r="Q374" s="83">
        <v>1.03</v>
      </c>
      <c r="R374" s="91">
        <v>1.46</v>
      </c>
      <c r="S374" s="60">
        <v>1</v>
      </c>
      <c r="T374" s="60">
        <v>1</v>
      </c>
      <c r="U374" s="60">
        <v>1</v>
      </c>
      <c r="V374" s="60">
        <v>1</v>
      </c>
      <c r="W374" s="72">
        <v>0.53</v>
      </c>
      <c r="X374" s="74">
        <v>0.75</v>
      </c>
      <c r="Y374" s="60">
        <v>1</v>
      </c>
      <c r="Z374" s="60">
        <v>1</v>
      </c>
      <c r="AA374" s="71">
        <v>1.81</v>
      </c>
      <c r="AB374" s="60">
        <v>1</v>
      </c>
      <c r="AC374" s="71">
        <v>1.81</v>
      </c>
      <c r="AD374" s="60">
        <v>1</v>
      </c>
      <c r="AE374" s="60">
        <v>1</v>
      </c>
      <c r="AF374" s="60">
        <v>1</v>
      </c>
      <c r="AG374" s="60">
        <v>0.93</v>
      </c>
      <c r="AH374" s="5"/>
      <c r="AI374" s="67"/>
      <c r="AJ374" s="67"/>
      <c r="AK374" s="67">
        <v>4.1500000000000002E-2</v>
      </c>
      <c r="AL374" s="67">
        <v>7.85E-2</v>
      </c>
      <c r="AM374" s="67">
        <v>0.26169999999999999</v>
      </c>
      <c r="AN374" s="67">
        <v>1.2E-2</v>
      </c>
      <c r="AO374" s="67"/>
      <c r="AP374" s="67"/>
      <c r="AQ374" s="67">
        <v>0.26169999999999999</v>
      </c>
      <c r="AR374" s="67">
        <v>2.3099999999999999E-2</v>
      </c>
      <c r="AS374" s="67">
        <v>0.26169999999999999</v>
      </c>
      <c r="AT374" s="67">
        <v>1.2E-2</v>
      </c>
      <c r="AU374" s="67">
        <v>4.0800000000000003E-2</v>
      </c>
      <c r="AV374" s="67">
        <v>3.0000000000000001E-3</v>
      </c>
      <c r="AW374" s="67"/>
      <c r="AX374" s="67"/>
      <c r="AY374" s="67"/>
      <c r="AZ374" s="67"/>
      <c r="BA374" s="67"/>
      <c r="BB374" s="67"/>
      <c r="BC374" s="67"/>
      <c r="BD374" s="67"/>
      <c r="BE374" s="67">
        <v>5.9999999999999995E-4</v>
      </c>
      <c r="BF374" s="67">
        <v>5.9999999999999995E-4</v>
      </c>
      <c r="BG374" s="67">
        <v>6.0400000000000002E-2</v>
      </c>
      <c r="BH374" s="67">
        <v>3.0300000000000001E-2</v>
      </c>
      <c r="BI374" s="67"/>
      <c r="BJ374" s="67"/>
      <c r="BK374" s="67"/>
      <c r="BL374" s="67"/>
      <c r="BM374" s="67">
        <v>7.7000000000000002E-3</v>
      </c>
      <c r="BN374" s="67">
        <v>5.0000000000000001E-4</v>
      </c>
      <c r="BO374" s="67"/>
      <c r="BP374" s="67"/>
      <c r="BQ374" s="67">
        <v>7.7000000000000002E-3</v>
      </c>
      <c r="BR374" s="67">
        <v>8.9999999999999998E-4</v>
      </c>
      <c r="BS374" s="67"/>
      <c r="BT374" s="67"/>
      <c r="BU374" s="67"/>
      <c r="BV374" s="67"/>
      <c r="BW374" s="67"/>
      <c r="BX374" s="67"/>
      <c r="BY374" s="67">
        <v>0.27639999999999998</v>
      </c>
      <c r="BZ374" s="67">
        <v>0.13270000000000001</v>
      </c>
      <c r="CA374" s="66"/>
      <c r="CB374" s="67">
        <v>0.60089999999999999</v>
      </c>
      <c r="CC374" s="67">
        <v>0.60089999999999999</v>
      </c>
      <c r="CD374" s="67">
        <v>0.60089999999999999</v>
      </c>
      <c r="CE374" s="67">
        <v>1.1727000000000001</v>
      </c>
      <c r="CF374" s="67">
        <v>0.60089999999999999</v>
      </c>
      <c r="CG374" s="67">
        <v>0.60089999999999999</v>
      </c>
      <c r="CH374" s="67">
        <v>0.87490000000000001</v>
      </c>
      <c r="CI374" s="67">
        <v>0.60089999999999999</v>
      </c>
      <c r="CJ374" s="67">
        <v>0.61609999999999998</v>
      </c>
      <c r="CK374" s="67">
        <v>0.60089999999999999</v>
      </c>
      <c r="CL374" s="67">
        <v>0.60089999999999999</v>
      </c>
      <c r="CM374" s="67">
        <v>0.60089999999999999</v>
      </c>
      <c r="CN374" s="67">
        <v>0.60089999999999999</v>
      </c>
      <c r="CO374" s="67">
        <v>0.60089999999999999</v>
      </c>
      <c r="CP374" s="67">
        <v>1.0885</v>
      </c>
      <c r="CQ374" s="67">
        <v>0.60089999999999999</v>
      </c>
      <c r="CR374" s="5"/>
      <c r="CS374" s="10">
        <v>0</v>
      </c>
      <c r="CT374" s="10">
        <v>0</v>
      </c>
      <c r="CU374" s="10">
        <v>0</v>
      </c>
      <c r="CV374" s="10">
        <v>100</v>
      </c>
      <c r="CW374" s="10">
        <v>0</v>
      </c>
      <c r="CX374" s="10">
        <v>0</v>
      </c>
      <c r="CY374" s="10">
        <v>100</v>
      </c>
      <c r="CZ374" s="10">
        <v>0</v>
      </c>
      <c r="DA374" s="10">
        <v>100</v>
      </c>
      <c r="DB374" s="10">
        <v>0</v>
      </c>
      <c r="DC374" s="10">
        <v>0</v>
      </c>
      <c r="DD374" s="10">
        <v>0</v>
      </c>
      <c r="DE374" s="10">
        <v>0</v>
      </c>
      <c r="DF374" s="10">
        <v>0</v>
      </c>
      <c r="DG374" s="10">
        <v>100</v>
      </c>
      <c r="DH374" s="10">
        <v>0</v>
      </c>
      <c r="DI374" s="5"/>
      <c r="DJ374" s="9" t="s">
        <v>1099</v>
      </c>
      <c r="DK374" s="9" t="s">
        <v>1308</v>
      </c>
      <c r="DL374" s="10">
        <v>100000657</v>
      </c>
      <c r="DM374" s="10" t="s">
        <v>1312</v>
      </c>
    </row>
    <row r="375" spans="1:117">
      <c r="A375" s="2"/>
      <c r="B375" s="8">
        <v>2297</v>
      </c>
      <c r="C375" s="116"/>
      <c r="D375" s="116"/>
      <c r="E375" s="9" t="s">
        <v>1313</v>
      </c>
      <c r="F375" s="10" t="s">
        <v>686</v>
      </c>
      <c r="G375" s="10">
        <v>52470</v>
      </c>
      <c r="H375" s="9"/>
      <c r="I375" s="11" t="s">
        <v>1314</v>
      </c>
      <c r="J375" s="12">
        <v>6443788</v>
      </c>
      <c r="K375" s="5"/>
      <c r="L375" s="60">
        <v>1</v>
      </c>
      <c r="M375" s="71">
        <v>1.88</v>
      </c>
      <c r="N375" s="60">
        <v>0.97</v>
      </c>
      <c r="O375" s="60">
        <v>1</v>
      </c>
      <c r="P375" s="60">
        <v>1.03</v>
      </c>
      <c r="Q375" s="83">
        <v>1.03</v>
      </c>
      <c r="R375" s="91">
        <v>1.94</v>
      </c>
      <c r="S375" s="60">
        <v>1</v>
      </c>
      <c r="T375" s="60">
        <v>1</v>
      </c>
      <c r="U375" s="60">
        <v>1</v>
      </c>
      <c r="V375" s="60">
        <v>1</v>
      </c>
      <c r="W375" s="72">
        <v>0.47</v>
      </c>
      <c r="X375" s="60">
        <v>0.88</v>
      </c>
      <c r="Y375" s="60">
        <v>1</v>
      </c>
      <c r="Z375" s="60">
        <v>1</v>
      </c>
      <c r="AA375" s="71">
        <v>2.31</v>
      </c>
      <c r="AB375" s="60">
        <v>1</v>
      </c>
      <c r="AC375" s="71">
        <v>2.31</v>
      </c>
      <c r="AD375" s="60">
        <v>1</v>
      </c>
      <c r="AE375" s="60">
        <v>1</v>
      </c>
      <c r="AF375" s="60">
        <v>1</v>
      </c>
      <c r="AG375" s="60">
        <v>1.05</v>
      </c>
      <c r="AH375" s="5"/>
      <c r="AI375" s="67"/>
      <c r="AJ375" s="67"/>
      <c r="AK375" s="67">
        <v>9.4999999999999998E-3</v>
      </c>
      <c r="AL375" s="67">
        <v>3.04E-2</v>
      </c>
      <c r="AM375" s="67">
        <v>0.30130000000000001</v>
      </c>
      <c r="AN375" s="67">
        <v>1.3599999999999999E-2</v>
      </c>
      <c r="AO375" s="67"/>
      <c r="AP375" s="67"/>
      <c r="AQ375" s="67">
        <v>0.30130000000000001</v>
      </c>
      <c r="AR375" s="67">
        <v>2.63E-2</v>
      </c>
      <c r="AS375" s="67">
        <v>0.30130000000000001</v>
      </c>
      <c r="AT375" s="67">
        <v>1.37E-2</v>
      </c>
      <c r="AU375" s="67">
        <v>1.3100000000000001E-2</v>
      </c>
      <c r="AV375" s="67">
        <v>1.1000000000000001E-3</v>
      </c>
      <c r="AW375" s="67"/>
      <c r="AX375" s="67"/>
      <c r="AY375" s="67"/>
      <c r="AZ375" s="67"/>
      <c r="BA375" s="67"/>
      <c r="BB375" s="67"/>
      <c r="BC375" s="67"/>
      <c r="BD375" s="67"/>
      <c r="BE375" s="67">
        <v>3.7109E-5</v>
      </c>
      <c r="BF375" s="67">
        <v>9.2065999999999996E-5</v>
      </c>
      <c r="BG375" s="67">
        <v>0.21759999999999999</v>
      </c>
      <c r="BH375" s="67">
        <v>8.3099999999999993E-2</v>
      </c>
      <c r="BI375" s="67"/>
      <c r="BJ375" s="67"/>
      <c r="BK375" s="67"/>
      <c r="BL375" s="67"/>
      <c r="BM375" s="67">
        <v>2.5588999999999998E-5</v>
      </c>
      <c r="BN375" s="67">
        <v>1.2136E-5</v>
      </c>
      <c r="BO375" s="67"/>
      <c r="BP375" s="67"/>
      <c r="BQ375" s="67">
        <v>2.5588999999999998E-5</v>
      </c>
      <c r="BR375" s="67">
        <v>9.7960999999999993E-6</v>
      </c>
      <c r="BS375" s="67"/>
      <c r="BT375" s="67"/>
      <c r="BU375" s="67"/>
      <c r="BV375" s="67"/>
      <c r="BW375" s="67"/>
      <c r="BX375" s="67"/>
      <c r="BY375" s="67">
        <v>0.22720000000000001</v>
      </c>
      <c r="BZ375" s="67">
        <v>0.11650000000000001</v>
      </c>
      <c r="CA375" s="66"/>
      <c r="CB375" s="67">
        <v>0.47720000000000001</v>
      </c>
      <c r="CC375" s="67">
        <v>0.47720000000000001</v>
      </c>
      <c r="CD375" s="67">
        <v>0.47720000000000001</v>
      </c>
      <c r="CE375" s="67">
        <v>1.0516000000000001</v>
      </c>
      <c r="CF375" s="67">
        <v>0.47720000000000001</v>
      </c>
      <c r="CG375" s="67">
        <v>0.47720000000000001</v>
      </c>
      <c r="CH375" s="67">
        <v>0.92589999999999995</v>
      </c>
      <c r="CI375" s="67">
        <v>0.47720000000000001</v>
      </c>
      <c r="CJ375" s="67">
        <v>0.49299999999999999</v>
      </c>
      <c r="CK375" s="67">
        <v>0.47720000000000001</v>
      </c>
      <c r="CL375" s="67">
        <v>0.47720000000000001</v>
      </c>
      <c r="CM375" s="67">
        <v>0.47720000000000001</v>
      </c>
      <c r="CN375" s="67">
        <v>0.47720000000000001</v>
      </c>
      <c r="CO375" s="67">
        <v>0.47720000000000001</v>
      </c>
      <c r="CP375" s="67">
        <v>1.1013999999999999</v>
      </c>
      <c r="CQ375" s="67">
        <v>0.47720000000000001</v>
      </c>
      <c r="CR375" s="5"/>
      <c r="CS375" s="10">
        <v>0</v>
      </c>
      <c r="CT375" s="10">
        <v>0</v>
      </c>
      <c r="CU375" s="10">
        <v>0</v>
      </c>
      <c r="CV375" s="10">
        <v>100</v>
      </c>
      <c r="CW375" s="10">
        <v>0</v>
      </c>
      <c r="CX375" s="10">
        <v>0</v>
      </c>
      <c r="CY375" s="10">
        <v>100</v>
      </c>
      <c r="CZ375" s="10">
        <v>0</v>
      </c>
      <c r="DA375" s="10">
        <v>100</v>
      </c>
      <c r="DB375" s="10">
        <v>0</v>
      </c>
      <c r="DC375" s="10">
        <v>0</v>
      </c>
      <c r="DD375" s="10">
        <v>0</v>
      </c>
      <c r="DE375" s="10">
        <v>0</v>
      </c>
      <c r="DF375" s="10">
        <v>0</v>
      </c>
      <c r="DG375" s="10">
        <v>100</v>
      </c>
      <c r="DH375" s="10">
        <v>0</v>
      </c>
      <c r="DI375" s="5"/>
      <c r="DJ375" s="9" t="s">
        <v>1099</v>
      </c>
      <c r="DK375" s="9" t="s">
        <v>1308</v>
      </c>
      <c r="DL375" s="10">
        <v>100008984</v>
      </c>
      <c r="DM375" s="10"/>
    </row>
    <row r="376" spans="1:117">
      <c r="A376" s="2"/>
      <c r="B376" s="8">
        <v>2301</v>
      </c>
      <c r="C376" s="116"/>
      <c r="D376" s="116"/>
      <c r="E376" s="9" t="s">
        <v>1315</v>
      </c>
      <c r="F376" s="10" t="s">
        <v>686</v>
      </c>
      <c r="G376" s="10">
        <v>52461</v>
      </c>
      <c r="H376" s="11" t="s">
        <v>1316</v>
      </c>
      <c r="I376" s="11" t="s">
        <v>1317</v>
      </c>
      <c r="J376" s="12">
        <v>6436017</v>
      </c>
      <c r="K376" s="5"/>
      <c r="L376" s="60">
        <v>1</v>
      </c>
      <c r="M376" s="71">
        <v>1.6</v>
      </c>
      <c r="N376" s="72">
        <v>0.02</v>
      </c>
      <c r="O376" s="60">
        <v>1</v>
      </c>
      <c r="P376" s="71">
        <v>49.62</v>
      </c>
      <c r="Q376" s="81">
        <v>49.62</v>
      </c>
      <c r="R376" s="91">
        <v>79.430000000000007</v>
      </c>
      <c r="S376" s="60">
        <v>1</v>
      </c>
      <c r="T376" s="60">
        <v>0.9</v>
      </c>
      <c r="U376" s="60">
        <v>0.9</v>
      </c>
      <c r="V376" s="60">
        <v>1</v>
      </c>
      <c r="W376" s="72">
        <v>0.51</v>
      </c>
      <c r="X376" s="72">
        <v>0.82</v>
      </c>
      <c r="Y376" s="60">
        <v>1</v>
      </c>
      <c r="Z376" s="60">
        <v>1</v>
      </c>
      <c r="AA376" s="71">
        <v>87.56</v>
      </c>
      <c r="AB376" s="60">
        <v>1</v>
      </c>
      <c r="AC376" s="71">
        <v>87.56</v>
      </c>
      <c r="AD376" s="60">
        <v>0.9</v>
      </c>
      <c r="AE376" s="60">
        <v>1</v>
      </c>
      <c r="AF376" s="60">
        <v>1</v>
      </c>
      <c r="AG376" s="72">
        <v>0.91</v>
      </c>
      <c r="AH376" s="5"/>
      <c r="AI376" s="67"/>
      <c r="AJ376" s="67"/>
      <c r="AK376" s="67">
        <v>1E-3</v>
      </c>
      <c r="AL376" s="67">
        <v>7.3000000000000001E-3</v>
      </c>
      <c r="AM376" s="67">
        <v>4.7762000000000001E-5</v>
      </c>
      <c r="AN376" s="67">
        <v>9.0464000000000003E-6</v>
      </c>
      <c r="AO376" s="67"/>
      <c r="AP376" s="67"/>
      <c r="AQ376" s="67">
        <v>4.7762000000000001E-5</v>
      </c>
      <c r="AR376" s="67">
        <v>1.5503E-5</v>
      </c>
      <c r="AS376" s="67">
        <v>4.7762000000000001E-5</v>
      </c>
      <c r="AT376" s="67">
        <v>1.0913E-5</v>
      </c>
      <c r="AU376" s="67">
        <v>7.9191999999999997E-5</v>
      </c>
      <c r="AV376" s="67">
        <v>1.5999E-5</v>
      </c>
      <c r="AW376" s="67"/>
      <c r="AX376" s="67"/>
      <c r="AY376" s="67">
        <v>0.42259999999999998</v>
      </c>
      <c r="AZ376" s="67">
        <v>7.9100000000000004E-2</v>
      </c>
      <c r="BA376" s="67">
        <v>0.42259999999999998</v>
      </c>
      <c r="BB376" s="67">
        <v>6.4899999999999999E-2</v>
      </c>
      <c r="BC376" s="67"/>
      <c r="BD376" s="67"/>
      <c r="BE376" s="67">
        <v>6.9999999999999999E-4</v>
      </c>
      <c r="BF376" s="67">
        <v>6.9999999999999999E-4</v>
      </c>
      <c r="BG376" s="67">
        <v>3.2399999999999998E-2</v>
      </c>
      <c r="BH376" s="67">
        <v>1.7600000000000001E-2</v>
      </c>
      <c r="BI376" s="67"/>
      <c r="BJ376" s="67"/>
      <c r="BK376" s="67"/>
      <c r="BL376" s="67"/>
      <c r="BM376" s="67">
        <v>1.9698999999999999E-5</v>
      </c>
      <c r="BN376" s="67">
        <v>1.0925E-5</v>
      </c>
      <c r="BO376" s="67"/>
      <c r="BP376" s="67"/>
      <c r="BQ376" s="67">
        <v>1.9698999999999999E-5</v>
      </c>
      <c r="BR376" s="67">
        <v>8.4592000000000003E-6</v>
      </c>
      <c r="BS376" s="67">
        <v>0.42259999999999998</v>
      </c>
      <c r="BT376" s="67">
        <v>6.5100000000000005E-2</v>
      </c>
      <c r="BU376" s="67"/>
      <c r="BV376" s="67"/>
      <c r="BW376" s="67"/>
      <c r="BX376" s="67"/>
      <c r="BY376" s="67">
        <v>2.5399999999999999E-2</v>
      </c>
      <c r="BZ376" s="67">
        <v>2.12E-2</v>
      </c>
      <c r="CA376" s="66"/>
      <c r="CB376" s="67">
        <v>1.2200000000000001E-2</v>
      </c>
      <c r="CC376" s="67">
        <v>1.2200000000000001E-2</v>
      </c>
      <c r="CD376" s="67">
        <v>1.35E-2</v>
      </c>
      <c r="CE376" s="67">
        <v>1.1785000000000001</v>
      </c>
      <c r="CF376" s="67">
        <v>1.2200000000000001E-2</v>
      </c>
      <c r="CG376" s="67">
        <v>1.2200000000000001E-2</v>
      </c>
      <c r="CH376" s="67">
        <v>0.96899999999999997</v>
      </c>
      <c r="CI376" s="67">
        <v>1.2200000000000001E-2</v>
      </c>
      <c r="CJ376" s="67">
        <v>0.60540000000000005</v>
      </c>
      <c r="CK376" s="67">
        <v>1.2200000000000001E-2</v>
      </c>
      <c r="CL376" s="67">
        <v>1.2200000000000001E-2</v>
      </c>
      <c r="CM376" s="67">
        <v>1.2200000000000001E-2</v>
      </c>
      <c r="CN376" s="67">
        <v>1.2200000000000001E-2</v>
      </c>
      <c r="CO376" s="67">
        <v>1.2200000000000001E-2</v>
      </c>
      <c r="CP376" s="67">
        <v>1.0682</v>
      </c>
      <c r="CQ376" s="67">
        <v>1.2200000000000001E-2</v>
      </c>
      <c r="CR376" s="5"/>
      <c r="CS376" s="10">
        <v>0</v>
      </c>
      <c r="CT376" s="10">
        <v>0</v>
      </c>
      <c r="CU376" s="10">
        <v>33</v>
      </c>
      <c r="CV376" s="10">
        <v>100</v>
      </c>
      <c r="CW376" s="10">
        <v>0</v>
      </c>
      <c r="CX376" s="10">
        <v>0</v>
      </c>
      <c r="CY376" s="10">
        <v>100</v>
      </c>
      <c r="CZ376" s="10">
        <v>33</v>
      </c>
      <c r="DA376" s="10">
        <v>100</v>
      </c>
      <c r="DB376" s="10">
        <v>0</v>
      </c>
      <c r="DC376" s="10">
        <v>0</v>
      </c>
      <c r="DD376" s="10">
        <v>0</v>
      </c>
      <c r="DE376" s="10">
        <v>0</v>
      </c>
      <c r="DF376" s="10">
        <v>0</v>
      </c>
      <c r="DG376" s="10">
        <v>100</v>
      </c>
      <c r="DH376" s="10">
        <v>0</v>
      </c>
      <c r="DI376" s="5"/>
      <c r="DJ376" s="9" t="s">
        <v>1099</v>
      </c>
      <c r="DK376" s="9" t="s">
        <v>1308</v>
      </c>
      <c r="DL376" s="10">
        <v>1539</v>
      </c>
      <c r="DM376" s="10" t="s">
        <v>1318</v>
      </c>
    </row>
    <row r="377" spans="1:117">
      <c r="A377" s="2"/>
      <c r="B377" s="8">
        <v>2304</v>
      </c>
      <c r="C377" s="116"/>
      <c r="D377" s="116"/>
      <c r="E377" s="9" t="s">
        <v>1319</v>
      </c>
      <c r="F377" s="10" t="s">
        <v>686</v>
      </c>
      <c r="G377" s="10">
        <v>42446</v>
      </c>
      <c r="H377" s="9"/>
      <c r="I377" s="11" t="s">
        <v>1320</v>
      </c>
      <c r="J377" s="12">
        <v>5287971</v>
      </c>
      <c r="K377" s="5"/>
      <c r="L377" s="60">
        <v>0.76</v>
      </c>
      <c r="M377" s="71">
        <v>1.88</v>
      </c>
      <c r="N377" s="72">
        <v>0.02</v>
      </c>
      <c r="O377" s="60">
        <v>0.76</v>
      </c>
      <c r="P377" s="71">
        <v>214.85</v>
      </c>
      <c r="Q377" s="81">
        <v>282.37</v>
      </c>
      <c r="R377" s="91">
        <v>530.16999999999996</v>
      </c>
      <c r="S377" s="71">
        <v>6.91</v>
      </c>
      <c r="T377" s="60">
        <v>0.77</v>
      </c>
      <c r="U377" s="60">
        <v>0.57999999999999996</v>
      </c>
      <c r="V377" s="60">
        <v>1</v>
      </c>
      <c r="W377" s="72">
        <v>0.45</v>
      </c>
      <c r="X377" s="72">
        <v>0.84</v>
      </c>
      <c r="Y377" s="71">
        <v>6.91</v>
      </c>
      <c r="Z377" s="60">
        <v>1</v>
      </c>
      <c r="AA377" s="71">
        <v>572.4</v>
      </c>
      <c r="AB377" s="60">
        <v>1</v>
      </c>
      <c r="AC377" s="71">
        <v>572.4</v>
      </c>
      <c r="AD377" s="60">
        <v>0.57999999999999996</v>
      </c>
      <c r="AE377" s="60">
        <v>0.83</v>
      </c>
      <c r="AF377" s="60">
        <v>1</v>
      </c>
      <c r="AG377" s="74">
        <v>0.91</v>
      </c>
      <c r="AH377" s="5"/>
      <c r="AI377" s="67">
        <v>0.18379999999999999</v>
      </c>
      <c r="AJ377" s="67">
        <v>3.7199999999999997E-2</v>
      </c>
      <c r="AK377" s="67">
        <v>1E-4</v>
      </c>
      <c r="AL377" s="67">
        <v>1.9E-3</v>
      </c>
      <c r="AM377" s="67">
        <v>4.8866999999999999E-7</v>
      </c>
      <c r="AN377" s="67">
        <v>4.0582000000000002E-7</v>
      </c>
      <c r="AO377" s="67">
        <v>0.18379999999999999</v>
      </c>
      <c r="AP377" s="67">
        <v>1.9900000000000001E-2</v>
      </c>
      <c r="AQ377" s="67">
        <v>2.9999999999999997E-4</v>
      </c>
      <c r="AR377" s="67">
        <v>5.5698000000000001E-5</v>
      </c>
      <c r="AS377" s="67">
        <v>2.9065E-5</v>
      </c>
      <c r="AT377" s="67">
        <v>9.0924999999999998E-6</v>
      </c>
      <c r="AU377" s="67">
        <v>1.8304E-5</v>
      </c>
      <c r="AV377" s="67">
        <v>6.2402E-6</v>
      </c>
      <c r="AW377" s="67">
        <v>4.0000000000000002E-4</v>
      </c>
      <c r="AX377" s="67">
        <v>3.0463999999999998E-5</v>
      </c>
      <c r="AY377" s="67">
        <v>0.71</v>
      </c>
      <c r="AZ377" s="67">
        <v>0.1197</v>
      </c>
      <c r="BA377" s="67">
        <v>0.36309999999999998</v>
      </c>
      <c r="BB377" s="67">
        <v>5.8599999999999999E-2</v>
      </c>
      <c r="BC377" s="67"/>
      <c r="BD377" s="67"/>
      <c r="BE377" s="67">
        <v>4.5374999999999998E-5</v>
      </c>
      <c r="BF377" s="67">
        <v>9.8987000000000006E-5</v>
      </c>
      <c r="BG377" s="67">
        <v>1.2699999999999999E-2</v>
      </c>
      <c r="BH377" s="67">
        <v>7.7999999999999996E-3</v>
      </c>
      <c r="BI377" s="67">
        <v>4.0000000000000002E-4</v>
      </c>
      <c r="BJ377" s="67">
        <v>2.5643000000000002E-5</v>
      </c>
      <c r="BK377" s="67"/>
      <c r="BL377" s="67"/>
      <c r="BM377" s="67">
        <v>9.9642000000000002E-6</v>
      </c>
      <c r="BN377" s="67">
        <v>8.1381999999999994E-6</v>
      </c>
      <c r="BO377" s="67"/>
      <c r="BP377" s="67"/>
      <c r="BQ377" s="67">
        <v>9.9642000000000002E-6</v>
      </c>
      <c r="BR377" s="67">
        <v>5.9286000000000003E-6</v>
      </c>
      <c r="BS377" s="67">
        <v>0.36309999999999998</v>
      </c>
      <c r="BT377" s="67">
        <v>5.9400000000000001E-2</v>
      </c>
      <c r="BU377" s="67">
        <v>0.42259999999999998</v>
      </c>
      <c r="BV377" s="67">
        <v>4.3900000000000002E-2</v>
      </c>
      <c r="BW377" s="67"/>
      <c r="BX377" s="67"/>
      <c r="BY377" s="67">
        <v>6.4600000000000005E-2</v>
      </c>
      <c r="BZ377" s="67">
        <v>4.2799999999999998E-2</v>
      </c>
      <c r="CA377" s="66"/>
      <c r="CB377" s="67">
        <v>4.1999999999999997E-3</v>
      </c>
      <c r="CC377" s="67">
        <v>3.5000000000000001E-3</v>
      </c>
      <c r="CD377" s="67">
        <v>6.0000000000000001E-3</v>
      </c>
      <c r="CE377" s="67">
        <v>2.1996000000000002</v>
      </c>
      <c r="CF377" s="67">
        <v>3.5000000000000001E-3</v>
      </c>
      <c r="CG377" s="67">
        <v>3.5000000000000001E-3</v>
      </c>
      <c r="CH377" s="67">
        <v>1.8555999999999999</v>
      </c>
      <c r="CI377" s="67">
        <v>2.4199999999999999E-2</v>
      </c>
      <c r="CJ377" s="67">
        <v>0.98829999999999996</v>
      </c>
      <c r="CK377" s="67">
        <v>3.5000000000000001E-3</v>
      </c>
      <c r="CL377" s="67">
        <v>3.5000000000000001E-3</v>
      </c>
      <c r="CM377" s="67">
        <v>3.5000000000000001E-3</v>
      </c>
      <c r="CN377" s="67">
        <v>4.5999999999999999E-3</v>
      </c>
      <c r="CO377" s="67">
        <v>3.5000000000000001E-3</v>
      </c>
      <c r="CP377" s="67">
        <v>2.0034000000000001</v>
      </c>
      <c r="CQ377" s="67">
        <v>3.5000000000000001E-3</v>
      </c>
      <c r="CR377" s="5"/>
      <c r="CS377" s="10">
        <v>33</v>
      </c>
      <c r="CT377" s="10">
        <v>0</v>
      </c>
      <c r="CU377" s="10">
        <v>67</v>
      </c>
      <c r="CV377" s="10">
        <v>100</v>
      </c>
      <c r="CW377" s="10">
        <v>0</v>
      </c>
      <c r="CX377" s="10">
        <v>0</v>
      </c>
      <c r="CY377" s="10">
        <v>100</v>
      </c>
      <c r="CZ377" s="10">
        <v>100</v>
      </c>
      <c r="DA377" s="10">
        <v>100</v>
      </c>
      <c r="DB377" s="10">
        <v>33</v>
      </c>
      <c r="DC377" s="10">
        <v>0</v>
      </c>
      <c r="DD377" s="10">
        <v>0</v>
      </c>
      <c r="DE377" s="10">
        <v>67</v>
      </c>
      <c r="DF377" s="10">
        <v>0</v>
      </c>
      <c r="DG377" s="10">
        <v>100</v>
      </c>
      <c r="DH377" s="10">
        <v>0</v>
      </c>
      <c r="DI377" s="5"/>
      <c r="DJ377" s="9" t="s">
        <v>1099</v>
      </c>
      <c r="DK377" s="9" t="s">
        <v>1308</v>
      </c>
      <c r="DL377" s="10">
        <v>1537</v>
      </c>
      <c r="DM377" s="10" t="s">
        <v>1321</v>
      </c>
    </row>
    <row r="378" spans="1:117">
      <c r="A378" s="2"/>
      <c r="B378" s="8">
        <v>2315</v>
      </c>
      <c r="C378" s="116"/>
      <c r="D378" s="116"/>
      <c r="E378" s="9" t="s">
        <v>1322</v>
      </c>
      <c r="F378" s="10" t="s">
        <v>686</v>
      </c>
      <c r="G378" s="10">
        <v>52462</v>
      </c>
      <c r="H378" s="11" t="s">
        <v>1323</v>
      </c>
      <c r="I378" s="11" t="s">
        <v>1324</v>
      </c>
      <c r="J378" s="12">
        <v>10747814</v>
      </c>
      <c r="K378" s="5"/>
      <c r="L378" s="60">
        <v>1</v>
      </c>
      <c r="M378" s="71">
        <v>1.95</v>
      </c>
      <c r="N378" s="60">
        <v>0.91</v>
      </c>
      <c r="O378" s="60">
        <v>1</v>
      </c>
      <c r="P378" s="60">
        <v>1.1000000000000001</v>
      </c>
      <c r="Q378" s="83">
        <v>1.1000000000000001</v>
      </c>
      <c r="R378" s="91">
        <v>2.14</v>
      </c>
      <c r="S378" s="60">
        <v>1</v>
      </c>
      <c r="T378" s="60">
        <v>1</v>
      </c>
      <c r="U378" s="60">
        <v>1</v>
      </c>
      <c r="V378" s="60">
        <v>1</v>
      </c>
      <c r="W378" s="72">
        <v>0.6</v>
      </c>
      <c r="X378" s="71">
        <v>1.1599999999999999</v>
      </c>
      <c r="Y378" s="60">
        <v>1</v>
      </c>
      <c r="Z378" s="60">
        <v>1</v>
      </c>
      <c r="AA378" s="71">
        <v>1.86</v>
      </c>
      <c r="AB378" s="60">
        <v>1</v>
      </c>
      <c r="AC378" s="71">
        <v>1.86</v>
      </c>
      <c r="AD378" s="60">
        <v>1</v>
      </c>
      <c r="AE378" s="60">
        <v>1</v>
      </c>
      <c r="AF378" s="60">
        <v>1</v>
      </c>
      <c r="AG378" s="60">
        <v>1.01</v>
      </c>
      <c r="AH378" s="5"/>
      <c r="AI378" s="67"/>
      <c r="AJ378" s="67"/>
      <c r="AK378" s="67">
        <v>3.5999999999999999E-3</v>
      </c>
      <c r="AL378" s="67">
        <v>1.5699999999999999E-2</v>
      </c>
      <c r="AM378" s="67">
        <v>0.29249999999999998</v>
      </c>
      <c r="AN378" s="67">
        <v>1.3299999999999999E-2</v>
      </c>
      <c r="AO378" s="67"/>
      <c r="AP378" s="67"/>
      <c r="AQ378" s="67">
        <v>0.29249999999999998</v>
      </c>
      <c r="AR378" s="67">
        <v>2.5700000000000001E-2</v>
      </c>
      <c r="AS378" s="67">
        <v>0.29249999999999998</v>
      </c>
      <c r="AT378" s="67">
        <v>1.3299999999999999E-2</v>
      </c>
      <c r="AU378" s="67">
        <v>1.4E-3</v>
      </c>
      <c r="AV378" s="67">
        <v>1E-4</v>
      </c>
      <c r="AW378" s="67"/>
      <c r="AX378" s="67"/>
      <c r="AY378" s="67"/>
      <c r="AZ378" s="67"/>
      <c r="BA378" s="67"/>
      <c r="BB378" s="67"/>
      <c r="BC378" s="67"/>
      <c r="BD378" s="67"/>
      <c r="BE378" s="67">
        <v>4.3E-3</v>
      </c>
      <c r="BF378" s="67">
        <v>2.5000000000000001E-3</v>
      </c>
      <c r="BG378" s="67">
        <v>4.9200000000000001E-2</v>
      </c>
      <c r="BH378" s="67">
        <v>2.5000000000000001E-2</v>
      </c>
      <c r="BI378" s="67"/>
      <c r="BJ378" s="67"/>
      <c r="BK378" s="67"/>
      <c r="BL378" s="67"/>
      <c r="BM378" s="67">
        <v>2.8325000000000001E-5</v>
      </c>
      <c r="BN378" s="67">
        <v>1.2823000000000001E-5</v>
      </c>
      <c r="BO378" s="67"/>
      <c r="BP378" s="67"/>
      <c r="BQ378" s="67">
        <v>2.8325000000000001E-5</v>
      </c>
      <c r="BR378" s="67">
        <v>1.0267E-5</v>
      </c>
      <c r="BS378" s="67"/>
      <c r="BT378" s="67"/>
      <c r="BU378" s="67"/>
      <c r="BV378" s="67"/>
      <c r="BW378" s="67"/>
      <c r="BX378" s="67"/>
      <c r="BY378" s="67">
        <v>0.84079999999999999</v>
      </c>
      <c r="BZ378" s="67">
        <v>0.30059999999999998</v>
      </c>
      <c r="CA378" s="66"/>
      <c r="CB378" s="67">
        <v>0.53590000000000004</v>
      </c>
      <c r="CC378" s="67">
        <v>0.53590000000000004</v>
      </c>
      <c r="CD378" s="67">
        <v>0.53590000000000004</v>
      </c>
      <c r="CE378" s="67">
        <v>0.99029999999999996</v>
      </c>
      <c r="CF378" s="67">
        <v>0.53590000000000004</v>
      </c>
      <c r="CG378" s="67">
        <v>0.53590000000000004</v>
      </c>
      <c r="CH378" s="67">
        <v>1.1492</v>
      </c>
      <c r="CI378" s="67">
        <v>0.53590000000000004</v>
      </c>
      <c r="CJ378" s="67">
        <v>0.58979999999999999</v>
      </c>
      <c r="CK378" s="67">
        <v>0.53590000000000004</v>
      </c>
      <c r="CL378" s="67">
        <v>0.53590000000000004</v>
      </c>
      <c r="CM378" s="67">
        <v>0.53590000000000004</v>
      </c>
      <c r="CN378" s="67">
        <v>0.53590000000000004</v>
      </c>
      <c r="CO378" s="67">
        <v>0.53590000000000004</v>
      </c>
      <c r="CP378" s="67">
        <v>0.99809999999999999</v>
      </c>
      <c r="CQ378" s="67">
        <v>0.53590000000000004</v>
      </c>
      <c r="CR378" s="5"/>
      <c r="CS378" s="10">
        <v>0</v>
      </c>
      <c r="CT378" s="10">
        <v>0</v>
      </c>
      <c r="CU378" s="10">
        <v>0</v>
      </c>
      <c r="CV378" s="10">
        <v>100</v>
      </c>
      <c r="CW378" s="10">
        <v>0</v>
      </c>
      <c r="CX378" s="10">
        <v>0</v>
      </c>
      <c r="CY378" s="10">
        <v>100</v>
      </c>
      <c r="CZ378" s="10">
        <v>0</v>
      </c>
      <c r="DA378" s="10">
        <v>100</v>
      </c>
      <c r="DB378" s="10">
        <v>0</v>
      </c>
      <c r="DC378" s="10">
        <v>0</v>
      </c>
      <c r="DD378" s="10">
        <v>0</v>
      </c>
      <c r="DE378" s="10">
        <v>0</v>
      </c>
      <c r="DF378" s="10">
        <v>0</v>
      </c>
      <c r="DG378" s="10">
        <v>100</v>
      </c>
      <c r="DH378" s="10">
        <v>0</v>
      </c>
      <c r="DI378" s="5"/>
      <c r="DJ378" s="9" t="s">
        <v>1099</v>
      </c>
      <c r="DK378" s="9" t="s">
        <v>1308</v>
      </c>
      <c r="DL378" s="10">
        <v>100008914</v>
      </c>
      <c r="DM378" s="10" t="s">
        <v>1325</v>
      </c>
    </row>
    <row r="379" spans="1:117">
      <c r="A379" s="2"/>
      <c r="B379" s="8">
        <v>2340</v>
      </c>
      <c r="C379" s="116"/>
      <c r="D379" s="116"/>
      <c r="E379" s="9" t="s">
        <v>1326</v>
      </c>
      <c r="F379" s="10" t="s">
        <v>686</v>
      </c>
      <c r="G379" s="10">
        <v>52438</v>
      </c>
      <c r="H379" s="9"/>
      <c r="I379" s="11" t="s">
        <v>1327</v>
      </c>
      <c r="J379" s="12">
        <v>24778825</v>
      </c>
      <c r="K379" s="5"/>
      <c r="L379" s="60">
        <v>1</v>
      </c>
      <c r="M379" s="71">
        <v>1.54</v>
      </c>
      <c r="N379" s="72">
        <v>0.01</v>
      </c>
      <c r="O379" s="60">
        <v>1</v>
      </c>
      <c r="P379" s="71">
        <v>71.16</v>
      </c>
      <c r="Q379" s="81">
        <v>71.16</v>
      </c>
      <c r="R379" s="91">
        <v>109.6</v>
      </c>
      <c r="S379" s="60">
        <v>1</v>
      </c>
      <c r="T379" s="60">
        <v>1</v>
      </c>
      <c r="U379" s="60">
        <v>1</v>
      </c>
      <c r="V379" s="60">
        <v>1</v>
      </c>
      <c r="W379" s="72">
        <v>0.54</v>
      </c>
      <c r="X379" s="72">
        <v>0.83</v>
      </c>
      <c r="Y379" s="60">
        <v>1</v>
      </c>
      <c r="Z379" s="60">
        <v>1</v>
      </c>
      <c r="AA379" s="71">
        <v>120.54</v>
      </c>
      <c r="AB379" s="60">
        <v>1</v>
      </c>
      <c r="AC379" s="71">
        <v>120.54</v>
      </c>
      <c r="AD379" s="60">
        <v>1</v>
      </c>
      <c r="AE379" s="60">
        <v>1</v>
      </c>
      <c r="AF379" s="60">
        <v>1</v>
      </c>
      <c r="AG379" s="60">
        <v>0.91</v>
      </c>
      <c r="AH379" s="5"/>
      <c r="AI379" s="67"/>
      <c r="AJ379" s="67"/>
      <c r="AK379" s="67">
        <v>1.2999999999999999E-3</v>
      </c>
      <c r="AL379" s="67">
        <v>7.7000000000000002E-3</v>
      </c>
      <c r="AM379" s="67">
        <v>1.0186999999999999E-5</v>
      </c>
      <c r="AN379" s="67">
        <v>2.7246999999999999E-6</v>
      </c>
      <c r="AO379" s="67"/>
      <c r="AP379" s="67"/>
      <c r="AQ379" s="67">
        <v>1.0186999999999999E-5</v>
      </c>
      <c r="AR379" s="67">
        <v>5.3306999999999996E-6</v>
      </c>
      <c r="AS379" s="67">
        <v>1.0186999999999999E-5</v>
      </c>
      <c r="AT379" s="67">
        <v>5.9649000000000003E-6</v>
      </c>
      <c r="AU379" s="67">
        <v>3.9920999999999999E-5</v>
      </c>
      <c r="AV379" s="67">
        <v>9.7123000000000002E-6</v>
      </c>
      <c r="AW379" s="67"/>
      <c r="AX379" s="67"/>
      <c r="AY379" s="67"/>
      <c r="AZ379" s="67"/>
      <c r="BA379" s="67"/>
      <c r="BB379" s="67"/>
      <c r="BC379" s="67"/>
      <c r="BD379" s="67"/>
      <c r="BE379" s="67">
        <v>8.0000000000000004E-4</v>
      </c>
      <c r="BF379" s="67">
        <v>6.9999999999999999E-4</v>
      </c>
      <c r="BG379" s="67">
        <v>1.3100000000000001E-2</v>
      </c>
      <c r="BH379" s="67">
        <v>8.0000000000000002E-3</v>
      </c>
      <c r="BI379" s="67"/>
      <c r="BJ379" s="67"/>
      <c r="BK379" s="67"/>
      <c r="BL379" s="67"/>
      <c r="BM379" s="67">
        <v>5.4450000000000002E-5</v>
      </c>
      <c r="BN379" s="67">
        <v>1.8193E-5</v>
      </c>
      <c r="BO379" s="67"/>
      <c r="BP379" s="67"/>
      <c r="BQ379" s="67">
        <v>5.4450000000000002E-5</v>
      </c>
      <c r="BR379" s="67">
        <v>1.5911000000000001E-5</v>
      </c>
      <c r="BS379" s="67"/>
      <c r="BT379" s="67"/>
      <c r="BU379" s="67"/>
      <c r="BV379" s="67"/>
      <c r="BW379" s="67"/>
      <c r="BX379" s="67"/>
      <c r="BY379" s="67">
        <v>0.1197</v>
      </c>
      <c r="BZ379" s="67">
        <v>7.1999999999999995E-2</v>
      </c>
      <c r="CA379" s="66"/>
      <c r="CB379" s="67">
        <v>8.6999999999999994E-3</v>
      </c>
      <c r="CC379" s="67">
        <v>8.6999999999999994E-3</v>
      </c>
      <c r="CD379" s="67">
        <v>8.6999999999999994E-3</v>
      </c>
      <c r="CE379" s="67">
        <v>1.1536999999999999</v>
      </c>
      <c r="CF379" s="67">
        <v>8.6999999999999994E-3</v>
      </c>
      <c r="CG379" s="67">
        <v>8.6999999999999994E-3</v>
      </c>
      <c r="CH379" s="67">
        <v>0.95350000000000001</v>
      </c>
      <c r="CI379" s="67">
        <v>8.6999999999999994E-3</v>
      </c>
      <c r="CJ379" s="67">
        <v>0.61909999999999998</v>
      </c>
      <c r="CK379" s="67">
        <v>8.6999999999999994E-3</v>
      </c>
      <c r="CL379" s="67">
        <v>8.6999999999999994E-3</v>
      </c>
      <c r="CM379" s="67">
        <v>8.6999999999999994E-3</v>
      </c>
      <c r="CN379" s="67">
        <v>8.6999999999999994E-3</v>
      </c>
      <c r="CO379" s="67">
        <v>8.6999999999999994E-3</v>
      </c>
      <c r="CP379" s="67">
        <v>1.0487</v>
      </c>
      <c r="CQ379" s="67">
        <v>8.6999999999999994E-3</v>
      </c>
      <c r="CR379" s="5"/>
      <c r="CS379" s="10">
        <v>0</v>
      </c>
      <c r="CT379" s="10">
        <v>0</v>
      </c>
      <c r="CU379" s="10">
        <v>0</v>
      </c>
      <c r="CV379" s="10">
        <v>100</v>
      </c>
      <c r="CW379" s="10">
        <v>0</v>
      </c>
      <c r="CX379" s="10">
        <v>0</v>
      </c>
      <c r="CY379" s="10">
        <v>100</v>
      </c>
      <c r="CZ379" s="10">
        <v>33</v>
      </c>
      <c r="DA379" s="10">
        <v>100</v>
      </c>
      <c r="DB379" s="10">
        <v>0</v>
      </c>
      <c r="DC379" s="10">
        <v>0</v>
      </c>
      <c r="DD379" s="10">
        <v>0</v>
      </c>
      <c r="DE379" s="10">
        <v>0</v>
      </c>
      <c r="DF379" s="10">
        <v>0</v>
      </c>
      <c r="DG379" s="10">
        <v>100</v>
      </c>
      <c r="DH379" s="10">
        <v>0</v>
      </c>
      <c r="DI379" s="5"/>
      <c r="DJ379" s="9" t="s">
        <v>1099</v>
      </c>
      <c r="DK379" s="9" t="s">
        <v>1308</v>
      </c>
      <c r="DL379" s="10">
        <v>100008904</v>
      </c>
      <c r="DM379" s="10" t="s">
        <v>1328</v>
      </c>
    </row>
    <row r="380" spans="1:117">
      <c r="A380" s="2"/>
      <c r="B380" s="8">
        <v>2351</v>
      </c>
      <c r="C380" s="116"/>
      <c r="D380" s="116"/>
      <c r="E380" s="9" t="s">
        <v>1329</v>
      </c>
      <c r="F380" s="10" t="s">
        <v>686</v>
      </c>
      <c r="G380" s="10">
        <v>42450</v>
      </c>
      <c r="H380" s="9"/>
      <c r="I380" s="11" t="s">
        <v>1330</v>
      </c>
      <c r="J380" s="12">
        <v>16219824</v>
      </c>
      <c r="K380" s="5"/>
      <c r="L380" s="60">
        <v>1</v>
      </c>
      <c r="M380" s="71">
        <v>2.11</v>
      </c>
      <c r="N380" s="60">
        <v>0.94</v>
      </c>
      <c r="O380" s="60">
        <v>1</v>
      </c>
      <c r="P380" s="60">
        <v>1.07</v>
      </c>
      <c r="Q380" s="83">
        <v>1.07</v>
      </c>
      <c r="R380" s="91">
        <v>2.25</v>
      </c>
      <c r="S380" s="60">
        <v>1</v>
      </c>
      <c r="T380" s="60">
        <v>1</v>
      </c>
      <c r="U380" s="60">
        <v>1</v>
      </c>
      <c r="V380" s="60">
        <v>1</v>
      </c>
      <c r="W380" s="72">
        <v>0.51</v>
      </c>
      <c r="X380" s="60">
        <v>1.0900000000000001</v>
      </c>
      <c r="Y380" s="60">
        <v>1</v>
      </c>
      <c r="Z380" s="60">
        <v>1</v>
      </c>
      <c r="AA380" s="71">
        <v>2.0499999999999998</v>
      </c>
      <c r="AB380" s="60">
        <v>1</v>
      </c>
      <c r="AC380" s="71">
        <v>2.0499999999999998</v>
      </c>
      <c r="AD380" s="60">
        <v>1</v>
      </c>
      <c r="AE380" s="60">
        <v>1</v>
      </c>
      <c r="AF380" s="60">
        <v>1</v>
      </c>
      <c r="AG380" s="60">
        <v>0.99</v>
      </c>
      <c r="AH380" s="5"/>
      <c r="AI380" s="67"/>
      <c r="AJ380" s="67"/>
      <c r="AK380" s="67">
        <v>4.0000000000000002E-4</v>
      </c>
      <c r="AL380" s="67">
        <v>4.7000000000000002E-3</v>
      </c>
      <c r="AM380" s="67">
        <v>0.2382</v>
      </c>
      <c r="AN380" s="67">
        <v>1.12E-2</v>
      </c>
      <c r="AO380" s="67"/>
      <c r="AP380" s="67"/>
      <c r="AQ380" s="67">
        <v>0.2382</v>
      </c>
      <c r="AR380" s="67">
        <v>2.12E-2</v>
      </c>
      <c r="AS380" s="67">
        <v>0.2382</v>
      </c>
      <c r="AT380" s="67">
        <v>1.0999999999999999E-2</v>
      </c>
      <c r="AU380" s="67">
        <v>5.9999999999999995E-4</v>
      </c>
      <c r="AV380" s="67">
        <v>7.2744999999999996E-5</v>
      </c>
      <c r="AW380" s="67"/>
      <c r="AX380" s="67"/>
      <c r="AY380" s="67"/>
      <c r="AZ380" s="67"/>
      <c r="BA380" s="67"/>
      <c r="BB380" s="67"/>
      <c r="BC380" s="67"/>
      <c r="BD380" s="67"/>
      <c r="BE380" s="67">
        <v>6.9999999999999999E-4</v>
      </c>
      <c r="BF380" s="67">
        <v>6.9999999999999999E-4</v>
      </c>
      <c r="BG380" s="67">
        <v>0.22409999999999999</v>
      </c>
      <c r="BH380" s="67">
        <v>8.4500000000000006E-2</v>
      </c>
      <c r="BI380" s="67"/>
      <c r="BJ380" s="67"/>
      <c r="BK380" s="67"/>
      <c r="BL380" s="67"/>
      <c r="BM380" s="67">
        <v>1.4E-3</v>
      </c>
      <c r="BN380" s="67">
        <v>2.0000000000000001E-4</v>
      </c>
      <c r="BO380" s="67"/>
      <c r="BP380" s="67"/>
      <c r="BQ380" s="67">
        <v>1.4E-3</v>
      </c>
      <c r="BR380" s="67">
        <v>2.0000000000000001E-4</v>
      </c>
      <c r="BS380" s="67"/>
      <c r="BT380" s="67"/>
      <c r="BU380" s="67"/>
      <c r="BV380" s="67"/>
      <c r="BW380" s="67"/>
      <c r="BX380" s="67"/>
      <c r="BY380" s="67">
        <v>0.92020000000000002</v>
      </c>
      <c r="BZ380" s="67">
        <v>0.31979999999999997</v>
      </c>
      <c r="CA380" s="66"/>
      <c r="CB380" s="67">
        <v>0.48199999999999998</v>
      </c>
      <c r="CC380" s="67">
        <v>0.48199999999999998</v>
      </c>
      <c r="CD380" s="67">
        <v>0.48199999999999998</v>
      </c>
      <c r="CE380" s="67">
        <v>0.99809999999999999</v>
      </c>
      <c r="CF380" s="67">
        <v>0.48199999999999998</v>
      </c>
      <c r="CG380" s="67">
        <v>0.48199999999999998</v>
      </c>
      <c r="CH380" s="67">
        <v>1.0855999999999999</v>
      </c>
      <c r="CI380" s="67">
        <v>0.48199999999999998</v>
      </c>
      <c r="CJ380" s="67">
        <v>0.51400000000000001</v>
      </c>
      <c r="CK380" s="67">
        <v>0.48199999999999998</v>
      </c>
      <c r="CL380" s="67">
        <v>0.48199999999999998</v>
      </c>
      <c r="CM380" s="67">
        <v>0.48199999999999998</v>
      </c>
      <c r="CN380" s="67">
        <v>0.48199999999999998</v>
      </c>
      <c r="CO380" s="67">
        <v>0.48199999999999998</v>
      </c>
      <c r="CP380" s="67">
        <v>0.99009999999999998</v>
      </c>
      <c r="CQ380" s="67">
        <v>0.48199999999999998</v>
      </c>
      <c r="CR380" s="5"/>
      <c r="CS380" s="10">
        <v>0</v>
      </c>
      <c r="CT380" s="10">
        <v>0</v>
      </c>
      <c r="CU380" s="10">
        <v>0</v>
      </c>
      <c r="CV380" s="10">
        <v>100</v>
      </c>
      <c r="CW380" s="10">
        <v>0</v>
      </c>
      <c r="CX380" s="10">
        <v>0</v>
      </c>
      <c r="CY380" s="10">
        <v>100</v>
      </c>
      <c r="CZ380" s="10">
        <v>0</v>
      </c>
      <c r="DA380" s="10">
        <v>100</v>
      </c>
      <c r="DB380" s="10">
        <v>0</v>
      </c>
      <c r="DC380" s="10">
        <v>0</v>
      </c>
      <c r="DD380" s="10">
        <v>0</v>
      </c>
      <c r="DE380" s="10">
        <v>0</v>
      </c>
      <c r="DF380" s="10">
        <v>0</v>
      </c>
      <c r="DG380" s="10">
        <v>100</v>
      </c>
      <c r="DH380" s="10">
        <v>0</v>
      </c>
      <c r="DI380" s="5"/>
      <c r="DJ380" s="9" t="s">
        <v>1099</v>
      </c>
      <c r="DK380" s="9" t="s">
        <v>1308</v>
      </c>
      <c r="DL380" s="10">
        <v>100001869</v>
      </c>
      <c r="DM380" s="10" t="s">
        <v>1331</v>
      </c>
    </row>
    <row r="381" spans="1:117">
      <c r="A381" s="2"/>
      <c r="B381" s="8">
        <v>2355</v>
      </c>
      <c r="C381" s="116"/>
      <c r="D381" s="116"/>
      <c r="E381" s="9" t="s">
        <v>1332</v>
      </c>
      <c r="F381" s="10" t="s">
        <v>686</v>
      </c>
      <c r="G381" s="10">
        <v>52699</v>
      </c>
      <c r="H381" s="9"/>
      <c r="I381" s="11" t="s">
        <v>1333</v>
      </c>
      <c r="J381" s="12">
        <v>24778873</v>
      </c>
      <c r="K381" s="5"/>
      <c r="L381" s="60">
        <v>1</v>
      </c>
      <c r="M381" s="71">
        <v>1.89</v>
      </c>
      <c r="N381" s="60">
        <v>1</v>
      </c>
      <c r="O381" s="60">
        <v>1</v>
      </c>
      <c r="P381" s="60">
        <v>1</v>
      </c>
      <c r="Q381" s="83">
        <v>1</v>
      </c>
      <c r="R381" s="91">
        <v>1.89</v>
      </c>
      <c r="S381" s="60">
        <v>1</v>
      </c>
      <c r="T381" s="60">
        <v>1</v>
      </c>
      <c r="U381" s="60">
        <v>1</v>
      </c>
      <c r="V381" s="60">
        <v>1</v>
      </c>
      <c r="W381" s="72">
        <v>0.44</v>
      </c>
      <c r="X381" s="60">
        <v>0.83</v>
      </c>
      <c r="Y381" s="60">
        <v>1</v>
      </c>
      <c r="Z381" s="60">
        <v>1</v>
      </c>
      <c r="AA381" s="60">
        <v>1.53</v>
      </c>
      <c r="AB381" s="60">
        <v>1</v>
      </c>
      <c r="AC381" s="60">
        <v>1.53</v>
      </c>
      <c r="AD381" s="60">
        <v>1</v>
      </c>
      <c r="AE381" s="60">
        <v>1</v>
      </c>
      <c r="AF381" s="60">
        <v>1</v>
      </c>
      <c r="AG381" s="60">
        <v>0.67</v>
      </c>
      <c r="AH381" s="5"/>
      <c r="AI381" s="67"/>
      <c r="AJ381" s="67"/>
      <c r="AK381" s="67">
        <v>1.34E-2</v>
      </c>
      <c r="AL381" s="67">
        <v>3.7699999999999997E-2</v>
      </c>
      <c r="AM381" s="67"/>
      <c r="AN381" s="67"/>
      <c r="AO381" s="67"/>
      <c r="AP381" s="67"/>
      <c r="AQ381" s="67"/>
      <c r="AR381" s="67"/>
      <c r="AS381" s="67"/>
      <c r="AT381" s="67"/>
      <c r="AU381" s="67">
        <v>1.34E-2</v>
      </c>
      <c r="AV381" s="67">
        <v>1.1000000000000001E-3</v>
      </c>
      <c r="AW381" s="67"/>
      <c r="AX381" s="67"/>
      <c r="AY381" s="67"/>
      <c r="AZ381" s="67"/>
      <c r="BA381" s="67"/>
      <c r="BB381" s="67"/>
      <c r="BC381" s="67"/>
      <c r="BD381" s="67"/>
      <c r="BE381" s="67">
        <v>8.6999999999999994E-3</v>
      </c>
      <c r="BF381" s="67">
        <v>4.4000000000000003E-3</v>
      </c>
      <c r="BG381" s="67">
        <v>0.1603</v>
      </c>
      <c r="BH381" s="67">
        <v>6.54E-2</v>
      </c>
      <c r="BI381" s="67"/>
      <c r="BJ381" s="67"/>
      <c r="BK381" s="67"/>
      <c r="BL381" s="67"/>
      <c r="BM381" s="67">
        <v>0.18379999999999999</v>
      </c>
      <c r="BN381" s="67">
        <v>8.0999999999999996E-3</v>
      </c>
      <c r="BO381" s="67"/>
      <c r="BP381" s="67"/>
      <c r="BQ381" s="67">
        <v>0.18379999999999999</v>
      </c>
      <c r="BR381" s="67">
        <v>1.77E-2</v>
      </c>
      <c r="BS381" s="67"/>
      <c r="BT381" s="67"/>
      <c r="BU381" s="67"/>
      <c r="BV381" s="67"/>
      <c r="BW381" s="67"/>
      <c r="BX381" s="67"/>
      <c r="BY381" s="67">
        <v>0.14990000000000001</v>
      </c>
      <c r="BZ381" s="67">
        <v>8.5900000000000004E-2</v>
      </c>
      <c r="CA381" s="66"/>
      <c r="CB381" s="67">
        <v>0.5504</v>
      </c>
      <c r="CC381" s="67">
        <v>0.5504</v>
      </c>
      <c r="CD381" s="67">
        <v>0.5504</v>
      </c>
      <c r="CE381" s="67">
        <v>1.2459</v>
      </c>
      <c r="CF381" s="67">
        <v>0.5504</v>
      </c>
      <c r="CG381" s="67">
        <v>0.5504</v>
      </c>
      <c r="CH381" s="67">
        <v>1.038</v>
      </c>
      <c r="CI381" s="67">
        <v>0.5504</v>
      </c>
      <c r="CJ381" s="67">
        <v>0.5504</v>
      </c>
      <c r="CK381" s="67">
        <v>0.5504</v>
      </c>
      <c r="CL381" s="67">
        <v>0.5504</v>
      </c>
      <c r="CM381" s="67">
        <v>0.5504</v>
      </c>
      <c r="CN381" s="67">
        <v>0.5504</v>
      </c>
      <c r="CO381" s="67">
        <v>0.5504</v>
      </c>
      <c r="CP381" s="67">
        <v>0.84050000000000002</v>
      </c>
      <c r="CQ381" s="67">
        <v>0.5504</v>
      </c>
      <c r="CR381" s="5"/>
      <c r="CS381" s="10">
        <v>0</v>
      </c>
      <c r="CT381" s="10">
        <v>0</v>
      </c>
      <c r="CU381" s="10">
        <v>0</v>
      </c>
      <c r="CV381" s="10">
        <v>100</v>
      </c>
      <c r="CW381" s="10">
        <v>0</v>
      </c>
      <c r="CX381" s="10">
        <v>0</v>
      </c>
      <c r="CY381" s="10">
        <v>100</v>
      </c>
      <c r="CZ381" s="10">
        <v>0</v>
      </c>
      <c r="DA381" s="10">
        <v>0</v>
      </c>
      <c r="DB381" s="10">
        <v>0</v>
      </c>
      <c r="DC381" s="10">
        <v>0</v>
      </c>
      <c r="DD381" s="10">
        <v>0</v>
      </c>
      <c r="DE381" s="10">
        <v>0</v>
      </c>
      <c r="DF381" s="10">
        <v>0</v>
      </c>
      <c r="DG381" s="10">
        <v>100</v>
      </c>
      <c r="DH381" s="10">
        <v>0</v>
      </c>
      <c r="DI381" s="5"/>
      <c r="DJ381" s="9" t="s">
        <v>1099</v>
      </c>
      <c r="DK381" s="9" t="s">
        <v>1308</v>
      </c>
      <c r="DL381" s="10">
        <v>100009141</v>
      </c>
      <c r="DM381" s="10"/>
    </row>
    <row r="382" spans="1:117">
      <c r="A382" s="2"/>
      <c r="B382" s="8">
        <v>2366</v>
      </c>
      <c r="C382" s="116"/>
      <c r="D382" s="117"/>
      <c r="E382" s="9" t="s">
        <v>1334</v>
      </c>
      <c r="F382" s="10" t="s">
        <v>686</v>
      </c>
      <c r="G382" s="10">
        <v>52453</v>
      </c>
      <c r="H382" s="9"/>
      <c r="I382" s="11" t="s">
        <v>1335</v>
      </c>
      <c r="J382" s="12">
        <v>24778939</v>
      </c>
      <c r="K382" s="5"/>
      <c r="L382" s="60">
        <v>1</v>
      </c>
      <c r="M382" s="71">
        <v>2.12</v>
      </c>
      <c r="N382" s="72">
        <v>0.02</v>
      </c>
      <c r="O382" s="60">
        <v>1</v>
      </c>
      <c r="P382" s="71">
        <v>62.38</v>
      </c>
      <c r="Q382" s="81">
        <v>62.38</v>
      </c>
      <c r="R382" s="91">
        <v>132.32</v>
      </c>
      <c r="S382" s="60">
        <v>1.1100000000000001</v>
      </c>
      <c r="T382" s="60">
        <v>1</v>
      </c>
      <c r="U382" s="60">
        <v>1</v>
      </c>
      <c r="V382" s="60">
        <v>1</v>
      </c>
      <c r="W382" s="72">
        <v>0.41</v>
      </c>
      <c r="X382" s="72">
        <v>0.87</v>
      </c>
      <c r="Y382" s="60">
        <v>1.1100000000000001</v>
      </c>
      <c r="Z382" s="60">
        <v>1</v>
      </c>
      <c r="AA382" s="71">
        <v>134.74</v>
      </c>
      <c r="AB382" s="60">
        <v>1</v>
      </c>
      <c r="AC382" s="71">
        <v>134.74</v>
      </c>
      <c r="AD382" s="60">
        <v>1</v>
      </c>
      <c r="AE382" s="60">
        <v>1</v>
      </c>
      <c r="AF382" s="60">
        <v>1</v>
      </c>
      <c r="AG382" s="72">
        <v>0.89</v>
      </c>
      <c r="AH382" s="5"/>
      <c r="AI382" s="67"/>
      <c r="AJ382" s="67"/>
      <c r="AK382" s="67">
        <v>6.7090999999999999E-5</v>
      </c>
      <c r="AL382" s="67">
        <v>1.2999999999999999E-3</v>
      </c>
      <c r="AM382" s="67">
        <v>1E-4</v>
      </c>
      <c r="AN382" s="67">
        <v>1.8437E-5</v>
      </c>
      <c r="AO382" s="67"/>
      <c r="AP382" s="67"/>
      <c r="AQ382" s="67">
        <v>4.9228999999999999E-5</v>
      </c>
      <c r="AR382" s="67">
        <v>1.5580999999999999E-5</v>
      </c>
      <c r="AS382" s="67">
        <v>4.9228999999999999E-5</v>
      </c>
      <c r="AT382" s="67">
        <v>1.0913E-5</v>
      </c>
      <c r="AU382" s="67">
        <v>4.2437E-5</v>
      </c>
      <c r="AV382" s="67">
        <v>1.0181E-5</v>
      </c>
      <c r="AW382" s="67">
        <v>0.42259999999999998</v>
      </c>
      <c r="AX382" s="67">
        <v>1.43E-2</v>
      </c>
      <c r="AY382" s="67"/>
      <c r="AZ382" s="67"/>
      <c r="BA382" s="67"/>
      <c r="BB382" s="67"/>
      <c r="BC382" s="67"/>
      <c r="BD382" s="67"/>
      <c r="BE382" s="67">
        <v>2.4970999999999999E-5</v>
      </c>
      <c r="BF382" s="67">
        <v>7.5513999999999996E-5</v>
      </c>
      <c r="BG382" s="67">
        <v>3.0099999999999998E-2</v>
      </c>
      <c r="BH382" s="67">
        <v>1.6500000000000001E-2</v>
      </c>
      <c r="BI382" s="67">
        <v>0.42259999999999998</v>
      </c>
      <c r="BJ382" s="67">
        <v>1.21E-2</v>
      </c>
      <c r="BK382" s="67"/>
      <c r="BL382" s="67"/>
      <c r="BM382" s="67">
        <v>1.1555E-5</v>
      </c>
      <c r="BN382" s="67">
        <v>8.2205000000000003E-6</v>
      </c>
      <c r="BO382" s="67"/>
      <c r="BP382" s="67"/>
      <c r="BQ382" s="67">
        <v>1.1555E-5</v>
      </c>
      <c r="BR382" s="67">
        <v>6.2709999999999998E-6</v>
      </c>
      <c r="BS382" s="67"/>
      <c r="BT382" s="67"/>
      <c r="BU382" s="67"/>
      <c r="BV382" s="67"/>
      <c r="BW382" s="67"/>
      <c r="BX382" s="67"/>
      <c r="BY382" s="67">
        <v>2.07E-2</v>
      </c>
      <c r="BZ382" s="67">
        <v>1.7999999999999999E-2</v>
      </c>
      <c r="CA382" s="66"/>
      <c r="CB382" s="67">
        <v>7.6E-3</v>
      </c>
      <c r="CC382" s="67">
        <v>7.6E-3</v>
      </c>
      <c r="CD382" s="67">
        <v>7.6E-3</v>
      </c>
      <c r="CE382" s="67">
        <v>1.1519999999999999</v>
      </c>
      <c r="CF382" s="67">
        <v>7.6E-3</v>
      </c>
      <c r="CG382" s="67">
        <v>7.6E-3</v>
      </c>
      <c r="CH382" s="67">
        <v>1.0056</v>
      </c>
      <c r="CI382" s="67">
        <v>8.3999999999999995E-3</v>
      </c>
      <c r="CJ382" s="67">
        <v>0.47410000000000002</v>
      </c>
      <c r="CK382" s="67">
        <v>7.6E-3</v>
      </c>
      <c r="CL382" s="67">
        <v>7.6E-3</v>
      </c>
      <c r="CM382" s="67">
        <v>7.6E-3</v>
      </c>
      <c r="CN382" s="67">
        <v>7.6E-3</v>
      </c>
      <c r="CO382" s="67">
        <v>7.6E-3</v>
      </c>
      <c r="CP382" s="67">
        <v>1.024</v>
      </c>
      <c r="CQ382" s="67">
        <v>7.6E-3</v>
      </c>
      <c r="CR382" s="5"/>
      <c r="CS382" s="10">
        <v>0</v>
      </c>
      <c r="CT382" s="10">
        <v>0</v>
      </c>
      <c r="CU382" s="10">
        <v>0</v>
      </c>
      <c r="CV382" s="10">
        <v>100</v>
      </c>
      <c r="CW382" s="10">
        <v>0</v>
      </c>
      <c r="CX382" s="10">
        <v>0</v>
      </c>
      <c r="CY382" s="10">
        <v>100</v>
      </c>
      <c r="CZ382" s="10">
        <v>67</v>
      </c>
      <c r="DA382" s="10">
        <v>100</v>
      </c>
      <c r="DB382" s="10">
        <v>0</v>
      </c>
      <c r="DC382" s="10">
        <v>0</v>
      </c>
      <c r="DD382" s="10">
        <v>0</v>
      </c>
      <c r="DE382" s="10">
        <v>0</v>
      </c>
      <c r="DF382" s="10">
        <v>0</v>
      </c>
      <c r="DG382" s="10">
        <v>100</v>
      </c>
      <c r="DH382" s="10">
        <v>0</v>
      </c>
      <c r="DI382" s="5"/>
      <c r="DJ382" s="9" t="s">
        <v>1099</v>
      </c>
      <c r="DK382" s="9" t="s">
        <v>1308</v>
      </c>
      <c r="DL382" s="10">
        <v>100008981</v>
      </c>
      <c r="DM382" s="10"/>
    </row>
    <row r="383" spans="1:117">
      <c r="A383" s="2"/>
      <c r="B383" s="8">
        <v>2422</v>
      </c>
      <c r="C383" s="116"/>
      <c r="D383" s="115" t="s">
        <v>1336</v>
      </c>
      <c r="E383" s="9" t="s">
        <v>1337</v>
      </c>
      <c r="F383" s="10" t="s">
        <v>686</v>
      </c>
      <c r="G383" s="10">
        <v>57341</v>
      </c>
      <c r="H383" s="9"/>
      <c r="I383" s="11" t="s">
        <v>1338</v>
      </c>
      <c r="J383" s="12">
        <v>445468</v>
      </c>
      <c r="K383" s="5"/>
      <c r="L383" s="60">
        <v>1</v>
      </c>
      <c r="M383" s="60">
        <v>1</v>
      </c>
      <c r="N383" s="60">
        <v>1</v>
      </c>
      <c r="O383" s="60">
        <v>1</v>
      </c>
      <c r="P383" s="60">
        <v>1</v>
      </c>
      <c r="Q383" s="83">
        <v>1</v>
      </c>
      <c r="R383" s="87">
        <v>1</v>
      </c>
      <c r="S383" s="60">
        <v>1</v>
      </c>
      <c r="T383" s="60">
        <v>1</v>
      </c>
      <c r="U383" s="60">
        <v>1</v>
      </c>
      <c r="V383" s="60">
        <v>1</v>
      </c>
      <c r="W383" s="60">
        <v>1</v>
      </c>
      <c r="X383" s="60">
        <v>1</v>
      </c>
      <c r="Y383" s="60">
        <v>1</v>
      </c>
      <c r="Z383" s="60">
        <v>1.07</v>
      </c>
      <c r="AA383" s="60">
        <v>1</v>
      </c>
      <c r="AB383" s="60">
        <v>1</v>
      </c>
      <c r="AC383" s="60">
        <v>0.93</v>
      </c>
      <c r="AD383" s="60">
        <v>1</v>
      </c>
      <c r="AE383" s="60">
        <v>1.07</v>
      </c>
      <c r="AF383" s="60">
        <v>1</v>
      </c>
      <c r="AG383" s="60">
        <v>1</v>
      </c>
      <c r="AH383" s="5"/>
      <c r="AI383" s="67"/>
      <c r="AJ383" s="67"/>
      <c r="AK383" s="67"/>
      <c r="AL383" s="67"/>
      <c r="AM383" s="67"/>
      <c r="AN383" s="67"/>
      <c r="AO383" s="67"/>
      <c r="AP383" s="67"/>
      <c r="AQ383" s="67"/>
      <c r="AR383" s="67"/>
      <c r="AS383" s="67"/>
      <c r="AT383" s="67"/>
      <c r="AU383" s="67"/>
      <c r="AV383" s="67"/>
      <c r="AW383" s="67"/>
      <c r="AX383" s="67"/>
      <c r="AY383" s="67"/>
      <c r="AZ383" s="67"/>
      <c r="BA383" s="67"/>
      <c r="BB383" s="67"/>
      <c r="BC383" s="67"/>
      <c r="BD383" s="67"/>
      <c r="BE383" s="67"/>
      <c r="BF383" s="67"/>
      <c r="BG383" s="67"/>
      <c r="BH383" s="67"/>
      <c r="BI383" s="67"/>
      <c r="BJ383" s="67"/>
      <c r="BK383" s="67">
        <v>0.19189999999999999</v>
      </c>
      <c r="BL383" s="67">
        <v>2.0799999999999999E-2</v>
      </c>
      <c r="BM383" s="67"/>
      <c r="BN383" s="67"/>
      <c r="BO383" s="67"/>
      <c r="BP383" s="67"/>
      <c r="BQ383" s="67">
        <v>0.19189999999999999</v>
      </c>
      <c r="BR383" s="67">
        <v>1.83E-2</v>
      </c>
      <c r="BS383" s="67"/>
      <c r="BT383" s="67"/>
      <c r="BU383" s="67">
        <v>0.19189999999999999</v>
      </c>
      <c r="BV383" s="67">
        <v>2.18E-2</v>
      </c>
      <c r="BW383" s="67"/>
      <c r="BX383" s="67"/>
      <c r="BY383" s="67"/>
      <c r="BZ383" s="67"/>
      <c r="CA383" s="66"/>
      <c r="CB383" s="67">
        <v>0.91369999999999996</v>
      </c>
      <c r="CC383" s="67">
        <v>0.91369999999999996</v>
      </c>
      <c r="CD383" s="67">
        <v>0.91369999999999996</v>
      </c>
      <c r="CE383" s="67">
        <v>0.91369999999999996</v>
      </c>
      <c r="CF383" s="67">
        <v>0.91369999999999996</v>
      </c>
      <c r="CG383" s="67">
        <v>0.91369999999999996</v>
      </c>
      <c r="CH383" s="67">
        <v>0.91369999999999996</v>
      </c>
      <c r="CI383" s="67">
        <v>0.91369999999999996</v>
      </c>
      <c r="CJ383" s="67">
        <v>0.91369999999999996</v>
      </c>
      <c r="CK383" s="67">
        <v>0.98160000000000003</v>
      </c>
      <c r="CL383" s="67">
        <v>0.91369999999999996</v>
      </c>
      <c r="CM383" s="67">
        <v>0.91369999999999996</v>
      </c>
      <c r="CN383" s="67">
        <v>0.91369999999999996</v>
      </c>
      <c r="CO383" s="67">
        <v>0.91369999999999996</v>
      </c>
      <c r="CP383" s="67">
        <v>0.91369999999999996</v>
      </c>
      <c r="CQ383" s="67">
        <v>0.91369999999999996</v>
      </c>
      <c r="CR383" s="5"/>
      <c r="CS383" s="10">
        <v>0</v>
      </c>
      <c r="CT383" s="10">
        <v>0</v>
      </c>
      <c r="CU383" s="10">
        <v>0</v>
      </c>
      <c r="CV383" s="10">
        <v>0</v>
      </c>
      <c r="CW383" s="10">
        <v>0</v>
      </c>
      <c r="CX383" s="10">
        <v>0</v>
      </c>
      <c r="CY383" s="10">
        <v>0</v>
      </c>
      <c r="CZ383" s="10">
        <v>0</v>
      </c>
      <c r="DA383" s="10">
        <v>0</v>
      </c>
      <c r="DB383" s="10">
        <v>100</v>
      </c>
      <c r="DC383" s="10">
        <v>0</v>
      </c>
      <c r="DD383" s="10">
        <v>0</v>
      </c>
      <c r="DE383" s="10">
        <v>0</v>
      </c>
      <c r="DF383" s="10">
        <v>0</v>
      </c>
      <c r="DG383" s="10">
        <v>0</v>
      </c>
      <c r="DH383" s="10">
        <v>0</v>
      </c>
      <c r="DI383" s="5"/>
      <c r="DJ383" s="9" t="s">
        <v>1099</v>
      </c>
      <c r="DK383" s="9" t="s">
        <v>1336</v>
      </c>
      <c r="DL383" s="10">
        <v>100009204</v>
      </c>
      <c r="DM383" s="10"/>
    </row>
    <row r="384" spans="1:117">
      <c r="A384" s="2"/>
      <c r="B384" s="8">
        <v>2423</v>
      </c>
      <c r="C384" s="116"/>
      <c r="D384" s="117"/>
      <c r="E384" s="9" t="s">
        <v>1339</v>
      </c>
      <c r="F384" s="10" t="s">
        <v>686</v>
      </c>
      <c r="G384" s="10">
        <v>52471</v>
      </c>
      <c r="H384" s="9"/>
      <c r="I384" s="11" t="s">
        <v>1340</v>
      </c>
      <c r="J384" s="12">
        <v>52924925</v>
      </c>
      <c r="K384" s="5"/>
      <c r="L384" s="60">
        <v>1</v>
      </c>
      <c r="M384" s="60">
        <v>1</v>
      </c>
      <c r="N384" s="60">
        <v>1</v>
      </c>
      <c r="O384" s="60">
        <v>1</v>
      </c>
      <c r="P384" s="60">
        <v>1</v>
      </c>
      <c r="Q384" s="83">
        <v>1</v>
      </c>
      <c r="R384" s="87">
        <v>1</v>
      </c>
      <c r="S384" s="60">
        <v>1</v>
      </c>
      <c r="T384" s="60">
        <v>1</v>
      </c>
      <c r="U384" s="60">
        <v>1</v>
      </c>
      <c r="V384" s="60">
        <v>1</v>
      </c>
      <c r="W384" s="60">
        <v>1</v>
      </c>
      <c r="X384" s="60">
        <v>1</v>
      </c>
      <c r="Y384" s="60">
        <v>1</v>
      </c>
      <c r="Z384" s="60">
        <v>1.04</v>
      </c>
      <c r="AA384" s="60">
        <v>1</v>
      </c>
      <c r="AB384" s="60">
        <v>1</v>
      </c>
      <c r="AC384" s="60">
        <v>0.96</v>
      </c>
      <c r="AD384" s="60">
        <v>1</v>
      </c>
      <c r="AE384" s="60">
        <v>1.04</v>
      </c>
      <c r="AF384" s="60">
        <v>1</v>
      </c>
      <c r="AG384" s="60">
        <v>1</v>
      </c>
      <c r="AH384" s="5"/>
      <c r="AI384" s="67"/>
      <c r="AJ384" s="67"/>
      <c r="AK384" s="67"/>
      <c r="AL384" s="67"/>
      <c r="AM384" s="67"/>
      <c r="AN384" s="67"/>
      <c r="AO384" s="67"/>
      <c r="AP384" s="67"/>
      <c r="AQ384" s="67"/>
      <c r="AR384" s="67"/>
      <c r="AS384" s="67"/>
      <c r="AT384" s="67"/>
      <c r="AU384" s="67"/>
      <c r="AV384" s="67"/>
      <c r="AW384" s="67"/>
      <c r="AX384" s="67"/>
      <c r="AY384" s="67"/>
      <c r="AZ384" s="67"/>
      <c r="BA384" s="67"/>
      <c r="BB384" s="67"/>
      <c r="BC384" s="67"/>
      <c r="BD384" s="67"/>
      <c r="BE384" s="67"/>
      <c r="BF384" s="67"/>
      <c r="BG384" s="67"/>
      <c r="BH384" s="67"/>
      <c r="BI384" s="67"/>
      <c r="BJ384" s="67"/>
      <c r="BK384" s="67">
        <v>0.3226</v>
      </c>
      <c r="BL384" s="67">
        <v>3.3700000000000001E-2</v>
      </c>
      <c r="BM384" s="67"/>
      <c r="BN384" s="67"/>
      <c r="BO384" s="67"/>
      <c r="BP384" s="67"/>
      <c r="BQ384" s="67">
        <v>0.3226</v>
      </c>
      <c r="BR384" s="67">
        <v>2.93E-2</v>
      </c>
      <c r="BS384" s="67"/>
      <c r="BT384" s="67"/>
      <c r="BU384" s="67">
        <v>0.3226</v>
      </c>
      <c r="BV384" s="67">
        <v>3.49E-2</v>
      </c>
      <c r="BW384" s="67"/>
      <c r="BX384" s="67"/>
      <c r="BY384" s="67"/>
      <c r="BZ384" s="67"/>
      <c r="CA384" s="66"/>
      <c r="CB384" s="67">
        <v>0.98199999999999998</v>
      </c>
      <c r="CC384" s="67">
        <v>0.98199999999999998</v>
      </c>
      <c r="CD384" s="67">
        <v>0.98199999999999998</v>
      </c>
      <c r="CE384" s="67">
        <v>0.98199999999999998</v>
      </c>
      <c r="CF384" s="67">
        <v>0.98199999999999998</v>
      </c>
      <c r="CG384" s="67">
        <v>0.98199999999999998</v>
      </c>
      <c r="CH384" s="67">
        <v>0.98199999999999998</v>
      </c>
      <c r="CI384" s="67">
        <v>0.98199999999999998</v>
      </c>
      <c r="CJ384" s="67">
        <v>0.98199999999999998</v>
      </c>
      <c r="CK384" s="67">
        <v>1.0198</v>
      </c>
      <c r="CL384" s="67">
        <v>0.98199999999999998</v>
      </c>
      <c r="CM384" s="67">
        <v>0.98199999999999998</v>
      </c>
      <c r="CN384" s="67">
        <v>0.98199999999999998</v>
      </c>
      <c r="CO384" s="67">
        <v>0.98199999999999998</v>
      </c>
      <c r="CP384" s="67">
        <v>0.98199999999999998</v>
      </c>
      <c r="CQ384" s="67">
        <v>0.98199999999999998</v>
      </c>
      <c r="CR384" s="5"/>
      <c r="CS384" s="10">
        <v>0</v>
      </c>
      <c r="CT384" s="10">
        <v>0</v>
      </c>
      <c r="CU384" s="10">
        <v>0</v>
      </c>
      <c r="CV384" s="10">
        <v>0</v>
      </c>
      <c r="CW384" s="10">
        <v>0</v>
      </c>
      <c r="CX384" s="10">
        <v>0</v>
      </c>
      <c r="CY384" s="10">
        <v>0</v>
      </c>
      <c r="CZ384" s="10">
        <v>0</v>
      </c>
      <c r="DA384" s="10">
        <v>0</v>
      </c>
      <c r="DB384" s="10">
        <v>100</v>
      </c>
      <c r="DC384" s="10">
        <v>0</v>
      </c>
      <c r="DD384" s="10">
        <v>0</v>
      </c>
      <c r="DE384" s="10">
        <v>0</v>
      </c>
      <c r="DF384" s="10">
        <v>0</v>
      </c>
      <c r="DG384" s="10">
        <v>0</v>
      </c>
      <c r="DH384" s="10">
        <v>0</v>
      </c>
      <c r="DI384" s="5"/>
      <c r="DJ384" s="9" t="s">
        <v>1099</v>
      </c>
      <c r="DK384" s="9" t="s">
        <v>1336</v>
      </c>
      <c r="DL384" s="10">
        <v>100008996</v>
      </c>
      <c r="DM384" s="10"/>
    </row>
    <row r="385" spans="1:117">
      <c r="A385" s="2"/>
      <c r="B385" s="8">
        <v>2618</v>
      </c>
      <c r="C385" s="116"/>
      <c r="D385" s="115" t="s">
        <v>1341</v>
      </c>
      <c r="E385" s="9" t="s">
        <v>1342</v>
      </c>
      <c r="F385" s="10" t="s">
        <v>686</v>
      </c>
      <c r="G385" s="10">
        <v>33955</v>
      </c>
      <c r="H385" s="11" t="s">
        <v>1343</v>
      </c>
      <c r="I385" s="11" t="s">
        <v>1344</v>
      </c>
      <c r="J385" s="12">
        <v>86554</v>
      </c>
      <c r="K385" s="5"/>
      <c r="L385" s="60">
        <v>1</v>
      </c>
      <c r="M385" s="71">
        <v>7.6</v>
      </c>
      <c r="N385" s="60">
        <v>1</v>
      </c>
      <c r="O385" s="60">
        <v>1</v>
      </c>
      <c r="P385" s="60">
        <v>1</v>
      </c>
      <c r="Q385" s="83">
        <v>1</v>
      </c>
      <c r="R385" s="91">
        <v>7.6</v>
      </c>
      <c r="S385" s="60">
        <v>1</v>
      </c>
      <c r="T385" s="60">
        <v>0.81</v>
      </c>
      <c r="U385" s="60">
        <v>0.81</v>
      </c>
      <c r="V385" s="60">
        <v>1</v>
      </c>
      <c r="W385" s="72">
        <v>0</v>
      </c>
      <c r="X385" s="72">
        <v>0.03</v>
      </c>
      <c r="Y385" s="60">
        <v>1</v>
      </c>
      <c r="Z385" s="60">
        <v>1</v>
      </c>
      <c r="AA385" s="71">
        <v>3.46</v>
      </c>
      <c r="AB385" s="60">
        <v>1</v>
      </c>
      <c r="AC385" s="71">
        <v>3.46</v>
      </c>
      <c r="AD385" s="60">
        <v>0.81</v>
      </c>
      <c r="AE385" s="60">
        <v>1</v>
      </c>
      <c r="AF385" s="60">
        <v>1</v>
      </c>
      <c r="AG385" s="72">
        <v>0.01</v>
      </c>
      <c r="AH385" s="5"/>
      <c r="AI385" s="67"/>
      <c r="AJ385" s="67"/>
      <c r="AK385" s="67">
        <v>8.0000000000000004E-4</v>
      </c>
      <c r="AL385" s="67">
        <v>6.6E-3</v>
      </c>
      <c r="AM385" s="67"/>
      <c r="AN385" s="67"/>
      <c r="AO385" s="67"/>
      <c r="AP385" s="67"/>
      <c r="AQ385" s="67"/>
      <c r="AR385" s="67"/>
      <c r="AS385" s="67"/>
      <c r="AT385" s="67"/>
      <c r="AU385" s="67">
        <v>8.0000000000000004E-4</v>
      </c>
      <c r="AV385" s="67">
        <v>9.4986000000000002E-5</v>
      </c>
      <c r="AW385" s="67"/>
      <c r="AX385" s="67"/>
      <c r="AY385" s="67">
        <v>0.311</v>
      </c>
      <c r="AZ385" s="67">
        <v>6.4899999999999999E-2</v>
      </c>
      <c r="BA385" s="67">
        <v>0.311</v>
      </c>
      <c r="BB385" s="67">
        <v>5.11E-2</v>
      </c>
      <c r="BC385" s="67"/>
      <c r="BD385" s="67"/>
      <c r="BE385" s="67">
        <v>2.2263999999999999E-5</v>
      </c>
      <c r="BF385" s="67">
        <v>7.2230999999999993E-5</v>
      </c>
      <c r="BG385" s="67">
        <v>3.0281E-5</v>
      </c>
      <c r="BH385" s="67">
        <v>1E-4</v>
      </c>
      <c r="BI385" s="67"/>
      <c r="BJ385" s="67"/>
      <c r="BK385" s="67"/>
      <c r="BL385" s="67"/>
      <c r="BM385" s="67">
        <v>8.9999999999999993E-3</v>
      </c>
      <c r="BN385" s="67">
        <v>5.9999999999999995E-4</v>
      </c>
      <c r="BO385" s="67"/>
      <c r="BP385" s="67"/>
      <c r="BQ385" s="67">
        <v>8.9999999999999993E-3</v>
      </c>
      <c r="BR385" s="67">
        <v>1E-3</v>
      </c>
      <c r="BS385" s="67">
        <v>0.311</v>
      </c>
      <c r="BT385" s="67">
        <v>5.1999999999999998E-2</v>
      </c>
      <c r="BU385" s="67"/>
      <c r="BV385" s="67"/>
      <c r="BW385" s="67"/>
      <c r="BX385" s="67"/>
      <c r="BY385" s="67">
        <v>5.0000000000000001E-4</v>
      </c>
      <c r="BZ385" s="67">
        <v>1E-3</v>
      </c>
      <c r="CA385" s="66"/>
      <c r="CB385" s="67">
        <v>0.18279999999999999</v>
      </c>
      <c r="CC385" s="67">
        <v>0.18279999999999999</v>
      </c>
      <c r="CD385" s="67">
        <v>0.22689999999999999</v>
      </c>
      <c r="CE385" s="67">
        <v>42.701700000000002</v>
      </c>
      <c r="CF385" s="67">
        <v>0.18279999999999999</v>
      </c>
      <c r="CG385" s="67">
        <v>0.18279999999999999</v>
      </c>
      <c r="CH385" s="67">
        <v>1.3891</v>
      </c>
      <c r="CI385" s="67">
        <v>0.18279999999999999</v>
      </c>
      <c r="CJ385" s="67">
        <v>0.18279999999999999</v>
      </c>
      <c r="CK385" s="67">
        <v>0.18279999999999999</v>
      </c>
      <c r="CL385" s="67">
        <v>0.18279999999999999</v>
      </c>
      <c r="CM385" s="67">
        <v>0.18279999999999999</v>
      </c>
      <c r="CN385" s="67">
        <v>0.18279999999999999</v>
      </c>
      <c r="CO385" s="67">
        <v>0.18279999999999999</v>
      </c>
      <c r="CP385" s="67">
        <v>0.63239999999999996</v>
      </c>
      <c r="CQ385" s="67">
        <v>0.18279999999999999</v>
      </c>
      <c r="CR385" s="5"/>
      <c r="CS385" s="10">
        <v>0</v>
      </c>
      <c r="CT385" s="10">
        <v>0</v>
      </c>
      <c r="CU385" s="10">
        <v>100</v>
      </c>
      <c r="CV385" s="10">
        <v>100</v>
      </c>
      <c r="CW385" s="10">
        <v>0</v>
      </c>
      <c r="CX385" s="10">
        <v>0</v>
      </c>
      <c r="CY385" s="10">
        <v>100</v>
      </c>
      <c r="CZ385" s="10">
        <v>0</v>
      </c>
      <c r="DA385" s="10">
        <v>0</v>
      </c>
      <c r="DB385" s="10">
        <v>0</v>
      </c>
      <c r="DC385" s="10">
        <v>0</v>
      </c>
      <c r="DD385" s="10">
        <v>0</v>
      </c>
      <c r="DE385" s="10">
        <v>0</v>
      </c>
      <c r="DF385" s="10">
        <v>0</v>
      </c>
      <c r="DG385" s="10">
        <v>100</v>
      </c>
      <c r="DH385" s="10">
        <v>0</v>
      </c>
      <c r="DI385" s="5"/>
      <c r="DJ385" s="9" t="s">
        <v>1099</v>
      </c>
      <c r="DK385" s="9" t="s">
        <v>1341</v>
      </c>
      <c r="DL385" s="10">
        <v>100001263</v>
      </c>
      <c r="DM385" s="10" t="s">
        <v>1345</v>
      </c>
    </row>
    <row r="386" spans="1:117">
      <c r="A386" s="2"/>
      <c r="B386" s="8">
        <v>2619</v>
      </c>
      <c r="C386" s="116"/>
      <c r="D386" s="116"/>
      <c r="E386" s="9" t="s">
        <v>1346</v>
      </c>
      <c r="F386" s="10" t="s">
        <v>75</v>
      </c>
      <c r="G386" s="10">
        <v>35253</v>
      </c>
      <c r="H386" s="9"/>
      <c r="I386" s="11" t="s">
        <v>1347</v>
      </c>
      <c r="J386" s="12">
        <v>15061532</v>
      </c>
      <c r="K386" s="5"/>
      <c r="L386" s="60">
        <v>1</v>
      </c>
      <c r="M386" s="60">
        <v>1</v>
      </c>
      <c r="N386" s="60">
        <v>1</v>
      </c>
      <c r="O386" s="60">
        <v>1</v>
      </c>
      <c r="P386" s="60">
        <v>1</v>
      </c>
      <c r="Q386" s="83">
        <v>1</v>
      </c>
      <c r="R386" s="87">
        <v>1</v>
      </c>
      <c r="S386" s="60">
        <v>1</v>
      </c>
      <c r="T386" s="60">
        <v>1</v>
      </c>
      <c r="U386" s="60">
        <v>1</v>
      </c>
      <c r="V386" s="60">
        <v>1</v>
      </c>
      <c r="W386" s="60">
        <v>0.88</v>
      </c>
      <c r="X386" s="60">
        <v>0.88</v>
      </c>
      <c r="Y386" s="60">
        <v>1</v>
      </c>
      <c r="Z386" s="60">
        <v>1</v>
      </c>
      <c r="AA386" s="60">
        <v>1</v>
      </c>
      <c r="AB386" s="60">
        <v>1</v>
      </c>
      <c r="AC386" s="60">
        <v>1</v>
      </c>
      <c r="AD386" s="60">
        <v>1</v>
      </c>
      <c r="AE386" s="60">
        <v>1</v>
      </c>
      <c r="AF386" s="60">
        <v>1</v>
      </c>
      <c r="AG386" s="60">
        <v>0.88</v>
      </c>
      <c r="AH386" s="5"/>
      <c r="AI386" s="67"/>
      <c r="AJ386" s="67"/>
      <c r="AK386" s="67"/>
      <c r="AL386" s="67"/>
      <c r="AM386" s="67"/>
      <c r="AN386" s="67"/>
      <c r="AO386" s="67"/>
      <c r="AP386" s="67"/>
      <c r="AQ386" s="67"/>
      <c r="AR386" s="67"/>
      <c r="AS386" s="67"/>
      <c r="AT386" s="67"/>
      <c r="AU386" s="67"/>
      <c r="AV386" s="67"/>
      <c r="AW386" s="67"/>
      <c r="AX386" s="67"/>
      <c r="AY386" s="67"/>
      <c r="AZ386" s="67"/>
      <c r="BA386" s="67"/>
      <c r="BB386" s="67"/>
      <c r="BC386" s="67"/>
      <c r="BD386" s="67"/>
      <c r="BE386" s="67">
        <v>0.2147</v>
      </c>
      <c r="BF386" s="67">
        <v>7.0599999999999996E-2</v>
      </c>
      <c r="BG386" s="67">
        <v>0.2147</v>
      </c>
      <c r="BH386" s="67">
        <v>8.2199999999999995E-2</v>
      </c>
      <c r="BI386" s="67"/>
      <c r="BJ386" s="67"/>
      <c r="BK386" s="67"/>
      <c r="BL386" s="67"/>
      <c r="BM386" s="67"/>
      <c r="BN386" s="67"/>
      <c r="BO386" s="67"/>
      <c r="BP386" s="67"/>
      <c r="BQ386" s="67"/>
      <c r="BR386" s="67"/>
      <c r="BS386" s="67"/>
      <c r="BT386" s="67"/>
      <c r="BU386" s="67"/>
      <c r="BV386" s="67"/>
      <c r="BW386" s="67"/>
      <c r="BX386" s="67"/>
      <c r="BY386" s="67">
        <v>0.2147</v>
      </c>
      <c r="BZ386" s="67">
        <v>0.11260000000000001</v>
      </c>
      <c r="CA386" s="66"/>
      <c r="CB386" s="67">
        <v>0.87590000000000001</v>
      </c>
      <c r="CC386" s="67">
        <v>0.87590000000000001</v>
      </c>
      <c r="CD386" s="67">
        <v>0.87590000000000001</v>
      </c>
      <c r="CE386" s="67">
        <v>0.99570000000000003</v>
      </c>
      <c r="CF386" s="67">
        <v>0.87590000000000001</v>
      </c>
      <c r="CG386" s="67">
        <v>0.87590000000000001</v>
      </c>
      <c r="CH386" s="67">
        <v>0.87590000000000001</v>
      </c>
      <c r="CI386" s="67">
        <v>0.87590000000000001</v>
      </c>
      <c r="CJ386" s="67">
        <v>0.87590000000000001</v>
      </c>
      <c r="CK386" s="67">
        <v>0.87590000000000001</v>
      </c>
      <c r="CL386" s="67">
        <v>0.87590000000000001</v>
      </c>
      <c r="CM386" s="67">
        <v>0.87590000000000001</v>
      </c>
      <c r="CN386" s="67">
        <v>0.87590000000000001</v>
      </c>
      <c r="CO386" s="67">
        <v>0.87590000000000001</v>
      </c>
      <c r="CP386" s="67">
        <v>0.87590000000000001</v>
      </c>
      <c r="CQ386" s="67">
        <v>0.87590000000000001</v>
      </c>
      <c r="CR386" s="5"/>
      <c r="CS386" s="10">
        <v>0</v>
      </c>
      <c r="CT386" s="10">
        <v>0</v>
      </c>
      <c r="CU386" s="10">
        <v>0</v>
      </c>
      <c r="CV386" s="10">
        <v>100</v>
      </c>
      <c r="CW386" s="10">
        <v>0</v>
      </c>
      <c r="CX386" s="10">
        <v>0</v>
      </c>
      <c r="CY386" s="10">
        <v>0</v>
      </c>
      <c r="CZ386" s="10">
        <v>0</v>
      </c>
      <c r="DA386" s="10">
        <v>0</v>
      </c>
      <c r="DB386" s="10">
        <v>0</v>
      </c>
      <c r="DC386" s="10">
        <v>0</v>
      </c>
      <c r="DD386" s="10">
        <v>0</v>
      </c>
      <c r="DE386" s="10">
        <v>0</v>
      </c>
      <c r="DF386" s="10">
        <v>0</v>
      </c>
      <c r="DG386" s="10">
        <v>0</v>
      </c>
      <c r="DH386" s="10">
        <v>0</v>
      </c>
      <c r="DI386" s="5"/>
      <c r="DJ386" s="9" t="s">
        <v>1099</v>
      </c>
      <c r="DK386" s="9" t="s">
        <v>1341</v>
      </c>
      <c r="DL386" s="10">
        <v>100001562</v>
      </c>
      <c r="DM386" s="10"/>
    </row>
    <row r="387" spans="1:117">
      <c r="A387" s="2"/>
      <c r="B387" s="8">
        <v>2620</v>
      </c>
      <c r="C387" s="116"/>
      <c r="D387" s="116"/>
      <c r="E387" s="9" t="s">
        <v>1348</v>
      </c>
      <c r="F387" s="10" t="s">
        <v>686</v>
      </c>
      <c r="G387" s="10">
        <v>33230</v>
      </c>
      <c r="H387" s="9"/>
      <c r="I387" s="11" t="s">
        <v>1349</v>
      </c>
      <c r="J387" s="12">
        <v>24779461</v>
      </c>
      <c r="K387" s="5"/>
      <c r="L387" s="60">
        <v>1</v>
      </c>
      <c r="M387" s="60">
        <v>1</v>
      </c>
      <c r="N387" s="60">
        <v>1</v>
      </c>
      <c r="O387" s="60">
        <v>1</v>
      </c>
      <c r="P387" s="60">
        <v>1</v>
      </c>
      <c r="Q387" s="83">
        <v>1</v>
      </c>
      <c r="R387" s="87">
        <v>1</v>
      </c>
      <c r="S387" s="60">
        <v>1</v>
      </c>
      <c r="T387" s="60">
        <v>1</v>
      </c>
      <c r="U387" s="60">
        <v>1</v>
      </c>
      <c r="V387" s="60">
        <v>1</v>
      </c>
      <c r="W387" s="60">
        <v>0.82</v>
      </c>
      <c r="X387" s="60">
        <v>0.82</v>
      </c>
      <c r="Y387" s="60">
        <v>1</v>
      </c>
      <c r="Z387" s="60">
        <v>1</v>
      </c>
      <c r="AA387" s="60">
        <v>1</v>
      </c>
      <c r="AB387" s="60">
        <v>1</v>
      </c>
      <c r="AC387" s="60">
        <v>1</v>
      </c>
      <c r="AD387" s="60">
        <v>1</v>
      </c>
      <c r="AE387" s="60">
        <v>1</v>
      </c>
      <c r="AF387" s="60">
        <v>1</v>
      </c>
      <c r="AG387" s="60">
        <v>0.82</v>
      </c>
      <c r="AH387" s="5"/>
      <c r="AI387" s="67"/>
      <c r="AJ387" s="67"/>
      <c r="AK387" s="67"/>
      <c r="AL387" s="67"/>
      <c r="AM387" s="67"/>
      <c r="AN387" s="67"/>
      <c r="AO387" s="67"/>
      <c r="AP387" s="67"/>
      <c r="AQ387" s="67"/>
      <c r="AR387" s="67"/>
      <c r="AS387" s="67"/>
      <c r="AT387" s="67"/>
      <c r="AU387" s="67"/>
      <c r="AV387" s="67"/>
      <c r="AW387" s="67"/>
      <c r="AX387" s="67"/>
      <c r="AY387" s="67"/>
      <c r="AZ387" s="67"/>
      <c r="BA387" s="67"/>
      <c r="BB387" s="67"/>
      <c r="BC387" s="67"/>
      <c r="BD387" s="67"/>
      <c r="BE387" s="67">
        <v>0.1973</v>
      </c>
      <c r="BF387" s="67">
        <v>6.59E-2</v>
      </c>
      <c r="BG387" s="67">
        <v>0.1973</v>
      </c>
      <c r="BH387" s="67">
        <v>7.6700000000000004E-2</v>
      </c>
      <c r="BI387" s="67"/>
      <c r="BJ387" s="67"/>
      <c r="BK387" s="67"/>
      <c r="BL387" s="67"/>
      <c r="BM387" s="67"/>
      <c r="BN387" s="67"/>
      <c r="BO387" s="67"/>
      <c r="BP387" s="67"/>
      <c r="BQ387" s="67"/>
      <c r="BR387" s="67"/>
      <c r="BS387" s="67"/>
      <c r="BT387" s="67"/>
      <c r="BU387" s="67"/>
      <c r="BV387" s="67"/>
      <c r="BW387" s="67"/>
      <c r="BX387" s="67"/>
      <c r="BY387" s="67">
        <v>0.1973</v>
      </c>
      <c r="BZ387" s="67">
        <v>0.10440000000000001</v>
      </c>
      <c r="CA387" s="66"/>
      <c r="CB387" s="67">
        <v>0.78890000000000005</v>
      </c>
      <c r="CC387" s="67">
        <v>0.78890000000000005</v>
      </c>
      <c r="CD387" s="67">
        <v>0.78890000000000005</v>
      </c>
      <c r="CE387" s="67">
        <v>0.96789999999999998</v>
      </c>
      <c r="CF387" s="67">
        <v>0.78890000000000005</v>
      </c>
      <c r="CG387" s="67">
        <v>0.78890000000000005</v>
      </c>
      <c r="CH387" s="67">
        <v>0.78890000000000005</v>
      </c>
      <c r="CI387" s="67">
        <v>0.78890000000000005</v>
      </c>
      <c r="CJ387" s="67">
        <v>0.78890000000000005</v>
      </c>
      <c r="CK387" s="67">
        <v>0.78890000000000005</v>
      </c>
      <c r="CL387" s="67">
        <v>0.78890000000000005</v>
      </c>
      <c r="CM387" s="67">
        <v>0.78890000000000005</v>
      </c>
      <c r="CN387" s="67">
        <v>0.78890000000000005</v>
      </c>
      <c r="CO387" s="67">
        <v>0.78890000000000005</v>
      </c>
      <c r="CP387" s="67">
        <v>0.78890000000000005</v>
      </c>
      <c r="CQ387" s="67">
        <v>0.78890000000000005</v>
      </c>
      <c r="CR387" s="5"/>
      <c r="CS387" s="10">
        <v>0</v>
      </c>
      <c r="CT387" s="10">
        <v>0</v>
      </c>
      <c r="CU387" s="10">
        <v>0</v>
      </c>
      <c r="CV387" s="10">
        <v>100</v>
      </c>
      <c r="CW387" s="10">
        <v>0</v>
      </c>
      <c r="CX387" s="10">
        <v>0</v>
      </c>
      <c r="CY387" s="10">
        <v>0</v>
      </c>
      <c r="CZ387" s="10">
        <v>0</v>
      </c>
      <c r="DA387" s="10">
        <v>0</v>
      </c>
      <c r="DB387" s="10">
        <v>0</v>
      </c>
      <c r="DC387" s="10">
        <v>0</v>
      </c>
      <c r="DD387" s="10">
        <v>0</v>
      </c>
      <c r="DE387" s="10">
        <v>0</v>
      </c>
      <c r="DF387" s="10">
        <v>0</v>
      </c>
      <c r="DG387" s="10">
        <v>0</v>
      </c>
      <c r="DH387" s="10">
        <v>0</v>
      </c>
      <c r="DI387" s="5"/>
      <c r="DJ387" s="9" t="s">
        <v>1099</v>
      </c>
      <c r="DK387" s="9" t="s">
        <v>1341</v>
      </c>
      <c r="DL387" s="10">
        <v>100001511</v>
      </c>
      <c r="DM387" s="10"/>
    </row>
    <row r="388" spans="1:117">
      <c r="A388" s="2"/>
      <c r="B388" s="8">
        <v>2629</v>
      </c>
      <c r="C388" s="116"/>
      <c r="D388" s="116"/>
      <c r="E388" s="9" t="s">
        <v>1350</v>
      </c>
      <c r="F388" s="10" t="s">
        <v>686</v>
      </c>
      <c r="G388" s="10">
        <v>33961</v>
      </c>
      <c r="H388" s="9"/>
      <c r="I388" s="11" t="s">
        <v>1351</v>
      </c>
      <c r="J388" s="12">
        <v>497300</v>
      </c>
      <c r="K388" s="5"/>
      <c r="L388" s="60">
        <v>1</v>
      </c>
      <c r="M388" s="71">
        <v>12.69</v>
      </c>
      <c r="N388" s="60">
        <v>0.83</v>
      </c>
      <c r="O388" s="60">
        <v>1</v>
      </c>
      <c r="P388" s="60">
        <v>1.2</v>
      </c>
      <c r="Q388" s="83">
        <v>1.2</v>
      </c>
      <c r="R388" s="91">
        <v>15.3</v>
      </c>
      <c r="S388" s="60">
        <v>1</v>
      </c>
      <c r="T388" s="60">
        <v>1</v>
      </c>
      <c r="U388" s="60">
        <v>1</v>
      </c>
      <c r="V388" s="60">
        <v>1</v>
      </c>
      <c r="W388" s="72">
        <v>0</v>
      </c>
      <c r="X388" s="72">
        <v>0.04</v>
      </c>
      <c r="Y388" s="60">
        <v>1</v>
      </c>
      <c r="Z388" s="60">
        <v>1</v>
      </c>
      <c r="AA388" s="71">
        <v>9.3800000000000008</v>
      </c>
      <c r="AB388" s="60">
        <v>1</v>
      </c>
      <c r="AC388" s="71">
        <v>9.3800000000000008</v>
      </c>
      <c r="AD388" s="60">
        <v>1</v>
      </c>
      <c r="AE388" s="60">
        <v>1</v>
      </c>
      <c r="AF388" s="60">
        <v>1</v>
      </c>
      <c r="AG388" s="72">
        <v>0.03</v>
      </c>
      <c r="AH388" s="5"/>
      <c r="AI388" s="67"/>
      <c r="AJ388" s="67"/>
      <c r="AK388" s="67">
        <v>8.9999999999999998E-4</v>
      </c>
      <c r="AL388" s="67">
        <v>6.7999999999999996E-3</v>
      </c>
      <c r="AM388" s="67">
        <v>0.42259999999999998</v>
      </c>
      <c r="AN388" s="67">
        <v>1.83E-2</v>
      </c>
      <c r="AO388" s="67"/>
      <c r="AP388" s="67"/>
      <c r="AQ388" s="67">
        <v>0.42259999999999998</v>
      </c>
      <c r="AR388" s="67">
        <v>3.5900000000000001E-2</v>
      </c>
      <c r="AS388" s="67">
        <v>0.42259999999999998</v>
      </c>
      <c r="AT388" s="67">
        <v>1.8499999999999999E-2</v>
      </c>
      <c r="AU388" s="67">
        <v>8.0000000000000004E-4</v>
      </c>
      <c r="AV388" s="67">
        <v>9.1804000000000004E-5</v>
      </c>
      <c r="AW388" s="67"/>
      <c r="AX388" s="67"/>
      <c r="AY388" s="67"/>
      <c r="AZ388" s="67"/>
      <c r="BA388" s="67"/>
      <c r="BB388" s="67"/>
      <c r="BC388" s="67"/>
      <c r="BD388" s="67"/>
      <c r="BE388" s="67">
        <v>5.9999999999999995E-4</v>
      </c>
      <c r="BF388" s="67">
        <v>5.9999999999999995E-4</v>
      </c>
      <c r="BG388" s="67">
        <v>1E-4</v>
      </c>
      <c r="BH388" s="67">
        <v>2.0000000000000001E-4</v>
      </c>
      <c r="BI388" s="67"/>
      <c r="BJ388" s="67"/>
      <c r="BK388" s="67"/>
      <c r="BL388" s="67"/>
      <c r="BM388" s="67">
        <v>4.0000000000000002E-4</v>
      </c>
      <c r="BN388" s="67">
        <v>6.9091000000000006E-5</v>
      </c>
      <c r="BO388" s="67"/>
      <c r="BP388" s="67"/>
      <c r="BQ388" s="67">
        <v>4.0000000000000002E-4</v>
      </c>
      <c r="BR388" s="67">
        <v>7.7860000000000003E-5</v>
      </c>
      <c r="BS388" s="67"/>
      <c r="BT388" s="67"/>
      <c r="BU388" s="67"/>
      <c r="BV388" s="67"/>
      <c r="BW388" s="67"/>
      <c r="BX388" s="67"/>
      <c r="BY388" s="67">
        <v>2.6579E-6</v>
      </c>
      <c r="BZ388" s="67">
        <v>6.1628E-5</v>
      </c>
      <c r="CA388" s="66"/>
      <c r="CB388" s="67">
        <v>7.3700000000000002E-2</v>
      </c>
      <c r="CC388" s="67">
        <v>7.3700000000000002E-2</v>
      </c>
      <c r="CD388" s="67">
        <v>7.3700000000000002E-2</v>
      </c>
      <c r="CE388" s="67">
        <v>25.791899999999998</v>
      </c>
      <c r="CF388" s="67">
        <v>7.3700000000000002E-2</v>
      </c>
      <c r="CG388" s="67">
        <v>7.3700000000000002E-2</v>
      </c>
      <c r="CH388" s="67">
        <v>1.1273</v>
      </c>
      <c r="CI388" s="67">
        <v>7.3700000000000002E-2</v>
      </c>
      <c r="CJ388" s="67">
        <v>8.8800000000000004E-2</v>
      </c>
      <c r="CK388" s="67">
        <v>7.3700000000000002E-2</v>
      </c>
      <c r="CL388" s="67">
        <v>7.3700000000000002E-2</v>
      </c>
      <c r="CM388" s="67">
        <v>7.3700000000000002E-2</v>
      </c>
      <c r="CN388" s="67">
        <v>7.3700000000000002E-2</v>
      </c>
      <c r="CO388" s="67">
        <v>7.3700000000000002E-2</v>
      </c>
      <c r="CP388" s="67">
        <v>0.69110000000000005</v>
      </c>
      <c r="CQ388" s="67">
        <v>7.3700000000000002E-2</v>
      </c>
      <c r="CR388" s="5"/>
      <c r="CS388" s="10">
        <v>0</v>
      </c>
      <c r="CT388" s="10">
        <v>0</v>
      </c>
      <c r="CU388" s="10">
        <v>33</v>
      </c>
      <c r="CV388" s="10">
        <v>100</v>
      </c>
      <c r="CW388" s="10">
        <v>0</v>
      </c>
      <c r="CX388" s="10">
        <v>0</v>
      </c>
      <c r="CY388" s="10">
        <v>100</v>
      </c>
      <c r="CZ388" s="10">
        <v>0</v>
      </c>
      <c r="DA388" s="10">
        <v>33</v>
      </c>
      <c r="DB388" s="10">
        <v>0</v>
      </c>
      <c r="DC388" s="10">
        <v>0</v>
      </c>
      <c r="DD388" s="10">
        <v>0</v>
      </c>
      <c r="DE388" s="10">
        <v>0</v>
      </c>
      <c r="DF388" s="10">
        <v>0</v>
      </c>
      <c r="DG388" s="10">
        <v>100</v>
      </c>
      <c r="DH388" s="10">
        <v>0</v>
      </c>
      <c r="DI388" s="5"/>
      <c r="DJ388" s="9" t="s">
        <v>1099</v>
      </c>
      <c r="DK388" s="9" t="s">
        <v>1341</v>
      </c>
      <c r="DL388" s="10">
        <v>100001271</v>
      </c>
      <c r="DM388" s="10" t="s">
        <v>1352</v>
      </c>
    </row>
    <row r="389" spans="1:117">
      <c r="A389" s="2"/>
      <c r="B389" s="8">
        <v>2631</v>
      </c>
      <c r="C389" s="116"/>
      <c r="D389" s="116"/>
      <c r="E389" s="9" t="s">
        <v>1353</v>
      </c>
      <c r="F389" s="10" t="s">
        <v>686</v>
      </c>
      <c r="G389" s="10">
        <v>48258</v>
      </c>
      <c r="H389" s="11" t="s">
        <v>1354</v>
      </c>
      <c r="I389" s="11" t="s">
        <v>1355</v>
      </c>
      <c r="J389" s="12">
        <v>16081932</v>
      </c>
      <c r="K389" s="5"/>
      <c r="L389" s="60">
        <v>1</v>
      </c>
      <c r="M389" s="60">
        <v>1.1200000000000001</v>
      </c>
      <c r="N389" s="60">
        <v>1</v>
      </c>
      <c r="O389" s="60">
        <v>1</v>
      </c>
      <c r="P389" s="60">
        <v>1</v>
      </c>
      <c r="Q389" s="83">
        <v>1</v>
      </c>
      <c r="R389" s="87">
        <v>1.1200000000000001</v>
      </c>
      <c r="S389" s="60">
        <v>1</v>
      </c>
      <c r="T389" s="60">
        <v>1</v>
      </c>
      <c r="U389" s="60">
        <v>1</v>
      </c>
      <c r="V389" s="60">
        <v>1</v>
      </c>
      <c r="W389" s="72">
        <v>0.03</v>
      </c>
      <c r="X389" s="72">
        <v>0.03</v>
      </c>
      <c r="Y389" s="60">
        <v>1</v>
      </c>
      <c r="Z389" s="60">
        <v>1</v>
      </c>
      <c r="AA389" s="60">
        <v>1.1000000000000001</v>
      </c>
      <c r="AB389" s="60">
        <v>1</v>
      </c>
      <c r="AC389" s="60">
        <v>1.1000000000000001</v>
      </c>
      <c r="AD389" s="60">
        <v>1</v>
      </c>
      <c r="AE389" s="60">
        <v>1</v>
      </c>
      <c r="AF389" s="60">
        <v>1</v>
      </c>
      <c r="AG389" s="72">
        <v>0.03</v>
      </c>
      <c r="AH389" s="5"/>
      <c r="AI389" s="67"/>
      <c r="AJ389" s="67"/>
      <c r="AK389" s="67">
        <v>0.42259999999999998</v>
      </c>
      <c r="AL389" s="67">
        <v>0.34079999999999999</v>
      </c>
      <c r="AM389" s="67"/>
      <c r="AN389" s="67"/>
      <c r="AO389" s="67"/>
      <c r="AP389" s="67"/>
      <c r="AQ389" s="67"/>
      <c r="AR389" s="67"/>
      <c r="AS389" s="67"/>
      <c r="AT389" s="67"/>
      <c r="AU389" s="67">
        <v>0.42259999999999998</v>
      </c>
      <c r="AV389" s="67">
        <v>2.7400000000000001E-2</v>
      </c>
      <c r="AW389" s="67"/>
      <c r="AX389" s="67"/>
      <c r="AY389" s="67"/>
      <c r="AZ389" s="67"/>
      <c r="BA389" s="67"/>
      <c r="BB389" s="67"/>
      <c r="BC389" s="67"/>
      <c r="BD389" s="67"/>
      <c r="BE389" s="67">
        <v>9.8395999999999998E-5</v>
      </c>
      <c r="BF389" s="67">
        <v>2.0000000000000001E-4</v>
      </c>
      <c r="BG389" s="67">
        <v>2.9999999999999997E-4</v>
      </c>
      <c r="BH389" s="67">
        <v>2.9999999999999997E-4</v>
      </c>
      <c r="BI389" s="67"/>
      <c r="BJ389" s="67"/>
      <c r="BK389" s="67"/>
      <c r="BL389" s="67"/>
      <c r="BM389" s="67">
        <v>0.42259999999999998</v>
      </c>
      <c r="BN389" s="67">
        <v>1.6500000000000001E-2</v>
      </c>
      <c r="BO389" s="67"/>
      <c r="BP389" s="67"/>
      <c r="BQ389" s="67">
        <v>0.42259999999999998</v>
      </c>
      <c r="BR389" s="67">
        <v>3.7699999999999997E-2</v>
      </c>
      <c r="BS389" s="67"/>
      <c r="BT389" s="67"/>
      <c r="BU389" s="67"/>
      <c r="BV389" s="67"/>
      <c r="BW389" s="67"/>
      <c r="BX389" s="67"/>
      <c r="BY389" s="67">
        <v>1E-4</v>
      </c>
      <c r="BZ389" s="67">
        <v>4.0000000000000002E-4</v>
      </c>
      <c r="CA389" s="66"/>
      <c r="CB389" s="67">
        <v>6.2100000000000002E-2</v>
      </c>
      <c r="CC389" s="67">
        <v>6.2100000000000002E-2</v>
      </c>
      <c r="CD389" s="67">
        <v>6.2100000000000002E-2</v>
      </c>
      <c r="CE389" s="67">
        <v>2.0042</v>
      </c>
      <c r="CF389" s="67">
        <v>6.2100000000000002E-2</v>
      </c>
      <c r="CG389" s="67">
        <v>6.2100000000000002E-2</v>
      </c>
      <c r="CH389" s="67">
        <v>6.93E-2</v>
      </c>
      <c r="CI389" s="67">
        <v>6.2100000000000002E-2</v>
      </c>
      <c r="CJ389" s="67">
        <v>6.2100000000000002E-2</v>
      </c>
      <c r="CK389" s="67">
        <v>6.2100000000000002E-2</v>
      </c>
      <c r="CL389" s="67">
        <v>6.2100000000000002E-2</v>
      </c>
      <c r="CM389" s="67">
        <v>6.2100000000000002E-2</v>
      </c>
      <c r="CN389" s="67">
        <v>6.2100000000000002E-2</v>
      </c>
      <c r="CO389" s="67">
        <v>6.2100000000000002E-2</v>
      </c>
      <c r="CP389" s="67">
        <v>6.8000000000000005E-2</v>
      </c>
      <c r="CQ389" s="67">
        <v>6.2100000000000002E-2</v>
      </c>
      <c r="CR389" s="5"/>
      <c r="CS389" s="10">
        <v>0</v>
      </c>
      <c r="CT389" s="10">
        <v>0</v>
      </c>
      <c r="CU389" s="10">
        <v>0</v>
      </c>
      <c r="CV389" s="10">
        <v>100</v>
      </c>
      <c r="CW389" s="10">
        <v>0</v>
      </c>
      <c r="CX389" s="10">
        <v>0</v>
      </c>
      <c r="CY389" s="10">
        <v>33</v>
      </c>
      <c r="CZ389" s="10">
        <v>0</v>
      </c>
      <c r="DA389" s="10">
        <v>0</v>
      </c>
      <c r="DB389" s="10">
        <v>0</v>
      </c>
      <c r="DC389" s="10">
        <v>0</v>
      </c>
      <c r="DD389" s="10">
        <v>0</v>
      </c>
      <c r="DE389" s="10">
        <v>0</v>
      </c>
      <c r="DF389" s="10">
        <v>0</v>
      </c>
      <c r="DG389" s="10">
        <v>67</v>
      </c>
      <c r="DH389" s="10">
        <v>0</v>
      </c>
      <c r="DI389" s="5"/>
      <c r="DJ389" s="9" t="s">
        <v>1099</v>
      </c>
      <c r="DK389" s="9" t="s">
        <v>1341</v>
      </c>
      <c r="DL389" s="10">
        <v>100001272</v>
      </c>
      <c r="DM389" s="10" t="s">
        <v>1356</v>
      </c>
    </row>
    <row r="390" spans="1:117">
      <c r="A390" s="2"/>
      <c r="B390" s="8">
        <v>2634</v>
      </c>
      <c r="C390" s="116"/>
      <c r="D390" s="116"/>
      <c r="E390" s="9" t="s">
        <v>1357</v>
      </c>
      <c r="F390" s="10" t="s">
        <v>686</v>
      </c>
      <c r="G390" s="10">
        <v>34419</v>
      </c>
      <c r="H390" s="11" t="s">
        <v>1358</v>
      </c>
      <c r="I390" s="11" t="s">
        <v>1359</v>
      </c>
      <c r="J390" s="12">
        <v>11988421</v>
      </c>
      <c r="K390" s="5"/>
      <c r="L390" s="60">
        <v>1</v>
      </c>
      <c r="M390" s="60">
        <v>1.28</v>
      </c>
      <c r="N390" s="60">
        <v>1</v>
      </c>
      <c r="O390" s="60">
        <v>1</v>
      </c>
      <c r="P390" s="60">
        <v>1</v>
      </c>
      <c r="Q390" s="83">
        <v>1</v>
      </c>
      <c r="R390" s="87">
        <v>1.28</v>
      </c>
      <c r="S390" s="60">
        <v>1</v>
      </c>
      <c r="T390" s="60">
        <v>1</v>
      </c>
      <c r="U390" s="60">
        <v>1</v>
      </c>
      <c r="V390" s="60">
        <v>1</v>
      </c>
      <c r="W390" s="72">
        <v>0.08</v>
      </c>
      <c r="X390" s="72">
        <v>0.1</v>
      </c>
      <c r="Y390" s="60">
        <v>1</v>
      </c>
      <c r="Z390" s="60">
        <v>1</v>
      </c>
      <c r="AA390" s="71">
        <v>1.66</v>
      </c>
      <c r="AB390" s="60">
        <v>1</v>
      </c>
      <c r="AC390" s="71">
        <v>1.66</v>
      </c>
      <c r="AD390" s="60">
        <v>1</v>
      </c>
      <c r="AE390" s="60">
        <v>1</v>
      </c>
      <c r="AF390" s="60">
        <v>1</v>
      </c>
      <c r="AG390" s="72">
        <v>0.13</v>
      </c>
      <c r="AH390" s="5"/>
      <c r="AI390" s="67"/>
      <c r="AJ390" s="67"/>
      <c r="AK390" s="67">
        <v>0.18540000000000001</v>
      </c>
      <c r="AL390" s="67">
        <v>0.21210000000000001</v>
      </c>
      <c r="AM390" s="67"/>
      <c r="AN390" s="67"/>
      <c r="AO390" s="67"/>
      <c r="AP390" s="67"/>
      <c r="AQ390" s="67"/>
      <c r="AR390" s="67"/>
      <c r="AS390" s="67"/>
      <c r="AT390" s="67"/>
      <c r="AU390" s="67">
        <v>0.18540000000000001</v>
      </c>
      <c r="AV390" s="67">
        <v>1.2800000000000001E-2</v>
      </c>
      <c r="AW390" s="67"/>
      <c r="AX390" s="67"/>
      <c r="AY390" s="67"/>
      <c r="AZ390" s="67"/>
      <c r="BA390" s="67"/>
      <c r="BB390" s="67"/>
      <c r="BC390" s="67"/>
      <c r="BD390" s="67"/>
      <c r="BE390" s="67">
        <v>4.9091999999999997E-5</v>
      </c>
      <c r="BF390" s="67">
        <v>1E-4</v>
      </c>
      <c r="BG390" s="67">
        <v>2E-3</v>
      </c>
      <c r="BH390" s="67">
        <v>1.6999999999999999E-3</v>
      </c>
      <c r="BI390" s="67"/>
      <c r="BJ390" s="67"/>
      <c r="BK390" s="67"/>
      <c r="BL390" s="67"/>
      <c r="BM390" s="67">
        <v>6.3E-3</v>
      </c>
      <c r="BN390" s="67">
        <v>4.0000000000000002E-4</v>
      </c>
      <c r="BO390" s="67"/>
      <c r="BP390" s="67"/>
      <c r="BQ390" s="67">
        <v>6.3E-3</v>
      </c>
      <c r="BR390" s="67">
        <v>8.0000000000000004E-4</v>
      </c>
      <c r="BS390" s="67"/>
      <c r="BT390" s="67"/>
      <c r="BU390" s="67"/>
      <c r="BV390" s="67"/>
      <c r="BW390" s="67"/>
      <c r="BX390" s="67"/>
      <c r="BY390" s="67">
        <v>4.0491999999999998E-5</v>
      </c>
      <c r="BZ390" s="67">
        <v>2.0000000000000001E-4</v>
      </c>
      <c r="CA390" s="66"/>
      <c r="CB390" s="67">
        <v>0.59770000000000001</v>
      </c>
      <c r="CC390" s="67">
        <v>0.59770000000000001</v>
      </c>
      <c r="CD390" s="67">
        <v>0.59770000000000001</v>
      </c>
      <c r="CE390" s="67">
        <v>7.8392999999999997</v>
      </c>
      <c r="CF390" s="67">
        <v>0.59770000000000001</v>
      </c>
      <c r="CG390" s="67">
        <v>0.59770000000000001</v>
      </c>
      <c r="CH390" s="67">
        <v>0.76370000000000005</v>
      </c>
      <c r="CI390" s="67">
        <v>0.59770000000000001</v>
      </c>
      <c r="CJ390" s="67">
        <v>0.59770000000000001</v>
      </c>
      <c r="CK390" s="67">
        <v>0.59770000000000001</v>
      </c>
      <c r="CL390" s="67">
        <v>0.59770000000000001</v>
      </c>
      <c r="CM390" s="67">
        <v>0.59770000000000001</v>
      </c>
      <c r="CN390" s="67">
        <v>0.59770000000000001</v>
      </c>
      <c r="CO390" s="67">
        <v>0.59770000000000001</v>
      </c>
      <c r="CP390" s="67">
        <v>0.9899</v>
      </c>
      <c r="CQ390" s="67">
        <v>0.59770000000000001</v>
      </c>
      <c r="CR390" s="5"/>
      <c r="CS390" s="10">
        <v>0</v>
      </c>
      <c r="CT390" s="10">
        <v>0</v>
      </c>
      <c r="CU390" s="10">
        <v>0</v>
      </c>
      <c r="CV390" s="10">
        <v>100</v>
      </c>
      <c r="CW390" s="10">
        <v>0</v>
      </c>
      <c r="CX390" s="10">
        <v>0</v>
      </c>
      <c r="CY390" s="10">
        <v>100</v>
      </c>
      <c r="CZ390" s="10">
        <v>0</v>
      </c>
      <c r="DA390" s="10">
        <v>0</v>
      </c>
      <c r="DB390" s="10">
        <v>0</v>
      </c>
      <c r="DC390" s="10">
        <v>0</v>
      </c>
      <c r="DD390" s="10">
        <v>0</v>
      </c>
      <c r="DE390" s="10">
        <v>0</v>
      </c>
      <c r="DF390" s="10">
        <v>0</v>
      </c>
      <c r="DG390" s="10">
        <v>100</v>
      </c>
      <c r="DH390" s="10">
        <v>0</v>
      </c>
      <c r="DI390" s="5"/>
      <c r="DJ390" s="9" t="s">
        <v>1099</v>
      </c>
      <c r="DK390" s="9" t="s">
        <v>1341</v>
      </c>
      <c r="DL390" s="10">
        <v>100001395</v>
      </c>
      <c r="DM390" s="10"/>
    </row>
    <row r="391" spans="1:117">
      <c r="A391" s="2"/>
      <c r="B391" s="8">
        <v>2680</v>
      </c>
      <c r="C391" s="116"/>
      <c r="D391" s="116"/>
      <c r="E391" s="9" t="s">
        <v>1360</v>
      </c>
      <c r="F391" s="10" t="s">
        <v>75</v>
      </c>
      <c r="G391" s="10">
        <v>35631</v>
      </c>
      <c r="H391" s="9"/>
      <c r="I391" s="11" t="s">
        <v>1361</v>
      </c>
      <c r="J391" s="12">
        <v>9547069</v>
      </c>
      <c r="K391" s="5"/>
      <c r="L391" s="60">
        <v>1</v>
      </c>
      <c r="M391" s="60">
        <v>1</v>
      </c>
      <c r="N391" s="60">
        <v>1</v>
      </c>
      <c r="O391" s="60">
        <v>1</v>
      </c>
      <c r="P391" s="60">
        <v>1</v>
      </c>
      <c r="Q391" s="83">
        <v>1</v>
      </c>
      <c r="R391" s="87">
        <v>1</v>
      </c>
      <c r="S391" s="60">
        <v>1</v>
      </c>
      <c r="T391" s="60">
        <v>1</v>
      </c>
      <c r="U391" s="60">
        <v>1</v>
      </c>
      <c r="V391" s="60">
        <v>1</v>
      </c>
      <c r="W391" s="60">
        <v>0.89</v>
      </c>
      <c r="X391" s="60">
        <v>0.89</v>
      </c>
      <c r="Y391" s="60">
        <v>1</v>
      </c>
      <c r="Z391" s="71">
        <v>2.67</v>
      </c>
      <c r="AA391" s="60">
        <v>1</v>
      </c>
      <c r="AB391" s="60">
        <v>1</v>
      </c>
      <c r="AC391" s="72">
        <v>0.37</v>
      </c>
      <c r="AD391" s="60">
        <v>1</v>
      </c>
      <c r="AE391" s="71">
        <v>2.67</v>
      </c>
      <c r="AF391" s="60">
        <v>1</v>
      </c>
      <c r="AG391" s="60">
        <v>0.89</v>
      </c>
      <c r="AH391" s="5"/>
      <c r="AI391" s="67"/>
      <c r="AJ391" s="67"/>
      <c r="AK391" s="67"/>
      <c r="AL391" s="67"/>
      <c r="AM391" s="67"/>
      <c r="AN391" s="67"/>
      <c r="AO391" s="67"/>
      <c r="AP391" s="67"/>
      <c r="AQ391" s="67"/>
      <c r="AR391" s="67"/>
      <c r="AS391" s="67"/>
      <c r="AT391" s="67"/>
      <c r="AU391" s="67"/>
      <c r="AV391" s="67"/>
      <c r="AW391" s="67"/>
      <c r="AX391" s="67"/>
      <c r="AY391" s="67"/>
      <c r="AZ391" s="67"/>
      <c r="BA391" s="67"/>
      <c r="BB391" s="67"/>
      <c r="BC391" s="67"/>
      <c r="BD391" s="67"/>
      <c r="BE391" s="67">
        <v>0.224</v>
      </c>
      <c r="BF391" s="67">
        <v>7.2900000000000006E-2</v>
      </c>
      <c r="BG391" s="67">
        <v>0.224</v>
      </c>
      <c r="BH391" s="67">
        <v>8.4500000000000006E-2</v>
      </c>
      <c r="BI391" s="67"/>
      <c r="BJ391" s="67"/>
      <c r="BK391" s="67">
        <v>1.6000000000000001E-3</v>
      </c>
      <c r="BL391" s="67">
        <v>2.9999999999999997E-4</v>
      </c>
      <c r="BM391" s="67"/>
      <c r="BN391" s="67"/>
      <c r="BO391" s="67"/>
      <c r="BP391" s="67"/>
      <c r="BQ391" s="67">
        <v>1.6000000000000001E-3</v>
      </c>
      <c r="BR391" s="67">
        <v>2.0000000000000001E-4</v>
      </c>
      <c r="BS391" s="67"/>
      <c r="BT391" s="67"/>
      <c r="BU391" s="67">
        <v>1.6000000000000001E-3</v>
      </c>
      <c r="BV391" s="67">
        <v>2.9999999999999997E-4</v>
      </c>
      <c r="BW391" s="67"/>
      <c r="BX391" s="67"/>
      <c r="BY391" s="67">
        <v>0.224</v>
      </c>
      <c r="BZ391" s="67">
        <v>0.1153</v>
      </c>
      <c r="CA391" s="66"/>
      <c r="CB391" s="67">
        <v>0.53949999999999998</v>
      </c>
      <c r="CC391" s="67">
        <v>0.53949999999999998</v>
      </c>
      <c r="CD391" s="67">
        <v>0.53949999999999998</v>
      </c>
      <c r="CE391" s="67">
        <v>0.60399999999999998</v>
      </c>
      <c r="CF391" s="67">
        <v>0.53949999999999998</v>
      </c>
      <c r="CG391" s="67">
        <v>0.53949999999999998</v>
      </c>
      <c r="CH391" s="67">
        <v>0.53949999999999998</v>
      </c>
      <c r="CI391" s="67">
        <v>0.53949999999999998</v>
      </c>
      <c r="CJ391" s="67">
        <v>0.53949999999999998</v>
      </c>
      <c r="CK391" s="67">
        <v>1.4391</v>
      </c>
      <c r="CL391" s="67">
        <v>0.53949999999999998</v>
      </c>
      <c r="CM391" s="67">
        <v>0.53949999999999998</v>
      </c>
      <c r="CN391" s="67">
        <v>0.53949999999999998</v>
      </c>
      <c r="CO391" s="67">
        <v>0.53949999999999998</v>
      </c>
      <c r="CP391" s="67">
        <v>0.53949999999999998</v>
      </c>
      <c r="CQ391" s="67">
        <v>0.53949999999999998</v>
      </c>
      <c r="CR391" s="5"/>
      <c r="CS391" s="10">
        <v>0</v>
      </c>
      <c r="CT391" s="10">
        <v>0</v>
      </c>
      <c r="CU391" s="10">
        <v>0</v>
      </c>
      <c r="CV391" s="10">
        <v>100</v>
      </c>
      <c r="CW391" s="10">
        <v>0</v>
      </c>
      <c r="CX391" s="10">
        <v>0</v>
      </c>
      <c r="CY391" s="10">
        <v>0</v>
      </c>
      <c r="CZ391" s="10">
        <v>0</v>
      </c>
      <c r="DA391" s="10">
        <v>0</v>
      </c>
      <c r="DB391" s="10">
        <v>100</v>
      </c>
      <c r="DC391" s="10">
        <v>0</v>
      </c>
      <c r="DD391" s="10">
        <v>0</v>
      </c>
      <c r="DE391" s="10">
        <v>0</v>
      </c>
      <c r="DF391" s="10">
        <v>0</v>
      </c>
      <c r="DG391" s="10">
        <v>0</v>
      </c>
      <c r="DH391" s="10">
        <v>0</v>
      </c>
      <c r="DI391" s="5"/>
      <c r="DJ391" s="9" t="s">
        <v>1099</v>
      </c>
      <c r="DK391" s="9" t="s">
        <v>1341</v>
      </c>
      <c r="DL391" s="10">
        <v>100001567</v>
      </c>
      <c r="DM391" s="10" t="s">
        <v>1362</v>
      </c>
    </row>
    <row r="392" spans="1:117">
      <c r="A392" s="2"/>
      <c r="B392" s="8">
        <v>2687</v>
      </c>
      <c r="C392" s="116"/>
      <c r="D392" s="116"/>
      <c r="E392" s="9" t="s">
        <v>1363</v>
      </c>
      <c r="F392" s="10" t="s">
        <v>686</v>
      </c>
      <c r="G392" s="10">
        <v>42398</v>
      </c>
      <c r="H392" s="9"/>
      <c r="I392" s="11" t="s">
        <v>1364</v>
      </c>
      <c r="J392" s="12">
        <v>9547068</v>
      </c>
      <c r="K392" s="5"/>
      <c r="L392" s="60">
        <v>1</v>
      </c>
      <c r="M392" s="60">
        <v>1</v>
      </c>
      <c r="N392" s="60">
        <v>1</v>
      </c>
      <c r="O392" s="60">
        <v>1</v>
      </c>
      <c r="P392" s="60">
        <v>1</v>
      </c>
      <c r="Q392" s="83">
        <v>1</v>
      </c>
      <c r="R392" s="87">
        <v>1</v>
      </c>
      <c r="S392" s="60">
        <v>1</v>
      </c>
      <c r="T392" s="60">
        <v>1</v>
      </c>
      <c r="U392" s="60">
        <v>1</v>
      </c>
      <c r="V392" s="60">
        <v>1</v>
      </c>
      <c r="W392" s="60">
        <v>0.89</v>
      </c>
      <c r="X392" s="60">
        <v>0.89</v>
      </c>
      <c r="Y392" s="60">
        <v>1</v>
      </c>
      <c r="Z392" s="60">
        <v>1</v>
      </c>
      <c r="AA392" s="60">
        <v>1</v>
      </c>
      <c r="AB392" s="60">
        <v>1</v>
      </c>
      <c r="AC392" s="60">
        <v>1</v>
      </c>
      <c r="AD392" s="60">
        <v>1</v>
      </c>
      <c r="AE392" s="60">
        <v>1</v>
      </c>
      <c r="AF392" s="60">
        <v>1</v>
      </c>
      <c r="AG392" s="60">
        <v>0.89</v>
      </c>
      <c r="AH392" s="5"/>
      <c r="AI392" s="67"/>
      <c r="AJ392" s="67"/>
      <c r="AK392" s="67"/>
      <c r="AL392" s="67"/>
      <c r="AM392" s="67"/>
      <c r="AN392" s="67"/>
      <c r="AO392" s="67"/>
      <c r="AP392" s="67"/>
      <c r="AQ392" s="67"/>
      <c r="AR392" s="67"/>
      <c r="AS392" s="67"/>
      <c r="AT392" s="67"/>
      <c r="AU392" s="67"/>
      <c r="AV392" s="67"/>
      <c r="AW392" s="67"/>
      <c r="AX392" s="67"/>
      <c r="AY392" s="67"/>
      <c r="AZ392" s="67"/>
      <c r="BA392" s="67"/>
      <c r="BB392" s="67"/>
      <c r="BC392" s="67"/>
      <c r="BD392" s="67"/>
      <c r="BE392" s="67">
        <v>0.2666</v>
      </c>
      <c r="BF392" s="67">
        <v>8.3500000000000005E-2</v>
      </c>
      <c r="BG392" s="67">
        <v>0.2666</v>
      </c>
      <c r="BH392" s="67">
        <v>9.8100000000000007E-2</v>
      </c>
      <c r="BI392" s="67"/>
      <c r="BJ392" s="67"/>
      <c r="BK392" s="67"/>
      <c r="BL392" s="67"/>
      <c r="BM392" s="67"/>
      <c r="BN392" s="67"/>
      <c r="BO392" s="67"/>
      <c r="BP392" s="67"/>
      <c r="BQ392" s="67"/>
      <c r="BR392" s="67"/>
      <c r="BS392" s="67"/>
      <c r="BT392" s="67"/>
      <c r="BU392" s="67"/>
      <c r="BV392" s="67"/>
      <c r="BW392" s="67"/>
      <c r="BX392" s="67"/>
      <c r="BY392" s="67">
        <v>0.2666</v>
      </c>
      <c r="BZ392" s="67">
        <v>0.13</v>
      </c>
      <c r="CA392" s="66"/>
      <c r="CB392" s="67">
        <v>0.9153</v>
      </c>
      <c r="CC392" s="67">
        <v>0.9153</v>
      </c>
      <c r="CD392" s="67">
        <v>0.9153</v>
      </c>
      <c r="CE392" s="67">
        <v>1.0333000000000001</v>
      </c>
      <c r="CF392" s="67">
        <v>0.9153</v>
      </c>
      <c r="CG392" s="67">
        <v>0.9153</v>
      </c>
      <c r="CH392" s="67">
        <v>0.9153</v>
      </c>
      <c r="CI392" s="67">
        <v>0.9153</v>
      </c>
      <c r="CJ392" s="67">
        <v>0.9153</v>
      </c>
      <c r="CK392" s="67">
        <v>0.9153</v>
      </c>
      <c r="CL392" s="67">
        <v>0.9153</v>
      </c>
      <c r="CM392" s="67">
        <v>0.9153</v>
      </c>
      <c r="CN392" s="67">
        <v>0.9153</v>
      </c>
      <c r="CO392" s="67">
        <v>0.9153</v>
      </c>
      <c r="CP392" s="67">
        <v>0.9153</v>
      </c>
      <c r="CQ392" s="67">
        <v>0.9153</v>
      </c>
      <c r="CR392" s="5"/>
      <c r="CS392" s="10">
        <v>0</v>
      </c>
      <c r="CT392" s="10">
        <v>0</v>
      </c>
      <c r="CU392" s="10">
        <v>0</v>
      </c>
      <c r="CV392" s="10">
        <v>100</v>
      </c>
      <c r="CW392" s="10">
        <v>0</v>
      </c>
      <c r="CX392" s="10">
        <v>0</v>
      </c>
      <c r="CY392" s="10">
        <v>0</v>
      </c>
      <c r="CZ392" s="10">
        <v>0</v>
      </c>
      <c r="DA392" s="10">
        <v>0</v>
      </c>
      <c r="DB392" s="10">
        <v>0</v>
      </c>
      <c r="DC392" s="10">
        <v>0</v>
      </c>
      <c r="DD392" s="10">
        <v>0</v>
      </c>
      <c r="DE392" s="10">
        <v>0</v>
      </c>
      <c r="DF392" s="10">
        <v>0</v>
      </c>
      <c r="DG392" s="10">
        <v>0</v>
      </c>
      <c r="DH392" s="10">
        <v>0</v>
      </c>
      <c r="DI392" s="5"/>
      <c r="DJ392" s="9" t="s">
        <v>1099</v>
      </c>
      <c r="DK392" s="9" t="s">
        <v>1341</v>
      </c>
      <c r="DL392" s="10">
        <v>100001461</v>
      </c>
      <c r="DM392" s="10" t="s">
        <v>1365</v>
      </c>
    </row>
    <row r="393" spans="1:117">
      <c r="A393" s="2"/>
      <c r="B393" s="8">
        <v>2689</v>
      </c>
      <c r="C393" s="116"/>
      <c r="D393" s="116"/>
      <c r="E393" s="9" t="s">
        <v>1366</v>
      </c>
      <c r="F393" s="10" t="s">
        <v>75</v>
      </c>
      <c r="G393" s="10">
        <v>35628</v>
      </c>
      <c r="H393" s="9"/>
      <c r="I393" s="11" t="s">
        <v>1367</v>
      </c>
      <c r="J393" s="12">
        <v>9547071</v>
      </c>
      <c r="K393" s="5"/>
      <c r="L393" s="60">
        <v>1</v>
      </c>
      <c r="M393" s="60">
        <v>1</v>
      </c>
      <c r="N393" s="60">
        <v>1</v>
      </c>
      <c r="O393" s="60">
        <v>1</v>
      </c>
      <c r="P393" s="60">
        <v>1</v>
      </c>
      <c r="Q393" s="83">
        <v>1</v>
      </c>
      <c r="R393" s="87">
        <v>1</v>
      </c>
      <c r="S393" s="60">
        <v>1</v>
      </c>
      <c r="T393" s="60">
        <v>1</v>
      </c>
      <c r="U393" s="60">
        <v>1</v>
      </c>
      <c r="V393" s="60">
        <v>1</v>
      </c>
      <c r="W393" s="60">
        <v>0.91</v>
      </c>
      <c r="X393" s="60">
        <v>0.91</v>
      </c>
      <c r="Y393" s="60">
        <v>1</v>
      </c>
      <c r="Z393" s="71">
        <v>2.06</v>
      </c>
      <c r="AA393" s="60">
        <v>1</v>
      </c>
      <c r="AB393" s="60">
        <v>1</v>
      </c>
      <c r="AC393" s="72">
        <v>0.49</v>
      </c>
      <c r="AD393" s="60">
        <v>1</v>
      </c>
      <c r="AE393" s="71">
        <v>2.06</v>
      </c>
      <c r="AF393" s="60">
        <v>1</v>
      </c>
      <c r="AG393" s="60">
        <v>0.91</v>
      </c>
      <c r="AH393" s="5"/>
      <c r="AI393" s="67"/>
      <c r="AJ393" s="67"/>
      <c r="AK393" s="67"/>
      <c r="AL393" s="67"/>
      <c r="AM393" s="67"/>
      <c r="AN393" s="67"/>
      <c r="AO393" s="67"/>
      <c r="AP393" s="67"/>
      <c r="AQ393" s="67"/>
      <c r="AR393" s="67"/>
      <c r="AS393" s="67"/>
      <c r="AT393" s="67"/>
      <c r="AU393" s="67"/>
      <c r="AV393" s="67"/>
      <c r="AW393" s="67"/>
      <c r="AX393" s="67"/>
      <c r="AY393" s="67"/>
      <c r="AZ393" s="67"/>
      <c r="BA393" s="67"/>
      <c r="BB393" s="67"/>
      <c r="BC393" s="67"/>
      <c r="BD393" s="67"/>
      <c r="BE393" s="67">
        <v>0.35539999999999999</v>
      </c>
      <c r="BF393" s="67">
        <v>0.1038</v>
      </c>
      <c r="BG393" s="67">
        <v>0.35539999999999999</v>
      </c>
      <c r="BH393" s="67">
        <v>0.12379999999999999</v>
      </c>
      <c r="BI393" s="67"/>
      <c r="BJ393" s="67"/>
      <c r="BK393" s="67">
        <v>8.6E-3</v>
      </c>
      <c r="BL393" s="67">
        <v>1.2999999999999999E-3</v>
      </c>
      <c r="BM393" s="67"/>
      <c r="BN393" s="67"/>
      <c r="BO393" s="67"/>
      <c r="BP393" s="67"/>
      <c r="BQ393" s="67">
        <v>8.6E-3</v>
      </c>
      <c r="BR393" s="67">
        <v>1E-3</v>
      </c>
      <c r="BS393" s="67"/>
      <c r="BT393" s="67"/>
      <c r="BU393" s="67">
        <v>8.6E-3</v>
      </c>
      <c r="BV393" s="67">
        <v>1.2999999999999999E-3</v>
      </c>
      <c r="BW393" s="67"/>
      <c r="BX393" s="67"/>
      <c r="BY393" s="67">
        <v>0.35539999999999999</v>
      </c>
      <c r="BZ393" s="67">
        <v>0.16300000000000001</v>
      </c>
      <c r="CA393" s="66"/>
      <c r="CB393" s="67">
        <v>0.64749999999999996</v>
      </c>
      <c r="CC393" s="67">
        <v>0.64749999999999996</v>
      </c>
      <c r="CD393" s="67">
        <v>0.64749999999999996</v>
      </c>
      <c r="CE393" s="67">
        <v>0.7107</v>
      </c>
      <c r="CF393" s="67">
        <v>0.64749999999999996</v>
      </c>
      <c r="CG393" s="67">
        <v>0.64749999999999996</v>
      </c>
      <c r="CH393" s="67">
        <v>0.64749999999999996</v>
      </c>
      <c r="CI393" s="67">
        <v>0.64749999999999996</v>
      </c>
      <c r="CJ393" s="67">
        <v>0.64749999999999996</v>
      </c>
      <c r="CK393" s="67">
        <v>1.3311999999999999</v>
      </c>
      <c r="CL393" s="67">
        <v>0.64749999999999996</v>
      </c>
      <c r="CM393" s="67">
        <v>0.64749999999999996</v>
      </c>
      <c r="CN393" s="67">
        <v>0.64749999999999996</v>
      </c>
      <c r="CO393" s="67">
        <v>0.64749999999999996</v>
      </c>
      <c r="CP393" s="67">
        <v>0.64749999999999996</v>
      </c>
      <c r="CQ393" s="67">
        <v>0.64749999999999996</v>
      </c>
      <c r="CR393" s="5"/>
      <c r="CS393" s="10">
        <v>0</v>
      </c>
      <c r="CT393" s="10">
        <v>0</v>
      </c>
      <c r="CU393" s="10">
        <v>0</v>
      </c>
      <c r="CV393" s="10">
        <v>100</v>
      </c>
      <c r="CW393" s="10">
        <v>0</v>
      </c>
      <c r="CX393" s="10">
        <v>0</v>
      </c>
      <c r="CY393" s="10">
        <v>0</v>
      </c>
      <c r="CZ393" s="10">
        <v>0</v>
      </c>
      <c r="DA393" s="10">
        <v>0</v>
      </c>
      <c r="DB393" s="10">
        <v>100</v>
      </c>
      <c r="DC393" s="10">
        <v>0</v>
      </c>
      <c r="DD393" s="10">
        <v>0</v>
      </c>
      <c r="DE393" s="10">
        <v>0</v>
      </c>
      <c r="DF393" s="10">
        <v>0</v>
      </c>
      <c r="DG393" s="10">
        <v>0</v>
      </c>
      <c r="DH393" s="10">
        <v>0</v>
      </c>
      <c r="DI393" s="5"/>
      <c r="DJ393" s="9" t="s">
        <v>1099</v>
      </c>
      <c r="DK393" s="9" t="s">
        <v>1341</v>
      </c>
      <c r="DL393" s="10">
        <v>100001569</v>
      </c>
      <c r="DM393" s="10" t="s">
        <v>1368</v>
      </c>
    </row>
    <row r="394" spans="1:117">
      <c r="A394" s="2"/>
      <c r="B394" s="8">
        <v>2691</v>
      </c>
      <c r="C394" s="116"/>
      <c r="D394" s="116"/>
      <c r="E394" s="9" t="s">
        <v>1369</v>
      </c>
      <c r="F394" s="10" t="s">
        <v>75</v>
      </c>
      <c r="G394" s="10">
        <v>32635</v>
      </c>
      <c r="H394" s="9"/>
      <c r="I394" s="11" t="s">
        <v>1370</v>
      </c>
      <c r="J394" s="12">
        <v>52925130</v>
      </c>
      <c r="K394" s="5"/>
      <c r="L394" s="60">
        <v>1</v>
      </c>
      <c r="M394" s="71">
        <v>2.65</v>
      </c>
      <c r="N394" s="60">
        <v>1</v>
      </c>
      <c r="O394" s="60">
        <v>1</v>
      </c>
      <c r="P394" s="60">
        <v>1</v>
      </c>
      <c r="Q394" s="83">
        <v>1</v>
      </c>
      <c r="R394" s="91">
        <v>2.65</v>
      </c>
      <c r="S394" s="60">
        <v>1</v>
      </c>
      <c r="T394" s="60">
        <v>1</v>
      </c>
      <c r="U394" s="60">
        <v>1</v>
      </c>
      <c r="V394" s="60">
        <v>1</v>
      </c>
      <c r="W394" s="72">
        <v>0.13</v>
      </c>
      <c r="X394" s="72">
        <v>0.34</v>
      </c>
      <c r="Y394" s="60">
        <v>1</v>
      </c>
      <c r="Z394" s="60">
        <v>1</v>
      </c>
      <c r="AA394" s="60">
        <v>1.6</v>
      </c>
      <c r="AB394" s="60">
        <v>1</v>
      </c>
      <c r="AC394" s="60">
        <v>1.6</v>
      </c>
      <c r="AD394" s="60">
        <v>1</v>
      </c>
      <c r="AE394" s="60">
        <v>1</v>
      </c>
      <c r="AF394" s="60">
        <v>1</v>
      </c>
      <c r="AG394" s="72">
        <v>0.2</v>
      </c>
      <c r="AH394" s="5"/>
      <c r="AI394" s="67"/>
      <c r="AJ394" s="67"/>
      <c r="AK394" s="67">
        <v>4.1000000000000003E-3</v>
      </c>
      <c r="AL394" s="67">
        <v>1.6799999999999999E-2</v>
      </c>
      <c r="AM394" s="67"/>
      <c r="AN394" s="67"/>
      <c r="AO394" s="67"/>
      <c r="AP394" s="67"/>
      <c r="AQ394" s="67"/>
      <c r="AR394" s="67"/>
      <c r="AS394" s="67"/>
      <c r="AT394" s="67"/>
      <c r="AU394" s="67">
        <v>4.1000000000000003E-3</v>
      </c>
      <c r="AV394" s="67">
        <v>4.0000000000000002E-4</v>
      </c>
      <c r="AW394" s="67"/>
      <c r="AX394" s="67"/>
      <c r="AY394" s="67"/>
      <c r="AZ394" s="67"/>
      <c r="BA394" s="67"/>
      <c r="BB394" s="67"/>
      <c r="BC394" s="67"/>
      <c r="BD394" s="67"/>
      <c r="BE394" s="67">
        <v>1.2999999999999999E-3</v>
      </c>
      <c r="BF394" s="67">
        <v>1E-3</v>
      </c>
      <c r="BG394" s="67">
        <v>4.0000000000000002E-4</v>
      </c>
      <c r="BH394" s="67">
        <v>5.0000000000000001E-4</v>
      </c>
      <c r="BI394" s="67"/>
      <c r="BJ394" s="67"/>
      <c r="BK394" s="67"/>
      <c r="BL394" s="67"/>
      <c r="BM394" s="67">
        <v>0.1009</v>
      </c>
      <c r="BN394" s="67">
        <v>4.5999999999999999E-3</v>
      </c>
      <c r="BO394" s="67"/>
      <c r="BP394" s="67"/>
      <c r="BQ394" s="67">
        <v>0.1009</v>
      </c>
      <c r="BR394" s="67">
        <v>0.01</v>
      </c>
      <c r="BS394" s="67"/>
      <c r="BT394" s="67"/>
      <c r="BU394" s="67"/>
      <c r="BV394" s="67"/>
      <c r="BW394" s="67"/>
      <c r="BX394" s="67"/>
      <c r="BY394" s="67">
        <v>3.0000000000000001E-3</v>
      </c>
      <c r="BZ394" s="67">
        <v>3.8999999999999998E-3</v>
      </c>
      <c r="CA394" s="66"/>
      <c r="CB394" s="67">
        <v>0.40239999999999998</v>
      </c>
      <c r="CC394" s="67">
        <v>0.40239999999999998</v>
      </c>
      <c r="CD394" s="67">
        <v>0.40239999999999998</v>
      </c>
      <c r="CE394" s="67">
        <v>3.1596000000000002</v>
      </c>
      <c r="CF394" s="67">
        <v>0.40239999999999998</v>
      </c>
      <c r="CG394" s="67">
        <v>0.40239999999999998</v>
      </c>
      <c r="CH394" s="67">
        <v>1.0661</v>
      </c>
      <c r="CI394" s="67">
        <v>0.40239999999999998</v>
      </c>
      <c r="CJ394" s="67">
        <v>0.40239999999999998</v>
      </c>
      <c r="CK394" s="67">
        <v>0.40239999999999998</v>
      </c>
      <c r="CL394" s="67">
        <v>0.40239999999999998</v>
      </c>
      <c r="CM394" s="67">
        <v>0.40239999999999998</v>
      </c>
      <c r="CN394" s="67">
        <v>0.40239999999999998</v>
      </c>
      <c r="CO394" s="67">
        <v>0.40239999999999998</v>
      </c>
      <c r="CP394" s="67">
        <v>0.6431</v>
      </c>
      <c r="CQ394" s="67">
        <v>0.40239999999999998</v>
      </c>
      <c r="CR394" s="5"/>
      <c r="CS394" s="10">
        <v>0</v>
      </c>
      <c r="CT394" s="10">
        <v>0</v>
      </c>
      <c r="CU394" s="10">
        <v>0</v>
      </c>
      <c r="CV394" s="10">
        <v>100</v>
      </c>
      <c r="CW394" s="10">
        <v>0</v>
      </c>
      <c r="CX394" s="10">
        <v>0</v>
      </c>
      <c r="CY394" s="10">
        <v>100</v>
      </c>
      <c r="CZ394" s="10">
        <v>0</v>
      </c>
      <c r="DA394" s="10">
        <v>33</v>
      </c>
      <c r="DB394" s="10">
        <v>0</v>
      </c>
      <c r="DC394" s="10">
        <v>0</v>
      </c>
      <c r="DD394" s="10">
        <v>0</v>
      </c>
      <c r="DE394" s="10">
        <v>0</v>
      </c>
      <c r="DF394" s="10">
        <v>0</v>
      </c>
      <c r="DG394" s="10">
        <v>100</v>
      </c>
      <c r="DH394" s="10">
        <v>0</v>
      </c>
      <c r="DI394" s="5"/>
      <c r="DJ394" s="9" t="s">
        <v>1099</v>
      </c>
      <c r="DK394" s="9" t="s">
        <v>1341</v>
      </c>
      <c r="DL394" s="10">
        <v>100001570</v>
      </c>
      <c r="DM394" s="10"/>
    </row>
    <row r="395" spans="1:117">
      <c r="A395" s="2"/>
      <c r="B395" s="8">
        <v>2704</v>
      </c>
      <c r="C395" s="116"/>
      <c r="D395" s="116"/>
      <c r="E395" s="9" t="s">
        <v>1371</v>
      </c>
      <c r="F395" s="10" t="s">
        <v>75</v>
      </c>
      <c r="G395" s="10">
        <v>35186</v>
      </c>
      <c r="H395" s="9"/>
      <c r="I395" s="11" t="s">
        <v>1372</v>
      </c>
      <c r="J395" s="12">
        <v>42607465</v>
      </c>
      <c r="K395" s="5"/>
      <c r="L395" s="60">
        <v>1</v>
      </c>
      <c r="M395" s="60">
        <v>1</v>
      </c>
      <c r="N395" s="60">
        <v>1</v>
      </c>
      <c r="O395" s="60">
        <v>1</v>
      </c>
      <c r="P395" s="60">
        <v>1</v>
      </c>
      <c r="Q395" s="83">
        <v>1</v>
      </c>
      <c r="R395" s="87">
        <v>1</v>
      </c>
      <c r="S395" s="60">
        <v>1</v>
      </c>
      <c r="T395" s="60">
        <v>1</v>
      </c>
      <c r="U395" s="60">
        <v>1</v>
      </c>
      <c r="V395" s="60">
        <v>1</v>
      </c>
      <c r="W395" s="60">
        <v>0.67</v>
      </c>
      <c r="X395" s="60">
        <v>0.67</v>
      </c>
      <c r="Y395" s="60">
        <v>1</v>
      </c>
      <c r="Z395" s="60">
        <v>1</v>
      </c>
      <c r="AA395" s="60">
        <v>1</v>
      </c>
      <c r="AB395" s="60">
        <v>1</v>
      </c>
      <c r="AC395" s="60">
        <v>1</v>
      </c>
      <c r="AD395" s="60">
        <v>1</v>
      </c>
      <c r="AE395" s="60">
        <v>1</v>
      </c>
      <c r="AF395" s="60">
        <v>1</v>
      </c>
      <c r="AG395" s="60">
        <v>0.67</v>
      </c>
      <c r="AH395" s="5"/>
      <c r="AI395" s="67"/>
      <c r="AJ395" s="67"/>
      <c r="AK395" s="67"/>
      <c r="AL395" s="67"/>
      <c r="AM395" s="67"/>
      <c r="AN395" s="67"/>
      <c r="AO395" s="67"/>
      <c r="AP395" s="67"/>
      <c r="AQ395" s="67"/>
      <c r="AR395" s="67"/>
      <c r="AS395" s="67"/>
      <c r="AT395" s="67"/>
      <c r="AU395" s="67"/>
      <c r="AV395" s="67"/>
      <c r="AW395" s="67"/>
      <c r="AX395" s="67"/>
      <c r="AY395" s="67"/>
      <c r="AZ395" s="67"/>
      <c r="BA395" s="67"/>
      <c r="BB395" s="67"/>
      <c r="BC395" s="67"/>
      <c r="BD395" s="67"/>
      <c r="BE395" s="67">
        <v>0.18990000000000001</v>
      </c>
      <c r="BF395" s="67">
        <v>6.4100000000000004E-2</v>
      </c>
      <c r="BG395" s="67">
        <v>0.18990000000000001</v>
      </c>
      <c r="BH395" s="67">
        <v>7.4200000000000002E-2</v>
      </c>
      <c r="BI395" s="67"/>
      <c r="BJ395" s="67"/>
      <c r="BK395" s="67"/>
      <c r="BL395" s="67"/>
      <c r="BM395" s="67"/>
      <c r="BN395" s="67"/>
      <c r="BO395" s="67"/>
      <c r="BP395" s="67"/>
      <c r="BQ395" s="67"/>
      <c r="BR395" s="67"/>
      <c r="BS395" s="67"/>
      <c r="BT395" s="67"/>
      <c r="BU395" s="67"/>
      <c r="BV395" s="67"/>
      <c r="BW395" s="67"/>
      <c r="BX395" s="67"/>
      <c r="BY395" s="67">
        <v>0.18990000000000001</v>
      </c>
      <c r="BZ395" s="67">
        <v>0.1011</v>
      </c>
      <c r="CA395" s="66"/>
      <c r="CB395" s="67">
        <v>0.61950000000000005</v>
      </c>
      <c r="CC395" s="67">
        <v>0.61950000000000005</v>
      </c>
      <c r="CD395" s="67">
        <v>0.61950000000000005</v>
      </c>
      <c r="CE395" s="67">
        <v>0.9224</v>
      </c>
      <c r="CF395" s="67">
        <v>0.61950000000000005</v>
      </c>
      <c r="CG395" s="67">
        <v>0.61950000000000005</v>
      </c>
      <c r="CH395" s="67">
        <v>0.61950000000000005</v>
      </c>
      <c r="CI395" s="67">
        <v>0.61950000000000005</v>
      </c>
      <c r="CJ395" s="67">
        <v>0.61950000000000005</v>
      </c>
      <c r="CK395" s="67">
        <v>0.61950000000000005</v>
      </c>
      <c r="CL395" s="67">
        <v>0.61950000000000005</v>
      </c>
      <c r="CM395" s="67">
        <v>0.61950000000000005</v>
      </c>
      <c r="CN395" s="67">
        <v>0.61950000000000005</v>
      </c>
      <c r="CO395" s="67">
        <v>0.61950000000000005</v>
      </c>
      <c r="CP395" s="67">
        <v>0.61950000000000005</v>
      </c>
      <c r="CQ395" s="67">
        <v>0.61950000000000005</v>
      </c>
      <c r="CR395" s="5"/>
      <c r="CS395" s="10">
        <v>0</v>
      </c>
      <c r="CT395" s="10">
        <v>0</v>
      </c>
      <c r="CU395" s="10">
        <v>0</v>
      </c>
      <c r="CV395" s="10">
        <v>100</v>
      </c>
      <c r="CW395" s="10">
        <v>0</v>
      </c>
      <c r="CX395" s="10">
        <v>0</v>
      </c>
      <c r="CY395" s="10">
        <v>0</v>
      </c>
      <c r="CZ395" s="10">
        <v>0</v>
      </c>
      <c r="DA395" s="10">
        <v>0</v>
      </c>
      <c r="DB395" s="10">
        <v>0</v>
      </c>
      <c r="DC395" s="10">
        <v>0</v>
      </c>
      <c r="DD395" s="10">
        <v>0</v>
      </c>
      <c r="DE395" s="10">
        <v>0</v>
      </c>
      <c r="DF395" s="10">
        <v>0</v>
      </c>
      <c r="DG395" s="10">
        <v>0</v>
      </c>
      <c r="DH395" s="10">
        <v>0</v>
      </c>
      <c r="DI395" s="5"/>
      <c r="DJ395" s="9" t="s">
        <v>1099</v>
      </c>
      <c r="DK395" s="9" t="s">
        <v>1341</v>
      </c>
      <c r="DL395" s="10">
        <v>100001571</v>
      </c>
      <c r="DM395" s="10"/>
    </row>
    <row r="396" spans="1:117">
      <c r="A396" s="2"/>
      <c r="B396" s="8">
        <v>2720</v>
      </c>
      <c r="C396" s="116"/>
      <c r="D396" s="116"/>
      <c r="E396" s="9" t="s">
        <v>1373</v>
      </c>
      <c r="F396" s="10" t="s">
        <v>75</v>
      </c>
      <c r="G396" s="10">
        <v>45966</v>
      </c>
      <c r="H396" s="9"/>
      <c r="I396" s="11" t="s">
        <v>1374</v>
      </c>
      <c r="J396" s="12">
        <v>74819135</v>
      </c>
      <c r="K396" s="5"/>
      <c r="L396" s="60">
        <v>1</v>
      </c>
      <c r="M396" s="60">
        <v>1</v>
      </c>
      <c r="N396" s="60">
        <v>1</v>
      </c>
      <c r="O396" s="60">
        <v>1</v>
      </c>
      <c r="P396" s="60">
        <v>1</v>
      </c>
      <c r="Q396" s="83">
        <v>1</v>
      </c>
      <c r="R396" s="87">
        <v>1</v>
      </c>
      <c r="S396" s="60">
        <v>1</v>
      </c>
      <c r="T396" s="60">
        <v>1</v>
      </c>
      <c r="U396" s="60">
        <v>1</v>
      </c>
      <c r="V396" s="60">
        <v>1</v>
      </c>
      <c r="W396" s="72">
        <v>0.12</v>
      </c>
      <c r="X396" s="72">
        <v>0.12</v>
      </c>
      <c r="Y396" s="60">
        <v>1</v>
      </c>
      <c r="Z396" s="60">
        <v>1</v>
      </c>
      <c r="AA396" s="60">
        <v>1</v>
      </c>
      <c r="AB396" s="60">
        <v>1</v>
      </c>
      <c r="AC396" s="60">
        <v>1</v>
      </c>
      <c r="AD396" s="60">
        <v>1</v>
      </c>
      <c r="AE396" s="60">
        <v>1</v>
      </c>
      <c r="AF396" s="60">
        <v>1</v>
      </c>
      <c r="AG396" s="72">
        <v>0.12</v>
      </c>
      <c r="AH396" s="5"/>
      <c r="AI396" s="67"/>
      <c r="AJ396" s="67"/>
      <c r="AK396" s="67"/>
      <c r="AL396" s="67"/>
      <c r="AM396" s="67"/>
      <c r="AN396" s="67"/>
      <c r="AO396" s="67"/>
      <c r="AP396" s="67"/>
      <c r="AQ396" s="67"/>
      <c r="AR396" s="67"/>
      <c r="AS396" s="67"/>
      <c r="AT396" s="67"/>
      <c r="AU396" s="67"/>
      <c r="AV396" s="67"/>
      <c r="AW396" s="67"/>
      <c r="AX396" s="67"/>
      <c r="AY396" s="67"/>
      <c r="AZ396" s="67"/>
      <c r="BA396" s="67"/>
      <c r="BB396" s="67"/>
      <c r="BC396" s="67"/>
      <c r="BD396" s="67"/>
      <c r="BE396" s="67">
        <v>1.1000000000000001E-3</v>
      </c>
      <c r="BF396" s="67">
        <v>8.9999999999999998E-4</v>
      </c>
      <c r="BG396" s="67">
        <v>1.1000000000000001E-3</v>
      </c>
      <c r="BH396" s="67">
        <v>1.1000000000000001E-3</v>
      </c>
      <c r="BI396" s="67"/>
      <c r="BJ396" s="67"/>
      <c r="BK396" s="67"/>
      <c r="BL396" s="67"/>
      <c r="BM396" s="67"/>
      <c r="BN396" s="67"/>
      <c r="BO396" s="67"/>
      <c r="BP396" s="67"/>
      <c r="BQ396" s="67"/>
      <c r="BR396" s="67"/>
      <c r="BS396" s="67"/>
      <c r="BT396" s="67"/>
      <c r="BU396" s="67"/>
      <c r="BV396" s="67"/>
      <c r="BW396" s="67"/>
      <c r="BX396" s="67"/>
      <c r="BY396" s="67">
        <v>1.1000000000000001E-3</v>
      </c>
      <c r="BZ396" s="67">
        <v>1.8E-3</v>
      </c>
      <c r="CA396" s="66"/>
      <c r="CB396" s="67">
        <v>0.1258</v>
      </c>
      <c r="CC396" s="67">
        <v>0.1258</v>
      </c>
      <c r="CD396" s="67">
        <v>0.1258</v>
      </c>
      <c r="CE396" s="67">
        <v>1.0745</v>
      </c>
      <c r="CF396" s="67">
        <v>0.1258</v>
      </c>
      <c r="CG396" s="67">
        <v>0.1258</v>
      </c>
      <c r="CH396" s="67">
        <v>0.1258</v>
      </c>
      <c r="CI396" s="67">
        <v>0.1258</v>
      </c>
      <c r="CJ396" s="67">
        <v>0.1258</v>
      </c>
      <c r="CK396" s="67">
        <v>0.1258</v>
      </c>
      <c r="CL396" s="67">
        <v>0.1258</v>
      </c>
      <c r="CM396" s="67">
        <v>0.1258</v>
      </c>
      <c r="CN396" s="67">
        <v>0.1258</v>
      </c>
      <c r="CO396" s="67">
        <v>0.1258</v>
      </c>
      <c r="CP396" s="67">
        <v>0.1258</v>
      </c>
      <c r="CQ396" s="67">
        <v>0.1258</v>
      </c>
      <c r="CR396" s="5"/>
      <c r="CS396" s="10">
        <v>0</v>
      </c>
      <c r="CT396" s="10">
        <v>0</v>
      </c>
      <c r="CU396" s="10">
        <v>0</v>
      </c>
      <c r="CV396" s="10">
        <v>100</v>
      </c>
      <c r="CW396" s="10">
        <v>0</v>
      </c>
      <c r="CX396" s="10">
        <v>0</v>
      </c>
      <c r="CY396" s="10">
        <v>33</v>
      </c>
      <c r="CZ396" s="10">
        <v>0</v>
      </c>
      <c r="DA396" s="10">
        <v>0</v>
      </c>
      <c r="DB396" s="10">
        <v>0</v>
      </c>
      <c r="DC396" s="10">
        <v>0</v>
      </c>
      <c r="DD396" s="10">
        <v>0</v>
      </c>
      <c r="DE396" s="10">
        <v>0</v>
      </c>
      <c r="DF396" s="10">
        <v>0</v>
      </c>
      <c r="DG396" s="10">
        <v>0</v>
      </c>
      <c r="DH396" s="10">
        <v>0</v>
      </c>
      <c r="DI396" s="5"/>
      <c r="DJ396" s="9" t="s">
        <v>1099</v>
      </c>
      <c r="DK396" s="9" t="s">
        <v>1341</v>
      </c>
      <c r="DL396" s="10">
        <v>100004327</v>
      </c>
      <c r="DM396" s="10"/>
    </row>
    <row r="397" spans="1:117">
      <c r="A397" s="2"/>
      <c r="B397" s="8">
        <v>2739</v>
      </c>
      <c r="C397" s="116"/>
      <c r="D397" s="116"/>
      <c r="E397" s="9" t="s">
        <v>1375</v>
      </c>
      <c r="F397" s="10" t="s">
        <v>75</v>
      </c>
      <c r="G397" s="10">
        <v>19324</v>
      </c>
      <c r="H397" s="9"/>
      <c r="I397" s="11" t="s">
        <v>1376</v>
      </c>
      <c r="J397" s="12" t="s">
        <v>1377</v>
      </c>
      <c r="K397" s="5"/>
      <c r="L397" s="60">
        <v>1</v>
      </c>
      <c r="M397" s="71">
        <v>1.42</v>
      </c>
      <c r="N397" s="60">
        <v>1</v>
      </c>
      <c r="O397" s="60">
        <v>1</v>
      </c>
      <c r="P397" s="60">
        <v>1</v>
      </c>
      <c r="Q397" s="83">
        <v>1</v>
      </c>
      <c r="R397" s="91">
        <v>1.42</v>
      </c>
      <c r="S397" s="60">
        <v>1</v>
      </c>
      <c r="T397" s="60">
        <v>0.7</v>
      </c>
      <c r="U397" s="60">
        <v>0.7</v>
      </c>
      <c r="V397" s="60">
        <v>1</v>
      </c>
      <c r="W397" s="72">
        <v>0.06</v>
      </c>
      <c r="X397" s="72">
        <v>0.08</v>
      </c>
      <c r="Y397" s="60">
        <v>1</v>
      </c>
      <c r="Z397" s="60">
        <v>1</v>
      </c>
      <c r="AA397" s="60">
        <v>1</v>
      </c>
      <c r="AB397" s="60">
        <v>1</v>
      </c>
      <c r="AC397" s="60">
        <v>1</v>
      </c>
      <c r="AD397" s="60">
        <v>0.7</v>
      </c>
      <c r="AE397" s="60">
        <v>1</v>
      </c>
      <c r="AF397" s="60">
        <v>1</v>
      </c>
      <c r="AG397" s="72">
        <v>0.06</v>
      </c>
      <c r="AH397" s="5"/>
      <c r="AI397" s="67"/>
      <c r="AJ397" s="67"/>
      <c r="AK397" s="67">
        <v>3.15E-2</v>
      </c>
      <c r="AL397" s="67">
        <v>6.5199999999999994E-2</v>
      </c>
      <c r="AM397" s="67"/>
      <c r="AN397" s="67"/>
      <c r="AO397" s="67"/>
      <c r="AP397" s="67"/>
      <c r="AQ397" s="67"/>
      <c r="AR397" s="67"/>
      <c r="AS397" s="67"/>
      <c r="AT397" s="67"/>
      <c r="AU397" s="67">
        <v>3.15E-2</v>
      </c>
      <c r="AV397" s="67">
        <v>2.3999999999999998E-3</v>
      </c>
      <c r="AW397" s="67"/>
      <c r="AX397" s="67"/>
      <c r="AY397" s="67">
        <v>0.188</v>
      </c>
      <c r="AZ397" s="67">
        <v>4.4299999999999999E-2</v>
      </c>
      <c r="BA397" s="67">
        <v>0.188</v>
      </c>
      <c r="BB397" s="67">
        <v>3.3700000000000001E-2</v>
      </c>
      <c r="BC397" s="67"/>
      <c r="BD397" s="67"/>
      <c r="BE397" s="67">
        <v>5.0000000000000001E-4</v>
      </c>
      <c r="BF397" s="67">
        <v>5.0000000000000001E-4</v>
      </c>
      <c r="BG397" s="67">
        <v>8.8096999999999997E-6</v>
      </c>
      <c r="BH397" s="67">
        <v>4.5973000000000002E-5</v>
      </c>
      <c r="BI397" s="67"/>
      <c r="BJ397" s="67"/>
      <c r="BK397" s="67"/>
      <c r="BL397" s="67"/>
      <c r="BM397" s="67"/>
      <c r="BN397" s="67"/>
      <c r="BO397" s="67"/>
      <c r="BP397" s="67"/>
      <c r="BQ397" s="67"/>
      <c r="BR397" s="67"/>
      <c r="BS397" s="67">
        <v>0.188</v>
      </c>
      <c r="BT397" s="67">
        <v>3.5000000000000003E-2</v>
      </c>
      <c r="BU397" s="67"/>
      <c r="BV397" s="67"/>
      <c r="BW397" s="67"/>
      <c r="BX397" s="67"/>
      <c r="BY397" s="67">
        <v>5.0000000000000001E-4</v>
      </c>
      <c r="BZ397" s="67">
        <v>1E-3</v>
      </c>
      <c r="CA397" s="66"/>
      <c r="CB397" s="67">
        <v>0.62390000000000001</v>
      </c>
      <c r="CC397" s="67">
        <v>0.62390000000000001</v>
      </c>
      <c r="CD397" s="67">
        <v>0.88990000000000002</v>
      </c>
      <c r="CE397" s="67">
        <v>11.157299999999999</v>
      </c>
      <c r="CF397" s="67">
        <v>0.62390000000000001</v>
      </c>
      <c r="CG397" s="67">
        <v>0.62390000000000001</v>
      </c>
      <c r="CH397" s="67">
        <v>0.88670000000000004</v>
      </c>
      <c r="CI397" s="67">
        <v>0.62390000000000001</v>
      </c>
      <c r="CJ397" s="67">
        <v>0.62390000000000001</v>
      </c>
      <c r="CK397" s="67">
        <v>0.62390000000000001</v>
      </c>
      <c r="CL397" s="67">
        <v>0.62390000000000001</v>
      </c>
      <c r="CM397" s="67">
        <v>0.62390000000000001</v>
      </c>
      <c r="CN397" s="67">
        <v>0.62390000000000001</v>
      </c>
      <c r="CO397" s="67">
        <v>0.62390000000000001</v>
      </c>
      <c r="CP397" s="67">
        <v>0.62390000000000001</v>
      </c>
      <c r="CQ397" s="67">
        <v>0.62390000000000001</v>
      </c>
      <c r="CR397" s="5"/>
      <c r="CS397" s="10">
        <v>0</v>
      </c>
      <c r="CT397" s="10">
        <v>0</v>
      </c>
      <c r="CU397" s="10">
        <v>100</v>
      </c>
      <c r="CV397" s="10">
        <v>100</v>
      </c>
      <c r="CW397" s="10">
        <v>0</v>
      </c>
      <c r="CX397" s="10">
        <v>0</v>
      </c>
      <c r="CY397" s="10">
        <v>100</v>
      </c>
      <c r="CZ397" s="10">
        <v>0</v>
      </c>
      <c r="DA397" s="10">
        <v>0</v>
      </c>
      <c r="DB397" s="10">
        <v>0</v>
      </c>
      <c r="DC397" s="10">
        <v>0</v>
      </c>
      <c r="DD397" s="10">
        <v>0</v>
      </c>
      <c r="DE397" s="10">
        <v>0</v>
      </c>
      <c r="DF397" s="10">
        <v>0</v>
      </c>
      <c r="DG397" s="10">
        <v>0</v>
      </c>
      <c r="DH397" s="10">
        <v>0</v>
      </c>
      <c r="DI397" s="5"/>
      <c r="DJ397" s="9" t="s">
        <v>1099</v>
      </c>
      <c r="DK397" s="9" t="s">
        <v>1341</v>
      </c>
      <c r="DL397" s="10">
        <v>100000656</v>
      </c>
      <c r="DM397" s="10" t="s">
        <v>1378</v>
      </c>
    </row>
    <row r="398" spans="1:117">
      <c r="A398" s="2"/>
      <c r="B398" s="8">
        <v>2741</v>
      </c>
      <c r="C398" s="116"/>
      <c r="D398" s="117"/>
      <c r="E398" s="9" t="s">
        <v>1379</v>
      </c>
      <c r="F398" s="10" t="s">
        <v>75</v>
      </c>
      <c r="G398" s="10">
        <v>36602</v>
      </c>
      <c r="H398" s="9"/>
      <c r="I398" s="11" t="s">
        <v>1380</v>
      </c>
      <c r="J398" s="12">
        <v>86289645</v>
      </c>
      <c r="K398" s="5"/>
      <c r="L398" s="60">
        <v>1</v>
      </c>
      <c r="M398" s="60">
        <v>1</v>
      </c>
      <c r="N398" s="60">
        <v>1</v>
      </c>
      <c r="O398" s="60">
        <v>1</v>
      </c>
      <c r="P398" s="60">
        <v>1</v>
      </c>
      <c r="Q398" s="83">
        <v>1</v>
      </c>
      <c r="R398" s="87">
        <v>1</v>
      </c>
      <c r="S398" s="60">
        <v>1</v>
      </c>
      <c r="T398" s="60">
        <v>1</v>
      </c>
      <c r="U398" s="60">
        <v>1</v>
      </c>
      <c r="V398" s="60">
        <v>1</v>
      </c>
      <c r="W398" s="72">
        <v>0.5</v>
      </c>
      <c r="X398" s="72">
        <v>0.5</v>
      </c>
      <c r="Y398" s="60">
        <v>1</v>
      </c>
      <c r="Z398" s="60">
        <v>1</v>
      </c>
      <c r="AA398" s="60">
        <v>1</v>
      </c>
      <c r="AB398" s="60">
        <v>1</v>
      </c>
      <c r="AC398" s="60">
        <v>1</v>
      </c>
      <c r="AD398" s="60">
        <v>1</v>
      </c>
      <c r="AE398" s="60">
        <v>1</v>
      </c>
      <c r="AF398" s="60">
        <v>1</v>
      </c>
      <c r="AG398" s="72">
        <v>0.5</v>
      </c>
      <c r="AH398" s="5"/>
      <c r="AI398" s="67"/>
      <c r="AJ398" s="67"/>
      <c r="AK398" s="67"/>
      <c r="AL398" s="67"/>
      <c r="AM398" s="67"/>
      <c r="AN398" s="67"/>
      <c r="AO398" s="67"/>
      <c r="AP398" s="67"/>
      <c r="AQ398" s="67"/>
      <c r="AR398" s="67"/>
      <c r="AS398" s="67"/>
      <c r="AT398" s="67"/>
      <c r="AU398" s="67"/>
      <c r="AV398" s="67"/>
      <c r="AW398" s="67"/>
      <c r="AX398" s="67"/>
      <c r="AY398" s="67"/>
      <c r="AZ398" s="67"/>
      <c r="BA398" s="67"/>
      <c r="BB398" s="67"/>
      <c r="BC398" s="67"/>
      <c r="BD398" s="67"/>
      <c r="BE398" s="67">
        <v>4.9299999999999997E-2</v>
      </c>
      <c r="BF398" s="67">
        <v>1.9599999999999999E-2</v>
      </c>
      <c r="BG398" s="67">
        <v>4.9299999999999997E-2</v>
      </c>
      <c r="BH398" s="67">
        <v>2.5000000000000001E-2</v>
      </c>
      <c r="BI398" s="67"/>
      <c r="BJ398" s="67"/>
      <c r="BK398" s="67"/>
      <c r="BL398" s="67"/>
      <c r="BM398" s="67"/>
      <c r="BN398" s="67"/>
      <c r="BO398" s="67"/>
      <c r="BP398" s="67"/>
      <c r="BQ398" s="67"/>
      <c r="BR398" s="67"/>
      <c r="BS398" s="67"/>
      <c r="BT398" s="67"/>
      <c r="BU398" s="67"/>
      <c r="BV398" s="67"/>
      <c r="BW398" s="67"/>
      <c r="BX398" s="67"/>
      <c r="BY398" s="67">
        <v>4.9299999999999997E-2</v>
      </c>
      <c r="BZ398" s="67">
        <v>3.4500000000000003E-2</v>
      </c>
      <c r="CA398" s="66"/>
      <c r="CB398" s="67">
        <v>0.56930000000000003</v>
      </c>
      <c r="CC398" s="67">
        <v>0.56930000000000003</v>
      </c>
      <c r="CD398" s="67">
        <v>0.56930000000000003</v>
      </c>
      <c r="CE398" s="67">
        <v>1.1494</v>
      </c>
      <c r="CF398" s="67">
        <v>0.56930000000000003</v>
      </c>
      <c r="CG398" s="67">
        <v>0.56930000000000003</v>
      </c>
      <c r="CH398" s="67">
        <v>0.56930000000000003</v>
      </c>
      <c r="CI398" s="67">
        <v>0.56930000000000003</v>
      </c>
      <c r="CJ398" s="67">
        <v>0.56930000000000003</v>
      </c>
      <c r="CK398" s="67">
        <v>0.56930000000000003</v>
      </c>
      <c r="CL398" s="67">
        <v>0.56930000000000003</v>
      </c>
      <c r="CM398" s="67">
        <v>0.56930000000000003</v>
      </c>
      <c r="CN398" s="67">
        <v>0.56930000000000003</v>
      </c>
      <c r="CO398" s="67">
        <v>0.56930000000000003</v>
      </c>
      <c r="CP398" s="67">
        <v>0.56930000000000003</v>
      </c>
      <c r="CQ398" s="67">
        <v>0.56930000000000003</v>
      </c>
      <c r="CR398" s="5"/>
      <c r="CS398" s="10">
        <v>0</v>
      </c>
      <c r="CT398" s="10">
        <v>0</v>
      </c>
      <c r="CU398" s="10">
        <v>33</v>
      </c>
      <c r="CV398" s="10">
        <v>100</v>
      </c>
      <c r="CW398" s="10">
        <v>0</v>
      </c>
      <c r="CX398" s="10">
        <v>0</v>
      </c>
      <c r="CY398" s="10">
        <v>0</v>
      </c>
      <c r="CZ398" s="10">
        <v>0</v>
      </c>
      <c r="DA398" s="10">
        <v>0</v>
      </c>
      <c r="DB398" s="10">
        <v>0</v>
      </c>
      <c r="DC398" s="10">
        <v>0</v>
      </c>
      <c r="DD398" s="10">
        <v>0</v>
      </c>
      <c r="DE398" s="10">
        <v>0</v>
      </c>
      <c r="DF398" s="10">
        <v>0</v>
      </c>
      <c r="DG398" s="10">
        <v>0</v>
      </c>
      <c r="DH398" s="10">
        <v>0</v>
      </c>
      <c r="DI398" s="5"/>
      <c r="DJ398" s="9" t="s">
        <v>1099</v>
      </c>
      <c r="DK398" s="9" t="s">
        <v>1341</v>
      </c>
      <c r="DL398" s="10">
        <v>100001777</v>
      </c>
      <c r="DM398" s="10"/>
    </row>
    <row r="399" spans="1:117">
      <c r="A399" s="2"/>
      <c r="B399" s="8">
        <v>2819</v>
      </c>
      <c r="C399" s="116"/>
      <c r="D399" s="115" t="s">
        <v>1381</v>
      </c>
      <c r="E399" s="9" t="s">
        <v>1382</v>
      </c>
      <c r="F399" s="10" t="s">
        <v>686</v>
      </c>
      <c r="G399" s="10">
        <v>52677</v>
      </c>
      <c r="H399" s="9"/>
      <c r="I399" s="11" t="s">
        <v>1383</v>
      </c>
      <c r="J399" s="12">
        <v>52925127</v>
      </c>
      <c r="K399" s="5"/>
      <c r="L399" s="60">
        <v>1</v>
      </c>
      <c r="M399" s="71">
        <v>1.65</v>
      </c>
      <c r="N399" s="60">
        <v>0.82</v>
      </c>
      <c r="O399" s="60">
        <v>1</v>
      </c>
      <c r="P399" s="60">
        <v>1.22</v>
      </c>
      <c r="Q399" s="83">
        <v>1.22</v>
      </c>
      <c r="R399" s="91">
        <v>2.02</v>
      </c>
      <c r="S399" s="60">
        <v>1</v>
      </c>
      <c r="T399" s="60">
        <v>1</v>
      </c>
      <c r="U399" s="60">
        <v>1</v>
      </c>
      <c r="V399" s="60">
        <v>1</v>
      </c>
      <c r="W399" s="72">
        <v>0.55000000000000004</v>
      </c>
      <c r="X399" s="60">
        <v>0.9</v>
      </c>
      <c r="Y399" s="60">
        <v>1</v>
      </c>
      <c r="Z399" s="60">
        <v>1</v>
      </c>
      <c r="AA399" s="71">
        <v>2.0499999999999998</v>
      </c>
      <c r="AB399" s="60">
        <v>1</v>
      </c>
      <c r="AC399" s="71">
        <v>2.0499999999999998</v>
      </c>
      <c r="AD399" s="60">
        <v>1</v>
      </c>
      <c r="AE399" s="60">
        <v>1</v>
      </c>
      <c r="AF399" s="60">
        <v>1</v>
      </c>
      <c r="AG399" s="60">
        <v>0.92</v>
      </c>
      <c r="AH399" s="5"/>
      <c r="AI399" s="67"/>
      <c r="AJ399" s="67"/>
      <c r="AK399" s="67">
        <v>1.72E-2</v>
      </c>
      <c r="AL399" s="67">
        <v>4.5199999999999997E-2</v>
      </c>
      <c r="AM399" s="67">
        <v>0.1895</v>
      </c>
      <c r="AN399" s="67">
        <v>9.2999999999999992E-3</v>
      </c>
      <c r="AO399" s="67"/>
      <c r="AP399" s="67"/>
      <c r="AQ399" s="67">
        <v>0.1895</v>
      </c>
      <c r="AR399" s="67">
        <v>1.7399999999999999E-2</v>
      </c>
      <c r="AS399" s="67">
        <v>0.1895</v>
      </c>
      <c r="AT399" s="67">
        <v>8.9999999999999993E-3</v>
      </c>
      <c r="AU399" s="67">
        <v>1.03E-2</v>
      </c>
      <c r="AV399" s="67">
        <v>8.0000000000000004E-4</v>
      </c>
      <c r="AW399" s="67"/>
      <c r="AX399" s="67"/>
      <c r="AY399" s="67"/>
      <c r="AZ399" s="67"/>
      <c r="BA399" s="67"/>
      <c r="BB399" s="67"/>
      <c r="BC399" s="67"/>
      <c r="BD399" s="67"/>
      <c r="BE399" s="67">
        <v>1.44E-2</v>
      </c>
      <c r="BF399" s="67">
        <v>6.6E-3</v>
      </c>
      <c r="BG399" s="67">
        <v>0.2928</v>
      </c>
      <c r="BH399" s="67">
        <v>0.1057</v>
      </c>
      <c r="BI399" s="67"/>
      <c r="BJ399" s="67"/>
      <c r="BK399" s="67"/>
      <c r="BL399" s="67"/>
      <c r="BM399" s="67">
        <v>3.0000000000000001E-3</v>
      </c>
      <c r="BN399" s="67">
        <v>2.9999999999999997E-4</v>
      </c>
      <c r="BO399" s="67"/>
      <c r="BP399" s="67"/>
      <c r="BQ399" s="67">
        <v>3.0000000000000001E-3</v>
      </c>
      <c r="BR399" s="67">
        <v>4.0000000000000002E-4</v>
      </c>
      <c r="BS399" s="67"/>
      <c r="BT399" s="67"/>
      <c r="BU399" s="67"/>
      <c r="BV399" s="67"/>
      <c r="BW399" s="67"/>
      <c r="BX399" s="67"/>
      <c r="BY399" s="67">
        <v>0.21629999999999999</v>
      </c>
      <c r="BZ399" s="67">
        <v>0.11260000000000001</v>
      </c>
      <c r="CA399" s="66"/>
      <c r="CB399" s="67">
        <v>0.49569999999999997</v>
      </c>
      <c r="CC399" s="67">
        <v>0.49569999999999997</v>
      </c>
      <c r="CD399" s="67">
        <v>0.49569999999999997</v>
      </c>
      <c r="CE399" s="67">
        <v>1.1051</v>
      </c>
      <c r="CF399" s="67">
        <v>0.49569999999999997</v>
      </c>
      <c r="CG399" s="67">
        <v>0.49569999999999997</v>
      </c>
      <c r="CH399" s="67">
        <v>1</v>
      </c>
      <c r="CI399" s="67">
        <v>0.49569999999999997</v>
      </c>
      <c r="CJ399" s="67">
        <v>0.60640000000000005</v>
      </c>
      <c r="CK399" s="67">
        <v>0.49569999999999997</v>
      </c>
      <c r="CL399" s="67">
        <v>0.49569999999999997</v>
      </c>
      <c r="CM399" s="67">
        <v>0.49569999999999997</v>
      </c>
      <c r="CN399" s="67">
        <v>0.49569999999999997</v>
      </c>
      <c r="CO399" s="67">
        <v>0.49569999999999997</v>
      </c>
      <c r="CP399" s="67">
        <v>1.016</v>
      </c>
      <c r="CQ399" s="67">
        <v>0.49569999999999997</v>
      </c>
      <c r="CR399" s="5"/>
      <c r="CS399" s="10">
        <v>0</v>
      </c>
      <c r="CT399" s="10">
        <v>0</v>
      </c>
      <c r="CU399" s="10">
        <v>0</v>
      </c>
      <c r="CV399" s="10">
        <v>100</v>
      </c>
      <c r="CW399" s="10">
        <v>0</v>
      </c>
      <c r="CX399" s="10">
        <v>0</v>
      </c>
      <c r="CY399" s="10">
        <v>100</v>
      </c>
      <c r="CZ399" s="10">
        <v>0</v>
      </c>
      <c r="DA399" s="10">
        <v>100</v>
      </c>
      <c r="DB399" s="10">
        <v>0</v>
      </c>
      <c r="DC399" s="10">
        <v>0</v>
      </c>
      <c r="DD399" s="10">
        <v>0</v>
      </c>
      <c r="DE399" s="10">
        <v>0</v>
      </c>
      <c r="DF399" s="10">
        <v>0</v>
      </c>
      <c r="DG399" s="10">
        <v>100</v>
      </c>
      <c r="DH399" s="10">
        <v>0</v>
      </c>
      <c r="DI399" s="5"/>
      <c r="DJ399" s="9" t="s">
        <v>1099</v>
      </c>
      <c r="DK399" s="9" t="s">
        <v>1381</v>
      </c>
      <c r="DL399" s="10">
        <v>100009069</v>
      </c>
      <c r="DM399" s="10"/>
    </row>
    <row r="400" spans="1:117">
      <c r="A400" s="2"/>
      <c r="B400" s="8">
        <v>2828</v>
      </c>
      <c r="C400" s="116"/>
      <c r="D400" s="116"/>
      <c r="E400" s="9" t="s">
        <v>1384</v>
      </c>
      <c r="F400" s="10" t="s">
        <v>686</v>
      </c>
      <c r="G400" s="10">
        <v>52748</v>
      </c>
      <c r="H400" s="9"/>
      <c r="I400" s="11" t="s">
        <v>1385</v>
      </c>
      <c r="J400" s="12"/>
      <c r="K400" s="5"/>
      <c r="L400" s="60">
        <v>1</v>
      </c>
      <c r="M400" s="71">
        <v>1.89</v>
      </c>
      <c r="N400" s="60">
        <v>0.87</v>
      </c>
      <c r="O400" s="60">
        <v>1</v>
      </c>
      <c r="P400" s="60">
        <v>1.1499999999999999</v>
      </c>
      <c r="Q400" s="83">
        <v>1.1499999999999999</v>
      </c>
      <c r="R400" s="91">
        <v>2.1800000000000002</v>
      </c>
      <c r="S400" s="60">
        <v>1</v>
      </c>
      <c r="T400" s="60">
        <v>1</v>
      </c>
      <c r="U400" s="60">
        <v>1</v>
      </c>
      <c r="V400" s="60">
        <v>1</v>
      </c>
      <c r="W400" s="72">
        <v>0.43</v>
      </c>
      <c r="X400" s="60">
        <v>0.82</v>
      </c>
      <c r="Y400" s="60">
        <v>1</v>
      </c>
      <c r="Z400" s="60">
        <v>1</v>
      </c>
      <c r="AA400" s="71">
        <v>2.0699999999999998</v>
      </c>
      <c r="AB400" s="60">
        <v>1</v>
      </c>
      <c r="AC400" s="71">
        <v>2.0699999999999998</v>
      </c>
      <c r="AD400" s="60">
        <v>1</v>
      </c>
      <c r="AE400" s="60">
        <v>1</v>
      </c>
      <c r="AF400" s="60">
        <v>1</v>
      </c>
      <c r="AG400" s="74">
        <v>0.78</v>
      </c>
      <c r="AH400" s="5"/>
      <c r="AI400" s="67"/>
      <c r="AJ400" s="67"/>
      <c r="AK400" s="67">
        <v>3.8E-3</v>
      </c>
      <c r="AL400" s="67">
        <v>1.6199999999999999E-2</v>
      </c>
      <c r="AM400" s="67">
        <v>0.19289999999999999</v>
      </c>
      <c r="AN400" s="67">
        <v>9.4000000000000004E-3</v>
      </c>
      <c r="AO400" s="67"/>
      <c r="AP400" s="67"/>
      <c r="AQ400" s="67">
        <v>0.19289999999999999</v>
      </c>
      <c r="AR400" s="67">
        <v>1.7600000000000001E-2</v>
      </c>
      <c r="AS400" s="67">
        <v>0.19289999999999999</v>
      </c>
      <c r="AT400" s="67">
        <v>9.1000000000000004E-3</v>
      </c>
      <c r="AU400" s="67">
        <v>2.3999999999999998E-3</v>
      </c>
      <c r="AV400" s="67">
        <v>2.0000000000000001E-4</v>
      </c>
      <c r="AW400" s="67"/>
      <c r="AX400" s="67"/>
      <c r="AY400" s="67"/>
      <c r="AZ400" s="67"/>
      <c r="BA400" s="67"/>
      <c r="BB400" s="67"/>
      <c r="BC400" s="67"/>
      <c r="BD400" s="67"/>
      <c r="BE400" s="67">
        <v>1.8E-3</v>
      </c>
      <c r="BF400" s="67">
        <v>1.1999999999999999E-3</v>
      </c>
      <c r="BG400" s="67">
        <v>0.13389999999999999</v>
      </c>
      <c r="BH400" s="67">
        <v>5.67E-2</v>
      </c>
      <c r="BI400" s="67"/>
      <c r="BJ400" s="67"/>
      <c r="BK400" s="67"/>
      <c r="BL400" s="67"/>
      <c r="BM400" s="67">
        <v>6.0000000000000001E-3</v>
      </c>
      <c r="BN400" s="67">
        <v>4.0000000000000002E-4</v>
      </c>
      <c r="BO400" s="67"/>
      <c r="BP400" s="67"/>
      <c r="BQ400" s="67">
        <v>6.0000000000000001E-3</v>
      </c>
      <c r="BR400" s="67">
        <v>6.9999999999999999E-4</v>
      </c>
      <c r="BS400" s="67"/>
      <c r="BT400" s="67"/>
      <c r="BU400" s="67"/>
      <c r="BV400" s="67"/>
      <c r="BW400" s="67"/>
      <c r="BX400" s="67"/>
      <c r="BY400" s="67">
        <v>8.1600000000000006E-2</v>
      </c>
      <c r="BZ400" s="67">
        <v>5.2600000000000001E-2</v>
      </c>
      <c r="CA400" s="66"/>
      <c r="CB400" s="67">
        <v>0.46789999999999998</v>
      </c>
      <c r="CC400" s="67">
        <v>0.46789999999999998</v>
      </c>
      <c r="CD400" s="67">
        <v>0.46789999999999998</v>
      </c>
      <c r="CE400" s="67">
        <v>1.2422</v>
      </c>
      <c r="CF400" s="67">
        <v>0.46789999999999998</v>
      </c>
      <c r="CG400" s="67">
        <v>0.46789999999999998</v>
      </c>
      <c r="CH400" s="67">
        <v>1.0205</v>
      </c>
      <c r="CI400" s="67">
        <v>0.46789999999999998</v>
      </c>
      <c r="CJ400" s="67">
        <v>0.5393</v>
      </c>
      <c r="CK400" s="67">
        <v>0.46789999999999998</v>
      </c>
      <c r="CL400" s="67">
        <v>0.46789999999999998</v>
      </c>
      <c r="CM400" s="67">
        <v>0.46789999999999998</v>
      </c>
      <c r="CN400" s="67">
        <v>0.46789999999999998</v>
      </c>
      <c r="CO400" s="67">
        <v>0.46789999999999998</v>
      </c>
      <c r="CP400" s="67">
        <v>0.97060000000000002</v>
      </c>
      <c r="CQ400" s="67">
        <v>0.46789999999999998</v>
      </c>
      <c r="CR400" s="5"/>
      <c r="CS400" s="10">
        <v>0</v>
      </c>
      <c r="CT400" s="10">
        <v>0</v>
      </c>
      <c r="CU400" s="10">
        <v>0</v>
      </c>
      <c r="CV400" s="10">
        <v>100</v>
      </c>
      <c r="CW400" s="10">
        <v>0</v>
      </c>
      <c r="CX400" s="10">
        <v>0</v>
      </c>
      <c r="CY400" s="10">
        <v>100</v>
      </c>
      <c r="CZ400" s="10">
        <v>0</v>
      </c>
      <c r="DA400" s="10">
        <v>100</v>
      </c>
      <c r="DB400" s="10">
        <v>0</v>
      </c>
      <c r="DC400" s="10">
        <v>0</v>
      </c>
      <c r="DD400" s="10">
        <v>0</v>
      </c>
      <c r="DE400" s="10">
        <v>0</v>
      </c>
      <c r="DF400" s="10">
        <v>0</v>
      </c>
      <c r="DG400" s="10">
        <v>100</v>
      </c>
      <c r="DH400" s="10">
        <v>0</v>
      </c>
      <c r="DI400" s="5"/>
      <c r="DJ400" s="9" t="s">
        <v>1099</v>
      </c>
      <c r="DK400" s="9" t="s">
        <v>1381</v>
      </c>
      <c r="DL400" s="10">
        <v>100009225</v>
      </c>
      <c r="DM400" s="10"/>
    </row>
    <row r="401" spans="1:117">
      <c r="A401" s="2"/>
      <c r="B401" s="8">
        <v>2832</v>
      </c>
      <c r="C401" s="116"/>
      <c r="D401" s="117"/>
      <c r="E401" s="9" t="s">
        <v>1386</v>
      </c>
      <c r="F401" s="10" t="s">
        <v>686</v>
      </c>
      <c r="G401" s="10">
        <v>52682</v>
      </c>
      <c r="H401" s="9"/>
      <c r="I401" s="11" t="s">
        <v>1387</v>
      </c>
      <c r="J401" s="12">
        <v>24779386</v>
      </c>
      <c r="K401" s="5"/>
      <c r="L401" s="60">
        <v>1</v>
      </c>
      <c r="M401" s="71">
        <v>1.86</v>
      </c>
      <c r="N401" s="60">
        <v>0.96</v>
      </c>
      <c r="O401" s="60">
        <v>1</v>
      </c>
      <c r="P401" s="60">
        <v>1.04</v>
      </c>
      <c r="Q401" s="83">
        <v>1.04</v>
      </c>
      <c r="R401" s="91">
        <v>1.94</v>
      </c>
      <c r="S401" s="60">
        <v>1</v>
      </c>
      <c r="T401" s="60">
        <v>1</v>
      </c>
      <c r="U401" s="60">
        <v>1</v>
      </c>
      <c r="V401" s="60">
        <v>1</v>
      </c>
      <c r="W401" s="72">
        <v>0.53</v>
      </c>
      <c r="X401" s="60">
        <v>0.99</v>
      </c>
      <c r="Y401" s="60">
        <v>1</v>
      </c>
      <c r="Z401" s="60">
        <v>1</v>
      </c>
      <c r="AA401" s="71">
        <v>1.52</v>
      </c>
      <c r="AB401" s="60">
        <v>1</v>
      </c>
      <c r="AC401" s="71">
        <v>1.52</v>
      </c>
      <c r="AD401" s="60">
        <v>1</v>
      </c>
      <c r="AE401" s="60">
        <v>1</v>
      </c>
      <c r="AF401" s="60">
        <v>1</v>
      </c>
      <c r="AG401" s="72">
        <v>0.77</v>
      </c>
      <c r="AH401" s="5"/>
      <c r="AI401" s="67"/>
      <c r="AJ401" s="67"/>
      <c r="AK401" s="67">
        <v>6.9999999999999999E-4</v>
      </c>
      <c r="AL401" s="67">
        <v>5.7000000000000002E-3</v>
      </c>
      <c r="AM401" s="67">
        <v>0.24490000000000001</v>
      </c>
      <c r="AN401" s="67">
        <v>1.14E-2</v>
      </c>
      <c r="AO401" s="67"/>
      <c r="AP401" s="67"/>
      <c r="AQ401" s="67">
        <v>0.24490000000000001</v>
      </c>
      <c r="AR401" s="67">
        <v>2.1700000000000001E-2</v>
      </c>
      <c r="AS401" s="67">
        <v>0.24490000000000001</v>
      </c>
      <c r="AT401" s="67">
        <v>1.1299999999999999E-2</v>
      </c>
      <c r="AU401" s="67">
        <v>4.0000000000000001E-3</v>
      </c>
      <c r="AV401" s="67">
        <v>4.0000000000000002E-4</v>
      </c>
      <c r="AW401" s="67"/>
      <c r="AX401" s="67"/>
      <c r="AY401" s="67"/>
      <c r="AZ401" s="67"/>
      <c r="BA401" s="67"/>
      <c r="BB401" s="67"/>
      <c r="BC401" s="67"/>
      <c r="BD401" s="67"/>
      <c r="BE401" s="67">
        <v>6.9342000000000001E-5</v>
      </c>
      <c r="BF401" s="67">
        <v>1E-4</v>
      </c>
      <c r="BG401" s="67">
        <v>0.83089999999999997</v>
      </c>
      <c r="BH401" s="67">
        <v>0.2374</v>
      </c>
      <c r="BI401" s="67"/>
      <c r="BJ401" s="67"/>
      <c r="BK401" s="67"/>
      <c r="BL401" s="67"/>
      <c r="BM401" s="67">
        <v>1.77E-2</v>
      </c>
      <c r="BN401" s="67">
        <v>1E-3</v>
      </c>
      <c r="BO401" s="67"/>
      <c r="BP401" s="67"/>
      <c r="BQ401" s="67">
        <v>1.77E-2</v>
      </c>
      <c r="BR401" s="67">
        <v>1.9E-3</v>
      </c>
      <c r="BS401" s="67"/>
      <c r="BT401" s="67"/>
      <c r="BU401" s="67"/>
      <c r="BV401" s="67"/>
      <c r="BW401" s="67"/>
      <c r="BX401" s="67"/>
      <c r="BY401" s="67">
        <v>3.3300000000000003E-2</v>
      </c>
      <c r="BZ401" s="67">
        <v>2.6100000000000002E-2</v>
      </c>
      <c r="CA401" s="66"/>
      <c r="CB401" s="67">
        <v>0.57740000000000002</v>
      </c>
      <c r="CC401" s="67">
        <v>0.57740000000000002</v>
      </c>
      <c r="CD401" s="67">
        <v>0.57740000000000002</v>
      </c>
      <c r="CE401" s="67">
        <v>1.1318999999999999</v>
      </c>
      <c r="CF401" s="67">
        <v>0.57740000000000002</v>
      </c>
      <c r="CG401" s="67">
        <v>0.57740000000000002</v>
      </c>
      <c r="CH401" s="67">
        <v>1.1214</v>
      </c>
      <c r="CI401" s="67">
        <v>0.57740000000000002</v>
      </c>
      <c r="CJ401" s="67">
        <v>0.6018</v>
      </c>
      <c r="CK401" s="67">
        <v>0.57740000000000002</v>
      </c>
      <c r="CL401" s="67">
        <v>0.57740000000000002</v>
      </c>
      <c r="CM401" s="67">
        <v>0.57740000000000002</v>
      </c>
      <c r="CN401" s="67">
        <v>0.57740000000000002</v>
      </c>
      <c r="CO401" s="67">
        <v>0.57740000000000002</v>
      </c>
      <c r="CP401" s="67">
        <v>0.87549999999999994</v>
      </c>
      <c r="CQ401" s="67">
        <v>0.57740000000000002</v>
      </c>
      <c r="CR401" s="5"/>
      <c r="CS401" s="10">
        <v>0</v>
      </c>
      <c r="CT401" s="10">
        <v>0</v>
      </c>
      <c r="CU401" s="10">
        <v>0</v>
      </c>
      <c r="CV401" s="10">
        <v>100</v>
      </c>
      <c r="CW401" s="10">
        <v>0</v>
      </c>
      <c r="CX401" s="10">
        <v>0</v>
      </c>
      <c r="CY401" s="10">
        <v>100</v>
      </c>
      <c r="CZ401" s="10">
        <v>0</v>
      </c>
      <c r="DA401" s="10">
        <v>100</v>
      </c>
      <c r="DB401" s="10">
        <v>0</v>
      </c>
      <c r="DC401" s="10">
        <v>0</v>
      </c>
      <c r="DD401" s="10">
        <v>0</v>
      </c>
      <c r="DE401" s="10">
        <v>0</v>
      </c>
      <c r="DF401" s="10">
        <v>0</v>
      </c>
      <c r="DG401" s="10">
        <v>100</v>
      </c>
      <c r="DH401" s="10">
        <v>0</v>
      </c>
      <c r="DI401" s="5"/>
      <c r="DJ401" s="9" t="s">
        <v>1099</v>
      </c>
      <c r="DK401" s="9" t="s">
        <v>1381</v>
      </c>
      <c r="DL401" s="10">
        <v>100009009</v>
      </c>
      <c r="DM401" s="10"/>
    </row>
    <row r="402" spans="1:117">
      <c r="A402" s="2"/>
      <c r="B402" s="8">
        <v>2849</v>
      </c>
      <c r="C402" s="116"/>
      <c r="D402" s="115" t="s">
        <v>1388</v>
      </c>
      <c r="E402" s="9" t="s">
        <v>1389</v>
      </c>
      <c r="F402" s="10" t="s">
        <v>686</v>
      </c>
      <c r="G402" s="10">
        <v>20458</v>
      </c>
      <c r="H402" s="9"/>
      <c r="I402" s="9"/>
      <c r="J402" s="12">
        <v>3983</v>
      </c>
      <c r="K402" s="5"/>
      <c r="L402" s="60">
        <v>1</v>
      </c>
      <c r="M402" s="71">
        <v>1.62</v>
      </c>
      <c r="N402" s="60">
        <v>0.86</v>
      </c>
      <c r="O402" s="60">
        <v>1</v>
      </c>
      <c r="P402" s="60">
        <v>1.1599999999999999</v>
      </c>
      <c r="Q402" s="83">
        <v>1.1599999999999999</v>
      </c>
      <c r="R402" s="91">
        <v>1.88</v>
      </c>
      <c r="S402" s="60">
        <v>1</v>
      </c>
      <c r="T402" s="60">
        <v>1</v>
      </c>
      <c r="U402" s="60">
        <v>1</v>
      </c>
      <c r="V402" s="60">
        <v>1</v>
      </c>
      <c r="W402" s="72">
        <v>0.49</v>
      </c>
      <c r="X402" s="72">
        <v>0.79</v>
      </c>
      <c r="Y402" s="60">
        <v>1</v>
      </c>
      <c r="Z402" s="60">
        <v>1</v>
      </c>
      <c r="AA402" s="60">
        <v>1</v>
      </c>
      <c r="AB402" s="60">
        <v>1</v>
      </c>
      <c r="AC402" s="60">
        <v>1</v>
      </c>
      <c r="AD402" s="60">
        <v>1</v>
      </c>
      <c r="AE402" s="60">
        <v>1</v>
      </c>
      <c r="AF402" s="60">
        <v>1</v>
      </c>
      <c r="AG402" s="72">
        <v>0.42</v>
      </c>
      <c r="AH402" s="5"/>
      <c r="AI402" s="67"/>
      <c r="AJ402" s="67"/>
      <c r="AK402" s="67">
        <v>9.4000000000000004E-3</v>
      </c>
      <c r="AL402" s="67">
        <v>3.04E-2</v>
      </c>
      <c r="AM402" s="67">
        <v>0.20580000000000001</v>
      </c>
      <c r="AN402" s="67">
        <v>9.7999999999999997E-3</v>
      </c>
      <c r="AO402" s="67"/>
      <c r="AP402" s="67"/>
      <c r="AQ402" s="67">
        <v>0.20580000000000001</v>
      </c>
      <c r="AR402" s="67">
        <v>1.8499999999999999E-2</v>
      </c>
      <c r="AS402" s="67">
        <v>0.20580000000000001</v>
      </c>
      <c r="AT402" s="67">
        <v>9.5999999999999992E-3</v>
      </c>
      <c r="AU402" s="67">
        <v>7.3000000000000001E-3</v>
      </c>
      <c r="AV402" s="67">
        <v>5.9999999999999995E-4</v>
      </c>
      <c r="AW402" s="67"/>
      <c r="AX402" s="67"/>
      <c r="AY402" s="67"/>
      <c r="AZ402" s="67"/>
      <c r="BA402" s="67"/>
      <c r="BB402" s="67"/>
      <c r="BC402" s="67"/>
      <c r="BD402" s="67"/>
      <c r="BE402" s="67">
        <v>6.3E-3</v>
      </c>
      <c r="BF402" s="67">
        <v>3.3E-3</v>
      </c>
      <c r="BG402" s="67">
        <v>2.8000000000000001E-2</v>
      </c>
      <c r="BH402" s="67">
        <v>1.55E-2</v>
      </c>
      <c r="BI402" s="67"/>
      <c r="BJ402" s="67"/>
      <c r="BK402" s="67"/>
      <c r="BL402" s="67"/>
      <c r="BM402" s="67"/>
      <c r="BN402" s="67"/>
      <c r="BO402" s="67"/>
      <c r="BP402" s="67"/>
      <c r="BQ402" s="67"/>
      <c r="BR402" s="67"/>
      <c r="BS402" s="67"/>
      <c r="BT402" s="67"/>
      <c r="BU402" s="67"/>
      <c r="BV402" s="67"/>
      <c r="BW402" s="67"/>
      <c r="BX402" s="67"/>
      <c r="BY402" s="67">
        <v>8.9999999999999998E-4</v>
      </c>
      <c r="BZ402" s="67">
        <v>1.6999999999999999E-3</v>
      </c>
      <c r="CA402" s="66"/>
      <c r="CB402" s="67">
        <v>0.53680000000000005</v>
      </c>
      <c r="CC402" s="67">
        <v>0.53680000000000005</v>
      </c>
      <c r="CD402" s="67">
        <v>0.53680000000000005</v>
      </c>
      <c r="CE402" s="67">
        <v>1.2818000000000001</v>
      </c>
      <c r="CF402" s="67">
        <v>0.53680000000000005</v>
      </c>
      <c r="CG402" s="67">
        <v>0.53680000000000005</v>
      </c>
      <c r="CH402" s="67">
        <v>1.0065999999999999</v>
      </c>
      <c r="CI402" s="67">
        <v>0.53680000000000005</v>
      </c>
      <c r="CJ402" s="67">
        <v>0.62309999999999999</v>
      </c>
      <c r="CK402" s="67">
        <v>0.53680000000000005</v>
      </c>
      <c r="CL402" s="67">
        <v>0.53680000000000005</v>
      </c>
      <c r="CM402" s="67">
        <v>0.53680000000000005</v>
      </c>
      <c r="CN402" s="67">
        <v>0.53680000000000005</v>
      </c>
      <c r="CO402" s="67">
        <v>0.53680000000000005</v>
      </c>
      <c r="CP402" s="67">
        <v>0.53680000000000005</v>
      </c>
      <c r="CQ402" s="67">
        <v>0.53680000000000005</v>
      </c>
      <c r="CR402" s="5"/>
      <c r="CS402" s="10">
        <v>0</v>
      </c>
      <c r="CT402" s="10">
        <v>0</v>
      </c>
      <c r="CU402" s="10">
        <v>0</v>
      </c>
      <c r="CV402" s="10">
        <v>100</v>
      </c>
      <c r="CW402" s="10">
        <v>0</v>
      </c>
      <c r="CX402" s="10">
        <v>0</v>
      </c>
      <c r="CY402" s="10">
        <v>100</v>
      </c>
      <c r="CZ402" s="10">
        <v>0</v>
      </c>
      <c r="DA402" s="10">
        <v>100</v>
      </c>
      <c r="DB402" s="10">
        <v>0</v>
      </c>
      <c r="DC402" s="10">
        <v>0</v>
      </c>
      <c r="DD402" s="10">
        <v>0</v>
      </c>
      <c r="DE402" s="10">
        <v>0</v>
      </c>
      <c r="DF402" s="10">
        <v>0</v>
      </c>
      <c r="DG402" s="10">
        <v>0</v>
      </c>
      <c r="DH402" s="10">
        <v>0</v>
      </c>
      <c r="DI402" s="5"/>
      <c r="DJ402" s="9" t="s">
        <v>1099</v>
      </c>
      <c r="DK402" s="9" t="s">
        <v>1388</v>
      </c>
      <c r="DL402" s="10">
        <v>100000611</v>
      </c>
      <c r="DM402" s="10" t="s">
        <v>1390</v>
      </c>
    </row>
    <row r="403" spans="1:117">
      <c r="A403" s="2"/>
      <c r="B403" s="8">
        <v>2852</v>
      </c>
      <c r="C403" s="116"/>
      <c r="D403" s="116"/>
      <c r="E403" s="9" t="s">
        <v>1391</v>
      </c>
      <c r="F403" s="10" t="s">
        <v>686</v>
      </c>
      <c r="G403" s="10">
        <v>52474</v>
      </c>
      <c r="H403" s="9"/>
      <c r="I403" s="11" t="s">
        <v>1392</v>
      </c>
      <c r="J403" s="12">
        <v>10917802</v>
      </c>
      <c r="K403" s="5"/>
      <c r="L403" s="60">
        <v>1</v>
      </c>
      <c r="M403" s="60">
        <v>1</v>
      </c>
      <c r="N403" s="60">
        <v>1</v>
      </c>
      <c r="O403" s="60">
        <v>1</v>
      </c>
      <c r="P403" s="60">
        <v>1</v>
      </c>
      <c r="Q403" s="83">
        <v>1</v>
      </c>
      <c r="R403" s="87">
        <v>1</v>
      </c>
      <c r="S403" s="60">
        <v>1</v>
      </c>
      <c r="T403" s="60">
        <v>1</v>
      </c>
      <c r="U403" s="60">
        <v>1</v>
      </c>
      <c r="V403" s="60">
        <v>1</v>
      </c>
      <c r="W403" s="60">
        <v>0.84</v>
      </c>
      <c r="X403" s="60">
        <v>0.84</v>
      </c>
      <c r="Y403" s="60">
        <v>1</v>
      </c>
      <c r="Z403" s="60">
        <v>1</v>
      </c>
      <c r="AA403" s="60">
        <v>1</v>
      </c>
      <c r="AB403" s="60">
        <v>1</v>
      </c>
      <c r="AC403" s="60">
        <v>1</v>
      </c>
      <c r="AD403" s="60">
        <v>1</v>
      </c>
      <c r="AE403" s="60">
        <v>1</v>
      </c>
      <c r="AF403" s="60">
        <v>1</v>
      </c>
      <c r="AG403" s="60">
        <v>0.84</v>
      </c>
      <c r="AH403" s="5"/>
      <c r="AI403" s="67"/>
      <c r="AJ403" s="67"/>
      <c r="AK403" s="67"/>
      <c r="AL403" s="67"/>
      <c r="AM403" s="67"/>
      <c r="AN403" s="67"/>
      <c r="AO403" s="67"/>
      <c r="AP403" s="67"/>
      <c r="AQ403" s="67"/>
      <c r="AR403" s="67"/>
      <c r="AS403" s="67"/>
      <c r="AT403" s="67"/>
      <c r="AU403" s="67"/>
      <c r="AV403" s="67"/>
      <c r="AW403" s="67"/>
      <c r="AX403" s="67"/>
      <c r="AY403" s="67"/>
      <c r="AZ403" s="67"/>
      <c r="BA403" s="67"/>
      <c r="BB403" s="67"/>
      <c r="BC403" s="67"/>
      <c r="BD403" s="67"/>
      <c r="BE403" s="67">
        <v>0.184</v>
      </c>
      <c r="BF403" s="67">
        <v>6.2799999999999995E-2</v>
      </c>
      <c r="BG403" s="67">
        <v>0.184</v>
      </c>
      <c r="BH403" s="67">
        <v>7.3099999999999998E-2</v>
      </c>
      <c r="BI403" s="67"/>
      <c r="BJ403" s="67"/>
      <c r="BK403" s="67"/>
      <c r="BL403" s="67"/>
      <c r="BM403" s="67"/>
      <c r="BN403" s="67"/>
      <c r="BO403" s="67"/>
      <c r="BP403" s="67"/>
      <c r="BQ403" s="67"/>
      <c r="BR403" s="67"/>
      <c r="BS403" s="67"/>
      <c r="BT403" s="67"/>
      <c r="BU403" s="67"/>
      <c r="BV403" s="67"/>
      <c r="BW403" s="67"/>
      <c r="BX403" s="67"/>
      <c r="BY403" s="67">
        <v>0.184</v>
      </c>
      <c r="BZ403" s="67">
        <v>0.10009999999999999</v>
      </c>
      <c r="CA403" s="66"/>
      <c r="CB403" s="67">
        <v>0.7823</v>
      </c>
      <c r="CC403" s="67">
        <v>0.7823</v>
      </c>
      <c r="CD403" s="67">
        <v>0.7823</v>
      </c>
      <c r="CE403" s="67">
        <v>0.93340000000000001</v>
      </c>
      <c r="CF403" s="67">
        <v>0.7823</v>
      </c>
      <c r="CG403" s="67">
        <v>0.7823</v>
      </c>
      <c r="CH403" s="67">
        <v>0.7823</v>
      </c>
      <c r="CI403" s="67">
        <v>0.7823</v>
      </c>
      <c r="CJ403" s="67">
        <v>0.7823</v>
      </c>
      <c r="CK403" s="67">
        <v>0.7823</v>
      </c>
      <c r="CL403" s="67">
        <v>0.7823</v>
      </c>
      <c r="CM403" s="67">
        <v>0.7823</v>
      </c>
      <c r="CN403" s="67">
        <v>0.7823</v>
      </c>
      <c r="CO403" s="67">
        <v>0.7823</v>
      </c>
      <c r="CP403" s="67">
        <v>0.7823</v>
      </c>
      <c r="CQ403" s="67">
        <v>0.7823</v>
      </c>
      <c r="CR403" s="5"/>
      <c r="CS403" s="10">
        <v>0</v>
      </c>
      <c r="CT403" s="10">
        <v>0</v>
      </c>
      <c r="CU403" s="10">
        <v>0</v>
      </c>
      <c r="CV403" s="10">
        <v>100</v>
      </c>
      <c r="CW403" s="10">
        <v>0</v>
      </c>
      <c r="CX403" s="10">
        <v>0</v>
      </c>
      <c r="CY403" s="10">
        <v>0</v>
      </c>
      <c r="CZ403" s="10">
        <v>0</v>
      </c>
      <c r="DA403" s="10">
        <v>0</v>
      </c>
      <c r="DB403" s="10">
        <v>0</v>
      </c>
      <c r="DC403" s="10">
        <v>0</v>
      </c>
      <c r="DD403" s="10">
        <v>0</v>
      </c>
      <c r="DE403" s="10">
        <v>0</v>
      </c>
      <c r="DF403" s="10">
        <v>0</v>
      </c>
      <c r="DG403" s="10">
        <v>0</v>
      </c>
      <c r="DH403" s="10">
        <v>0</v>
      </c>
      <c r="DI403" s="5"/>
      <c r="DJ403" s="9" t="s">
        <v>1099</v>
      </c>
      <c r="DK403" s="9" t="s">
        <v>1388</v>
      </c>
      <c r="DL403" s="10">
        <v>100002875</v>
      </c>
      <c r="DM403" s="10"/>
    </row>
    <row r="404" spans="1:117">
      <c r="A404" s="2"/>
      <c r="B404" s="8">
        <v>2853</v>
      </c>
      <c r="C404" s="116"/>
      <c r="D404" s="116"/>
      <c r="E404" s="9" t="s">
        <v>1393</v>
      </c>
      <c r="F404" s="10" t="s">
        <v>75</v>
      </c>
      <c r="G404" s="10">
        <v>39270</v>
      </c>
      <c r="H404" s="9"/>
      <c r="I404" s="11" t="s">
        <v>1394</v>
      </c>
      <c r="J404" s="12"/>
      <c r="K404" s="5"/>
      <c r="L404" s="60">
        <v>1</v>
      </c>
      <c r="M404" s="72">
        <v>0.59</v>
      </c>
      <c r="N404" s="72">
        <v>0.46</v>
      </c>
      <c r="O404" s="60">
        <v>1</v>
      </c>
      <c r="P404" s="71">
        <v>2.15</v>
      </c>
      <c r="Q404" s="81">
        <v>2.15</v>
      </c>
      <c r="R404" s="87">
        <v>1.27</v>
      </c>
      <c r="S404" s="60">
        <v>1</v>
      </c>
      <c r="T404" s="60">
        <v>1</v>
      </c>
      <c r="U404" s="60">
        <v>1</v>
      </c>
      <c r="V404" s="60">
        <v>1</v>
      </c>
      <c r="W404" s="72">
        <v>0.11</v>
      </c>
      <c r="X404" s="72">
        <v>0.06</v>
      </c>
      <c r="Y404" s="60">
        <v>1</v>
      </c>
      <c r="Z404" s="60">
        <v>1</v>
      </c>
      <c r="AA404" s="60">
        <v>1</v>
      </c>
      <c r="AB404" s="60">
        <v>1</v>
      </c>
      <c r="AC404" s="60">
        <v>1</v>
      </c>
      <c r="AD404" s="60">
        <v>1</v>
      </c>
      <c r="AE404" s="60">
        <v>1</v>
      </c>
      <c r="AF404" s="60">
        <v>1</v>
      </c>
      <c r="AG404" s="72">
        <v>0.05</v>
      </c>
      <c r="AH404" s="5"/>
      <c r="AI404" s="67"/>
      <c r="AJ404" s="67"/>
      <c r="AK404" s="67">
        <v>4.0300000000000002E-2</v>
      </c>
      <c r="AL404" s="67">
        <v>7.85E-2</v>
      </c>
      <c r="AM404" s="67">
        <v>9.5225999999999999E-5</v>
      </c>
      <c r="AN404" s="67">
        <v>1.4479E-5</v>
      </c>
      <c r="AO404" s="67"/>
      <c r="AP404" s="67"/>
      <c r="AQ404" s="67">
        <v>9.5225999999999999E-5</v>
      </c>
      <c r="AR404" s="67">
        <v>2.44E-5</v>
      </c>
      <c r="AS404" s="67">
        <v>9.5225999999999999E-5</v>
      </c>
      <c r="AT404" s="67">
        <v>1.6858E-5</v>
      </c>
      <c r="AU404" s="67">
        <v>0.18429999999999999</v>
      </c>
      <c r="AV404" s="67">
        <v>1.2800000000000001E-2</v>
      </c>
      <c r="AW404" s="67"/>
      <c r="AX404" s="67"/>
      <c r="AY404" s="67"/>
      <c r="AZ404" s="67"/>
      <c r="BA404" s="67"/>
      <c r="BB404" s="67"/>
      <c r="BC404" s="67"/>
      <c r="BD404" s="67"/>
      <c r="BE404" s="67">
        <v>8.9999999999999998E-4</v>
      </c>
      <c r="BF404" s="67">
        <v>8.0000000000000004E-4</v>
      </c>
      <c r="BG404" s="67">
        <v>1E-4</v>
      </c>
      <c r="BH404" s="67">
        <v>2.0000000000000001E-4</v>
      </c>
      <c r="BI404" s="67"/>
      <c r="BJ404" s="67"/>
      <c r="BK404" s="67"/>
      <c r="BL404" s="67"/>
      <c r="BM404" s="67"/>
      <c r="BN404" s="67"/>
      <c r="BO404" s="67"/>
      <c r="BP404" s="67"/>
      <c r="BQ404" s="67"/>
      <c r="BR404" s="67"/>
      <c r="BS404" s="67"/>
      <c r="BT404" s="67"/>
      <c r="BU404" s="67"/>
      <c r="BV404" s="67"/>
      <c r="BW404" s="67"/>
      <c r="BX404" s="67"/>
      <c r="BY404" s="67">
        <v>5.9999999999999995E-4</v>
      </c>
      <c r="BZ404" s="67">
        <v>1.1999999999999999E-3</v>
      </c>
      <c r="CA404" s="66"/>
      <c r="CB404" s="67">
        <v>0.4617</v>
      </c>
      <c r="CC404" s="67">
        <v>0.4617</v>
      </c>
      <c r="CD404" s="67">
        <v>0.4617</v>
      </c>
      <c r="CE404" s="67">
        <v>9.4244000000000003</v>
      </c>
      <c r="CF404" s="67">
        <v>0.4617</v>
      </c>
      <c r="CG404" s="67">
        <v>0.4617</v>
      </c>
      <c r="CH404" s="67">
        <v>0.58560000000000001</v>
      </c>
      <c r="CI404" s="67">
        <v>0.4617</v>
      </c>
      <c r="CJ404" s="67">
        <v>0.99460000000000004</v>
      </c>
      <c r="CK404" s="67">
        <v>0.4617</v>
      </c>
      <c r="CL404" s="67">
        <v>0.4617</v>
      </c>
      <c r="CM404" s="67">
        <v>0.4617</v>
      </c>
      <c r="CN404" s="67">
        <v>0.4617</v>
      </c>
      <c r="CO404" s="67">
        <v>0.4617</v>
      </c>
      <c r="CP404" s="67">
        <v>0.4617</v>
      </c>
      <c r="CQ404" s="67">
        <v>0.4617</v>
      </c>
      <c r="CR404" s="5"/>
      <c r="CS404" s="10">
        <v>0</v>
      </c>
      <c r="CT404" s="10">
        <v>0</v>
      </c>
      <c r="CU404" s="10">
        <v>0</v>
      </c>
      <c r="CV404" s="10">
        <v>100</v>
      </c>
      <c r="CW404" s="10">
        <v>0</v>
      </c>
      <c r="CX404" s="10">
        <v>0</v>
      </c>
      <c r="CY404" s="10">
        <v>100</v>
      </c>
      <c r="CZ404" s="10">
        <v>0</v>
      </c>
      <c r="DA404" s="10">
        <v>100</v>
      </c>
      <c r="DB404" s="10">
        <v>0</v>
      </c>
      <c r="DC404" s="10">
        <v>0</v>
      </c>
      <c r="DD404" s="10">
        <v>0</v>
      </c>
      <c r="DE404" s="10">
        <v>0</v>
      </c>
      <c r="DF404" s="10">
        <v>0</v>
      </c>
      <c r="DG404" s="10">
        <v>0</v>
      </c>
      <c r="DH404" s="10">
        <v>0</v>
      </c>
      <c r="DI404" s="5"/>
      <c r="DJ404" s="9" t="s">
        <v>1099</v>
      </c>
      <c r="DK404" s="9" t="s">
        <v>1388</v>
      </c>
      <c r="DL404" s="10">
        <v>100003000</v>
      </c>
      <c r="DM404" s="10"/>
    </row>
    <row r="405" spans="1:117">
      <c r="A405" s="2"/>
      <c r="B405" s="8">
        <v>2857</v>
      </c>
      <c r="C405" s="116"/>
      <c r="D405" s="117"/>
      <c r="E405" s="9" t="s">
        <v>1395</v>
      </c>
      <c r="F405" s="10" t="s">
        <v>75</v>
      </c>
      <c r="G405" s="10">
        <v>39271</v>
      </c>
      <c r="H405" s="9"/>
      <c r="I405" s="11" t="s">
        <v>1396</v>
      </c>
      <c r="J405" s="12"/>
      <c r="K405" s="5"/>
      <c r="L405" s="60">
        <v>1</v>
      </c>
      <c r="M405" s="60">
        <v>1</v>
      </c>
      <c r="N405" s="60">
        <v>1</v>
      </c>
      <c r="O405" s="60">
        <v>1</v>
      </c>
      <c r="P405" s="60">
        <v>1</v>
      </c>
      <c r="Q405" s="83">
        <v>1</v>
      </c>
      <c r="R405" s="87">
        <v>1</v>
      </c>
      <c r="S405" s="60">
        <v>1</v>
      </c>
      <c r="T405" s="60">
        <v>1</v>
      </c>
      <c r="U405" s="60">
        <v>1</v>
      </c>
      <c r="V405" s="60">
        <v>1</v>
      </c>
      <c r="W405" s="60">
        <v>0.93</v>
      </c>
      <c r="X405" s="60">
        <v>0.93</v>
      </c>
      <c r="Y405" s="60">
        <v>1</v>
      </c>
      <c r="Z405" s="60">
        <v>1</v>
      </c>
      <c r="AA405" s="60">
        <v>1</v>
      </c>
      <c r="AB405" s="60">
        <v>1</v>
      </c>
      <c r="AC405" s="60">
        <v>1</v>
      </c>
      <c r="AD405" s="60">
        <v>1</v>
      </c>
      <c r="AE405" s="60">
        <v>1</v>
      </c>
      <c r="AF405" s="60">
        <v>1</v>
      </c>
      <c r="AG405" s="60">
        <v>0.93</v>
      </c>
      <c r="AH405" s="5"/>
      <c r="AI405" s="67"/>
      <c r="AJ405" s="67"/>
      <c r="AK405" s="67"/>
      <c r="AL405" s="67"/>
      <c r="AM405" s="67"/>
      <c r="AN405" s="67"/>
      <c r="AO405" s="67"/>
      <c r="AP405" s="67"/>
      <c r="AQ405" s="67"/>
      <c r="AR405" s="67"/>
      <c r="AS405" s="67"/>
      <c r="AT405" s="67"/>
      <c r="AU405" s="67"/>
      <c r="AV405" s="67"/>
      <c r="AW405" s="67"/>
      <c r="AX405" s="67"/>
      <c r="AY405" s="67"/>
      <c r="AZ405" s="67"/>
      <c r="BA405" s="67"/>
      <c r="BB405" s="67"/>
      <c r="BC405" s="67"/>
      <c r="BD405" s="67"/>
      <c r="BE405" s="67">
        <v>0.40100000000000002</v>
      </c>
      <c r="BF405" s="67">
        <v>0.1125</v>
      </c>
      <c r="BG405" s="67">
        <v>0.40100000000000002</v>
      </c>
      <c r="BH405" s="67">
        <v>0.13719999999999999</v>
      </c>
      <c r="BI405" s="67"/>
      <c r="BJ405" s="67"/>
      <c r="BK405" s="67"/>
      <c r="BL405" s="67"/>
      <c r="BM405" s="67"/>
      <c r="BN405" s="67"/>
      <c r="BO405" s="67"/>
      <c r="BP405" s="67"/>
      <c r="BQ405" s="67"/>
      <c r="BR405" s="67"/>
      <c r="BS405" s="67"/>
      <c r="BT405" s="67"/>
      <c r="BU405" s="67"/>
      <c r="BV405" s="67"/>
      <c r="BW405" s="67"/>
      <c r="BX405" s="67"/>
      <c r="BY405" s="67">
        <v>0.40100000000000002</v>
      </c>
      <c r="BZ405" s="67">
        <v>0.17660000000000001</v>
      </c>
      <c r="CA405" s="66"/>
      <c r="CB405" s="67">
        <v>0.99299999999999999</v>
      </c>
      <c r="CC405" s="67">
        <v>0.99299999999999999</v>
      </c>
      <c r="CD405" s="67">
        <v>0.99299999999999999</v>
      </c>
      <c r="CE405" s="67">
        <v>1.0622</v>
      </c>
      <c r="CF405" s="67">
        <v>0.99299999999999999</v>
      </c>
      <c r="CG405" s="67">
        <v>0.99299999999999999</v>
      </c>
      <c r="CH405" s="67">
        <v>0.99299999999999999</v>
      </c>
      <c r="CI405" s="67">
        <v>0.99299999999999999</v>
      </c>
      <c r="CJ405" s="67">
        <v>0.99299999999999999</v>
      </c>
      <c r="CK405" s="67">
        <v>0.99299999999999999</v>
      </c>
      <c r="CL405" s="67">
        <v>0.99299999999999999</v>
      </c>
      <c r="CM405" s="67">
        <v>0.99299999999999999</v>
      </c>
      <c r="CN405" s="67">
        <v>0.99299999999999999</v>
      </c>
      <c r="CO405" s="67">
        <v>0.99299999999999999</v>
      </c>
      <c r="CP405" s="67">
        <v>0.99299999999999999</v>
      </c>
      <c r="CQ405" s="67">
        <v>0.99299999999999999</v>
      </c>
      <c r="CR405" s="5"/>
      <c r="CS405" s="10">
        <v>0</v>
      </c>
      <c r="CT405" s="10">
        <v>0</v>
      </c>
      <c r="CU405" s="10">
        <v>0</v>
      </c>
      <c r="CV405" s="10">
        <v>100</v>
      </c>
      <c r="CW405" s="10">
        <v>0</v>
      </c>
      <c r="CX405" s="10">
        <v>0</v>
      </c>
      <c r="CY405" s="10">
        <v>0</v>
      </c>
      <c r="CZ405" s="10">
        <v>0</v>
      </c>
      <c r="DA405" s="10">
        <v>0</v>
      </c>
      <c r="DB405" s="10">
        <v>0</v>
      </c>
      <c r="DC405" s="10">
        <v>0</v>
      </c>
      <c r="DD405" s="10">
        <v>0</v>
      </c>
      <c r="DE405" s="10">
        <v>0</v>
      </c>
      <c r="DF405" s="10">
        <v>0</v>
      </c>
      <c r="DG405" s="10">
        <v>0</v>
      </c>
      <c r="DH405" s="10">
        <v>0</v>
      </c>
      <c r="DI405" s="5"/>
      <c r="DJ405" s="9" t="s">
        <v>1099</v>
      </c>
      <c r="DK405" s="9" t="s">
        <v>1388</v>
      </c>
      <c r="DL405" s="10">
        <v>100003001</v>
      </c>
      <c r="DM405" s="10"/>
    </row>
    <row r="406" spans="1:117">
      <c r="A406" s="2"/>
      <c r="B406" s="8">
        <v>2860</v>
      </c>
      <c r="C406" s="116"/>
      <c r="D406" s="115" t="s">
        <v>1397</v>
      </c>
      <c r="E406" s="9" t="s">
        <v>1398</v>
      </c>
      <c r="F406" s="10" t="s">
        <v>75</v>
      </c>
      <c r="G406" s="10">
        <v>15122</v>
      </c>
      <c r="H406" s="11" t="s">
        <v>1399</v>
      </c>
      <c r="I406" s="11" t="s">
        <v>1400</v>
      </c>
      <c r="J406" s="12">
        <v>753</v>
      </c>
      <c r="K406" s="5"/>
      <c r="L406" s="72">
        <v>0.15</v>
      </c>
      <c r="M406" s="60">
        <v>1.03</v>
      </c>
      <c r="N406" s="72">
        <v>0.32</v>
      </c>
      <c r="O406" s="72">
        <v>0.12</v>
      </c>
      <c r="P406" s="71">
        <v>2.6</v>
      </c>
      <c r="Q406" s="81">
        <v>20.85</v>
      </c>
      <c r="R406" s="91">
        <v>17.93</v>
      </c>
      <c r="S406" s="71">
        <v>5.65</v>
      </c>
      <c r="T406" s="60">
        <v>0.96</v>
      </c>
      <c r="U406" s="72">
        <v>0.14000000000000001</v>
      </c>
      <c r="V406" s="72">
        <v>0.06</v>
      </c>
      <c r="W406" s="60">
        <v>1.1100000000000001</v>
      </c>
      <c r="X406" s="60">
        <v>1.1399999999999999</v>
      </c>
      <c r="Y406" s="72">
        <v>0.4</v>
      </c>
      <c r="Z406" s="72">
        <v>0.12</v>
      </c>
      <c r="AA406" s="71">
        <v>2.2000000000000002</v>
      </c>
      <c r="AB406" s="60">
        <v>1.03</v>
      </c>
      <c r="AC406" s="71">
        <v>19.34</v>
      </c>
      <c r="AD406" s="60">
        <v>1.02</v>
      </c>
      <c r="AE406" s="72">
        <v>0.06</v>
      </c>
      <c r="AF406" s="60">
        <v>1.04</v>
      </c>
      <c r="AG406" s="60">
        <v>1.03</v>
      </c>
      <c r="AH406" s="5"/>
      <c r="AI406" s="67">
        <v>3.0000000000000001E-3</v>
      </c>
      <c r="AJ406" s="67">
        <v>1.2999999999999999E-3</v>
      </c>
      <c r="AK406" s="67">
        <v>0.59770000000000001</v>
      </c>
      <c r="AL406" s="67">
        <v>0.4173</v>
      </c>
      <c r="AM406" s="67">
        <v>1E-4</v>
      </c>
      <c r="AN406" s="67">
        <v>1.6977E-5</v>
      </c>
      <c r="AO406" s="67">
        <v>2.9999999999999997E-4</v>
      </c>
      <c r="AP406" s="67">
        <v>9.6525000000000002E-5</v>
      </c>
      <c r="AQ406" s="67">
        <v>4.7194999999999998E-5</v>
      </c>
      <c r="AR406" s="67">
        <v>1.5503E-5</v>
      </c>
      <c r="AS406" s="67">
        <v>9.9701E-5</v>
      </c>
      <c r="AT406" s="67">
        <v>1.7380999999999998E-5</v>
      </c>
      <c r="AU406" s="67">
        <v>1.1999999999999999E-3</v>
      </c>
      <c r="AV406" s="67">
        <v>1E-4</v>
      </c>
      <c r="AW406" s="67">
        <v>5.4999999999999997E-3</v>
      </c>
      <c r="AX406" s="67">
        <v>2.9999999999999997E-4</v>
      </c>
      <c r="AY406" s="67">
        <v>0.44729999999999998</v>
      </c>
      <c r="AZ406" s="67">
        <v>8.3099999999999993E-2</v>
      </c>
      <c r="BA406" s="67">
        <v>3.3E-3</v>
      </c>
      <c r="BB406" s="67">
        <v>1E-3</v>
      </c>
      <c r="BC406" s="67">
        <v>6.9999999999999999E-4</v>
      </c>
      <c r="BD406" s="67">
        <v>5.9999999999999995E-4</v>
      </c>
      <c r="BE406" s="67">
        <v>0.2374</v>
      </c>
      <c r="BF406" s="67">
        <v>7.6399999999999996E-2</v>
      </c>
      <c r="BG406" s="67">
        <v>0.1681</v>
      </c>
      <c r="BH406" s="67">
        <v>6.8099999999999994E-2</v>
      </c>
      <c r="BI406" s="67">
        <v>1.1299999999999999E-2</v>
      </c>
      <c r="BJ406" s="67">
        <v>4.0000000000000002E-4</v>
      </c>
      <c r="BK406" s="67">
        <v>1.9E-3</v>
      </c>
      <c r="BL406" s="67">
        <v>2.9999999999999997E-4</v>
      </c>
      <c r="BM406" s="67">
        <v>1.1999999999999999E-3</v>
      </c>
      <c r="BN406" s="67">
        <v>1E-4</v>
      </c>
      <c r="BO406" s="67">
        <v>0.76190000000000002</v>
      </c>
      <c r="BP406" s="67">
        <v>6.2600000000000003E-2</v>
      </c>
      <c r="BQ406" s="67">
        <v>5.4092000000000003E-5</v>
      </c>
      <c r="BR406" s="67">
        <v>1.59E-5</v>
      </c>
      <c r="BS406" s="67">
        <v>0.89670000000000005</v>
      </c>
      <c r="BT406" s="67">
        <v>0.1211</v>
      </c>
      <c r="BU406" s="67">
        <v>2.9999999999999997E-4</v>
      </c>
      <c r="BV406" s="67">
        <v>7.5368000000000001E-5</v>
      </c>
      <c r="BW406" s="67">
        <v>0.69669999999999999</v>
      </c>
      <c r="BX406" s="67">
        <v>0.45469999999999999</v>
      </c>
      <c r="BY406" s="67">
        <v>0.64470000000000005</v>
      </c>
      <c r="BZ406" s="67">
        <v>0.24610000000000001</v>
      </c>
      <c r="CA406" s="66"/>
      <c r="CB406" s="67">
        <v>1.4084000000000001</v>
      </c>
      <c r="CC406" s="67">
        <v>1.4821</v>
      </c>
      <c r="CD406" s="67">
        <v>0.70469999999999999</v>
      </c>
      <c r="CE406" s="67">
        <v>1.5770999999999999</v>
      </c>
      <c r="CF406" s="67">
        <v>1.4281999999999999</v>
      </c>
      <c r="CG406" s="67">
        <v>0.71309999999999996</v>
      </c>
      <c r="CH406" s="67">
        <v>1.8057000000000001</v>
      </c>
      <c r="CI406" s="67">
        <v>0.56889999999999996</v>
      </c>
      <c r="CJ406" s="67">
        <v>1.7574000000000001</v>
      </c>
      <c r="CK406" s="67">
        <v>8.43E-2</v>
      </c>
      <c r="CL406" s="67">
        <v>0.71989999999999998</v>
      </c>
      <c r="CM406" s="67">
        <v>0.1007</v>
      </c>
      <c r="CN406" s="67">
        <v>0.67720000000000002</v>
      </c>
      <c r="CO406" s="67">
        <v>8.43E-2</v>
      </c>
      <c r="CP406" s="67">
        <v>1.6304000000000001</v>
      </c>
      <c r="CQ406" s="67">
        <v>0.74119999999999997</v>
      </c>
      <c r="CR406" s="5"/>
      <c r="CS406" s="10">
        <v>100</v>
      </c>
      <c r="CT406" s="10">
        <v>100</v>
      </c>
      <c r="CU406" s="10">
        <v>100</v>
      </c>
      <c r="CV406" s="10">
        <v>100</v>
      </c>
      <c r="CW406" s="10">
        <v>100</v>
      </c>
      <c r="CX406" s="10">
        <v>100</v>
      </c>
      <c r="CY406" s="10">
        <v>100</v>
      </c>
      <c r="CZ406" s="10">
        <v>100</v>
      </c>
      <c r="DA406" s="10">
        <v>100</v>
      </c>
      <c r="DB406" s="10">
        <v>0</v>
      </c>
      <c r="DC406" s="10">
        <v>100</v>
      </c>
      <c r="DD406" s="10">
        <v>100</v>
      </c>
      <c r="DE406" s="10">
        <v>100</v>
      </c>
      <c r="DF406" s="10">
        <v>0</v>
      </c>
      <c r="DG406" s="10">
        <v>100</v>
      </c>
      <c r="DH406" s="10">
        <v>100</v>
      </c>
      <c r="DI406" s="5"/>
      <c r="DJ406" s="9" t="s">
        <v>1099</v>
      </c>
      <c r="DK406" s="9" t="s">
        <v>1397</v>
      </c>
      <c r="DL406" s="10">
        <v>1254</v>
      </c>
      <c r="DM406" s="10" t="s">
        <v>1401</v>
      </c>
    </row>
    <row r="407" spans="1:117">
      <c r="A407" s="2"/>
      <c r="B407" s="8">
        <v>2861</v>
      </c>
      <c r="C407" s="116"/>
      <c r="D407" s="116"/>
      <c r="E407" s="9" t="s">
        <v>1402</v>
      </c>
      <c r="F407" s="10" t="s">
        <v>38</v>
      </c>
      <c r="G407" s="10">
        <v>43847</v>
      </c>
      <c r="H407" s="11" t="s">
        <v>1403</v>
      </c>
      <c r="I407" s="11" t="s">
        <v>1404</v>
      </c>
      <c r="J407" s="12">
        <v>754</v>
      </c>
      <c r="K407" s="5"/>
      <c r="L407" s="71">
        <v>2.72</v>
      </c>
      <c r="M407" s="60">
        <v>1</v>
      </c>
      <c r="N407" s="72">
        <v>0.05</v>
      </c>
      <c r="O407" s="74">
        <v>0.76</v>
      </c>
      <c r="P407" s="71">
        <v>4.59</v>
      </c>
      <c r="Q407" s="81">
        <v>6</v>
      </c>
      <c r="R407" s="91">
        <v>1.68</v>
      </c>
      <c r="S407" s="72">
        <v>0.08</v>
      </c>
      <c r="T407" s="71">
        <v>2.12</v>
      </c>
      <c r="U407" s="71">
        <v>5.77</v>
      </c>
      <c r="V407" s="71">
        <v>1.33</v>
      </c>
      <c r="W407" s="72">
        <v>0.7</v>
      </c>
      <c r="X407" s="72">
        <v>0.7</v>
      </c>
      <c r="Y407" s="72">
        <v>0.33</v>
      </c>
      <c r="Z407" s="72">
        <v>0.31</v>
      </c>
      <c r="AA407" s="71">
        <v>9.41</v>
      </c>
      <c r="AB407" s="74">
        <v>0.83</v>
      </c>
      <c r="AC407" s="71">
        <v>25.43</v>
      </c>
      <c r="AD407" s="71">
        <v>1.56</v>
      </c>
      <c r="AE407" s="72">
        <v>0.4</v>
      </c>
      <c r="AF407" s="60">
        <v>0.97</v>
      </c>
      <c r="AG407" s="72">
        <v>0.88</v>
      </c>
      <c r="AH407" s="5"/>
      <c r="AI407" s="67">
        <v>7.4483000000000003E-6</v>
      </c>
      <c r="AJ407" s="67">
        <v>2.0188999999999999E-5</v>
      </c>
      <c r="AK407" s="67">
        <v>0.98850000000000005</v>
      </c>
      <c r="AL407" s="67">
        <v>0.52929999999999999</v>
      </c>
      <c r="AM407" s="67">
        <v>1.6030999999999999E-6</v>
      </c>
      <c r="AN407" s="67">
        <v>9.6151999999999994E-7</v>
      </c>
      <c r="AO407" s="67">
        <v>5.4800000000000001E-2</v>
      </c>
      <c r="AP407" s="67">
        <v>6.6E-3</v>
      </c>
      <c r="AQ407" s="67">
        <v>2.5728000000000002E-5</v>
      </c>
      <c r="AR407" s="67">
        <v>1.0062E-5</v>
      </c>
      <c r="AS407" s="67">
        <v>2.9999999999999997E-4</v>
      </c>
      <c r="AT407" s="67">
        <v>3.5871000000000003E-5</v>
      </c>
      <c r="AU407" s="67">
        <v>5.4000000000000003E-3</v>
      </c>
      <c r="AV407" s="67">
        <v>5.0000000000000001E-4</v>
      </c>
      <c r="AW407" s="67">
        <v>1E-4</v>
      </c>
      <c r="AX407" s="67">
        <v>1.2809999999999999E-5</v>
      </c>
      <c r="AY407" s="67">
        <v>1.8729999999999999E-5</v>
      </c>
      <c r="AZ407" s="67">
        <v>3.3371000000000003E-5</v>
      </c>
      <c r="BA407" s="67">
        <v>1.0043E-5</v>
      </c>
      <c r="BB407" s="67">
        <v>1.2993000000000001E-5</v>
      </c>
      <c r="BC407" s="67">
        <v>3.8899999999999997E-2</v>
      </c>
      <c r="BD407" s="67">
        <v>1.52E-2</v>
      </c>
      <c r="BE407" s="67">
        <v>3.3999999999999998E-3</v>
      </c>
      <c r="BF407" s="67">
        <v>2.0999999999999999E-3</v>
      </c>
      <c r="BG407" s="67">
        <v>1.09E-2</v>
      </c>
      <c r="BH407" s="67">
        <v>6.7999999999999996E-3</v>
      </c>
      <c r="BI407" s="67">
        <v>1E-4</v>
      </c>
      <c r="BJ407" s="67">
        <v>1.0458E-5</v>
      </c>
      <c r="BK407" s="67">
        <v>3.2741999999999999E-5</v>
      </c>
      <c r="BL407" s="67">
        <v>1.6557000000000001E-5</v>
      </c>
      <c r="BM407" s="67">
        <v>1E-4</v>
      </c>
      <c r="BN407" s="67">
        <v>2.7614E-5</v>
      </c>
      <c r="BO407" s="67">
        <v>9.2899999999999996E-2</v>
      </c>
      <c r="BP407" s="67">
        <v>9.5999999999999992E-3</v>
      </c>
      <c r="BQ407" s="67">
        <v>1.5367E-7</v>
      </c>
      <c r="BR407" s="67">
        <v>3.6138000000000002E-7</v>
      </c>
      <c r="BS407" s="67">
        <v>2.0000000000000001E-4</v>
      </c>
      <c r="BT407" s="67">
        <v>1E-4</v>
      </c>
      <c r="BU407" s="67">
        <v>9.0715000000000001E-5</v>
      </c>
      <c r="BV407" s="67">
        <v>2.9479999999999999E-5</v>
      </c>
      <c r="BW407" s="67">
        <v>0.62729999999999997</v>
      </c>
      <c r="BX407" s="67">
        <v>0.44869999999999999</v>
      </c>
      <c r="BY407" s="67">
        <v>3.5099999999999999E-2</v>
      </c>
      <c r="BZ407" s="67">
        <v>2.7099999999999999E-2</v>
      </c>
      <c r="CA407" s="66"/>
      <c r="CB407" s="67">
        <v>0.81110000000000004</v>
      </c>
      <c r="CC407" s="67">
        <v>0.83350000000000002</v>
      </c>
      <c r="CD407" s="67">
        <v>0.68310000000000004</v>
      </c>
      <c r="CE407" s="67">
        <v>9.4570000000000007</v>
      </c>
      <c r="CF407" s="67">
        <v>0.93330000000000002</v>
      </c>
      <c r="CG407" s="67">
        <v>0.91669999999999996</v>
      </c>
      <c r="CH407" s="67">
        <v>6.6361999999999997</v>
      </c>
      <c r="CI407" s="67">
        <v>0.30919999999999997</v>
      </c>
      <c r="CJ407" s="67">
        <v>6.6349999999999998</v>
      </c>
      <c r="CK407" s="67">
        <v>0.32829999999999998</v>
      </c>
      <c r="CL407" s="67">
        <v>1.0639000000000001</v>
      </c>
      <c r="CM407" s="67">
        <v>3.9411999999999998</v>
      </c>
      <c r="CN407" s="67">
        <v>1.4471000000000001</v>
      </c>
      <c r="CO407" s="67">
        <v>1.1052</v>
      </c>
      <c r="CP407" s="67">
        <v>8.3496000000000006</v>
      </c>
      <c r="CQ407" s="67">
        <v>0.88749999999999996</v>
      </c>
      <c r="CR407" s="5"/>
      <c r="CS407" s="10">
        <v>100</v>
      </c>
      <c r="CT407" s="10">
        <v>100</v>
      </c>
      <c r="CU407" s="10">
        <v>100</v>
      </c>
      <c r="CV407" s="10">
        <v>100</v>
      </c>
      <c r="CW407" s="10">
        <v>100</v>
      </c>
      <c r="CX407" s="10">
        <v>100</v>
      </c>
      <c r="CY407" s="10">
        <v>100</v>
      </c>
      <c r="CZ407" s="10">
        <v>100</v>
      </c>
      <c r="DA407" s="10">
        <v>100</v>
      </c>
      <c r="DB407" s="10">
        <v>100</v>
      </c>
      <c r="DC407" s="10">
        <v>100</v>
      </c>
      <c r="DD407" s="10">
        <v>100</v>
      </c>
      <c r="DE407" s="10">
        <v>100</v>
      </c>
      <c r="DF407" s="10">
        <v>100</v>
      </c>
      <c r="DG407" s="10">
        <v>100</v>
      </c>
      <c r="DH407" s="10">
        <v>100</v>
      </c>
      <c r="DI407" s="5"/>
      <c r="DJ407" s="9" t="s">
        <v>1099</v>
      </c>
      <c r="DK407" s="9" t="s">
        <v>1397</v>
      </c>
      <c r="DL407" s="10">
        <v>100000258</v>
      </c>
      <c r="DM407" s="10" t="s">
        <v>1405</v>
      </c>
    </row>
    <row r="408" spans="1:117">
      <c r="A408" s="2"/>
      <c r="B408" s="8">
        <v>2866</v>
      </c>
      <c r="C408" s="116"/>
      <c r="D408" s="117"/>
      <c r="E408" s="9" t="s">
        <v>1406</v>
      </c>
      <c r="F408" s="10" t="s">
        <v>79</v>
      </c>
      <c r="G408" s="10">
        <v>48857</v>
      </c>
      <c r="H408" s="11" t="s">
        <v>1407</v>
      </c>
      <c r="I408" s="11" t="s">
        <v>1408</v>
      </c>
      <c r="J408" s="12">
        <v>54575349</v>
      </c>
      <c r="K408" s="5"/>
      <c r="L408" s="71">
        <v>2.23</v>
      </c>
      <c r="M408" s="60">
        <v>0.91</v>
      </c>
      <c r="N408" s="72">
        <v>0.06</v>
      </c>
      <c r="O408" s="71">
        <v>1.69</v>
      </c>
      <c r="P408" s="72">
        <v>0.42</v>
      </c>
      <c r="Q408" s="82">
        <v>0.25</v>
      </c>
      <c r="R408" s="90">
        <v>0.17</v>
      </c>
      <c r="S408" s="72">
        <v>0.01</v>
      </c>
      <c r="T408" s="71">
        <v>2.71</v>
      </c>
      <c r="U408" s="71">
        <v>6.04</v>
      </c>
      <c r="V408" s="71">
        <v>7.41</v>
      </c>
      <c r="W408" s="71">
        <v>6.06</v>
      </c>
      <c r="X408" s="71">
        <v>5.49</v>
      </c>
      <c r="Y408" s="72">
        <v>0.13</v>
      </c>
      <c r="Z408" s="72">
        <v>0.01</v>
      </c>
      <c r="AA408" s="71">
        <v>2.04</v>
      </c>
      <c r="AB408" s="72">
        <v>0.16</v>
      </c>
      <c r="AC408" s="71">
        <v>22.35</v>
      </c>
      <c r="AD408" s="71">
        <v>4.6900000000000004</v>
      </c>
      <c r="AE408" s="72">
        <v>0.11</v>
      </c>
      <c r="AF408" s="60">
        <v>1.2</v>
      </c>
      <c r="AG408" s="71">
        <v>8.19</v>
      </c>
      <c r="AH408" s="5"/>
      <c r="AI408" s="67">
        <v>1.1000000000000001E-3</v>
      </c>
      <c r="AJ408" s="67">
        <v>5.9999999999999995E-4</v>
      </c>
      <c r="AK408" s="67">
        <v>0.32940000000000003</v>
      </c>
      <c r="AL408" s="67">
        <v>0.30049999999999999</v>
      </c>
      <c r="AM408" s="67">
        <v>6.9489999999999999E-6</v>
      </c>
      <c r="AN408" s="67">
        <v>2.3497999999999999E-6</v>
      </c>
      <c r="AO408" s="67">
        <v>5.7000000000000002E-3</v>
      </c>
      <c r="AP408" s="67">
        <v>8.9999999999999998E-4</v>
      </c>
      <c r="AQ408" s="67">
        <v>3.7000000000000002E-3</v>
      </c>
      <c r="AR408" s="67">
        <v>5.0000000000000001E-4</v>
      </c>
      <c r="AS408" s="67">
        <v>6.9541000000000004E-5</v>
      </c>
      <c r="AT408" s="67">
        <v>1.3388E-5</v>
      </c>
      <c r="AU408" s="67">
        <v>1E-4</v>
      </c>
      <c r="AV408" s="67">
        <v>2.4105E-5</v>
      </c>
      <c r="AW408" s="67">
        <v>2.0592999999999999E-7</v>
      </c>
      <c r="AX408" s="67">
        <v>1.5370000000000001E-7</v>
      </c>
      <c r="AY408" s="67">
        <v>5.7323000000000002E-6</v>
      </c>
      <c r="AZ408" s="67">
        <v>1.4979E-5</v>
      </c>
      <c r="BA408" s="67">
        <v>5.2096999999999999E-5</v>
      </c>
      <c r="BB408" s="67">
        <v>3.7138999999999998E-5</v>
      </c>
      <c r="BC408" s="67">
        <v>4.0417999999999998E-5</v>
      </c>
      <c r="BD408" s="67">
        <v>8.7564000000000004E-5</v>
      </c>
      <c r="BE408" s="67">
        <v>2.9999999999999997E-4</v>
      </c>
      <c r="BF408" s="67">
        <v>4.0000000000000002E-4</v>
      </c>
      <c r="BG408" s="67">
        <v>5.9999999999999995E-4</v>
      </c>
      <c r="BH408" s="67">
        <v>6.9999999999999999E-4</v>
      </c>
      <c r="BI408" s="67">
        <v>2.669E-5</v>
      </c>
      <c r="BJ408" s="67">
        <v>3.9422000000000001E-6</v>
      </c>
      <c r="BK408" s="67">
        <v>3.3943999999999999E-5</v>
      </c>
      <c r="BL408" s="67">
        <v>1.6810999999999999E-5</v>
      </c>
      <c r="BM408" s="67">
        <v>5.3E-3</v>
      </c>
      <c r="BN408" s="67">
        <v>4.0000000000000002E-4</v>
      </c>
      <c r="BO408" s="67">
        <v>1.1000000000000001E-3</v>
      </c>
      <c r="BP408" s="67">
        <v>2.9999999999999997E-4</v>
      </c>
      <c r="BQ408" s="67">
        <v>2.0000000000000001E-4</v>
      </c>
      <c r="BR408" s="67">
        <v>4.0482999999999998E-5</v>
      </c>
      <c r="BS408" s="67">
        <v>5.0281000000000002E-6</v>
      </c>
      <c r="BT408" s="67">
        <v>9.9768999999999993E-6</v>
      </c>
      <c r="BU408" s="67">
        <v>6.5285999999999998E-5</v>
      </c>
      <c r="BV408" s="67">
        <v>2.3249000000000001E-5</v>
      </c>
      <c r="BW408" s="67">
        <v>0.16800000000000001</v>
      </c>
      <c r="BX408" s="67">
        <v>0.22309999999999999</v>
      </c>
      <c r="BY408" s="67">
        <v>2.8048E-5</v>
      </c>
      <c r="BZ408" s="67">
        <v>2.0000000000000001E-4</v>
      </c>
      <c r="CA408" s="66"/>
      <c r="CB408" s="67">
        <v>0.65280000000000005</v>
      </c>
      <c r="CC408" s="67">
        <v>0.63859999999999995</v>
      </c>
      <c r="CD408" s="67">
        <v>1.0314000000000001</v>
      </c>
      <c r="CE408" s="67">
        <v>0.19209999999999999</v>
      </c>
      <c r="CF408" s="67">
        <v>0.58530000000000004</v>
      </c>
      <c r="CG408" s="67">
        <v>0.64190000000000003</v>
      </c>
      <c r="CH408" s="67">
        <v>1.0550999999999999</v>
      </c>
      <c r="CI408" s="67">
        <v>7.3599999999999999E-2</v>
      </c>
      <c r="CJ408" s="67">
        <v>1.1632</v>
      </c>
      <c r="CK408" s="67">
        <v>7.0400000000000004E-2</v>
      </c>
      <c r="CL408" s="67">
        <v>4.8394000000000004</v>
      </c>
      <c r="CM408" s="67">
        <v>6.2298999999999998</v>
      </c>
      <c r="CN408" s="67">
        <v>2.7942</v>
      </c>
      <c r="CO408" s="67">
        <v>4.7346000000000004</v>
      </c>
      <c r="CP408" s="67">
        <v>1.5731999999999999</v>
      </c>
      <c r="CQ408" s="67">
        <v>0.77059999999999995</v>
      </c>
      <c r="CR408" s="5"/>
      <c r="CS408" s="10">
        <v>100</v>
      </c>
      <c r="CT408" s="10">
        <v>100</v>
      </c>
      <c r="CU408" s="10">
        <v>100</v>
      </c>
      <c r="CV408" s="10">
        <v>100</v>
      </c>
      <c r="CW408" s="10">
        <v>100</v>
      </c>
      <c r="CX408" s="10">
        <v>100</v>
      </c>
      <c r="CY408" s="10">
        <v>100</v>
      </c>
      <c r="CZ408" s="10">
        <v>100</v>
      </c>
      <c r="DA408" s="10">
        <v>100</v>
      </c>
      <c r="DB408" s="10">
        <v>0</v>
      </c>
      <c r="DC408" s="10">
        <v>100</v>
      </c>
      <c r="DD408" s="10">
        <v>100</v>
      </c>
      <c r="DE408" s="10">
        <v>100</v>
      </c>
      <c r="DF408" s="10">
        <v>100</v>
      </c>
      <c r="DG408" s="10">
        <v>100</v>
      </c>
      <c r="DH408" s="10">
        <v>100</v>
      </c>
      <c r="DI408" s="5"/>
      <c r="DJ408" s="9" t="s">
        <v>1099</v>
      </c>
      <c r="DK408" s="9" t="s">
        <v>1397</v>
      </c>
      <c r="DL408" s="10">
        <v>100001619</v>
      </c>
      <c r="DM408" s="10"/>
    </row>
    <row r="409" spans="1:117">
      <c r="A409" s="2"/>
      <c r="B409" s="8">
        <v>2874</v>
      </c>
      <c r="C409" s="116"/>
      <c r="D409" s="14" t="s">
        <v>1409</v>
      </c>
      <c r="E409" s="9" t="s">
        <v>1410</v>
      </c>
      <c r="F409" s="10" t="s">
        <v>75</v>
      </c>
      <c r="G409" s="10">
        <v>21184</v>
      </c>
      <c r="H409" s="9"/>
      <c r="I409" s="11" t="s">
        <v>1411</v>
      </c>
      <c r="J409" s="12">
        <v>5283468</v>
      </c>
      <c r="K409" s="5"/>
      <c r="L409" s="71">
        <v>7.29</v>
      </c>
      <c r="M409" s="60">
        <v>1</v>
      </c>
      <c r="N409" s="60">
        <v>1</v>
      </c>
      <c r="O409" s="60">
        <v>1</v>
      </c>
      <c r="P409" s="60">
        <v>1</v>
      </c>
      <c r="Q409" s="83">
        <v>1</v>
      </c>
      <c r="R409" s="90">
        <v>0.14000000000000001</v>
      </c>
      <c r="S409" s="72">
        <v>0.14000000000000001</v>
      </c>
      <c r="T409" s="60">
        <v>0.66</v>
      </c>
      <c r="U409" s="71">
        <v>4.8099999999999996</v>
      </c>
      <c r="V409" s="60">
        <v>1</v>
      </c>
      <c r="W409" s="60">
        <v>1</v>
      </c>
      <c r="X409" s="60">
        <v>1</v>
      </c>
      <c r="Y409" s="60">
        <v>1</v>
      </c>
      <c r="Z409" s="60">
        <v>1</v>
      </c>
      <c r="AA409" s="60">
        <v>1.2</v>
      </c>
      <c r="AB409" s="60">
        <v>1</v>
      </c>
      <c r="AC409" s="60">
        <v>1.2</v>
      </c>
      <c r="AD409" s="60">
        <v>0.66</v>
      </c>
      <c r="AE409" s="60">
        <v>1</v>
      </c>
      <c r="AF409" s="60">
        <v>1</v>
      </c>
      <c r="AG409" s="60">
        <v>1.2</v>
      </c>
      <c r="AH409" s="5"/>
      <c r="AI409" s="67">
        <v>9.0810000000000006E-5</v>
      </c>
      <c r="AJ409" s="67">
        <v>9.8584000000000003E-5</v>
      </c>
      <c r="AK409" s="67"/>
      <c r="AL409" s="67"/>
      <c r="AM409" s="67"/>
      <c r="AN409" s="67"/>
      <c r="AO409" s="67"/>
      <c r="AP409" s="67"/>
      <c r="AQ409" s="67"/>
      <c r="AR409" s="67"/>
      <c r="AS409" s="67"/>
      <c r="AT409" s="67"/>
      <c r="AU409" s="67">
        <v>9.0810000000000006E-5</v>
      </c>
      <c r="AV409" s="67">
        <v>1.7271000000000001E-5</v>
      </c>
      <c r="AW409" s="67">
        <v>9.0810000000000006E-5</v>
      </c>
      <c r="AX409" s="67">
        <v>8.9290000000000004E-6</v>
      </c>
      <c r="AY409" s="67">
        <v>0.42259999999999998</v>
      </c>
      <c r="AZ409" s="67">
        <v>7.9100000000000004E-2</v>
      </c>
      <c r="BA409" s="67">
        <v>3.2500000000000001E-2</v>
      </c>
      <c r="BB409" s="67">
        <v>7.1000000000000004E-3</v>
      </c>
      <c r="BC409" s="67"/>
      <c r="BD409" s="67"/>
      <c r="BE409" s="67"/>
      <c r="BF409" s="67"/>
      <c r="BG409" s="67"/>
      <c r="BH409" s="67"/>
      <c r="BI409" s="67"/>
      <c r="BJ409" s="67"/>
      <c r="BK409" s="67"/>
      <c r="BL409" s="67"/>
      <c r="BM409" s="67">
        <v>0.42259999999999998</v>
      </c>
      <c r="BN409" s="67">
        <v>1.6500000000000001E-2</v>
      </c>
      <c r="BO409" s="67"/>
      <c r="BP409" s="67"/>
      <c r="BQ409" s="67">
        <v>0.42259999999999998</v>
      </c>
      <c r="BR409" s="67">
        <v>3.7699999999999997E-2</v>
      </c>
      <c r="BS409" s="67">
        <v>0.42259999999999998</v>
      </c>
      <c r="BT409" s="67">
        <v>6.5100000000000005E-2</v>
      </c>
      <c r="BU409" s="67"/>
      <c r="BV409" s="67"/>
      <c r="BW409" s="67"/>
      <c r="BX409" s="67"/>
      <c r="BY409" s="67">
        <v>0.42259999999999998</v>
      </c>
      <c r="BZ409" s="67">
        <v>0.18129999999999999</v>
      </c>
      <c r="CA409" s="66"/>
      <c r="CB409" s="67">
        <v>0.2079</v>
      </c>
      <c r="CC409" s="67">
        <v>0.2079</v>
      </c>
      <c r="CD409" s="67">
        <v>0.31519999999999998</v>
      </c>
      <c r="CE409" s="67">
        <v>0.2079</v>
      </c>
      <c r="CF409" s="67">
        <v>0.2079</v>
      </c>
      <c r="CG409" s="67">
        <v>0.2079</v>
      </c>
      <c r="CH409" s="67">
        <v>0.2079</v>
      </c>
      <c r="CI409" s="67">
        <v>0.2079</v>
      </c>
      <c r="CJ409" s="67">
        <v>0.2079</v>
      </c>
      <c r="CK409" s="67">
        <v>0.2079</v>
      </c>
      <c r="CL409" s="67">
        <v>0.2079</v>
      </c>
      <c r="CM409" s="67">
        <v>1.5165999999999999</v>
      </c>
      <c r="CN409" s="67">
        <v>0.2079</v>
      </c>
      <c r="CO409" s="67">
        <v>0.2079</v>
      </c>
      <c r="CP409" s="67">
        <v>0.25019999999999998</v>
      </c>
      <c r="CQ409" s="67">
        <v>0.2079</v>
      </c>
      <c r="CR409" s="5"/>
      <c r="CS409" s="10">
        <v>0</v>
      </c>
      <c r="CT409" s="10">
        <v>0</v>
      </c>
      <c r="CU409" s="10">
        <v>33</v>
      </c>
      <c r="CV409" s="10">
        <v>0</v>
      </c>
      <c r="CW409" s="10">
        <v>0</v>
      </c>
      <c r="CX409" s="10">
        <v>0</v>
      </c>
      <c r="CY409" s="10">
        <v>33</v>
      </c>
      <c r="CZ409" s="10">
        <v>0</v>
      </c>
      <c r="DA409" s="10">
        <v>0</v>
      </c>
      <c r="DB409" s="10">
        <v>0</v>
      </c>
      <c r="DC409" s="10">
        <v>0</v>
      </c>
      <c r="DD409" s="10">
        <v>100</v>
      </c>
      <c r="DE409" s="10">
        <v>0</v>
      </c>
      <c r="DF409" s="10">
        <v>0</v>
      </c>
      <c r="DG409" s="10">
        <v>33</v>
      </c>
      <c r="DH409" s="10">
        <v>0</v>
      </c>
      <c r="DI409" s="5"/>
      <c r="DJ409" s="9" t="s">
        <v>1099</v>
      </c>
      <c r="DK409" s="9" t="s">
        <v>1409</v>
      </c>
      <c r="DL409" s="10">
        <v>100000924</v>
      </c>
      <c r="DM409" s="10" t="s">
        <v>1412</v>
      </c>
    </row>
    <row r="410" spans="1:117">
      <c r="A410" s="2"/>
      <c r="B410" s="8">
        <v>2946</v>
      </c>
      <c r="C410" s="116"/>
      <c r="D410" s="14" t="s">
        <v>1413</v>
      </c>
      <c r="E410" s="9" t="s">
        <v>1414</v>
      </c>
      <c r="F410" s="10" t="s">
        <v>686</v>
      </c>
      <c r="G410" s="10">
        <v>46799</v>
      </c>
      <c r="H410" s="9"/>
      <c r="I410" s="11" t="s">
        <v>1415</v>
      </c>
      <c r="J410" s="12">
        <v>71433693</v>
      </c>
      <c r="K410" s="5"/>
      <c r="L410" s="60">
        <v>1.08</v>
      </c>
      <c r="M410" s="60">
        <v>1</v>
      </c>
      <c r="N410" s="60">
        <v>1</v>
      </c>
      <c r="O410" s="60">
        <v>1</v>
      </c>
      <c r="P410" s="60">
        <v>1</v>
      </c>
      <c r="Q410" s="83">
        <v>1</v>
      </c>
      <c r="R410" s="87">
        <v>0.93</v>
      </c>
      <c r="S410" s="60">
        <v>0.93</v>
      </c>
      <c r="T410" s="60">
        <v>1</v>
      </c>
      <c r="U410" s="60">
        <v>1.08</v>
      </c>
      <c r="V410" s="60">
        <v>1</v>
      </c>
      <c r="W410" s="60">
        <v>1</v>
      </c>
      <c r="X410" s="60">
        <v>1</v>
      </c>
      <c r="Y410" s="60">
        <v>1</v>
      </c>
      <c r="Z410" s="60">
        <v>1</v>
      </c>
      <c r="AA410" s="60">
        <v>1</v>
      </c>
      <c r="AB410" s="60">
        <v>1</v>
      </c>
      <c r="AC410" s="60">
        <v>1</v>
      </c>
      <c r="AD410" s="60">
        <v>1</v>
      </c>
      <c r="AE410" s="60">
        <v>1</v>
      </c>
      <c r="AF410" s="60">
        <v>1</v>
      </c>
      <c r="AG410" s="60">
        <v>1</v>
      </c>
      <c r="AH410" s="5"/>
      <c r="AI410" s="67">
        <v>0.19239999999999999</v>
      </c>
      <c r="AJ410" s="67">
        <v>3.8100000000000002E-2</v>
      </c>
      <c r="AK410" s="67"/>
      <c r="AL410" s="67"/>
      <c r="AM410" s="67"/>
      <c r="AN410" s="67"/>
      <c r="AO410" s="67"/>
      <c r="AP410" s="67"/>
      <c r="AQ410" s="67"/>
      <c r="AR410" s="67"/>
      <c r="AS410" s="67"/>
      <c r="AT410" s="67"/>
      <c r="AU410" s="67">
        <v>0.19239999999999999</v>
      </c>
      <c r="AV410" s="67">
        <v>1.3299999999999999E-2</v>
      </c>
      <c r="AW410" s="67">
        <v>0.19239999999999999</v>
      </c>
      <c r="AX410" s="67">
        <v>7.1000000000000004E-3</v>
      </c>
      <c r="AY410" s="67"/>
      <c r="AZ410" s="67"/>
      <c r="BA410" s="67">
        <v>0.19239999999999999</v>
      </c>
      <c r="BB410" s="67">
        <v>3.4299999999999997E-2</v>
      </c>
      <c r="BC410" s="67"/>
      <c r="BD410" s="67"/>
      <c r="BE410" s="67"/>
      <c r="BF410" s="67"/>
      <c r="BG410" s="67"/>
      <c r="BH410" s="67"/>
      <c r="BI410" s="67"/>
      <c r="BJ410" s="67"/>
      <c r="BK410" s="67"/>
      <c r="BL410" s="67"/>
      <c r="BM410" s="67"/>
      <c r="BN410" s="67"/>
      <c r="BO410" s="67"/>
      <c r="BP410" s="67"/>
      <c r="BQ410" s="67"/>
      <c r="BR410" s="67"/>
      <c r="BS410" s="67"/>
      <c r="BT410" s="67"/>
      <c r="BU410" s="67"/>
      <c r="BV410" s="67"/>
      <c r="BW410" s="67"/>
      <c r="BX410" s="67"/>
      <c r="BY410" s="67"/>
      <c r="BZ410" s="67"/>
      <c r="CA410" s="66"/>
      <c r="CB410" s="67">
        <v>0.90949999999999998</v>
      </c>
      <c r="CC410" s="67">
        <v>0.90949999999999998</v>
      </c>
      <c r="CD410" s="67">
        <v>0.90949999999999998</v>
      </c>
      <c r="CE410" s="67">
        <v>0.90949999999999998</v>
      </c>
      <c r="CF410" s="67">
        <v>0.90949999999999998</v>
      </c>
      <c r="CG410" s="67">
        <v>0.90949999999999998</v>
      </c>
      <c r="CH410" s="67">
        <v>0.90949999999999998</v>
      </c>
      <c r="CI410" s="67">
        <v>0.90949999999999998</v>
      </c>
      <c r="CJ410" s="67">
        <v>0.90949999999999998</v>
      </c>
      <c r="CK410" s="67">
        <v>0.90949999999999998</v>
      </c>
      <c r="CL410" s="67">
        <v>0.90949999999999998</v>
      </c>
      <c r="CM410" s="67">
        <v>0.98109999999999997</v>
      </c>
      <c r="CN410" s="67">
        <v>0.90949999999999998</v>
      </c>
      <c r="CO410" s="67">
        <v>0.90949999999999998</v>
      </c>
      <c r="CP410" s="67">
        <v>0.90949999999999998</v>
      </c>
      <c r="CQ410" s="67">
        <v>0.90949999999999998</v>
      </c>
      <c r="CR410" s="5"/>
      <c r="CS410" s="10">
        <v>0</v>
      </c>
      <c r="CT410" s="10">
        <v>0</v>
      </c>
      <c r="CU410" s="10">
        <v>0</v>
      </c>
      <c r="CV410" s="10">
        <v>0</v>
      </c>
      <c r="CW410" s="10">
        <v>0</v>
      </c>
      <c r="CX410" s="10">
        <v>0</v>
      </c>
      <c r="CY410" s="10">
        <v>0</v>
      </c>
      <c r="CZ410" s="10">
        <v>0</v>
      </c>
      <c r="DA410" s="10">
        <v>0</v>
      </c>
      <c r="DB410" s="10">
        <v>0</v>
      </c>
      <c r="DC410" s="10">
        <v>0</v>
      </c>
      <c r="DD410" s="10">
        <v>100</v>
      </c>
      <c r="DE410" s="10">
        <v>0</v>
      </c>
      <c r="DF410" s="10">
        <v>0</v>
      </c>
      <c r="DG410" s="10">
        <v>0</v>
      </c>
      <c r="DH410" s="10">
        <v>0</v>
      </c>
      <c r="DI410" s="5"/>
      <c r="DJ410" s="9" t="s">
        <v>1099</v>
      </c>
      <c r="DK410" s="9" t="s">
        <v>1413</v>
      </c>
      <c r="DL410" s="10">
        <v>100002990</v>
      </c>
      <c r="DM410" s="10" t="s">
        <v>1416</v>
      </c>
    </row>
    <row r="411" spans="1:117">
      <c r="A411" s="2"/>
      <c r="B411" s="8">
        <v>3005</v>
      </c>
      <c r="C411" s="116"/>
      <c r="D411" s="14" t="s">
        <v>1417</v>
      </c>
      <c r="E411" s="9" t="s">
        <v>1418</v>
      </c>
      <c r="F411" s="10" t="s">
        <v>75</v>
      </c>
      <c r="G411" s="10">
        <v>62373</v>
      </c>
      <c r="H411" s="9"/>
      <c r="I411" s="9"/>
      <c r="J411" s="12"/>
      <c r="K411" s="5"/>
      <c r="L411" s="60">
        <v>1</v>
      </c>
      <c r="M411" s="60">
        <v>1.1399999999999999</v>
      </c>
      <c r="N411" s="60">
        <v>1</v>
      </c>
      <c r="O411" s="60">
        <v>1</v>
      </c>
      <c r="P411" s="60">
        <v>1</v>
      </c>
      <c r="Q411" s="83">
        <v>1</v>
      </c>
      <c r="R411" s="87">
        <v>1.1399999999999999</v>
      </c>
      <c r="S411" s="60">
        <v>1</v>
      </c>
      <c r="T411" s="60">
        <v>1</v>
      </c>
      <c r="U411" s="60">
        <v>1</v>
      </c>
      <c r="V411" s="60">
        <v>1</v>
      </c>
      <c r="W411" s="60">
        <v>1</v>
      </c>
      <c r="X411" s="60">
        <v>1.1399999999999999</v>
      </c>
      <c r="Y411" s="60">
        <v>1</v>
      </c>
      <c r="Z411" s="60">
        <v>1</v>
      </c>
      <c r="AA411" s="60">
        <v>1</v>
      </c>
      <c r="AB411" s="60">
        <v>1</v>
      </c>
      <c r="AC411" s="60">
        <v>1</v>
      </c>
      <c r="AD411" s="60">
        <v>1</v>
      </c>
      <c r="AE411" s="60">
        <v>1</v>
      </c>
      <c r="AF411" s="60">
        <v>1</v>
      </c>
      <c r="AG411" s="60">
        <v>1</v>
      </c>
      <c r="AH411" s="5"/>
      <c r="AI411" s="67"/>
      <c r="AJ411" s="67"/>
      <c r="AK411" s="67">
        <v>0.2293</v>
      </c>
      <c r="AL411" s="67">
        <v>0.24129999999999999</v>
      </c>
      <c r="AM411" s="67"/>
      <c r="AN411" s="67"/>
      <c r="AO411" s="67"/>
      <c r="AP411" s="67"/>
      <c r="AQ411" s="67"/>
      <c r="AR411" s="67"/>
      <c r="AS411" s="67"/>
      <c r="AT411" s="67"/>
      <c r="AU411" s="67">
        <v>0.2293</v>
      </c>
      <c r="AV411" s="67">
        <v>1.5599999999999999E-2</v>
      </c>
      <c r="AW411" s="67"/>
      <c r="AX411" s="67"/>
      <c r="AY411" s="67"/>
      <c r="AZ411" s="67"/>
      <c r="BA411" s="67"/>
      <c r="BB411" s="67"/>
      <c r="BC411" s="67"/>
      <c r="BD411" s="67"/>
      <c r="BE411" s="67"/>
      <c r="BF411" s="67"/>
      <c r="BG411" s="67">
        <v>0.2293</v>
      </c>
      <c r="BH411" s="67">
        <v>8.5599999999999996E-2</v>
      </c>
      <c r="BI411" s="67"/>
      <c r="BJ411" s="67"/>
      <c r="BK411" s="67"/>
      <c r="BL411" s="67"/>
      <c r="BM411" s="67"/>
      <c r="BN411" s="67"/>
      <c r="BO411" s="67"/>
      <c r="BP411" s="67"/>
      <c r="BQ411" s="67"/>
      <c r="BR411" s="67"/>
      <c r="BS411" s="67"/>
      <c r="BT411" s="67"/>
      <c r="BU411" s="67"/>
      <c r="BV411" s="67"/>
      <c r="BW411" s="67"/>
      <c r="BX411" s="67"/>
      <c r="BY411" s="67"/>
      <c r="BZ411" s="67"/>
      <c r="CA411" s="66"/>
      <c r="CB411" s="67">
        <v>0.88439999999999996</v>
      </c>
      <c r="CC411" s="67">
        <v>0.88439999999999996</v>
      </c>
      <c r="CD411" s="67">
        <v>0.88439999999999996</v>
      </c>
      <c r="CE411" s="67">
        <v>0.88439999999999996</v>
      </c>
      <c r="CF411" s="67">
        <v>0.88439999999999996</v>
      </c>
      <c r="CG411" s="67">
        <v>0.88439999999999996</v>
      </c>
      <c r="CH411" s="67">
        <v>1.0085999999999999</v>
      </c>
      <c r="CI411" s="67">
        <v>0.88439999999999996</v>
      </c>
      <c r="CJ411" s="67">
        <v>0.88439999999999996</v>
      </c>
      <c r="CK411" s="67">
        <v>0.88439999999999996</v>
      </c>
      <c r="CL411" s="67">
        <v>0.88439999999999996</v>
      </c>
      <c r="CM411" s="67">
        <v>0.88439999999999996</v>
      </c>
      <c r="CN411" s="67">
        <v>0.88439999999999996</v>
      </c>
      <c r="CO411" s="67">
        <v>0.88439999999999996</v>
      </c>
      <c r="CP411" s="67">
        <v>0.88439999999999996</v>
      </c>
      <c r="CQ411" s="67">
        <v>0.88439999999999996</v>
      </c>
      <c r="CR411" s="5"/>
      <c r="CS411" s="10">
        <v>0</v>
      </c>
      <c r="CT411" s="10">
        <v>0</v>
      </c>
      <c r="CU411" s="10">
        <v>0</v>
      </c>
      <c r="CV411" s="10">
        <v>0</v>
      </c>
      <c r="CW411" s="10">
        <v>0</v>
      </c>
      <c r="CX411" s="10">
        <v>0</v>
      </c>
      <c r="CY411" s="10">
        <v>100</v>
      </c>
      <c r="CZ411" s="10">
        <v>0</v>
      </c>
      <c r="DA411" s="10">
        <v>0</v>
      </c>
      <c r="DB411" s="10">
        <v>0</v>
      </c>
      <c r="DC411" s="10">
        <v>0</v>
      </c>
      <c r="DD411" s="10">
        <v>0</v>
      </c>
      <c r="DE411" s="10">
        <v>0</v>
      </c>
      <c r="DF411" s="10">
        <v>0</v>
      </c>
      <c r="DG411" s="10">
        <v>0</v>
      </c>
      <c r="DH411" s="10">
        <v>0</v>
      </c>
      <c r="DI411" s="5"/>
      <c r="DJ411" s="9" t="s">
        <v>1099</v>
      </c>
      <c r="DK411" s="9" t="s">
        <v>1417</v>
      </c>
      <c r="DL411" s="10">
        <v>100020696</v>
      </c>
      <c r="DM411" s="10"/>
    </row>
    <row r="412" spans="1:117">
      <c r="A412" s="2"/>
      <c r="B412" s="8">
        <v>3119</v>
      </c>
      <c r="C412" s="116"/>
      <c r="D412" s="14" t="s">
        <v>1419</v>
      </c>
      <c r="E412" s="9" t="s">
        <v>1420</v>
      </c>
      <c r="F412" s="10" t="s">
        <v>686</v>
      </c>
      <c r="G412" s="10">
        <v>52434</v>
      </c>
      <c r="H412" s="9"/>
      <c r="I412" s="11" t="s">
        <v>1421</v>
      </c>
      <c r="J412" s="12">
        <v>9939965</v>
      </c>
      <c r="K412" s="5"/>
      <c r="L412" s="60">
        <v>1</v>
      </c>
      <c r="M412" s="71">
        <v>1.69</v>
      </c>
      <c r="N412" s="60">
        <v>0.95</v>
      </c>
      <c r="O412" s="60">
        <v>1</v>
      </c>
      <c r="P412" s="60">
        <v>1.05</v>
      </c>
      <c r="Q412" s="83">
        <v>1.05</v>
      </c>
      <c r="R412" s="91">
        <v>1.78</v>
      </c>
      <c r="S412" s="60">
        <v>1</v>
      </c>
      <c r="T412" s="60">
        <v>1</v>
      </c>
      <c r="U412" s="60">
        <v>1</v>
      </c>
      <c r="V412" s="60">
        <v>1</v>
      </c>
      <c r="W412" s="72">
        <v>0.6</v>
      </c>
      <c r="X412" s="60">
        <v>1.01</v>
      </c>
      <c r="Y412" s="60">
        <v>1</v>
      </c>
      <c r="Z412" s="60">
        <v>1</v>
      </c>
      <c r="AA412" s="71">
        <v>1.51</v>
      </c>
      <c r="AB412" s="60">
        <v>1</v>
      </c>
      <c r="AC412" s="71">
        <v>1.51</v>
      </c>
      <c r="AD412" s="60">
        <v>1</v>
      </c>
      <c r="AE412" s="60">
        <v>1</v>
      </c>
      <c r="AF412" s="60">
        <v>1</v>
      </c>
      <c r="AG412" s="72">
        <v>0.86</v>
      </c>
      <c r="AH412" s="5"/>
      <c r="AI412" s="67"/>
      <c r="AJ412" s="67"/>
      <c r="AK412" s="67">
        <v>1.14E-2</v>
      </c>
      <c r="AL412" s="67">
        <v>3.4200000000000001E-2</v>
      </c>
      <c r="AM412" s="67">
        <v>0.28120000000000001</v>
      </c>
      <c r="AN412" s="67">
        <v>1.29E-2</v>
      </c>
      <c r="AO412" s="67"/>
      <c r="AP412" s="67"/>
      <c r="AQ412" s="67">
        <v>0.28120000000000001</v>
      </c>
      <c r="AR412" s="67">
        <v>2.4799999999999999E-2</v>
      </c>
      <c r="AS412" s="67">
        <v>0.28120000000000001</v>
      </c>
      <c r="AT412" s="67">
        <v>1.2800000000000001E-2</v>
      </c>
      <c r="AU412" s="67">
        <v>1.78E-2</v>
      </c>
      <c r="AV412" s="67">
        <v>1.4E-3</v>
      </c>
      <c r="AW412" s="67"/>
      <c r="AX412" s="67"/>
      <c r="AY412" s="67"/>
      <c r="AZ412" s="67"/>
      <c r="BA412" s="67"/>
      <c r="BB412" s="67"/>
      <c r="BC412" s="67"/>
      <c r="BD412" s="67"/>
      <c r="BE412" s="67">
        <v>2.9999999999999997E-4</v>
      </c>
      <c r="BF412" s="67">
        <v>4.0000000000000002E-4</v>
      </c>
      <c r="BG412" s="67">
        <v>0.96619999999999995</v>
      </c>
      <c r="BH412" s="67">
        <v>0.26279999999999998</v>
      </c>
      <c r="BI412" s="67"/>
      <c r="BJ412" s="67"/>
      <c r="BK412" s="67"/>
      <c r="BL412" s="67"/>
      <c r="BM412" s="67">
        <v>8.9999999999999998E-4</v>
      </c>
      <c r="BN412" s="67">
        <v>1E-4</v>
      </c>
      <c r="BO412" s="67"/>
      <c r="BP412" s="67"/>
      <c r="BQ412" s="67">
        <v>8.9999999999999998E-4</v>
      </c>
      <c r="BR412" s="67">
        <v>1E-4</v>
      </c>
      <c r="BS412" s="67"/>
      <c r="BT412" s="67"/>
      <c r="BU412" s="67"/>
      <c r="BV412" s="67"/>
      <c r="BW412" s="67"/>
      <c r="BX412" s="67"/>
      <c r="BY412" s="67">
        <v>3.1199999999999999E-2</v>
      </c>
      <c r="BZ412" s="67">
        <v>2.4799999999999999E-2</v>
      </c>
      <c r="CA412" s="66"/>
      <c r="CB412" s="67">
        <v>0.63780000000000003</v>
      </c>
      <c r="CC412" s="67">
        <v>0.63780000000000003</v>
      </c>
      <c r="CD412" s="67">
        <v>0.63780000000000003</v>
      </c>
      <c r="CE412" s="67">
        <v>1.1221000000000001</v>
      </c>
      <c r="CF412" s="67">
        <v>0.63780000000000003</v>
      </c>
      <c r="CG412" s="67">
        <v>0.63780000000000003</v>
      </c>
      <c r="CH412" s="67">
        <v>1.1321000000000001</v>
      </c>
      <c r="CI412" s="67">
        <v>0.63780000000000003</v>
      </c>
      <c r="CJ412" s="67">
        <v>0.66920000000000002</v>
      </c>
      <c r="CK412" s="67">
        <v>0.63780000000000003</v>
      </c>
      <c r="CL412" s="67">
        <v>0.63780000000000003</v>
      </c>
      <c r="CM412" s="67">
        <v>0.63780000000000003</v>
      </c>
      <c r="CN412" s="67">
        <v>0.63780000000000003</v>
      </c>
      <c r="CO412" s="67">
        <v>0.63780000000000003</v>
      </c>
      <c r="CP412" s="67">
        <v>0.9657</v>
      </c>
      <c r="CQ412" s="67">
        <v>0.63780000000000003</v>
      </c>
      <c r="CR412" s="5"/>
      <c r="CS412" s="10">
        <v>0</v>
      </c>
      <c r="CT412" s="10">
        <v>0</v>
      </c>
      <c r="CU412" s="10">
        <v>0</v>
      </c>
      <c r="CV412" s="10">
        <v>100</v>
      </c>
      <c r="CW412" s="10">
        <v>0</v>
      </c>
      <c r="CX412" s="10">
        <v>0</v>
      </c>
      <c r="CY412" s="10">
        <v>100</v>
      </c>
      <c r="CZ412" s="10">
        <v>0</v>
      </c>
      <c r="DA412" s="10">
        <v>100</v>
      </c>
      <c r="DB412" s="10">
        <v>0</v>
      </c>
      <c r="DC412" s="10">
        <v>0</v>
      </c>
      <c r="DD412" s="10">
        <v>0</v>
      </c>
      <c r="DE412" s="10">
        <v>0</v>
      </c>
      <c r="DF412" s="10">
        <v>0</v>
      </c>
      <c r="DG412" s="10">
        <v>100</v>
      </c>
      <c r="DH412" s="10">
        <v>0</v>
      </c>
      <c r="DI412" s="5"/>
      <c r="DJ412" s="9" t="s">
        <v>1099</v>
      </c>
      <c r="DK412" s="9" t="s">
        <v>1419</v>
      </c>
      <c r="DL412" s="10">
        <v>100008954</v>
      </c>
      <c r="DM412" s="10"/>
    </row>
    <row r="413" spans="1:117">
      <c r="A413" s="2"/>
      <c r="B413" s="8">
        <v>3123</v>
      </c>
      <c r="C413" s="116"/>
      <c r="D413" s="115" t="s">
        <v>1422</v>
      </c>
      <c r="E413" s="9" t="s">
        <v>1423</v>
      </c>
      <c r="F413" s="10" t="s">
        <v>686</v>
      </c>
      <c r="G413" s="10">
        <v>37506</v>
      </c>
      <c r="H413" s="9"/>
      <c r="I413" s="11" t="s">
        <v>1424</v>
      </c>
      <c r="J413" s="12">
        <v>9939941</v>
      </c>
      <c r="K413" s="5"/>
      <c r="L413" s="60">
        <v>1</v>
      </c>
      <c r="M413" s="71">
        <v>1.7</v>
      </c>
      <c r="N413" s="72">
        <v>0.02</v>
      </c>
      <c r="O413" s="60">
        <v>1</v>
      </c>
      <c r="P413" s="71">
        <v>55.72</v>
      </c>
      <c r="Q413" s="81">
        <v>55.72</v>
      </c>
      <c r="R413" s="91">
        <v>94.82</v>
      </c>
      <c r="S413" s="60">
        <v>1</v>
      </c>
      <c r="T413" s="60">
        <v>1</v>
      </c>
      <c r="U413" s="60">
        <v>1</v>
      </c>
      <c r="V413" s="60">
        <v>1</v>
      </c>
      <c r="W413" s="72">
        <v>0.56000000000000005</v>
      </c>
      <c r="X413" s="60">
        <v>0.95</v>
      </c>
      <c r="Y413" s="60">
        <v>1</v>
      </c>
      <c r="Z413" s="60">
        <v>1</v>
      </c>
      <c r="AA413" s="71">
        <v>85.62</v>
      </c>
      <c r="AB413" s="60">
        <v>1</v>
      </c>
      <c r="AC413" s="71">
        <v>85.62</v>
      </c>
      <c r="AD413" s="60">
        <v>1</v>
      </c>
      <c r="AE413" s="60">
        <v>1</v>
      </c>
      <c r="AF413" s="60">
        <v>1</v>
      </c>
      <c r="AG413" s="72">
        <v>0.86</v>
      </c>
      <c r="AH413" s="5"/>
      <c r="AI413" s="67"/>
      <c r="AJ413" s="67"/>
      <c r="AK413" s="67">
        <v>8.9999999999999998E-4</v>
      </c>
      <c r="AL413" s="67">
        <v>6.7999999999999996E-3</v>
      </c>
      <c r="AM413" s="67">
        <v>4.2407000000000002E-5</v>
      </c>
      <c r="AN413" s="67">
        <v>8.3976000000000007E-6</v>
      </c>
      <c r="AO413" s="67"/>
      <c r="AP413" s="67"/>
      <c r="AQ413" s="67">
        <v>4.2407000000000002E-5</v>
      </c>
      <c r="AR413" s="67">
        <v>1.4579000000000001E-5</v>
      </c>
      <c r="AS413" s="67">
        <v>4.2407000000000002E-5</v>
      </c>
      <c r="AT413" s="67">
        <v>1.0699999999999999E-5</v>
      </c>
      <c r="AU413" s="67">
        <v>8.1402000000000004E-5</v>
      </c>
      <c r="AV413" s="67">
        <v>1.6084999999999999E-5</v>
      </c>
      <c r="AW413" s="67"/>
      <c r="AX413" s="67"/>
      <c r="AY413" s="67"/>
      <c r="AZ413" s="67"/>
      <c r="BA413" s="67"/>
      <c r="BB413" s="67"/>
      <c r="BC413" s="67"/>
      <c r="BD413" s="67"/>
      <c r="BE413" s="67">
        <v>2.9999999999999997E-4</v>
      </c>
      <c r="BF413" s="67">
        <v>4.0000000000000002E-4</v>
      </c>
      <c r="BG413" s="67">
        <v>0.39729999999999999</v>
      </c>
      <c r="BH413" s="67">
        <v>0.13650000000000001</v>
      </c>
      <c r="BI413" s="67"/>
      <c r="BJ413" s="67"/>
      <c r="BK413" s="67"/>
      <c r="BL413" s="67"/>
      <c r="BM413" s="67">
        <v>3.4294000000000001E-5</v>
      </c>
      <c r="BN413" s="67">
        <v>1.3940999999999999E-5</v>
      </c>
      <c r="BO413" s="67"/>
      <c r="BP413" s="67"/>
      <c r="BQ413" s="67">
        <v>3.4294000000000001E-5</v>
      </c>
      <c r="BR413" s="67">
        <v>1.1216000000000001E-5</v>
      </c>
      <c r="BS413" s="67"/>
      <c r="BT413" s="67"/>
      <c r="BU413" s="67"/>
      <c r="BV413" s="67"/>
      <c r="BW413" s="67"/>
      <c r="BX413" s="67"/>
      <c r="BY413" s="67">
        <v>2.9100000000000001E-2</v>
      </c>
      <c r="BZ413" s="67">
        <v>2.3599999999999999E-2</v>
      </c>
      <c r="CA413" s="66"/>
      <c r="CB413" s="67">
        <v>1.14E-2</v>
      </c>
      <c r="CC413" s="67">
        <v>1.14E-2</v>
      </c>
      <c r="CD413" s="67">
        <v>1.14E-2</v>
      </c>
      <c r="CE413" s="67">
        <v>1.1375</v>
      </c>
      <c r="CF413" s="67">
        <v>1.14E-2</v>
      </c>
      <c r="CG413" s="67">
        <v>1.14E-2</v>
      </c>
      <c r="CH413" s="67">
        <v>1.081</v>
      </c>
      <c r="CI413" s="67">
        <v>1.14E-2</v>
      </c>
      <c r="CJ413" s="67">
        <v>0.63519999999999999</v>
      </c>
      <c r="CK413" s="67">
        <v>1.14E-2</v>
      </c>
      <c r="CL413" s="67">
        <v>1.14E-2</v>
      </c>
      <c r="CM413" s="67">
        <v>1.14E-2</v>
      </c>
      <c r="CN413" s="67">
        <v>1.14E-2</v>
      </c>
      <c r="CO413" s="67">
        <v>1.14E-2</v>
      </c>
      <c r="CP413" s="67">
        <v>0.97609999999999997</v>
      </c>
      <c r="CQ413" s="67">
        <v>1.14E-2</v>
      </c>
      <c r="CR413" s="5"/>
      <c r="CS413" s="10">
        <v>0</v>
      </c>
      <c r="CT413" s="10">
        <v>0</v>
      </c>
      <c r="CU413" s="10">
        <v>0</v>
      </c>
      <c r="CV413" s="10">
        <v>100</v>
      </c>
      <c r="CW413" s="10">
        <v>0</v>
      </c>
      <c r="CX413" s="10">
        <v>0</v>
      </c>
      <c r="CY413" s="10">
        <v>100</v>
      </c>
      <c r="CZ413" s="10">
        <v>33</v>
      </c>
      <c r="DA413" s="10">
        <v>100</v>
      </c>
      <c r="DB413" s="10">
        <v>0</v>
      </c>
      <c r="DC413" s="10">
        <v>0</v>
      </c>
      <c r="DD413" s="10">
        <v>0</v>
      </c>
      <c r="DE413" s="10">
        <v>0</v>
      </c>
      <c r="DF413" s="10">
        <v>0</v>
      </c>
      <c r="DG413" s="10">
        <v>100</v>
      </c>
      <c r="DH413" s="10">
        <v>0</v>
      </c>
      <c r="DI413" s="5"/>
      <c r="DJ413" s="9" t="s">
        <v>1099</v>
      </c>
      <c r="DK413" s="9" t="s">
        <v>1422</v>
      </c>
      <c r="DL413" s="10">
        <v>100002107</v>
      </c>
      <c r="DM413" s="10" t="s">
        <v>1425</v>
      </c>
    </row>
    <row r="414" spans="1:117">
      <c r="A414" s="2"/>
      <c r="B414" s="8">
        <v>3125</v>
      </c>
      <c r="C414" s="116"/>
      <c r="D414" s="116"/>
      <c r="E414" s="9" t="s">
        <v>1426</v>
      </c>
      <c r="F414" s="10" t="s">
        <v>686</v>
      </c>
      <c r="G414" s="10">
        <v>19503</v>
      </c>
      <c r="H414" s="11" t="s">
        <v>1427</v>
      </c>
      <c r="I414" s="11" t="s">
        <v>1428</v>
      </c>
      <c r="J414" s="12">
        <v>6453725</v>
      </c>
      <c r="K414" s="5"/>
      <c r="L414" s="60">
        <v>1</v>
      </c>
      <c r="M414" s="71">
        <v>1.72</v>
      </c>
      <c r="N414" s="60">
        <v>0.94</v>
      </c>
      <c r="O414" s="60">
        <v>1</v>
      </c>
      <c r="P414" s="60">
        <v>1.06</v>
      </c>
      <c r="Q414" s="83">
        <v>1.06</v>
      </c>
      <c r="R414" s="91">
        <v>1.82</v>
      </c>
      <c r="S414" s="60">
        <v>1</v>
      </c>
      <c r="T414" s="60">
        <v>1</v>
      </c>
      <c r="U414" s="60">
        <v>1</v>
      </c>
      <c r="V414" s="60">
        <v>1</v>
      </c>
      <c r="W414" s="72">
        <v>0.6</v>
      </c>
      <c r="X414" s="60">
        <v>1.02</v>
      </c>
      <c r="Y414" s="60">
        <v>1</v>
      </c>
      <c r="Z414" s="60">
        <v>1</v>
      </c>
      <c r="AA414" s="71">
        <v>1.57</v>
      </c>
      <c r="AB414" s="60">
        <v>1</v>
      </c>
      <c r="AC414" s="71">
        <v>1.57</v>
      </c>
      <c r="AD414" s="60">
        <v>1</v>
      </c>
      <c r="AE414" s="60">
        <v>1</v>
      </c>
      <c r="AF414" s="60">
        <v>1</v>
      </c>
      <c r="AG414" s="74">
        <v>0.88</v>
      </c>
      <c r="AH414" s="5"/>
      <c r="AI414" s="67"/>
      <c r="AJ414" s="67"/>
      <c r="AK414" s="67">
        <v>5.0000000000000001E-4</v>
      </c>
      <c r="AL414" s="67">
        <v>5.4999999999999997E-3</v>
      </c>
      <c r="AM414" s="67">
        <v>0.18379999999999999</v>
      </c>
      <c r="AN414" s="67">
        <v>8.9999999999999993E-3</v>
      </c>
      <c r="AO414" s="67"/>
      <c r="AP414" s="67"/>
      <c r="AQ414" s="67">
        <v>0.18379999999999999</v>
      </c>
      <c r="AR414" s="67">
        <v>1.6899999999999998E-2</v>
      </c>
      <c r="AS414" s="67">
        <v>0.18379999999999999</v>
      </c>
      <c r="AT414" s="67">
        <v>8.8000000000000005E-3</v>
      </c>
      <c r="AU414" s="67">
        <v>4.0000000000000001E-3</v>
      </c>
      <c r="AV414" s="67">
        <v>4.0000000000000002E-4</v>
      </c>
      <c r="AW414" s="67"/>
      <c r="AX414" s="67"/>
      <c r="AY414" s="67"/>
      <c r="AZ414" s="67"/>
      <c r="BA414" s="67"/>
      <c r="BB414" s="67"/>
      <c r="BC414" s="67"/>
      <c r="BD414" s="67"/>
      <c r="BE414" s="67">
        <v>1.6000000000000001E-3</v>
      </c>
      <c r="BF414" s="67">
        <v>1.1999999999999999E-3</v>
      </c>
      <c r="BG414" s="67">
        <v>0.62570000000000003</v>
      </c>
      <c r="BH414" s="67">
        <v>0.1923</v>
      </c>
      <c r="BI414" s="67"/>
      <c r="BJ414" s="67"/>
      <c r="BK414" s="67"/>
      <c r="BL414" s="67"/>
      <c r="BM414" s="67">
        <v>6.6E-3</v>
      </c>
      <c r="BN414" s="67">
        <v>5.0000000000000001E-4</v>
      </c>
      <c r="BO414" s="67"/>
      <c r="BP414" s="67"/>
      <c r="BQ414" s="67">
        <v>6.6E-3</v>
      </c>
      <c r="BR414" s="67">
        <v>8.0000000000000004E-4</v>
      </c>
      <c r="BS414" s="67"/>
      <c r="BT414" s="67"/>
      <c r="BU414" s="67"/>
      <c r="BV414" s="67"/>
      <c r="BW414" s="67"/>
      <c r="BX414" s="67"/>
      <c r="BY414" s="67">
        <v>7.0099999999999996E-2</v>
      </c>
      <c r="BZ414" s="67">
        <v>4.5999999999999999E-2</v>
      </c>
      <c r="CA414" s="66"/>
      <c r="CB414" s="67">
        <v>0.58250000000000002</v>
      </c>
      <c r="CC414" s="67">
        <v>0.58250000000000002</v>
      </c>
      <c r="CD414" s="67">
        <v>0.58250000000000002</v>
      </c>
      <c r="CE414" s="67">
        <v>1.0370999999999999</v>
      </c>
      <c r="CF414" s="67">
        <v>0.58250000000000002</v>
      </c>
      <c r="CG414" s="67">
        <v>0.58250000000000002</v>
      </c>
      <c r="CH414" s="67">
        <v>1.0613999999999999</v>
      </c>
      <c r="CI414" s="67">
        <v>0.58250000000000002</v>
      </c>
      <c r="CJ414" s="67">
        <v>0.61709999999999998</v>
      </c>
      <c r="CK414" s="67">
        <v>0.58250000000000002</v>
      </c>
      <c r="CL414" s="67">
        <v>0.58250000000000002</v>
      </c>
      <c r="CM414" s="67">
        <v>0.58250000000000002</v>
      </c>
      <c r="CN414" s="67">
        <v>0.58250000000000002</v>
      </c>
      <c r="CO414" s="67">
        <v>0.58250000000000002</v>
      </c>
      <c r="CP414" s="67">
        <v>0.91559999999999997</v>
      </c>
      <c r="CQ414" s="67">
        <v>0.58250000000000002</v>
      </c>
      <c r="CR414" s="5"/>
      <c r="CS414" s="10">
        <v>0</v>
      </c>
      <c r="CT414" s="10">
        <v>0</v>
      </c>
      <c r="CU414" s="10">
        <v>0</v>
      </c>
      <c r="CV414" s="10">
        <v>100</v>
      </c>
      <c r="CW414" s="10">
        <v>0</v>
      </c>
      <c r="CX414" s="10">
        <v>0</v>
      </c>
      <c r="CY414" s="10">
        <v>100</v>
      </c>
      <c r="CZ414" s="10">
        <v>0</v>
      </c>
      <c r="DA414" s="10">
        <v>100</v>
      </c>
      <c r="DB414" s="10">
        <v>0</v>
      </c>
      <c r="DC414" s="10">
        <v>0</v>
      </c>
      <c r="DD414" s="10">
        <v>0</v>
      </c>
      <c r="DE414" s="10">
        <v>0</v>
      </c>
      <c r="DF414" s="10">
        <v>0</v>
      </c>
      <c r="DG414" s="10">
        <v>100</v>
      </c>
      <c r="DH414" s="10">
        <v>0</v>
      </c>
      <c r="DI414" s="5"/>
      <c r="DJ414" s="9" t="s">
        <v>1099</v>
      </c>
      <c r="DK414" s="9" t="s">
        <v>1422</v>
      </c>
      <c r="DL414" s="10">
        <v>1538</v>
      </c>
      <c r="DM414" s="10" t="s">
        <v>1429</v>
      </c>
    </row>
    <row r="415" spans="1:117">
      <c r="A415" s="2"/>
      <c r="B415" s="8">
        <v>3126</v>
      </c>
      <c r="C415" s="116"/>
      <c r="D415" s="116"/>
      <c r="E415" s="9" t="s">
        <v>1430</v>
      </c>
      <c r="F415" s="10" t="s">
        <v>686</v>
      </c>
      <c r="G415" s="10">
        <v>48492</v>
      </c>
      <c r="H415" s="9"/>
      <c r="I415" s="11" t="s">
        <v>1431</v>
      </c>
      <c r="J415" s="12">
        <v>44260125</v>
      </c>
      <c r="K415" s="5"/>
      <c r="L415" s="60">
        <v>1</v>
      </c>
      <c r="M415" s="71">
        <v>1.6</v>
      </c>
      <c r="N415" s="60">
        <v>0.95</v>
      </c>
      <c r="O415" s="60">
        <v>1</v>
      </c>
      <c r="P415" s="60">
        <v>1.05</v>
      </c>
      <c r="Q415" s="83">
        <v>1.05</v>
      </c>
      <c r="R415" s="91">
        <v>1.68</v>
      </c>
      <c r="S415" s="60">
        <v>1</v>
      </c>
      <c r="T415" s="60">
        <v>1</v>
      </c>
      <c r="U415" s="60">
        <v>1</v>
      </c>
      <c r="V415" s="60">
        <v>1</v>
      </c>
      <c r="W415" s="72">
        <v>0.71</v>
      </c>
      <c r="X415" s="73">
        <v>1.1399999999999999</v>
      </c>
      <c r="Y415" s="60">
        <v>1</v>
      </c>
      <c r="Z415" s="60">
        <v>1</v>
      </c>
      <c r="AA415" s="71">
        <v>1.35</v>
      </c>
      <c r="AB415" s="60">
        <v>1</v>
      </c>
      <c r="AC415" s="71">
        <v>1.35</v>
      </c>
      <c r="AD415" s="60">
        <v>1</v>
      </c>
      <c r="AE415" s="60">
        <v>1</v>
      </c>
      <c r="AF415" s="60">
        <v>1</v>
      </c>
      <c r="AG415" s="60">
        <v>0.92</v>
      </c>
      <c r="AH415" s="5"/>
      <c r="AI415" s="67"/>
      <c r="AJ415" s="67"/>
      <c r="AK415" s="67">
        <v>2.2000000000000001E-3</v>
      </c>
      <c r="AL415" s="67">
        <v>1.03E-2</v>
      </c>
      <c r="AM415" s="67">
        <v>0.29699999999999999</v>
      </c>
      <c r="AN415" s="67">
        <v>1.35E-2</v>
      </c>
      <c r="AO415" s="67"/>
      <c r="AP415" s="67"/>
      <c r="AQ415" s="67">
        <v>0.29699999999999999</v>
      </c>
      <c r="AR415" s="67">
        <v>2.5999999999999999E-2</v>
      </c>
      <c r="AS415" s="67">
        <v>0.29699999999999999</v>
      </c>
      <c r="AT415" s="67">
        <v>1.35E-2</v>
      </c>
      <c r="AU415" s="67">
        <v>5.9999999999999995E-4</v>
      </c>
      <c r="AV415" s="67">
        <v>7.2607000000000005E-5</v>
      </c>
      <c r="AW415" s="67"/>
      <c r="AX415" s="67"/>
      <c r="AY415" s="67"/>
      <c r="AZ415" s="67"/>
      <c r="BA415" s="67"/>
      <c r="BB415" s="67"/>
      <c r="BC415" s="67"/>
      <c r="BD415" s="67"/>
      <c r="BE415" s="67">
        <v>4.4000000000000003E-3</v>
      </c>
      <c r="BF415" s="67">
        <v>2.5000000000000001E-3</v>
      </c>
      <c r="BG415" s="67">
        <v>7.9200000000000007E-2</v>
      </c>
      <c r="BH415" s="67">
        <v>3.78E-2</v>
      </c>
      <c r="BI415" s="67"/>
      <c r="BJ415" s="67"/>
      <c r="BK415" s="67"/>
      <c r="BL415" s="67"/>
      <c r="BM415" s="67">
        <v>5.0000000000000001E-4</v>
      </c>
      <c r="BN415" s="67">
        <v>7.9188000000000001E-5</v>
      </c>
      <c r="BO415" s="67"/>
      <c r="BP415" s="67"/>
      <c r="BQ415" s="67">
        <v>5.0000000000000001E-4</v>
      </c>
      <c r="BR415" s="67">
        <v>9.3424000000000005E-5</v>
      </c>
      <c r="BS415" s="67"/>
      <c r="BT415" s="67"/>
      <c r="BU415" s="67"/>
      <c r="BV415" s="67"/>
      <c r="BW415" s="67"/>
      <c r="BX415" s="67"/>
      <c r="BY415" s="67">
        <v>0.18640000000000001</v>
      </c>
      <c r="BZ415" s="67">
        <v>0.1004</v>
      </c>
      <c r="CA415" s="66"/>
      <c r="CB415" s="67">
        <v>0.73599999999999999</v>
      </c>
      <c r="CC415" s="67">
        <v>0.73599999999999999</v>
      </c>
      <c r="CD415" s="67">
        <v>0.73599999999999999</v>
      </c>
      <c r="CE415" s="67">
        <v>1.0808</v>
      </c>
      <c r="CF415" s="67">
        <v>0.73599999999999999</v>
      </c>
      <c r="CG415" s="67">
        <v>0.73599999999999999</v>
      </c>
      <c r="CH415" s="67">
        <v>1.2355</v>
      </c>
      <c r="CI415" s="67">
        <v>0.73599999999999999</v>
      </c>
      <c r="CJ415" s="67">
        <v>0.77259999999999995</v>
      </c>
      <c r="CK415" s="67">
        <v>0.73599999999999999</v>
      </c>
      <c r="CL415" s="67">
        <v>0.73599999999999999</v>
      </c>
      <c r="CM415" s="67">
        <v>0.73599999999999999</v>
      </c>
      <c r="CN415" s="67">
        <v>0.73599999999999999</v>
      </c>
      <c r="CO415" s="67">
        <v>0.73599999999999999</v>
      </c>
      <c r="CP415" s="67">
        <v>0.9909</v>
      </c>
      <c r="CQ415" s="67">
        <v>0.73599999999999999</v>
      </c>
      <c r="CR415" s="5"/>
      <c r="CS415" s="10">
        <v>0</v>
      </c>
      <c r="CT415" s="10">
        <v>0</v>
      </c>
      <c r="CU415" s="10">
        <v>0</v>
      </c>
      <c r="CV415" s="10">
        <v>100</v>
      </c>
      <c r="CW415" s="10">
        <v>0</v>
      </c>
      <c r="CX415" s="10">
        <v>0</v>
      </c>
      <c r="CY415" s="10">
        <v>100</v>
      </c>
      <c r="CZ415" s="10">
        <v>0</v>
      </c>
      <c r="DA415" s="10">
        <v>100</v>
      </c>
      <c r="DB415" s="10">
        <v>0</v>
      </c>
      <c r="DC415" s="10">
        <v>0</v>
      </c>
      <c r="DD415" s="10">
        <v>0</v>
      </c>
      <c r="DE415" s="10">
        <v>0</v>
      </c>
      <c r="DF415" s="10">
        <v>0</v>
      </c>
      <c r="DG415" s="10">
        <v>100</v>
      </c>
      <c r="DH415" s="10">
        <v>0</v>
      </c>
      <c r="DI415" s="5"/>
      <c r="DJ415" s="9" t="s">
        <v>1099</v>
      </c>
      <c r="DK415" s="9" t="s">
        <v>1422</v>
      </c>
      <c r="DL415" s="10">
        <v>100006294</v>
      </c>
      <c r="DM415" s="10"/>
    </row>
    <row r="416" spans="1:117">
      <c r="A416" s="2"/>
      <c r="B416" s="8">
        <v>3127</v>
      </c>
      <c r="C416" s="116"/>
      <c r="D416" s="116"/>
      <c r="E416" s="9" t="s">
        <v>1432</v>
      </c>
      <c r="F416" s="10" t="s">
        <v>686</v>
      </c>
      <c r="G416" s="10">
        <v>52436</v>
      </c>
      <c r="H416" s="9"/>
      <c r="I416" s="11" t="s">
        <v>1433</v>
      </c>
      <c r="J416" s="12"/>
      <c r="K416" s="5"/>
      <c r="L416" s="60">
        <v>1</v>
      </c>
      <c r="M416" s="71">
        <v>1.87</v>
      </c>
      <c r="N416" s="60">
        <v>0.75</v>
      </c>
      <c r="O416" s="60">
        <v>1</v>
      </c>
      <c r="P416" s="60">
        <v>1.34</v>
      </c>
      <c r="Q416" s="83">
        <v>1.34</v>
      </c>
      <c r="R416" s="91">
        <v>2.5</v>
      </c>
      <c r="S416" s="60">
        <v>1</v>
      </c>
      <c r="T416" s="60">
        <v>1</v>
      </c>
      <c r="U416" s="60">
        <v>1</v>
      </c>
      <c r="V416" s="60">
        <v>1</v>
      </c>
      <c r="W416" s="72">
        <v>0.53</v>
      </c>
      <c r="X416" s="60">
        <v>0.99</v>
      </c>
      <c r="Y416" s="60">
        <v>1</v>
      </c>
      <c r="Z416" s="60">
        <v>1</v>
      </c>
      <c r="AA416" s="71">
        <v>2.19</v>
      </c>
      <c r="AB416" s="60">
        <v>1</v>
      </c>
      <c r="AC416" s="71">
        <v>2.19</v>
      </c>
      <c r="AD416" s="60">
        <v>1</v>
      </c>
      <c r="AE416" s="60">
        <v>1</v>
      </c>
      <c r="AF416" s="60">
        <v>1</v>
      </c>
      <c r="AG416" s="72">
        <v>0.87</v>
      </c>
      <c r="AH416" s="5"/>
      <c r="AI416" s="67"/>
      <c r="AJ416" s="67"/>
      <c r="AK416" s="67">
        <v>2.87E-2</v>
      </c>
      <c r="AL416" s="67">
        <v>6.2199999999999998E-2</v>
      </c>
      <c r="AM416" s="67">
        <v>0.18379999999999999</v>
      </c>
      <c r="AN416" s="67">
        <v>8.9999999999999993E-3</v>
      </c>
      <c r="AO416" s="67"/>
      <c r="AP416" s="67"/>
      <c r="AQ416" s="67">
        <v>0.18379999999999999</v>
      </c>
      <c r="AR416" s="67">
        <v>1.6899999999999998E-2</v>
      </c>
      <c r="AS416" s="67">
        <v>0.18379999999999999</v>
      </c>
      <c r="AT416" s="67">
        <v>8.8000000000000005E-3</v>
      </c>
      <c r="AU416" s="67">
        <v>4.0000000000000001E-3</v>
      </c>
      <c r="AV416" s="67">
        <v>4.0000000000000002E-4</v>
      </c>
      <c r="AW416" s="67"/>
      <c r="AX416" s="67"/>
      <c r="AY416" s="67"/>
      <c r="AZ416" s="67"/>
      <c r="BA416" s="67"/>
      <c r="BB416" s="67"/>
      <c r="BC416" s="67"/>
      <c r="BD416" s="67"/>
      <c r="BE416" s="67">
        <v>3.9699999999999999E-2</v>
      </c>
      <c r="BF416" s="67">
        <v>1.61E-2</v>
      </c>
      <c r="BG416" s="67">
        <v>0.83199999999999996</v>
      </c>
      <c r="BH416" s="67">
        <v>0.2374</v>
      </c>
      <c r="BI416" s="67"/>
      <c r="BJ416" s="67"/>
      <c r="BK416" s="67"/>
      <c r="BL416" s="67"/>
      <c r="BM416" s="67">
        <v>1E-3</v>
      </c>
      <c r="BN416" s="67">
        <v>1E-4</v>
      </c>
      <c r="BO416" s="67"/>
      <c r="BP416" s="67"/>
      <c r="BQ416" s="67">
        <v>1E-3</v>
      </c>
      <c r="BR416" s="67">
        <v>2.0000000000000001E-4</v>
      </c>
      <c r="BS416" s="67"/>
      <c r="BT416" s="67"/>
      <c r="BU416" s="67"/>
      <c r="BV416" s="67"/>
      <c r="BW416" s="67"/>
      <c r="BX416" s="67"/>
      <c r="BY416" s="67">
        <v>1.2500000000000001E-2</v>
      </c>
      <c r="BZ416" s="67">
        <v>1.18E-2</v>
      </c>
      <c r="CA416" s="66"/>
      <c r="CB416" s="67">
        <v>0.44130000000000003</v>
      </c>
      <c r="CC416" s="67">
        <v>0.44130000000000003</v>
      </c>
      <c r="CD416" s="67">
        <v>0.44130000000000003</v>
      </c>
      <c r="CE416" s="67">
        <v>1.1160000000000001</v>
      </c>
      <c r="CF416" s="67">
        <v>0.44130000000000003</v>
      </c>
      <c r="CG416" s="67">
        <v>0.44130000000000003</v>
      </c>
      <c r="CH416" s="67">
        <v>1.1035999999999999</v>
      </c>
      <c r="CI416" s="67">
        <v>0.44130000000000003</v>
      </c>
      <c r="CJ416" s="67">
        <v>0.5907</v>
      </c>
      <c r="CK416" s="67">
        <v>0.44130000000000003</v>
      </c>
      <c r="CL416" s="67">
        <v>0.44130000000000003</v>
      </c>
      <c r="CM416" s="67">
        <v>0.44130000000000003</v>
      </c>
      <c r="CN416" s="67">
        <v>0.44130000000000003</v>
      </c>
      <c r="CO416" s="67">
        <v>0.44130000000000003</v>
      </c>
      <c r="CP416" s="67">
        <v>0.96560000000000001</v>
      </c>
      <c r="CQ416" s="67">
        <v>0.44130000000000003</v>
      </c>
      <c r="CR416" s="5"/>
      <c r="CS416" s="10">
        <v>0</v>
      </c>
      <c r="CT416" s="10">
        <v>0</v>
      </c>
      <c r="CU416" s="10">
        <v>0</v>
      </c>
      <c r="CV416" s="10">
        <v>100</v>
      </c>
      <c r="CW416" s="10">
        <v>0</v>
      </c>
      <c r="CX416" s="10">
        <v>0</v>
      </c>
      <c r="CY416" s="10">
        <v>100</v>
      </c>
      <c r="CZ416" s="10">
        <v>0</v>
      </c>
      <c r="DA416" s="10">
        <v>100</v>
      </c>
      <c r="DB416" s="10">
        <v>0</v>
      </c>
      <c r="DC416" s="10">
        <v>0</v>
      </c>
      <c r="DD416" s="10">
        <v>0</v>
      </c>
      <c r="DE416" s="10">
        <v>0</v>
      </c>
      <c r="DF416" s="10">
        <v>0</v>
      </c>
      <c r="DG416" s="10">
        <v>100</v>
      </c>
      <c r="DH416" s="10">
        <v>0</v>
      </c>
      <c r="DI416" s="5"/>
      <c r="DJ416" s="9" t="s">
        <v>1099</v>
      </c>
      <c r="DK416" s="9" t="s">
        <v>1422</v>
      </c>
      <c r="DL416" s="10">
        <v>100008955</v>
      </c>
      <c r="DM416" s="10"/>
    </row>
    <row r="417" spans="1:117">
      <c r="A417" s="2"/>
      <c r="B417" s="8">
        <v>3133</v>
      </c>
      <c r="C417" s="116"/>
      <c r="D417" s="116"/>
      <c r="E417" s="9" t="s">
        <v>1434</v>
      </c>
      <c r="F417" s="10" t="s">
        <v>686</v>
      </c>
      <c r="G417" s="10">
        <v>42463</v>
      </c>
      <c r="H417" s="9"/>
      <c r="I417" s="11" t="s">
        <v>1435</v>
      </c>
      <c r="J417" s="12">
        <v>11433862</v>
      </c>
      <c r="K417" s="5"/>
      <c r="L417" s="60">
        <v>1</v>
      </c>
      <c r="M417" s="73">
        <v>1.76</v>
      </c>
      <c r="N417" s="60">
        <v>0.72</v>
      </c>
      <c r="O417" s="60">
        <v>1</v>
      </c>
      <c r="P417" s="60">
        <v>1.4</v>
      </c>
      <c r="Q417" s="83">
        <v>1.4</v>
      </c>
      <c r="R417" s="91">
        <v>2.46</v>
      </c>
      <c r="S417" s="60">
        <v>1</v>
      </c>
      <c r="T417" s="60">
        <v>1</v>
      </c>
      <c r="U417" s="60">
        <v>1</v>
      </c>
      <c r="V417" s="60">
        <v>1</v>
      </c>
      <c r="W417" s="72">
        <v>0.46</v>
      </c>
      <c r="X417" s="74">
        <v>0.81</v>
      </c>
      <c r="Y417" s="60">
        <v>1</v>
      </c>
      <c r="Z417" s="60">
        <v>1</v>
      </c>
      <c r="AA417" s="71">
        <v>2.5</v>
      </c>
      <c r="AB417" s="60">
        <v>1</v>
      </c>
      <c r="AC417" s="71">
        <v>2.5</v>
      </c>
      <c r="AD417" s="60">
        <v>1</v>
      </c>
      <c r="AE417" s="60">
        <v>1</v>
      </c>
      <c r="AF417" s="60">
        <v>1</v>
      </c>
      <c r="AG417" s="60">
        <v>0.82</v>
      </c>
      <c r="AH417" s="5"/>
      <c r="AI417" s="67"/>
      <c r="AJ417" s="67"/>
      <c r="AK417" s="67">
        <v>8.1199999999999994E-2</v>
      </c>
      <c r="AL417" s="67">
        <v>0.1192</v>
      </c>
      <c r="AM417" s="67">
        <v>0.25369999999999998</v>
      </c>
      <c r="AN417" s="67">
        <v>1.18E-2</v>
      </c>
      <c r="AO417" s="67"/>
      <c r="AP417" s="67"/>
      <c r="AQ417" s="67">
        <v>0.25369999999999998</v>
      </c>
      <c r="AR417" s="67">
        <v>2.2499999999999999E-2</v>
      </c>
      <c r="AS417" s="67">
        <v>0.25369999999999998</v>
      </c>
      <c r="AT417" s="67">
        <v>1.17E-2</v>
      </c>
      <c r="AU417" s="67">
        <v>1.6000000000000001E-3</v>
      </c>
      <c r="AV417" s="67">
        <v>2.0000000000000001E-4</v>
      </c>
      <c r="AW417" s="67"/>
      <c r="AX417" s="67"/>
      <c r="AY417" s="67"/>
      <c r="AZ417" s="67"/>
      <c r="BA417" s="67"/>
      <c r="BB417" s="67"/>
      <c r="BC417" s="67"/>
      <c r="BD417" s="67"/>
      <c r="BE417" s="67">
        <v>3.5499999999999997E-2</v>
      </c>
      <c r="BF417" s="67">
        <v>1.4500000000000001E-2</v>
      </c>
      <c r="BG417" s="67">
        <v>9.9000000000000005E-2</v>
      </c>
      <c r="BH417" s="67">
        <v>4.4499999999999998E-2</v>
      </c>
      <c r="BI417" s="67"/>
      <c r="BJ417" s="67"/>
      <c r="BK417" s="67"/>
      <c r="BL417" s="67"/>
      <c r="BM417" s="67">
        <v>3.3E-3</v>
      </c>
      <c r="BN417" s="67">
        <v>2.9999999999999997E-4</v>
      </c>
      <c r="BO417" s="67"/>
      <c r="BP417" s="67"/>
      <c r="BQ417" s="67">
        <v>3.3E-3</v>
      </c>
      <c r="BR417" s="67">
        <v>4.0000000000000002E-4</v>
      </c>
      <c r="BS417" s="67"/>
      <c r="BT417" s="67"/>
      <c r="BU417" s="67"/>
      <c r="BV417" s="67"/>
      <c r="BW417" s="67"/>
      <c r="BX417" s="67"/>
      <c r="BY417" s="67">
        <v>0.1202</v>
      </c>
      <c r="BZ417" s="67">
        <v>7.1999999999999995E-2</v>
      </c>
      <c r="CA417" s="66"/>
      <c r="CB417" s="67">
        <v>0.39539999999999997</v>
      </c>
      <c r="CC417" s="67">
        <v>0.39539999999999997</v>
      </c>
      <c r="CD417" s="67">
        <v>0.39539999999999997</v>
      </c>
      <c r="CE417" s="67">
        <v>1.2011000000000001</v>
      </c>
      <c r="CF417" s="67">
        <v>0.39539999999999997</v>
      </c>
      <c r="CG417" s="67">
        <v>0.39539999999999997</v>
      </c>
      <c r="CH417" s="67">
        <v>0.97089999999999999</v>
      </c>
      <c r="CI417" s="67">
        <v>0.39539999999999997</v>
      </c>
      <c r="CJ417" s="67">
        <v>0.55220000000000002</v>
      </c>
      <c r="CK417" s="67">
        <v>0.39539999999999997</v>
      </c>
      <c r="CL417" s="67">
        <v>0.39539999999999997</v>
      </c>
      <c r="CM417" s="67">
        <v>0.39539999999999997</v>
      </c>
      <c r="CN417" s="67">
        <v>0.39539999999999997</v>
      </c>
      <c r="CO417" s="67">
        <v>0.39539999999999997</v>
      </c>
      <c r="CP417" s="67">
        <v>0.98819999999999997</v>
      </c>
      <c r="CQ417" s="67">
        <v>0.39539999999999997</v>
      </c>
      <c r="CR417" s="5"/>
      <c r="CS417" s="10">
        <v>0</v>
      </c>
      <c r="CT417" s="10">
        <v>0</v>
      </c>
      <c r="CU417" s="10">
        <v>0</v>
      </c>
      <c r="CV417" s="10">
        <v>100</v>
      </c>
      <c r="CW417" s="10">
        <v>0</v>
      </c>
      <c r="CX417" s="10">
        <v>0</v>
      </c>
      <c r="CY417" s="10">
        <v>100</v>
      </c>
      <c r="CZ417" s="10">
        <v>0</v>
      </c>
      <c r="DA417" s="10">
        <v>100</v>
      </c>
      <c r="DB417" s="10">
        <v>0</v>
      </c>
      <c r="DC417" s="10">
        <v>0</v>
      </c>
      <c r="DD417" s="10">
        <v>0</v>
      </c>
      <c r="DE417" s="10">
        <v>0</v>
      </c>
      <c r="DF417" s="10">
        <v>0</v>
      </c>
      <c r="DG417" s="10">
        <v>100</v>
      </c>
      <c r="DH417" s="10">
        <v>0</v>
      </c>
      <c r="DI417" s="5"/>
      <c r="DJ417" s="9" t="s">
        <v>1099</v>
      </c>
      <c r="DK417" s="9" t="s">
        <v>1422</v>
      </c>
      <c r="DL417" s="10">
        <v>100004328</v>
      </c>
      <c r="DM417" s="10"/>
    </row>
    <row r="418" spans="1:117">
      <c r="A418" s="2"/>
      <c r="B418" s="8">
        <v>3135</v>
      </c>
      <c r="C418" s="116"/>
      <c r="D418" s="116"/>
      <c r="E418" s="9" t="s">
        <v>1436</v>
      </c>
      <c r="F418" s="10" t="s">
        <v>686</v>
      </c>
      <c r="G418" s="10">
        <v>52433</v>
      </c>
      <c r="H418" s="9"/>
      <c r="I418" s="9" t="s">
        <v>1437</v>
      </c>
      <c r="J418" s="12"/>
      <c r="K418" s="5"/>
      <c r="L418" s="60">
        <v>1</v>
      </c>
      <c r="M418" s="71">
        <v>1.63</v>
      </c>
      <c r="N418" s="60">
        <v>0.94</v>
      </c>
      <c r="O418" s="60">
        <v>1</v>
      </c>
      <c r="P418" s="60">
        <v>1.07</v>
      </c>
      <c r="Q418" s="83">
        <v>1.07</v>
      </c>
      <c r="R418" s="91">
        <v>1.74</v>
      </c>
      <c r="S418" s="60">
        <v>1</v>
      </c>
      <c r="T418" s="60">
        <v>1</v>
      </c>
      <c r="U418" s="60">
        <v>1</v>
      </c>
      <c r="V418" s="60">
        <v>1</v>
      </c>
      <c r="W418" s="72">
        <v>0.55000000000000004</v>
      </c>
      <c r="X418" s="74">
        <v>0.9</v>
      </c>
      <c r="Y418" s="60">
        <v>1</v>
      </c>
      <c r="Z418" s="60">
        <v>1</v>
      </c>
      <c r="AA418" s="71">
        <v>1.6</v>
      </c>
      <c r="AB418" s="60">
        <v>1</v>
      </c>
      <c r="AC418" s="71">
        <v>1.6</v>
      </c>
      <c r="AD418" s="60">
        <v>1</v>
      </c>
      <c r="AE418" s="60">
        <v>1</v>
      </c>
      <c r="AF418" s="60">
        <v>1</v>
      </c>
      <c r="AG418" s="74">
        <v>0.83</v>
      </c>
      <c r="AH418" s="5"/>
      <c r="AI418" s="67"/>
      <c r="AJ418" s="67"/>
      <c r="AK418" s="67">
        <v>5.9999999999999995E-4</v>
      </c>
      <c r="AL418" s="67">
        <v>5.5999999999999999E-3</v>
      </c>
      <c r="AM418" s="67">
        <v>0.20830000000000001</v>
      </c>
      <c r="AN418" s="67">
        <v>9.9000000000000008E-3</v>
      </c>
      <c r="AO418" s="67"/>
      <c r="AP418" s="67"/>
      <c r="AQ418" s="67">
        <v>0.20830000000000001</v>
      </c>
      <c r="AR418" s="67">
        <v>1.8700000000000001E-2</v>
      </c>
      <c r="AS418" s="67">
        <v>0.20830000000000001</v>
      </c>
      <c r="AT418" s="67">
        <v>9.7000000000000003E-3</v>
      </c>
      <c r="AU418" s="67">
        <v>3.8E-3</v>
      </c>
      <c r="AV418" s="67">
        <v>4.0000000000000002E-4</v>
      </c>
      <c r="AW418" s="67"/>
      <c r="AX418" s="67"/>
      <c r="AY418" s="67"/>
      <c r="AZ418" s="67"/>
      <c r="BA418" s="67"/>
      <c r="BB418" s="67"/>
      <c r="BC418" s="67"/>
      <c r="BD418" s="67"/>
      <c r="BE418" s="67">
        <v>1.5E-3</v>
      </c>
      <c r="BF418" s="67">
        <v>1.1000000000000001E-3</v>
      </c>
      <c r="BG418" s="67">
        <v>7.8100000000000003E-2</v>
      </c>
      <c r="BH418" s="67">
        <v>3.7600000000000001E-2</v>
      </c>
      <c r="BI418" s="67"/>
      <c r="BJ418" s="67"/>
      <c r="BK418" s="67"/>
      <c r="BL418" s="67"/>
      <c r="BM418" s="67">
        <v>1.2E-2</v>
      </c>
      <c r="BN418" s="67">
        <v>6.9999999999999999E-4</v>
      </c>
      <c r="BO418" s="67"/>
      <c r="BP418" s="67"/>
      <c r="BQ418" s="67">
        <v>1.2E-2</v>
      </c>
      <c r="BR418" s="67">
        <v>1.2999999999999999E-3</v>
      </c>
      <c r="BS418" s="67"/>
      <c r="BT418" s="67"/>
      <c r="BU418" s="67"/>
      <c r="BV418" s="67"/>
      <c r="BW418" s="67"/>
      <c r="BX418" s="67"/>
      <c r="BY418" s="67">
        <v>5.8599999999999999E-2</v>
      </c>
      <c r="BZ418" s="67">
        <v>3.9399999999999998E-2</v>
      </c>
      <c r="CA418" s="66"/>
      <c r="CB418" s="67">
        <v>0.59130000000000005</v>
      </c>
      <c r="CC418" s="67">
        <v>0.59130000000000005</v>
      </c>
      <c r="CD418" s="67">
        <v>0.59130000000000005</v>
      </c>
      <c r="CE418" s="67">
        <v>1.1455</v>
      </c>
      <c r="CF418" s="67">
        <v>0.59130000000000005</v>
      </c>
      <c r="CG418" s="67">
        <v>0.59130000000000005</v>
      </c>
      <c r="CH418" s="67">
        <v>1.0310999999999999</v>
      </c>
      <c r="CI418" s="67">
        <v>0.59130000000000005</v>
      </c>
      <c r="CJ418" s="67">
        <v>0.63129999999999997</v>
      </c>
      <c r="CK418" s="67">
        <v>0.59130000000000005</v>
      </c>
      <c r="CL418" s="67">
        <v>0.59130000000000005</v>
      </c>
      <c r="CM418" s="67">
        <v>0.59130000000000005</v>
      </c>
      <c r="CN418" s="67">
        <v>0.59130000000000005</v>
      </c>
      <c r="CO418" s="67">
        <v>0.59130000000000005</v>
      </c>
      <c r="CP418" s="67">
        <v>0.94669999999999999</v>
      </c>
      <c r="CQ418" s="67">
        <v>0.59130000000000005</v>
      </c>
      <c r="CR418" s="5"/>
      <c r="CS418" s="10">
        <v>0</v>
      </c>
      <c r="CT418" s="10">
        <v>0</v>
      </c>
      <c r="CU418" s="10">
        <v>0</v>
      </c>
      <c r="CV418" s="10">
        <v>100</v>
      </c>
      <c r="CW418" s="10">
        <v>0</v>
      </c>
      <c r="CX418" s="10">
        <v>0</v>
      </c>
      <c r="CY418" s="10">
        <v>100</v>
      </c>
      <c r="CZ418" s="10">
        <v>0</v>
      </c>
      <c r="DA418" s="10">
        <v>100</v>
      </c>
      <c r="DB418" s="10">
        <v>0</v>
      </c>
      <c r="DC418" s="10">
        <v>0</v>
      </c>
      <c r="DD418" s="10">
        <v>0</v>
      </c>
      <c r="DE418" s="10">
        <v>0</v>
      </c>
      <c r="DF418" s="10">
        <v>0</v>
      </c>
      <c r="DG418" s="10">
        <v>100</v>
      </c>
      <c r="DH418" s="10">
        <v>0</v>
      </c>
      <c r="DI418" s="5"/>
      <c r="DJ418" s="9" t="s">
        <v>1099</v>
      </c>
      <c r="DK418" s="9" t="s">
        <v>1422</v>
      </c>
      <c r="DL418" s="10">
        <v>100006314</v>
      </c>
      <c r="DM418" s="10" t="s">
        <v>1438</v>
      </c>
    </row>
    <row r="419" spans="1:117">
      <c r="A419" s="2"/>
      <c r="B419" s="8">
        <v>3138</v>
      </c>
      <c r="C419" s="116"/>
      <c r="D419" s="116"/>
      <c r="E419" s="9" t="s">
        <v>1439</v>
      </c>
      <c r="F419" s="10" t="s">
        <v>686</v>
      </c>
      <c r="G419" s="10">
        <v>52615</v>
      </c>
      <c r="H419" s="9"/>
      <c r="I419" s="9" t="s">
        <v>1440</v>
      </c>
      <c r="J419" s="12">
        <v>46891763</v>
      </c>
      <c r="K419" s="5"/>
      <c r="L419" s="60">
        <v>1</v>
      </c>
      <c r="M419" s="71">
        <v>2.15</v>
      </c>
      <c r="N419" s="60">
        <v>0.76</v>
      </c>
      <c r="O419" s="60">
        <v>1</v>
      </c>
      <c r="P419" s="60">
        <v>1.31</v>
      </c>
      <c r="Q419" s="83">
        <v>1.31</v>
      </c>
      <c r="R419" s="91">
        <v>2.82</v>
      </c>
      <c r="S419" s="60">
        <v>1</v>
      </c>
      <c r="T419" s="60">
        <v>1</v>
      </c>
      <c r="U419" s="60">
        <v>1</v>
      </c>
      <c r="V419" s="60">
        <v>1</v>
      </c>
      <c r="W419" s="72">
        <v>0.45</v>
      </c>
      <c r="X419" s="60">
        <v>0.97</v>
      </c>
      <c r="Y419" s="60">
        <v>1</v>
      </c>
      <c r="Z419" s="60">
        <v>1</v>
      </c>
      <c r="AA419" s="71">
        <v>2.38</v>
      </c>
      <c r="AB419" s="60">
        <v>1</v>
      </c>
      <c r="AC419" s="71">
        <v>2.38</v>
      </c>
      <c r="AD419" s="60">
        <v>1</v>
      </c>
      <c r="AE419" s="60">
        <v>1</v>
      </c>
      <c r="AF419" s="60">
        <v>1</v>
      </c>
      <c r="AG419" s="74">
        <v>0.82</v>
      </c>
      <c r="AH419" s="5"/>
      <c r="AI419" s="67"/>
      <c r="AJ419" s="67"/>
      <c r="AK419" s="67">
        <v>2.75E-2</v>
      </c>
      <c r="AL419" s="67">
        <v>0.06</v>
      </c>
      <c r="AM419" s="67">
        <v>0.1956</v>
      </c>
      <c r="AN419" s="67">
        <v>9.4000000000000004E-3</v>
      </c>
      <c r="AO419" s="67"/>
      <c r="AP419" s="67"/>
      <c r="AQ419" s="67">
        <v>0.1956</v>
      </c>
      <c r="AR419" s="67">
        <v>1.78E-2</v>
      </c>
      <c r="AS419" s="67">
        <v>0.1956</v>
      </c>
      <c r="AT419" s="67">
        <v>9.1999999999999998E-3</v>
      </c>
      <c r="AU419" s="67">
        <v>1E-4</v>
      </c>
      <c r="AV419" s="67">
        <v>1.8819999999999999E-5</v>
      </c>
      <c r="AW419" s="67"/>
      <c r="AX419" s="67"/>
      <c r="AY419" s="67"/>
      <c r="AZ419" s="67"/>
      <c r="BA419" s="67"/>
      <c r="BB419" s="67"/>
      <c r="BC419" s="67"/>
      <c r="BD419" s="67"/>
      <c r="BE419" s="67">
        <v>1.52E-2</v>
      </c>
      <c r="BF419" s="67">
        <v>6.8999999999999999E-3</v>
      </c>
      <c r="BG419" s="67">
        <v>0.70109999999999995</v>
      </c>
      <c r="BH419" s="67">
        <v>0.20830000000000001</v>
      </c>
      <c r="BI419" s="67"/>
      <c r="BJ419" s="67"/>
      <c r="BK419" s="67"/>
      <c r="BL419" s="67"/>
      <c r="BM419" s="67">
        <v>5.0000000000000001E-4</v>
      </c>
      <c r="BN419" s="67">
        <v>7.7422999999999994E-5</v>
      </c>
      <c r="BO419" s="67"/>
      <c r="BP419" s="67"/>
      <c r="BQ419" s="67">
        <v>5.0000000000000001E-4</v>
      </c>
      <c r="BR419" s="67">
        <v>9.1891000000000005E-5</v>
      </c>
      <c r="BS419" s="67"/>
      <c r="BT419" s="67"/>
      <c r="BU419" s="67"/>
      <c r="BV419" s="67"/>
      <c r="BW419" s="67"/>
      <c r="BX419" s="67"/>
      <c r="BY419" s="67">
        <v>6.0999999999999999E-2</v>
      </c>
      <c r="BZ419" s="67">
        <v>4.07E-2</v>
      </c>
      <c r="CA419" s="66"/>
      <c r="CB419" s="67">
        <v>0.39350000000000002</v>
      </c>
      <c r="CC419" s="67">
        <v>0.39350000000000002</v>
      </c>
      <c r="CD419" s="67">
        <v>0.39350000000000002</v>
      </c>
      <c r="CE419" s="67">
        <v>1.1423000000000001</v>
      </c>
      <c r="CF419" s="67">
        <v>0.39350000000000002</v>
      </c>
      <c r="CG419" s="67">
        <v>0.39350000000000002</v>
      </c>
      <c r="CH419" s="67">
        <v>1.1102000000000001</v>
      </c>
      <c r="CI419" s="67">
        <v>0.39350000000000002</v>
      </c>
      <c r="CJ419" s="67">
        <v>0.51739999999999997</v>
      </c>
      <c r="CK419" s="67">
        <v>0.39350000000000002</v>
      </c>
      <c r="CL419" s="67">
        <v>0.39350000000000002</v>
      </c>
      <c r="CM419" s="67">
        <v>0.39350000000000002</v>
      </c>
      <c r="CN419" s="67">
        <v>0.39350000000000002</v>
      </c>
      <c r="CO419" s="67">
        <v>0.39350000000000002</v>
      </c>
      <c r="CP419" s="67">
        <v>0.93500000000000005</v>
      </c>
      <c r="CQ419" s="67">
        <v>0.39350000000000002</v>
      </c>
      <c r="CR419" s="5"/>
      <c r="CS419" s="10">
        <v>0</v>
      </c>
      <c r="CT419" s="10">
        <v>0</v>
      </c>
      <c r="CU419" s="10">
        <v>0</v>
      </c>
      <c r="CV419" s="10">
        <v>100</v>
      </c>
      <c r="CW419" s="10">
        <v>0</v>
      </c>
      <c r="CX419" s="10">
        <v>0</v>
      </c>
      <c r="CY419" s="10">
        <v>100</v>
      </c>
      <c r="CZ419" s="10">
        <v>0</v>
      </c>
      <c r="DA419" s="10">
        <v>100</v>
      </c>
      <c r="DB419" s="10">
        <v>0</v>
      </c>
      <c r="DC419" s="10">
        <v>0</v>
      </c>
      <c r="DD419" s="10">
        <v>0</v>
      </c>
      <c r="DE419" s="10">
        <v>0</v>
      </c>
      <c r="DF419" s="10">
        <v>0</v>
      </c>
      <c r="DG419" s="10">
        <v>100</v>
      </c>
      <c r="DH419" s="10">
        <v>0</v>
      </c>
      <c r="DI419" s="5"/>
      <c r="DJ419" s="9" t="s">
        <v>1099</v>
      </c>
      <c r="DK419" s="9" t="s">
        <v>1422</v>
      </c>
      <c r="DL419" s="10">
        <v>100008920</v>
      </c>
      <c r="DM419" s="10" t="s">
        <v>1441</v>
      </c>
    </row>
    <row r="420" spans="1:117">
      <c r="A420" s="2"/>
      <c r="B420" s="8">
        <v>3141</v>
      </c>
      <c r="C420" s="116"/>
      <c r="D420" s="116"/>
      <c r="E420" s="9" t="s">
        <v>1442</v>
      </c>
      <c r="F420" s="10" t="s">
        <v>686</v>
      </c>
      <c r="G420" s="10">
        <v>48490</v>
      </c>
      <c r="H420" s="9"/>
      <c r="I420" s="11" t="s">
        <v>1443</v>
      </c>
      <c r="J420" s="12">
        <v>44260124</v>
      </c>
      <c r="K420" s="5"/>
      <c r="L420" s="60">
        <v>1</v>
      </c>
      <c r="M420" s="71">
        <v>1.61</v>
      </c>
      <c r="N420" s="60">
        <v>0.95</v>
      </c>
      <c r="O420" s="60">
        <v>1</v>
      </c>
      <c r="P420" s="60">
        <v>1.05</v>
      </c>
      <c r="Q420" s="83">
        <v>1.05</v>
      </c>
      <c r="R420" s="91">
        <v>1.7</v>
      </c>
      <c r="S420" s="60">
        <v>1</v>
      </c>
      <c r="T420" s="60">
        <v>1</v>
      </c>
      <c r="U420" s="60">
        <v>1</v>
      </c>
      <c r="V420" s="60">
        <v>1</v>
      </c>
      <c r="W420" s="72">
        <v>0.65</v>
      </c>
      <c r="X420" s="60">
        <v>1.05</v>
      </c>
      <c r="Y420" s="60">
        <v>1</v>
      </c>
      <c r="Z420" s="60">
        <v>1</v>
      </c>
      <c r="AA420" s="71">
        <v>1.43</v>
      </c>
      <c r="AB420" s="60">
        <v>1</v>
      </c>
      <c r="AC420" s="71">
        <v>1.43</v>
      </c>
      <c r="AD420" s="60">
        <v>1</v>
      </c>
      <c r="AE420" s="60">
        <v>1</v>
      </c>
      <c r="AF420" s="60">
        <v>1</v>
      </c>
      <c r="AG420" s="72">
        <v>0.89</v>
      </c>
      <c r="AH420" s="5"/>
      <c r="AI420" s="67"/>
      <c r="AJ420" s="67"/>
      <c r="AK420" s="67">
        <v>1.6999999999999999E-3</v>
      </c>
      <c r="AL420" s="67">
        <v>8.9999999999999993E-3</v>
      </c>
      <c r="AM420" s="67">
        <v>0.24160000000000001</v>
      </c>
      <c r="AN420" s="67">
        <v>1.12E-2</v>
      </c>
      <c r="AO420" s="67"/>
      <c r="AP420" s="67"/>
      <c r="AQ420" s="67">
        <v>0.24160000000000001</v>
      </c>
      <c r="AR420" s="67">
        <v>2.1499999999999998E-2</v>
      </c>
      <c r="AS420" s="67">
        <v>0.24160000000000001</v>
      </c>
      <c r="AT420" s="67">
        <v>1.11E-2</v>
      </c>
      <c r="AU420" s="67">
        <v>7.4000000000000003E-3</v>
      </c>
      <c r="AV420" s="67">
        <v>5.9999999999999995E-4</v>
      </c>
      <c r="AW420" s="67"/>
      <c r="AX420" s="67"/>
      <c r="AY420" s="67"/>
      <c r="AZ420" s="67"/>
      <c r="BA420" s="67"/>
      <c r="BB420" s="67"/>
      <c r="BC420" s="67"/>
      <c r="BD420" s="67"/>
      <c r="BE420" s="67">
        <v>6.9999999999999999E-4</v>
      </c>
      <c r="BF420" s="67">
        <v>6.9999999999999999E-4</v>
      </c>
      <c r="BG420" s="67">
        <v>0.40110000000000001</v>
      </c>
      <c r="BH420" s="67">
        <v>0.13719999999999999</v>
      </c>
      <c r="BI420" s="67"/>
      <c r="BJ420" s="67"/>
      <c r="BK420" s="67"/>
      <c r="BL420" s="67"/>
      <c r="BM420" s="67">
        <v>4.5999999999999999E-3</v>
      </c>
      <c r="BN420" s="67">
        <v>4.0000000000000002E-4</v>
      </c>
      <c r="BO420" s="67"/>
      <c r="BP420" s="67"/>
      <c r="BQ420" s="67">
        <v>4.5999999999999999E-3</v>
      </c>
      <c r="BR420" s="67">
        <v>5.9999999999999995E-4</v>
      </c>
      <c r="BS420" s="67"/>
      <c r="BT420" s="67"/>
      <c r="BU420" s="67"/>
      <c r="BV420" s="67"/>
      <c r="BW420" s="67"/>
      <c r="BX420" s="67"/>
      <c r="BY420" s="67">
        <v>1.8499999999999999E-2</v>
      </c>
      <c r="BZ420" s="67">
        <v>1.6799999999999999E-2</v>
      </c>
      <c r="CA420" s="66"/>
      <c r="CB420" s="67">
        <v>0.65200000000000002</v>
      </c>
      <c r="CC420" s="67">
        <v>0.65200000000000002</v>
      </c>
      <c r="CD420" s="67">
        <v>0.65200000000000002</v>
      </c>
      <c r="CE420" s="67">
        <v>1.052</v>
      </c>
      <c r="CF420" s="67">
        <v>0.65200000000000002</v>
      </c>
      <c r="CG420" s="67">
        <v>0.65200000000000002</v>
      </c>
      <c r="CH420" s="67">
        <v>1.1068</v>
      </c>
      <c r="CI420" s="67">
        <v>0.65200000000000002</v>
      </c>
      <c r="CJ420" s="67">
        <v>0.68600000000000005</v>
      </c>
      <c r="CK420" s="67">
        <v>0.65200000000000002</v>
      </c>
      <c r="CL420" s="67">
        <v>0.65200000000000002</v>
      </c>
      <c r="CM420" s="67">
        <v>0.65200000000000002</v>
      </c>
      <c r="CN420" s="67">
        <v>0.65200000000000002</v>
      </c>
      <c r="CO420" s="67">
        <v>0.65200000000000002</v>
      </c>
      <c r="CP420" s="67">
        <v>0.93140000000000001</v>
      </c>
      <c r="CQ420" s="67">
        <v>0.65200000000000002</v>
      </c>
      <c r="CR420" s="5"/>
      <c r="CS420" s="10">
        <v>0</v>
      </c>
      <c r="CT420" s="10">
        <v>0</v>
      </c>
      <c r="CU420" s="10">
        <v>0</v>
      </c>
      <c r="CV420" s="10">
        <v>100</v>
      </c>
      <c r="CW420" s="10">
        <v>0</v>
      </c>
      <c r="CX420" s="10">
        <v>0</v>
      </c>
      <c r="CY420" s="10">
        <v>100</v>
      </c>
      <c r="CZ420" s="10">
        <v>0</v>
      </c>
      <c r="DA420" s="10">
        <v>100</v>
      </c>
      <c r="DB420" s="10">
        <v>0</v>
      </c>
      <c r="DC420" s="10">
        <v>0</v>
      </c>
      <c r="DD420" s="10">
        <v>0</v>
      </c>
      <c r="DE420" s="10">
        <v>0</v>
      </c>
      <c r="DF420" s="10">
        <v>0</v>
      </c>
      <c r="DG420" s="10">
        <v>100</v>
      </c>
      <c r="DH420" s="10">
        <v>0</v>
      </c>
      <c r="DI420" s="5"/>
      <c r="DJ420" s="9" t="s">
        <v>1099</v>
      </c>
      <c r="DK420" s="9" t="s">
        <v>1422</v>
      </c>
      <c r="DL420" s="10">
        <v>100006290</v>
      </c>
      <c r="DM420" s="10"/>
    </row>
    <row r="421" spans="1:117">
      <c r="A421" s="2"/>
      <c r="B421" s="8">
        <v>3144</v>
      </c>
      <c r="C421" s="116"/>
      <c r="D421" s="116"/>
      <c r="E421" s="9" t="s">
        <v>1444</v>
      </c>
      <c r="F421" s="10" t="s">
        <v>686</v>
      </c>
      <c r="G421" s="10">
        <v>52495</v>
      </c>
      <c r="H421" s="9"/>
      <c r="I421" s="9" t="s">
        <v>1445</v>
      </c>
      <c r="J421" s="12"/>
      <c r="K421" s="5"/>
      <c r="L421" s="60">
        <v>1</v>
      </c>
      <c r="M421" s="71">
        <v>2.02</v>
      </c>
      <c r="N421" s="60">
        <v>0.8</v>
      </c>
      <c r="O421" s="60">
        <v>1</v>
      </c>
      <c r="P421" s="60">
        <v>1.25</v>
      </c>
      <c r="Q421" s="83">
        <v>1.25</v>
      </c>
      <c r="R421" s="91">
        <v>2.5299999999999998</v>
      </c>
      <c r="S421" s="60">
        <v>1</v>
      </c>
      <c r="T421" s="60">
        <v>1</v>
      </c>
      <c r="U421" s="60">
        <v>1</v>
      </c>
      <c r="V421" s="60">
        <v>1</v>
      </c>
      <c r="W421" s="72">
        <v>0.49</v>
      </c>
      <c r="X421" s="60">
        <v>0.99</v>
      </c>
      <c r="Y421" s="60">
        <v>1</v>
      </c>
      <c r="Z421" s="60">
        <v>1</v>
      </c>
      <c r="AA421" s="71">
        <v>2.38</v>
      </c>
      <c r="AB421" s="60">
        <v>1</v>
      </c>
      <c r="AC421" s="71">
        <v>2.38</v>
      </c>
      <c r="AD421" s="60">
        <v>1</v>
      </c>
      <c r="AE421" s="60">
        <v>1</v>
      </c>
      <c r="AF421" s="60">
        <v>1</v>
      </c>
      <c r="AG421" s="60">
        <v>0.93</v>
      </c>
      <c r="AH421" s="5"/>
      <c r="AI421" s="67"/>
      <c r="AJ421" s="67"/>
      <c r="AK421" s="67">
        <v>1.9E-2</v>
      </c>
      <c r="AL421" s="67">
        <v>4.87E-2</v>
      </c>
      <c r="AM421" s="67">
        <v>0.18360000000000001</v>
      </c>
      <c r="AN421" s="67">
        <v>8.9999999999999993E-3</v>
      </c>
      <c r="AO421" s="67"/>
      <c r="AP421" s="67"/>
      <c r="AQ421" s="67">
        <v>0.18360000000000001</v>
      </c>
      <c r="AR421" s="67">
        <v>1.6899999999999998E-2</v>
      </c>
      <c r="AS421" s="67">
        <v>0.18360000000000001</v>
      </c>
      <c r="AT421" s="67">
        <v>8.8000000000000005E-3</v>
      </c>
      <c r="AU421" s="67">
        <v>5.0000000000000001E-4</v>
      </c>
      <c r="AV421" s="67">
        <v>6.7189999999999999E-5</v>
      </c>
      <c r="AW421" s="67"/>
      <c r="AX421" s="67"/>
      <c r="AY421" s="67"/>
      <c r="AZ421" s="67"/>
      <c r="BA421" s="67"/>
      <c r="BB421" s="67"/>
      <c r="BC421" s="67"/>
      <c r="BD421" s="67"/>
      <c r="BE421" s="67">
        <v>8.8000000000000005E-3</v>
      </c>
      <c r="BF421" s="67">
        <v>4.4000000000000003E-3</v>
      </c>
      <c r="BG421" s="67">
        <v>0.92749999999999999</v>
      </c>
      <c r="BH421" s="67">
        <v>0.25319999999999998</v>
      </c>
      <c r="BI421" s="67"/>
      <c r="BJ421" s="67"/>
      <c r="BK421" s="67"/>
      <c r="BL421" s="67"/>
      <c r="BM421" s="67">
        <v>8.0000000000000004E-4</v>
      </c>
      <c r="BN421" s="67">
        <v>9.8740000000000007E-5</v>
      </c>
      <c r="BO421" s="67"/>
      <c r="BP421" s="67"/>
      <c r="BQ421" s="67">
        <v>8.0000000000000004E-4</v>
      </c>
      <c r="BR421" s="67">
        <v>1E-4</v>
      </c>
      <c r="BS421" s="67"/>
      <c r="BT421" s="67"/>
      <c r="BU421" s="67"/>
      <c r="BV421" s="67"/>
      <c r="BW421" s="67"/>
      <c r="BX421" s="67"/>
      <c r="BY421" s="67">
        <v>0.37590000000000001</v>
      </c>
      <c r="BZ421" s="67">
        <v>0.16980000000000001</v>
      </c>
      <c r="CA421" s="66"/>
      <c r="CB421" s="67">
        <v>0.41670000000000001</v>
      </c>
      <c r="CC421" s="67">
        <v>0.41670000000000001</v>
      </c>
      <c r="CD421" s="67">
        <v>0.41670000000000001</v>
      </c>
      <c r="CE421" s="67">
        <v>1.0651999999999999</v>
      </c>
      <c r="CF421" s="67">
        <v>0.41670000000000001</v>
      </c>
      <c r="CG421" s="67">
        <v>0.41670000000000001</v>
      </c>
      <c r="CH421" s="67">
        <v>1.0548999999999999</v>
      </c>
      <c r="CI421" s="67">
        <v>0.41670000000000001</v>
      </c>
      <c r="CJ421" s="67">
        <v>0.52290000000000003</v>
      </c>
      <c r="CK421" s="67">
        <v>0.41670000000000001</v>
      </c>
      <c r="CL421" s="67">
        <v>0.41670000000000001</v>
      </c>
      <c r="CM421" s="67">
        <v>0.41670000000000001</v>
      </c>
      <c r="CN421" s="67">
        <v>0.41670000000000001</v>
      </c>
      <c r="CO421" s="67">
        <v>0.41670000000000001</v>
      </c>
      <c r="CP421" s="67">
        <v>0.99009999999999998</v>
      </c>
      <c r="CQ421" s="67">
        <v>0.41670000000000001</v>
      </c>
      <c r="CR421" s="5"/>
      <c r="CS421" s="10">
        <v>0</v>
      </c>
      <c r="CT421" s="10">
        <v>0</v>
      </c>
      <c r="CU421" s="10">
        <v>0</v>
      </c>
      <c r="CV421" s="10">
        <v>100</v>
      </c>
      <c r="CW421" s="10">
        <v>0</v>
      </c>
      <c r="CX421" s="10">
        <v>0</v>
      </c>
      <c r="CY421" s="10">
        <v>100</v>
      </c>
      <c r="CZ421" s="10">
        <v>0</v>
      </c>
      <c r="DA421" s="10">
        <v>100</v>
      </c>
      <c r="DB421" s="10">
        <v>0</v>
      </c>
      <c r="DC421" s="10">
        <v>0</v>
      </c>
      <c r="DD421" s="10">
        <v>0</v>
      </c>
      <c r="DE421" s="10">
        <v>0</v>
      </c>
      <c r="DF421" s="10">
        <v>0</v>
      </c>
      <c r="DG421" s="10">
        <v>100</v>
      </c>
      <c r="DH421" s="10">
        <v>0</v>
      </c>
      <c r="DI421" s="5"/>
      <c r="DJ421" s="9" t="s">
        <v>1099</v>
      </c>
      <c r="DK421" s="9" t="s">
        <v>1422</v>
      </c>
      <c r="DL421" s="10">
        <v>100009025</v>
      </c>
      <c r="DM421" s="10"/>
    </row>
    <row r="422" spans="1:117">
      <c r="A422" s="2"/>
      <c r="B422" s="8">
        <v>3146</v>
      </c>
      <c r="C422" s="116"/>
      <c r="D422" s="116"/>
      <c r="E422" s="9" t="s">
        <v>1446</v>
      </c>
      <c r="F422" s="10" t="s">
        <v>686</v>
      </c>
      <c r="G422" s="10">
        <v>48493</v>
      </c>
      <c r="H422" s="9"/>
      <c r="I422" s="11" t="s">
        <v>1447</v>
      </c>
      <c r="J422" s="12"/>
      <c r="K422" s="5"/>
      <c r="L422" s="60">
        <v>1</v>
      </c>
      <c r="M422" s="71">
        <v>1.88</v>
      </c>
      <c r="N422" s="60">
        <v>0.95</v>
      </c>
      <c r="O422" s="60">
        <v>1</v>
      </c>
      <c r="P422" s="60">
        <v>1.05</v>
      </c>
      <c r="Q422" s="83">
        <v>1.05</v>
      </c>
      <c r="R422" s="91">
        <v>1.97</v>
      </c>
      <c r="S422" s="60">
        <v>1</v>
      </c>
      <c r="T422" s="60">
        <v>1</v>
      </c>
      <c r="U422" s="60">
        <v>1</v>
      </c>
      <c r="V422" s="60">
        <v>1</v>
      </c>
      <c r="W422" s="72">
        <v>0.59</v>
      </c>
      <c r="X422" s="60">
        <v>1.1000000000000001</v>
      </c>
      <c r="Y422" s="60">
        <v>1</v>
      </c>
      <c r="Z422" s="60">
        <v>1</v>
      </c>
      <c r="AA422" s="71">
        <v>1.57</v>
      </c>
      <c r="AB422" s="60">
        <v>1</v>
      </c>
      <c r="AC422" s="71">
        <v>1.57</v>
      </c>
      <c r="AD422" s="60">
        <v>1</v>
      </c>
      <c r="AE422" s="60">
        <v>1</v>
      </c>
      <c r="AF422" s="60">
        <v>1</v>
      </c>
      <c r="AG422" s="60">
        <v>0.88</v>
      </c>
      <c r="AH422" s="5"/>
      <c r="AI422" s="67"/>
      <c r="AJ422" s="67"/>
      <c r="AK422" s="67">
        <v>5.9999999999999995E-4</v>
      </c>
      <c r="AL422" s="67">
        <v>5.5999999999999999E-3</v>
      </c>
      <c r="AM422" s="67">
        <v>0.35220000000000001</v>
      </c>
      <c r="AN422" s="67">
        <v>1.5699999999999999E-2</v>
      </c>
      <c r="AO422" s="67"/>
      <c r="AP422" s="67"/>
      <c r="AQ422" s="67">
        <v>0.35220000000000001</v>
      </c>
      <c r="AR422" s="67">
        <v>3.0599999999999999E-2</v>
      </c>
      <c r="AS422" s="67">
        <v>0.35220000000000001</v>
      </c>
      <c r="AT422" s="67">
        <v>1.5900000000000001E-2</v>
      </c>
      <c r="AU422" s="67">
        <v>1E-3</v>
      </c>
      <c r="AV422" s="67">
        <v>1E-4</v>
      </c>
      <c r="AW422" s="67"/>
      <c r="AX422" s="67"/>
      <c r="AY422" s="67"/>
      <c r="AZ422" s="67"/>
      <c r="BA422" s="67"/>
      <c r="BB422" s="67"/>
      <c r="BC422" s="67"/>
      <c r="BD422" s="67"/>
      <c r="BE422" s="67">
        <v>2.3E-3</v>
      </c>
      <c r="BF422" s="67">
        <v>1.6000000000000001E-3</v>
      </c>
      <c r="BG422" s="67">
        <v>0.20710000000000001</v>
      </c>
      <c r="BH422" s="67">
        <v>7.9899999999999999E-2</v>
      </c>
      <c r="BI422" s="67"/>
      <c r="BJ422" s="67"/>
      <c r="BK422" s="67"/>
      <c r="BL422" s="67"/>
      <c r="BM422" s="67">
        <v>1.1000000000000001E-3</v>
      </c>
      <c r="BN422" s="67">
        <v>1E-4</v>
      </c>
      <c r="BO422" s="67"/>
      <c r="BP422" s="67"/>
      <c r="BQ422" s="67">
        <v>1.1000000000000001E-3</v>
      </c>
      <c r="BR422" s="67">
        <v>2.0000000000000001E-4</v>
      </c>
      <c r="BS422" s="67"/>
      <c r="BT422" s="67"/>
      <c r="BU422" s="67"/>
      <c r="BV422" s="67"/>
      <c r="BW422" s="67"/>
      <c r="BX422" s="67"/>
      <c r="BY422" s="67">
        <v>0.14000000000000001</v>
      </c>
      <c r="BZ422" s="67">
        <v>8.1500000000000003E-2</v>
      </c>
      <c r="CA422" s="66"/>
      <c r="CB422" s="67">
        <v>0.62690000000000001</v>
      </c>
      <c r="CC422" s="67">
        <v>0.62690000000000001</v>
      </c>
      <c r="CD422" s="67">
        <v>0.62690000000000001</v>
      </c>
      <c r="CE422" s="67">
        <v>1.1200000000000001</v>
      </c>
      <c r="CF422" s="67">
        <v>0.62690000000000001</v>
      </c>
      <c r="CG422" s="67">
        <v>0.62690000000000001</v>
      </c>
      <c r="CH422" s="67">
        <v>1.2354000000000001</v>
      </c>
      <c r="CI422" s="67">
        <v>0.62690000000000001</v>
      </c>
      <c r="CJ422" s="67">
        <v>0.65800000000000003</v>
      </c>
      <c r="CK422" s="67">
        <v>0.62690000000000001</v>
      </c>
      <c r="CL422" s="67">
        <v>0.62690000000000001</v>
      </c>
      <c r="CM422" s="67">
        <v>0.62690000000000001</v>
      </c>
      <c r="CN422" s="67">
        <v>0.62690000000000001</v>
      </c>
      <c r="CO422" s="67">
        <v>0.62690000000000001</v>
      </c>
      <c r="CP422" s="67">
        <v>0.98129999999999995</v>
      </c>
      <c r="CQ422" s="67">
        <v>0.62690000000000001</v>
      </c>
      <c r="CR422" s="5"/>
      <c r="CS422" s="10">
        <v>0</v>
      </c>
      <c r="CT422" s="10">
        <v>0</v>
      </c>
      <c r="CU422" s="10">
        <v>0</v>
      </c>
      <c r="CV422" s="10">
        <v>100</v>
      </c>
      <c r="CW422" s="10">
        <v>0</v>
      </c>
      <c r="CX422" s="10">
        <v>0</v>
      </c>
      <c r="CY422" s="10">
        <v>100</v>
      </c>
      <c r="CZ422" s="10">
        <v>0</v>
      </c>
      <c r="DA422" s="10">
        <v>100</v>
      </c>
      <c r="DB422" s="10">
        <v>0</v>
      </c>
      <c r="DC422" s="10">
        <v>0</v>
      </c>
      <c r="DD422" s="10">
        <v>0</v>
      </c>
      <c r="DE422" s="10">
        <v>0</v>
      </c>
      <c r="DF422" s="10">
        <v>0</v>
      </c>
      <c r="DG422" s="10">
        <v>100</v>
      </c>
      <c r="DH422" s="10">
        <v>0</v>
      </c>
      <c r="DI422" s="5"/>
      <c r="DJ422" s="9" t="s">
        <v>1099</v>
      </c>
      <c r="DK422" s="9" t="s">
        <v>1422</v>
      </c>
      <c r="DL422" s="10">
        <v>100006295</v>
      </c>
      <c r="DM422" s="10"/>
    </row>
    <row r="423" spans="1:117">
      <c r="A423" s="2"/>
      <c r="B423" s="8">
        <v>3148</v>
      </c>
      <c r="C423" s="116"/>
      <c r="D423" s="116"/>
      <c r="E423" s="9" t="s">
        <v>1448</v>
      </c>
      <c r="F423" s="10" t="s">
        <v>686</v>
      </c>
      <c r="G423" s="10">
        <v>52435</v>
      </c>
      <c r="H423" s="9"/>
      <c r="I423" s="9" t="s">
        <v>1449</v>
      </c>
      <c r="J423" s="12">
        <v>134757653</v>
      </c>
      <c r="K423" s="5"/>
      <c r="L423" s="60">
        <v>1</v>
      </c>
      <c r="M423" s="60">
        <v>1.45</v>
      </c>
      <c r="N423" s="72">
        <v>0.84</v>
      </c>
      <c r="O423" s="60">
        <v>1</v>
      </c>
      <c r="P423" s="71">
        <v>1.19</v>
      </c>
      <c r="Q423" s="81">
        <v>1.19</v>
      </c>
      <c r="R423" s="87">
        <v>1.73</v>
      </c>
      <c r="S423" s="60">
        <v>1</v>
      </c>
      <c r="T423" s="60">
        <v>1</v>
      </c>
      <c r="U423" s="60">
        <v>1</v>
      </c>
      <c r="V423" s="60">
        <v>1</v>
      </c>
      <c r="W423" s="72">
        <v>0.66</v>
      </c>
      <c r="X423" s="60">
        <v>0.95</v>
      </c>
      <c r="Y423" s="60">
        <v>1</v>
      </c>
      <c r="Z423" s="60">
        <v>1</v>
      </c>
      <c r="AA423" s="71">
        <v>1.69</v>
      </c>
      <c r="AB423" s="60">
        <v>1</v>
      </c>
      <c r="AC423" s="71">
        <v>1.69</v>
      </c>
      <c r="AD423" s="60">
        <v>1</v>
      </c>
      <c r="AE423" s="60">
        <v>1</v>
      </c>
      <c r="AF423" s="60">
        <v>1</v>
      </c>
      <c r="AG423" s="72">
        <v>0.94</v>
      </c>
      <c r="AH423" s="5"/>
      <c r="AI423" s="67"/>
      <c r="AJ423" s="67"/>
      <c r="AK423" s="67">
        <v>0.32769999999999999</v>
      </c>
      <c r="AL423" s="67">
        <v>0.30049999999999999</v>
      </c>
      <c r="AM423" s="67">
        <v>2.29E-2</v>
      </c>
      <c r="AN423" s="67">
        <v>1.2999999999999999E-3</v>
      </c>
      <c r="AO423" s="67"/>
      <c r="AP423" s="67"/>
      <c r="AQ423" s="67">
        <v>2.29E-2</v>
      </c>
      <c r="AR423" s="67">
        <v>2.3999999999999998E-3</v>
      </c>
      <c r="AS423" s="67">
        <v>2.29E-2</v>
      </c>
      <c r="AT423" s="67">
        <v>1.2999999999999999E-3</v>
      </c>
      <c r="AU423" s="67">
        <v>0.184</v>
      </c>
      <c r="AV423" s="67">
        <v>1.2800000000000001E-2</v>
      </c>
      <c r="AW423" s="67"/>
      <c r="AX423" s="67"/>
      <c r="AY423" s="67"/>
      <c r="AZ423" s="67"/>
      <c r="BA423" s="67"/>
      <c r="BB423" s="67"/>
      <c r="BC423" s="67"/>
      <c r="BD423" s="67"/>
      <c r="BE423" s="67">
        <v>2.7000000000000001E-3</v>
      </c>
      <c r="BF423" s="67">
        <v>1.6999999999999999E-3</v>
      </c>
      <c r="BG423" s="67">
        <v>0.71850000000000003</v>
      </c>
      <c r="BH423" s="67">
        <v>0.21240000000000001</v>
      </c>
      <c r="BI423" s="67"/>
      <c r="BJ423" s="67"/>
      <c r="BK423" s="67"/>
      <c r="BL423" s="67"/>
      <c r="BM423" s="67">
        <v>1E-4</v>
      </c>
      <c r="BN423" s="67">
        <v>2.9906000000000001E-5</v>
      </c>
      <c r="BO423" s="67"/>
      <c r="BP423" s="67"/>
      <c r="BQ423" s="67">
        <v>1E-4</v>
      </c>
      <c r="BR423" s="67">
        <v>3.0530000000000001E-5</v>
      </c>
      <c r="BS423" s="67"/>
      <c r="BT423" s="67"/>
      <c r="BU423" s="67"/>
      <c r="BV423" s="67"/>
      <c r="BW423" s="67"/>
      <c r="BX423" s="67"/>
      <c r="BY423" s="67">
        <v>1.8E-3</v>
      </c>
      <c r="BZ423" s="67">
        <v>2.7000000000000001E-3</v>
      </c>
      <c r="CA423" s="66"/>
      <c r="CB423" s="67">
        <v>0.58740000000000003</v>
      </c>
      <c r="CC423" s="67">
        <v>0.58740000000000003</v>
      </c>
      <c r="CD423" s="67">
        <v>0.58740000000000003</v>
      </c>
      <c r="CE423" s="67">
        <v>1.0623</v>
      </c>
      <c r="CF423" s="67">
        <v>0.58740000000000003</v>
      </c>
      <c r="CG423" s="67">
        <v>0.58740000000000003</v>
      </c>
      <c r="CH423" s="67">
        <v>1.0133000000000001</v>
      </c>
      <c r="CI423" s="67">
        <v>0.58740000000000003</v>
      </c>
      <c r="CJ423" s="67">
        <v>0.70040000000000002</v>
      </c>
      <c r="CK423" s="67">
        <v>0.58740000000000003</v>
      </c>
      <c r="CL423" s="67">
        <v>0.58740000000000003</v>
      </c>
      <c r="CM423" s="67">
        <v>0.58740000000000003</v>
      </c>
      <c r="CN423" s="67">
        <v>0.58740000000000003</v>
      </c>
      <c r="CO423" s="67">
        <v>0.58740000000000003</v>
      </c>
      <c r="CP423" s="67">
        <v>0.99409999999999998</v>
      </c>
      <c r="CQ423" s="67">
        <v>0.58740000000000003</v>
      </c>
      <c r="CR423" s="5"/>
      <c r="CS423" s="10">
        <v>0</v>
      </c>
      <c r="CT423" s="10">
        <v>0</v>
      </c>
      <c r="CU423" s="10">
        <v>0</v>
      </c>
      <c r="CV423" s="10">
        <v>100</v>
      </c>
      <c r="CW423" s="10">
        <v>0</v>
      </c>
      <c r="CX423" s="10">
        <v>0</v>
      </c>
      <c r="CY423" s="10">
        <v>100</v>
      </c>
      <c r="CZ423" s="10">
        <v>0</v>
      </c>
      <c r="DA423" s="10">
        <v>100</v>
      </c>
      <c r="DB423" s="10">
        <v>0</v>
      </c>
      <c r="DC423" s="10">
        <v>0</v>
      </c>
      <c r="DD423" s="10">
        <v>0</v>
      </c>
      <c r="DE423" s="10">
        <v>0</v>
      </c>
      <c r="DF423" s="10">
        <v>0</v>
      </c>
      <c r="DG423" s="10">
        <v>100</v>
      </c>
      <c r="DH423" s="10">
        <v>0</v>
      </c>
      <c r="DI423" s="5"/>
      <c r="DJ423" s="9" t="s">
        <v>1099</v>
      </c>
      <c r="DK423" s="9" t="s">
        <v>1422</v>
      </c>
      <c r="DL423" s="10">
        <v>100008956</v>
      </c>
      <c r="DM423" s="10"/>
    </row>
    <row r="424" spans="1:117">
      <c r="A424" s="2"/>
      <c r="B424" s="8">
        <v>3149</v>
      </c>
      <c r="C424" s="116"/>
      <c r="D424" s="117"/>
      <c r="E424" s="9" t="s">
        <v>1450</v>
      </c>
      <c r="F424" s="10" t="s">
        <v>686</v>
      </c>
      <c r="G424" s="10">
        <v>47153</v>
      </c>
      <c r="H424" s="9"/>
      <c r="I424" s="11" t="s">
        <v>1451</v>
      </c>
      <c r="J424" s="12">
        <v>44260126</v>
      </c>
      <c r="K424" s="5"/>
      <c r="L424" s="60">
        <v>1</v>
      </c>
      <c r="M424" s="71">
        <v>1.55</v>
      </c>
      <c r="N424" s="60">
        <v>0.96</v>
      </c>
      <c r="O424" s="60">
        <v>1</v>
      </c>
      <c r="P424" s="60">
        <v>1.04</v>
      </c>
      <c r="Q424" s="83">
        <v>1.04</v>
      </c>
      <c r="R424" s="91">
        <v>1.61</v>
      </c>
      <c r="S424" s="60">
        <v>1</v>
      </c>
      <c r="T424" s="60">
        <v>1</v>
      </c>
      <c r="U424" s="60">
        <v>1</v>
      </c>
      <c r="V424" s="60">
        <v>1</v>
      </c>
      <c r="W424" s="72">
        <v>0.7</v>
      </c>
      <c r="X424" s="60">
        <v>1.08</v>
      </c>
      <c r="Y424" s="60">
        <v>1</v>
      </c>
      <c r="Z424" s="60">
        <v>1</v>
      </c>
      <c r="AA424" s="71">
        <v>1.39</v>
      </c>
      <c r="AB424" s="60">
        <v>1</v>
      </c>
      <c r="AC424" s="71">
        <v>1.39</v>
      </c>
      <c r="AD424" s="60">
        <v>1</v>
      </c>
      <c r="AE424" s="60">
        <v>1</v>
      </c>
      <c r="AF424" s="60">
        <v>1</v>
      </c>
      <c r="AG424" s="60">
        <v>0.93</v>
      </c>
      <c r="AH424" s="5"/>
      <c r="AI424" s="67"/>
      <c r="AJ424" s="67"/>
      <c r="AK424" s="67">
        <v>5.7999999999999996E-3</v>
      </c>
      <c r="AL424" s="67">
        <v>2.1100000000000001E-2</v>
      </c>
      <c r="AM424" s="67">
        <v>0.40260000000000001</v>
      </c>
      <c r="AN424" s="67">
        <v>1.77E-2</v>
      </c>
      <c r="AO424" s="67"/>
      <c r="AP424" s="67"/>
      <c r="AQ424" s="67">
        <v>0.40260000000000001</v>
      </c>
      <c r="AR424" s="67">
        <v>3.4799999999999998E-2</v>
      </c>
      <c r="AS424" s="67">
        <v>0.40260000000000001</v>
      </c>
      <c r="AT424" s="67">
        <v>1.7899999999999999E-2</v>
      </c>
      <c r="AU424" s="67">
        <v>2.0000000000000001E-4</v>
      </c>
      <c r="AV424" s="67">
        <v>3.2372000000000001E-5</v>
      </c>
      <c r="AW424" s="67"/>
      <c r="AX424" s="67"/>
      <c r="AY424" s="67"/>
      <c r="AZ424" s="67"/>
      <c r="BA424" s="67"/>
      <c r="BB424" s="67"/>
      <c r="BC424" s="67"/>
      <c r="BD424" s="67"/>
      <c r="BE424" s="67">
        <v>4.7999999999999996E-3</v>
      </c>
      <c r="BF424" s="67">
        <v>2.7000000000000001E-3</v>
      </c>
      <c r="BG424" s="67">
        <v>0.2288</v>
      </c>
      <c r="BH424" s="67">
        <v>8.5599999999999996E-2</v>
      </c>
      <c r="BI424" s="67"/>
      <c r="BJ424" s="67"/>
      <c r="BK424" s="67"/>
      <c r="BL424" s="67"/>
      <c r="BM424" s="67">
        <v>7.3000000000000001E-3</v>
      </c>
      <c r="BN424" s="67">
        <v>5.0000000000000001E-4</v>
      </c>
      <c r="BO424" s="67"/>
      <c r="BP424" s="67"/>
      <c r="BQ424" s="67">
        <v>7.3000000000000001E-3</v>
      </c>
      <c r="BR424" s="67">
        <v>8.9999999999999998E-4</v>
      </c>
      <c r="BS424" s="67"/>
      <c r="BT424" s="67"/>
      <c r="BU424" s="67"/>
      <c r="BV424" s="67"/>
      <c r="BW424" s="67"/>
      <c r="BX424" s="67"/>
      <c r="BY424" s="67">
        <v>0.27760000000000001</v>
      </c>
      <c r="BZ424" s="67">
        <v>0.1328</v>
      </c>
      <c r="CA424" s="66"/>
      <c r="CB424" s="67">
        <v>0.70760000000000001</v>
      </c>
      <c r="CC424" s="67">
        <v>0.70760000000000001</v>
      </c>
      <c r="CD424" s="67">
        <v>0.70760000000000001</v>
      </c>
      <c r="CE424" s="67">
        <v>1.0550999999999999</v>
      </c>
      <c r="CF424" s="67">
        <v>0.70760000000000001</v>
      </c>
      <c r="CG424" s="67">
        <v>0.70760000000000001</v>
      </c>
      <c r="CH424" s="67">
        <v>1.1415999999999999</v>
      </c>
      <c r="CI424" s="67">
        <v>0.70760000000000001</v>
      </c>
      <c r="CJ424" s="67">
        <v>0.73719999999999997</v>
      </c>
      <c r="CK424" s="67">
        <v>0.70760000000000001</v>
      </c>
      <c r="CL424" s="67">
        <v>0.70760000000000001</v>
      </c>
      <c r="CM424" s="67">
        <v>0.70760000000000001</v>
      </c>
      <c r="CN424" s="67">
        <v>0.70760000000000001</v>
      </c>
      <c r="CO424" s="67">
        <v>0.70760000000000001</v>
      </c>
      <c r="CP424" s="67">
        <v>0.98050000000000004</v>
      </c>
      <c r="CQ424" s="67">
        <v>0.70760000000000001</v>
      </c>
      <c r="CR424" s="5"/>
      <c r="CS424" s="10">
        <v>0</v>
      </c>
      <c r="CT424" s="10">
        <v>0</v>
      </c>
      <c r="CU424" s="10">
        <v>0</v>
      </c>
      <c r="CV424" s="10">
        <v>100</v>
      </c>
      <c r="CW424" s="10">
        <v>0</v>
      </c>
      <c r="CX424" s="10">
        <v>0</v>
      </c>
      <c r="CY424" s="10">
        <v>100</v>
      </c>
      <c r="CZ424" s="10">
        <v>0</v>
      </c>
      <c r="DA424" s="10">
        <v>100</v>
      </c>
      <c r="DB424" s="10">
        <v>0</v>
      </c>
      <c r="DC424" s="10">
        <v>0</v>
      </c>
      <c r="DD424" s="10">
        <v>0</v>
      </c>
      <c r="DE424" s="10">
        <v>0</v>
      </c>
      <c r="DF424" s="10">
        <v>0</v>
      </c>
      <c r="DG424" s="10">
        <v>100</v>
      </c>
      <c r="DH424" s="10">
        <v>0</v>
      </c>
      <c r="DI424" s="5"/>
      <c r="DJ424" s="9" t="s">
        <v>1099</v>
      </c>
      <c r="DK424" s="9" t="s">
        <v>1422</v>
      </c>
      <c r="DL424" s="10">
        <v>100005986</v>
      </c>
      <c r="DM424" s="10" t="s">
        <v>1452</v>
      </c>
    </row>
    <row r="425" spans="1:117">
      <c r="A425" s="2"/>
      <c r="B425" s="8">
        <v>3195</v>
      </c>
      <c r="C425" s="116"/>
      <c r="D425" s="115" t="s">
        <v>1453</v>
      </c>
      <c r="E425" s="9" t="s">
        <v>1454</v>
      </c>
      <c r="F425" s="10" t="s">
        <v>79</v>
      </c>
      <c r="G425" s="10">
        <v>531</v>
      </c>
      <c r="H425" s="11" t="s">
        <v>1455</v>
      </c>
      <c r="I425" s="11" t="s">
        <v>1456</v>
      </c>
      <c r="J425" s="12" t="s">
        <v>1457</v>
      </c>
      <c r="K425" s="5"/>
      <c r="L425" s="71">
        <v>1.8</v>
      </c>
      <c r="M425" s="60">
        <v>1.03</v>
      </c>
      <c r="N425" s="71">
        <v>1.44</v>
      </c>
      <c r="O425" s="71">
        <v>1.49</v>
      </c>
      <c r="P425" s="72">
        <v>0.37</v>
      </c>
      <c r="Q425" s="82">
        <v>0.25</v>
      </c>
      <c r="R425" s="90">
        <v>0.21</v>
      </c>
      <c r="S425" s="72">
        <v>0.28999999999999998</v>
      </c>
      <c r="T425" s="60">
        <v>0.96</v>
      </c>
      <c r="U425" s="71">
        <v>1.73</v>
      </c>
      <c r="V425" s="73">
        <v>1.18</v>
      </c>
      <c r="W425" s="71">
        <v>1.08</v>
      </c>
      <c r="X425" s="73">
        <v>1.1200000000000001</v>
      </c>
      <c r="Y425" s="72">
        <v>0.49</v>
      </c>
      <c r="Z425" s="71">
        <v>1.32</v>
      </c>
      <c r="AA425" s="72">
        <v>0.37</v>
      </c>
      <c r="AB425" s="74">
        <v>0.83</v>
      </c>
      <c r="AC425" s="72">
        <v>0.23</v>
      </c>
      <c r="AD425" s="60">
        <v>1.1499999999999999</v>
      </c>
      <c r="AE425" s="71">
        <v>1.4</v>
      </c>
      <c r="AF425" s="60">
        <v>1.03</v>
      </c>
      <c r="AG425" s="60">
        <v>1.06</v>
      </c>
      <c r="AH425" s="5"/>
      <c r="AI425" s="67">
        <v>5.9999999999999995E-4</v>
      </c>
      <c r="AJ425" s="67">
        <v>4.0000000000000002E-4</v>
      </c>
      <c r="AK425" s="67">
        <v>0.4662</v>
      </c>
      <c r="AL425" s="67">
        <v>0.35949999999999999</v>
      </c>
      <c r="AM425" s="67">
        <v>3.1977999999999998E-5</v>
      </c>
      <c r="AN425" s="67">
        <v>6.7692000000000003E-6</v>
      </c>
      <c r="AO425" s="67">
        <v>1.4E-3</v>
      </c>
      <c r="AP425" s="67">
        <v>2.9999999999999997E-4</v>
      </c>
      <c r="AQ425" s="67">
        <v>6.9431999999999995E-5</v>
      </c>
      <c r="AR425" s="67">
        <v>1.9468999999999999E-5</v>
      </c>
      <c r="AS425" s="67">
        <v>1.755E-7</v>
      </c>
      <c r="AT425" s="67">
        <v>5.7253999999999996E-7</v>
      </c>
      <c r="AU425" s="67">
        <v>9.6505000000000002E-6</v>
      </c>
      <c r="AV425" s="67">
        <v>4.1160000000000001E-6</v>
      </c>
      <c r="AW425" s="67">
        <v>5.0000000000000001E-4</v>
      </c>
      <c r="AX425" s="67">
        <v>3.4619999999999997E-5</v>
      </c>
      <c r="AY425" s="67">
        <v>0.56200000000000006</v>
      </c>
      <c r="AZ425" s="67">
        <v>0.1004</v>
      </c>
      <c r="BA425" s="67">
        <v>1.5E-3</v>
      </c>
      <c r="BB425" s="67">
        <v>5.0000000000000001E-4</v>
      </c>
      <c r="BC425" s="67">
        <v>7.0800000000000002E-2</v>
      </c>
      <c r="BD425" s="67">
        <v>2.5600000000000001E-2</v>
      </c>
      <c r="BE425" s="67">
        <v>1.7000000000000001E-2</v>
      </c>
      <c r="BF425" s="67">
        <v>7.7000000000000002E-3</v>
      </c>
      <c r="BG425" s="67">
        <v>8.5000000000000006E-2</v>
      </c>
      <c r="BH425" s="67">
        <v>3.9699999999999999E-2</v>
      </c>
      <c r="BI425" s="67">
        <v>1.6000000000000001E-3</v>
      </c>
      <c r="BJ425" s="67">
        <v>7.2572999999999998E-5</v>
      </c>
      <c r="BK425" s="67">
        <v>1.2800000000000001E-2</v>
      </c>
      <c r="BL425" s="67">
        <v>1.8E-3</v>
      </c>
      <c r="BM425" s="67">
        <v>4.0000000000000002E-4</v>
      </c>
      <c r="BN425" s="67">
        <v>6.9091000000000006E-5</v>
      </c>
      <c r="BO425" s="67">
        <v>8.5599999999999996E-2</v>
      </c>
      <c r="BP425" s="67">
        <v>8.8999999999999999E-3</v>
      </c>
      <c r="BQ425" s="67">
        <v>2.8690000000000001E-5</v>
      </c>
      <c r="BR425" s="67">
        <v>1.0267E-5</v>
      </c>
      <c r="BS425" s="67">
        <v>0.128</v>
      </c>
      <c r="BT425" s="67">
        <v>2.53E-2</v>
      </c>
      <c r="BU425" s="67">
        <v>3.0999999999999999E-3</v>
      </c>
      <c r="BV425" s="67">
        <v>5.0000000000000001E-4</v>
      </c>
      <c r="BW425" s="67">
        <v>0.76629999999999998</v>
      </c>
      <c r="BX425" s="67">
        <v>0.46660000000000001</v>
      </c>
      <c r="BY425" s="67">
        <v>0.38619999999999999</v>
      </c>
      <c r="BZ425" s="67">
        <v>0.1721</v>
      </c>
      <c r="CA425" s="66"/>
      <c r="CB425" s="67">
        <v>1.0697000000000001</v>
      </c>
      <c r="CC425" s="67">
        <v>1.2013</v>
      </c>
      <c r="CD425" s="67">
        <v>0.99219999999999997</v>
      </c>
      <c r="CE425" s="67">
        <v>0.32579999999999998</v>
      </c>
      <c r="CF425" s="67">
        <v>1.0414000000000001</v>
      </c>
      <c r="CG425" s="67">
        <v>0.91320000000000001</v>
      </c>
      <c r="CH425" s="67">
        <v>0.3644</v>
      </c>
      <c r="CI425" s="67">
        <v>0.50660000000000005</v>
      </c>
      <c r="CJ425" s="67">
        <v>0.35260000000000002</v>
      </c>
      <c r="CK425" s="67">
        <v>1.4963</v>
      </c>
      <c r="CL425" s="67">
        <v>1.1375</v>
      </c>
      <c r="CM425" s="67">
        <v>1.7193000000000001</v>
      </c>
      <c r="CN425" s="67">
        <v>0.95309999999999995</v>
      </c>
      <c r="CO425" s="67">
        <v>1.4218999999999999</v>
      </c>
      <c r="CP425" s="67">
        <v>0.34429999999999999</v>
      </c>
      <c r="CQ425" s="67">
        <v>0.94099999999999995</v>
      </c>
      <c r="CR425" s="5"/>
      <c r="CS425" s="10">
        <v>100</v>
      </c>
      <c r="CT425" s="10">
        <v>100</v>
      </c>
      <c r="CU425" s="10">
        <v>100</v>
      </c>
      <c r="CV425" s="10">
        <v>100</v>
      </c>
      <c r="CW425" s="10">
        <v>100</v>
      </c>
      <c r="CX425" s="10">
        <v>100</v>
      </c>
      <c r="CY425" s="10">
        <v>100</v>
      </c>
      <c r="CZ425" s="10">
        <v>100</v>
      </c>
      <c r="DA425" s="10">
        <v>100</v>
      </c>
      <c r="DB425" s="10">
        <v>100</v>
      </c>
      <c r="DC425" s="10">
        <v>100</v>
      </c>
      <c r="DD425" s="10">
        <v>100</v>
      </c>
      <c r="DE425" s="10">
        <v>100</v>
      </c>
      <c r="DF425" s="10">
        <v>100</v>
      </c>
      <c r="DG425" s="10">
        <v>100</v>
      </c>
      <c r="DH425" s="10">
        <v>100</v>
      </c>
      <c r="DI425" s="5"/>
      <c r="DJ425" s="9" t="s">
        <v>1099</v>
      </c>
      <c r="DK425" s="9" t="s">
        <v>1453</v>
      </c>
      <c r="DL425" s="10">
        <v>112</v>
      </c>
      <c r="DM425" s="10" t="s">
        <v>1458</v>
      </c>
    </row>
    <row r="426" spans="1:117">
      <c r="A426" s="2"/>
      <c r="B426" s="8">
        <v>3197</v>
      </c>
      <c r="C426" s="116"/>
      <c r="D426" s="117"/>
      <c r="E426" s="9" t="s">
        <v>1459</v>
      </c>
      <c r="F426" s="10" t="s">
        <v>79</v>
      </c>
      <c r="G426" s="10">
        <v>39583</v>
      </c>
      <c r="H426" s="11" t="s">
        <v>1460</v>
      </c>
      <c r="I426" s="11" t="s">
        <v>1461</v>
      </c>
      <c r="J426" s="12">
        <v>449</v>
      </c>
      <c r="K426" s="5"/>
      <c r="L426" s="71">
        <v>32.44</v>
      </c>
      <c r="M426" s="60">
        <v>0.91</v>
      </c>
      <c r="N426" s="71">
        <v>2.58</v>
      </c>
      <c r="O426" s="71">
        <v>29.98</v>
      </c>
      <c r="P426" s="72">
        <v>0.1</v>
      </c>
      <c r="Q426" s="82">
        <v>0</v>
      </c>
      <c r="R426" s="90">
        <v>0</v>
      </c>
      <c r="S426" s="72">
        <v>0.01</v>
      </c>
      <c r="T426" s="71">
        <v>1.71</v>
      </c>
      <c r="U426" s="71">
        <v>55.34</v>
      </c>
      <c r="V426" s="71">
        <v>66.680000000000007</v>
      </c>
      <c r="W426" s="60">
        <v>0.9</v>
      </c>
      <c r="X426" s="74">
        <v>0.82</v>
      </c>
      <c r="Y426" s="72">
        <v>0.56999999999999995</v>
      </c>
      <c r="Z426" s="72">
        <v>0.06</v>
      </c>
      <c r="AA426" s="74">
        <v>0.78</v>
      </c>
      <c r="AB426" s="72">
        <v>0.04</v>
      </c>
      <c r="AC426" s="72">
        <v>0.48</v>
      </c>
      <c r="AD426" s="71">
        <v>12.86</v>
      </c>
      <c r="AE426" s="60">
        <v>1.03</v>
      </c>
      <c r="AF426" s="60">
        <v>0.99</v>
      </c>
      <c r="AG426" s="71">
        <v>1.83</v>
      </c>
      <c r="AH426" s="5"/>
      <c r="AI426" s="67">
        <v>8.0159000000000003E-5</v>
      </c>
      <c r="AJ426" s="67">
        <v>9.3022999999999993E-5</v>
      </c>
      <c r="AK426" s="67">
        <v>0.32779999999999998</v>
      </c>
      <c r="AL426" s="67">
        <v>0.30049999999999999</v>
      </c>
      <c r="AM426" s="67">
        <v>1E-4</v>
      </c>
      <c r="AN426" s="67">
        <v>1.5551000000000001E-5</v>
      </c>
      <c r="AO426" s="67">
        <v>5.2379999999999997E-6</v>
      </c>
      <c r="AP426" s="67">
        <v>9.8726999999999995E-6</v>
      </c>
      <c r="AQ426" s="67">
        <v>1.0282000000000001E-5</v>
      </c>
      <c r="AR426" s="67">
        <v>5.3306999999999996E-6</v>
      </c>
      <c r="AS426" s="67">
        <v>1.1305999999999999E-7</v>
      </c>
      <c r="AT426" s="67">
        <v>5.5491000000000004E-7</v>
      </c>
      <c r="AU426" s="67">
        <v>5.7459000000000001E-7</v>
      </c>
      <c r="AV426" s="67">
        <v>6.6168000000000003E-7</v>
      </c>
      <c r="AW426" s="67">
        <v>4.262E-6</v>
      </c>
      <c r="AX426" s="67">
        <v>1.1109E-6</v>
      </c>
      <c r="AY426" s="67">
        <v>2.9999999999999997E-4</v>
      </c>
      <c r="AZ426" s="67">
        <v>2.0000000000000001E-4</v>
      </c>
      <c r="BA426" s="67">
        <v>2.4246000000000001E-5</v>
      </c>
      <c r="BB426" s="67">
        <v>2.2374E-5</v>
      </c>
      <c r="BC426" s="67">
        <v>4.4026E-7</v>
      </c>
      <c r="BD426" s="67">
        <v>6.1530000000000002E-6</v>
      </c>
      <c r="BE426" s="67">
        <v>0.1201</v>
      </c>
      <c r="BF426" s="67">
        <v>4.2599999999999999E-2</v>
      </c>
      <c r="BG426" s="67">
        <v>8.9700000000000002E-2</v>
      </c>
      <c r="BH426" s="67">
        <v>4.1200000000000001E-2</v>
      </c>
      <c r="BI426" s="67">
        <v>6.9999999999999999E-4</v>
      </c>
      <c r="BJ426" s="67">
        <v>3.6229999999999997E-5</v>
      </c>
      <c r="BK426" s="67">
        <v>2.9999999999999997E-4</v>
      </c>
      <c r="BL426" s="67">
        <v>7.7317999999999994E-5</v>
      </c>
      <c r="BM426" s="67">
        <v>5.6599999999999998E-2</v>
      </c>
      <c r="BN426" s="67">
        <v>2.8E-3</v>
      </c>
      <c r="BO426" s="67">
        <v>5.536E-6</v>
      </c>
      <c r="BP426" s="67">
        <v>1.2601E-5</v>
      </c>
      <c r="BQ426" s="67">
        <v>8.8999999999999999E-3</v>
      </c>
      <c r="BR426" s="67">
        <v>1E-3</v>
      </c>
      <c r="BS426" s="67">
        <v>1.2157000000000001E-5</v>
      </c>
      <c r="BT426" s="67">
        <v>1.6402999999999999E-5</v>
      </c>
      <c r="BU426" s="67">
        <v>0.2031</v>
      </c>
      <c r="BV426" s="67">
        <v>2.29E-2</v>
      </c>
      <c r="BW426" s="67">
        <v>0.72170000000000001</v>
      </c>
      <c r="BX426" s="67">
        <v>0.4612</v>
      </c>
      <c r="BY426" s="67">
        <v>6.4999999999999997E-3</v>
      </c>
      <c r="BZ426" s="67">
        <v>7.1999999999999998E-3</v>
      </c>
      <c r="CA426" s="66"/>
      <c r="CB426" s="67">
        <v>0.99960000000000004</v>
      </c>
      <c r="CC426" s="67">
        <v>1.0490999999999999</v>
      </c>
      <c r="CD426" s="67">
        <v>1.3678999999999999</v>
      </c>
      <c r="CE426" s="67">
        <v>0.27150000000000002</v>
      </c>
      <c r="CF426" s="67">
        <v>1.1036999999999999</v>
      </c>
      <c r="CG426" s="67">
        <v>0.64359999999999995</v>
      </c>
      <c r="CH426" s="67">
        <v>0.22140000000000001</v>
      </c>
      <c r="CI426" s="67">
        <v>0.62949999999999995</v>
      </c>
      <c r="CJ426" s="67">
        <v>0.24360000000000001</v>
      </c>
      <c r="CK426" s="67">
        <v>1.032</v>
      </c>
      <c r="CL426" s="67">
        <v>17.588200000000001</v>
      </c>
      <c r="CM426" s="67">
        <v>75.693899999999999</v>
      </c>
      <c r="CN426" s="67">
        <v>2.3336999999999999</v>
      </c>
      <c r="CO426" s="67">
        <v>69.956299999999999</v>
      </c>
      <c r="CP426" s="67">
        <v>0.49680000000000002</v>
      </c>
      <c r="CQ426" s="67">
        <v>0.63460000000000005</v>
      </c>
      <c r="CR426" s="5"/>
      <c r="CS426" s="10">
        <v>100</v>
      </c>
      <c r="CT426" s="10">
        <v>100</v>
      </c>
      <c r="CU426" s="10">
        <v>100</v>
      </c>
      <c r="CV426" s="10">
        <v>100</v>
      </c>
      <c r="CW426" s="10">
        <v>100</v>
      </c>
      <c r="CX426" s="10">
        <v>100</v>
      </c>
      <c r="CY426" s="10">
        <v>100</v>
      </c>
      <c r="CZ426" s="10">
        <v>100</v>
      </c>
      <c r="DA426" s="10">
        <v>100</v>
      </c>
      <c r="DB426" s="10">
        <v>100</v>
      </c>
      <c r="DC426" s="10">
        <v>100</v>
      </c>
      <c r="DD426" s="10">
        <v>100</v>
      </c>
      <c r="DE426" s="10">
        <v>100</v>
      </c>
      <c r="DF426" s="10">
        <v>100</v>
      </c>
      <c r="DG426" s="10">
        <v>100</v>
      </c>
      <c r="DH426" s="10">
        <v>100</v>
      </c>
      <c r="DI426" s="5"/>
      <c r="DJ426" s="9" t="s">
        <v>1099</v>
      </c>
      <c r="DK426" s="9" t="s">
        <v>1453</v>
      </c>
      <c r="DL426" s="10">
        <v>30</v>
      </c>
      <c r="DM426" s="10" t="s">
        <v>1462</v>
      </c>
    </row>
    <row r="427" spans="1:117">
      <c r="A427" s="2"/>
      <c r="B427" s="8">
        <v>3212</v>
      </c>
      <c r="C427" s="116"/>
      <c r="D427" s="115" t="s">
        <v>1463</v>
      </c>
      <c r="E427" s="9" t="s">
        <v>1464</v>
      </c>
      <c r="F427" s="10" t="s">
        <v>686</v>
      </c>
      <c r="G427" s="10">
        <v>63</v>
      </c>
      <c r="H427" s="11" t="s">
        <v>1465</v>
      </c>
      <c r="I427" s="11" t="s">
        <v>1466</v>
      </c>
      <c r="J427" s="12" t="s">
        <v>1467</v>
      </c>
      <c r="K427" s="5"/>
      <c r="L427" s="60">
        <v>1</v>
      </c>
      <c r="M427" s="60">
        <v>1.63</v>
      </c>
      <c r="N427" s="60">
        <v>0.89</v>
      </c>
      <c r="O427" s="60">
        <v>1</v>
      </c>
      <c r="P427" s="60">
        <v>1.1200000000000001</v>
      </c>
      <c r="Q427" s="83">
        <v>1.1200000000000001</v>
      </c>
      <c r="R427" s="87">
        <v>1.83</v>
      </c>
      <c r="S427" s="60">
        <v>1</v>
      </c>
      <c r="T427" s="60">
        <v>1</v>
      </c>
      <c r="U427" s="60">
        <v>1</v>
      </c>
      <c r="V427" s="60">
        <v>1</v>
      </c>
      <c r="W427" s="72">
        <v>0.44</v>
      </c>
      <c r="X427" s="60">
        <v>0.72</v>
      </c>
      <c r="Y427" s="60">
        <v>1</v>
      </c>
      <c r="Z427" s="60">
        <v>1</v>
      </c>
      <c r="AA427" s="60">
        <v>1.56</v>
      </c>
      <c r="AB427" s="60">
        <v>1</v>
      </c>
      <c r="AC427" s="60">
        <v>1.56</v>
      </c>
      <c r="AD427" s="60">
        <v>1</v>
      </c>
      <c r="AE427" s="60">
        <v>1</v>
      </c>
      <c r="AF427" s="60">
        <v>1</v>
      </c>
      <c r="AG427" s="60">
        <v>0.61</v>
      </c>
      <c r="AH427" s="5"/>
      <c r="AI427" s="67"/>
      <c r="AJ427" s="67"/>
      <c r="AK427" s="67">
        <v>0.246</v>
      </c>
      <c r="AL427" s="67">
        <v>0.25530000000000003</v>
      </c>
      <c r="AM427" s="67">
        <v>0.42259999999999998</v>
      </c>
      <c r="AN427" s="67">
        <v>1.83E-2</v>
      </c>
      <c r="AO427" s="67"/>
      <c r="AP427" s="67"/>
      <c r="AQ427" s="67">
        <v>0.42259999999999998</v>
      </c>
      <c r="AR427" s="67">
        <v>3.5900000000000001E-2</v>
      </c>
      <c r="AS427" s="67">
        <v>0.42259999999999998</v>
      </c>
      <c r="AT427" s="67">
        <v>1.8499999999999999E-2</v>
      </c>
      <c r="AU427" s="67">
        <v>0.18479999999999999</v>
      </c>
      <c r="AV427" s="67">
        <v>1.2800000000000001E-2</v>
      </c>
      <c r="AW427" s="67"/>
      <c r="AX427" s="67"/>
      <c r="AY427" s="67"/>
      <c r="AZ427" s="67"/>
      <c r="BA427" s="67"/>
      <c r="BB427" s="67"/>
      <c r="BC427" s="67"/>
      <c r="BD427" s="67"/>
      <c r="BE427" s="67">
        <v>6.4000000000000003E-3</v>
      </c>
      <c r="BF427" s="67">
        <v>3.3999999999999998E-3</v>
      </c>
      <c r="BG427" s="67">
        <v>0.28789999999999999</v>
      </c>
      <c r="BH427" s="67">
        <v>0.1046</v>
      </c>
      <c r="BI427" s="67"/>
      <c r="BJ427" s="67"/>
      <c r="BK427" s="67"/>
      <c r="BL427" s="67"/>
      <c r="BM427" s="67">
        <v>0.18529999999999999</v>
      </c>
      <c r="BN427" s="67">
        <v>8.0999999999999996E-3</v>
      </c>
      <c r="BO427" s="67"/>
      <c r="BP427" s="67"/>
      <c r="BQ427" s="67">
        <v>0.18529999999999999</v>
      </c>
      <c r="BR427" s="67">
        <v>1.77E-2</v>
      </c>
      <c r="BS427" s="67"/>
      <c r="BT427" s="67"/>
      <c r="BU427" s="67"/>
      <c r="BV427" s="67"/>
      <c r="BW427" s="67"/>
      <c r="BX427" s="67"/>
      <c r="BY427" s="67">
        <v>0.1085</v>
      </c>
      <c r="BZ427" s="67">
        <v>6.6500000000000004E-2</v>
      </c>
      <c r="CA427" s="66"/>
      <c r="CB427" s="67">
        <v>0.49869999999999998</v>
      </c>
      <c r="CC427" s="67">
        <v>0.49869999999999998</v>
      </c>
      <c r="CD427" s="67">
        <v>0.49869999999999998</v>
      </c>
      <c r="CE427" s="67">
        <v>1.2750999999999999</v>
      </c>
      <c r="CF427" s="67">
        <v>0.49869999999999998</v>
      </c>
      <c r="CG427" s="67">
        <v>0.49869999999999998</v>
      </c>
      <c r="CH427" s="67">
        <v>0.91249999999999998</v>
      </c>
      <c r="CI427" s="67">
        <v>0.49869999999999998</v>
      </c>
      <c r="CJ427" s="67">
        <v>0.56040000000000001</v>
      </c>
      <c r="CK427" s="67">
        <v>0.49869999999999998</v>
      </c>
      <c r="CL427" s="67">
        <v>0.49869999999999998</v>
      </c>
      <c r="CM427" s="67">
        <v>0.49869999999999998</v>
      </c>
      <c r="CN427" s="67">
        <v>0.49869999999999998</v>
      </c>
      <c r="CO427" s="67">
        <v>0.49869999999999998</v>
      </c>
      <c r="CP427" s="67">
        <v>0.77749999999999997</v>
      </c>
      <c r="CQ427" s="67">
        <v>0.49869999999999998</v>
      </c>
      <c r="CR427" s="5"/>
      <c r="CS427" s="10">
        <v>0</v>
      </c>
      <c r="CT427" s="10">
        <v>0</v>
      </c>
      <c r="CU427" s="10">
        <v>0</v>
      </c>
      <c r="CV427" s="10">
        <v>100</v>
      </c>
      <c r="CW427" s="10">
        <v>0</v>
      </c>
      <c r="CX427" s="10">
        <v>0</v>
      </c>
      <c r="CY427" s="10">
        <v>67</v>
      </c>
      <c r="CZ427" s="10">
        <v>0</v>
      </c>
      <c r="DA427" s="10">
        <v>67</v>
      </c>
      <c r="DB427" s="10">
        <v>0</v>
      </c>
      <c r="DC427" s="10">
        <v>0</v>
      </c>
      <c r="DD427" s="10">
        <v>0</v>
      </c>
      <c r="DE427" s="10">
        <v>0</v>
      </c>
      <c r="DF427" s="10">
        <v>0</v>
      </c>
      <c r="DG427" s="10">
        <v>67</v>
      </c>
      <c r="DH427" s="10">
        <v>0</v>
      </c>
      <c r="DI427" s="5"/>
      <c r="DJ427" s="9" t="s">
        <v>1099</v>
      </c>
      <c r="DK427" s="9" t="s">
        <v>1463</v>
      </c>
      <c r="DL427" s="10">
        <v>266</v>
      </c>
      <c r="DM427" s="10" t="s">
        <v>1468</v>
      </c>
    </row>
    <row r="428" spans="1:117">
      <c r="A428" s="2"/>
      <c r="B428" s="8">
        <v>3213</v>
      </c>
      <c r="C428" s="116"/>
      <c r="D428" s="116"/>
      <c r="E428" s="9" t="s">
        <v>1469</v>
      </c>
      <c r="F428" s="10" t="s">
        <v>79</v>
      </c>
      <c r="G428" s="10">
        <v>35324</v>
      </c>
      <c r="H428" s="11" t="s">
        <v>1470</v>
      </c>
      <c r="I428" s="9" t="s">
        <v>1471</v>
      </c>
      <c r="J428" s="12">
        <v>65076</v>
      </c>
      <c r="K428" s="5"/>
      <c r="L428" s="60">
        <v>1</v>
      </c>
      <c r="M428" s="71">
        <v>1.8</v>
      </c>
      <c r="N428" s="60">
        <v>0.85</v>
      </c>
      <c r="O428" s="60">
        <v>1</v>
      </c>
      <c r="P428" s="60">
        <v>1.18</v>
      </c>
      <c r="Q428" s="83">
        <v>1.18</v>
      </c>
      <c r="R428" s="91">
        <v>2.11</v>
      </c>
      <c r="S428" s="60">
        <v>1</v>
      </c>
      <c r="T428" s="60">
        <v>1</v>
      </c>
      <c r="U428" s="60">
        <v>1</v>
      </c>
      <c r="V428" s="60">
        <v>1</v>
      </c>
      <c r="W428" s="72">
        <v>0.54</v>
      </c>
      <c r="X428" s="60">
        <v>0.98</v>
      </c>
      <c r="Y428" s="60">
        <v>1</v>
      </c>
      <c r="Z428" s="60">
        <v>1</v>
      </c>
      <c r="AA428" s="71">
        <v>1.93</v>
      </c>
      <c r="AB428" s="60">
        <v>1</v>
      </c>
      <c r="AC428" s="71">
        <v>1.93</v>
      </c>
      <c r="AD428" s="60">
        <v>1</v>
      </c>
      <c r="AE428" s="60">
        <v>1</v>
      </c>
      <c r="AF428" s="60">
        <v>1</v>
      </c>
      <c r="AG428" s="60">
        <v>0.89</v>
      </c>
      <c r="AH428" s="5"/>
      <c r="AI428" s="67"/>
      <c r="AJ428" s="67"/>
      <c r="AK428" s="67">
        <v>1.9199999999999998E-2</v>
      </c>
      <c r="AL428" s="67">
        <v>4.87E-2</v>
      </c>
      <c r="AM428" s="67">
        <v>0.33900000000000002</v>
      </c>
      <c r="AN428" s="67">
        <v>1.52E-2</v>
      </c>
      <c r="AO428" s="67"/>
      <c r="AP428" s="67"/>
      <c r="AQ428" s="67">
        <v>0.33900000000000002</v>
      </c>
      <c r="AR428" s="67">
        <v>2.9499999999999998E-2</v>
      </c>
      <c r="AS428" s="67">
        <v>0.33900000000000002</v>
      </c>
      <c r="AT428" s="67">
        <v>1.5299999999999999E-2</v>
      </c>
      <c r="AU428" s="67">
        <v>8.9999999999999993E-3</v>
      </c>
      <c r="AV428" s="67">
        <v>6.9999999999999999E-4</v>
      </c>
      <c r="AW428" s="67"/>
      <c r="AX428" s="67"/>
      <c r="AY428" s="67"/>
      <c r="AZ428" s="67"/>
      <c r="BA428" s="67"/>
      <c r="BB428" s="67"/>
      <c r="BC428" s="67"/>
      <c r="BD428" s="67"/>
      <c r="BE428" s="67">
        <v>1.9E-2</v>
      </c>
      <c r="BF428" s="67">
        <v>8.3999999999999995E-3</v>
      </c>
      <c r="BG428" s="67">
        <v>0.89649999999999996</v>
      </c>
      <c r="BH428" s="67">
        <v>0.24829999999999999</v>
      </c>
      <c r="BI428" s="67"/>
      <c r="BJ428" s="67"/>
      <c r="BK428" s="67"/>
      <c r="BL428" s="67"/>
      <c r="BM428" s="67">
        <v>1.18E-2</v>
      </c>
      <c r="BN428" s="67">
        <v>6.9999999999999999E-4</v>
      </c>
      <c r="BO428" s="67"/>
      <c r="BP428" s="67"/>
      <c r="BQ428" s="67">
        <v>1.18E-2</v>
      </c>
      <c r="BR428" s="67">
        <v>1.2999999999999999E-3</v>
      </c>
      <c r="BS428" s="67"/>
      <c r="BT428" s="67"/>
      <c r="BU428" s="67"/>
      <c r="BV428" s="67"/>
      <c r="BW428" s="67"/>
      <c r="BX428" s="67"/>
      <c r="BY428" s="67">
        <v>0.45629999999999998</v>
      </c>
      <c r="BZ428" s="67">
        <v>0.19020000000000001</v>
      </c>
      <c r="CA428" s="66"/>
      <c r="CB428" s="67">
        <v>0.55169999999999997</v>
      </c>
      <c r="CC428" s="67">
        <v>0.55169999999999997</v>
      </c>
      <c r="CD428" s="67">
        <v>0.55169999999999997</v>
      </c>
      <c r="CE428" s="67">
        <v>1.1959</v>
      </c>
      <c r="CF428" s="67">
        <v>0.55169999999999997</v>
      </c>
      <c r="CG428" s="67">
        <v>0.55169999999999997</v>
      </c>
      <c r="CH428" s="67">
        <v>1.1664000000000001</v>
      </c>
      <c r="CI428" s="67">
        <v>0.55169999999999997</v>
      </c>
      <c r="CJ428" s="67">
        <v>0.64880000000000004</v>
      </c>
      <c r="CK428" s="67">
        <v>0.55169999999999997</v>
      </c>
      <c r="CL428" s="67">
        <v>0.55169999999999997</v>
      </c>
      <c r="CM428" s="67">
        <v>0.55169999999999997</v>
      </c>
      <c r="CN428" s="67">
        <v>0.55169999999999997</v>
      </c>
      <c r="CO428" s="67">
        <v>0.55169999999999997</v>
      </c>
      <c r="CP428" s="67">
        <v>1.0658000000000001</v>
      </c>
      <c r="CQ428" s="67">
        <v>0.55169999999999997</v>
      </c>
      <c r="CR428" s="5"/>
      <c r="CS428" s="10">
        <v>0</v>
      </c>
      <c r="CT428" s="10">
        <v>0</v>
      </c>
      <c r="CU428" s="10">
        <v>0</v>
      </c>
      <c r="CV428" s="10">
        <v>100</v>
      </c>
      <c r="CW428" s="10">
        <v>0</v>
      </c>
      <c r="CX428" s="10">
        <v>0</v>
      </c>
      <c r="CY428" s="10">
        <v>100</v>
      </c>
      <c r="CZ428" s="10">
        <v>0</v>
      </c>
      <c r="DA428" s="10">
        <v>100</v>
      </c>
      <c r="DB428" s="10">
        <v>0</v>
      </c>
      <c r="DC428" s="10">
        <v>0</v>
      </c>
      <c r="DD428" s="10">
        <v>0</v>
      </c>
      <c r="DE428" s="10">
        <v>0</v>
      </c>
      <c r="DF428" s="10">
        <v>0</v>
      </c>
      <c r="DG428" s="10">
        <v>100</v>
      </c>
      <c r="DH428" s="10">
        <v>0</v>
      </c>
      <c r="DI428" s="5"/>
      <c r="DJ428" s="9" t="s">
        <v>1099</v>
      </c>
      <c r="DK428" s="9" t="s">
        <v>1463</v>
      </c>
      <c r="DL428" s="10">
        <v>100001606</v>
      </c>
      <c r="DM428" s="10" t="s">
        <v>1472</v>
      </c>
    </row>
    <row r="429" spans="1:117">
      <c r="A429" s="2"/>
      <c r="B429" s="8">
        <v>3226</v>
      </c>
      <c r="C429" s="116"/>
      <c r="D429" s="117"/>
      <c r="E429" s="9" t="s">
        <v>1473</v>
      </c>
      <c r="F429" s="10" t="s">
        <v>75</v>
      </c>
      <c r="G429" s="10">
        <v>36776</v>
      </c>
      <c r="H429" s="11" t="s">
        <v>1474</v>
      </c>
      <c r="I429" s="11" t="s">
        <v>1475</v>
      </c>
      <c r="J429" s="12">
        <v>3081085</v>
      </c>
      <c r="K429" s="5"/>
      <c r="L429" s="60">
        <v>1</v>
      </c>
      <c r="M429" s="71">
        <v>1.4</v>
      </c>
      <c r="N429" s="72">
        <v>0.68</v>
      </c>
      <c r="O429" s="60">
        <v>1</v>
      </c>
      <c r="P429" s="71">
        <v>1.47</v>
      </c>
      <c r="Q429" s="81">
        <v>1.47</v>
      </c>
      <c r="R429" s="91">
        <v>2.06</v>
      </c>
      <c r="S429" s="60">
        <v>1</v>
      </c>
      <c r="T429" s="60">
        <v>1</v>
      </c>
      <c r="U429" s="60">
        <v>1</v>
      </c>
      <c r="V429" s="60">
        <v>1</v>
      </c>
      <c r="W429" s="72">
        <v>0.69</v>
      </c>
      <c r="X429" s="60">
        <v>0.97</v>
      </c>
      <c r="Y429" s="60">
        <v>1</v>
      </c>
      <c r="Z429" s="60">
        <v>1</v>
      </c>
      <c r="AA429" s="60">
        <v>1</v>
      </c>
      <c r="AB429" s="60">
        <v>1</v>
      </c>
      <c r="AC429" s="60">
        <v>1</v>
      </c>
      <c r="AD429" s="60">
        <v>1</v>
      </c>
      <c r="AE429" s="60">
        <v>1</v>
      </c>
      <c r="AF429" s="60">
        <v>1</v>
      </c>
      <c r="AG429" s="72">
        <v>0.47</v>
      </c>
      <c r="AH429" s="5"/>
      <c r="AI429" s="67"/>
      <c r="AJ429" s="67"/>
      <c r="AK429" s="67">
        <v>1.47E-2</v>
      </c>
      <c r="AL429" s="67">
        <v>4.0300000000000002E-2</v>
      </c>
      <c r="AM429" s="67">
        <v>3.0000000000000001E-3</v>
      </c>
      <c r="AN429" s="67">
        <v>2.0000000000000001E-4</v>
      </c>
      <c r="AO429" s="67"/>
      <c r="AP429" s="67"/>
      <c r="AQ429" s="67">
        <v>3.0000000000000001E-3</v>
      </c>
      <c r="AR429" s="67">
        <v>4.0000000000000002E-4</v>
      </c>
      <c r="AS429" s="67">
        <v>3.0000000000000001E-3</v>
      </c>
      <c r="AT429" s="67">
        <v>2.0000000000000001E-4</v>
      </c>
      <c r="AU429" s="67">
        <v>5.4999999999999997E-3</v>
      </c>
      <c r="AV429" s="67">
        <v>5.0000000000000001E-4</v>
      </c>
      <c r="AW429" s="67"/>
      <c r="AX429" s="67"/>
      <c r="AY429" s="67"/>
      <c r="AZ429" s="67"/>
      <c r="BA429" s="67"/>
      <c r="BB429" s="67"/>
      <c r="BC429" s="67"/>
      <c r="BD429" s="67"/>
      <c r="BE429" s="67">
        <v>1.3299999999999999E-2</v>
      </c>
      <c r="BF429" s="67">
        <v>6.1999999999999998E-3</v>
      </c>
      <c r="BG429" s="67">
        <v>0.73470000000000002</v>
      </c>
      <c r="BH429" s="67">
        <v>0.21529999999999999</v>
      </c>
      <c r="BI429" s="67"/>
      <c r="BJ429" s="67"/>
      <c r="BK429" s="67"/>
      <c r="BL429" s="67"/>
      <c r="BM429" s="67">
        <v>0.28549999999999998</v>
      </c>
      <c r="BN429" s="67">
        <v>1.1599999999999999E-2</v>
      </c>
      <c r="BO429" s="67"/>
      <c r="BP429" s="67"/>
      <c r="BQ429" s="67">
        <v>0.28549999999999998</v>
      </c>
      <c r="BR429" s="67">
        <v>2.63E-2</v>
      </c>
      <c r="BS429" s="67"/>
      <c r="BT429" s="67"/>
      <c r="BU429" s="67"/>
      <c r="BV429" s="67"/>
      <c r="BW429" s="67"/>
      <c r="BX429" s="67"/>
      <c r="BY429" s="67">
        <v>5.4000000000000003E-3</v>
      </c>
      <c r="BZ429" s="67">
        <v>6.4000000000000003E-3</v>
      </c>
      <c r="CA429" s="66"/>
      <c r="CB429" s="67">
        <v>0.58009999999999995</v>
      </c>
      <c r="CC429" s="67">
        <v>0.58009999999999995</v>
      </c>
      <c r="CD429" s="67">
        <v>0.58009999999999995</v>
      </c>
      <c r="CE429" s="67">
        <v>1.2294</v>
      </c>
      <c r="CF429" s="67">
        <v>0.58009999999999995</v>
      </c>
      <c r="CG429" s="67">
        <v>0.58009999999999995</v>
      </c>
      <c r="CH429" s="67">
        <v>1.1953</v>
      </c>
      <c r="CI429" s="67">
        <v>0.58009999999999995</v>
      </c>
      <c r="CJ429" s="67">
        <v>0.85119999999999996</v>
      </c>
      <c r="CK429" s="67">
        <v>0.58009999999999995</v>
      </c>
      <c r="CL429" s="67">
        <v>0.58009999999999995</v>
      </c>
      <c r="CM429" s="67">
        <v>0.58009999999999995</v>
      </c>
      <c r="CN429" s="67">
        <v>0.58009999999999995</v>
      </c>
      <c r="CO429" s="67">
        <v>0.58009999999999995</v>
      </c>
      <c r="CP429" s="67">
        <v>0.58130000000000004</v>
      </c>
      <c r="CQ429" s="67">
        <v>0.58009999999999995</v>
      </c>
      <c r="CR429" s="5"/>
      <c r="CS429" s="10">
        <v>0</v>
      </c>
      <c r="CT429" s="10">
        <v>0</v>
      </c>
      <c r="CU429" s="10">
        <v>0</v>
      </c>
      <c r="CV429" s="10">
        <v>100</v>
      </c>
      <c r="CW429" s="10">
        <v>0</v>
      </c>
      <c r="CX429" s="10">
        <v>0</v>
      </c>
      <c r="CY429" s="10">
        <v>100</v>
      </c>
      <c r="CZ429" s="10">
        <v>0</v>
      </c>
      <c r="DA429" s="10">
        <v>100</v>
      </c>
      <c r="DB429" s="10">
        <v>0</v>
      </c>
      <c r="DC429" s="10">
        <v>0</v>
      </c>
      <c r="DD429" s="10">
        <v>0</v>
      </c>
      <c r="DE429" s="10">
        <v>0</v>
      </c>
      <c r="DF429" s="10">
        <v>0</v>
      </c>
      <c r="DG429" s="10">
        <v>100</v>
      </c>
      <c r="DH429" s="10">
        <v>0</v>
      </c>
      <c r="DI429" s="5"/>
      <c r="DJ429" s="9" t="s">
        <v>1099</v>
      </c>
      <c r="DK429" s="9" t="s">
        <v>1463</v>
      </c>
      <c r="DL429" s="10">
        <v>100001609</v>
      </c>
      <c r="DM429" s="10" t="s">
        <v>1476</v>
      </c>
    </row>
    <row r="430" spans="1:117">
      <c r="A430" s="2"/>
      <c r="B430" s="8">
        <v>3325</v>
      </c>
      <c r="C430" s="116"/>
      <c r="D430" s="14" t="s">
        <v>1477</v>
      </c>
      <c r="E430" s="9" t="s">
        <v>1478</v>
      </c>
      <c r="F430" s="10" t="s">
        <v>75</v>
      </c>
      <c r="G430" s="10">
        <v>1712</v>
      </c>
      <c r="H430" s="11" t="s">
        <v>1479</v>
      </c>
      <c r="I430" s="11" t="s">
        <v>1480</v>
      </c>
      <c r="J430" s="12">
        <v>5754</v>
      </c>
      <c r="K430" s="5"/>
      <c r="L430" s="60">
        <v>1</v>
      </c>
      <c r="M430" s="60">
        <v>1.17</v>
      </c>
      <c r="N430" s="72">
        <v>0.73</v>
      </c>
      <c r="O430" s="60">
        <v>1</v>
      </c>
      <c r="P430" s="71">
        <v>1.37</v>
      </c>
      <c r="Q430" s="81">
        <v>1.37</v>
      </c>
      <c r="R430" s="91">
        <v>1.6</v>
      </c>
      <c r="S430" s="60">
        <v>1</v>
      </c>
      <c r="T430" s="60">
        <v>1</v>
      </c>
      <c r="U430" s="60">
        <v>1</v>
      </c>
      <c r="V430" s="60">
        <v>1</v>
      </c>
      <c r="W430" s="71">
        <v>1.0900000000000001</v>
      </c>
      <c r="X430" s="71">
        <v>1.28</v>
      </c>
      <c r="Y430" s="60">
        <v>1</v>
      </c>
      <c r="Z430" s="60">
        <v>1</v>
      </c>
      <c r="AA430" s="60">
        <v>1.1000000000000001</v>
      </c>
      <c r="AB430" s="60">
        <v>1</v>
      </c>
      <c r="AC430" s="60">
        <v>1.1000000000000001</v>
      </c>
      <c r="AD430" s="60">
        <v>1</v>
      </c>
      <c r="AE430" s="60">
        <v>1</v>
      </c>
      <c r="AF430" s="60">
        <v>1</v>
      </c>
      <c r="AG430" s="60">
        <v>0.88</v>
      </c>
      <c r="AH430" s="5"/>
      <c r="AI430" s="67"/>
      <c r="AJ430" s="67"/>
      <c r="AK430" s="67">
        <v>0.10489999999999999</v>
      </c>
      <c r="AL430" s="67">
        <v>0.14219999999999999</v>
      </c>
      <c r="AM430" s="67">
        <v>6.0000000000000001E-3</v>
      </c>
      <c r="AN430" s="67">
        <v>4.0000000000000002E-4</v>
      </c>
      <c r="AO430" s="67"/>
      <c r="AP430" s="67"/>
      <c r="AQ430" s="67">
        <v>6.0000000000000001E-3</v>
      </c>
      <c r="AR430" s="67">
        <v>6.9999999999999999E-4</v>
      </c>
      <c r="AS430" s="67">
        <v>6.0000000000000001E-3</v>
      </c>
      <c r="AT430" s="67">
        <v>4.0000000000000002E-4</v>
      </c>
      <c r="AU430" s="67">
        <v>1.54E-2</v>
      </c>
      <c r="AV430" s="67">
        <v>1.1999999999999999E-3</v>
      </c>
      <c r="AW430" s="67"/>
      <c r="AX430" s="67"/>
      <c r="AY430" s="67"/>
      <c r="AZ430" s="67"/>
      <c r="BA430" s="67"/>
      <c r="BB430" s="67"/>
      <c r="BC430" s="67"/>
      <c r="BD430" s="67"/>
      <c r="BE430" s="67">
        <v>4.7699999999999999E-2</v>
      </c>
      <c r="BF430" s="67">
        <v>1.9E-2</v>
      </c>
      <c r="BG430" s="67">
        <v>4.6399999999999997E-2</v>
      </c>
      <c r="BH430" s="67">
        <v>2.4E-2</v>
      </c>
      <c r="BI430" s="67"/>
      <c r="BJ430" s="67"/>
      <c r="BK430" s="67"/>
      <c r="BL430" s="67"/>
      <c r="BM430" s="67">
        <v>0.42259999999999998</v>
      </c>
      <c r="BN430" s="67">
        <v>1.6500000000000001E-2</v>
      </c>
      <c r="BO430" s="67"/>
      <c r="BP430" s="67"/>
      <c r="BQ430" s="67">
        <v>0.42259999999999998</v>
      </c>
      <c r="BR430" s="67">
        <v>3.7699999999999997E-2</v>
      </c>
      <c r="BS430" s="67"/>
      <c r="BT430" s="67"/>
      <c r="BU430" s="67"/>
      <c r="BV430" s="67"/>
      <c r="BW430" s="67"/>
      <c r="BX430" s="67"/>
      <c r="BY430" s="67">
        <v>0.2757</v>
      </c>
      <c r="BZ430" s="67">
        <v>0.13270000000000001</v>
      </c>
      <c r="CA430" s="66"/>
      <c r="CB430" s="67">
        <v>0.76259999999999994</v>
      </c>
      <c r="CC430" s="67">
        <v>0.76259999999999994</v>
      </c>
      <c r="CD430" s="67">
        <v>0.76259999999999994</v>
      </c>
      <c r="CE430" s="67">
        <v>0.95430000000000004</v>
      </c>
      <c r="CF430" s="67">
        <v>0.76259999999999994</v>
      </c>
      <c r="CG430" s="67">
        <v>0.76259999999999994</v>
      </c>
      <c r="CH430" s="67">
        <v>1.2172000000000001</v>
      </c>
      <c r="CI430" s="67">
        <v>0.76259999999999994</v>
      </c>
      <c r="CJ430" s="67">
        <v>1.042</v>
      </c>
      <c r="CK430" s="67">
        <v>0.76259999999999994</v>
      </c>
      <c r="CL430" s="67">
        <v>0.76259999999999994</v>
      </c>
      <c r="CM430" s="67">
        <v>0.76259999999999994</v>
      </c>
      <c r="CN430" s="67">
        <v>0.76259999999999994</v>
      </c>
      <c r="CO430" s="67">
        <v>0.76259999999999994</v>
      </c>
      <c r="CP430" s="67">
        <v>0.8417</v>
      </c>
      <c r="CQ430" s="67">
        <v>0.76259999999999994</v>
      </c>
      <c r="CR430" s="5"/>
      <c r="CS430" s="10">
        <v>0</v>
      </c>
      <c r="CT430" s="10">
        <v>0</v>
      </c>
      <c r="CU430" s="10">
        <v>0</v>
      </c>
      <c r="CV430" s="10">
        <v>100</v>
      </c>
      <c r="CW430" s="10">
        <v>0</v>
      </c>
      <c r="CX430" s="10">
        <v>0</v>
      </c>
      <c r="CY430" s="10">
        <v>100</v>
      </c>
      <c r="CZ430" s="10">
        <v>0</v>
      </c>
      <c r="DA430" s="10">
        <v>100</v>
      </c>
      <c r="DB430" s="10">
        <v>0</v>
      </c>
      <c r="DC430" s="10">
        <v>0</v>
      </c>
      <c r="DD430" s="10">
        <v>0</v>
      </c>
      <c r="DE430" s="10">
        <v>0</v>
      </c>
      <c r="DF430" s="10">
        <v>0</v>
      </c>
      <c r="DG430" s="10">
        <v>67</v>
      </c>
      <c r="DH430" s="10">
        <v>0</v>
      </c>
      <c r="DI430" s="5"/>
      <c r="DJ430" s="9" t="s">
        <v>1099</v>
      </c>
      <c r="DK430" s="9" t="s">
        <v>1477</v>
      </c>
      <c r="DL430" s="10">
        <v>356</v>
      </c>
      <c r="DM430" s="10" t="s">
        <v>1481</v>
      </c>
    </row>
    <row r="431" spans="1:117">
      <c r="A431" s="2"/>
      <c r="B431" s="8">
        <v>3473</v>
      </c>
      <c r="C431" s="116"/>
      <c r="D431" s="115" t="s">
        <v>1482</v>
      </c>
      <c r="E431" s="9" t="s">
        <v>1483</v>
      </c>
      <c r="F431" s="10" t="s">
        <v>75</v>
      </c>
      <c r="G431" s="10">
        <v>22842</v>
      </c>
      <c r="H431" s="11" t="s">
        <v>1484</v>
      </c>
      <c r="I431" s="11" t="s">
        <v>1485</v>
      </c>
      <c r="J431" s="12">
        <v>221493</v>
      </c>
      <c r="K431" s="5"/>
      <c r="L431" s="60">
        <v>1.1100000000000001</v>
      </c>
      <c r="M431" s="60">
        <v>1.0900000000000001</v>
      </c>
      <c r="N431" s="72">
        <v>0.22</v>
      </c>
      <c r="O431" s="71">
        <v>1.3</v>
      </c>
      <c r="P431" s="72">
        <v>0.56999999999999995</v>
      </c>
      <c r="Q431" s="82">
        <v>0.44</v>
      </c>
      <c r="R431" s="90">
        <v>0.56000000000000005</v>
      </c>
      <c r="S431" s="72">
        <v>0.11</v>
      </c>
      <c r="T431" s="60">
        <v>1.01</v>
      </c>
      <c r="U431" s="73">
        <v>1.1200000000000001</v>
      </c>
      <c r="V431" s="60">
        <v>0.96</v>
      </c>
      <c r="W431" s="74">
        <v>0.68</v>
      </c>
      <c r="X431" s="74">
        <v>0.73</v>
      </c>
      <c r="Y431" s="72">
        <v>0.1</v>
      </c>
      <c r="Z431" s="72">
        <v>0.25</v>
      </c>
      <c r="AA431" s="60">
        <v>1.03</v>
      </c>
      <c r="AB431" s="60">
        <v>0.85</v>
      </c>
      <c r="AC431" s="71">
        <v>3.47</v>
      </c>
      <c r="AD431" s="72">
        <v>0.68</v>
      </c>
      <c r="AE431" s="72">
        <v>0.14000000000000001</v>
      </c>
      <c r="AF431" s="60">
        <v>0.95</v>
      </c>
      <c r="AG431" s="74">
        <v>0.69</v>
      </c>
      <c r="AH431" s="5"/>
      <c r="AI431" s="67">
        <v>0.1085</v>
      </c>
      <c r="AJ431" s="67">
        <v>2.35E-2</v>
      </c>
      <c r="AK431" s="67">
        <v>0.20219999999999999</v>
      </c>
      <c r="AL431" s="67">
        <v>0.22220000000000001</v>
      </c>
      <c r="AM431" s="67">
        <v>2.0000000000000001E-4</v>
      </c>
      <c r="AN431" s="67">
        <v>2.3753000000000001E-5</v>
      </c>
      <c r="AO431" s="67">
        <v>1.6199999999999999E-2</v>
      </c>
      <c r="AP431" s="67">
        <v>2.2000000000000001E-3</v>
      </c>
      <c r="AQ431" s="67">
        <v>5.0000000000000001E-4</v>
      </c>
      <c r="AR431" s="67">
        <v>9.4869000000000003E-5</v>
      </c>
      <c r="AS431" s="67">
        <v>1.1999999999999999E-3</v>
      </c>
      <c r="AT431" s="67">
        <v>1E-4</v>
      </c>
      <c r="AU431" s="67">
        <v>6.9999999999999999E-4</v>
      </c>
      <c r="AV431" s="67">
        <v>7.9609000000000003E-5</v>
      </c>
      <c r="AW431" s="67">
        <v>2.9999999999999997E-4</v>
      </c>
      <c r="AX431" s="67">
        <v>1.9908999999999999E-5</v>
      </c>
      <c r="AY431" s="67">
        <v>0.77290000000000003</v>
      </c>
      <c r="AZ431" s="67">
        <v>0.127</v>
      </c>
      <c r="BA431" s="67">
        <v>7.8E-2</v>
      </c>
      <c r="BB431" s="67">
        <v>1.52E-2</v>
      </c>
      <c r="BC431" s="67">
        <v>0.73299999999999998</v>
      </c>
      <c r="BD431" s="67">
        <v>0.18779999999999999</v>
      </c>
      <c r="BE431" s="67">
        <v>5.7700000000000001E-2</v>
      </c>
      <c r="BF431" s="67">
        <v>2.2700000000000001E-2</v>
      </c>
      <c r="BG431" s="67">
        <v>7.9000000000000001E-2</v>
      </c>
      <c r="BH431" s="67">
        <v>3.78E-2</v>
      </c>
      <c r="BI431" s="67">
        <v>2.9999999999999997E-4</v>
      </c>
      <c r="BJ431" s="67">
        <v>1.6714E-5</v>
      </c>
      <c r="BK431" s="67">
        <v>8.0859E-6</v>
      </c>
      <c r="BL431" s="67">
        <v>7.1686000000000003E-6</v>
      </c>
      <c r="BM431" s="67">
        <v>0.69869999999999999</v>
      </c>
      <c r="BN431" s="67">
        <v>2.5899999999999999E-2</v>
      </c>
      <c r="BO431" s="67">
        <v>0.17069999999999999</v>
      </c>
      <c r="BP431" s="67">
        <v>1.66E-2</v>
      </c>
      <c r="BQ431" s="67">
        <v>2.4890999999999999E-5</v>
      </c>
      <c r="BR431" s="67">
        <v>9.6788999999999998E-6</v>
      </c>
      <c r="BS431" s="67">
        <v>2.7000000000000001E-3</v>
      </c>
      <c r="BT431" s="67">
        <v>8.9999999999999998E-4</v>
      </c>
      <c r="BU431" s="67">
        <v>2.4790000000000002E-5</v>
      </c>
      <c r="BV431" s="67">
        <v>1.166E-5</v>
      </c>
      <c r="BW431" s="67">
        <v>0.5585</v>
      </c>
      <c r="BX431" s="67">
        <v>0.43209999999999998</v>
      </c>
      <c r="BY431" s="67">
        <v>6.6699999999999995E-2</v>
      </c>
      <c r="BZ431" s="67">
        <v>4.41E-2</v>
      </c>
      <c r="CA431" s="66"/>
      <c r="CB431" s="67">
        <v>1.5736000000000001</v>
      </c>
      <c r="CC431" s="67">
        <v>1.7897000000000001</v>
      </c>
      <c r="CD431" s="67">
        <v>1.306</v>
      </c>
      <c r="CE431" s="67">
        <v>1.1153</v>
      </c>
      <c r="CF431" s="67">
        <v>1.621</v>
      </c>
      <c r="CG431" s="67">
        <v>0.79310000000000003</v>
      </c>
      <c r="CH431" s="67">
        <v>0.81889999999999996</v>
      </c>
      <c r="CI431" s="67">
        <v>0.16370000000000001</v>
      </c>
      <c r="CJ431" s="67">
        <v>0.75390000000000001</v>
      </c>
      <c r="CK431" s="67">
        <v>0.22339999999999999</v>
      </c>
      <c r="CL431" s="67">
        <v>0.88270000000000004</v>
      </c>
      <c r="CM431" s="67">
        <v>1.4651000000000001</v>
      </c>
      <c r="CN431" s="67">
        <v>1.3229</v>
      </c>
      <c r="CO431" s="67">
        <v>1.7252000000000001</v>
      </c>
      <c r="CP431" s="67">
        <v>0.77500000000000002</v>
      </c>
      <c r="CQ431" s="67">
        <v>0.75129999999999997</v>
      </c>
      <c r="CR431" s="5"/>
      <c r="CS431" s="10">
        <v>100</v>
      </c>
      <c r="CT431" s="10">
        <v>100</v>
      </c>
      <c r="CU431" s="10">
        <v>100</v>
      </c>
      <c r="CV431" s="10">
        <v>100</v>
      </c>
      <c r="CW431" s="10">
        <v>100</v>
      </c>
      <c r="CX431" s="10">
        <v>100</v>
      </c>
      <c r="CY431" s="10">
        <v>100</v>
      </c>
      <c r="CZ431" s="10">
        <v>33</v>
      </c>
      <c r="DA431" s="10">
        <v>100</v>
      </c>
      <c r="DB431" s="10">
        <v>100</v>
      </c>
      <c r="DC431" s="10">
        <v>100</v>
      </c>
      <c r="DD431" s="10">
        <v>100</v>
      </c>
      <c r="DE431" s="10">
        <v>100</v>
      </c>
      <c r="DF431" s="10">
        <v>100</v>
      </c>
      <c r="DG431" s="10">
        <v>100</v>
      </c>
      <c r="DH431" s="10">
        <v>100</v>
      </c>
      <c r="DI431" s="5"/>
      <c r="DJ431" s="9" t="s">
        <v>1099</v>
      </c>
      <c r="DK431" s="9" t="s">
        <v>1482</v>
      </c>
      <c r="DL431" s="10">
        <v>136</v>
      </c>
      <c r="DM431" s="10" t="s">
        <v>1486</v>
      </c>
    </row>
    <row r="432" spans="1:117">
      <c r="A432" s="2"/>
      <c r="B432" s="8">
        <v>3474</v>
      </c>
      <c r="C432" s="116"/>
      <c r="D432" s="116"/>
      <c r="E432" s="9" t="s">
        <v>1487</v>
      </c>
      <c r="F432" s="10" t="s">
        <v>75</v>
      </c>
      <c r="G432" s="10">
        <v>18476</v>
      </c>
      <c r="H432" s="11" t="s">
        <v>1488</v>
      </c>
      <c r="I432" s="11" t="s">
        <v>1489</v>
      </c>
      <c r="J432" s="12">
        <v>10140</v>
      </c>
      <c r="K432" s="5"/>
      <c r="L432" s="60">
        <v>0.77</v>
      </c>
      <c r="M432" s="73">
        <v>1.32</v>
      </c>
      <c r="N432" s="72">
        <v>0.35</v>
      </c>
      <c r="O432" s="71">
        <v>4.6500000000000004</v>
      </c>
      <c r="P432" s="71">
        <v>2.2000000000000002</v>
      </c>
      <c r="Q432" s="82">
        <v>0.47</v>
      </c>
      <c r="R432" s="91">
        <v>3.79</v>
      </c>
      <c r="S432" s="60">
        <v>1</v>
      </c>
      <c r="T432" s="60">
        <v>0.65</v>
      </c>
      <c r="U432" s="74">
        <v>0.5</v>
      </c>
      <c r="V432" s="60">
        <v>1.1499999999999999</v>
      </c>
      <c r="W432" s="60">
        <v>1.22</v>
      </c>
      <c r="X432" s="60">
        <v>1.62</v>
      </c>
      <c r="Y432" s="72">
        <v>0.19</v>
      </c>
      <c r="Z432" s="71">
        <v>3.45</v>
      </c>
      <c r="AA432" s="71">
        <v>1.88</v>
      </c>
      <c r="AB432" s="60">
        <v>1.22</v>
      </c>
      <c r="AC432" s="72">
        <v>0.66</v>
      </c>
      <c r="AD432" s="60">
        <v>0.54</v>
      </c>
      <c r="AE432" s="60">
        <v>0.81</v>
      </c>
      <c r="AF432" s="60">
        <v>0.64</v>
      </c>
      <c r="AG432" s="60">
        <v>1.06</v>
      </c>
      <c r="AH432" s="5"/>
      <c r="AI432" s="67">
        <v>0.42259999999999998</v>
      </c>
      <c r="AJ432" s="67">
        <v>6.9400000000000003E-2</v>
      </c>
      <c r="AK432" s="67">
        <v>9.5500000000000002E-2</v>
      </c>
      <c r="AL432" s="67">
        <v>0.13569999999999999</v>
      </c>
      <c r="AM432" s="67">
        <v>1.01E-2</v>
      </c>
      <c r="AN432" s="67">
        <v>5.9999999999999995E-4</v>
      </c>
      <c r="AO432" s="67">
        <v>1.0800000000000001E-2</v>
      </c>
      <c r="AP432" s="67">
        <v>1.5E-3</v>
      </c>
      <c r="AQ432" s="67">
        <v>4.3099999999999999E-2</v>
      </c>
      <c r="AR432" s="67">
        <v>4.4000000000000003E-3</v>
      </c>
      <c r="AS432" s="67">
        <v>5.7999999999999996E-3</v>
      </c>
      <c r="AT432" s="67">
        <v>4.0000000000000002E-4</v>
      </c>
      <c r="AU432" s="67">
        <v>2.3999999999999998E-3</v>
      </c>
      <c r="AV432" s="67">
        <v>2.0000000000000001E-4</v>
      </c>
      <c r="AW432" s="67"/>
      <c r="AX432" s="67"/>
      <c r="AY432" s="67">
        <v>0.2306</v>
      </c>
      <c r="AZ432" s="67">
        <v>5.1900000000000002E-2</v>
      </c>
      <c r="BA432" s="67">
        <v>9.6100000000000005E-2</v>
      </c>
      <c r="BB432" s="67">
        <v>1.83E-2</v>
      </c>
      <c r="BC432" s="67">
        <v>0.25700000000000001</v>
      </c>
      <c r="BD432" s="67">
        <v>7.7399999999999997E-2</v>
      </c>
      <c r="BE432" s="67">
        <v>0.38569999999999999</v>
      </c>
      <c r="BF432" s="67">
        <v>0.10920000000000001</v>
      </c>
      <c r="BG432" s="67">
        <v>0.1142</v>
      </c>
      <c r="BH432" s="67">
        <v>4.9799999999999997E-2</v>
      </c>
      <c r="BI432" s="67">
        <v>2.9999999999999997E-4</v>
      </c>
      <c r="BJ432" s="67">
        <v>2.0465000000000001E-5</v>
      </c>
      <c r="BK432" s="67">
        <v>5.0000000000000001E-4</v>
      </c>
      <c r="BL432" s="67">
        <v>1E-4</v>
      </c>
      <c r="BM432" s="67">
        <v>2.5999999999999999E-2</v>
      </c>
      <c r="BN432" s="67">
        <v>1.4E-3</v>
      </c>
      <c r="BO432" s="67">
        <v>0.30640000000000001</v>
      </c>
      <c r="BP432" s="67">
        <v>2.7699999999999999E-2</v>
      </c>
      <c r="BQ432" s="67">
        <v>4.7000000000000002E-3</v>
      </c>
      <c r="BR432" s="67">
        <v>5.9999999999999995E-4</v>
      </c>
      <c r="BS432" s="67">
        <v>0.10639999999999999</v>
      </c>
      <c r="BT432" s="67">
        <v>2.1399999999999999E-2</v>
      </c>
      <c r="BU432" s="67">
        <v>0.57709999999999995</v>
      </c>
      <c r="BV432" s="67">
        <v>5.8599999999999999E-2</v>
      </c>
      <c r="BW432" s="67">
        <v>0.36480000000000001</v>
      </c>
      <c r="BX432" s="67">
        <v>0.3498</v>
      </c>
      <c r="BY432" s="67">
        <v>0.68989999999999996</v>
      </c>
      <c r="BZ432" s="67">
        <v>0.26019999999999999</v>
      </c>
      <c r="CA432" s="66"/>
      <c r="CB432" s="67">
        <v>1.4092</v>
      </c>
      <c r="CC432" s="67">
        <v>1.6013999999999999</v>
      </c>
      <c r="CD432" s="67">
        <v>0.6089</v>
      </c>
      <c r="CE432" s="67">
        <v>0.71499999999999997</v>
      </c>
      <c r="CF432" s="67">
        <v>1.61</v>
      </c>
      <c r="CG432" s="67">
        <v>0.63170000000000004</v>
      </c>
      <c r="CH432" s="67">
        <v>1.1556</v>
      </c>
      <c r="CI432" s="67">
        <v>0.30480000000000002</v>
      </c>
      <c r="CJ432" s="67">
        <v>0.87419999999999998</v>
      </c>
      <c r="CK432" s="67">
        <v>1.1429</v>
      </c>
      <c r="CL432" s="67">
        <v>0.33150000000000002</v>
      </c>
      <c r="CM432" s="67">
        <v>0.30480000000000002</v>
      </c>
      <c r="CN432" s="67">
        <v>0.39710000000000001</v>
      </c>
      <c r="CO432" s="67">
        <v>1.8481000000000001</v>
      </c>
      <c r="CP432" s="67">
        <v>0.75629999999999997</v>
      </c>
      <c r="CQ432" s="67">
        <v>0.40289999999999998</v>
      </c>
      <c r="CR432" s="5"/>
      <c r="CS432" s="10">
        <v>100</v>
      </c>
      <c r="CT432" s="10">
        <v>100</v>
      </c>
      <c r="CU432" s="10">
        <v>100</v>
      </c>
      <c r="CV432" s="10">
        <v>100</v>
      </c>
      <c r="CW432" s="10">
        <v>100</v>
      </c>
      <c r="CX432" s="10">
        <v>67</v>
      </c>
      <c r="CY432" s="10">
        <v>100</v>
      </c>
      <c r="CZ432" s="10">
        <v>0</v>
      </c>
      <c r="DA432" s="10">
        <v>100</v>
      </c>
      <c r="DB432" s="10">
        <v>100</v>
      </c>
      <c r="DC432" s="10">
        <v>33</v>
      </c>
      <c r="DD432" s="10">
        <v>0</v>
      </c>
      <c r="DE432" s="10">
        <v>67</v>
      </c>
      <c r="DF432" s="10">
        <v>100</v>
      </c>
      <c r="DG432" s="10">
        <v>100</v>
      </c>
      <c r="DH432" s="10">
        <v>67</v>
      </c>
      <c r="DI432" s="5"/>
      <c r="DJ432" s="9" t="s">
        <v>1099</v>
      </c>
      <c r="DK432" s="9" t="s">
        <v>1482</v>
      </c>
      <c r="DL432" s="10">
        <v>342</v>
      </c>
      <c r="DM432" s="10" t="s">
        <v>1490</v>
      </c>
    </row>
    <row r="433" spans="1:117">
      <c r="A433" s="2"/>
      <c r="B433" s="8">
        <v>3475</v>
      </c>
      <c r="C433" s="116"/>
      <c r="D433" s="116"/>
      <c r="E433" s="9" t="s">
        <v>1491</v>
      </c>
      <c r="F433" s="10" t="s">
        <v>75</v>
      </c>
      <c r="G433" s="10">
        <v>18497</v>
      </c>
      <c r="H433" s="11" t="s">
        <v>1492</v>
      </c>
      <c r="I433" s="11" t="s">
        <v>1493</v>
      </c>
      <c r="J433" s="12" t="s">
        <v>1494</v>
      </c>
      <c r="K433" s="5"/>
      <c r="L433" s="60">
        <v>1</v>
      </c>
      <c r="M433" s="71">
        <v>1.19</v>
      </c>
      <c r="N433" s="72">
        <v>0.08</v>
      </c>
      <c r="O433" s="71">
        <v>1.97</v>
      </c>
      <c r="P433" s="71">
        <v>12.96</v>
      </c>
      <c r="Q433" s="81">
        <v>6.58</v>
      </c>
      <c r="R433" s="91">
        <v>15.42</v>
      </c>
      <c r="S433" s="60">
        <v>1</v>
      </c>
      <c r="T433" s="60">
        <v>1</v>
      </c>
      <c r="U433" s="60">
        <v>1</v>
      </c>
      <c r="V433" s="60">
        <v>1.19</v>
      </c>
      <c r="W433" s="71">
        <v>1.05</v>
      </c>
      <c r="X433" s="71">
        <v>1.25</v>
      </c>
      <c r="Y433" s="60">
        <v>0.72</v>
      </c>
      <c r="Z433" s="60">
        <v>1.18</v>
      </c>
      <c r="AA433" s="71">
        <v>11.6</v>
      </c>
      <c r="AB433" s="60">
        <v>1</v>
      </c>
      <c r="AC433" s="71">
        <v>9.86</v>
      </c>
      <c r="AD433" s="60">
        <v>1</v>
      </c>
      <c r="AE433" s="60">
        <v>0.77</v>
      </c>
      <c r="AF433" s="60">
        <v>1</v>
      </c>
      <c r="AG433" s="72">
        <v>0.94</v>
      </c>
      <c r="AH433" s="5"/>
      <c r="AI433" s="67"/>
      <c r="AJ433" s="67"/>
      <c r="AK433" s="67">
        <v>1.6345E-5</v>
      </c>
      <c r="AL433" s="67">
        <v>5.9999999999999995E-4</v>
      </c>
      <c r="AM433" s="67">
        <v>1.7134E-6</v>
      </c>
      <c r="AN433" s="67">
        <v>9.7492999999999996E-7</v>
      </c>
      <c r="AO433" s="67">
        <v>1.3100000000000001E-2</v>
      </c>
      <c r="AP433" s="67">
        <v>1.8E-3</v>
      </c>
      <c r="AQ433" s="67">
        <v>1.7134E-6</v>
      </c>
      <c r="AR433" s="67">
        <v>2.0103E-6</v>
      </c>
      <c r="AS433" s="67">
        <v>1.6999999999999999E-3</v>
      </c>
      <c r="AT433" s="67">
        <v>1E-4</v>
      </c>
      <c r="AU433" s="67">
        <v>2.8714000000000002E-6</v>
      </c>
      <c r="AV433" s="67">
        <v>1.7714000000000001E-6</v>
      </c>
      <c r="AW433" s="67"/>
      <c r="AX433" s="67"/>
      <c r="AY433" s="67"/>
      <c r="AZ433" s="67"/>
      <c r="BA433" s="67"/>
      <c r="BB433" s="67"/>
      <c r="BC433" s="67">
        <v>0.19450000000000001</v>
      </c>
      <c r="BD433" s="67">
        <v>6.1600000000000002E-2</v>
      </c>
      <c r="BE433" s="67">
        <v>1.55E-2</v>
      </c>
      <c r="BF433" s="67">
        <v>7.1000000000000004E-3</v>
      </c>
      <c r="BG433" s="67">
        <v>1E-4</v>
      </c>
      <c r="BH433" s="67">
        <v>2.0000000000000001E-4</v>
      </c>
      <c r="BI433" s="67">
        <v>0.23250000000000001</v>
      </c>
      <c r="BJ433" s="67">
        <v>7.0000000000000001E-3</v>
      </c>
      <c r="BK433" s="67">
        <v>0.1943</v>
      </c>
      <c r="BL433" s="67">
        <v>2.1000000000000001E-2</v>
      </c>
      <c r="BM433" s="67">
        <v>5.8962999999999998E-6</v>
      </c>
      <c r="BN433" s="67">
        <v>6.9087999999999998E-6</v>
      </c>
      <c r="BO433" s="67"/>
      <c r="BP433" s="67"/>
      <c r="BQ433" s="67">
        <v>1.1999999999999999E-3</v>
      </c>
      <c r="BR433" s="67">
        <v>2.0000000000000001E-4</v>
      </c>
      <c r="BS433" s="67"/>
      <c r="BT433" s="67"/>
      <c r="BU433" s="67">
        <v>0.35510000000000003</v>
      </c>
      <c r="BV433" s="67">
        <v>3.7999999999999999E-2</v>
      </c>
      <c r="BW433" s="67"/>
      <c r="BX433" s="67"/>
      <c r="BY433" s="67">
        <v>4.7000000000000002E-3</v>
      </c>
      <c r="BZ433" s="67">
        <v>5.7999999999999996E-3</v>
      </c>
      <c r="CA433" s="66"/>
      <c r="CB433" s="67">
        <v>0.70450000000000002</v>
      </c>
      <c r="CC433" s="67">
        <v>0.75739999999999996</v>
      </c>
      <c r="CD433" s="67">
        <v>0.45829999999999999</v>
      </c>
      <c r="CE433" s="67">
        <v>5.6553000000000004</v>
      </c>
      <c r="CF433" s="67">
        <v>0.63839999999999997</v>
      </c>
      <c r="CG433" s="67">
        <v>0.45829999999999999</v>
      </c>
      <c r="CH433" s="67">
        <v>7.0652999999999997</v>
      </c>
      <c r="CI433" s="67">
        <v>0.45829999999999999</v>
      </c>
      <c r="CJ433" s="67">
        <v>5.94</v>
      </c>
      <c r="CK433" s="67">
        <v>0.5393</v>
      </c>
      <c r="CL433" s="67">
        <v>0.45829999999999999</v>
      </c>
      <c r="CM433" s="67">
        <v>0.45829999999999999</v>
      </c>
      <c r="CN433" s="67">
        <v>0.45829999999999999</v>
      </c>
      <c r="CO433" s="67">
        <v>0.9022</v>
      </c>
      <c r="CP433" s="67">
        <v>5.3156999999999996</v>
      </c>
      <c r="CQ433" s="67">
        <v>0.45829999999999999</v>
      </c>
      <c r="CR433" s="5"/>
      <c r="CS433" s="10">
        <v>67</v>
      </c>
      <c r="CT433" s="10">
        <v>100</v>
      </c>
      <c r="CU433" s="10">
        <v>0</v>
      </c>
      <c r="CV433" s="10">
        <v>100</v>
      </c>
      <c r="CW433" s="10">
        <v>67</v>
      </c>
      <c r="CX433" s="10">
        <v>0</v>
      </c>
      <c r="CY433" s="10">
        <v>100</v>
      </c>
      <c r="CZ433" s="10">
        <v>0</v>
      </c>
      <c r="DA433" s="10">
        <v>100</v>
      </c>
      <c r="DB433" s="10">
        <v>100</v>
      </c>
      <c r="DC433" s="10">
        <v>0</v>
      </c>
      <c r="DD433" s="10">
        <v>0</v>
      </c>
      <c r="DE433" s="10">
        <v>0</v>
      </c>
      <c r="DF433" s="10">
        <v>100</v>
      </c>
      <c r="DG433" s="10">
        <v>100</v>
      </c>
      <c r="DH433" s="10">
        <v>0</v>
      </c>
      <c r="DI433" s="5"/>
      <c r="DJ433" s="9" t="s">
        <v>1099</v>
      </c>
      <c r="DK433" s="9" t="s">
        <v>1482</v>
      </c>
      <c r="DL433" s="10">
        <v>1648</v>
      </c>
      <c r="DM433" s="10" t="s">
        <v>1495</v>
      </c>
    </row>
    <row r="434" spans="1:117">
      <c r="A434" s="2"/>
      <c r="B434" s="8">
        <v>3476</v>
      </c>
      <c r="C434" s="116"/>
      <c r="D434" s="116"/>
      <c r="E434" s="9" t="s">
        <v>1496</v>
      </c>
      <c r="F434" s="10" t="s">
        <v>75</v>
      </c>
      <c r="G434" s="10">
        <v>1563</v>
      </c>
      <c r="H434" s="11" t="s">
        <v>1497</v>
      </c>
      <c r="I434" s="11" t="s">
        <v>1498</v>
      </c>
      <c r="J434" s="12">
        <v>10133</v>
      </c>
      <c r="K434" s="5"/>
      <c r="L434" s="72">
        <v>0.36</v>
      </c>
      <c r="M434" s="71">
        <v>1.1399999999999999</v>
      </c>
      <c r="N434" s="72">
        <v>0.02</v>
      </c>
      <c r="O434" s="71">
        <v>21.63</v>
      </c>
      <c r="P434" s="71">
        <v>81.44</v>
      </c>
      <c r="Q434" s="81">
        <v>3.77</v>
      </c>
      <c r="R434" s="91">
        <v>258.69</v>
      </c>
      <c r="S434" s="71">
        <v>3.81</v>
      </c>
      <c r="T434" s="60">
        <v>1.32</v>
      </c>
      <c r="U434" s="60">
        <v>0.47</v>
      </c>
      <c r="V434" s="72">
        <v>0.81</v>
      </c>
      <c r="W434" s="72">
        <v>0.64</v>
      </c>
      <c r="X434" s="72">
        <v>0.73</v>
      </c>
      <c r="Y434" s="72">
        <v>0.06</v>
      </c>
      <c r="Z434" s="60">
        <v>1.36</v>
      </c>
      <c r="AA434" s="71">
        <v>276.91000000000003</v>
      </c>
      <c r="AB434" s="60">
        <v>0.51</v>
      </c>
      <c r="AC434" s="71">
        <v>104.04</v>
      </c>
      <c r="AD434" s="60">
        <v>0.76</v>
      </c>
      <c r="AE434" s="72">
        <v>0.03</v>
      </c>
      <c r="AF434" s="60">
        <v>0.92</v>
      </c>
      <c r="AG434" s="72">
        <v>0.64</v>
      </c>
      <c r="AH434" s="5"/>
      <c r="AI434" s="67">
        <v>3.4500000000000003E-2</v>
      </c>
      <c r="AJ434" s="67">
        <v>9.5999999999999992E-3</v>
      </c>
      <c r="AK434" s="67">
        <v>4.4999999999999998E-2</v>
      </c>
      <c r="AL434" s="67">
        <v>8.2799999999999999E-2</v>
      </c>
      <c r="AM434" s="67">
        <v>2.0000000000000001E-4</v>
      </c>
      <c r="AN434" s="67">
        <v>2.1331E-5</v>
      </c>
      <c r="AO434" s="67">
        <v>2.6533000000000001E-7</v>
      </c>
      <c r="AP434" s="67">
        <v>2.5005E-6</v>
      </c>
      <c r="AQ434" s="67">
        <v>1.4813999999999999E-6</v>
      </c>
      <c r="AR434" s="67">
        <v>1.9425999999999998E-6</v>
      </c>
      <c r="AS434" s="67">
        <v>2.4357000000000001E-5</v>
      </c>
      <c r="AT434" s="67">
        <v>8.8292000000000001E-6</v>
      </c>
      <c r="AU434" s="67">
        <v>1.1000000000000001E-3</v>
      </c>
      <c r="AV434" s="67">
        <v>1E-4</v>
      </c>
      <c r="AW434" s="67">
        <v>1.5299999999999999E-2</v>
      </c>
      <c r="AX434" s="67">
        <v>5.9999999999999995E-4</v>
      </c>
      <c r="AY434" s="67">
        <v>0.41710000000000003</v>
      </c>
      <c r="AZ434" s="67">
        <v>7.9100000000000004E-2</v>
      </c>
      <c r="BA434" s="67">
        <v>0.314</v>
      </c>
      <c r="BB434" s="67">
        <v>5.1200000000000002E-2</v>
      </c>
      <c r="BC434" s="67">
        <v>5.7000000000000002E-3</v>
      </c>
      <c r="BD434" s="67">
        <v>3.0000000000000001E-3</v>
      </c>
      <c r="BE434" s="67">
        <v>1.1000000000000001E-3</v>
      </c>
      <c r="BF434" s="67">
        <v>8.9999999999999998E-4</v>
      </c>
      <c r="BG434" s="67">
        <v>1.0999999999999999E-2</v>
      </c>
      <c r="BH434" s="67">
        <v>6.8999999999999999E-3</v>
      </c>
      <c r="BI434" s="67">
        <v>1E-4</v>
      </c>
      <c r="BJ434" s="67">
        <v>1.0861E-5</v>
      </c>
      <c r="BK434" s="67">
        <v>0.5796</v>
      </c>
      <c r="BL434" s="67">
        <v>5.74E-2</v>
      </c>
      <c r="BM434" s="67">
        <v>2.1702E-5</v>
      </c>
      <c r="BN434" s="67">
        <v>1.1683E-5</v>
      </c>
      <c r="BO434" s="67">
        <v>0.48949999999999999</v>
      </c>
      <c r="BP434" s="67">
        <v>4.19E-2</v>
      </c>
      <c r="BQ434" s="67">
        <v>8.3999999999999995E-3</v>
      </c>
      <c r="BR434" s="67">
        <v>1E-3</v>
      </c>
      <c r="BS434" s="67">
        <v>0.63449999999999995</v>
      </c>
      <c r="BT434" s="67">
        <v>9.1499999999999998E-2</v>
      </c>
      <c r="BU434" s="67">
        <v>1.5599999999999999E-2</v>
      </c>
      <c r="BV434" s="67">
        <v>2.0999999999999999E-3</v>
      </c>
      <c r="BW434" s="67">
        <v>0.70820000000000005</v>
      </c>
      <c r="BX434" s="67">
        <v>0.45950000000000002</v>
      </c>
      <c r="BY434" s="67">
        <v>5.3E-3</v>
      </c>
      <c r="BZ434" s="67">
        <v>6.3E-3</v>
      </c>
      <c r="CA434" s="66"/>
      <c r="CB434" s="67">
        <v>1.0074000000000001</v>
      </c>
      <c r="CC434" s="67">
        <v>1.1451</v>
      </c>
      <c r="CD434" s="67">
        <v>3.2599999999999997E-2</v>
      </c>
      <c r="CE434" s="67">
        <v>5.4588000000000001</v>
      </c>
      <c r="CF434" s="67">
        <v>1.0604</v>
      </c>
      <c r="CG434" s="67">
        <v>1.38E-2</v>
      </c>
      <c r="CH434" s="67">
        <v>3.9839000000000002</v>
      </c>
      <c r="CI434" s="67">
        <v>5.8599999999999999E-2</v>
      </c>
      <c r="CJ434" s="67">
        <v>3.5021</v>
      </c>
      <c r="CK434" s="67">
        <v>3.3799999999999997E-2</v>
      </c>
      <c r="CL434" s="67">
        <v>2.4899999999999999E-2</v>
      </c>
      <c r="CM434" s="67">
        <v>1.54E-2</v>
      </c>
      <c r="CN434" s="67">
        <v>4.2999999999999997E-2</v>
      </c>
      <c r="CO434" s="67">
        <v>0.93010000000000004</v>
      </c>
      <c r="CP434" s="67">
        <v>3.5167000000000002</v>
      </c>
      <c r="CQ434" s="67">
        <v>1.2699999999999999E-2</v>
      </c>
      <c r="CR434" s="5"/>
      <c r="CS434" s="10">
        <v>100</v>
      </c>
      <c r="CT434" s="10">
        <v>100</v>
      </c>
      <c r="CU434" s="10">
        <v>67</v>
      </c>
      <c r="CV434" s="10">
        <v>100</v>
      </c>
      <c r="CW434" s="10">
        <v>100</v>
      </c>
      <c r="CX434" s="10">
        <v>33</v>
      </c>
      <c r="CY434" s="10">
        <v>100</v>
      </c>
      <c r="CZ434" s="10">
        <v>100</v>
      </c>
      <c r="DA434" s="10">
        <v>100</v>
      </c>
      <c r="DB434" s="10">
        <v>67</v>
      </c>
      <c r="DC434" s="10">
        <v>67</v>
      </c>
      <c r="DD434" s="10">
        <v>67</v>
      </c>
      <c r="DE434" s="10">
        <v>100</v>
      </c>
      <c r="DF434" s="10">
        <v>100</v>
      </c>
      <c r="DG434" s="10">
        <v>100</v>
      </c>
      <c r="DH434" s="10">
        <v>33</v>
      </c>
      <c r="DI434" s="5"/>
      <c r="DJ434" s="9" t="s">
        <v>1099</v>
      </c>
      <c r="DK434" s="9" t="s">
        <v>1482</v>
      </c>
      <c r="DL434" s="10">
        <v>1123</v>
      </c>
      <c r="DM434" s="10" t="s">
        <v>1499</v>
      </c>
    </row>
    <row r="435" spans="1:117">
      <c r="A435" s="2"/>
      <c r="B435" s="8">
        <v>3481</v>
      </c>
      <c r="C435" s="116"/>
      <c r="D435" s="116"/>
      <c r="E435" s="9" t="s">
        <v>1500</v>
      </c>
      <c r="F435" s="10" t="s">
        <v>75</v>
      </c>
      <c r="G435" s="10">
        <v>32346</v>
      </c>
      <c r="H435" s="11" t="s">
        <v>1501</v>
      </c>
      <c r="I435" s="11" t="s">
        <v>1502</v>
      </c>
      <c r="J435" s="12">
        <v>12544</v>
      </c>
      <c r="K435" s="5"/>
      <c r="L435" s="60">
        <v>1</v>
      </c>
      <c r="M435" s="60">
        <v>1.04</v>
      </c>
      <c r="N435" s="72">
        <v>0.03</v>
      </c>
      <c r="O435" s="71">
        <v>44.47</v>
      </c>
      <c r="P435" s="71">
        <v>87.11</v>
      </c>
      <c r="Q435" s="81">
        <v>1.96</v>
      </c>
      <c r="R435" s="91">
        <v>90.19</v>
      </c>
      <c r="S435" s="71">
        <v>2.5299999999999998</v>
      </c>
      <c r="T435" s="60">
        <v>0.92</v>
      </c>
      <c r="U435" s="60">
        <v>0.92</v>
      </c>
      <c r="V435" s="60">
        <v>0.96</v>
      </c>
      <c r="W435" s="72">
        <v>0.84</v>
      </c>
      <c r="X435" s="72">
        <v>0.87</v>
      </c>
      <c r="Y435" s="72">
        <v>0.06</v>
      </c>
      <c r="Z435" s="71">
        <v>3.25</v>
      </c>
      <c r="AA435" s="71">
        <v>77.25</v>
      </c>
      <c r="AB435" s="60">
        <v>1.0900000000000001</v>
      </c>
      <c r="AC435" s="71">
        <v>25.82</v>
      </c>
      <c r="AD435" s="60">
        <v>0.92</v>
      </c>
      <c r="AE435" s="72">
        <v>0.08</v>
      </c>
      <c r="AF435" s="60">
        <v>1.0900000000000001</v>
      </c>
      <c r="AG435" s="72">
        <v>0.81</v>
      </c>
      <c r="AH435" s="5"/>
      <c r="AI435" s="67"/>
      <c r="AJ435" s="67"/>
      <c r="AK435" s="67">
        <v>0.40150000000000002</v>
      </c>
      <c r="AL435" s="67">
        <v>0.33860000000000001</v>
      </c>
      <c r="AM435" s="67">
        <v>1E-3</v>
      </c>
      <c r="AN435" s="67">
        <v>8.8079999999999997E-5</v>
      </c>
      <c r="AO435" s="67">
        <v>9.3150000000000001E-5</v>
      </c>
      <c r="AP435" s="67">
        <v>5.2790000000000001E-5</v>
      </c>
      <c r="AQ435" s="67">
        <v>4.4383999999999997E-6</v>
      </c>
      <c r="AR435" s="67">
        <v>3.5978999999999999E-6</v>
      </c>
      <c r="AS435" s="67">
        <v>1.8E-3</v>
      </c>
      <c r="AT435" s="67">
        <v>1E-4</v>
      </c>
      <c r="AU435" s="67">
        <v>4.9879999999999997E-5</v>
      </c>
      <c r="AV435" s="67">
        <v>1.1263E-5</v>
      </c>
      <c r="AW435" s="67">
        <v>1.6299999999999999E-2</v>
      </c>
      <c r="AX435" s="67">
        <v>6.9999999999999999E-4</v>
      </c>
      <c r="AY435" s="67">
        <v>0.42259999999999998</v>
      </c>
      <c r="AZ435" s="67">
        <v>7.9100000000000004E-2</v>
      </c>
      <c r="BA435" s="67">
        <v>0.42259999999999998</v>
      </c>
      <c r="BB435" s="67">
        <v>6.4899999999999999E-2</v>
      </c>
      <c r="BC435" s="67">
        <v>0.3962</v>
      </c>
      <c r="BD435" s="67">
        <v>0.11219999999999999</v>
      </c>
      <c r="BE435" s="67">
        <v>2.9999999999999997E-4</v>
      </c>
      <c r="BF435" s="67">
        <v>4.0000000000000002E-4</v>
      </c>
      <c r="BG435" s="67">
        <v>4.4999999999999998E-2</v>
      </c>
      <c r="BH435" s="67">
        <v>2.3400000000000001E-2</v>
      </c>
      <c r="BI435" s="67">
        <v>5.0000000000000001E-4</v>
      </c>
      <c r="BJ435" s="67">
        <v>2.8300999999999999E-5</v>
      </c>
      <c r="BK435" s="67">
        <v>4.1000000000000003E-3</v>
      </c>
      <c r="BL435" s="67">
        <v>6.9999999999999999E-4</v>
      </c>
      <c r="BM435" s="67">
        <v>1E-4</v>
      </c>
      <c r="BN435" s="67">
        <v>2.6812E-5</v>
      </c>
      <c r="BO435" s="67">
        <v>0.42259999999999998</v>
      </c>
      <c r="BP435" s="67">
        <v>3.6700000000000003E-2</v>
      </c>
      <c r="BQ435" s="67">
        <v>2.0000000000000001E-4</v>
      </c>
      <c r="BR435" s="67">
        <v>4.0414999999999998E-5</v>
      </c>
      <c r="BS435" s="67">
        <v>0.42259999999999998</v>
      </c>
      <c r="BT435" s="67">
        <v>6.5100000000000005E-2</v>
      </c>
      <c r="BU435" s="67">
        <v>5.0000000000000001E-4</v>
      </c>
      <c r="BV435" s="67">
        <v>1E-4</v>
      </c>
      <c r="BW435" s="67">
        <v>0.42259999999999998</v>
      </c>
      <c r="BX435" s="67">
        <v>0.36599999999999999</v>
      </c>
      <c r="BY435" s="67">
        <v>9.2999999999999992E-3</v>
      </c>
      <c r="BZ435" s="67">
        <v>9.2999999999999992E-3</v>
      </c>
      <c r="CA435" s="66"/>
      <c r="CB435" s="67">
        <v>0.90949999999999998</v>
      </c>
      <c r="CC435" s="67">
        <v>1.0121</v>
      </c>
      <c r="CD435" s="67">
        <v>2.3699999999999999E-2</v>
      </c>
      <c r="CE435" s="67">
        <v>2.2650000000000001</v>
      </c>
      <c r="CF435" s="67">
        <v>0.9627</v>
      </c>
      <c r="CG435" s="67">
        <v>2.1899999999999999E-2</v>
      </c>
      <c r="CH435" s="67">
        <v>1.9751000000000001</v>
      </c>
      <c r="CI435" s="67">
        <v>5.5300000000000002E-2</v>
      </c>
      <c r="CJ435" s="67">
        <v>1.9077</v>
      </c>
      <c r="CK435" s="67">
        <v>7.1199999999999999E-2</v>
      </c>
      <c r="CL435" s="67">
        <v>2.1899999999999999E-2</v>
      </c>
      <c r="CM435" s="67">
        <v>2.1899999999999999E-2</v>
      </c>
      <c r="CN435" s="67">
        <v>2.1899999999999999E-2</v>
      </c>
      <c r="CO435" s="67">
        <v>0.97389999999999999</v>
      </c>
      <c r="CP435" s="67">
        <v>1.8385</v>
      </c>
      <c r="CQ435" s="67">
        <v>2.3800000000000002E-2</v>
      </c>
      <c r="CR435" s="5"/>
      <c r="CS435" s="10">
        <v>100</v>
      </c>
      <c r="CT435" s="10">
        <v>100</v>
      </c>
      <c r="CU435" s="10">
        <v>67</v>
      </c>
      <c r="CV435" s="10">
        <v>100</v>
      </c>
      <c r="CW435" s="10">
        <v>100</v>
      </c>
      <c r="CX435" s="10">
        <v>0</v>
      </c>
      <c r="CY435" s="10">
        <v>100</v>
      </c>
      <c r="CZ435" s="10">
        <v>100</v>
      </c>
      <c r="DA435" s="10">
        <v>100</v>
      </c>
      <c r="DB435" s="10">
        <v>100</v>
      </c>
      <c r="DC435" s="10">
        <v>0</v>
      </c>
      <c r="DD435" s="10">
        <v>0</v>
      </c>
      <c r="DE435" s="10">
        <v>0</v>
      </c>
      <c r="DF435" s="10">
        <v>100</v>
      </c>
      <c r="DG435" s="10">
        <v>100</v>
      </c>
      <c r="DH435" s="10">
        <v>33</v>
      </c>
      <c r="DI435" s="5"/>
      <c r="DJ435" s="9" t="s">
        <v>1099</v>
      </c>
      <c r="DK435" s="9" t="s">
        <v>1482</v>
      </c>
      <c r="DL435" s="10">
        <v>1628</v>
      </c>
      <c r="DM435" s="10" t="s">
        <v>1503</v>
      </c>
    </row>
    <row r="436" spans="1:117">
      <c r="A436" s="2"/>
      <c r="B436" s="8">
        <v>3482</v>
      </c>
      <c r="C436" s="116"/>
      <c r="D436" s="117"/>
      <c r="E436" s="9" t="s">
        <v>1504</v>
      </c>
      <c r="F436" s="10" t="s">
        <v>75</v>
      </c>
      <c r="G436" s="10">
        <v>18494</v>
      </c>
      <c r="H436" s="11" t="s">
        <v>1505</v>
      </c>
      <c r="I436" s="11" t="s">
        <v>1506</v>
      </c>
      <c r="J436" s="12">
        <v>387316</v>
      </c>
      <c r="K436" s="5"/>
      <c r="L436" s="60">
        <v>1</v>
      </c>
      <c r="M436" s="73">
        <v>1.1000000000000001</v>
      </c>
      <c r="N436" s="72">
        <v>0.04</v>
      </c>
      <c r="O436" s="71">
        <v>9.17</v>
      </c>
      <c r="P436" s="71">
        <v>27.32</v>
      </c>
      <c r="Q436" s="81">
        <v>2.98</v>
      </c>
      <c r="R436" s="91">
        <v>30.05</v>
      </c>
      <c r="S436" s="60">
        <v>1</v>
      </c>
      <c r="T436" s="60">
        <v>1</v>
      </c>
      <c r="U436" s="60">
        <v>1</v>
      </c>
      <c r="V436" s="60">
        <v>0.99</v>
      </c>
      <c r="W436" s="72">
        <v>0.92</v>
      </c>
      <c r="X436" s="60">
        <v>1.02</v>
      </c>
      <c r="Y436" s="72">
        <v>0.11</v>
      </c>
      <c r="Z436" s="60">
        <v>1.04</v>
      </c>
      <c r="AA436" s="71">
        <v>24.63</v>
      </c>
      <c r="AB436" s="60">
        <v>1</v>
      </c>
      <c r="AC436" s="71">
        <v>23.63</v>
      </c>
      <c r="AD436" s="60">
        <v>1</v>
      </c>
      <c r="AE436" s="72">
        <v>0.13</v>
      </c>
      <c r="AF436" s="60">
        <v>1</v>
      </c>
      <c r="AG436" s="72">
        <v>0.83</v>
      </c>
      <c r="AH436" s="5"/>
      <c r="AI436" s="67"/>
      <c r="AJ436" s="67"/>
      <c r="AK436" s="67">
        <v>8.3799999999999999E-2</v>
      </c>
      <c r="AL436" s="67">
        <v>0.12239999999999999</v>
      </c>
      <c r="AM436" s="67">
        <v>6.0104000000000001E-6</v>
      </c>
      <c r="AN436" s="67">
        <v>2.1629999999999999E-6</v>
      </c>
      <c r="AO436" s="67">
        <v>5.9999999999999995E-4</v>
      </c>
      <c r="AP436" s="67">
        <v>2.0000000000000001E-4</v>
      </c>
      <c r="AQ436" s="67">
        <v>6.0104000000000001E-6</v>
      </c>
      <c r="AR436" s="67">
        <v>4.1871000000000001E-6</v>
      </c>
      <c r="AS436" s="67">
        <v>2E-3</v>
      </c>
      <c r="AT436" s="67">
        <v>2.0000000000000001E-4</v>
      </c>
      <c r="AU436" s="67">
        <v>8.2102999999999996E-5</v>
      </c>
      <c r="AV436" s="67">
        <v>1.6084999999999999E-5</v>
      </c>
      <c r="AW436" s="67"/>
      <c r="AX436" s="67"/>
      <c r="AY436" s="67"/>
      <c r="AZ436" s="67"/>
      <c r="BA436" s="67"/>
      <c r="BB436" s="67"/>
      <c r="BC436" s="67">
        <v>0.81279999999999997</v>
      </c>
      <c r="BD436" s="67">
        <v>0.20399999999999999</v>
      </c>
      <c r="BE436" s="67">
        <v>7.9000000000000008E-3</v>
      </c>
      <c r="BF436" s="67">
        <v>4.0000000000000001E-3</v>
      </c>
      <c r="BG436" s="67">
        <v>0.68740000000000001</v>
      </c>
      <c r="BH436" s="67">
        <v>0.2054</v>
      </c>
      <c r="BI436" s="67">
        <v>2.0000000000000001E-4</v>
      </c>
      <c r="BJ436" s="67">
        <v>1.2288E-5</v>
      </c>
      <c r="BK436" s="67">
        <v>0.18609999999999999</v>
      </c>
      <c r="BL436" s="67">
        <v>2.0500000000000001E-2</v>
      </c>
      <c r="BM436" s="67">
        <v>3.1055000000000002E-6</v>
      </c>
      <c r="BN436" s="67">
        <v>6.1600999999999997E-6</v>
      </c>
      <c r="BO436" s="67"/>
      <c r="BP436" s="67"/>
      <c r="BQ436" s="67">
        <v>1.3786E-5</v>
      </c>
      <c r="BR436" s="67">
        <v>6.8770999999999998E-6</v>
      </c>
      <c r="BS436" s="67"/>
      <c r="BT436" s="67"/>
      <c r="BU436" s="67">
        <v>1.5440000000000001E-5</v>
      </c>
      <c r="BV436" s="67">
        <v>8.8725000000000002E-6</v>
      </c>
      <c r="BW436" s="67"/>
      <c r="BX436" s="67"/>
      <c r="BY436" s="67">
        <v>1.1000000000000001E-3</v>
      </c>
      <c r="BZ436" s="67">
        <v>1.8E-3</v>
      </c>
      <c r="CA436" s="66"/>
      <c r="CB436" s="67">
        <v>0.84709999999999996</v>
      </c>
      <c r="CC436" s="67">
        <v>0.94550000000000001</v>
      </c>
      <c r="CD436" s="67">
        <v>0.1017</v>
      </c>
      <c r="CE436" s="67">
        <v>3.0087000000000002</v>
      </c>
      <c r="CF436" s="67">
        <v>0.90159999999999996</v>
      </c>
      <c r="CG436" s="67">
        <v>0.1017</v>
      </c>
      <c r="CH436" s="67">
        <v>3.0562999999999998</v>
      </c>
      <c r="CI436" s="67">
        <v>0.1017</v>
      </c>
      <c r="CJ436" s="67">
        <v>2.7787999999999999</v>
      </c>
      <c r="CK436" s="67">
        <v>0.106</v>
      </c>
      <c r="CL436" s="67">
        <v>0.1017</v>
      </c>
      <c r="CM436" s="67">
        <v>0.1017</v>
      </c>
      <c r="CN436" s="67">
        <v>0.1017</v>
      </c>
      <c r="CO436" s="67">
        <v>0.93269999999999997</v>
      </c>
      <c r="CP436" s="67">
        <v>2.5051000000000001</v>
      </c>
      <c r="CQ436" s="67">
        <v>0.1017</v>
      </c>
      <c r="CR436" s="5"/>
      <c r="CS436" s="10">
        <v>100</v>
      </c>
      <c r="CT436" s="10">
        <v>100</v>
      </c>
      <c r="CU436" s="10">
        <v>0</v>
      </c>
      <c r="CV436" s="10">
        <v>100</v>
      </c>
      <c r="CW436" s="10">
        <v>100</v>
      </c>
      <c r="CX436" s="10">
        <v>0</v>
      </c>
      <c r="CY436" s="10">
        <v>100</v>
      </c>
      <c r="CZ436" s="10">
        <v>0</v>
      </c>
      <c r="DA436" s="10">
        <v>100</v>
      </c>
      <c r="DB436" s="10">
        <v>100</v>
      </c>
      <c r="DC436" s="10">
        <v>0</v>
      </c>
      <c r="DD436" s="10">
        <v>0</v>
      </c>
      <c r="DE436" s="10">
        <v>0</v>
      </c>
      <c r="DF436" s="10">
        <v>100</v>
      </c>
      <c r="DG436" s="10">
        <v>100</v>
      </c>
      <c r="DH436" s="10">
        <v>0</v>
      </c>
      <c r="DI436" s="5"/>
      <c r="DJ436" s="9" t="s">
        <v>1099</v>
      </c>
      <c r="DK436" s="9" t="s">
        <v>1482</v>
      </c>
      <c r="DL436" s="10">
        <v>1629</v>
      </c>
      <c r="DM436" s="10" t="s">
        <v>1507</v>
      </c>
    </row>
    <row r="437" spans="1:117">
      <c r="A437" s="2"/>
      <c r="B437" s="8">
        <v>3499</v>
      </c>
      <c r="C437" s="116"/>
      <c r="D437" s="115" t="s">
        <v>1508</v>
      </c>
      <c r="E437" s="9" t="s">
        <v>1509</v>
      </c>
      <c r="F437" s="10" t="s">
        <v>75</v>
      </c>
      <c r="G437" s="10">
        <v>1114</v>
      </c>
      <c r="H437" s="11" t="s">
        <v>1510</v>
      </c>
      <c r="I437" s="11" t="s">
        <v>1511</v>
      </c>
      <c r="J437" s="12" t="s">
        <v>1512</v>
      </c>
      <c r="K437" s="5"/>
      <c r="L437" s="72">
        <v>0.39</v>
      </c>
      <c r="M437" s="60">
        <v>1.08</v>
      </c>
      <c r="N437" s="74">
        <v>0.28999999999999998</v>
      </c>
      <c r="O437" s="60">
        <v>0.64</v>
      </c>
      <c r="P437" s="60">
        <v>1.58</v>
      </c>
      <c r="Q437" s="83">
        <v>2.46</v>
      </c>
      <c r="R437" s="91">
        <v>4.37</v>
      </c>
      <c r="S437" s="60">
        <v>1.1499999999999999</v>
      </c>
      <c r="T437" s="60">
        <v>2.39</v>
      </c>
      <c r="U437" s="60">
        <v>0.93</v>
      </c>
      <c r="V437" s="60">
        <v>1</v>
      </c>
      <c r="W437" s="71">
        <v>89.01</v>
      </c>
      <c r="X437" s="71">
        <v>96.18</v>
      </c>
      <c r="Y437" s="72">
        <v>0.56000000000000005</v>
      </c>
      <c r="Z437" s="60">
        <v>3.04</v>
      </c>
      <c r="AA437" s="60">
        <v>3.1</v>
      </c>
      <c r="AB437" s="60">
        <v>1.91</v>
      </c>
      <c r="AC437" s="71">
        <v>1.95</v>
      </c>
      <c r="AD437" s="60">
        <v>0.35</v>
      </c>
      <c r="AE437" s="60">
        <v>0.75</v>
      </c>
      <c r="AF437" s="60">
        <v>1.47</v>
      </c>
      <c r="AG437" s="71">
        <v>49.24</v>
      </c>
      <c r="AH437" s="5"/>
      <c r="AI437" s="67">
        <v>2.1299999999999999E-2</v>
      </c>
      <c r="AJ437" s="67">
        <v>6.4000000000000003E-3</v>
      </c>
      <c r="AK437" s="67">
        <v>0.86150000000000004</v>
      </c>
      <c r="AL437" s="67">
        <v>0.49540000000000001</v>
      </c>
      <c r="AM437" s="67">
        <v>5.62E-2</v>
      </c>
      <c r="AN437" s="67">
        <v>3.0000000000000001E-3</v>
      </c>
      <c r="AO437" s="67">
        <v>0.13830000000000001</v>
      </c>
      <c r="AP437" s="67">
        <v>1.5100000000000001E-2</v>
      </c>
      <c r="AQ437" s="67">
        <v>0.38600000000000001</v>
      </c>
      <c r="AR437" s="67">
        <v>3.3399999999999999E-2</v>
      </c>
      <c r="AS437" s="67">
        <v>0.1053</v>
      </c>
      <c r="AT437" s="67">
        <v>5.1999999999999998E-3</v>
      </c>
      <c r="AU437" s="67">
        <v>2.7799999999999998E-2</v>
      </c>
      <c r="AV437" s="67">
        <v>2.0999999999999999E-3</v>
      </c>
      <c r="AW437" s="67">
        <v>0.49120000000000003</v>
      </c>
      <c r="AX437" s="67">
        <v>1.6500000000000001E-2</v>
      </c>
      <c r="AY437" s="67">
        <v>0.28899999999999998</v>
      </c>
      <c r="AZ437" s="67">
        <v>6.1199999999999997E-2</v>
      </c>
      <c r="BA437" s="67">
        <v>0.60599999999999998</v>
      </c>
      <c r="BB437" s="67">
        <v>8.7999999999999995E-2</v>
      </c>
      <c r="BC437" s="67">
        <v>0.93259999999999998</v>
      </c>
      <c r="BD437" s="67">
        <v>0.2281</v>
      </c>
      <c r="BE437" s="67">
        <v>5.3E-3</v>
      </c>
      <c r="BF437" s="67">
        <v>2.8999999999999998E-3</v>
      </c>
      <c r="BG437" s="67">
        <v>5.0000000000000001E-3</v>
      </c>
      <c r="BH437" s="67">
        <v>3.5999999999999999E-3</v>
      </c>
      <c r="BI437" s="67">
        <v>1.52E-2</v>
      </c>
      <c r="BJ437" s="67">
        <v>5.0000000000000001E-4</v>
      </c>
      <c r="BK437" s="67">
        <v>0.1716</v>
      </c>
      <c r="BL437" s="67">
        <v>1.9300000000000001E-2</v>
      </c>
      <c r="BM437" s="67">
        <v>0.2296</v>
      </c>
      <c r="BN437" s="67">
        <v>9.5999999999999992E-3</v>
      </c>
      <c r="BO437" s="67">
        <v>0.51839999999999997</v>
      </c>
      <c r="BP437" s="67">
        <v>4.3999999999999997E-2</v>
      </c>
      <c r="BQ437" s="67">
        <v>2.9700000000000001E-2</v>
      </c>
      <c r="BR437" s="67">
        <v>3.0999999999999999E-3</v>
      </c>
      <c r="BS437" s="67">
        <v>0.4587</v>
      </c>
      <c r="BT437" s="67">
        <v>6.9500000000000006E-2</v>
      </c>
      <c r="BU437" s="67">
        <v>0.18890000000000001</v>
      </c>
      <c r="BV437" s="67">
        <v>2.1499999999999998E-2</v>
      </c>
      <c r="BW437" s="67">
        <v>0.57199999999999995</v>
      </c>
      <c r="BX437" s="67">
        <v>0.43569999999999998</v>
      </c>
      <c r="BY437" s="67">
        <v>1.2999999999999999E-3</v>
      </c>
      <c r="BZ437" s="67">
        <v>2.0999999999999999E-3</v>
      </c>
      <c r="CA437" s="66"/>
      <c r="CB437" s="67">
        <v>0.92700000000000005</v>
      </c>
      <c r="CC437" s="67">
        <v>0.99629999999999996</v>
      </c>
      <c r="CD437" s="67">
        <v>0.65059999999999996</v>
      </c>
      <c r="CE437" s="67">
        <v>2.75E-2</v>
      </c>
      <c r="CF437" s="67">
        <v>1.2422</v>
      </c>
      <c r="CG437" s="67">
        <v>0.29749999999999999</v>
      </c>
      <c r="CH437" s="67">
        <v>2.6448999999999998</v>
      </c>
      <c r="CI437" s="67">
        <v>0.69799999999999995</v>
      </c>
      <c r="CJ437" s="67">
        <v>2.4479000000000002</v>
      </c>
      <c r="CK437" s="67">
        <v>0.69569999999999999</v>
      </c>
      <c r="CL437" s="67">
        <v>0.22850000000000001</v>
      </c>
      <c r="CM437" s="67">
        <v>0.60529999999999995</v>
      </c>
      <c r="CN437" s="67">
        <v>1.5538000000000001</v>
      </c>
      <c r="CO437" s="67">
        <v>0.99509999999999998</v>
      </c>
      <c r="CP437" s="67">
        <v>1.3542000000000001</v>
      </c>
      <c r="CQ437" s="67">
        <v>0.43719999999999998</v>
      </c>
      <c r="CR437" s="5"/>
      <c r="CS437" s="10">
        <v>100</v>
      </c>
      <c r="CT437" s="10">
        <v>100</v>
      </c>
      <c r="CU437" s="10">
        <v>67</v>
      </c>
      <c r="CV437" s="10">
        <v>0</v>
      </c>
      <c r="CW437" s="10">
        <v>100</v>
      </c>
      <c r="CX437" s="10">
        <v>33</v>
      </c>
      <c r="CY437" s="10">
        <v>100</v>
      </c>
      <c r="CZ437" s="10">
        <v>100</v>
      </c>
      <c r="DA437" s="10">
        <v>100</v>
      </c>
      <c r="DB437" s="10">
        <v>100</v>
      </c>
      <c r="DC437" s="10">
        <v>67</v>
      </c>
      <c r="DD437" s="10">
        <v>100</v>
      </c>
      <c r="DE437" s="10">
        <v>100</v>
      </c>
      <c r="DF437" s="10">
        <v>100</v>
      </c>
      <c r="DG437" s="10">
        <v>100</v>
      </c>
      <c r="DH437" s="10">
        <v>67</v>
      </c>
      <c r="DI437" s="5"/>
      <c r="DJ437" s="9" t="s">
        <v>1099</v>
      </c>
      <c r="DK437" s="9" t="s">
        <v>1508</v>
      </c>
      <c r="DL437" s="10">
        <v>302</v>
      </c>
      <c r="DM437" s="10" t="s">
        <v>1513</v>
      </c>
    </row>
    <row r="438" spans="1:117">
      <c r="A438" s="2"/>
      <c r="B438" s="8">
        <v>3516</v>
      </c>
      <c r="C438" s="116"/>
      <c r="D438" s="116"/>
      <c r="E438" s="9" t="s">
        <v>1514</v>
      </c>
      <c r="F438" s="10" t="s">
        <v>75</v>
      </c>
      <c r="G438" s="10">
        <v>63118</v>
      </c>
      <c r="H438" s="9"/>
      <c r="I438" s="11" t="s">
        <v>1515</v>
      </c>
      <c r="J438" s="12">
        <v>3080612</v>
      </c>
      <c r="K438" s="5"/>
      <c r="L438" s="60">
        <v>1</v>
      </c>
      <c r="M438" s="60">
        <v>0.99</v>
      </c>
      <c r="N438" s="72">
        <v>0.11</v>
      </c>
      <c r="O438" s="60">
        <v>1.07</v>
      </c>
      <c r="P438" s="71">
        <v>8.8000000000000007</v>
      </c>
      <c r="Q438" s="81">
        <v>8.2200000000000006</v>
      </c>
      <c r="R438" s="91">
        <v>8.68</v>
      </c>
      <c r="S438" s="60">
        <v>1</v>
      </c>
      <c r="T438" s="60">
        <v>1</v>
      </c>
      <c r="U438" s="60">
        <v>1</v>
      </c>
      <c r="V438" s="72">
        <v>0.83</v>
      </c>
      <c r="W438" s="72">
        <v>0.8</v>
      </c>
      <c r="X438" s="72">
        <v>0.79</v>
      </c>
      <c r="Y438" s="74">
        <v>0.89</v>
      </c>
      <c r="Z438" s="71">
        <v>1.72</v>
      </c>
      <c r="AA438" s="71">
        <v>8.23</v>
      </c>
      <c r="AB438" s="60">
        <v>1</v>
      </c>
      <c r="AC438" s="71">
        <v>4.78</v>
      </c>
      <c r="AD438" s="60">
        <v>1</v>
      </c>
      <c r="AE438" s="71">
        <v>1.55</v>
      </c>
      <c r="AF438" s="60">
        <v>1</v>
      </c>
      <c r="AG438" s="72">
        <v>0.75</v>
      </c>
      <c r="AH438" s="5"/>
      <c r="AI438" s="67"/>
      <c r="AJ438" s="67"/>
      <c r="AK438" s="67">
        <v>0.7258</v>
      </c>
      <c r="AL438" s="67">
        <v>0.44529999999999997</v>
      </c>
      <c r="AM438" s="67">
        <v>7.1915999999999999E-6</v>
      </c>
      <c r="AN438" s="67">
        <v>2.3889000000000001E-6</v>
      </c>
      <c r="AO438" s="67">
        <v>0.1918</v>
      </c>
      <c r="AP438" s="67">
        <v>2.06E-2</v>
      </c>
      <c r="AQ438" s="67">
        <v>7.1915999999999999E-6</v>
      </c>
      <c r="AR438" s="67">
        <v>4.6673000000000002E-6</v>
      </c>
      <c r="AS438" s="67">
        <v>2.0000000000000001E-4</v>
      </c>
      <c r="AT438" s="67">
        <v>2.4668000000000002E-5</v>
      </c>
      <c r="AU438" s="67">
        <v>2.9999999999999997E-4</v>
      </c>
      <c r="AV438" s="67">
        <v>4.2477E-5</v>
      </c>
      <c r="AW438" s="67"/>
      <c r="AX438" s="67"/>
      <c r="AY438" s="67"/>
      <c r="AZ438" s="67"/>
      <c r="BA438" s="67"/>
      <c r="BB438" s="67"/>
      <c r="BC438" s="67">
        <v>1.38E-2</v>
      </c>
      <c r="BD438" s="67">
        <v>6.4000000000000003E-3</v>
      </c>
      <c r="BE438" s="67">
        <v>1.326E-5</v>
      </c>
      <c r="BF438" s="67">
        <v>5.8102E-5</v>
      </c>
      <c r="BG438" s="67">
        <v>2.3699999999999999E-2</v>
      </c>
      <c r="BH438" s="67">
        <v>1.34E-2</v>
      </c>
      <c r="BI438" s="67">
        <v>7.0800000000000002E-2</v>
      </c>
      <c r="BJ438" s="67">
        <v>2.3E-3</v>
      </c>
      <c r="BK438" s="67">
        <v>2.9999999999999997E-4</v>
      </c>
      <c r="BL438" s="67">
        <v>7.2008000000000006E-5</v>
      </c>
      <c r="BM438" s="67">
        <v>1E-4</v>
      </c>
      <c r="BN438" s="67">
        <v>2.9496999999999999E-5</v>
      </c>
      <c r="BO438" s="67"/>
      <c r="BP438" s="67"/>
      <c r="BQ438" s="67">
        <v>3.2818999999999999E-5</v>
      </c>
      <c r="BR438" s="67">
        <v>1.1216000000000001E-5</v>
      </c>
      <c r="BS438" s="67"/>
      <c r="BT438" s="67"/>
      <c r="BU438" s="67">
        <v>1.6999999999999999E-3</v>
      </c>
      <c r="BV438" s="67">
        <v>2.9999999999999997E-4</v>
      </c>
      <c r="BW438" s="67"/>
      <c r="BX438" s="67"/>
      <c r="BY438" s="67">
        <v>4.8999999999999998E-3</v>
      </c>
      <c r="BZ438" s="67">
        <v>6.1000000000000004E-3</v>
      </c>
      <c r="CA438" s="66"/>
      <c r="CB438" s="67">
        <v>0.64870000000000005</v>
      </c>
      <c r="CC438" s="67">
        <v>0.75249999999999995</v>
      </c>
      <c r="CD438" s="67">
        <v>0.58320000000000005</v>
      </c>
      <c r="CE438" s="67">
        <v>6.3804999999999996</v>
      </c>
      <c r="CF438" s="67">
        <v>0.65710000000000002</v>
      </c>
      <c r="CG438" s="67">
        <v>0.58320000000000005</v>
      </c>
      <c r="CH438" s="67">
        <v>5.0594000000000001</v>
      </c>
      <c r="CI438" s="67">
        <v>0.58320000000000005</v>
      </c>
      <c r="CJ438" s="67">
        <v>5.1300999999999997</v>
      </c>
      <c r="CK438" s="67">
        <v>1.0045999999999999</v>
      </c>
      <c r="CL438" s="67">
        <v>0.58320000000000005</v>
      </c>
      <c r="CM438" s="67">
        <v>0.58320000000000005</v>
      </c>
      <c r="CN438" s="67">
        <v>0.58320000000000005</v>
      </c>
      <c r="CO438" s="67">
        <v>0.62380000000000002</v>
      </c>
      <c r="CP438" s="67">
        <v>4.8026</v>
      </c>
      <c r="CQ438" s="67">
        <v>0.58320000000000005</v>
      </c>
      <c r="CR438" s="5"/>
      <c r="CS438" s="10">
        <v>100</v>
      </c>
      <c r="CT438" s="10">
        <v>100</v>
      </c>
      <c r="CU438" s="10">
        <v>0</v>
      </c>
      <c r="CV438" s="10">
        <v>100</v>
      </c>
      <c r="CW438" s="10">
        <v>100</v>
      </c>
      <c r="CX438" s="10">
        <v>0</v>
      </c>
      <c r="CY438" s="10">
        <v>100</v>
      </c>
      <c r="CZ438" s="10">
        <v>0</v>
      </c>
      <c r="DA438" s="10">
        <v>100</v>
      </c>
      <c r="DB438" s="10">
        <v>100</v>
      </c>
      <c r="DC438" s="10">
        <v>0</v>
      </c>
      <c r="DD438" s="10">
        <v>0</v>
      </c>
      <c r="DE438" s="10">
        <v>0</v>
      </c>
      <c r="DF438" s="10">
        <v>100</v>
      </c>
      <c r="DG438" s="10">
        <v>100</v>
      </c>
      <c r="DH438" s="10">
        <v>0</v>
      </c>
      <c r="DI438" s="5"/>
      <c r="DJ438" s="9" t="s">
        <v>1099</v>
      </c>
      <c r="DK438" s="9" t="s">
        <v>1508</v>
      </c>
      <c r="DL438" s="10">
        <v>100020859</v>
      </c>
      <c r="DM438" s="10" t="s">
        <v>1516</v>
      </c>
    </row>
    <row r="439" spans="1:117">
      <c r="A439" s="2"/>
      <c r="B439" s="8">
        <v>3521</v>
      </c>
      <c r="C439" s="116"/>
      <c r="D439" s="116"/>
      <c r="E439" s="9" t="s">
        <v>1517</v>
      </c>
      <c r="F439" s="10" t="s">
        <v>686</v>
      </c>
      <c r="G439" s="10">
        <v>31889</v>
      </c>
      <c r="H439" s="11" t="s">
        <v>1518</v>
      </c>
      <c r="I439" s="11" t="s">
        <v>1519</v>
      </c>
      <c r="J439" s="12">
        <v>439763</v>
      </c>
      <c r="K439" s="5"/>
      <c r="L439" s="60">
        <v>0.93</v>
      </c>
      <c r="M439" s="60">
        <v>1.1000000000000001</v>
      </c>
      <c r="N439" s="72">
        <v>0.52</v>
      </c>
      <c r="O439" s="72">
        <v>0.36</v>
      </c>
      <c r="P439" s="72">
        <v>0.69</v>
      </c>
      <c r="Q439" s="81">
        <v>1.92</v>
      </c>
      <c r="R439" s="92">
        <v>0.81</v>
      </c>
      <c r="S439" s="72">
        <v>0.39</v>
      </c>
      <c r="T439" s="72">
        <v>0.57999999999999996</v>
      </c>
      <c r="U439" s="72">
        <v>0.54</v>
      </c>
      <c r="V439" s="60">
        <v>0.8</v>
      </c>
      <c r="W439" s="60">
        <v>1.2</v>
      </c>
      <c r="X439" s="60">
        <v>1.32</v>
      </c>
      <c r="Y439" s="72">
        <v>0.65</v>
      </c>
      <c r="Z439" s="72">
        <v>0.41</v>
      </c>
      <c r="AA439" s="71">
        <v>2.67</v>
      </c>
      <c r="AB439" s="72">
        <v>0.35</v>
      </c>
      <c r="AC439" s="71">
        <v>2.25</v>
      </c>
      <c r="AD439" s="72">
        <v>0.6</v>
      </c>
      <c r="AE439" s="60">
        <v>1.07</v>
      </c>
      <c r="AF439" s="60">
        <v>0.85</v>
      </c>
      <c r="AG439" s="71">
        <v>1.67</v>
      </c>
      <c r="AH439" s="5"/>
      <c r="AI439" s="67">
        <v>0.43590000000000001</v>
      </c>
      <c r="AJ439" s="67">
        <v>7.1199999999999999E-2</v>
      </c>
      <c r="AK439" s="67">
        <v>0.39329999999999998</v>
      </c>
      <c r="AL439" s="67">
        <v>0.33679999999999999</v>
      </c>
      <c r="AM439" s="67">
        <v>1.8800000000000001E-2</v>
      </c>
      <c r="AN439" s="67">
        <v>1.1000000000000001E-3</v>
      </c>
      <c r="AO439" s="67">
        <v>1.5E-3</v>
      </c>
      <c r="AP439" s="67">
        <v>2.9999999999999997E-4</v>
      </c>
      <c r="AQ439" s="67">
        <v>3.49E-2</v>
      </c>
      <c r="AR439" s="67">
        <v>3.5999999999999999E-3</v>
      </c>
      <c r="AS439" s="67">
        <v>1.8800000000000001E-2</v>
      </c>
      <c r="AT439" s="67">
        <v>1.1000000000000001E-3</v>
      </c>
      <c r="AU439" s="67">
        <v>9.2499999999999999E-2</v>
      </c>
      <c r="AV439" s="67">
        <v>6.6E-3</v>
      </c>
      <c r="AW439" s="67">
        <v>6.1999999999999998E-3</v>
      </c>
      <c r="AX439" s="67">
        <v>2.9999999999999997E-4</v>
      </c>
      <c r="AY439" s="67">
        <v>3.0000000000000001E-3</v>
      </c>
      <c r="AZ439" s="67">
        <v>1.5E-3</v>
      </c>
      <c r="BA439" s="67">
        <v>3.3999999999999998E-3</v>
      </c>
      <c r="BB439" s="67">
        <v>1E-3</v>
      </c>
      <c r="BC439" s="67">
        <v>0.34100000000000003</v>
      </c>
      <c r="BD439" s="67">
        <v>9.8599999999999993E-2</v>
      </c>
      <c r="BE439" s="67">
        <v>0.26190000000000002</v>
      </c>
      <c r="BF439" s="67">
        <v>8.2199999999999995E-2</v>
      </c>
      <c r="BG439" s="67">
        <v>0.1123</v>
      </c>
      <c r="BH439" s="67">
        <v>4.9200000000000001E-2</v>
      </c>
      <c r="BI439" s="67">
        <v>1.6000000000000001E-3</v>
      </c>
      <c r="BJ439" s="67">
        <v>7.2407E-5</v>
      </c>
      <c r="BK439" s="67">
        <v>2.3E-2</v>
      </c>
      <c r="BL439" s="67">
        <v>3.0000000000000001E-3</v>
      </c>
      <c r="BM439" s="67">
        <v>2.7000000000000001E-3</v>
      </c>
      <c r="BN439" s="67">
        <v>2.0000000000000001E-4</v>
      </c>
      <c r="BO439" s="67">
        <v>5.0000000000000001E-4</v>
      </c>
      <c r="BP439" s="67">
        <v>2.0000000000000001E-4</v>
      </c>
      <c r="BQ439" s="67">
        <v>2.12E-2</v>
      </c>
      <c r="BR439" s="67">
        <v>2.3E-3</v>
      </c>
      <c r="BS439" s="67">
        <v>7.1000000000000004E-3</v>
      </c>
      <c r="BT439" s="67">
        <v>2E-3</v>
      </c>
      <c r="BU439" s="67">
        <v>0.77500000000000002</v>
      </c>
      <c r="BV439" s="67">
        <v>7.6399999999999996E-2</v>
      </c>
      <c r="BW439" s="67">
        <v>0.30249999999999999</v>
      </c>
      <c r="BX439" s="67">
        <v>0.318</v>
      </c>
      <c r="BY439" s="67">
        <v>2.6599999999999999E-2</v>
      </c>
      <c r="BZ439" s="67">
        <v>2.1999999999999999E-2</v>
      </c>
      <c r="CA439" s="66"/>
      <c r="CB439" s="67">
        <v>0.51239999999999997</v>
      </c>
      <c r="CC439" s="67">
        <v>0.58089999999999997</v>
      </c>
      <c r="CD439" s="67">
        <v>2.2402000000000002</v>
      </c>
      <c r="CE439" s="67">
        <v>0.73829999999999996</v>
      </c>
      <c r="CF439" s="67">
        <v>0.70889999999999997</v>
      </c>
      <c r="CG439" s="67">
        <v>0.54520000000000002</v>
      </c>
      <c r="CH439" s="67">
        <v>0.97219999999999995</v>
      </c>
      <c r="CI439" s="67">
        <v>0.46210000000000001</v>
      </c>
      <c r="CJ439" s="67">
        <v>0.88719999999999999</v>
      </c>
      <c r="CK439" s="67">
        <v>0.54869999999999997</v>
      </c>
      <c r="CL439" s="67">
        <v>1.3378000000000001</v>
      </c>
      <c r="CM439" s="67">
        <v>1.2</v>
      </c>
      <c r="CN439" s="67">
        <v>1.2896000000000001</v>
      </c>
      <c r="CO439" s="67">
        <v>0.46210000000000001</v>
      </c>
      <c r="CP439" s="67">
        <v>1.2357</v>
      </c>
      <c r="CQ439" s="67">
        <v>0.46210000000000001</v>
      </c>
      <c r="CR439" s="5"/>
      <c r="CS439" s="10">
        <v>33</v>
      </c>
      <c r="CT439" s="10">
        <v>67</v>
      </c>
      <c r="CU439" s="10">
        <v>100</v>
      </c>
      <c r="CV439" s="10">
        <v>100</v>
      </c>
      <c r="CW439" s="10">
        <v>100</v>
      </c>
      <c r="CX439" s="10">
        <v>67</v>
      </c>
      <c r="CY439" s="10">
        <v>100</v>
      </c>
      <c r="CZ439" s="10">
        <v>0</v>
      </c>
      <c r="DA439" s="10">
        <v>100</v>
      </c>
      <c r="DB439" s="10">
        <v>67</v>
      </c>
      <c r="DC439" s="10">
        <v>100</v>
      </c>
      <c r="DD439" s="10">
        <v>100</v>
      </c>
      <c r="DE439" s="10">
        <v>100</v>
      </c>
      <c r="DF439" s="10">
        <v>0</v>
      </c>
      <c r="DG439" s="10">
        <v>100</v>
      </c>
      <c r="DH439" s="10">
        <v>0</v>
      </c>
      <c r="DI439" s="5"/>
      <c r="DJ439" s="9" t="s">
        <v>1099</v>
      </c>
      <c r="DK439" s="9" t="s">
        <v>1508</v>
      </c>
      <c r="DL439" s="10">
        <v>100001065</v>
      </c>
      <c r="DM439" s="10" t="s">
        <v>1520</v>
      </c>
    </row>
    <row r="440" spans="1:117">
      <c r="A440" s="2"/>
      <c r="B440" s="8">
        <v>3529</v>
      </c>
      <c r="C440" s="116"/>
      <c r="D440" s="116"/>
      <c r="E440" s="9" t="s">
        <v>1521</v>
      </c>
      <c r="F440" s="10" t="s">
        <v>75</v>
      </c>
      <c r="G440" s="10">
        <v>57577</v>
      </c>
      <c r="H440" s="11" t="s">
        <v>1522</v>
      </c>
      <c r="I440" s="11" t="s">
        <v>1523</v>
      </c>
      <c r="J440" s="12">
        <v>127601</v>
      </c>
      <c r="K440" s="5"/>
      <c r="L440" s="60">
        <v>1</v>
      </c>
      <c r="M440" s="73">
        <v>1.03</v>
      </c>
      <c r="N440" s="72">
        <v>7.0000000000000007E-2</v>
      </c>
      <c r="O440" s="60">
        <v>1.05</v>
      </c>
      <c r="P440" s="71">
        <v>14.67</v>
      </c>
      <c r="Q440" s="81">
        <v>13.95</v>
      </c>
      <c r="R440" s="91">
        <v>15.07</v>
      </c>
      <c r="S440" s="60">
        <v>1</v>
      </c>
      <c r="T440" s="60">
        <v>1</v>
      </c>
      <c r="U440" s="60">
        <v>1</v>
      </c>
      <c r="V440" s="60">
        <v>0.85</v>
      </c>
      <c r="W440" s="72">
        <v>0.85</v>
      </c>
      <c r="X440" s="72">
        <v>0.88</v>
      </c>
      <c r="Y440" s="60">
        <v>0.92</v>
      </c>
      <c r="Z440" s="60">
        <v>1</v>
      </c>
      <c r="AA440" s="71">
        <v>13.23</v>
      </c>
      <c r="AB440" s="60">
        <v>1</v>
      </c>
      <c r="AC440" s="71">
        <v>13.23</v>
      </c>
      <c r="AD440" s="60">
        <v>1</v>
      </c>
      <c r="AE440" s="60">
        <v>0.86</v>
      </c>
      <c r="AF440" s="60">
        <v>1</v>
      </c>
      <c r="AG440" s="72">
        <v>0.77</v>
      </c>
      <c r="AH440" s="5"/>
      <c r="AI440" s="67"/>
      <c r="AJ440" s="67"/>
      <c r="AK440" s="67">
        <v>5.9299999999999999E-2</v>
      </c>
      <c r="AL440" s="67">
        <v>9.6799999999999997E-2</v>
      </c>
      <c r="AM440" s="67">
        <v>8.5461999999999996E-6</v>
      </c>
      <c r="AN440" s="67">
        <v>2.4947E-6</v>
      </c>
      <c r="AO440" s="67">
        <v>0.42259999999999998</v>
      </c>
      <c r="AP440" s="67">
        <v>4.2099999999999999E-2</v>
      </c>
      <c r="AQ440" s="67">
        <v>8.5461999999999996E-6</v>
      </c>
      <c r="AR440" s="67">
        <v>5.0803999999999997E-6</v>
      </c>
      <c r="AS440" s="67">
        <v>2.0000000000000001E-4</v>
      </c>
      <c r="AT440" s="67">
        <v>3.0867000000000001E-5</v>
      </c>
      <c r="AU440" s="67">
        <v>5.2216000000000001E-6</v>
      </c>
      <c r="AV440" s="67">
        <v>2.5237999999999999E-6</v>
      </c>
      <c r="AW440" s="67"/>
      <c r="AX440" s="67"/>
      <c r="AY440" s="67"/>
      <c r="AZ440" s="67"/>
      <c r="BA440" s="67"/>
      <c r="BB440" s="67"/>
      <c r="BC440" s="67">
        <v>0.1449</v>
      </c>
      <c r="BD440" s="67">
        <v>4.7300000000000002E-2</v>
      </c>
      <c r="BE440" s="67">
        <v>1E-3</v>
      </c>
      <c r="BF440" s="67">
        <v>8.0000000000000004E-4</v>
      </c>
      <c r="BG440" s="67">
        <v>5.0000000000000001E-4</v>
      </c>
      <c r="BH440" s="67">
        <v>5.9999999999999995E-4</v>
      </c>
      <c r="BI440" s="67">
        <v>0.2029</v>
      </c>
      <c r="BJ440" s="67">
        <v>6.1999999999999998E-3</v>
      </c>
      <c r="BK440" s="67"/>
      <c r="BL440" s="67"/>
      <c r="BM440" s="67">
        <v>3.4162000000000003E-5</v>
      </c>
      <c r="BN440" s="67">
        <v>1.3940999999999999E-5</v>
      </c>
      <c r="BO440" s="67"/>
      <c r="BP440" s="67"/>
      <c r="BQ440" s="67">
        <v>3.4162000000000003E-5</v>
      </c>
      <c r="BR440" s="67">
        <v>1.1216000000000001E-5</v>
      </c>
      <c r="BS440" s="67"/>
      <c r="BT440" s="67"/>
      <c r="BU440" s="67">
        <v>0.1986</v>
      </c>
      <c r="BV440" s="67">
        <v>2.2499999999999999E-2</v>
      </c>
      <c r="BW440" s="67"/>
      <c r="BX440" s="67"/>
      <c r="BY440" s="67">
        <v>2.5999999999999999E-3</v>
      </c>
      <c r="BZ440" s="67">
        <v>3.5999999999999999E-3</v>
      </c>
      <c r="CA440" s="66"/>
      <c r="CB440" s="67">
        <v>8.7099999999999997E-2</v>
      </c>
      <c r="CC440" s="67">
        <v>9.35E-2</v>
      </c>
      <c r="CD440" s="67">
        <v>7.5300000000000006E-2</v>
      </c>
      <c r="CE440" s="67">
        <v>1.2925</v>
      </c>
      <c r="CF440" s="67">
        <v>8.1799999999999998E-2</v>
      </c>
      <c r="CG440" s="67">
        <v>7.5300000000000006E-2</v>
      </c>
      <c r="CH440" s="67">
        <v>1.1349</v>
      </c>
      <c r="CI440" s="67">
        <v>7.5300000000000006E-2</v>
      </c>
      <c r="CJ440" s="67">
        <v>1.105</v>
      </c>
      <c r="CK440" s="67">
        <v>7.5300000000000006E-2</v>
      </c>
      <c r="CL440" s="67">
        <v>7.5300000000000006E-2</v>
      </c>
      <c r="CM440" s="67">
        <v>7.5300000000000006E-2</v>
      </c>
      <c r="CN440" s="67">
        <v>7.5300000000000006E-2</v>
      </c>
      <c r="CO440" s="67">
        <v>7.9200000000000007E-2</v>
      </c>
      <c r="CP440" s="67">
        <v>0.996</v>
      </c>
      <c r="CQ440" s="67">
        <v>7.5300000000000006E-2</v>
      </c>
      <c r="CR440" s="5"/>
      <c r="CS440" s="10">
        <v>67</v>
      </c>
      <c r="CT440" s="10">
        <v>100</v>
      </c>
      <c r="CU440" s="10">
        <v>0</v>
      </c>
      <c r="CV440" s="10">
        <v>100</v>
      </c>
      <c r="CW440" s="10">
        <v>100</v>
      </c>
      <c r="CX440" s="10">
        <v>0</v>
      </c>
      <c r="CY440" s="10">
        <v>100</v>
      </c>
      <c r="CZ440" s="10">
        <v>0</v>
      </c>
      <c r="DA440" s="10">
        <v>100</v>
      </c>
      <c r="DB440" s="10">
        <v>0</v>
      </c>
      <c r="DC440" s="10">
        <v>0</v>
      </c>
      <c r="DD440" s="10">
        <v>0</v>
      </c>
      <c r="DE440" s="10">
        <v>0</v>
      </c>
      <c r="DF440" s="10">
        <v>33</v>
      </c>
      <c r="DG440" s="10">
        <v>100</v>
      </c>
      <c r="DH440" s="10">
        <v>0</v>
      </c>
      <c r="DI440" s="5"/>
      <c r="DJ440" s="9" t="s">
        <v>1099</v>
      </c>
      <c r="DK440" s="9" t="s">
        <v>1508</v>
      </c>
      <c r="DL440" s="10">
        <v>100002488</v>
      </c>
      <c r="DM440" s="10" t="s">
        <v>1524</v>
      </c>
    </row>
    <row r="441" spans="1:117">
      <c r="A441" s="2"/>
      <c r="B441" s="8">
        <v>3543</v>
      </c>
      <c r="C441" s="116"/>
      <c r="D441" s="116"/>
      <c r="E441" s="9" t="s">
        <v>1525</v>
      </c>
      <c r="F441" s="10" t="s">
        <v>75</v>
      </c>
      <c r="G441" s="10">
        <v>46336</v>
      </c>
      <c r="H441" s="9"/>
      <c r="I441" s="9"/>
      <c r="J441" s="12">
        <v>164960</v>
      </c>
      <c r="K441" s="5"/>
      <c r="L441" s="60">
        <v>1</v>
      </c>
      <c r="M441" s="60">
        <v>1.1000000000000001</v>
      </c>
      <c r="N441" s="72">
        <v>0.18</v>
      </c>
      <c r="O441" s="71">
        <v>1.73</v>
      </c>
      <c r="P441" s="71">
        <v>5.52</v>
      </c>
      <c r="Q441" s="81">
        <v>3.19</v>
      </c>
      <c r="R441" s="91">
        <v>6.06</v>
      </c>
      <c r="S441" s="60">
        <v>1</v>
      </c>
      <c r="T441" s="60">
        <v>1</v>
      </c>
      <c r="U441" s="60">
        <v>1</v>
      </c>
      <c r="V441" s="74">
        <v>0.85</v>
      </c>
      <c r="W441" s="72">
        <v>0.8</v>
      </c>
      <c r="X441" s="72">
        <v>0.88</v>
      </c>
      <c r="Y441" s="72">
        <v>0.57999999999999996</v>
      </c>
      <c r="Z441" s="60">
        <v>1.03</v>
      </c>
      <c r="AA441" s="71">
        <v>5.21</v>
      </c>
      <c r="AB441" s="60">
        <v>1</v>
      </c>
      <c r="AC441" s="71">
        <v>5.07</v>
      </c>
      <c r="AD441" s="60">
        <v>1</v>
      </c>
      <c r="AE441" s="72">
        <v>0.54</v>
      </c>
      <c r="AF441" s="60">
        <v>1</v>
      </c>
      <c r="AG441" s="72">
        <v>0.75</v>
      </c>
      <c r="AH441" s="5"/>
      <c r="AI441" s="67"/>
      <c r="AJ441" s="67"/>
      <c r="AK441" s="67">
        <v>0.1021</v>
      </c>
      <c r="AL441" s="67">
        <v>0.14069999999999999</v>
      </c>
      <c r="AM441" s="67">
        <v>2.0000000000000001E-4</v>
      </c>
      <c r="AN441" s="67">
        <v>2.8428999999999998E-5</v>
      </c>
      <c r="AO441" s="67">
        <v>8.3000000000000001E-3</v>
      </c>
      <c r="AP441" s="67">
        <v>1.1999999999999999E-3</v>
      </c>
      <c r="AQ441" s="67">
        <v>2.0000000000000001E-4</v>
      </c>
      <c r="AR441" s="67">
        <v>4.8436000000000002E-5</v>
      </c>
      <c r="AS441" s="67">
        <v>2.0000000000000001E-4</v>
      </c>
      <c r="AT441" s="67">
        <v>3.0219999999999999E-5</v>
      </c>
      <c r="AU441" s="67">
        <v>4.0000000000000002E-4</v>
      </c>
      <c r="AV441" s="67">
        <v>4.8273999999999999E-5</v>
      </c>
      <c r="AW441" s="67"/>
      <c r="AX441" s="67"/>
      <c r="AY441" s="67"/>
      <c r="AZ441" s="67"/>
      <c r="BA441" s="67"/>
      <c r="BB441" s="67"/>
      <c r="BC441" s="67">
        <v>5.7700000000000001E-2</v>
      </c>
      <c r="BD441" s="67">
        <v>2.12E-2</v>
      </c>
      <c r="BE441" s="67">
        <v>5.4000000000000003E-3</v>
      </c>
      <c r="BF441" s="67">
        <v>2.8999999999999998E-3</v>
      </c>
      <c r="BG441" s="67">
        <v>4.6899999999999997E-2</v>
      </c>
      <c r="BH441" s="67">
        <v>2.4199999999999999E-2</v>
      </c>
      <c r="BI441" s="67">
        <v>2.0999999999999999E-3</v>
      </c>
      <c r="BJ441" s="67">
        <v>9.0390999999999996E-5</v>
      </c>
      <c r="BK441" s="67">
        <v>0.18410000000000001</v>
      </c>
      <c r="BL441" s="67">
        <v>2.0500000000000001E-2</v>
      </c>
      <c r="BM441" s="67">
        <v>4.3757999999999997E-5</v>
      </c>
      <c r="BN441" s="67">
        <v>1.5565000000000001E-5</v>
      </c>
      <c r="BO441" s="67"/>
      <c r="BP441" s="67"/>
      <c r="BQ441" s="67">
        <v>1.0377E-7</v>
      </c>
      <c r="BR441" s="67">
        <v>2.9759000000000001E-7</v>
      </c>
      <c r="BS441" s="67"/>
      <c r="BT441" s="67"/>
      <c r="BU441" s="67">
        <v>2.0784E-5</v>
      </c>
      <c r="BV441" s="67">
        <v>1.0304E-5</v>
      </c>
      <c r="BW441" s="67"/>
      <c r="BX441" s="67"/>
      <c r="BY441" s="67">
        <v>9.2257999999999997E-5</v>
      </c>
      <c r="BZ441" s="67">
        <v>4.0000000000000002E-4</v>
      </c>
      <c r="CA441" s="66"/>
      <c r="CB441" s="67">
        <v>0.96050000000000002</v>
      </c>
      <c r="CC441" s="67">
        <v>1.0296000000000001</v>
      </c>
      <c r="CD441" s="67">
        <v>0.50390000000000001</v>
      </c>
      <c r="CE441" s="67">
        <v>3.4773000000000001</v>
      </c>
      <c r="CF441" s="67">
        <v>0.87370000000000003</v>
      </c>
      <c r="CG441" s="67">
        <v>0.50390000000000001</v>
      </c>
      <c r="CH441" s="67">
        <v>3.0531999999999999</v>
      </c>
      <c r="CI441" s="67">
        <v>0.50390000000000001</v>
      </c>
      <c r="CJ441" s="67">
        <v>2.782</v>
      </c>
      <c r="CK441" s="67">
        <v>0.5171</v>
      </c>
      <c r="CL441" s="67">
        <v>0.50390000000000001</v>
      </c>
      <c r="CM441" s="67">
        <v>0.50390000000000001</v>
      </c>
      <c r="CN441" s="67">
        <v>0.50390000000000001</v>
      </c>
      <c r="CO441" s="67">
        <v>0.872</v>
      </c>
      <c r="CP441" s="67">
        <v>2.6227999999999998</v>
      </c>
      <c r="CQ441" s="67">
        <v>0.50390000000000001</v>
      </c>
      <c r="CR441" s="5"/>
      <c r="CS441" s="10">
        <v>100</v>
      </c>
      <c r="CT441" s="10">
        <v>100</v>
      </c>
      <c r="CU441" s="10">
        <v>0</v>
      </c>
      <c r="CV441" s="10">
        <v>100</v>
      </c>
      <c r="CW441" s="10">
        <v>100</v>
      </c>
      <c r="CX441" s="10">
        <v>0</v>
      </c>
      <c r="CY441" s="10">
        <v>100</v>
      </c>
      <c r="CZ441" s="10">
        <v>0</v>
      </c>
      <c r="DA441" s="10">
        <v>100</v>
      </c>
      <c r="DB441" s="10">
        <v>100</v>
      </c>
      <c r="DC441" s="10">
        <v>0</v>
      </c>
      <c r="DD441" s="10">
        <v>0</v>
      </c>
      <c r="DE441" s="10">
        <v>0</v>
      </c>
      <c r="DF441" s="10">
        <v>100</v>
      </c>
      <c r="DG441" s="10">
        <v>100</v>
      </c>
      <c r="DH441" s="10">
        <v>0</v>
      </c>
      <c r="DI441" s="5"/>
      <c r="DJ441" s="9" t="s">
        <v>1099</v>
      </c>
      <c r="DK441" s="9" t="s">
        <v>1508</v>
      </c>
      <c r="DL441" s="10">
        <v>100001068</v>
      </c>
      <c r="DM441" s="10" t="s">
        <v>1526</v>
      </c>
    </row>
    <row r="442" spans="1:117">
      <c r="A442" s="2"/>
      <c r="B442" s="8">
        <v>3546</v>
      </c>
      <c r="C442" s="116"/>
      <c r="D442" s="116"/>
      <c r="E442" s="9" t="s">
        <v>1527</v>
      </c>
      <c r="F442" s="10" t="s">
        <v>75</v>
      </c>
      <c r="G442" s="10">
        <v>42574</v>
      </c>
      <c r="H442" s="9"/>
      <c r="I442" s="11" t="s">
        <v>1489</v>
      </c>
      <c r="J442" s="12">
        <v>71361462</v>
      </c>
      <c r="K442" s="5"/>
      <c r="L442" s="60">
        <v>1</v>
      </c>
      <c r="M442" s="60">
        <v>0.98</v>
      </c>
      <c r="N442" s="72">
        <v>0.01</v>
      </c>
      <c r="O442" s="71">
        <v>33.96</v>
      </c>
      <c r="P442" s="71">
        <v>80.87</v>
      </c>
      <c r="Q442" s="81">
        <v>2.38</v>
      </c>
      <c r="R442" s="91">
        <v>78.98</v>
      </c>
      <c r="S442" s="60">
        <v>1.1599999999999999</v>
      </c>
      <c r="T442" s="60">
        <v>1</v>
      </c>
      <c r="U442" s="60">
        <v>1</v>
      </c>
      <c r="V442" s="60">
        <v>1.01</v>
      </c>
      <c r="W442" s="60">
        <v>0.96</v>
      </c>
      <c r="X442" s="60">
        <v>0.93</v>
      </c>
      <c r="Y442" s="72">
        <v>0.04</v>
      </c>
      <c r="Z442" s="71">
        <v>20</v>
      </c>
      <c r="AA442" s="71">
        <v>76.31</v>
      </c>
      <c r="AB442" s="60">
        <v>1</v>
      </c>
      <c r="AC442" s="71">
        <v>3.82</v>
      </c>
      <c r="AD442" s="60">
        <v>1</v>
      </c>
      <c r="AE442" s="72">
        <v>0.65</v>
      </c>
      <c r="AF442" s="60">
        <v>1</v>
      </c>
      <c r="AG442" s="72">
        <v>0.9</v>
      </c>
      <c r="AH442" s="5"/>
      <c r="AI442" s="67"/>
      <c r="AJ442" s="67"/>
      <c r="AK442" s="67">
        <v>0.51490000000000002</v>
      </c>
      <c r="AL442" s="67">
        <v>0.37819999999999998</v>
      </c>
      <c r="AM442" s="67">
        <v>2.9999999999999997E-4</v>
      </c>
      <c r="AN442" s="67">
        <v>3.1785000000000001E-5</v>
      </c>
      <c r="AO442" s="67">
        <v>2.0000000000000001E-4</v>
      </c>
      <c r="AP442" s="67">
        <v>8.2325999999999997E-5</v>
      </c>
      <c r="AQ442" s="67">
        <v>1.3546999999999999E-5</v>
      </c>
      <c r="AR442" s="67">
        <v>6.4254000000000003E-6</v>
      </c>
      <c r="AS442" s="67">
        <v>1.6999999999999999E-3</v>
      </c>
      <c r="AT442" s="67">
        <v>1E-4</v>
      </c>
      <c r="AU442" s="67">
        <v>4.3980000000000002E-5</v>
      </c>
      <c r="AV442" s="67">
        <v>1.0473E-5</v>
      </c>
      <c r="AW442" s="67">
        <v>0.24460000000000001</v>
      </c>
      <c r="AX442" s="67">
        <v>8.8000000000000005E-3</v>
      </c>
      <c r="AY442" s="67"/>
      <c r="AZ442" s="67"/>
      <c r="BA442" s="67"/>
      <c r="BB442" s="67"/>
      <c r="BC442" s="67">
        <v>0.96060000000000001</v>
      </c>
      <c r="BD442" s="67">
        <v>0.23169999999999999</v>
      </c>
      <c r="BE442" s="67">
        <v>0.1018</v>
      </c>
      <c r="BF442" s="67">
        <v>3.7199999999999997E-2</v>
      </c>
      <c r="BG442" s="67">
        <v>0.1389</v>
      </c>
      <c r="BH442" s="67">
        <v>5.8299999999999998E-2</v>
      </c>
      <c r="BI442" s="67">
        <v>1E-4</v>
      </c>
      <c r="BJ442" s="67">
        <v>1.0801E-5</v>
      </c>
      <c r="BK442" s="67">
        <v>1.0912E-5</v>
      </c>
      <c r="BL442" s="67">
        <v>8.8843999999999992E-6</v>
      </c>
      <c r="BM442" s="67">
        <v>3.3278999999999999E-6</v>
      </c>
      <c r="BN442" s="67">
        <v>6.1600999999999997E-6</v>
      </c>
      <c r="BO442" s="67"/>
      <c r="BP442" s="67"/>
      <c r="BQ442" s="67">
        <v>9.3339E-8</v>
      </c>
      <c r="BR442" s="67">
        <v>2.9759000000000001E-7</v>
      </c>
      <c r="BS442" s="67"/>
      <c r="BT442" s="67"/>
      <c r="BU442" s="67">
        <v>7.1120999999999999E-5</v>
      </c>
      <c r="BV442" s="67">
        <v>2.4632999999999999E-5</v>
      </c>
      <c r="BW442" s="67"/>
      <c r="BX442" s="67"/>
      <c r="BY442" s="67">
        <v>8.9999999999999998E-4</v>
      </c>
      <c r="BZ442" s="67">
        <v>1.6000000000000001E-3</v>
      </c>
      <c r="CA442" s="66"/>
      <c r="CB442" s="67">
        <v>0.91600000000000004</v>
      </c>
      <c r="CC442" s="67">
        <v>1.0065</v>
      </c>
      <c r="CD442" s="67">
        <v>2.98E-2</v>
      </c>
      <c r="CE442" s="67">
        <v>2.5173000000000001</v>
      </c>
      <c r="CF442" s="67">
        <v>0.88139999999999996</v>
      </c>
      <c r="CG442" s="67">
        <v>2.98E-2</v>
      </c>
      <c r="CH442" s="67">
        <v>2.3536000000000001</v>
      </c>
      <c r="CI442" s="67">
        <v>3.4700000000000002E-2</v>
      </c>
      <c r="CJ442" s="67">
        <v>2.41</v>
      </c>
      <c r="CK442" s="67">
        <v>0.59599999999999997</v>
      </c>
      <c r="CL442" s="67">
        <v>2.98E-2</v>
      </c>
      <c r="CM442" s="67">
        <v>2.98E-2</v>
      </c>
      <c r="CN442" s="67">
        <v>2.98E-2</v>
      </c>
      <c r="CO442" s="67">
        <v>1.012</v>
      </c>
      <c r="CP442" s="67">
        <v>2.274</v>
      </c>
      <c r="CQ442" s="67">
        <v>2.98E-2</v>
      </c>
      <c r="CR442" s="5"/>
      <c r="CS442" s="10">
        <v>100</v>
      </c>
      <c r="CT442" s="10">
        <v>100</v>
      </c>
      <c r="CU442" s="10">
        <v>0</v>
      </c>
      <c r="CV442" s="10">
        <v>100</v>
      </c>
      <c r="CW442" s="10">
        <v>100</v>
      </c>
      <c r="CX442" s="10">
        <v>0</v>
      </c>
      <c r="CY442" s="10">
        <v>100</v>
      </c>
      <c r="CZ442" s="10">
        <v>100</v>
      </c>
      <c r="DA442" s="10">
        <v>100</v>
      </c>
      <c r="DB442" s="10">
        <v>100</v>
      </c>
      <c r="DC442" s="10">
        <v>0</v>
      </c>
      <c r="DD442" s="10">
        <v>0</v>
      </c>
      <c r="DE442" s="10">
        <v>0</v>
      </c>
      <c r="DF442" s="10">
        <v>100</v>
      </c>
      <c r="DG442" s="10">
        <v>100</v>
      </c>
      <c r="DH442" s="10">
        <v>0</v>
      </c>
      <c r="DI442" s="5"/>
      <c r="DJ442" s="9" t="s">
        <v>1099</v>
      </c>
      <c r="DK442" s="9" t="s">
        <v>1508</v>
      </c>
      <c r="DL442" s="10">
        <v>100004083</v>
      </c>
      <c r="DM442" s="10"/>
    </row>
    <row r="443" spans="1:117">
      <c r="A443" s="2"/>
      <c r="B443" s="8">
        <v>3547</v>
      </c>
      <c r="C443" s="116"/>
      <c r="D443" s="116"/>
      <c r="E443" s="9" t="s">
        <v>1528</v>
      </c>
      <c r="F443" s="10" t="s">
        <v>75</v>
      </c>
      <c r="G443" s="10">
        <v>42603</v>
      </c>
      <c r="H443" s="11" t="s">
        <v>1529</v>
      </c>
      <c r="I443" s="11" t="s">
        <v>1530</v>
      </c>
      <c r="J443" s="12">
        <v>11954195</v>
      </c>
      <c r="K443" s="5"/>
      <c r="L443" s="60">
        <v>1</v>
      </c>
      <c r="M443" s="72">
        <v>0.97</v>
      </c>
      <c r="N443" s="72">
        <v>0.26</v>
      </c>
      <c r="O443" s="71">
        <v>1.43</v>
      </c>
      <c r="P443" s="71">
        <v>3.84</v>
      </c>
      <c r="Q443" s="81">
        <v>2.69</v>
      </c>
      <c r="R443" s="91">
        <v>3.74</v>
      </c>
      <c r="S443" s="60">
        <v>1</v>
      </c>
      <c r="T443" s="60">
        <v>1</v>
      </c>
      <c r="U443" s="60">
        <v>1</v>
      </c>
      <c r="V443" s="60">
        <v>0.97</v>
      </c>
      <c r="W443" s="73">
        <v>1.03</v>
      </c>
      <c r="X443" s="60">
        <v>1</v>
      </c>
      <c r="Y443" s="72">
        <v>0.77</v>
      </c>
      <c r="Z443" s="60">
        <v>1.02</v>
      </c>
      <c r="AA443" s="71">
        <v>3.55</v>
      </c>
      <c r="AB443" s="60">
        <v>1</v>
      </c>
      <c r="AC443" s="71">
        <v>3.48</v>
      </c>
      <c r="AD443" s="60">
        <v>1</v>
      </c>
      <c r="AE443" s="72">
        <v>0.75</v>
      </c>
      <c r="AF443" s="60">
        <v>1</v>
      </c>
      <c r="AG443" s="72">
        <v>0.95</v>
      </c>
      <c r="AH443" s="5"/>
      <c r="AI443" s="67"/>
      <c r="AJ443" s="67"/>
      <c r="AK443" s="67">
        <v>2.0299999999999999E-2</v>
      </c>
      <c r="AL443" s="67">
        <v>5.04E-2</v>
      </c>
      <c r="AM443" s="67">
        <v>1.3324999999999999E-6</v>
      </c>
      <c r="AN443" s="67">
        <v>8.5743000000000002E-7</v>
      </c>
      <c r="AO443" s="67">
        <v>1.26E-2</v>
      </c>
      <c r="AP443" s="67">
        <v>1.8E-3</v>
      </c>
      <c r="AQ443" s="67">
        <v>1.3324999999999999E-6</v>
      </c>
      <c r="AR443" s="67">
        <v>1.9143999999999998E-6</v>
      </c>
      <c r="AS443" s="67">
        <v>1.6000000000000001E-3</v>
      </c>
      <c r="AT443" s="67">
        <v>1E-4</v>
      </c>
      <c r="AU443" s="67">
        <v>1.3242E-5</v>
      </c>
      <c r="AV443" s="67">
        <v>5.2584000000000003E-6</v>
      </c>
      <c r="AW443" s="67"/>
      <c r="AX443" s="67"/>
      <c r="AY443" s="67"/>
      <c r="AZ443" s="67"/>
      <c r="BA443" s="67"/>
      <c r="BB443" s="67"/>
      <c r="BC443" s="67">
        <v>0.54920000000000002</v>
      </c>
      <c r="BD443" s="67">
        <v>0.1462</v>
      </c>
      <c r="BE443" s="67">
        <v>9.8000000000000004E-2</v>
      </c>
      <c r="BF443" s="67">
        <v>3.61E-2</v>
      </c>
      <c r="BG443" s="67">
        <v>0.72050000000000003</v>
      </c>
      <c r="BH443" s="67">
        <v>0.21240000000000001</v>
      </c>
      <c r="BI443" s="67">
        <v>1.6500000000000001E-2</v>
      </c>
      <c r="BJ443" s="67">
        <v>5.9999999999999995E-4</v>
      </c>
      <c r="BK443" s="67">
        <v>0.31159999999999999</v>
      </c>
      <c r="BL443" s="67">
        <v>3.2599999999999997E-2</v>
      </c>
      <c r="BM443" s="67">
        <v>8.1157999999999994E-6</v>
      </c>
      <c r="BN443" s="67">
        <v>7.1389000000000004E-6</v>
      </c>
      <c r="BO443" s="67"/>
      <c r="BP443" s="67"/>
      <c r="BQ443" s="67">
        <v>5.9280999999999997E-5</v>
      </c>
      <c r="BR443" s="67">
        <v>1.6728999999999999E-5</v>
      </c>
      <c r="BS443" s="67"/>
      <c r="BT443" s="67"/>
      <c r="BU443" s="67">
        <v>5.9999999999999995E-4</v>
      </c>
      <c r="BV443" s="67">
        <v>1E-4</v>
      </c>
      <c r="BW443" s="67"/>
      <c r="BX443" s="67"/>
      <c r="BY443" s="67">
        <v>4.36E-2</v>
      </c>
      <c r="BZ443" s="67">
        <v>3.1699999999999999E-2</v>
      </c>
      <c r="CA443" s="66"/>
      <c r="CB443" s="67">
        <v>0.9093</v>
      </c>
      <c r="CC443" s="67">
        <v>0.98150000000000004</v>
      </c>
      <c r="CD443" s="67">
        <v>0.66900000000000004</v>
      </c>
      <c r="CE443" s="67">
        <v>2.4885999999999999</v>
      </c>
      <c r="CF443" s="67">
        <v>0.87060000000000004</v>
      </c>
      <c r="CG443" s="67">
        <v>0.66900000000000004</v>
      </c>
      <c r="CH443" s="67">
        <v>2.5005000000000002</v>
      </c>
      <c r="CI443" s="67">
        <v>0.66900000000000004</v>
      </c>
      <c r="CJ443" s="67">
        <v>2.5709</v>
      </c>
      <c r="CK443" s="67">
        <v>0.68240000000000001</v>
      </c>
      <c r="CL443" s="67">
        <v>0.66900000000000004</v>
      </c>
      <c r="CM443" s="67">
        <v>0.66900000000000004</v>
      </c>
      <c r="CN443" s="67">
        <v>0.66900000000000004</v>
      </c>
      <c r="CO443" s="67">
        <v>0.95469999999999999</v>
      </c>
      <c r="CP443" s="67">
        <v>2.3759999999999999</v>
      </c>
      <c r="CQ443" s="67">
        <v>0.66900000000000004</v>
      </c>
      <c r="CR443" s="5"/>
      <c r="CS443" s="10">
        <v>100</v>
      </c>
      <c r="CT443" s="10">
        <v>100</v>
      </c>
      <c r="CU443" s="10">
        <v>0</v>
      </c>
      <c r="CV443" s="10">
        <v>100</v>
      </c>
      <c r="CW443" s="10">
        <v>100</v>
      </c>
      <c r="CX443" s="10">
        <v>0</v>
      </c>
      <c r="CY443" s="10">
        <v>100</v>
      </c>
      <c r="CZ443" s="10">
        <v>0</v>
      </c>
      <c r="DA443" s="10">
        <v>100</v>
      </c>
      <c r="DB443" s="10">
        <v>100</v>
      </c>
      <c r="DC443" s="10">
        <v>0</v>
      </c>
      <c r="DD443" s="10">
        <v>0</v>
      </c>
      <c r="DE443" s="10">
        <v>0</v>
      </c>
      <c r="DF443" s="10">
        <v>100</v>
      </c>
      <c r="DG443" s="10">
        <v>100</v>
      </c>
      <c r="DH443" s="10">
        <v>0</v>
      </c>
      <c r="DI443" s="5"/>
      <c r="DJ443" s="9" t="s">
        <v>1099</v>
      </c>
      <c r="DK443" s="9" t="s">
        <v>1508</v>
      </c>
      <c r="DL443" s="10">
        <v>100004084</v>
      </c>
      <c r="DM443" s="10"/>
    </row>
    <row r="444" spans="1:117">
      <c r="A444" s="2"/>
      <c r="B444" s="8">
        <v>3549</v>
      </c>
      <c r="C444" s="116"/>
      <c r="D444" s="116"/>
      <c r="E444" s="9" t="s">
        <v>1531</v>
      </c>
      <c r="F444" s="10" t="s">
        <v>75</v>
      </c>
      <c r="G444" s="10">
        <v>43588</v>
      </c>
      <c r="H444" s="9"/>
      <c r="I444" s="11" t="s">
        <v>1532</v>
      </c>
      <c r="J444" s="12">
        <v>12443252</v>
      </c>
      <c r="K444" s="5"/>
      <c r="L444" s="60">
        <v>1</v>
      </c>
      <c r="M444" s="60">
        <v>1</v>
      </c>
      <c r="N444" s="72">
        <v>0.01</v>
      </c>
      <c r="O444" s="71">
        <v>39.04</v>
      </c>
      <c r="P444" s="71">
        <v>110.48</v>
      </c>
      <c r="Q444" s="81">
        <v>2.83</v>
      </c>
      <c r="R444" s="91">
        <v>110.08</v>
      </c>
      <c r="S444" s="60">
        <v>1.1499999999999999</v>
      </c>
      <c r="T444" s="60">
        <v>1</v>
      </c>
      <c r="U444" s="60">
        <v>1</v>
      </c>
      <c r="V444" s="72">
        <v>0.91</v>
      </c>
      <c r="W444" s="60">
        <v>0.98</v>
      </c>
      <c r="X444" s="60">
        <v>0.98</v>
      </c>
      <c r="Y444" s="72">
        <v>0.03</v>
      </c>
      <c r="Z444" s="71">
        <v>27.68</v>
      </c>
      <c r="AA444" s="71">
        <v>103.17</v>
      </c>
      <c r="AB444" s="60">
        <v>1</v>
      </c>
      <c r="AC444" s="71">
        <v>3.73</v>
      </c>
      <c r="AD444" s="60">
        <v>1</v>
      </c>
      <c r="AE444" s="72">
        <v>0.68</v>
      </c>
      <c r="AF444" s="60">
        <v>1</v>
      </c>
      <c r="AG444" s="72">
        <v>0.91</v>
      </c>
      <c r="AH444" s="5"/>
      <c r="AI444" s="67"/>
      <c r="AJ444" s="67"/>
      <c r="AK444" s="67">
        <v>0.90610000000000002</v>
      </c>
      <c r="AL444" s="67">
        <v>0.50690000000000002</v>
      </c>
      <c r="AM444" s="67">
        <v>1E-4</v>
      </c>
      <c r="AN444" s="67">
        <v>1.9386999999999999E-5</v>
      </c>
      <c r="AO444" s="67">
        <v>4.0565000000000002E-5</v>
      </c>
      <c r="AP444" s="67">
        <v>3.3534000000000001E-5</v>
      </c>
      <c r="AQ444" s="67">
        <v>1.4739999999999999E-5</v>
      </c>
      <c r="AR444" s="67">
        <v>6.6382000000000002E-6</v>
      </c>
      <c r="AS444" s="67">
        <v>6.9823E-6</v>
      </c>
      <c r="AT444" s="67">
        <v>4.4413000000000002E-6</v>
      </c>
      <c r="AU444" s="67">
        <v>3.1495999999999998E-5</v>
      </c>
      <c r="AV444" s="67">
        <v>8.3018000000000007E-6</v>
      </c>
      <c r="AW444" s="67">
        <v>0.2235</v>
      </c>
      <c r="AX444" s="67">
        <v>8.0999999999999996E-3</v>
      </c>
      <c r="AY444" s="67"/>
      <c r="AZ444" s="67"/>
      <c r="BA444" s="67"/>
      <c r="BB444" s="67"/>
      <c r="BC444" s="67">
        <v>3.8899999999999997E-2</v>
      </c>
      <c r="BD444" s="67">
        <v>1.52E-2</v>
      </c>
      <c r="BE444" s="67">
        <v>0.36570000000000003</v>
      </c>
      <c r="BF444" s="67">
        <v>0.10589999999999999</v>
      </c>
      <c r="BG444" s="67">
        <v>0.44379999999999997</v>
      </c>
      <c r="BH444" s="67">
        <v>0.14430000000000001</v>
      </c>
      <c r="BI444" s="67">
        <v>1E-4</v>
      </c>
      <c r="BJ444" s="67">
        <v>1.1579E-5</v>
      </c>
      <c r="BK444" s="67">
        <v>1.7024000000000002E-5</v>
      </c>
      <c r="BL444" s="67">
        <v>1.0903999999999999E-5</v>
      </c>
      <c r="BM444" s="67">
        <v>4.0067000000000001E-6</v>
      </c>
      <c r="BN444" s="67">
        <v>6.1600999999999997E-6</v>
      </c>
      <c r="BO444" s="67"/>
      <c r="BP444" s="67"/>
      <c r="BQ444" s="67">
        <v>7.5239000000000003E-7</v>
      </c>
      <c r="BR444" s="67">
        <v>1.0927999999999999E-6</v>
      </c>
      <c r="BS444" s="67"/>
      <c r="BT444" s="67"/>
      <c r="BU444" s="67">
        <v>3.4560000000000001E-5</v>
      </c>
      <c r="BV444" s="67">
        <v>1.5189E-5</v>
      </c>
      <c r="BW444" s="67"/>
      <c r="BX444" s="67"/>
      <c r="BY444" s="67">
        <v>3.3E-3</v>
      </c>
      <c r="BZ444" s="67">
        <v>4.1999999999999997E-3</v>
      </c>
      <c r="CA444" s="66"/>
      <c r="CB444" s="67">
        <v>0.96679999999999999</v>
      </c>
      <c r="CC444" s="67">
        <v>1.0254000000000001</v>
      </c>
      <c r="CD444" s="67">
        <v>2.3800000000000002E-2</v>
      </c>
      <c r="CE444" s="67">
        <v>2.6844999999999999</v>
      </c>
      <c r="CF444" s="67">
        <v>0.9194</v>
      </c>
      <c r="CG444" s="67">
        <v>2.3800000000000002E-2</v>
      </c>
      <c r="CH444" s="67">
        <v>2.6198999999999999</v>
      </c>
      <c r="CI444" s="67">
        <v>2.7300000000000001E-2</v>
      </c>
      <c r="CJ444" s="67">
        <v>2.6295000000000002</v>
      </c>
      <c r="CK444" s="67">
        <v>0.65869999999999995</v>
      </c>
      <c r="CL444" s="67">
        <v>2.3800000000000002E-2</v>
      </c>
      <c r="CM444" s="67">
        <v>2.3800000000000002E-2</v>
      </c>
      <c r="CN444" s="67">
        <v>2.3800000000000002E-2</v>
      </c>
      <c r="CO444" s="67">
        <v>0.92910000000000004</v>
      </c>
      <c r="CP444" s="67">
        <v>2.4554</v>
      </c>
      <c r="CQ444" s="67">
        <v>2.3800000000000002E-2</v>
      </c>
      <c r="CR444" s="5"/>
      <c r="CS444" s="10">
        <v>100</v>
      </c>
      <c r="CT444" s="10">
        <v>100</v>
      </c>
      <c r="CU444" s="10">
        <v>0</v>
      </c>
      <c r="CV444" s="10">
        <v>100</v>
      </c>
      <c r="CW444" s="10">
        <v>100</v>
      </c>
      <c r="CX444" s="10">
        <v>0</v>
      </c>
      <c r="CY444" s="10">
        <v>100</v>
      </c>
      <c r="CZ444" s="10">
        <v>100</v>
      </c>
      <c r="DA444" s="10">
        <v>100</v>
      </c>
      <c r="DB444" s="10">
        <v>100</v>
      </c>
      <c r="DC444" s="10">
        <v>0</v>
      </c>
      <c r="DD444" s="10">
        <v>0</v>
      </c>
      <c r="DE444" s="10">
        <v>0</v>
      </c>
      <c r="DF444" s="10">
        <v>100</v>
      </c>
      <c r="DG444" s="10">
        <v>100</v>
      </c>
      <c r="DH444" s="10">
        <v>0</v>
      </c>
      <c r="DI444" s="5"/>
      <c r="DJ444" s="9" t="s">
        <v>1099</v>
      </c>
      <c r="DK444" s="9" t="s">
        <v>1508</v>
      </c>
      <c r="DL444" s="10">
        <v>100003869</v>
      </c>
      <c r="DM444" s="10" t="s">
        <v>1533</v>
      </c>
    </row>
    <row r="445" spans="1:117">
      <c r="A445" s="2"/>
      <c r="B445" s="8">
        <v>3557</v>
      </c>
      <c r="C445" s="117"/>
      <c r="D445" s="117"/>
      <c r="E445" s="9" t="s">
        <v>1534</v>
      </c>
      <c r="F445" s="10" t="s">
        <v>75</v>
      </c>
      <c r="G445" s="10">
        <v>31904</v>
      </c>
      <c r="H445" s="9"/>
      <c r="I445" s="11" t="s">
        <v>1535</v>
      </c>
      <c r="J445" s="12">
        <v>188292</v>
      </c>
      <c r="K445" s="5"/>
      <c r="L445" s="60">
        <v>1</v>
      </c>
      <c r="M445" s="73">
        <v>1.03</v>
      </c>
      <c r="N445" s="72">
        <v>0.09</v>
      </c>
      <c r="O445" s="71">
        <v>1.79</v>
      </c>
      <c r="P445" s="71">
        <v>11.08</v>
      </c>
      <c r="Q445" s="81">
        <v>6.19</v>
      </c>
      <c r="R445" s="91">
        <v>11.45</v>
      </c>
      <c r="S445" s="60">
        <v>1</v>
      </c>
      <c r="T445" s="60">
        <v>1</v>
      </c>
      <c r="U445" s="60">
        <v>1</v>
      </c>
      <c r="V445" s="60">
        <v>1.06</v>
      </c>
      <c r="W445" s="72">
        <v>0.9</v>
      </c>
      <c r="X445" s="72">
        <v>0.93</v>
      </c>
      <c r="Y445" s="60">
        <v>0.83</v>
      </c>
      <c r="Z445" s="71">
        <v>13.66</v>
      </c>
      <c r="AA445" s="71">
        <v>10.7</v>
      </c>
      <c r="AB445" s="60">
        <v>1</v>
      </c>
      <c r="AC445" s="72">
        <v>0.78</v>
      </c>
      <c r="AD445" s="60">
        <v>1</v>
      </c>
      <c r="AE445" s="71">
        <v>9.3000000000000007</v>
      </c>
      <c r="AF445" s="60">
        <v>1</v>
      </c>
      <c r="AG445" s="72">
        <v>0.87</v>
      </c>
      <c r="AH445" s="5"/>
      <c r="AI445" s="67"/>
      <c r="AJ445" s="67"/>
      <c r="AK445" s="67">
        <v>8.6300000000000002E-2</v>
      </c>
      <c r="AL445" s="67">
        <v>0.1241</v>
      </c>
      <c r="AM445" s="67">
        <v>2.1467E-5</v>
      </c>
      <c r="AN445" s="67">
        <v>4.9841000000000003E-6</v>
      </c>
      <c r="AO445" s="67">
        <v>1.7600000000000001E-2</v>
      </c>
      <c r="AP445" s="67">
        <v>2.3999999999999998E-3</v>
      </c>
      <c r="AQ445" s="67">
        <v>2.1467E-5</v>
      </c>
      <c r="AR445" s="67">
        <v>8.7009E-6</v>
      </c>
      <c r="AS445" s="67">
        <v>1.5E-3</v>
      </c>
      <c r="AT445" s="67">
        <v>1E-4</v>
      </c>
      <c r="AU445" s="67">
        <v>1.9162E-6</v>
      </c>
      <c r="AV445" s="67">
        <v>1.3205999999999999E-6</v>
      </c>
      <c r="AW445" s="67"/>
      <c r="AX445" s="67"/>
      <c r="AY445" s="67"/>
      <c r="AZ445" s="67"/>
      <c r="BA445" s="67"/>
      <c r="BB445" s="67"/>
      <c r="BC445" s="67">
        <v>0.60129999999999995</v>
      </c>
      <c r="BD445" s="67">
        <v>0.158</v>
      </c>
      <c r="BE445" s="67">
        <v>2.2000000000000001E-3</v>
      </c>
      <c r="BF445" s="67">
        <v>1.5E-3</v>
      </c>
      <c r="BG445" s="67">
        <v>4.5999999999999999E-3</v>
      </c>
      <c r="BH445" s="67">
        <v>3.3999999999999998E-3</v>
      </c>
      <c r="BI445" s="67">
        <v>0.18809999999999999</v>
      </c>
      <c r="BJ445" s="67">
        <v>5.7999999999999996E-3</v>
      </c>
      <c r="BK445" s="67">
        <v>1.9385000000000002E-6</v>
      </c>
      <c r="BL445" s="67">
        <v>2.9100999999999999E-6</v>
      </c>
      <c r="BM445" s="67">
        <v>4.2469000000000003E-5</v>
      </c>
      <c r="BN445" s="67">
        <v>1.5381000000000001E-5</v>
      </c>
      <c r="BO445" s="67"/>
      <c r="BP445" s="67"/>
      <c r="BQ445" s="67">
        <v>2.7000000000000001E-3</v>
      </c>
      <c r="BR445" s="67">
        <v>4.0000000000000002E-4</v>
      </c>
      <c r="BS445" s="67"/>
      <c r="BT445" s="67"/>
      <c r="BU445" s="67">
        <v>4.0000000000000002E-4</v>
      </c>
      <c r="BV445" s="67">
        <v>9.7511999999999997E-5</v>
      </c>
      <c r="BW445" s="67"/>
      <c r="BX445" s="67"/>
      <c r="BY445" s="67">
        <v>4.0000000000000001E-3</v>
      </c>
      <c r="BZ445" s="67">
        <v>5.0000000000000001E-3</v>
      </c>
      <c r="CA445" s="66"/>
      <c r="CB445" s="67">
        <v>0.13869999999999999</v>
      </c>
      <c r="CC445" s="67">
        <v>0.1588</v>
      </c>
      <c r="CD445" s="67">
        <v>9.4399999999999998E-2</v>
      </c>
      <c r="CE445" s="67">
        <v>1.1641999999999999</v>
      </c>
      <c r="CF445" s="67">
        <v>0.1137</v>
      </c>
      <c r="CG445" s="67">
        <v>9.4399999999999998E-2</v>
      </c>
      <c r="CH445" s="67">
        <v>1.0811999999999999</v>
      </c>
      <c r="CI445" s="67">
        <v>9.4399999999999998E-2</v>
      </c>
      <c r="CJ445" s="67">
        <v>1.0461</v>
      </c>
      <c r="CK445" s="67">
        <v>1.2895000000000001</v>
      </c>
      <c r="CL445" s="67">
        <v>9.4399999999999998E-2</v>
      </c>
      <c r="CM445" s="67">
        <v>9.4399999999999998E-2</v>
      </c>
      <c r="CN445" s="67">
        <v>9.4399999999999998E-2</v>
      </c>
      <c r="CO445" s="67">
        <v>0.16889999999999999</v>
      </c>
      <c r="CP445" s="67">
        <v>1.0102</v>
      </c>
      <c r="CQ445" s="67">
        <v>9.4399999999999998E-2</v>
      </c>
      <c r="CR445" s="5"/>
      <c r="CS445" s="10">
        <v>100</v>
      </c>
      <c r="CT445" s="10">
        <v>100</v>
      </c>
      <c r="CU445" s="10">
        <v>0</v>
      </c>
      <c r="CV445" s="10">
        <v>100</v>
      </c>
      <c r="CW445" s="10">
        <v>100</v>
      </c>
      <c r="CX445" s="10">
        <v>0</v>
      </c>
      <c r="CY445" s="10">
        <v>100</v>
      </c>
      <c r="CZ445" s="10">
        <v>0</v>
      </c>
      <c r="DA445" s="10">
        <v>100</v>
      </c>
      <c r="DB445" s="10">
        <v>100</v>
      </c>
      <c r="DC445" s="10">
        <v>0</v>
      </c>
      <c r="DD445" s="10">
        <v>0</v>
      </c>
      <c r="DE445" s="10">
        <v>0</v>
      </c>
      <c r="DF445" s="10">
        <v>100</v>
      </c>
      <c r="DG445" s="10">
        <v>100</v>
      </c>
      <c r="DH445" s="10">
        <v>0</v>
      </c>
      <c r="DI445" s="5"/>
      <c r="DJ445" s="9" t="s">
        <v>1099</v>
      </c>
      <c r="DK445" s="9" t="s">
        <v>1508</v>
      </c>
      <c r="DL445" s="10">
        <v>100001063</v>
      </c>
      <c r="DM445" s="10" t="s">
        <v>1536</v>
      </c>
    </row>
    <row r="446" spans="1:117">
      <c r="A446" s="1"/>
      <c r="B446" s="8">
        <v>4139</v>
      </c>
      <c r="C446" s="115" t="s">
        <v>1537</v>
      </c>
      <c r="D446" s="115" t="s">
        <v>1538</v>
      </c>
      <c r="E446" s="9" t="s">
        <v>1539</v>
      </c>
      <c r="F446" s="10" t="s">
        <v>75</v>
      </c>
      <c r="G446" s="10">
        <v>1123</v>
      </c>
      <c r="H446" s="11" t="s">
        <v>1540</v>
      </c>
      <c r="I446" s="11" t="s">
        <v>1541</v>
      </c>
      <c r="J446" s="12">
        <v>6021</v>
      </c>
      <c r="K446" s="5"/>
      <c r="L446" s="60">
        <v>1</v>
      </c>
      <c r="M446" s="60">
        <v>1</v>
      </c>
      <c r="N446" s="60">
        <v>1</v>
      </c>
      <c r="O446" s="71">
        <v>14.27</v>
      </c>
      <c r="P446" s="60">
        <v>1</v>
      </c>
      <c r="Q446" s="82">
        <v>7.0000000000000007E-2</v>
      </c>
      <c r="R446" s="87">
        <v>1</v>
      </c>
      <c r="S446" s="60">
        <v>1</v>
      </c>
      <c r="T446" s="72">
        <v>0.01</v>
      </c>
      <c r="U446" s="72">
        <v>0.01</v>
      </c>
      <c r="V446" s="72">
        <v>0.09</v>
      </c>
      <c r="W446" s="72">
        <v>0</v>
      </c>
      <c r="X446" s="72">
        <v>0</v>
      </c>
      <c r="Y446" s="72">
        <v>0.01</v>
      </c>
      <c r="Z446" s="72">
        <v>0</v>
      </c>
      <c r="AA446" s="71">
        <v>99.36</v>
      </c>
      <c r="AB446" s="72">
        <v>0</v>
      </c>
      <c r="AC446" s="71">
        <v>469.57</v>
      </c>
      <c r="AD446" s="71">
        <v>10.26</v>
      </c>
      <c r="AE446" s="72">
        <v>0.01</v>
      </c>
      <c r="AF446" s="72">
        <v>0.04</v>
      </c>
      <c r="AG446" s="72">
        <v>0.62</v>
      </c>
      <c r="AH446" s="5"/>
      <c r="AI446" s="67"/>
      <c r="AJ446" s="67"/>
      <c r="AK446" s="67"/>
      <c r="AL446" s="67"/>
      <c r="AM446" s="67"/>
      <c r="AN446" s="67"/>
      <c r="AO446" s="67">
        <v>1.1833E-5</v>
      </c>
      <c r="AP446" s="67">
        <v>1.6399999999999999E-5</v>
      </c>
      <c r="AQ446" s="67"/>
      <c r="AR446" s="67"/>
      <c r="AS446" s="67">
        <v>1.1833E-5</v>
      </c>
      <c r="AT446" s="67">
        <v>6.1299000000000004E-6</v>
      </c>
      <c r="AU446" s="67"/>
      <c r="AV446" s="67"/>
      <c r="AW446" s="67"/>
      <c r="AX446" s="67"/>
      <c r="AY446" s="67">
        <v>9.8744999999999996E-7</v>
      </c>
      <c r="AZ446" s="67">
        <v>5.1680999999999997E-6</v>
      </c>
      <c r="BA446" s="67">
        <v>9.8744999999999996E-7</v>
      </c>
      <c r="BB446" s="67">
        <v>3.2849999999999999E-6</v>
      </c>
      <c r="BC446" s="67">
        <v>3.1246999999999999E-7</v>
      </c>
      <c r="BD446" s="67">
        <v>5.5210000000000002E-6</v>
      </c>
      <c r="BE446" s="67">
        <v>1.7281E-6</v>
      </c>
      <c r="BF446" s="67">
        <v>2.4294000000000002E-5</v>
      </c>
      <c r="BG446" s="67">
        <v>1.7281E-6</v>
      </c>
      <c r="BH446" s="67">
        <v>1.7421000000000001E-5</v>
      </c>
      <c r="BI446" s="67">
        <v>1.5013E-5</v>
      </c>
      <c r="BJ446" s="67">
        <v>2.5691999999999999E-6</v>
      </c>
      <c r="BK446" s="67">
        <v>4.0000000000000002E-4</v>
      </c>
      <c r="BL446" s="67">
        <v>1E-4</v>
      </c>
      <c r="BM446" s="67">
        <v>2.9999999999999997E-4</v>
      </c>
      <c r="BN446" s="67">
        <v>5.4163000000000003E-5</v>
      </c>
      <c r="BO446" s="67">
        <v>2.0000000000000001E-4</v>
      </c>
      <c r="BP446" s="67">
        <v>1E-4</v>
      </c>
      <c r="BQ446" s="67">
        <v>5.0000000000000001E-4</v>
      </c>
      <c r="BR446" s="67">
        <v>9.1673000000000001E-5</v>
      </c>
      <c r="BS446" s="67">
        <v>4.9055000000000003E-10</v>
      </c>
      <c r="BT446" s="67">
        <v>3.3093999999999998E-8</v>
      </c>
      <c r="BU446" s="67">
        <v>8.9999999999999998E-4</v>
      </c>
      <c r="BV446" s="67">
        <v>2.0000000000000001E-4</v>
      </c>
      <c r="BW446" s="67">
        <v>5.0000000000000001E-4</v>
      </c>
      <c r="BX446" s="67">
        <v>3.8999999999999998E-3</v>
      </c>
      <c r="BY446" s="67">
        <v>5.9657999999999997E-5</v>
      </c>
      <c r="BZ446" s="67">
        <v>2.9999999999999997E-4</v>
      </c>
      <c r="CA446" s="66"/>
      <c r="CB446" s="67">
        <v>0.95950000000000002</v>
      </c>
      <c r="CC446" s="67">
        <v>1.0201</v>
      </c>
      <c r="CD446" s="67">
        <v>0.8095</v>
      </c>
      <c r="CE446" s="67">
        <v>6.3362999999999996</v>
      </c>
      <c r="CF446" s="67">
        <v>0.98750000000000004</v>
      </c>
      <c r="CG446" s="67">
        <v>1.0498000000000001</v>
      </c>
      <c r="CH446" s="67">
        <v>6.4000000000000003E-3</v>
      </c>
      <c r="CI446" s="67">
        <v>6.4000000000000003E-3</v>
      </c>
      <c r="CJ446" s="67">
        <v>6.4000000000000003E-3</v>
      </c>
      <c r="CK446" s="67">
        <v>8.3999999999999995E-3</v>
      </c>
      <c r="CL446" s="67">
        <v>8.3088999999999995</v>
      </c>
      <c r="CM446" s="67">
        <v>6.4000000000000003E-3</v>
      </c>
      <c r="CN446" s="67">
        <v>6.4000000000000003E-3</v>
      </c>
      <c r="CO446" s="67">
        <v>9.1300000000000006E-2</v>
      </c>
      <c r="CP446" s="67">
        <v>3.9443999999999999</v>
      </c>
      <c r="CQ446" s="67">
        <v>3.9699999999999999E-2</v>
      </c>
      <c r="CR446" s="5"/>
      <c r="CS446" s="10">
        <v>100</v>
      </c>
      <c r="CT446" s="10">
        <v>100</v>
      </c>
      <c r="CU446" s="10">
        <v>100</v>
      </c>
      <c r="CV446" s="10">
        <v>100</v>
      </c>
      <c r="CW446" s="10">
        <v>100</v>
      </c>
      <c r="CX446" s="10">
        <v>100</v>
      </c>
      <c r="CY446" s="10">
        <v>0</v>
      </c>
      <c r="CZ446" s="10">
        <v>0</v>
      </c>
      <c r="DA446" s="10">
        <v>0</v>
      </c>
      <c r="DB446" s="10">
        <v>100</v>
      </c>
      <c r="DC446" s="10">
        <v>100</v>
      </c>
      <c r="DD446" s="10">
        <v>0</v>
      </c>
      <c r="DE446" s="10">
        <v>0</v>
      </c>
      <c r="DF446" s="10">
        <v>100</v>
      </c>
      <c r="DG446" s="10">
        <v>100</v>
      </c>
      <c r="DH446" s="10">
        <v>100</v>
      </c>
      <c r="DI446" s="5"/>
      <c r="DJ446" s="9" t="s">
        <v>1537</v>
      </c>
      <c r="DK446" s="9" t="s">
        <v>1538</v>
      </c>
      <c r="DL446" s="10">
        <v>361</v>
      </c>
      <c r="DM446" s="10" t="s">
        <v>1542</v>
      </c>
    </row>
    <row r="447" spans="1:117">
      <c r="A447" s="1"/>
      <c r="B447" s="8">
        <v>4140</v>
      </c>
      <c r="C447" s="116"/>
      <c r="D447" s="116"/>
      <c r="E447" s="9" t="s">
        <v>1543</v>
      </c>
      <c r="F447" s="10" t="s">
        <v>38</v>
      </c>
      <c r="G447" s="10">
        <v>3127</v>
      </c>
      <c r="H447" s="11" t="s">
        <v>1544</v>
      </c>
      <c r="I447" s="11" t="s">
        <v>1545</v>
      </c>
      <c r="J447" s="12" t="s">
        <v>1546</v>
      </c>
      <c r="K447" s="5"/>
      <c r="L447" s="72">
        <v>0.57999999999999996</v>
      </c>
      <c r="M447" s="60">
        <v>0.99</v>
      </c>
      <c r="N447" s="72">
        <v>0.1</v>
      </c>
      <c r="O447" s="60">
        <v>0.93</v>
      </c>
      <c r="P447" s="71">
        <v>3.7</v>
      </c>
      <c r="Q447" s="81">
        <v>3.95</v>
      </c>
      <c r="R447" s="91">
        <v>6.32</v>
      </c>
      <c r="S447" s="72">
        <v>0.65</v>
      </c>
      <c r="T447" s="71">
        <v>1.77</v>
      </c>
      <c r="U447" s="60">
        <v>1.02</v>
      </c>
      <c r="V447" s="74">
        <v>0.84</v>
      </c>
      <c r="W447" s="60">
        <v>1.08</v>
      </c>
      <c r="X447" s="60">
        <v>1.06</v>
      </c>
      <c r="Y447" s="72">
        <v>0.32</v>
      </c>
      <c r="Z447" s="72">
        <v>0.53</v>
      </c>
      <c r="AA447" s="71">
        <v>3.18</v>
      </c>
      <c r="AB447" s="71">
        <v>1.1000000000000001</v>
      </c>
      <c r="AC447" s="71">
        <v>6.62</v>
      </c>
      <c r="AD447" s="71">
        <v>2.14</v>
      </c>
      <c r="AE447" s="72">
        <v>0.61</v>
      </c>
      <c r="AF447" s="71">
        <v>2.91</v>
      </c>
      <c r="AG447" s="71">
        <v>1.24</v>
      </c>
      <c r="AH447" s="5"/>
      <c r="AI447" s="67">
        <v>1.1999999999999999E-3</v>
      </c>
      <c r="AJ447" s="67">
        <v>6.9999999999999999E-4</v>
      </c>
      <c r="AK447" s="67">
        <v>0.7853</v>
      </c>
      <c r="AL447" s="67">
        <v>0.46250000000000002</v>
      </c>
      <c r="AM447" s="67">
        <v>1.8723000000000001E-6</v>
      </c>
      <c r="AN447" s="67">
        <v>1.0076000000000001E-6</v>
      </c>
      <c r="AO447" s="67">
        <v>0.33100000000000002</v>
      </c>
      <c r="AP447" s="67">
        <v>3.4099999999999998E-2</v>
      </c>
      <c r="AQ447" s="67">
        <v>1.6920000000000001E-5</v>
      </c>
      <c r="AR447" s="67">
        <v>7.3645999999999998E-6</v>
      </c>
      <c r="AS447" s="67">
        <v>4.8245000000000003E-5</v>
      </c>
      <c r="AT447" s="67">
        <v>1.0913E-5</v>
      </c>
      <c r="AU447" s="67">
        <v>5.3079999999999996E-7</v>
      </c>
      <c r="AV447" s="67">
        <v>6.3233000000000005E-7</v>
      </c>
      <c r="AW447" s="67">
        <v>3.7000000000000002E-3</v>
      </c>
      <c r="AX447" s="67">
        <v>2.0000000000000001E-4</v>
      </c>
      <c r="AY447" s="67">
        <v>1.6000000000000001E-3</v>
      </c>
      <c r="AZ447" s="67">
        <v>8.9999999999999998E-4</v>
      </c>
      <c r="BA447" s="67">
        <v>0.36820000000000003</v>
      </c>
      <c r="BB447" s="67">
        <v>5.91E-2</v>
      </c>
      <c r="BC447" s="67">
        <v>8.1799999999999998E-2</v>
      </c>
      <c r="BD447" s="67">
        <v>2.92E-2</v>
      </c>
      <c r="BE447" s="67">
        <v>0.24529999999999999</v>
      </c>
      <c r="BF447" s="67">
        <v>7.8399999999999997E-2</v>
      </c>
      <c r="BG447" s="67">
        <v>0.24560000000000001</v>
      </c>
      <c r="BH447" s="67">
        <v>9.1300000000000006E-2</v>
      </c>
      <c r="BI447" s="67">
        <v>5.2389000000000003E-5</v>
      </c>
      <c r="BJ447" s="67">
        <v>5.8923999999999997E-6</v>
      </c>
      <c r="BK447" s="67">
        <v>2.5999999999999999E-3</v>
      </c>
      <c r="BL447" s="67">
        <v>4.0000000000000002E-4</v>
      </c>
      <c r="BM447" s="67">
        <v>7.0839999999999996E-7</v>
      </c>
      <c r="BN447" s="67">
        <v>6.1600999999999997E-6</v>
      </c>
      <c r="BO447" s="67">
        <v>1.29E-2</v>
      </c>
      <c r="BP447" s="67">
        <v>1.6999999999999999E-3</v>
      </c>
      <c r="BQ447" s="67">
        <v>2.9999999999999997E-4</v>
      </c>
      <c r="BR447" s="67">
        <v>5.5800000000000001E-5</v>
      </c>
      <c r="BS447" s="67">
        <v>1.3355E-5</v>
      </c>
      <c r="BT447" s="67">
        <v>1.7326E-5</v>
      </c>
      <c r="BU447" s="67">
        <v>6.4999999999999997E-3</v>
      </c>
      <c r="BV447" s="67">
        <v>1E-3</v>
      </c>
      <c r="BW447" s="67">
        <v>2.0000000000000001E-4</v>
      </c>
      <c r="BX447" s="67">
        <v>2.3999999999999998E-3</v>
      </c>
      <c r="BY447" s="67">
        <v>1.9800000000000002E-2</v>
      </c>
      <c r="BZ447" s="67">
        <v>1.77E-2</v>
      </c>
      <c r="CA447" s="66"/>
      <c r="CB447" s="67">
        <v>0.98250000000000004</v>
      </c>
      <c r="CC447" s="67">
        <v>1.0341</v>
      </c>
      <c r="CD447" s="67">
        <v>0.52939999999999998</v>
      </c>
      <c r="CE447" s="67">
        <v>3.2111999999999998</v>
      </c>
      <c r="CF447" s="67">
        <v>1.0972999999999999</v>
      </c>
      <c r="CG447" s="67">
        <v>0.42849999999999999</v>
      </c>
      <c r="CH447" s="67">
        <v>3.4075000000000002</v>
      </c>
      <c r="CI447" s="67">
        <v>0.34870000000000001</v>
      </c>
      <c r="CJ447" s="67">
        <v>3.4556</v>
      </c>
      <c r="CK447" s="67">
        <v>0.59930000000000005</v>
      </c>
      <c r="CL447" s="67">
        <v>1.1321000000000001</v>
      </c>
      <c r="CM447" s="67">
        <v>0.53879999999999995</v>
      </c>
      <c r="CN447" s="67">
        <v>0.93479999999999996</v>
      </c>
      <c r="CO447" s="67">
        <v>0.87380000000000002</v>
      </c>
      <c r="CP447" s="67">
        <v>3.9670000000000001</v>
      </c>
      <c r="CQ447" s="67">
        <v>1.2481</v>
      </c>
      <c r="CR447" s="5"/>
      <c r="CS447" s="10">
        <v>100</v>
      </c>
      <c r="CT447" s="10">
        <v>100</v>
      </c>
      <c r="CU447" s="10">
        <v>100</v>
      </c>
      <c r="CV447" s="10">
        <v>100</v>
      </c>
      <c r="CW447" s="10">
        <v>100</v>
      </c>
      <c r="CX447" s="10">
        <v>100</v>
      </c>
      <c r="CY447" s="10">
        <v>100</v>
      </c>
      <c r="CZ447" s="10">
        <v>100</v>
      </c>
      <c r="DA447" s="10">
        <v>100</v>
      </c>
      <c r="DB447" s="10">
        <v>100</v>
      </c>
      <c r="DC447" s="10">
        <v>100</v>
      </c>
      <c r="DD447" s="10">
        <v>100</v>
      </c>
      <c r="DE447" s="10">
        <v>100</v>
      </c>
      <c r="DF447" s="10">
        <v>100</v>
      </c>
      <c r="DG447" s="10">
        <v>100</v>
      </c>
      <c r="DH447" s="10">
        <v>100</v>
      </c>
      <c r="DI447" s="5"/>
      <c r="DJ447" s="9" t="s">
        <v>1537</v>
      </c>
      <c r="DK447" s="9" t="s">
        <v>1538</v>
      </c>
      <c r="DL447" s="10">
        <v>171</v>
      </c>
      <c r="DM447" s="10" t="s">
        <v>1547</v>
      </c>
    </row>
    <row r="448" spans="1:117">
      <c r="A448" s="2"/>
      <c r="B448" s="8">
        <v>4141</v>
      </c>
      <c r="C448" s="116"/>
      <c r="D448" s="116"/>
      <c r="E448" s="9" t="s">
        <v>1548</v>
      </c>
      <c r="F448" s="10" t="s">
        <v>79</v>
      </c>
      <c r="G448" s="10">
        <v>3147</v>
      </c>
      <c r="H448" s="11" t="s">
        <v>1549</v>
      </c>
      <c r="I448" s="11" t="s">
        <v>1550</v>
      </c>
      <c r="J448" s="12">
        <v>1188</v>
      </c>
      <c r="K448" s="5"/>
      <c r="L448" s="71">
        <v>1.45</v>
      </c>
      <c r="M448" s="60">
        <v>1.01</v>
      </c>
      <c r="N448" s="72">
        <v>0.44</v>
      </c>
      <c r="O448" s="72">
        <v>0.02</v>
      </c>
      <c r="P448" s="71">
        <v>3.1</v>
      </c>
      <c r="Q448" s="81">
        <v>150.21</v>
      </c>
      <c r="R448" s="91">
        <v>2.15</v>
      </c>
      <c r="S448" s="74">
        <v>0.93</v>
      </c>
      <c r="T448" s="71">
        <v>1.17</v>
      </c>
      <c r="U448" s="71">
        <v>1.7</v>
      </c>
      <c r="V448" s="72">
        <v>0.02</v>
      </c>
      <c r="W448" s="71">
        <v>1.21</v>
      </c>
      <c r="X448" s="71">
        <v>1.21</v>
      </c>
      <c r="Y448" s="71">
        <v>1.07</v>
      </c>
      <c r="Z448" s="71">
        <v>4.9800000000000004</v>
      </c>
      <c r="AA448" s="71">
        <v>5.37</v>
      </c>
      <c r="AB448" s="72">
        <v>0.45</v>
      </c>
      <c r="AC448" s="72">
        <v>0.49</v>
      </c>
      <c r="AD448" s="71">
        <v>1.29</v>
      </c>
      <c r="AE448" s="71">
        <v>4.8499999999999996</v>
      </c>
      <c r="AF448" s="71">
        <v>1.22</v>
      </c>
      <c r="AG448" s="60">
        <v>1.04</v>
      </c>
      <c r="AH448" s="5"/>
      <c r="AI448" s="67">
        <v>2.9999999999999997E-4</v>
      </c>
      <c r="AJ448" s="67">
        <v>2.9999999999999997E-4</v>
      </c>
      <c r="AK448" s="67">
        <v>0.87429999999999997</v>
      </c>
      <c r="AL448" s="67">
        <v>0.49590000000000001</v>
      </c>
      <c r="AM448" s="67">
        <v>8.0000000000000004E-4</v>
      </c>
      <c r="AN448" s="67">
        <v>7.4084000000000004E-5</v>
      </c>
      <c r="AO448" s="67">
        <v>8.0589999999999996E-8</v>
      </c>
      <c r="AP448" s="67">
        <v>9.4936000000000003E-7</v>
      </c>
      <c r="AQ448" s="67">
        <v>7.5421999999999997E-5</v>
      </c>
      <c r="AR448" s="67">
        <v>2.0615000000000002E-5</v>
      </c>
      <c r="AS448" s="67">
        <v>1.4191E-7</v>
      </c>
      <c r="AT448" s="67">
        <v>5.5491000000000004E-7</v>
      </c>
      <c r="AU448" s="67">
        <v>2.5313E-5</v>
      </c>
      <c r="AV448" s="67">
        <v>7.3486999999999996E-6</v>
      </c>
      <c r="AW448" s="67">
        <v>8.6300000000000002E-2</v>
      </c>
      <c r="AX448" s="67">
        <v>3.3E-3</v>
      </c>
      <c r="AY448" s="67">
        <v>2.1399999999999999E-2</v>
      </c>
      <c r="AZ448" s="67">
        <v>6.8999999999999999E-3</v>
      </c>
      <c r="BA448" s="67">
        <v>2.9999999999999997E-4</v>
      </c>
      <c r="BB448" s="67">
        <v>2.0000000000000001E-4</v>
      </c>
      <c r="BC448" s="67">
        <v>1.1123999999999999E-6</v>
      </c>
      <c r="BD448" s="67">
        <v>9.1576000000000002E-6</v>
      </c>
      <c r="BE448" s="67">
        <v>1.9800000000000002E-2</v>
      </c>
      <c r="BF448" s="67">
        <v>8.6999999999999994E-3</v>
      </c>
      <c r="BG448" s="67">
        <v>1.11E-2</v>
      </c>
      <c r="BH448" s="67">
        <v>6.8999999999999999E-3</v>
      </c>
      <c r="BI448" s="67">
        <v>1.15E-2</v>
      </c>
      <c r="BJ448" s="67">
        <v>4.0000000000000002E-4</v>
      </c>
      <c r="BK448" s="67">
        <v>1.5962000000000001E-6</v>
      </c>
      <c r="BL448" s="67">
        <v>2.717E-6</v>
      </c>
      <c r="BM448" s="67">
        <v>8.2431000000000007E-6</v>
      </c>
      <c r="BN448" s="67">
        <v>7.1389000000000004E-6</v>
      </c>
      <c r="BO448" s="67">
        <v>1E-4</v>
      </c>
      <c r="BP448" s="67">
        <v>7.2534999999999996E-5</v>
      </c>
      <c r="BQ448" s="67">
        <v>3.1739000000000002E-5</v>
      </c>
      <c r="BR448" s="67">
        <v>1.1117E-5</v>
      </c>
      <c r="BS448" s="67">
        <v>4.1999999999999997E-3</v>
      </c>
      <c r="BT448" s="67">
        <v>1.4E-3</v>
      </c>
      <c r="BU448" s="67">
        <v>1.7214000000000002E-5</v>
      </c>
      <c r="BV448" s="67">
        <v>9.2315999999999998E-6</v>
      </c>
      <c r="BW448" s="67">
        <v>1.72E-2</v>
      </c>
      <c r="BX448" s="67">
        <v>4.6899999999999997E-2</v>
      </c>
      <c r="BY448" s="67">
        <v>0.37390000000000001</v>
      </c>
      <c r="BZ448" s="67">
        <v>0.16950000000000001</v>
      </c>
      <c r="CA448" s="66"/>
      <c r="CB448" s="67">
        <v>0.90069999999999995</v>
      </c>
      <c r="CC448" s="67">
        <v>0.98819999999999997</v>
      </c>
      <c r="CD448" s="67">
        <v>0.67820000000000003</v>
      </c>
      <c r="CE448" s="67">
        <v>2.0415999999999999</v>
      </c>
      <c r="CF448" s="67">
        <v>1.0053000000000001</v>
      </c>
      <c r="CG448" s="67">
        <v>0.32369999999999999</v>
      </c>
      <c r="CH448" s="67">
        <v>2.4803999999999999</v>
      </c>
      <c r="CI448" s="67">
        <v>1.0782</v>
      </c>
      <c r="CJ448" s="67">
        <v>2.4634999999999998</v>
      </c>
      <c r="CK448" s="67">
        <v>4.3685</v>
      </c>
      <c r="CL448" s="67">
        <v>0.87749999999999995</v>
      </c>
      <c r="CM448" s="67">
        <v>1.1549</v>
      </c>
      <c r="CN448" s="67">
        <v>0.79400000000000004</v>
      </c>
      <c r="CO448" s="67">
        <v>1.6400000000000001E-2</v>
      </c>
      <c r="CP448" s="67">
        <v>2.1282000000000001</v>
      </c>
      <c r="CQ448" s="67">
        <v>0.39600000000000002</v>
      </c>
      <c r="CR448" s="5"/>
      <c r="CS448" s="10">
        <v>100</v>
      </c>
      <c r="CT448" s="10">
        <v>100</v>
      </c>
      <c r="CU448" s="10">
        <v>100</v>
      </c>
      <c r="CV448" s="10">
        <v>100</v>
      </c>
      <c r="CW448" s="10">
        <v>100</v>
      </c>
      <c r="CX448" s="10">
        <v>100</v>
      </c>
      <c r="CY448" s="10">
        <v>100</v>
      </c>
      <c r="CZ448" s="10">
        <v>100</v>
      </c>
      <c r="DA448" s="10">
        <v>100</v>
      </c>
      <c r="DB448" s="10">
        <v>100</v>
      </c>
      <c r="DC448" s="10">
        <v>100</v>
      </c>
      <c r="DD448" s="10">
        <v>100</v>
      </c>
      <c r="DE448" s="10">
        <v>100</v>
      </c>
      <c r="DF448" s="10">
        <v>100</v>
      </c>
      <c r="DG448" s="10">
        <v>100</v>
      </c>
      <c r="DH448" s="10">
        <v>100</v>
      </c>
      <c r="DI448" s="5"/>
      <c r="DJ448" s="9" t="s">
        <v>1537</v>
      </c>
      <c r="DK448" s="9" t="s">
        <v>1538</v>
      </c>
      <c r="DL448" s="10">
        <v>1004</v>
      </c>
      <c r="DM448" s="10" t="s">
        <v>1551</v>
      </c>
    </row>
    <row r="449" spans="1:117">
      <c r="A449" s="2"/>
      <c r="B449" s="8">
        <v>4143</v>
      </c>
      <c r="C449" s="116"/>
      <c r="D449" s="116"/>
      <c r="E449" s="9" t="s">
        <v>1552</v>
      </c>
      <c r="F449" s="10" t="s">
        <v>75</v>
      </c>
      <c r="G449" s="10">
        <v>15136</v>
      </c>
      <c r="H449" s="11" t="s">
        <v>1553</v>
      </c>
      <c r="I449" s="11" t="s">
        <v>1554</v>
      </c>
      <c r="J449" s="12">
        <v>64959</v>
      </c>
      <c r="K449" s="5"/>
      <c r="L449" s="60">
        <v>1</v>
      </c>
      <c r="M449" s="60">
        <v>1</v>
      </c>
      <c r="N449" s="60">
        <v>1</v>
      </c>
      <c r="O449" s="71">
        <v>15.42</v>
      </c>
      <c r="P449" s="60">
        <v>1</v>
      </c>
      <c r="Q449" s="82">
        <v>0.06</v>
      </c>
      <c r="R449" s="87">
        <v>1</v>
      </c>
      <c r="S449" s="60">
        <v>1</v>
      </c>
      <c r="T449" s="72">
        <v>7.0000000000000007E-2</v>
      </c>
      <c r="U449" s="72">
        <v>7.0000000000000007E-2</v>
      </c>
      <c r="V449" s="71">
        <v>1.82</v>
      </c>
      <c r="W449" s="72">
        <v>0.2</v>
      </c>
      <c r="X449" s="72">
        <v>0.2</v>
      </c>
      <c r="Y449" s="72">
        <v>0.11</v>
      </c>
      <c r="Z449" s="72">
        <v>0.05</v>
      </c>
      <c r="AA449" s="71">
        <v>19.64</v>
      </c>
      <c r="AB449" s="72">
        <v>0.04</v>
      </c>
      <c r="AC449" s="71">
        <v>16.11</v>
      </c>
      <c r="AD449" s="71">
        <v>1.81</v>
      </c>
      <c r="AE449" s="72">
        <v>0.16</v>
      </c>
      <c r="AF449" s="72">
        <v>0.15</v>
      </c>
      <c r="AG449" s="71">
        <v>3.95</v>
      </c>
      <c r="AH449" s="5"/>
      <c r="AI449" s="67"/>
      <c r="AJ449" s="67"/>
      <c r="AK449" s="67"/>
      <c r="AL449" s="67"/>
      <c r="AM449" s="67"/>
      <c r="AN449" s="67"/>
      <c r="AO449" s="67">
        <v>4.0000000000000002E-4</v>
      </c>
      <c r="AP449" s="67">
        <v>1E-4</v>
      </c>
      <c r="AQ449" s="67"/>
      <c r="AR449" s="67"/>
      <c r="AS449" s="67">
        <v>4.0000000000000002E-4</v>
      </c>
      <c r="AT449" s="67">
        <v>4.4008999999999998E-5</v>
      </c>
      <c r="AU449" s="67"/>
      <c r="AV449" s="67"/>
      <c r="AW449" s="67"/>
      <c r="AX449" s="67"/>
      <c r="AY449" s="67">
        <v>3.4178999999999999E-5</v>
      </c>
      <c r="AZ449" s="67">
        <v>5.0555E-5</v>
      </c>
      <c r="BA449" s="67">
        <v>3.4178999999999999E-5</v>
      </c>
      <c r="BB449" s="67">
        <v>2.8427000000000001E-5</v>
      </c>
      <c r="BC449" s="67">
        <v>7.7999999999999996E-3</v>
      </c>
      <c r="BD449" s="67">
        <v>3.8999999999999998E-3</v>
      </c>
      <c r="BE449" s="67">
        <v>2E-3</v>
      </c>
      <c r="BF449" s="67">
        <v>1.4E-3</v>
      </c>
      <c r="BG449" s="67">
        <v>2E-3</v>
      </c>
      <c r="BH449" s="67">
        <v>1.6999999999999999E-3</v>
      </c>
      <c r="BI449" s="67">
        <v>3.3596999999999997E-5</v>
      </c>
      <c r="BJ449" s="67">
        <v>4.4143999999999996E-6</v>
      </c>
      <c r="BK449" s="67">
        <v>8.0000000000000004E-4</v>
      </c>
      <c r="BL449" s="67">
        <v>2.0000000000000001E-4</v>
      </c>
      <c r="BM449" s="67">
        <v>4.4020999999999997E-6</v>
      </c>
      <c r="BN449" s="67">
        <v>6.1600999999999997E-6</v>
      </c>
      <c r="BO449" s="67">
        <v>2.0486999999999999E-5</v>
      </c>
      <c r="BP449" s="67">
        <v>2.7121E-5</v>
      </c>
      <c r="BQ449" s="67">
        <v>1.1000000000000001E-3</v>
      </c>
      <c r="BR449" s="67">
        <v>2.0000000000000001E-4</v>
      </c>
      <c r="BS449" s="67">
        <v>9.6569000000000007E-6</v>
      </c>
      <c r="BT449" s="67">
        <v>1.5136E-5</v>
      </c>
      <c r="BU449" s="67">
        <v>1.2999999999999999E-3</v>
      </c>
      <c r="BV449" s="67">
        <v>2.0000000000000001E-4</v>
      </c>
      <c r="BW449" s="67">
        <v>2.0000000000000001E-4</v>
      </c>
      <c r="BX449" s="67">
        <v>2.5999999999999999E-3</v>
      </c>
      <c r="BY449" s="67">
        <v>2.5000000000000001E-3</v>
      </c>
      <c r="BZ449" s="67">
        <v>3.5000000000000001E-3</v>
      </c>
      <c r="CA449" s="66"/>
      <c r="CB449" s="67">
        <v>0.84309999999999996</v>
      </c>
      <c r="CC449" s="67">
        <v>0.96619999999999995</v>
      </c>
      <c r="CD449" s="67">
        <v>1.5533999999999999</v>
      </c>
      <c r="CE449" s="67">
        <v>0.56610000000000005</v>
      </c>
      <c r="CF449" s="67">
        <v>1.0498000000000001</v>
      </c>
      <c r="CG449" s="67">
        <v>0.7641</v>
      </c>
      <c r="CH449" s="67">
        <v>0.1138</v>
      </c>
      <c r="CI449" s="67">
        <v>0.1138</v>
      </c>
      <c r="CJ449" s="67">
        <v>0.1138</v>
      </c>
      <c r="CK449" s="67">
        <v>0.13869999999999999</v>
      </c>
      <c r="CL449" s="67">
        <v>2.8136000000000001</v>
      </c>
      <c r="CM449" s="67">
        <v>0.1138</v>
      </c>
      <c r="CN449" s="67">
        <v>0.1138</v>
      </c>
      <c r="CO449" s="67">
        <v>1.7549999999999999</v>
      </c>
      <c r="CP449" s="67">
        <v>2.2345000000000002</v>
      </c>
      <c r="CQ449" s="67">
        <v>0.1138</v>
      </c>
      <c r="CR449" s="5"/>
      <c r="CS449" s="10">
        <v>100</v>
      </c>
      <c r="CT449" s="10">
        <v>100</v>
      </c>
      <c r="CU449" s="10">
        <v>100</v>
      </c>
      <c r="CV449" s="10">
        <v>100</v>
      </c>
      <c r="CW449" s="10">
        <v>100</v>
      </c>
      <c r="CX449" s="10">
        <v>100</v>
      </c>
      <c r="CY449" s="10">
        <v>0</v>
      </c>
      <c r="CZ449" s="10">
        <v>0</v>
      </c>
      <c r="DA449" s="10">
        <v>0</v>
      </c>
      <c r="DB449" s="10">
        <v>100</v>
      </c>
      <c r="DC449" s="10">
        <v>100</v>
      </c>
      <c r="DD449" s="10">
        <v>0</v>
      </c>
      <c r="DE449" s="10">
        <v>0</v>
      </c>
      <c r="DF449" s="10">
        <v>100</v>
      </c>
      <c r="DG449" s="10">
        <v>100</v>
      </c>
      <c r="DH449" s="10">
        <v>0</v>
      </c>
      <c r="DI449" s="5"/>
      <c r="DJ449" s="9" t="s">
        <v>1537</v>
      </c>
      <c r="DK449" s="9" t="s">
        <v>1538</v>
      </c>
      <c r="DL449" s="10">
        <v>100000299</v>
      </c>
      <c r="DM449" s="10" t="s">
        <v>1555</v>
      </c>
    </row>
    <row r="450" spans="1:117">
      <c r="A450" s="2"/>
      <c r="B450" s="8">
        <v>4146</v>
      </c>
      <c r="C450" s="116"/>
      <c r="D450" s="116"/>
      <c r="E450" s="9" t="s">
        <v>1556</v>
      </c>
      <c r="F450" s="10" t="s">
        <v>38</v>
      </c>
      <c r="G450" s="10">
        <v>48351</v>
      </c>
      <c r="H450" s="9"/>
      <c r="I450" s="11" t="s">
        <v>1557</v>
      </c>
      <c r="J450" s="12">
        <v>650095</v>
      </c>
      <c r="K450" s="5"/>
      <c r="L450" s="60">
        <v>1.26</v>
      </c>
      <c r="M450" s="60">
        <v>1</v>
      </c>
      <c r="N450" s="60">
        <v>1</v>
      </c>
      <c r="O450" s="60">
        <v>1</v>
      </c>
      <c r="P450" s="60">
        <v>1</v>
      </c>
      <c r="Q450" s="83">
        <v>1</v>
      </c>
      <c r="R450" s="87">
        <v>0.79</v>
      </c>
      <c r="S450" s="60">
        <v>0.79</v>
      </c>
      <c r="T450" s="72">
        <v>0.3</v>
      </c>
      <c r="U450" s="72">
        <v>0.38</v>
      </c>
      <c r="V450" s="72">
        <v>0.15</v>
      </c>
      <c r="W450" s="72">
        <v>0.08</v>
      </c>
      <c r="X450" s="72">
        <v>0.08</v>
      </c>
      <c r="Y450" s="72">
        <v>0.19</v>
      </c>
      <c r="Z450" s="72">
        <v>0.22</v>
      </c>
      <c r="AA450" s="71">
        <v>9.51</v>
      </c>
      <c r="AB450" s="72">
        <v>0.13</v>
      </c>
      <c r="AC450" s="71">
        <v>5.64</v>
      </c>
      <c r="AD450" s="71">
        <v>2.2999999999999998</v>
      </c>
      <c r="AE450" s="72">
        <v>0.27</v>
      </c>
      <c r="AF450" s="60">
        <v>0.66</v>
      </c>
      <c r="AG450" s="72">
        <v>0.79</v>
      </c>
      <c r="AH450" s="5"/>
      <c r="AI450" s="67">
        <v>0.42259999999999998</v>
      </c>
      <c r="AJ450" s="67">
        <v>6.9400000000000003E-2</v>
      </c>
      <c r="AK450" s="67"/>
      <c r="AL450" s="67"/>
      <c r="AM450" s="67"/>
      <c r="AN450" s="67"/>
      <c r="AO450" s="67"/>
      <c r="AP450" s="67"/>
      <c r="AQ450" s="67"/>
      <c r="AR450" s="67"/>
      <c r="AS450" s="67"/>
      <c r="AT450" s="67"/>
      <c r="AU450" s="67">
        <v>0.42259999999999998</v>
      </c>
      <c r="AV450" s="67">
        <v>2.7400000000000001E-2</v>
      </c>
      <c r="AW450" s="67">
        <v>0.42259999999999998</v>
      </c>
      <c r="AX450" s="67">
        <v>1.43E-2</v>
      </c>
      <c r="AY450" s="67">
        <v>2E-3</v>
      </c>
      <c r="AZ450" s="67">
        <v>1.1000000000000001E-3</v>
      </c>
      <c r="BA450" s="67">
        <v>2.7400000000000001E-2</v>
      </c>
      <c r="BB450" s="67">
        <v>6.1999999999999998E-3</v>
      </c>
      <c r="BC450" s="67">
        <v>1.1000000000000001E-3</v>
      </c>
      <c r="BD450" s="67">
        <v>8.0000000000000004E-4</v>
      </c>
      <c r="BE450" s="67">
        <v>1E-4</v>
      </c>
      <c r="BF450" s="67">
        <v>2.0000000000000001E-4</v>
      </c>
      <c r="BG450" s="67">
        <v>1E-4</v>
      </c>
      <c r="BH450" s="67">
        <v>2.0000000000000001E-4</v>
      </c>
      <c r="BI450" s="67">
        <v>5.0000000000000001E-4</v>
      </c>
      <c r="BJ450" s="67">
        <v>2.9496E-5</v>
      </c>
      <c r="BK450" s="67">
        <v>6.0492999999999998E-5</v>
      </c>
      <c r="BL450" s="67">
        <v>2.618E-5</v>
      </c>
      <c r="BM450" s="67">
        <v>5.0000000000000001E-4</v>
      </c>
      <c r="BN450" s="67">
        <v>7.5804999999999997E-5</v>
      </c>
      <c r="BO450" s="67">
        <v>8.9999999999999998E-4</v>
      </c>
      <c r="BP450" s="67">
        <v>2.9999999999999997E-4</v>
      </c>
      <c r="BQ450" s="67">
        <v>2.1291E-5</v>
      </c>
      <c r="BR450" s="67">
        <v>8.9105000000000005E-6</v>
      </c>
      <c r="BS450" s="67">
        <v>5.9999999999999995E-4</v>
      </c>
      <c r="BT450" s="67">
        <v>2.9999999999999997E-4</v>
      </c>
      <c r="BU450" s="67">
        <v>7.8838000000000006E-5</v>
      </c>
      <c r="BV450" s="67">
        <v>2.6755999999999999E-5</v>
      </c>
      <c r="BW450" s="67">
        <v>0.23719999999999999</v>
      </c>
      <c r="BX450" s="67">
        <v>0.27260000000000001</v>
      </c>
      <c r="BY450" s="67">
        <v>2.3800000000000002E-2</v>
      </c>
      <c r="BZ450" s="67">
        <v>2.0400000000000001E-2</v>
      </c>
      <c r="CA450" s="66"/>
      <c r="CB450" s="67">
        <v>1.0871999999999999</v>
      </c>
      <c r="CC450" s="67">
        <v>1.1407</v>
      </c>
      <c r="CD450" s="67">
        <v>0.58389999999999997</v>
      </c>
      <c r="CE450" s="67">
        <v>2.1071</v>
      </c>
      <c r="CF450" s="67">
        <v>0.89890000000000003</v>
      </c>
      <c r="CG450" s="67">
        <v>0.26319999999999999</v>
      </c>
      <c r="CH450" s="67">
        <v>0.17469999999999999</v>
      </c>
      <c r="CI450" s="67">
        <v>0.17469999999999999</v>
      </c>
      <c r="CJ450" s="67">
        <v>0.17469999999999999</v>
      </c>
      <c r="CK450" s="67">
        <v>0.29470000000000002</v>
      </c>
      <c r="CL450" s="67">
        <v>1.3411</v>
      </c>
      <c r="CM450" s="67">
        <v>0.2205</v>
      </c>
      <c r="CN450" s="67">
        <v>0.17469999999999999</v>
      </c>
      <c r="CO450" s="67">
        <v>0.17469999999999999</v>
      </c>
      <c r="CP450" s="67">
        <v>1.6615</v>
      </c>
      <c r="CQ450" s="67">
        <v>0.17469999999999999</v>
      </c>
      <c r="CR450" s="5"/>
      <c r="CS450" s="10">
        <v>100</v>
      </c>
      <c r="CT450" s="10">
        <v>100</v>
      </c>
      <c r="CU450" s="10">
        <v>100</v>
      </c>
      <c r="CV450" s="10">
        <v>100</v>
      </c>
      <c r="CW450" s="10">
        <v>100</v>
      </c>
      <c r="CX450" s="10">
        <v>100</v>
      </c>
      <c r="CY450" s="10">
        <v>0</v>
      </c>
      <c r="CZ450" s="10">
        <v>0</v>
      </c>
      <c r="DA450" s="10">
        <v>0</v>
      </c>
      <c r="DB450" s="10">
        <v>100</v>
      </c>
      <c r="DC450" s="10">
        <v>100</v>
      </c>
      <c r="DD450" s="10">
        <v>33</v>
      </c>
      <c r="DE450" s="10">
        <v>0</v>
      </c>
      <c r="DF450" s="10">
        <v>0</v>
      </c>
      <c r="DG450" s="10">
        <v>100</v>
      </c>
      <c r="DH450" s="10">
        <v>0</v>
      </c>
      <c r="DI450" s="5"/>
      <c r="DJ450" s="9" t="s">
        <v>1537</v>
      </c>
      <c r="DK450" s="9" t="s">
        <v>1538</v>
      </c>
      <c r="DL450" s="10">
        <v>100001409</v>
      </c>
      <c r="DM450" s="10" t="s">
        <v>1558</v>
      </c>
    </row>
    <row r="451" spans="1:117">
      <c r="A451" s="2"/>
      <c r="B451" s="8">
        <v>4147</v>
      </c>
      <c r="C451" s="116"/>
      <c r="D451" s="116"/>
      <c r="E451" s="9" t="s">
        <v>1559</v>
      </c>
      <c r="F451" s="10" t="s">
        <v>75</v>
      </c>
      <c r="G451" s="10">
        <v>15076</v>
      </c>
      <c r="H451" s="11" t="s">
        <v>1560</v>
      </c>
      <c r="I451" s="11" t="s">
        <v>1561</v>
      </c>
      <c r="J451" s="12">
        <v>135398593</v>
      </c>
      <c r="K451" s="5"/>
      <c r="L451" s="60">
        <v>0.95</v>
      </c>
      <c r="M451" s="60">
        <v>1</v>
      </c>
      <c r="N451" s="60">
        <v>1</v>
      </c>
      <c r="O451" s="60">
        <v>0.95</v>
      </c>
      <c r="P451" s="60">
        <v>0.95</v>
      </c>
      <c r="Q451" s="83">
        <v>1</v>
      </c>
      <c r="R451" s="87">
        <v>1</v>
      </c>
      <c r="S451" s="60">
        <v>1</v>
      </c>
      <c r="T451" s="60">
        <v>1.06</v>
      </c>
      <c r="U451" s="60">
        <v>1</v>
      </c>
      <c r="V451" s="60">
        <v>1</v>
      </c>
      <c r="W451" s="60">
        <v>1</v>
      </c>
      <c r="X451" s="60">
        <v>1</v>
      </c>
      <c r="Y451" s="60">
        <v>1</v>
      </c>
      <c r="Z451" s="60">
        <v>1</v>
      </c>
      <c r="AA451" s="71">
        <v>20.65</v>
      </c>
      <c r="AB451" s="60">
        <v>1</v>
      </c>
      <c r="AC451" s="71">
        <v>20.65</v>
      </c>
      <c r="AD451" s="60">
        <v>1</v>
      </c>
      <c r="AE451" s="60">
        <v>1</v>
      </c>
      <c r="AF451" s="60">
        <v>1</v>
      </c>
      <c r="AG451" s="71">
        <v>20.65</v>
      </c>
      <c r="AH451" s="5"/>
      <c r="AI451" s="67">
        <v>0.25900000000000001</v>
      </c>
      <c r="AJ451" s="67">
        <v>4.87E-2</v>
      </c>
      <c r="AK451" s="67"/>
      <c r="AL451" s="67"/>
      <c r="AM451" s="67"/>
      <c r="AN451" s="67"/>
      <c r="AO451" s="67">
        <v>0.25900000000000001</v>
      </c>
      <c r="AP451" s="67">
        <v>2.7199999999999998E-2</v>
      </c>
      <c r="AQ451" s="67">
        <v>0.25900000000000001</v>
      </c>
      <c r="AR451" s="67">
        <v>2.29E-2</v>
      </c>
      <c r="AS451" s="67"/>
      <c r="AT451" s="67"/>
      <c r="AU451" s="67"/>
      <c r="AV451" s="67"/>
      <c r="AW451" s="67"/>
      <c r="AX451" s="67"/>
      <c r="AY451" s="67">
        <v>0.25900000000000001</v>
      </c>
      <c r="AZ451" s="67">
        <v>5.6399999999999999E-2</v>
      </c>
      <c r="BA451" s="67"/>
      <c r="BB451" s="67"/>
      <c r="BC451" s="67"/>
      <c r="BD451" s="67"/>
      <c r="BE451" s="67"/>
      <c r="BF451" s="67"/>
      <c r="BG451" s="67"/>
      <c r="BH451" s="67"/>
      <c r="BI451" s="67"/>
      <c r="BJ451" s="67"/>
      <c r="BK451" s="67"/>
      <c r="BL451" s="67"/>
      <c r="BM451" s="67">
        <v>4.6074000000000001E-6</v>
      </c>
      <c r="BN451" s="67">
        <v>6.1600999999999997E-6</v>
      </c>
      <c r="BO451" s="67"/>
      <c r="BP451" s="67"/>
      <c r="BQ451" s="67">
        <v>4.6074000000000001E-6</v>
      </c>
      <c r="BR451" s="67">
        <v>3.4740000000000001E-6</v>
      </c>
      <c r="BS451" s="67"/>
      <c r="BT451" s="67"/>
      <c r="BU451" s="67"/>
      <c r="BV451" s="67"/>
      <c r="BW451" s="67"/>
      <c r="BX451" s="67"/>
      <c r="BY451" s="67">
        <v>4.6074000000000001E-6</v>
      </c>
      <c r="BZ451" s="67">
        <v>6.1628E-5</v>
      </c>
      <c r="CA451" s="66"/>
      <c r="CB451" s="67">
        <v>9.2700000000000005E-2</v>
      </c>
      <c r="CC451" s="67">
        <v>9.2700000000000005E-2</v>
      </c>
      <c r="CD451" s="67">
        <v>9.2700000000000005E-2</v>
      </c>
      <c r="CE451" s="67">
        <v>9.2700000000000005E-2</v>
      </c>
      <c r="CF451" s="67">
        <v>9.2700000000000005E-2</v>
      </c>
      <c r="CG451" s="67">
        <v>9.2700000000000005E-2</v>
      </c>
      <c r="CH451" s="67">
        <v>9.2700000000000005E-2</v>
      </c>
      <c r="CI451" s="67">
        <v>9.2700000000000005E-2</v>
      </c>
      <c r="CJ451" s="67">
        <v>9.2700000000000005E-2</v>
      </c>
      <c r="CK451" s="67">
        <v>9.2700000000000005E-2</v>
      </c>
      <c r="CL451" s="67">
        <v>9.2700000000000005E-2</v>
      </c>
      <c r="CM451" s="67">
        <v>9.2700000000000005E-2</v>
      </c>
      <c r="CN451" s="67">
        <v>9.7900000000000001E-2</v>
      </c>
      <c r="CO451" s="67">
        <v>9.2700000000000005E-2</v>
      </c>
      <c r="CP451" s="67">
        <v>1.9142999999999999</v>
      </c>
      <c r="CQ451" s="67">
        <v>9.2700000000000005E-2</v>
      </c>
      <c r="CR451" s="5"/>
      <c r="CS451" s="10">
        <v>0</v>
      </c>
      <c r="CT451" s="10">
        <v>0</v>
      </c>
      <c r="CU451" s="10">
        <v>0</v>
      </c>
      <c r="CV451" s="10">
        <v>0</v>
      </c>
      <c r="CW451" s="10">
        <v>0</v>
      </c>
      <c r="CX451" s="10">
        <v>0</v>
      </c>
      <c r="CY451" s="10">
        <v>0</v>
      </c>
      <c r="CZ451" s="10">
        <v>0</v>
      </c>
      <c r="DA451" s="10">
        <v>0</v>
      </c>
      <c r="DB451" s="10">
        <v>0</v>
      </c>
      <c r="DC451" s="10">
        <v>0</v>
      </c>
      <c r="DD451" s="10">
        <v>0</v>
      </c>
      <c r="DE451" s="10">
        <v>100</v>
      </c>
      <c r="DF451" s="10">
        <v>0</v>
      </c>
      <c r="DG451" s="10">
        <v>100</v>
      </c>
      <c r="DH451" s="10">
        <v>0</v>
      </c>
      <c r="DI451" s="5"/>
      <c r="DJ451" s="9" t="s">
        <v>1537</v>
      </c>
      <c r="DK451" s="9" t="s">
        <v>1538</v>
      </c>
      <c r="DL451" s="10">
        <v>100000135</v>
      </c>
      <c r="DM451" s="10" t="s">
        <v>1562</v>
      </c>
    </row>
    <row r="452" spans="1:117">
      <c r="A452" s="2"/>
      <c r="B452" s="8">
        <v>4151</v>
      </c>
      <c r="C452" s="116"/>
      <c r="D452" s="116"/>
      <c r="E452" s="9" t="s">
        <v>1563</v>
      </c>
      <c r="F452" s="10" t="s">
        <v>75</v>
      </c>
      <c r="G452" s="10">
        <v>1604</v>
      </c>
      <c r="H452" s="11" t="s">
        <v>1564</v>
      </c>
      <c r="I452" s="11" t="s">
        <v>1565</v>
      </c>
      <c r="J452" s="12">
        <v>1175</v>
      </c>
      <c r="K452" s="5"/>
      <c r="L452" s="60">
        <v>1</v>
      </c>
      <c r="M452" s="60">
        <v>1</v>
      </c>
      <c r="N452" s="60">
        <v>1</v>
      </c>
      <c r="O452" s="60">
        <v>1.06</v>
      </c>
      <c r="P452" s="60">
        <v>1</v>
      </c>
      <c r="Q452" s="83">
        <v>0.94</v>
      </c>
      <c r="R452" s="87">
        <v>1</v>
      </c>
      <c r="S452" s="60">
        <v>1</v>
      </c>
      <c r="T452" s="60">
        <v>1</v>
      </c>
      <c r="U452" s="60">
        <v>1</v>
      </c>
      <c r="V452" s="60">
        <v>1.06</v>
      </c>
      <c r="W452" s="60">
        <v>1</v>
      </c>
      <c r="X452" s="60">
        <v>1</v>
      </c>
      <c r="Y452" s="60">
        <v>1</v>
      </c>
      <c r="Z452" s="71">
        <v>41.66</v>
      </c>
      <c r="AA452" s="60">
        <v>1</v>
      </c>
      <c r="AB452" s="60">
        <v>1</v>
      </c>
      <c r="AC452" s="72">
        <v>0.02</v>
      </c>
      <c r="AD452" s="60">
        <v>1</v>
      </c>
      <c r="AE452" s="71">
        <v>41.66</v>
      </c>
      <c r="AF452" s="60">
        <v>1</v>
      </c>
      <c r="AG452" s="60">
        <v>1</v>
      </c>
      <c r="AH452" s="5"/>
      <c r="AI452" s="67"/>
      <c r="AJ452" s="67"/>
      <c r="AK452" s="67"/>
      <c r="AL452" s="67"/>
      <c r="AM452" s="67"/>
      <c r="AN452" s="67"/>
      <c r="AO452" s="67">
        <v>0.35780000000000001</v>
      </c>
      <c r="AP452" s="67">
        <v>3.6400000000000002E-2</v>
      </c>
      <c r="AQ452" s="67"/>
      <c r="AR452" s="67"/>
      <c r="AS452" s="67">
        <v>0.35780000000000001</v>
      </c>
      <c r="AT452" s="67">
        <v>1.61E-2</v>
      </c>
      <c r="AU452" s="67"/>
      <c r="AV452" s="67"/>
      <c r="AW452" s="67"/>
      <c r="AX452" s="67"/>
      <c r="AY452" s="67"/>
      <c r="AZ452" s="67"/>
      <c r="BA452" s="67"/>
      <c r="BB452" s="67"/>
      <c r="BC452" s="67">
        <v>0.35780000000000001</v>
      </c>
      <c r="BD452" s="67">
        <v>0.10249999999999999</v>
      </c>
      <c r="BE452" s="67"/>
      <c r="BF452" s="67"/>
      <c r="BG452" s="67"/>
      <c r="BH452" s="67"/>
      <c r="BI452" s="67"/>
      <c r="BJ452" s="67"/>
      <c r="BK452" s="67">
        <v>1.6962000000000001E-5</v>
      </c>
      <c r="BL452" s="67">
        <v>1.0903999999999999E-5</v>
      </c>
      <c r="BM452" s="67"/>
      <c r="BN452" s="67"/>
      <c r="BO452" s="67"/>
      <c r="BP452" s="67"/>
      <c r="BQ452" s="67">
        <v>1.6962000000000001E-5</v>
      </c>
      <c r="BR452" s="67">
        <v>7.5951000000000003E-6</v>
      </c>
      <c r="BS452" s="67"/>
      <c r="BT452" s="67"/>
      <c r="BU452" s="67">
        <v>1.6962000000000001E-5</v>
      </c>
      <c r="BV452" s="67">
        <v>9.2227999999999992E-6</v>
      </c>
      <c r="BW452" s="67"/>
      <c r="BX452" s="67"/>
      <c r="BY452" s="67"/>
      <c r="BZ452" s="67"/>
      <c r="CA452" s="66"/>
      <c r="CB452" s="67">
        <v>4.8000000000000001E-2</v>
      </c>
      <c r="CC452" s="67">
        <v>4.8000000000000001E-2</v>
      </c>
      <c r="CD452" s="67">
        <v>4.8000000000000001E-2</v>
      </c>
      <c r="CE452" s="67">
        <v>4.8000000000000001E-2</v>
      </c>
      <c r="CF452" s="67">
        <v>4.8000000000000001E-2</v>
      </c>
      <c r="CG452" s="67">
        <v>4.8000000000000001E-2</v>
      </c>
      <c r="CH452" s="67">
        <v>4.8000000000000001E-2</v>
      </c>
      <c r="CI452" s="67">
        <v>4.8000000000000001E-2</v>
      </c>
      <c r="CJ452" s="67">
        <v>4.8000000000000001E-2</v>
      </c>
      <c r="CK452" s="67">
        <v>1.9999</v>
      </c>
      <c r="CL452" s="67">
        <v>4.8000000000000001E-2</v>
      </c>
      <c r="CM452" s="67">
        <v>4.8000000000000001E-2</v>
      </c>
      <c r="CN452" s="67">
        <v>4.8000000000000001E-2</v>
      </c>
      <c r="CO452" s="67">
        <v>5.0799999999999998E-2</v>
      </c>
      <c r="CP452" s="67">
        <v>4.8000000000000001E-2</v>
      </c>
      <c r="CQ452" s="67">
        <v>4.8000000000000001E-2</v>
      </c>
      <c r="CR452" s="5"/>
      <c r="CS452" s="10">
        <v>0</v>
      </c>
      <c r="CT452" s="10">
        <v>0</v>
      </c>
      <c r="CU452" s="10">
        <v>0</v>
      </c>
      <c r="CV452" s="10">
        <v>0</v>
      </c>
      <c r="CW452" s="10">
        <v>0</v>
      </c>
      <c r="CX452" s="10">
        <v>0</v>
      </c>
      <c r="CY452" s="10">
        <v>0</v>
      </c>
      <c r="CZ452" s="10">
        <v>0</v>
      </c>
      <c r="DA452" s="10">
        <v>0</v>
      </c>
      <c r="DB452" s="10">
        <v>100</v>
      </c>
      <c r="DC452" s="10">
        <v>0</v>
      </c>
      <c r="DD452" s="10">
        <v>0</v>
      </c>
      <c r="DE452" s="10">
        <v>0</v>
      </c>
      <c r="DF452" s="10">
        <v>100</v>
      </c>
      <c r="DG452" s="10">
        <v>0</v>
      </c>
      <c r="DH452" s="10">
        <v>0</v>
      </c>
      <c r="DI452" s="5"/>
      <c r="DJ452" s="9" t="s">
        <v>1537</v>
      </c>
      <c r="DK452" s="9" t="s">
        <v>1538</v>
      </c>
      <c r="DL452" s="10">
        <v>1134</v>
      </c>
      <c r="DM452" s="10" t="s">
        <v>1566</v>
      </c>
    </row>
    <row r="453" spans="1:117">
      <c r="A453" s="2"/>
      <c r="B453" s="8">
        <v>4153</v>
      </c>
      <c r="C453" s="116"/>
      <c r="D453" s="116"/>
      <c r="E453" s="9" t="s">
        <v>1567</v>
      </c>
      <c r="F453" s="10" t="s">
        <v>79</v>
      </c>
      <c r="G453" s="10">
        <v>1107</v>
      </c>
      <c r="H453" s="9" t="s">
        <v>1568</v>
      </c>
      <c r="I453" s="11" t="s">
        <v>1569</v>
      </c>
      <c r="J453" s="12" t="s">
        <v>1570</v>
      </c>
      <c r="K453" s="5"/>
      <c r="L453" s="60">
        <v>0.99</v>
      </c>
      <c r="M453" s="60">
        <v>0.89</v>
      </c>
      <c r="N453" s="72">
        <v>0.15</v>
      </c>
      <c r="O453" s="71">
        <v>1.42</v>
      </c>
      <c r="P453" s="71">
        <v>3.4</v>
      </c>
      <c r="Q453" s="81">
        <v>2.4</v>
      </c>
      <c r="R453" s="87">
        <v>3.06</v>
      </c>
      <c r="S453" s="72">
        <v>0.51</v>
      </c>
      <c r="T453" s="60">
        <v>0.96</v>
      </c>
      <c r="U453" s="60">
        <v>0.95</v>
      </c>
      <c r="V453" s="60">
        <v>0.99</v>
      </c>
      <c r="W453" s="60">
        <v>2.59</v>
      </c>
      <c r="X453" s="60">
        <v>2.31</v>
      </c>
      <c r="Y453" s="72">
        <v>0.28000000000000003</v>
      </c>
      <c r="Z453" s="71">
        <v>4.17</v>
      </c>
      <c r="AA453" s="71">
        <v>3.04</v>
      </c>
      <c r="AB453" s="60">
        <v>0.91</v>
      </c>
      <c r="AC453" s="72">
        <v>0.66</v>
      </c>
      <c r="AD453" s="60">
        <v>1</v>
      </c>
      <c r="AE453" s="71">
        <v>3.3</v>
      </c>
      <c r="AF453" s="60">
        <v>0.99</v>
      </c>
      <c r="AG453" s="60">
        <v>2.2000000000000002</v>
      </c>
      <c r="AH453" s="5"/>
      <c r="AI453" s="67">
        <v>0.85950000000000004</v>
      </c>
      <c r="AJ453" s="67">
        <v>0.12520000000000001</v>
      </c>
      <c r="AK453" s="67">
        <v>0.61970000000000003</v>
      </c>
      <c r="AL453" s="67">
        <v>0.41880000000000001</v>
      </c>
      <c r="AM453" s="67">
        <v>6.9999999999999999E-4</v>
      </c>
      <c r="AN453" s="67">
        <v>6.6540999999999999E-5</v>
      </c>
      <c r="AO453" s="67">
        <v>1.78E-2</v>
      </c>
      <c r="AP453" s="67">
        <v>2.3999999999999998E-3</v>
      </c>
      <c r="AQ453" s="67">
        <v>9.9000000000000008E-3</v>
      </c>
      <c r="AR453" s="67">
        <v>1.1000000000000001E-3</v>
      </c>
      <c r="AS453" s="67">
        <v>1.11E-2</v>
      </c>
      <c r="AT453" s="67">
        <v>6.9999999999999999E-4</v>
      </c>
      <c r="AU453" s="67">
        <v>0.1522</v>
      </c>
      <c r="AV453" s="67">
        <v>1.0699999999999999E-2</v>
      </c>
      <c r="AW453" s="67">
        <v>1.15E-2</v>
      </c>
      <c r="AX453" s="67">
        <v>5.0000000000000001E-4</v>
      </c>
      <c r="AY453" s="67">
        <v>0.65129999999999999</v>
      </c>
      <c r="AZ453" s="67">
        <v>0.11269999999999999</v>
      </c>
      <c r="BA453" s="67">
        <v>0.67720000000000002</v>
      </c>
      <c r="BB453" s="67">
        <v>9.7299999999999998E-2</v>
      </c>
      <c r="BC453" s="67">
        <v>0.8407</v>
      </c>
      <c r="BD453" s="67">
        <v>0.2087</v>
      </c>
      <c r="BE453" s="67">
        <v>0.13170000000000001</v>
      </c>
      <c r="BF453" s="67">
        <v>4.6300000000000001E-2</v>
      </c>
      <c r="BG453" s="67">
        <v>0.25540000000000002</v>
      </c>
      <c r="BH453" s="67">
        <v>9.4399999999999998E-2</v>
      </c>
      <c r="BI453" s="67">
        <v>6.9999999999999999E-4</v>
      </c>
      <c r="BJ453" s="67">
        <v>3.5046000000000003E-5</v>
      </c>
      <c r="BK453" s="67">
        <v>4.0000000000000002E-4</v>
      </c>
      <c r="BL453" s="67">
        <v>1E-4</v>
      </c>
      <c r="BM453" s="67">
        <v>7.2616999999999999E-5</v>
      </c>
      <c r="BN453" s="67">
        <v>2.1029000000000001E-5</v>
      </c>
      <c r="BO453" s="67">
        <v>0.46210000000000001</v>
      </c>
      <c r="BP453" s="67">
        <v>3.9699999999999999E-2</v>
      </c>
      <c r="BQ453" s="67">
        <v>1.2699999999999999E-2</v>
      </c>
      <c r="BR453" s="67">
        <v>1.4E-3</v>
      </c>
      <c r="BS453" s="67">
        <v>0.99990000000000001</v>
      </c>
      <c r="BT453" s="67">
        <v>0.1333</v>
      </c>
      <c r="BU453" s="67">
        <v>2.9999999999999997E-4</v>
      </c>
      <c r="BV453" s="67">
        <v>6.4469999999999998E-5</v>
      </c>
      <c r="BW453" s="67">
        <v>0.86839999999999995</v>
      </c>
      <c r="BX453" s="67">
        <v>0.50309999999999999</v>
      </c>
      <c r="BY453" s="67">
        <v>0.1739</v>
      </c>
      <c r="BZ453" s="67">
        <v>9.64E-2</v>
      </c>
      <c r="CA453" s="66"/>
      <c r="CB453" s="67">
        <v>1.0389999999999999</v>
      </c>
      <c r="CC453" s="67">
        <v>1.1224000000000001</v>
      </c>
      <c r="CD453" s="67">
        <v>0.81759999999999999</v>
      </c>
      <c r="CE453" s="67">
        <v>1.0291999999999999</v>
      </c>
      <c r="CF453" s="67">
        <v>1.3947000000000001</v>
      </c>
      <c r="CG453" s="67">
        <v>0.75029999999999997</v>
      </c>
      <c r="CH453" s="67">
        <v>2.3748</v>
      </c>
      <c r="CI453" s="67">
        <v>0.39460000000000001</v>
      </c>
      <c r="CJ453" s="67">
        <v>2.6627999999999998</v>
      </c>
      <c r="CK453" s="67">
        <v>3.4247000000000001</v>
      </c>
      <c r="CL453" s="67">
        <v>0.82120000000000004</v>
      </c>
      <c r="CM453" s="67">
        <v>0.77500000000000002</v>
      </c>
      <c r="CN453" s="67">
        <v>0.78349999999999997</v>
      </c>
      <c r="CO453" s="67">
        <v>1.111</v>
      </c>
      <c r="CP453" s="67">
        <v>2.2623000000000002</v>
      </c>
      <c r="CQ453" s="67">
        <v>0.74490000000000001</v>
      </c>
      <c r="CR453" s="5"/>
      <c r="CS453" s="10">
        <v>100</v>
      </c>
      <c r="CT453" s="10">
        <v>100</v>
      </c>
      <c r="CU453" s="10">
        <v>100</v>
      </c>
      <c r="CV453" s="10">
        <v>67</v>
      </c>
      <c r="CW453" s="10">
        <v>100</v>
      </c>
      <c r="CX453" s="10">
        <v>100</v>
      </c>
      <c r="CY453" s="10">
        <v>100</v>
      </c>
      <c r="CZ453" s="10">
        <v>100</v>
      </c>
      <c r="DA453" s="10">
        <v>100</v>
      </c>
      <c r="DB453" s="10">
        <v>100</v>
      </c>
      <c r="DC453" s="10">
        <v>100</v>
      </c>
      <c r="DD453" s="10">
        <v>100</v>
      </c>
      <c r="DE453" s="10">
        <v>100</v>
      </c>
      <c r="DF453" s="10">
        <v>100</v>
      </c>
      <c r="DG453" s="10">
        <v>100</v>
      </c>
      <c r="DH453" s="10">
        <v>100</v>
      </c>
      <c r="DI453" s="5"/>
      <c r="DJ453" s="9" t="s">
        <v>1537</v>
      </c>
      <c r="DK453" s="9" t="s">
        <v>1538</v>
      </c>
      <c r="DL453" s="10">
        <v>1002</v>
      </c>
      <c r="DM453" s="10" t="s">
        <v>1571</v>
      </c>
    </row>
    <row r="454" spans="1:117">
      <c r="A454" s="2"/>
      <c r="B454" s="8">
        <v>4154</v>
      </c>
      <c r="C454" s="116"/>
      <c r="D454" s="117"/>
      <c r="E454" s="9" t="s">
        <v>1572</v>
      </c>
      <c r="F454" s="10" t="s">
        <v>79</v>
      </c>
      <c r="G454" s="10">
        <v>33434</v>
      </c>
      <c r="H454" s="11" t="s">
        <v>1573</v>
      </c>
      <c r="I454" s="11" t="s">
        <v>1574</v>
      </c>
      <c r="J454" s="12">
        <v>203</v>
      </c>
      <c r="K454" s="5"/>
      <c r="L454" s="60">
        <v>1</v>
      </c>
      <c r="M454" s="60">
        <v>1</v>
      </c>
      <c r="N454" s="60">
        <v>1</v>
      </c>
      <c r="O454" s="60">
        <v>1.18</v>
      </c>
      <c r="P454" s="60">
        <v>1</v>
      </c>
      <c r="Q454" s="83">
        <v>0.85</v>
      </c>
      <c r="R454" s="87">
        <v>1</v>
      </c>
      <c r="S454" s="60">
        <v>1</v>
      </c>
      <c r="T454" s="60">
        <v>1</v>
      </c>
      <c r="U454" s="60">
        <v>1</v>
      </c>
      <c r="V454" s="60">
        <v>1</v>
      </c>
      <c r="W454" s="60">
        <v>0.9</v>
      </c>
      <c r="X454" s="60">
        <v>0.9</v>
      </c>
      <c r="Y454" s="60">
        <v>1</v>
      </c>
      <c r="Z454" s="73">
        <v>1.2</v>
      </c>
      <c r="AA454" s="72">
        <v>0.26</v>
      </c>
      <c r="AB454" s="71">
        <v>3.8</v>
      </c>
      <c r="AC454" s="74">
        <v>0.83</v>
      </c>
      <c r="AD454" s="60">
        <v>1</v>
      </c>
      <c r="AE454" s="72">
        <v>0.73</v>
      </c>
      <c r="AF454" s="60">
        <v>1.1599999999999999</v>
      </c>
      <c r="AG454" s="60">
        <v>0.9</v>
      </c>
      <c r="AH454" s="5"/>
      <c r="AI454" s="67"/>
      <c r="AJ454" s="67"/>
      <c r="AK454" s="67"/>
      <c r="AL454" s="67"/>
      <c r="AM454" s="67"/>
      <c r="AN454" s="67"/>
      <c r="AO454" s="67">
        <v>0.26800000000000002</v>
      </c>
      <c r="AP454" s="67">
        <v>2.8000000000000001E-2</v>
      </c>
      <c r="AQ454" s="67"/>
      <c r="AR454" s="67"/>
      <c r="AS454" s="67">
        <v>0.26800000000000002</v>
      </c>
      <c r="AT454" s="67">
        <v>1.23E-2</v>
      </c>
      <c r="AU454" s="67"/>
      <c r="AV454" s="67"/>
      <c r="AW454" s="67"/>
      <c r="AX454" s="67"/>
      <c r="AY454" s="67"/>
      <c r="AZ454" s="67"/>
      <c r="BA454" s="67"/>
      <c r="BB454" s="67"/>
      <c r="BC454" s="67">
        <v>0.94279999999999997</v>
      </c>
      <c r="BD454" s="67">
        <v>0.2296</v>
      </c>
      <c r="BE454" s="67">
        <v>0.42259999999999998</v>
      </c>
      <c r="BF454" s="67">
        <v>0.1153</v>
      </c>
      <c r="BG454" s="67">
        <v>0.42259999999999998</v>
      </c>
      <c r="BH454" s="67">
        <v>0.1389</v>
      </c>
      <c r="BI454" s="67"/>
      <c r="BJ454" s="67"/>
      <c r="BK454" s="67">
        <v>7.2300000000000003E-2</v>
      </c>
      <c r="BL454" s="67">
        <v>8.8999999999999999E-3</v>
      </c>
      <c r="BM454" s="67">
        <v>2.9999999999999997E-4</v>
      </c>
      <c r="BN454" s="67">
        <v>5.5778E-5</v>
      </c>
      <c r="BO454" s="67">
        <v>2.9999999999999997E-4</v>
      </c>
      <c r="BP454" s="67">
        <v>1E-4</v>
      </c>
      <c r="BQ454" s="67">
        <v>7.2300000000000003E-2</v>
      </c>
      <c r="BR454" s="67">
        <v>7.3000000000000001E-3</v>
      </c>
      <c r="BS454" s="67"/>
      <c r="BT454" s="67"/>
      <c r="BU454" s="67">
        <v>1.06E-2</v>
      </c>
      <c r="BV454" s="67">
        <v>1.5E-3</v>
      </c>
      <c r="BW454" s="67">
        <v>0.1502</v>
      </c>
      <c r="BX454" s="67">
        <v>0.2026</v>
      </c>
      <c r="BY454" s="67">
        <v>0.42259999999999998</v>
      </c>
      <c r="BZ454" s="67">
        <v>0.18129999999999999</v>
      </c>
      <c r="CA454" s="66"/>
      <c r="CB454" s="67">
        <v>1.0331999999999999</v>
      </c>
      <c r="CC454" s="67">
        <v>0.73740000000000006</v>
      </c>
      <c r="CD454" s="67">
        <v>0.62709999999999999</v>
      </c>
      <c r="CE454" s="67">
        <v>0.69910000000000005</v>
      </c>
      <c r="CF454" s="67">
        <v>0.62709999999999999</v>
      </c>
      <c r="CG454" s="67">
        <v>2.0459000000000001</v>
      </c>
      <c r="CH454" s="67">
        <v>0.62709999999999999</v>
      </c>
      <c r="CI454" s="67">
        <v>0.62709999999999999</v>
      </c>
      <c r="CJ454" s="67">
        <v>0.62709999999999999</v>
      </c>
      <c r="CK454" s="67">
        <v>0.75370000000000004</v>
      </c>
      <c r="CL454" s="67">
        <v>0.62709999999999999</v>
      </c>
      <c r="CM454" s="67">
        <v>0.62709999999999999</v>
      </c>
      <c r="CN454" s="67">
        <v>0.62709999999999999</v>
      </c>
      <c r="CO454" s="67">
        <v>0.73970000000000002</v>
      </c>
      <c r="CP454" s="67">
        <v>0.62709999999999999</v>
      </c>
      <c r="CQ454" s="67">
        <v>2.3807999999999998</v>
      </c>
      <c r="CR454" s="5"/>
      <c r="CS454" s="10">
        <v>100</v>
      </c>
      <c r="CT454" s="10">
        <v>33</v>
      </c>
      <c r="CU454" s="10">
        <v>0</v>
      </c>
      <c r="CV454" s="10">
        <v>67</v>
      </c>
      <c r="CW454" s="10">
        <v>0</v>
      </c>
      <c r="CX454" s="10">
        <v>100</v>
      </c>
      <c r="CY454" s="10">
        <v>0</v>
      </c>
      <c r="CZ454" s="10">
        <v>0</v>
      </c>
      <c r="DA454" s="10">
        <v>0</v>
      </c>
      <c r="DB454" s="10">
        <v>100</v>
      </c>
      <c r="DC454" s="10">
        <v>0</v>
      </c>
      <c r="DD454" s="10">
        <v>0</v>
      </c>
      <c r="DE454" s="10">
        <v>0</v>
      </c>
      <c r="DF454" s="10">
        <v>67</v>
      </c>
      <c r="DG454" s="10">
        <v>0</v>
      </c>
      <c r="DH454" s="10">
        <v>100</v>
      </c>
      <c r="DI454" s="5"/>
      <c r="DJ454" s="9" t="s">
        <v>1537</v>
      </c>
      <c r="DK454" s="9" t="s">
        <v>1538</v>
      </c>
      <c r="DL454" s="10">
        <v>218</v>
      </c>
      <c r="DM454" s="10" t="s">
        <v>1575</v>
      </c>
    </row>
    <row r="455" spans="1:117">
      <c r="A455" s="2"/>
      <c r="B455" s="8">
        <v>4159</v>
      </c>
      <c r="C455" s="116"/>
      <c r="D455" s="115" t="s">
        <v>1576</v>
      </c>
      <c r="E455" s="9" t="s">
        <v>1577</v>
      </c>
      <c r="F455" s="10" t="s">
        <v>38</v>
      </c>
      <c r="G455" s="10">
        <v>32342</v>
      </c>
      <c r="H455" s="11" t="s">
        <v>1578</v>
      </c>
      <c r="I455" s="11" t="s">
        <v>1579</v>
      </c>
      <c r="J455" s="12">
        <v>6083</v>
      </c>
      <c r="K455" s="5"/>
      <c r="L455" s="72">
        <v>0.03</v>
      </c>
      <c r="M455" s="73">
        <v>1.0900000000000001</v>
      </c>
      <c r="N455" s="72">
        <v>0.51</v>
      </c>
      <c r="O455" s="71">
        <v>1.64</v>
      </c>
      <c r="P455" s="72">
        <v>0.48</v>
      </c>
      <c r="Q455" s="82">
        <v>0.28999999999999998</v>
      </c>
      <c r="R455" s="91">
        <v>17.5</v>
      </c>
      <c r="S455" s="71">
        <v>8.23</v>
      </c>
      <c r="T455" s="71">
        <v>1.48</v>
      </c>
      <c r="U455" s="72">
        <v>0.04</v>
      </c>
      <c r="V455" s="71">
        <v>3.37</v>
      </c>
      <c r="W455" s="60">
        <v>1.07</v>
      </c>
      <c r="X455" s="71">
        <v>1.1599999999999999</v>
      </c>
      <c r="Y455" s="72">
        <v>0.57999999999999996</v>
      </c>
      <c r="Z455" s="72">
        <v>0</v>
      </c>
      <c r="AA455" s="60">
        <v>1.06</v>
      </c>
      <c r="AB455" s="72">
        <v>0.51</v>
      </c>
      <c r="AC455" s="71">
        <v>121.06</v>
      </c>
      <c r="AD455" s="71">
        <v>1.2</v>
      </c>
      <c r="AE455" s="72">
        <v>0.01</v>
      </c>
      <c r="AF455" s="73">
        <v>1.24</v>
      </c>
      <c r="AG455" s="60">
        <v>0.98</v>
      </c>
      <c r="AH455" s="5"/>
      <c r="AI455" s="67">
        <v>8.0000000000000004E-4</v>
      </c>
      <c r="AJ455" s="67">
        <v>5.0000000000000001E-4</v>
      </c>
      <c r="AK455" s="67">
        <v>5.2699999999999997E-2</v>
      </c>
      <c r="AL455" s="67">
        <v>9.0300000000000005E-2</v>
      </c>
      <c r="AM455" s="67">
        <v>8.3930999999999993E-6</v>
      </c>
      <c r="AN455" s="67">
        <v>2.4947E-6</v>
      </c>
      <c r="AO455" s="67">
        <v>7.9000000000000008E-3</v>
      </c>
      <c r="AP455" s="67">
        <v>1.1999999999999999E-3</v>
      </c>
      <c r="AQ455" s="67">
        <v>1E-4</v>
      </c>
      <c r="AR455" s="67">
        <v>3.2799000000000002E-5</v>
      </c>
      <c r="AS455" s="67">
        <v>5.9999999999999995E-4</v>
      </c>
      <c r="AT455" s="67">
        <v>6.0333E-5</v>
      </c>
      <c r="AU455" s="67">
        <v>6.9999999999999999E-4</v>
      </c>
      <c r="AV455" s="67">
        <v>8.6094999999999995E-5</v>
      </c>
      <c r="AW455" s="67">
        <v>1.9E-3</v>
      </c>
      <c r="AX455" s="67">
        <v>9.7823000000000002E-5</v>
      </c>
      <c r="AY455" s="67">
        <v>9.7999999999999997E-3</v>
      </c>
      <c r="AZ455" s="67">
        <v>3.5999999999999999E-3</v>
      </c>
      <c r="BA455" s="67">
        <v>2.0000000000000001E-4</v>
      </c>
      <c r="BB455" s="67">
        <v>1E-4</v>
      </c>
      <c r="BC455" s="67">
        <v>8.9999999999999998E-4</v>
      </c>
      <c r="BD455" s="67">
        <v>6.9999999999999999E-4</v>
      </c>
      <c r="BE455" s="67">
        <v>0.1016</v>
      </c>
      <c r="BF455" s="67">
        <v>3.7199999999999997E-2</v>
      </c>
      <c r="BG455" s="67">
        <v>1.23E-2</v>
      </c>
      <c r="BH455" s="67">
        <v>7.4999999999999997E-3</v>
      </c>
      <c r="BI455" s="67">
        <v>8.6701999999999998E-5</v>
      </c>
      <c r="BJ455" s="67">
        <v>8.0714000000000003E-6</v>
      </c>
      <c r="BK455" s="67">
        <v>3.3104000000000003E-8</v>
      </c>
      <c r="BL455" s="67">
        <v>2.6505000000000001E-7</v>
      </c>
      <c r="BM455" s="67">
        <v>0.91080000000000005</v>
      </c>
      <c r="BN455" s="67">
        <v>3.32E-2</v>
      </c>
      <c r="BO455" s="67">
        <v>1E-3</v>
      </c>
      <c r="BP455" s="67">
        <v>2.9999999999999997E-4</v>
      </c>
      <c r="BQ455" s="67">
        <v>5.4999999999999997E-3</v>
      </c>
      <c r="BR455" s="67">
        <v>6.9999999999999999E-4</v>
      </c>
      <c r="BS455" s="67">
        <v>2.7199999999999998E-2</v>
      </c>
      <c r="BT455" s="67">
        <v>6.6E-3</v>
      </c>
      <c r="BU455" s="67">
        <v>6.4861999999999998E-6</v>
      </c>
      <c r="BV455" s="67">
        <v>5.4666000000000003E-6</v>
      </c>
      <c r="BW455" s="67">
        <v>5.6899999999999999E-2</v>
      </c>
      <c r="BX455" s="67">
        <v>0.106</v>
      </c>
      <c r="BY455" s="67">
        <v>0.75760000000000005</v>
      </c>
      <c r="BZ455" s="67">
        <v>0.27729999999999999</v>
      </c>
      <c r="CA455" s="66"/>
      <c r="CB455" s="67">
        <v>0.94489999999999996</v>
      </c>
      <c r="CC455" s="67">
        <v>1.0457000000000001</v>
      </c>
      <c r="CD455" s="67">
        <v>1.4560999999999999</v>
      </c>
      <c r="CE455" s="67">
        <v>0.96060000000000001</v>
      </c>
      <c r="CF455" s="67">
        <v>0.91210000000000002</v>
      </c>
      <c r="CG455" s="67">
        <v>0.71460000000000001</v>
      </c>
      <c r="CH455" s="67">
        <v>1.115</v>
      </c>
      <c r="CI455" s="67">
        <v>0.52449999999999997</v>
      </c>
      <c r="CJ455" s="67">
        <v>1.0236000000000001</v>
      </c>
      <c r="CK455" s="67">
        <v>7.7999999999999996E-3</v>
      </c>
      <c r="CL455" s="67">
        <v>1.7410000000000001</v>
      </c>
      <c r="CM455" s="67">
        <v>6.3700000000000007E-2</v>
      </c>
      <c r="CN455" s="67">
        <v>2.1524999999999999</v>
      </c>
      <c r="CO455" s="67">
        <v>3.5211999999999999</v>
      </c>
      <c r="CP455" s="67">
        <v>0.94430000000000003</v>
      </c>
      <c r="CQ455" s="67">
        <v>0.88819999999999999</v>
      </c>
      <c r="CR455" s="5"/>
      <c r="CS455" s="10">
        <v>100</v>
      </c>
      <c r="CT455" s="10">
        <v>100</v>
      </c>
      <c r="CU455" s="10">
        <v>100</v>
      </c>
      <c r="CV455" s="10">
        <v>100</v>
      </c>
      <c r="CW455" s="10">
        <v>100</v>
      </c>
      <c r="CX455" s="10">
        <v>100</v>
      </c>
      <c r="CY455" s="10">
        <v>100</v>
      </c>
      <c r="CZ455" s="10">
        <v>100</v>
      </c>
      <c r="DA455" s="10">
        <v>100</v>
      </c>
      <c r="DB455" s="10">
        <v>67</v>
      </c>
      <c r="DC455" s="10">
        <v>100</v>
      </c>
      <c r="DD455" s="10">
        <v>100</v>
      </c>
      <c r="DE455" s="10">
        <v>100</v>
      </c>
      <c r="DF455" s="10">
        <v>100</v>
      </c>
      <c r="DG455" s="10">
        <v>100</v>
      </c>
      <c r="DH455" s="10">
        <v>100</v>
      </c>
      <c r="DI455" s="5"/>
      <c r="DJ455" s="9" t="s">
        <v>1537</v>
      </c>
      <c r="DK455" s="9" t="s">
        <v>1576</v>
      </c>
      <c r="DL455" s="10">
        <v>209</v>
      </c>
      <c r="DM455" s="10" t="s">
        <v>1580</v>
      </c>
    </row>
    <row r="456" spans="1:117">
      <c r="A456" s="2"/>
      <c r="B456" s="8">
        <v>4160</v>
      </c>
      <c r="C456" s="116"/>
      <c r="D456" s="116"/>
      <c r="E456" s="9" t="s">
        <v>1581</v>
      </c>
      <c r="F456" s="10" t="s">
        <v>75</v>
      </c>
      <c r="G456" s="10">
        <v>35142</v>
      </c>
      <c r="H456" s="11" t="s">
        <v>1582</v>
      </c>
      <c r="I456" s="11" t="s">
        <v>1583</v>
      </c>
      <c r="J456" s="12">
        <v>41211</v>
      </c>
      <c r="K456" s="5"/>
      <c r="L456" s="60">
        <v>0.82</v>
      </c>
      <c r="M456" s="71">
        <v>1.1499999999999999</v>
      </c>
      <c r="N456" s="72">
        <v>0.81</v>
      </c>
      <c r="O456" s="71">
        <v>5.25</v>
      </c>
      <c r="P456" s="60">
        <v>1.4</v>
      </c>
      <c r="Q456" s="82">
        <v>0.27</v>
      </c>
      <c r="R456" s="91">
        <v>1.96</v>
      </c>
      <c r="S456" s="71">
        <v>1.38</v>
      </c>
      <c r="T456" s="72">
        <v>0.37</v>
      </c>
      <c r="U456" s="72">
        <v>0.3</v>
      </c>
      <c r="V456" s="71">
        <v>3.2</v>
      </c>
      <c r="W456" s="71">
        <v>1.07</v>
      </c>
      <c r="X456" s="71">
        <v>1.23</v>
      </c>
      <c r="Y456" s="72">
        <v>0.7</v>
      </c>
      <c r="Z456" s="60">
        <v>1</v>
      </c>
      <c r="AA456" s="73">
        <v>1.32</v>
      </c>
      <c r="AB456" s="60">
        <v>1.1399999999999999</v>
      </c>
      <c r="AC456" s="71">
        <v>1.5</v>
      </c>
      <c r="AD456" s="72">
        <v>0.3</v>
      </c>
      <c r="AE456" s="72">
        <v>0.53</v>
      </c>
      <c r="AF456" s="60">
        <v>0.98</v>
      </c>
      <c r="AG456" s="72">
        <v>0.94</v>
      </c>
      <c r="AH456" s="5"/>
      <c r="AI456" s="67">
        <v>0.42259999999999998</v>
      </c>
      <c r="AJ456" s="67">
        <v>6.9400000000000003E-2</v>
      </c>
      <c r="AK456" s="67">
        <v>9.7000000000000003E-3</v>
      </c>
      <c r="AL456" s="67">
        <v>3.04E-2</v>
      </c>
      <c r="AM456" s="67">
        <v>5.0000000000000001E-4</v>
      </c>
      <c r="AN456" s="67">
        <v>5.3702999999999997E-5</v>
      </c>
      <c r="AO456" s="67">
        <v>7.0000000000000001E-3</v>
      </c>
      <c r="AP456" s="67">
        <v>1.1000000000000001E-3</v>
      </c>
      <c r="AQ456" s="67">
        <v>0.16320000000000001</v>
      </c>
      <c r="AR456" s="67">
        <v>1.5299999999999999E-2</v>
      </c>
      <c r="AS456" s="67">
        <v>6.9999999999999999E-4</v>
      </c>
      <c r="AT456" s="67">
        <v>6.779E-5</v>
      </c>
      <c r="AU456" s="67">
        <v>8.0000000000000004E-4</v>
      </c>
      <c r="AV456" s="67">
        <v>9.4860999999999999E-5</v>
      </c>
      <c r="AW456" s="67">
        <v>1.6999999999999999E-3</v>
      </c>
      <c r="AX456" s="67">
        <v>9.2511999999999998E-5</v>
      </c>
      <c r="AY456" s="67">
        <v>2.5700000000000001E-2</v>
      </c>
      <c r="AZ456" s="67">
        <v>8.0999999999999996E-3</v>
      </c>
      <c r="BA456" s="67">
        <v>1.5463000000000001E-5</v>
      </c>
      <c r="BB456" s="67">
        <v>1.7649E-5</v>
      </c>
      <c r="BC456" s="67">
        <v>1.1999999999999999E-3</v>
      </c>
      <c r="BD456" s="67">
        <v>8.9999999999999998E-4</v>
      </c>
      <c r="BE456" s="67">
        <v>1.26E-2</v>
      </c>
      <c r="BF456" s="67">
        <v>5.8999999999999999E-3</v>
      </c>
      <c r="BG456" s="67">
        <v>8.3999999999999995E-3</v>
      </c>
      <c r="BH456" s="67">
        <v>5.4000000000000003E-3</v>
      </c>
      <c r="BI456" s="67">
        <v>2.0000000000000001E-4</v>
      </c>
      <c r="BJ456" s="67">
        <v>1.3475000000000001E-5</v>
      </c>
      <c r="BK456" s="67"/>
      <c r="BL456" s="67"/>
      <c r="BM456" s="67">
        <v>6.2199999999999998E-2</v>
      </c>
      <c r="BN456" s="67">
        <v>3.0000000000000001E-3</v>
      </c>
      <c r="BO456" s="67">
        <v>0.24360000000000001</v>
      </c>
      <c r="BP456" s="67">
        <v>2.2599999999999999E-2</v>
      </c>
      <c r="BQ456" s="67">
        <v>5.0000000000000001E-4</v>
      </c>
      <c r="BR456" s="67">
        <v>9.1891000000000005E-5</v>
      </c>
      <c r="BS456" s="67">
        <v>1.5463000000000001E-5</v>
      </c>
      <c r="BT456" s="67">
        <v>1.9136000000000001E-5</v>
      </c>
      <c r="BU456" s="67">
        <v>7.0292999999999999E-5</v>
      </c>
      <c r="BV456" s="67">
        <v>2.4513999999999999E-5</v>
      </c>
      <c r="BW456" s="67">
        <v>0.72319999999999995</v>
      </c>
      <c r="BX456" s="67">
        <v>0.4612</v>
      </c>
      <c r="BY456" s="67">
        <v>1.9900000000000001E-2</v>
      </c>
      <c r="BZ456" s="67">
        <v>1.77E-2</v>
      </c>
      <c r="CA456" s="66"/>
      <c r="CB456" s="67">
        <v>1.0846</v>
      </c>
      <c r="CC456" s="67">
        <v>1.1547000000000001</v>
      </c>
      <c r="CD456" s="67">
        <v>1.9168000000000001</v>
      </c>
      <c r="CE456" s="67">
        <v>0.91979999999999995</v>
      </c>
      <c r="CF456" s="67">
        <v>1.1454</v>
      </c>
      <c r="CG456" s="67">
        <v>0.67290000000000005</v>
      </c>
      <c r="CH456" s="67">
        <v>1.1315</v>
      </c>
      <c r="CI456" s="67">
        <v>0.79620000000000002</v>
      </c>
      <c r="CJ456" s="67">
        <v>0.98399999999999999</v>
      </c>
      <c r="CK456" s="67">
        <v>0.57720000000000005</v>
      </c>
      <c r="CL456" s="67">
        <v>0.57720000000000005</v>
      </c>
      <c r="CM456" s="67">
        <v>0.57720000000000005</v>
      </c>
      <c r="CN456" s="67">
        <v>0.70409999999999995</v>
      </c>
      <c r="CO456" s="67">
        <v>3.6960000000000002</v>
      </c>
      <c r="CP456" s="67">
        <v>0.86439999999999995</v>
      </c>
      <c r="CQ456" s="67">
        <v>0.65610000000000002</v>
      </c>
      <c r="CR456" s="5"/>
      <c r="CS456" s="10">
        <v>100</v>
      </c>
      <c r="CT456" s="10">
        <v>100</v>
      </c>
      <c r="CU456" s="10">
        <v>100</v>
      </c>
      <c r="CV456" s="10">
        <v>100</v>
      </c>
      <c r="CW456" s="10">
        <v>100</v>
      </c>
      <c r="CX456" s="10">
        <v>100</v>
      </c>
      <c r="CY456" s="10">
        <v>100</v>
      </c>
      <c r="CZ456" s="10">
        <v>100</v>
      </c>
      <c r="DA456" s="10">
        <v>100</v>
      </c>
      <c r="DB456" s="10">
        <v>0</v>
      </c>
      <c r="DC456" s="10">
        <v>0</v>
      </c>
      <c r="DD456" s="10">
        <v>0</v>
      </c>
      <c r="DE456" s="10">
        <v>33</v>
      </c>
      <c r="DF456" s="10">
        <v>100</v>
      </c>
      <c r="DG456" s="10">
        <v>100</v>
      </c>
      <c r="DH456" s="10">
        <v>100</v>
      </c>
      <c r="DI456" s="5"/>
      <c r="DJ456" s="9" t="s">
        <v>1537</v>
      </c>
      <c r="DK456" s="9" t="s">
        <v>1576</v>
      </c>
      <c r="DL456" s="10">
        <v>100001449</v>
      </c>
      <c r="DM456" s="10" t="s">
        <v>1584</v>
      </c>
    </row>
    <row r="457" spans="1:117">
      <c r="A457" s="2"/>
      <c r="B457" s="8">
        <v>4161</v>
      </c>
      <c r="C457" s="116"/>
      <c r="D457" s="116"/>
      <c r="E457" s="9" t="s">
        <v>1585</v>
      </c>
      <c r="F457" s="10" t="s">
        <v>75</v>
      </c>
      <c r="G457" s="10">
        <v>36815</v>
      </c>
      <c r="H457" s="11" t="s">
        <v>1586</v>
      </c>
      <c r="I457" s="11" t="s">
        <v>1587</v>
      </c>
      <c r="J457" s="12">
        <v>94136</v>
      </c>
      <c r="K457" s="5"/>
      <c r="L457" s="72">
        <v>0.23</v>
      </c>
      <c r="M457" s="60">
        <v>1.03</v>
      </c>
      <c r="N457" s="72">
        <v>0.37</v>
      </c>
      <c r="O457" s="71">
        <v>2.2599999999999998</v>
      </c>
      <c r="P457" s="71">
        <v>3.35</v>
      </c>
      <c r="Q457" s="81">
        <v>1.49</v>
      </c>
      <c r="R457" s="91">
        <v>14.65</v>
      </c>
      <c r="S457" s="71">
        <v>5.25</v>
      </c>
      <c r="T457" s="72">
        <v>0.53</v>
      </c>
      <c r="U457" s="72">
        <v>0.12</v>
      </c>
      <c r="V457" s="71">
        <v>1.18</v>
      </c>
      <c r="W457" s="71">
        <v>1.31</v>
      </c>
      <c r="X457" s="71">
        <v>1.35</v>
      </c>
      <c r="Y457" s="72">
        <v>0.69</v>
      </c>
      <c r="Z457" s="72">
        <v>0.13</v>
      </c>
      <c r="AA457" s="71">
        <v>5.39</v>
      </c>
      <c r="AB457" s="72">
        <v>0.28999999999999998</v>
      </c>
      <c r="AC457" s="71">
        <v>12.16</v>
      </c>
      <c r="AD457" s="72">
        <v>0.95</v>
      </c>
      <c r="AE457" s="72">
        <v>0.13</v>
      </c>
      <c r="AF457" s="60">
        <v>1.05</v>
      </c>
      <c r="AG457" s="71">
        <v>1.1100000000000001</v>
      </c>
      <c r="AH457" s="5"/>
      <c r="AI457" s="67">
        <v>4.7562000000000003E-6</v>
      </c>
      <c r="AJ457" s="67">
        <v>1.7142999999999998E-5</v>
      </c>
      <c r="AK457" s="67">
        <v>0.29010000000000002</v>
      </c>
      <c r="AL457" s="67">
        <v>0.28410000000000002</v>
      </c>
      <c r="AM457" s="67">
        <v>5.6783999999999997E-6</v>
      </c>
      <c r="AN457" s="67">
        <v>2.0781000000000001E-6</v>
      </c>
      <c r="AO457" s="67">
        <v>1E-4</v>
      </c>
      <c r="AP457" s="67">
        <v>5.2790000000000001E-5</v>
      </c>
      <c r="AQ457" s="67">
        <v>1.3164E-6</v>
      </c>
      <c r="AR457" s="67">
        <v>1.9143999999999998E-6</v>
      </c>
      <c r="AS457" s="67">
        <v>1E-3</v>
      </c>
      <c r="AT457" s="67">
        <v>9.1910000000000006E-5</v>
      </c>
      <c r="AU457" s="67">
        <v>1.0442E-7</v>
      </c>
      <c r="AV457" s="67">
        <v>2.2546000000000001E-7</v>
      </c>
      <c r="AW457" s="67">
        <v>1.0494E-7</v>
      </c>
      <c r="AX457" s="67">
        <v>1.0972000000000001E-7</v>
      </c>
      <c r="AY457" s="67">
        <v>2.0000000000000001E-4</v>
      </c>
      <c r="AZ457" s="67">
        <v>2.0000000000000001E-4</v>
      </c>
      <c r="BA457" s="67">
        <v>3.3165E-8</v>
      </c>
      <c r="BB457" s="67">
        <v>3.4808999999999999E-7</v>
      </c>
      <c r="BC457" s="67">
        <v>1.9699999999999999E-2</v>
      </c>
      <c r="BD457" s="67">
        <v>8.8999999999999999E-3</v>
      </c>
      <c r="BE457" s="67">
        <v>1.5E-3</v>
      </c>
      <c r="BF457" s="67">
        <v>1.1000000000000001E-3</v>
      </c>
      <c r="BG457" s="67">
        <v>1.4465E-5</v>
      </c>
      <c r="BH457" s="67">
        <v>6.7485999999999997E-5</v>
      </c>
      <c r="BI457" s="67">
        <v>2E-3</v>
      </c>
      <c r="BJ457" s="67">
        <v>8.6791000000000003E-5</v>
      </c>
      <c r="BK457" s="67">
        <v>2.4229000000000001E-5</v>
      </c>
      <c r="BL457" s="67">
        <v>1.3534E-5</v>
      </c>
      <c r="BM457" s="67">
        <v>6.9999999999999999E-4</v>
      </c>
      <c r="BN457" s="67">
        <v>9.4678000000000004E-5</v>
      </c>
      <c r="BO457" s="67">
        <v>1.2999999999999999E-3</v>
      </c>
      <c r="BP457" s="67">
        <v>2.9999999999999997E-4</v>
      </c>
      <c r="BQ457" s="67">
        <v>1.4256999999999999E-5</v>
      </c>
      <c r="BR457" s="67">
        <v>6.9708000000000002E-6</v>
      </c>
      <c r="BS457" s="67">
        <v>1.5800000000000002E-2</v>
      </c>
      <c r="BT457" s="67">
        <v>4.0000000000000001E-3</v>
      </c>
      <c r="BU457" s="67">
        <v>3.2570999999999997E-5</v>
      </c>
      <c r="BV457" s="67">
        <v>1.4555999999999999E-5</v>
      </c>
      <c r="BW457" s="67">
        <v>0.47389999999999999</v>
      </c>
      <c r="BX457" s="67">
        <v>0.39419999999999999</v>
      </c>
      <c r="BY457" s="67">
        <v>1.4E-3</v>
      </c>
      <c r="BZ457" s="67">
        <v>2.0999999999999999E-3</v>
      </c>
      <c r="CA457" s="66"/>
      <c r="CB457" s="67">
        <v>0.97409999999999997</v>
      </c>
      <c r="CC457" s="67">
        <v>1.0513999999999999</v>
      </c>
      <c r="CD457" s="67">
        <v>1.0390999999999999</v>
      </c>
      <c r="CE457" s="67">
        <v>1.3997999999999999</v>
      </c>
      <c r="CF457" s="67">
        <v>0.97489999999999999</v>
      </c>
      <c r="CG457" s="67">
        <v>0.27339999999999998</v>
      </c>
      <c r="CH457" s="67">
        <v>1.8888</v>
      </c>
      <c r="CI457" s="67">
        <v>0.67649999999999999</v>
      </c>
      <c r="CJ457" s="67">
        <v>1.8402000000000001</v>
      </c>
      <c r="CK457" s="67">
        <v>0.1273</v>
      </c>
      <c r="CL457" s="67">
        <v>0.98540000000000005</v>
      </c>
      <c r="CM457" s="67">
        <v>0.12889999999999999</v>
      </c>
      <c r="CN457" s="67">
        <v>0.54920000000000002</v>
      </c>
      <c r="CO457" s="67">
        <v>1.2391000000000001</v>
      </c>
      <c r="CP457" s="67">
        <v>1.5484</v>
      </c>
      <c r="CQ457" s="67">
        <v>0.28720000000000001</v>
      </c>
      <c r="CR457" s="5"/>
      <c r="CS457" s="10">
        <v>100</v>
      </c>
      <c r="CT457" s="10">
        <v>100</v>
      </c>
      <c r="CU457" s="10">
        <v>100</v>
      </c>
      <c r="CV457" s="10">
        <v>100</v>
      </c>
      <c r="CW457" s="10">
        <v>100</v>
      </c>
      <c r="CX457" s="10">
        <v>100</v>
      </c>
      <c r="CY457" s="10">
        <v>100</v>
      </c>
      <c r="CZ457" s="10">
        <v>100</v>
      </c>
      <c r="DA457" s="10">
        <v>100</v>
      </c>
      <c r="DB457" s="10">
        <v>0</v>
      </c>
      <c r="DC457" s="10">
        <v>100</v>
      </c>
      <c r="DD457" s="10">
        <v>100</v>
      </c>
      <c r="DE457" s="10">
        <v>100</v>
      </c>
      <c r="DF457" s="10">
        <v>100</v>
      </c>
      <c r="DG457" s="10">
        <v>100</v>
      </c>
      <c r="DH457" s="10">
        <v>100</v>
      </c>
      <c r="DI457" s="5"/>
      <c r="DJ457" s="9" t="s">
        <v>1537</v>
      </c>
      <c r="DK457" s="9" t="s">
        <v>1576</v>
      </c>
      <c r="DL457" s="10">
        <v>100001694</v>
      </c>
      <c r="DM457" s="10" t="s">
        <v>1588</v>
      </c>
    </row>
    <row r="458" spans="1:117">
      <c r="A458" s="2"/>
      <c r="B458" s="8">
        <v>4163</v>
      </c>
      <c r="C458" s="116"/>
      <c r="D458" s="116"/>
      <c r="E458" s="9" t="s">
        <v>1589</v>
      </c>
      <c r="F458" s="10" t="s">
        <v>75</v>
      </c>
      <c r="G458" s="10">
        <v>37467</v>
      </c>
      <c r="H458" s="11" t="s">
        <v>1590</v>
      </c>
      <c r="I458" s="11" t="s">
        <v>1591</v>
      </c>
      <c r="J458" s="12">
        <v>2024</v>
      </c>
      <c r="K458" s="5"/>
      <c r="L458" s="72">
        <v>0.01</v>
      </c>
      <c r="M458" s="72">
        <v>0.77</v>
      </c>
      <c r="N458" s="71">
        <v>55.35</v>
      </c>
      <c r="O458" s="71">
        <v>11.87</v>
      </c>
      <c r="P458" s="72">
        <v>0.06</v>
      </c>
      <c r="Q458" s="82">
        <v>0.01</v>
      </c>
      <c r="R458" s="91">
        <v>4.4000000000000004</v>
      </c>
      <c r="S458" s="71">
        <v>316.13</v>
      </c>
      <c r="T458" s="72">
        <v>0.22</v>
      </c>
      <c r="U458" s="72">
        <v>0</v>
      </c>
      <c r="V458" s="71">
        <v>2.86</v>
      </c>
      <c r="W458" s="71">
        <v>5.71</v>
      </c>
      <c r="X458" s="71">
        <v>4.4000000000000004</v>
      </c>
      <c r="Y458" s="72">
        <v>0.75</v>
      </c>
      <c r="Z458" s="72">
        <v>0</v>
      </c>
      <c r="AA458" s="72">
        <v>0.04</v>
      </c>
      <c r="AB458" s="72">
        <v>0.28999999999999998</v>
      </c>
      <c r="AC458" s="71">
        <v>3.87</v>
      </c>
      <c r="AD458" s="60">
        <v>0.99</v>
      </c>
      <c r="AE458" s="72">
        <v>0</v>
      </c>
      <c r="AF458" s="60">
        <v>1.03</v>
      </c>
      <c r="AG458" s="71">
        <v>4.47</v>
      </c>
      <c r="AH458" s="5"/>
      <c r="AI458" s="67">
        <v>3.4276999999999998E-6</v>
      </c>
      <c r="AJ458" s="67">
        <v>1.647E-5</v>
      </c>
      <c r="AK458" s="67">
        <v>3.0999999999999999E-3</v>
      </c>
      <c r="AL458" s="67">
        <v>1.4200000000000001E-2</v>
      </c>
      <c r="AM458" s="67">
        <v>2.6677999999999998E-9</v>
      </c>
      <c r="AN458" s="67">
        <v>2.784E-8</v>
      </c>
      <c r="AO458" s="67">
        <v>7.9889999999999996E-5</v>
      </c>
      <c r="AP458" s="67">
        <v>4.8888999999999999E-5</v>
      </c>
      <c r="AQ458" s="67">
        <v>2.1614E-9</v>
      </c>
      <c r="AR458" s="67">
        <v>4.8183000000000002E-8</v>
      </c>
      <c r="AS458" s="67">
        <v>1.8831999999999999E-5</v>
      </c>
      <c r="AT458" s="67">
        <v>7.7118999999999998E-6</v>
      </c>
      <c r="AU458" s="67">
        <v>2.0000000000000001E-4</v>
      </c>
      <c r="AV458" s="67">
        <v>3.1387000000000003E-5</v>
      </c>
      <c r="AW458" s="67">
        <v>2.9826E-6</v>
      </c>
      <c r="AX458" s="67">
        <v>8.7456000000000002E-7</v>
      </c>
      <c r="AY458" s="67">
        <v>2.8780000000000002E-7</v>
      </c>
      <c r="AZ458" s="67">
        <v>2.1015000000000001E-6</v>
      </c>
      <c r="BA458" s="67">
        <v>6.3305000000000002E-7</v>
      </c>
      <c r="BB458" s="67">
        <v>2.6015999999999998E-6</v>
      </c>
      <c r="BC458" s="67">
        <v>6.9999999999999999E-4</v>
      </c>
      <c r="BD458" s="67">
        <v>5.9999999999999995E-4</v>
      </c>
      <c r="BE458" s="67">
        <v>1.7380999999999998E-5</v>
      </c>
      <c r="BF458" s="67">
        <v>6.1087000000000007E-5</v>
      </c>
      <c r="BG458" s="67">
        <v>2.0000000000000001E-4</v>
      </c>
      <c r="BH458" s="67">
        <v>2.9999999999999997E-4</v>
      </c>
      <c r="BI458" s="67">
        <v>3.0999999999999999E-3</v>
      </c>
      <c r="BJ458" s="67">
        <v>1E-4</v>
      </c>
      <c r="BK458" s="67">
        <v>2.0000000000000001E-4</v>
      </c>
      <c r="BL458" s="67">
        <v>5.1504E-5</v>
      </c>
      <c r="BM458" s="67">
        <v>2.6703999999999999E-6</v>
      </c>
      <c r="BN458" s="67">
        <v>6.1600999999999997E-6</v>
      </c>
      <c r="BO458" s="67">
        <v>2.0999999999999999E-3</v>
      </c>
      <c r="BP458" s="67">
        <v>4.0000000000000002E-4</v>
      </c>
      <c r="BQ458" s="67">
        <v>2.0000000000000001E-4</v>
      </c>
      <c r="BR458" s="67">
        <v>4.3418999999999999E-5</v>
      </c>
      <c r="BS458" s="67">
        <v>0.45590000000000003</v>
      </c>
      <c r="BT458" s="67">
        <v>6.93E-2</v>
      </c>
      <c r="BU458" s="67">
        <v>2.0000000000000001E-4</v>
      </c>
      <c r="BV458" s="67">
        <v>4.5290000000000002E-5</v>
      </c>
      <c r="BW458" s="67">
        <v>0.73360000000000003</v>
      </c>
      <c r="BX458" s="67">
        <v>0.46329999999999999</v>
      </c>
      <c r="BY458" s="67">
        <v>1.6999999999999999E-3</v>
      </c>
      <c r="BZ458" s="67">
        <v>2.5000000000000001E-3</v>
      </c>
      <c r="CA458" s="66"/>
      <c r="CB458" s="67">
        <v>1.6466000000000001</v>
      </c>
      <c r="CC458" s="67">
        <v>1.7733000000000001</v>
      </c>
      <c r="CD458" s="67">
        <v>1.9080999999999999</v>
      </c>
      <c r="CE458" s="67">
        <v>4.4999999999999997E-3</v>
      </c>
      <c r="CF458" s="67">
        <v>1.8844000000000001</v>
      </c>
      <c r="CG458" s="67">
        <v>0.53</v>
      </c>
      <c r="CH458" s="67">
        <v>1.9800000000000002E-2</v>
      </c>
      <c r="CI458" s="67">
        <v>1.4226000000000001</v>
      </c>
      <c r="CJ458" s="67">
        <v>2.5700000000000001E-2</v>
      </c>
      <c r="CK458" s="67">
        <v>5.1999999999999998E-3</v>
      </c>
      <c r="CL458" s="67">
        <v>1.8963000000000001</v>
      </c>
      <c r="CM458" s="67">
        <v>4.4999999999999997E-3</v>
      </c>
      <c r="CN458" s="67">
        <v>0.4279</v>
      </c>
      <c r="CO458" s="67">
        <v>5.0773999999999999</v>
      </c>
      <c r="CP458" s="67">
        <v>2.01E-2</v>
      </c>
      <c r="CQ458" s="67">
        <v>0.54469999999999996</v>
      </c>
      <c r="CR458" s="5"/>
      <c r="CS458" s="10">
        <v>100</v>
      </c>
      <c r="CT458" s="10">
        <v>100</v>
      </c>
      <c r="CU458" s="10">
        <v>100</v>
      </c>
      <c r="CV458" s="10">
        <v>0</v>
      </c>
      <c r="CW458" s="10">
        <v>100</v>
      </c>
      <c r="CX458" s="10">
        <v>100</v>
      </c>
      <c r="CY458" s="10">
        <v>100</v>
      </c>
      <c r="CZ458" s="10">
        <v>100</v>
      </c>
      <c r="DA458" s="10">
        <v>100</v>
      </c>
      <c r="DB458" s="10">
        <v>100</v>
      </c>
      <c r="DC458" s="10">
        <v>100</v>
      </c>
      <c r="DD458" s="10">
        <v>0</v>
      </c>
      <c r="DE458" s="10">
        <v>100</v>
      </c>
      <c r="DF458" s="10">
        <v>100</v>
      </c>
      <c r="DG458" s="10">
        <v>100</v>
      </c>
      <c r="DH458" s="10">
        <v>100</v>
      </c>
      <c r="DI458" s="5"/>
      <c r="DJ458" s="9" t="s">
        <v>1537</v>
      </c>
      <c r="DK458" s="9" t="s">
        <v>1576</v>
      </c>
      <c r="DL458" s="10">
        <v>72</v>
      </c>
      <c r="DM458" s="10" t="s">
        <v>1592</v>
      </c>
    </row>
    <row r="459" spans="1:117">
      <c r="A459" s="2"/>
      <c r="B459" s="8">
        <v>4166</v>
      </c>
      <c r="C459" s="116"/>
      <c r="D459" s="116"/>
      <c r="E459" s="9" t="s">
        <v>1593</v>
      </c>
      <c r="F459" s="10" t="s">
        <v>38</v>
      </c>
      <c r="G459" s="10">
        <v>555</v>
      </c>
      <c r="H459" s="11" t="s">
        <v>1594</v>
      </c>
      <c r="I459" s="11" t="s">
        <v>1595</v>
      </c>
      <c r="J459" s="12">
        <v>60961</v>
      </c>
      <c r="K459" s="5"/>
      <c r="L459" s="60">
        <v>0.54</v>
      </c>
      <c r="M459" s="71">
        <v>3.13</v>
      </c>
      <c r="N459" s="60">
        <v>3.85</v>
      </c>
      <c r="O459" s="71">
        <v>372.92</v>
      </c>
      <c r="P459" s="71">
        <v>4.21</v>
      </c>
      <c r="Q459" s="82">
        <v>0.01</v>
      </c>
      <c r="R459" s="91">
        <v>24.31</v>
      </c>
      <c r="S459" s="60">
        <v>29.92</v>
      </c>
      <c r="T459" s="72">
        <v>0</v>
      </c>
      <c r="U459" s="72">
        <v>0</v>
      </c>
      <c r="V459" s="72">
        <v>0.1</v>
      </c>
      <c r="W459" s="72">
        <v>0</v>
      </c>
      <c r="X459" s="72">
        <v>0.01</v>
      </c>
      <c r="Y459" s="72">
        <v>0</v>
      </c>
      <c r="Z459" s="72">
        <v>0.01</v>
      </c>
      <c r="AA459" s="71">
        <v>1.79</v>
      </c>
      <c r="AB459" s="72">
        <v>0.05</v>
      </c>
      <c r="AC459" s="71">
        <v>9.3699999999999992</v>
      </c>
      <c r="AD459" s="72">
        <v>0.1</v>
      </c>
      <c r="AE459" s="72">
        <v>0</v>
      </c>
      <c r="AF459" s="72">
        <v>0.02</v>
      </c>
      <c r="AG459" s="72">
        <v>0.02</v>
      </c>
      <c r="AH459" s="5"/>
      <c r="AI459" s="67">
        <v>0.42259999999999998</v>
      </c>
      <c r="AJ459" s="67">
        <v>6.9400000000000003E-2</v>
      </c>
      <c r="AK459" s="67">
        <v>5.3E-3</v>
      </c>
      <c r="AL459" s="67">
        <v>1.9800000000000002E-2</v>
      </c>
      <c r="AM459" s="67">
        <v>0.74070000000000003</v>
      </c>
      <c r="AN459" s="67">
        <v>3.1E-2</v>
      </c>
      <c r="AO459" s="67">
        <v>3.8E-3</v>
      </c>
      <c r="AP459" s="67">
        <v>5.9999999999999995E-4</v>
      </c>
      <c r="AQ459" s="67">
        <v>4.6600000000000003E-2</v>
      </c>
      <c r="AR459" s="67">
        <v>4.7000000000000002E-3</v>
      </c>
      <c r="AS459" s="67">
        <v>2.0000000000000001E-4</v>
      </c>
      <c r="AT459" s="67">
        <v>2.2937000000000001E-5</v>
      </c>
      <c r="AU459" s="67">
        <v>4.0000000000000002E-4</v>
      </c>
      <c r="AV459" s="67">
        <v>5.3013999999999998E-5</v>
      </c>
      <c r="AW459" s="67">
        <v>0.18509999999999999</v>
      </c>
      <c r="AX459" s="67">
        <v>6.7999999999999996E-3</v>
      </c>
      <c r="AY459" s="67">
        <v>2.0999999999999999E-3</v>
      </c>
      <c r="AZ459" s="67">
        <v>1.1000000000000001E-3</v>
      </c>
      <c r="BA459" s="67">
        <v>5.1132999999999996E-7</v>
      </c>
      <c r="BB459" s="67">
        <v>2.2326999999999998E-6</v>
      </c>
      <c r="BC459" s="67">
        <v>4.0000000000000002E-4</v>
      </c>
      <c r="BD459" s="67">
        <v>4.0000000000000002E-4</v>
      </c>
      <c r="BE459" s="67">
        <v>4.0000000000000002E-4</v>
      </c>
      <c r="BF459" s="67">
        <v>4.0000000000000002E-4</v>
      </c>
      <c r="BG459" s="67">
        <v>8.2448999999999996E-5</v>
      </c>
      <c r="BH459" s="67">
        <v>2.0000000000000001E-4</v>
      </c>
      <c r="BI459" s="67">
        <v>3.7100000000000001E-2</v>
      </c>
      <c r="BJ459" s="67">
        <v>1.2999999999999999E-3</v>
      </c>
      <c r="BK459" s="67">
        <v>1.7652E-5</v>
      </c>
      <c r="BL459" s="67">
        <v>1.1158000000000001E-5</v>
      </c>
      <c r="BM459" s="67">
        <v>3.8E-3</v>
      </c>
      <c r="BN459" s="67">
        <v>2.9999999999999997E-4</v>
      </c>
      <c r="BO459" s="67">
        <v>2.0000000000000001E-4</v>
      </c>
      <c r="BP459" s="67">
        <v>1E-4</v>
      </c>
      <c r="BQ459" s="67">
        <v>1.0944999999999999E-5</v>
      </c>
      <c r="BR459" s="67">
        <v>6.2129000000000003E-6</v>
      </c>
      <c r="BS459" s="67">
        <v>2.5449E-5</v>
      </c>
      <c r="BT459" s="67">
        <v>2.6412999999999999E-5</v>
      </c>
      <c r="BU459" s="67">
        <v>1.2547E-5</v>
      </c>
      <c r="BV459" s="67">
        <v>7.5534999999999998E-6</v>
      </c>
      <c r="BW459" s="67">
        <v>9.1435999999999997E-5</v>
      </c>
      <c r="BX459" s="67">
        <v>1.4E-3</v>
      </c>
      <c r="BY459" s="67">
        <v>1E-4</v>
      </c>
      <c r="BZ459" s="67">
        <v>4.0000000000000002E-4</v>
      </c>
      <c r="CA459" s="66"/>
      <c r="CB459" s="67">
        <v>8.4535999999999998</v>
      </c>
      <c r="CC459" s="67">
        <v>9.0844000000000005</v>
      </c>
      <c r="CD459" s="67">
        <v>13.3719</v>
      </c>
      <c r="CE459" s="67">
        <v>5.202</v>
      </c>
      <c r="CF459" s="67">
        <v>9.2271999999999998</v>
      </c>
      <c r="CG459" s="67">
        <v>3.9424999999999999</v>
      </c>
      <c r="CH459" s="67">
        <v>3.1600000000000003E-2</v>
      </c>
      <c r="CI459" s="67">
        <v>3.8899999999999997E-2</v>
      </c>
      <c r="CJ459" s="67">
        <v>1.01E-2</v>
      </c>
      <c r="CK459" s="67">
        <v>1.34E-2</v>
      </c>
      <c r="CL459" s="67">
        <v>1.3201000000000001</v>
      </c>
      <c r="CM459" s="67">
        <v>1.2999999999999999E-3</v>
      </c>
      <c r="CN459" s="67">
        <v>2.3999999999999998E-3</v>
      </c>
      <c r="CO459" s="67">
        <v>0.89500000000000002</v>
      </c>
      <c r="CP459" s="67">
        <v>0.12559999999999999</v>
      </c>
      <c r="CQ459" s="67">
        <v>7.0099999999999996E-2</v>
      </c>
      <c r="CR459" s="5"/>
      <c r="CS459" s="10">
        <v>100</v>
      </c>
      <c r="CT459" s="10">
        <v>100</v>
      </c>
      <c r="CU459" s="10">
        <v>100</v>
      </c>
      <c r="CV459" s="10">
        <v>100</v>
      </c>
      <c r="CW459" s="10">
        <v>100</v>
      </c>
      <c r="CX459" s="10">
        <v>100</v>
      </c>
      <c r="CY459" s="10">
        <v>100</v>
      </c>
      <c r="CZ459" s="10">
        <v>100</v>
      </c>
      <c r="DA459" s="10">
        <v>100</v>
      </c>
      <c r="DB459" s="10">
        <v>100</v>
      </c>
      <c r="DC459" s="10">
        <v>100</v>
      </c>
      <c r="DD459" s="10">
        <v>0</v>
      </c>
      <c r="DE459" s="10">
        <v>33</v>
      </c>
      <c r="DF459" s="10">
        <v>100</v>
      </c>
      <c r="DG459" s="10">
        <v>100</v>
      </c>
      <c r="DH459" s="10">
        <v>100</v>
      </c>
      <c r="DI459" s="5"/>
      <c r="DJ459" s="9" t="s">
        <v>1537</v>
      </c>
      <c r="DK459" s="9" t="s">
        <v>1576</v>
      </c>
      <c r="DL459" s="10">
        <v>798</v>
      </c>
      <c r="DM459" s="10" t="s">
        <v>1596</v>
      </c>
    </row>
    <row r="460" spans="1:117">
      <c r="A460" s="2"/>
      <c r="B460" s="8">
        <v>4167</v>
      </c>
      <c r="C460" s="116"/>
      <c r="D460" s="116"/>
      <c r="E460" s="9" t="s">
        <v>1597</v>
      </c>
      <c r="F460" s="10" t="s">
        <v>38</v>
      </c>
      <c r="G460" s="10">
        <v>554</v>
      </c>
      <c r="H460" s="11" t="s">
        <v>1598</v>
      </c>
      <c r="I460" s="11" t="s">
        <v>1599</v>
      </c>
      <c r="J460" s="12">
        <v>190</v>
      </c>
      <c r="K460" s="5"/>
      <c r="L460" s="71">
        <v>1.1000000000000001</v>
      </c>
      <c r="M460" s="60">
        <v>1</v>
      </c>
      <c r="N460" s="71">
        <v>1.33</v>
      </c>
      <c r="O460" s="72">
        <v>0.79</v>
      </c>
      <c r="P460" s="72">
        <v>0.35</v>
      </c>
      <c r="Q460" s="82">
        <v>0.45</v>
      </c>
      <c r="R460" s="90">
        <v>0.32</v>
      </c>
      <c r="S460" s="72">
        <v>0.43</v>
      </c>
      <c r="T460" s="71">
        <v>7.19</v>
      </c>
      <c r="U460" s="71">
        <v>7.9</v>
      </c>
      <c r="V460" s="71">
        <v>1.69</v>
      </c>
      <c r="W460" s="71">
        <v>1.55</v>
      </c>
      <c r="X460" s="71">
        <v>1.55</v>
      </c>
      <c r="Y460" s="60">
        <v>1.05</v>
      </c>
      <c r="Z460" s="72">
        <v>0.01</v>
      </c>
      <c r="AA460" s="72">
        <v>0.24</v>
      </c>
      <c r="AB460" s="72">
        <v>0.56000000000000005</v>
      </c>
      <c r="AC460" s="71">
        <v>21.88</v>
      </c>
      <c r="AD460" s="60">
        <v>1.03</v>
      </c>
      <c r="AE460" s="72">
        <v>0</v>
      </c>
      <c r="AF460" s="72">
        <v>0.48</v>
      </c>
      <c r="AG460" s="72">
        <v>0.09</v>
      </c>
      <c r="AH460" s="5"/>
      <c r="AI460" s="67">
        <v>5.7999999999999996E-3</v>
      </c>
      <c r="AJ460" s="67">
        <v>2.2000000000000001E-3</v>
      </c>
      <c r="AK460" s="67">
        <v>0.85329999999999995</v>
      </c>
      <c r="AL460" s="67">
        <v>0.49220000000000003</v>
      </c>
      <c r="AM460" s="67">
        <v>1.1999999999999999E-3</v>
      </c>
      <c r="AN460" s="67">
        <v>1E-4</v>
      </c>
      <c r="AO460" s="67">
        <v>3.2300000000000002E-2</v>
      </c>
      <c r="AP460" s="67">
        <v>4.1999999999999997E-3</v>
      </c>
      <c r="AQ460" s="67">
        <v>6.8390000000000001E-6</v>
      </c>
      <c r="AR460" s="67">
        <v>4.6198999999999996E-6</v>
      </c>
      <c r="AS460" s="67">
        <v>1.1999999999999999E-3</v>
      </c>
      <c r="AT460" s="67">
        <v>1E-4</v>
      </c>
      <c r="AU460" s="67">
        <v>5.3000999999999997E-7</v>
      </c>
      <c r="AV460" s="67">
        <v>6.3233000000000005E-7</v>
      </c>
      <c r="AW460" s="67">
        <v>2.9999999999999997E-4</v>
      </c>
      <c r="AX460" s="67">
        <v>1.9826E-5</v>
      </c>
      <c r="AY460" s="67">
        <v>4.1821000000000002E-6</v>
      </c>
      <c r="AZ460" s="67">
        <v>1.2525E-5</v>
      </c>
      <c r="BA460" s="67">
        <v>1.8162E-5</v>
      </c>
      <c r="BB460" s="67">
        <v>1.8842E-5</v>
      </c>
      <c r="BC460" s="67">
        <v>7.4999999999999997E-3</v>
      </c>
      <c r="BD460" s="67">
        <v>3.8E-3</v>
      </c>
      <c r="BE460" s="67">
        <v>1E-4</v>
      </c>
      <c r="BF460" s="67">
        <v>2.0000000000000001E-4</v>
      </c>
      <c r="BG460" s="67">
        <v>2.0000000000000001E-4</v>
      </c>
      <c r="BH460" s="67">
        <v>2.9999999999999997E-4</v>
      </c>
      <c r="BI460" s="67">
        <v>0.2697</v>
      </c>
      <c r="BJ460" s="67">
        <v>8.0000000000000002E-3</v>
      </c>
      <c r="BK460" s="67">
        <v>4.7302000000000002E-5</v>
      </c>
      <c r="BL460" s="67">
        <v>2.2062E-5</v>
      </c>
      <c r="BM460" s="67">
        <v>7.2536000000000003E-6</v>
      </c>
      <c r="BN460" s="67">
        <v>7.1389000000000004E-6</v>
      </c>
      <c r="BO460" s="67">
        <v>4.0000000000000002E-4</v>
      </c>
      <c r="BP460" s="67">
        <v>1E-4</v>
      </c>
      <c r="BQ460" s="67">
        <v>5.6144999999999999E-5</v>
      </c>
      <c r="BR460" s="67">
        <v>1.6260999999999999E-5</v>
      </c>
      <c r="BS460" s="67">
        <v>0.36370000000000002</v>
      </c>
      <c r="BT460" s="67">
        <v>5.9400000000000001E-2</v>
      </c>
      <c r="BU460" s="67">
        <v>8.4382000000000006E-5</v>
      </c>
      <c r="BV460" s="67">
        <v>2.7954999999999999E-5</v>
      </c>
      <c r="BW460" s="67">
        <v>2.0000000000000001E-4</v>
      </c>
      <c r="BX460" s="67">
        <v>2.7000000000000001E-3</v>
      </c>
      <c r="BY460" s="67">
        <v>1.0665E-5</v>
      </c>
      <c r="BZ460" s="67">
        <v>1E-4</v>
      </c>
      <c r="CA460" s="66"/>
      <c r="CB460" s="67">
        <v>1.3069</v>
      </c>
      <c r="CC460" s="67">
        <v>1.3118000000000001</v>
      </c>
      <c r="CD460" s="67">
        <v>0.39119999999999999</v>
      </c>
      <c r="CE460" s="67">
        <v>0.64119999999999999</v>
      </c>
      <c r="CF460" s="67">
        <v>1.2615000000000001</v>
      </c>
      <c r="CG460" s="67">
        <v>0.46510000000000001</v>
      </c>
      <c r="CH460" s="67">
        <v>0.99670000000000003</v>
      </c>
      <c r="CI460" s="67">
        <v>1.3190999999999999</v>
      </c>
      <c r="CJ460" s="67">
        <v>0.99280000000000002</v>
      </c>
      <c r="CK460" s="67">
        <v>2.5000000000000001E-3</v>
      </c>
      <c r="CL460" s="67">
        <v>0.40429999999999999</v>
      </c>
      <c r="CM460" s="67">
        <v>3.0901999999999998</v>
      </c>
      <c r="CN460" s="67">
        <v>2.8132000000000001</v>
      </c>
      <c r="CO460" s="67">
        <v>2.2229000000000001</v>
      </c>
      <c r="CP460" s="67">
        <v>5.4699999999999999E-2</v>
      </c>
      <c r="CQ460" s="67">
        <v>0.22509999999999999</v>
      </c>
      <c r="CR460" s="5"/>
      <c r="CS460" s="10">
        <v>100</v>
      </c>
      <c r="CT460" s="10">
        <v>100</v>
      </c>
      <c r="CU460" s="10">
        <v>100</v>
      </c>
      <c r="CV460" s="10">
        <v>100</v>
      </c>
      <c r="CW460" s="10">
        <v>100</v>
      </c>
      <c r="CX460" s="10">
        <v>100</v>
      </c>
      <c r="CY460" s="10">
        <v>100</v>
      </c>
      <c r="CZ460" s="10">
        <v>100</v>
      </c>
      <c r="DA460" s="10">
        <v>100</v>
      </c>
      <c r="DB460" s="10">
        <v>100</v>
      </c>
      <c r="DC460" s="10">
        <v>100</v>
      </c>
      <c r="DD460" s="10">
        <v>100</v>
      </c>
      <c r="DE460" s="10">
        <v>100</v>
      </c>
      <c r="DF460" s="10">
        <v>100</v>
      </c>
      <c r="DG460" s="10">
        <v>100</v>
      </c>
      <c r="DH460" s="10">
        <v>100</v>
      </c>
      <c r="DI460" s="5"/>
      <c r="DJ460" s="9" t="s">
        <v>1537</v>
      </c>
      <c r="DK460" s="9" t="s">
        <v>1576</v>
      </c>
      <c r="DL460" s="10">
        <v>880</v>
      </c>
      <c r="DM460" s="10" t="s">
        <v>1600</v>
      </c>
    </row>
    <row r="461" spans="1:117">
      <c r="A461" s="2"/>
      <c r="B461" s="8">
        <v>4168</v>
      </c>
      <c r="C461" s="116"/>
      <c r="D461" s="116"/>
      <c r="E461" s="9" t="s">
        <v>1601</v>
      </c>
      <c r="F461" s="10" t="s">
        <v>38</v>
      </c>
      <c r="G461" s="10">
        <v>1527</v>
      </c>
      <c r="H461" s="11" t="s">
        <v>1602</v>
      </c>
      <c r="I461" s="11" t="s">
        <v>1603</v>
      </c>
      <c r="J461" s="12">
        <v>135398646</v>
      </c>
      <c r="K461" s="5"/>
      <c r="L461" s="73">
        <v>1.29</v>
      </c>
      <c r="M461" s="60">
        <v>0.88</v>
      </c>
      <c r="N461" s="71">
        <v>2.46</v>
      </c>
      <c r="O461" s="72">
        <v>0.47</v>
      </c>
      <c r="P461" s="72">
        <v>0.16</v>
      </c>
      <c r="Q461" s="82">
        <v>0.33</v>
      </c>
      <c r="R461" s="90">
        <v>0.11</v>
      </c>
      <c r="S461" s="72">
        <v>0.3</v>
      </c>
      <c r="T461" s="71">
        <v>1.6</v>
      </c>
      <c r="U461" s="71">
        <v>2.06</v>
      </c>
      <c r="V461" s="71">
        <v>2.21</v>
      </c>
      <c r="W461" s="71">
        <v>1.91</v>
      </c>
      <c r="X461" s="71">
        <v>1.68</v>
      </c>
      <c r="Y461" s="60">
        <v>1.08</v>
      </c>
      <c r="Z461" s="71">
        <v>1.33</v>
      </c>
      <c r="AA461" s="72">
        <v>0.46</v>
      </c>
      <c r="AB461" s="72">
        <v>0.52</v>
      </c>
      <c r="AC461" s="72">
        <v>0.18</v>
      </c>
      <c r="AD461" s="72">
        <v>0.64</v>
      </c>
      <c r="AE461" s="71">
        <v>2.21</v>
      </c>
      <c r="AF461" s="60">
        <v>0.97</v>
      </c>
      <c r="AG461" s="60">
        <v>1.18</v>
      </c>
      <c r="AH461" s="5"/>
      <c r="AI461" s="67">
        <v>7.3800000000000004E-2</v>
      </c>
      <c r="AJ461" s="67">
        <v>1.7600000000000001E-2</v>
      </c>
      <c r="AK461" s="67">
        <v>0.215</v>
      </c>
      <c r="AL461" s="67">
        <v>0.23169999999999999</v>
      </c>
      <c r="AM461" s="67">
        <v>1E-3</v>
      </c>
      <c r="AN461" s="67">
        <v>8.7317000000000004E-5</v>
      </c>
      <c r="AO461" s="67">
        <v>1.8E-3</v>
      </c>
      <c r="AP461" s="67">
        <v>4.0000000000000002E-4</v>
      </c>
      <c r="AQ461" s="67">
        <v>1.1000000000000001E-3</v>
      </c>
      <c r="AR461" s="67">
        <v>2.0000000000000001E-4</v>
      </c>
      <c r="AS461" s="67">
        <v>5.0000000000000001E-4</v>
      </c>
      <c r="AT461" s="67">
        <v>4.9876000000000002E-5</v>
      </c>
      <c r="AU461" s="67">
        <v>2.419E-5</v>
      </c>
      <c r="AV461" s="67">
        <v>7.2598999999999997E-6</v>
      </c>
      <c r="AW461" s="67">
        <v>6.9999999999999999E-4</v>
      </c>
      <c r="AX461" s="67">
        <v>4.6260000000000001E-5</v>
      </c>
      <c r="AY461" s="67">
        <v>2.3E-3</v>
      </c>
      <c r="AZ461" s="67">
        <v>1.1999999999999999E-3</v>
      </c>
      <c r="BA461" s="67">
        <v>4.3E-3</v>
      </c>
      <c r="BB461" s="67">
        <v>1.2999999999999999E-3</v>
      </c>
      <c r="BC461" s="67">
        <v>1.9300000000000001E-2</v>
      </c>
      <c r="BD461" s="67">
        <v>8.6999999999999994E-3</v>
      </c>
      <c r="BE461" s="67">
        <v>2.4799999999999999E-2</v>
      </c>
      <c r="BF461" s="67">
        <v>1.0699999999999999E-2</v>
      </c>
      <c r="BG461" s="67">
        <v>4.4400000000000002E-2</v>
      </c>
      <c r="BH461" s="67">
        <v>2.3099999999999999E-2</v>
      </c>
      <c r="BI461" s="67">
        <v>0.37780000000000002</v>
      </c>
      <c r="BJ461" s="67">
        <v>1.09E-2</v>
      </c>
      <c r="BK461" s="67">
        <v>9.9000000000000008E-3</v>
      </c>
      <c r="BL461" s="67">
        <v>1.4E-3</v>
      </c>
      <c r="BM461" s="67">
        <v>2.5100000000000001E-2</v>
      </c>
      <c r="BN461" s="67">
        <v>1.2999999999999999E-3</v>
      </c>
      <c r="BO461" s="67">
        <v>1.83E-2</v>
      </c>
      <c r="BP461" s="67">
        <v>2.3E-3</v>
      </c>
      <c r="BQ461" s="67">
        <v>9.7999999999999997E-3</v>
      </c>
      <c r="BR461" s="67">
        <v>1.1000000000000001E-3</v>
      </c>
      <c r="BS461" s="67">
        <v>5.0000000000000001E-4</v>
      </c>
      <c r="BT461" s="67">
        <v>2.0000000000000001E-4</v>
      </c>
      <c r="BU461" s="67">
        <v>1.4E-3</v>
      </c>
      <c r="BV461" s="67">
        <v>2.9999999999999997E-4</v>
      </c>
      <c r="BW461" s="67">
        <v>0.77410000000000001</v>
      </c>
      <c r="BX461" s="67">
        <v>0.4672</v>
      </c>
      <c r="BY461" s="67">
        <v>0.53810000000000002</v>
      </c>
      <c r="BZ461" s="67">
        <v>0.216</v>
      </c>
      <c r="CA461" s="66"/>
      <c r="CB461" s="67">
        <v>0.83209999999999995</v>
      </c>
      <c r="CC461" s="67">
        <v>0.73019999999999996</v>
      </c>
      <c r="CD461" s="67">
        <v>2.1440000000000001</v>
      </c>
      <c r="CE461" s="67">
        <v>0.28239999999999998</v>
      </c>
      <c r="CF461" s="67">
        <v>1.2261</v>
      </c>
      <c r="CG461" s="67">
        <v>0.74170000000000003</v>
      </c>
      <c r="CH461" s="67">
        <v>0.47399999999999998</v>
      </c>
      <c r="CI461" s="67">
        <v>1.3295999999999999</v>
      </c>
      <c r="CJ461" s="67">
        <v>0.53990000000000005</v>
      </c>
      <c r="CK461" s="67">
        <v>1.8407</v>
      </c>
      <c r="CL461" s="67">
        <v>1.3822000000000001</v>
      </c>
      <c r="CM461" s="67">
        <v>4.4202000000000004</v>
      </c>
      <c r="CN461" s="67">
        <v>3.4379</v>
      </c>
      <c r="CO461" s="67">
        <v>1.615</v>
      </c>
      <c r="CP461" s="67">
        <v>0.33200000000000002</v>
      </c>
      <c r="CQ461" s="67">
        <v>0.72199999999999998</v>
      </c>
      <c r="CR461" s="5"/>
      <c r="CS461" s="10">
        <v>100</v>
      </c>
      <c r="CT461" s="10">
        <v>100</v>
      </c>
      <c r="CU461" s="10">
        <v>100</v>
      </c>
      <c r="CV461" s="10">
        <v>100</v>
      </c>
      <c r="CW461" s="10">
        <v>100</v>
      </c>
      <c r="CX461" s="10">
        <v>100</v>
      </c>
      <c r="CY461" s="10">
        <v>100</v>
      </c>
      <c r="CZ461" s="10">
        <v>100</v>
      </c>
      <c r="DA461" s="10">
        <v>100</v>
      </c>
      <c r="DB461" s="10">
        <v>100</v>
      </c>
      <c r="DC461" s="10">
        <v>100</v>
      </c>
      <c r="DD461" s="10">
        <v>100</v>
      </c>
      <c r="DE461" s="10">
        <v>100</v>
      </c>
      <c r="DF461" s="10">
        <v>100</v>
      </c>
      <c r="DG461" s="10">
        <v>100</v>
      </c>
      <c r="DH461" s="10">
        <v>100</v>
      </c>
      <c r="DI461" s="5"/>
      <c r="DJ461" s="9" t="s">
        <v>1537</v>
      </c>
      <c r="DK461" s="9" t="s">
        <v>1576</v>
      </c>
      <c r="DL461" s="10">
        <v>54</v>
      </c>
      <c r="DM461" s="10" t="s">
        <v>1604</v>
      </c>
    </row>
    <row r="462" spans="1:117">
      <c r="A462" s="2"/>
      <c r="B462" s="8">
        <v>4174</v>
      </c>
      <c r="C462" s="116"/>
      <c r="D462" s="116"/>
      <c r="E462" s="9" t="s">
        <v>1605</v>
      </c>
      <c r="F462" s="10" t="s">
        <v>38</v>
      </c>
      <c r="G462" s="10">
        <v>37114</v>
      </c>
      <c r="H462" s="9"/>
      <c r="I462" s="11" t="s">
        <v>1606</v>
      </c>
      <c r="J462" s="12">
        <v>102175</v>
      </c>
      <c r="K462" s="5"/>
      <c r="L462" s="60">
        <v>1</v>
      </c>
      <c r="M462" s="60">
        <v>1</v>
      </c>
      <c r="N462" s="60">
        <v>1</v>
      </c>
      <c r="O462" s="71">
        <v>2.35</v>
      </c>
      <c r="P462" s="60">
        <v>1</v>
      </c>
      <c r="Q462" s="82">
        <v>0.43</v>
      </c>
      <c r="R462" s="87">
        <v>1</v>
      </c>
      <c r="S462" s="60">
        <v>1</v>
      </c>
      <c r="T462" s="72">
        <v>0.06</v>
      </c>
      <c r="U462" s="72">
        <v>0.06</v>
      </c>
      <c r="V462" s="72">
        <v>0.11</v>
      </c>
      <c r="W462" s="72">
        <v>0.02</v>
      </c>
      <c r="X462" s="72">
        <v>0.02</v>
      </c>
      <c r="Y462" s="72">
        <v>0.05</v>
      </c>
      <c r="Z462" s="72">
        <v>0.05</v>
      </c>
      <c r="AA462" s="71">
        <v>16.97</v>
      </c>
      <c r="AB462" s="72">
        <v>0.05</v>
      </c>
      <c r="AC462" s="71">
        <v>19.89</v>
      </c>
      <c r="AD462" s="71">
        <v>1.25</v>
      </c>
      <c r="AE462" s="72">
        <v>0.05</v>
      </c>
      <c r="AF462" s="72">
        <v>0.18</v>
      </c>
      <c r="AG462" s="72">
        <v>0.44</v>
      </c>
      <c r="AH462" s="5"/>
      <c r="AI462" s="67"/>
      <c r="AJ462" s="67"/>
      <c r="AK462" s="67"/>
      <c r="AL462" s="67"/>
      <c r="AM462" s="67"/>
      <c r="AN462" s="67"/>
      <c r="AO462" s="67">
        <v>2.0999999999999999E-3</v>
      </c>
      <c r="AP462" s="67">
        <v>4.0000000000000002E-4</v>
      </c>
      <c r="AQ462" s="67"/>
      <c r="AR462" s="67"/>
      <c r="AS462" s="67">
        <v>2.0999999999999999E-3</v>
      </c>
      <c r="AT462" s="67">
        <v>2.0000000000000001E-4</v>
      </c>
      <c r="AU462" s="67"/>
      <c r="AV462" s="67"/>
      <c r="AW462" s="67"/>
      <c r="AX462" s="67"/>
      <c r="AY462" s="67">
        <v>8.5104000000000007E-6</v>
      </c>
      <c r="AZ462" s="67">
        <v>1.7105999999999999E-5</v>
      </c>
      <c r="BA462" s="67">
        <v>8.5104000000000007E-6</v>
      </c>
      <c r="BB462" s="67">
        <v>1.1433999999999999E-5</v>
      </c>
      <c r="BC462" s="67">
        <v>2.9825E-5</v>
      </c>
      <c r="BD462" s="67">
        <v>7.0827000000000005E-5</v>
      </c>
      <c r="BE462" s="67">
        <v>3.2375000000000001E-5</v>
      </c>
      <c r="BF462" s="67">
        <v>8.3598999999999997E-5</v>
      </c>
      <c r="BG462" s="67">
        <v>3.2375000000000001E-5</v>
      </c>
      <c r="BH462" s="67">
        <v>1E-4</v>
      </c>
      <c r="BI462" s="67">
        <v>7.6769999999999999E-5</v>
      </c>
      <c r="BJ462" s="67">
        <v>7.7648000000000006E-6</v>
      </c>
      <c r="BK462" s="67">
        <v>4.6315E-5</v>
      </c>
      <c r="BL462" s="67">
        <v>2.1812999999999999E-5</v>
      </c>
      <c r="BM462" s="67">
        <v>5.6966000000000003E-5</v>
      </c>
      <c r="BN462" s="67">
        <v>1.8301999999999999E-5</v>
      </c>
      <c r="BO462" s="67">
        <v>5.0000000000000001E-4</v>
      </c>
      <c r="BP462" s="67">
        <v>2.0000000000000001E-4</v>
      </c>
      <c r="BQ462" s="67">
        <v>2.9999999999999997E-4</v>
      </c>
      <c r="BR462" s="67">
        <v>6.0065999999999997E-5</v>
      </c>
      <c r="BS462" s="67">
        <v>3.8E-3</v>
      </c>
      <c r="BT462" s="67">
        <v>1.2999999999999999E-3</v>
      </c>
      <c r="BU462" s="67">
        <v>3.4842999999999998E-5</v>
      </c>
      <c r="BV462" s="67">
        <v>1.5189E-5</v>
      </c>
      <c r="BW462" s="67">
        <v>5.9999999999999995E-4</v>
      </c>
      <c r="BX462" s="67">
        <v>4.1999999999999997E-3</v>
      </c>
      <c r="BY462" s="67">
        <v>1.2999999999999999E-3</v>
      </c>
      <c r="BZ462" s="67">
        <v>2E-3</v>
      </c>
      <c r="CA462" s="66"/>
      <c r="CB462" s="67">
        <v>1.0038</v>
      </c>
      <c r="CC462" s="67">
        <v>1.0722</v>
      </c>
      <c r="CD462" s="67">
        <v>0.85560000000000003</v>
      </c>
      <c r="CE462" s="67">
        <v>2.2635000000000001</v>
      </c>
      <c r="CF462" s="67">
        <v>1.0533999999999999</v>
      </c>
      <c r="CG462" s="67">
        <v>0.33260000000000001</v>
      </c>
      <c r="CH462" s="67">
        <v>0.05</v>
      </c>
      <c r="CI462" s="67">
        <v>0.05</v>
      </c>
      <c r="CJ462" s="67">
        <v>0.05</v>
      </c>
      <c r="CK462" s="67">
        <v>0.05</v>
      </c>
      <c r="CL462" s="67">
        <v>1.0682</v>
      </c>
      <c r="CM462" s="67">
        <v>0.05</v>
      </c>
      <c r="CN462" s="67">
        <v>0.05</v>
      </c>
      <c r="CO462" s="67">
        <v>0.1174</v>
      </c>
      <c r="CP462" s="67">
        <v>0.99460000000000004</v>
      </c>
      <c r="CQ462" s="67">
        <v>5.8599999999999999E-2</v>
      </c>
      <c r="CR462" s="5"/>
      <c r="CS462" s="10">
        <v>100</v>
      </c>
      <c r="CT462" s="10">
        <v>100</v>
      </c>
      <c r="CU462" s="10">
        <v>100</v>
      </c>
      <c r="CV462" s="10">
        <v>100</v>
      </c>
      <c r="CW462" s="10">
        <v>100</v>
      </c>
      <c r="CX462" s="10">
        <v>100</v>
      </c>
      <c r="CY462" s="10">
        <v>0</v>
      </c>
      <c r="CZ462" s="10">
        <v>0</v>
      </c>
      <c r="DA462" s="10">
        <v>0</v>
      </c>
      <c r="DB462" s="10">
        <v>0</v>
      </c>
      <c r="DC462" s="10">
        <v>100</v>
      </c>
      <c r="DD462" s="10">
        <v>0</v>
      </c>
      <c r="DE462" s="10">
        <v>0</v>
      </c>
      <c r="DF462" s="10">
        <v>100</v>
      </c>
      <c r="DG462" s="10">
        <v>100</v>
      </c>
      <c r="DH462" s="10">
        <v>100</v>
      </c>
      <c r="DI462" s="5"/>
      <c r="DJ462" s="9" t="s">
        <v>1537</v>
      </c>
      <c r="DK462" s="9" t="s">
        <v>1576</v>
      </c>
      <c r="DL462" s="10">
        <v>213</v>
      </c>
      <c r="DM462" s="10" t="s">
        <v>1607</v>
      </c>
    </row>
    <row r="463" spans="1:117">
      <c r="A463" s="2"/>
      <c r="B463" s="8">
        <v>4187</v>
      </c>
      <c r="C463" s="116"/>
      <c r="D463" s="116"/>
      <c r="E463" s="9" t="s">
        <v>1608</v>
      </c>
      <c r="F463" s="10" t="s">
        <v>75</v>
      </c>
      <c r="G463" s="10">
        <v>46333</v>
      </c>
      <c r="H463" s="11" t="s">
        <v>1609</v>
      </c>
      <c r="I463" s="11" t="s">
        <v>1610</v>
      </c>
      <c r="J463" s="12">
        <v>12599</v>
      </c>
      <c r="K463" s="5"/>
      <c r="L463" s="72">
        <v>0.02</v>
      </c>
      <c r="M463" s="74">
        <v>0.97</v>
      </c>
      <c r="N463" s="72">
        <v>0.04</v>
      </c>
      <c r="O463" s="71">
        <v>1.18</v>
      </c>
      <c r="P463" s="72">
        <v>0.6</v>
      </c>
      <c r="Q463" s="82">
        <v>0.51</v>
      </c>
      <c r="R463" s="91">
        <v>28.4</v>
      </c>
      <c r="S463" s="60">
        <v>1.08</v>
      </c>
      <c r="T463" s="71">
        <v>45.69</v>
      </c>
      <c r="U463" s="60">
        <v>0.93</v>
      </c>
      <c r="V463" s="71">
        <v>9.3800000000000008</v>
      </c>
      <c r="W463" s="72">
        <v>0.73</v>
      </c>
      <c r="X463" s="72">
        <v>0.71</v>
      </c>
      <c r="Y463" s="72">
        <v>0.18</v>
      </c>
      <c r="Z463" s="60">
        <v>1.17</v>
      </c>
      <c r="AA463" s="71">
        <v>2.2400000000000002</v>
      </c>
      <c r="AB463" s="71">
        <v>1.72</v>
      </c>
      <c r="AC463" s="71">
        <v>3.29</v>
      </c>
      <c r="AD463" s="71">
        <v>5.78</v>
      </c>
      <c r="AE463" s="60">
        <v>1.3</v>
      </c>
      <c r="AF463" s="71">
        <v>1.69</v>
      </c>
      <c r="AG463" s="72">
        <v>0.6</v>
      </c>
      <c r="AH463" s="5"/>
      <c r="AI463" s="67">
        <v>2.5758999999999999E-5</v>
      </c>
      <c r="AJ463" s="67">
        <v>4.2286999999999997E-5</v>
      </c>
      <c r="AK463" s="67">
        <v>9.8500000000000004E-2</v>
      </c>
      <c r="AL463" s="67">
        <v>0.13750000000000001</v>
      </c>
      <c r="AM463" s="67">
        <v>1E-4</v>
      </c>
      <c r="AN463" s="67">
        <v>1.7547999999999999E-5</v>
      </c>
      <c r="AO463" s="67">
        <v>1.52E-2</v>
      </c>
      <c r="AP463" s="67">
        <v>2.0999999999999999E-3</v>
      </c>
      <c r="AQ463" s="67">
        <v>2.0000000000000001E-4</v>
      </c>
      <c r="AR463" s="67">
        <v>3.7184999999999997E-5</v>
      </c>
      <c r="AS463" s="67">
        <v>8.0000000000000004E-4</v>
      </c>
      <c r="AT463" s="67">
        <v>7.0866999999999998E-5</v>
      </c>
      <c r="AU463" s="67">
        <v>1.1345999999999999E-6</v>
      </c>
      <c r="AV463" s="67">
        <v>9.799600000000001E-7</v>
      </c>
      <c r="AW463" s="67">
        <v>0.28910000000000002</v>
      </c>
      <c r="AX463" s="67">
        <v>1.03E-2</v>
      </c>
      <c r="AY463" s="67">
        <v>9.6997000000000007E-5</v>
      </c>
      <c r="AZ463" s="67">
        <v>1E-4</v>
      </c>
      <c r="BA463" s="67">
        <v>0.42259999999999998</v>
      </c>
      <c r="BB463" s="67">
        <v>6.4899999999999999E-2</v>
      </c>
      <c r="BC463" s="67">
        <v>5.4421E-6</v>
      </c>
      <c r="BD463" s="67">
        <v>2.1501999999999998E-5</v>
      </c>
      <c r="BE463" s="67">
        <v>4.0000000000000002E-4</v>
      </c>
      <c r="BF463" s="67">
        <v>4.0000000000000002E-4</v>
      </c>
      <c r="BG463" s="67">
        <v>2.6393000000000001E-7</v>
      </c>
      <c r="BH463" s="67">
        <v>4.2842000000000004E-6</v>
      </c>
      <c r="BI463" s="67">
        <v>1.7450999999999999E-5</v>
      </c>
      <c r="BJ463" s="67">
        <v>2.8200000000000001E-6</v>
      </c>
      <c r="BK463" s="67">
        <v>0.30859999999999999</v>
      </c>
      <c r="BL463" s="67">
        <v>3.2399999999999998E-2</v>
      </c>
      <c r="BM463" s="67">
        <v>6.4000000000000003E-3</v>
      </c>
      <c r="BN463" s="67">
        <v>4.0000000000000002E-4</v>
      </c>
      <c r="BO463" s="67">
        <v>4.3E-3</v>
      </c>
      <c r="BP463" s="67">
        <v>6.9999999999999999E-4</v>
      </c>
      <c r="BQ463" s="67">
        <v>7.4999999999999997E-3</v>
      </c>
      <c r="BR463" s="67">
        <v>8.9999999999999998E-4</v>
      </c>
      <c r="BS463" s="67">
        <v>5.3616999999999998E-5</v>
      </c>
      <c r="BT463" s="67">
        <v>4.6374E-5</v>
      </c>
      <c r="BU463" s="67">
        <v>0.1288</v>
      </c>
      <c r="BV463" s="67">
        <v>1.5100000000000001E-2</v>
      </c>
      <c r="BW463" s="67">
        <v>1.5100000000000001E-2</v>
      </c>
      <c r="BX463" s="67">
        <v>4.2900000000000001E-2</v>
      </c>
      <c r="BY463" s="67">
        <v>4.1909000000000001E-5</v>
      </c>
      <c r="BZ463" s="67">
        <v>2.0000000000000001E-4</v>
      </c>
      <c r="CA463" s="66"/>
      <c r="CB463" s="67">
        <v>0.65639999999999998</v>
      </c>
      <c r="CC463" s="67">
        <v>0.72330000000000005</v>
      </c>
      <c r="CD463" s="67">
        <v>0.126</v>
      </c>
      <c r="CE463" s="67">
        <v>4.7043999999999997</v>
      </c>
      <c r="CF463" s="67">
        <v>0.71640000000000004</v>
      </c>
      <c r="CG463" s="67">
        <v>0.74219999999999997</v>
      </c>
      <c r="CH463" s="67">
        <v>3.3371</v>
      </c>
      <c r="CI463" s="67">
        <v>0.12640000000000001</v>
      </c>
      <c r="CJ463" s="67">
        <v>3.4342999999999999</v>
      </c>
      <c r="CK463" s="67">
        <v>0.85009999999999997</v>
      </c>
      <c r="CL463" s="67">
        <v>0.72850000000000004</v>
      </c>
      <c r="CM463" s="67">
        <v>0.11749999999999999</v>
      </c>
      <c r="CN463" s="67">
        <v>5.7569999999999997</v>
      </c>
      <c r="CO463" s="67">
        <v>6.7877999999999998</v>
      </c>
      <c r="CP463" s="67">
        <v>2.8008999999999999</v>
      </c>
      <c r="CQ463" s="67">
        <v>1.2527999999999999</v>
      </c>
      <c r="CR463" s="5"/>
      <c r="CS463" s="10">
        <v>100</v>
      </c>
      <c r="CT463" s="10">
        <v>100</v>
      </c>
      <c r="CU463" s="10">
        <v>33</v>
      </c>
      <c r="CV463" s="10">
        <v>100</v>
      </c>
      <c r="CW463" s="10">
        <v>100</v>
      </c>
      <c r="CX463" s="10">
        <v>100</v>
      </c>
      <c r="CY463" s="10">
        <v>100</v>
      </c>
      <c r="CZ463" s="10">
        <v>100</v>
      </c>
      <c r="DA463" s="10">
        <v>100</v>
      </c>
      <c r="DB463" s="10">
        <v>100</v>
      </c>
      <c r="DC463" s="10">
        <v>100</v>
      </c>
      <c r="DD463" s="10">
        <v>0</v>
      </c>
      <c r="DE463" s="10">
        <v>100</v>
      </c>
      <c r="DF463" s="10">
        <v>100</v>
      </c>
      <c r="DG463" s="10">
        <v>100</v>
      </c>
      <c r="DH463" s="10">
        <v>100</v>
      </c>
      <c r="DI463" s="5"/>
      <c r="DJ463" s="9" t="s">
        <v>1537</v>
      </c>
      <c r="DK463" s="9" t="s">
        <v>1576</v>
      </c>
      <c r="DL463" s="10">
        <v>100000485</v>
      </c>
      <c r="DM463" s="10" t="s">
        <v>1611</v>
      </c>
    </row>
    <row r="464" spans="1:117">
      <c r="A464" s="2"/>
      <c r="B464" s="8">
        <v>4189</v>
      </c>
      <c r="C464" s="116"/>
      <c r="D464" s="116"/>
      <c r="E464" s="9" t="s">
        <v>1612</v>
      </c>
      <c r="F464" s="10" t="s">
        <v>38</v>
      </c>
      <c r="G464" s="10">
        <v>1553</v>
      </c>
      <c r="H464" s="11" t="s">
        <v>1613</v>
      </c>
      <c r="I464" s="11" t="s">
        <v>1614</v>
      </c>
      <c r="J464" s="12">
        <v>13730</v>
      </c>
      <c r="K464" s="5"/>
      <c r="L464" s="72">
        <v>0.02</v>
      </c>
      <c r="M464" s="60">
        <v>1</v>
      </c>
      <c r="N464" s="72">
        <v>0.25</v>
      </c>
      <c r="O464" s="72">
        <v>0.21</v>
      </c>
      <c r="P464" s="72">
        <v>0.73</v>
      </c>
      <c r="Q464" s="81">
        <v>3.43</v>
      </c>
      <c r="R464" s="91">
        <v>38.43</v>
      </c>
      <c r="S464" s="71">
        <v>9.44</v>
      </c>
      <c r="T464" s="71">
        <v>3.84</v>
      </c>
      <c r="U464" s="72">
        <v>7.0000000000000007E-2</v>
      </c>
      <c r="V464" s="72">
        <v>0.55000000000000004</v>
      </c>
      <c r="W464" s="71">
        <v>1.65</v>
      </c>
      <c r="X464" s="71">
        <v>1.65</v>
      </c>
      <c r="Y464" s="72">
        <v>0.47</v>
      </c>
      <c r="Z464" s="60">
        <v>0.56000000000000005</v>
      </c>
      <c r="AA464" s="71">
        <v>10.8</v>
      </c>
      <c r="AB464" s="60">
        <v>0.63</v>
      </c>
      <c r="AC464" s="71">
        <v>12.2</v>
      </c>
      <c r="AD464" s="72">
        <v>0.13</v>
      </c>
      <c r="AE464" s="72">
        <v>0.05</v>
      </c>
      <c r="AF464" s="72">
        <v>0.15</v>
      </c>
      <c r="AG464" s="72">
        <v>0.52</v>
      </c>
      <c r="AH464" s="5"/>
      <c r="AI464" s="67">
        <v>5.2284000000000003E-5</v>
      </c>
      <c r="AJ464" s="67">
        <v>6.5168999999999999E-5</v>
      </c>
      <c r="AK464" s="67">
        <v>0.98270000000000002</v>
      </c>
      <c r="AL464" s="67">
        <v>0.52929999999999999</v>
      </c>
      <c r="AM464" s="67">
        <v>9.0396000000000007E-5</v>
      </c>
      <c r="AN464" s="67">
        <v>1.4042E-5</v>
      </c>
      <c r="AO464" s="67">
        <v>1E-4</v>
      </c>
      <c r="AP464" s="67">
        <v>5.3443999999999999E-5</v>
      </c>
      <c r="AQ464" s="67">
        <v>1.4E-3</v>
      </c>
      <c r="AR464" s="67">
        <v>2.0000000000000001E-4</v>
      </c>
      <c r="AS464" s="67">
        <v>3.7787000000000003E-5</v>
      </c>
      <c r="AT464" s="67">
        <v>1.0397000000000001E-5</v>
      </c>
      <c r="AU464" s="67">
        <v>2.0000000000000001E-4</v>
      </c>
      <c r="AV464" s="67">
        <v>2.4685000000000002E-5</v>
      </c>
      <c r="AW464" s="67">
        <v>6.3571999999999999E-6</v>
      </c>
      <c r="AX464" s="67">
        <v>1.4991E-6</v>
      </c>
      <c r="AY464" s="67">
        <v>8.3026000000000001E-5</v>
      </c>
      <c r="AZ464" s="67">
        <v>9.4327999999999995E-5</v>
      </c>
      <c r="BA464" s="67">
        <v>1.8609000000000001E-5</v>
      </c>
      <c r="BB464" s="67">
        <v>1.8842E-5</v>
      </c>
      <c r="BC464" s="67">
        <v>1.1999999999999999E-3</v>
      </c>
      <c r="BD464" s="67">
        <v>8.9999999999999998E-4</v>
      </c>
      <c r="BE464" s="67">
        <v>2.0000000000000001E-4</v>
      </c>
      <c r="BF464" s="67">
        <v>2.0000000000000001E-4</v>
      </c>
      <c r="BG464" s="67">
        <v>5.1999999999999998E-3</v>
      </c>
      <c r="BH464" s="67">
        <v>3.7000000000000002E-3</v>
      </c>
      <c r="BI464" s="67">
        <v>5.9999999999999995E-4</v>
      </c>
      <c r="BJ464" s="67">
        <v>3.1000000000000001E-5</v>
      </c>
      <c r="BK464" s="67">
        <v>0.18490000000000001</v>
      </c>
      <c r="BL464" s="67">
        <v>2.0500000000000001E-2</v>
      </c>
      <c r="BM464" s="67">
        <v>1.5E-3</v>
      </c>
      <c r="BN464" s="67">
        <v>2.0000000000000001E-4</v>
      </c>
      <c r="BO464" s="67">
        <v>0.25659999999999999</v>
      </c>
      <c r="BP464" s="67">
        <v>2.3699999999999999E-2</v>
      </c>
      <c r="BQ464" s="67">
        <v>2.3331000000000001E-5</v>
      </c>
      <c r="BR464" s="67">
        <v>9.4077999999999999E-6</v>
      </c>
      <c r="BS464" s="67">
        <v>1.4800000000000001E-2</v>
      </c>
      <c r="BT464" s="67">
        <v>3.8E-3</v>
      </c>
      <c r="BU464" s="67">
        <v>3.8426999999999996E-6</v>
      </c>
      <c r="BV464" s="67">
        <v>3.8863000000000004E-6</v>
      </c>
      <c r="BW464" s="67">
        <v>1.5E-3</v>
      </c>
      <c r="BX464" s="67">
        <v>8.0999999999999996E-3</v>
      </c>
      <c r="BY464" s="67">
        <v>3.2287000000000001E-6</v>
      </c>
      <c r="BZ464" s="67">
        <v>6.1628E-5</v>
      </c>
      <c r="CA464" s="66"/>
      <c r="CB464" s="67">
        <v>1.0086999999999999</v>
      </c>
      <c r="CC464" s="67">
        <v>1.0649999999999999</v>
      </c>
      <c r="CD464" s="67">
        <v>0.71689999999999998</v>
      </c>
      <c r="CE464" s="67">
        <v>1.2204999999999999</v>
      </c>
      <c r="CF464" s="67">
        <v>1.0577000000000001</v>
      </c>
      <c r="CG464" s="67">
        <v>0.40179999999999999</v>
      </c>
      <c r="CH464" s="67">
        <v>2.0173999999999999</v>
      </c>
      <c r="CI464" s="67">
        <v>0.49569999999999997</v>
      </c>
      <c r="CJ464" s="67">
        <v>2.0165000000000002</v>
      </c>
      <c r="CK464" s="67">
        <v>5.2499999999999998E-2</v>
      </c>
      <c r="CL464" s="67">
        <v>9.35E-2</v>
      </c>
      <c r="CM464" s="67">
        <v>5.2499999999999998E-2</v>
      </c>
      <c r="CN464" s="67">
        <v>2.7526999999999999</v>
      </c>
      <c r="CO464" s="67">
        <v>0.58760000000000001</v>
      </c>
      <c r="CP464" s="67">
        <v>0.64070000000000005</v>
      </c>
      <c r="CQ464" s="67">
        <v>5.9299999999999999E-2</v>
      </c>
      <c r="CR464" s="5"/>
      <c r="CS464" s="10">
        <v>100</v>
      </c>
      <c r="CT464" s="10">
        <v>100</v>
      </c>
      <c r="CU464" s="10">
        <v>100</v>
      </c>
      <c r="CV464" s="10">
        <v>100</v>
      </c>
      <c r="CW464" s="10">
        <v>100</v>
      </c>
      <c r="CX464" s="10">
        <v>100</v>
      </c>
      <c r="CY464" s="10">
        <v>100</v>
      </c>
      <c r="CZ464" s="10">
        <v>100</v>
      </c>
      <c r="DA464" s="10">
        <v>100</v>
      </c>
      <c r="DB464" s="10">
        <v>0</v>
      </c>
      <c r="DC464" s="10">
        <v>67</v>
      </c>
      <c r="DD464" s="10">
        <v>0</v>
      </c>
      <c r="DE464" s="10">
        <v>100</v>
      </c>
      <c r="DF464" s="10">
        <v>100</v>
      </c>
      <c r="DG464" s="10">
        <v>100</v>
      </c>
      <c r="DH464" s="10">
        <v>100</v>
      </c>
      <c r="DI464" s="5"/>
      <c r="DJ464" s="9" t="s">
        <v>1537</v>
      </c>
      <c r="DK464" s="9" t="s">
        <v>1576</v>
      </c>
      <c r="DL464" s="10">
        <v>211</v>
      </c>
      <c r="DM464" s="10" t="s">
        <v>1615</v>
      </c>
    </row>
    <row r="465" spans="1:117">
      <c r="A465" s="2"/>
      <c r="B465" s="8">
        <v>4190</v>
      </c>
      <c r="C465" s="116"/>
      <c r="D465" s="116"/>
      <c r="E465" s="9" t="s">
        <v>1616</v>
      </c>
      <c r="F465" s="10" t="s">
        <v>75</v>
      </c>
      <c r="G465" s="10">
        <v>62801</v>
      </c>
      <c r="H465" s="9"/>
      <c r="I465" s="11" t="s">
        <v>1617</v>
      </c>
      <c r="J465" s="12">
        <v>13342874</v>
      </c>
      <c r="K465" s="5"/>
      <c r="L465" s="72">
        <v>0.65</v>
      </c>
      <c r="M465" s="60">
        <v>1</v>
      </c>
      <c r="N465" s="71">
        <v>4.7699999999999996</v>
      </c>
      <c r="O465" s="72">
        <v>0.19</v>
      </c>
      <c r="P465" s="72">
        <v>0.16</v>
      </c>
      <c r="Q465" s="83">
        <v>0.85</v>
      </c>
      <c r="R465" s="90">
        <v>0.25</v>
      </c>
      <c r="S465" s="71">
        <v>1.18</v>
      </c>
      <c r="T465" s="72">
        <v>0.31</v>
      </c>
      <c r="U465" s="72">
        <v>0.2</v>
      </c>
      <c r="V465" s="72">
        <v>0.04</v>
      </c>
      <c r="W465" s="72">
        <v>0.39</v>
      </c>
      <c r="X465" s="72">
        <v>0.39</v>
      </c>
      <c r="Y465" s="72">
        <v>0.38</v>
      </c>
      <c r="Z465" s="72">
        <v>0.22</v>
      </c>
      <c r="AA465" s="60">
        <v>1.36</v>
      </c>
      <c r="AB465" s="72">
        <v>0.22</v>
      </c>
      <c r="AC465" s="60">
        <v>1.36</v>
      </c>
      <c r="AD465" s="72">
        <v>0.23</v>
      </c>
      <c r="AE465" s="72">
        <v>0.03</v>
      </c>
      <c r="AF465" s="60">
        <v>1</v>
      </c>
      <c r="AG465" s="72">
        <v>0.53</v>
      </c>
      <c r="AH465" s="5"/>
      <c r="AI465" s="67">
        <v>1.2999999999999999E-3</v>
      </c>
      <c r="AJ465" s="67">
        <v>6.9999999999999999E-4</v>
      </c>
      <c r="AK465" s="67"/>
      <c r="AL465" s="67"/>
      <c r="AM465" s="67">
        <v>3.0664000000000003E-5</v>
      </c>
      <c r="AN465" s="67">
        <v>6.6896999999999997E-6</v>
      </c>
      <c r="AO465" s="67">
        <v>4.1999999999999997E-3</v>
      </c>
      <c r="AP465" s="67">
        <v>6.9999999999999999E-4</v>
      </c>
      <c r="AQ465" s="67">
        <v>2.0000000000000001E-4</v>
      </c>
      <c r="AR465" s="67">
        <v>4.4462000000000002E-5</v>
      </c>
      <c r="AS465" s="67">
        <v>0.38080000000000003</v>
      </c>
      <c r="AT465" s="67">
        <v>1.7100000000000001E-2</v>
      </c>
      <c r="AU465" s="67">
        <v>5.7253999999999998E-5</v>
      </c>
      <c r="AV465" s="67">
        <v>1.2761E-5</v>
      </c>
      <c r="AW465" s="67">
        <v>2.9999999999999997E-4</v>
      </c>
      <c r="AX465" s="67">
        <v>2.3978E-5</v>
      </c>
      <c r="AY465" s="67">
        <v>6.0828999999999998E-6</v>
      </c>
      <c r="AZ465" s="67">
        <v>1.5206E-5</v>
      </c>
      <c r="BA465" s="67">
        <v>2.9380999999999999E-5</v>
      </c>
      <c r="BB465" s="67">
        <v>2.5982E-5</v>
      </c>
      <c r="BC465" s="67">
        <v>1.1999999999999999E-3</v>
      </c>
      <c r="BD465" s="67">
        <v>8.9999999999999998E-4</v>
      </c>
      <c r="BE465" s="67">
        <v>2.9999999999999997E-4</v>
      </c>
      <c r="BF465" s="67">
        <v>4.0000000000000002E-4</v>
      </c>
      <c r="BG465" s="67">
        <v>2.9999999999999997E-4</v>
      </c>
      <c r="BH465" s="67">
        <v>4.0000000000000002E-4</v>
      </c>
      <c r="BI465" s="67">
        <v>5.9999999999999995E-4</v>
      </c>
      <c r="BJ465" s="67">
        <v>3.4232E-5</v>
      </c>
      <c r="BK465" s="67">
        <v>2.9999999999999997E-4</v>
      </c>
      <c r="BL465" s="67">
        <v>8.0321999999999994E-5</v>
      </c>
      <c r="BM465" s="67">
        <v>0.19489999999999999</v>
      </c>
      <c r="BN465" s="67">
        <v>8.3999999999999995E-3</v>
      </c>
      <c r="BO465" s="67">
        <v>2.9999999999999997E-4</v>
      </c>
      <c r="BP465" s="67">
        <v>1E-4</v>
      </c>
      <c r="BQ465" s="67">
        <v>0.19489999999999999</v>
      </c>
      <c r="BR465" s="67">
        <v>1.8499999999999999E-2</v>
      </c>
      <c r="BS465" s="67">
        <v>2.1693000000000001E-6</v>
      </c>
      <c r="BT465" s="67">
        <v>5.6287E-6</v>
      </c>
      <c r="BU465" s="67">
        <v>1.607E-6</v>
      </c>
      <c r="BV465" s="67">
        <v>2.4516E-6</v>
      </c>
      <c r="BW465" s="67"/>
      <c r="BX465" s="67"/>
      <c r="BY465" s="67">
        <v>4.4900000000000002E-2</v>
      </c>
      <c r="BZ465" s="67">
        <v>3.2099999999999997E-2</v>
      </c>
      <c r="CA465" s="66"/>
      <c r="CB465" s="67">
        <v>6.9005000000000001</v>
      </c>
      <c r="CC465" s="67">
        <v>6.8334999999999999</v>
      </c>
      <c r="CD465" s="67">
        <v>4.1151</v>
      </c>
      <c r="CE465" s="67">
        <v>0.53449999999999998</v>
      </c>
      <c r="CF465" s="67">
        <v>2.6120000000000001</v>
      </c>
      <c r="CG465" s="67">
        <v>0.20810000000000001</v>
      </c>
      <c r="CH465" s="67">
        <v>0.20810000000000001</v>
      </c>
      <c r="CI465" s="67">
        <v>0.99199999999999999</v>
      </c>
      <c r="CJ465" s="67">
        <v>0.20810000000000001</v>
      </c>
      <c r="CK465" s="67">
        <v>0.20810000000000001</v>
      </c>
      <c r="CL465" s="67">
        <v>0.9304</v>
      </c>
      <c r="CM465" s="67">
        <v>0.8397</v>
      </c>
      <c r="CN465" s="67">
        <v>1.2877000000000001</v>
      </c>
      <c r="CO465" s="67">
        <v>0.24360000000000001</v>
      </c>
      <c r="CP465" s="67">
        <v>0.28220000000000001</v>
      </c>
      <c r="CQ465" s="67">
        <v>0.20810000000000001</v>
      </c>
      <c r="CR465" s="5"/>
      <c r="CS465" s="10">
        <v>100</v>
      </c>
      <c r="CT465" s="10">
        <v>100</v>
      </c>
      <c r="CU465" s="10">
        <v>100</v>
      </c>
      <c r="CV465" s="10">
        <v>100</v>
      </c>
      <c r="CW465" s="10">
        <v>100</v>
      </c>
      <c r="CX465" s="10">
        <v>0</v>
      </c>
      <c r="CY465" s="10">
        <v>0</v>
      </c>
      <c r="CZ465" s="10">
        <v>100</v>
      </c>
      <c r="DA465" s="10">
        <v>0</v>
      </c>
      <c r="DB465" s="10">
        <v>0</v>
      </c>
      <c r="DC465" s="10">
        <v>100</v>
      </c>
      <c r="DD465" s="10">
        <v>100</v>
      </c>
      <c r="DE465" s="10">
        <v>100</v>
      </c>
      <c r="DF465" s="10">
        <v>67</v>
      </c>
      <c r="DG465" s="10">
        <v>67</v>
      </c>
      <c r="DH465" s="10">
        <v>33</v>
      </c>
      <c r="DI465" s="5"/>
      <c r="DJ465" s="9" t="s">
        <v>1537</v>
      </c>
      <c r="DK465" s="9" t="s">
        <v>1576</v>
      </c>
      <c r="DL465" s="10">
        <v>100020878</v>
      </c>
      <c r="DM465" s="10" t="s">
        <v>1618</v>
      </c>
    </row>
    <row r="466" spans="1:117">
      <c r="A466" s="2"/>
      <c r="B466" s="8">
        <v>4194</v>
      </c>
      <c r="C466" s="116"/>
      <c r="D466" s="117"/>
      <c r="E466" s="9" t="s">
        <v>1619</v>
      </c>
      <c r="F466" s="10" t="s">
        <v>75</v>
      </c>
      <c r="G466" s="10">
        <v>48130</v>
      </c>
      <c r="H466" s="9"/>
      <c r="I466" s="11" t="s">
        <v>1620</v>
      </c>
      <c r="J466" s="12">
        <v>165243</v>
      </c>
      <c r="K466" s="5"/>
      <c r="L466" s="60">
        <v>1</v>
      </c>
      <c r="M466" s="60">
        <v>1</v>
      </c>
      <c r="N466" s="71">
        <v>9.14</v>
      </c>
      <c r="O466" s="71">
        <v>6.12</v>
      </c>
      <c r="P466" s="60">
        <v>1</v>
      </c>
      <c r="Q466" s="82">
        <v>0.16</v>
      </c>
      <c r="R466" s="87">
        <v>1</v>
      </c>
      <c r="S466" s="71">
        <v>9.14</v>
      </c>
      <c r="T466" s="72">
        <v>0.17</v>
      </c>
      <c r="U466" s="72">
        <v>0.17</v>
      </c>
      <c r="V466" s="60">
        <v>0.87</v>
      </c>
      <c r="W466" s="72">
        <v>0.41</v>
      </c>
      <c r="X466" s="72">
        <v>0.41</v>
      </c>
      <c r="Y466" s="71">
        <v>1.24</v>
      </c>
      <c r="Z466" s="72">
        <v>0.42</v>
      </c>
      <c r="AA466" s="71">
        <v>1.66</v>
      </c>
      <c r="AB466" s="72">
        <v>0.18</v>
      </c>
      <c r="AC466" s="72">
        <v>0.73</v>
      </c>
      <c r="AD466" s="60">
        <v>1.1599999999999999</v>
      </c>
      <c r="AE466" s="72">
        <v>0.47</v>
      </c>
      <c r="AF466" s="60">
        <v>1.08</v>
      </c>
      <c r="AG466" s="72">
        <v>0.88</v>
      </c>
      <c r="AH466" s="5"/>
      <c r="AI466" s="67"/>
      <c r="AJ466" s="67"/>
      <c r="AK466" s="67"/>
      <c r="AL466" s="67"/>
      <c r="AM466" s="67">
        <v>3.8226000000000003E-5</v>
      </c>
      <c r="AN466" s="67">
        <v>7.8514000000000008E-6</v>
      </c>
      <c r="AO466" s="67">
        <v>8.9999999999999998E-4</v>
      </c>
      <c r="AP466" s="67">
        <v>2.0000000000000001E-4</v>
      </c>
      <c r="AQ466" s="67"/>
      <c r="AR466" s="67"/>
      <c r="AS466" s="67">
        <v>8.9999999999999998E-4</v>
      </c>
      <c r="AT466" s="67">
        <v>8.4457999999999997E-5</v>
      </c>
      <c r="AU466" s="67"/>
      <c r="AV466" s="67"/>
      <c r="AW466" s="67">
        <v>3.8226000000000003E-5</v>
      </c>
      <c r="AX466" s="67">
        <v>4.8658000000000001E-6</v>
      </c>
      <c r="AY466" s="67">
        <v>2.3E-3</v>
      </c>
      <c r="AZ466" s="67">
        <v>1.1999999999999999E-3</v>
      </c>
      <c r="BA466" s="67">
        <v>2.3E-3</v>
      </c>
      <c r="BB466" s="67">
        <v>6.9999999999999999E-4</v>
      </c>
      <c r="BC466" s="67">
        <v>0.2319</v>
      </c>
      <c r="BD466" s="67">
        <v>7.1400000000000005E-2</v>
      </c>
      <c r="BE466" s="67">
        <v>1E-3</v>
      </c>
      <c r="BF466" s="67">
        <v>8.0000000000000004E-4</v>
      </c>
      <c r="BG466" s="67">
        <v>1E-3</v>
      </c>
      <c r="BH466" s="67">
        <v>1E-3</v>
      </c>
      <c r="BI466" s="67">
        <v>9.9000000000000008E-3</v>
      </c>
      <c r="BJ466" s="67">
        <v>4.0000000000000002E-4</v>
      </c>
      <c r="BK466" s="67">
        <v>1.6402E-6</v>
      </c>
      <c r="BL466" s="67">
        <v>2.717E-6</v>
      </c>
      <c r="BM466" s="67">
        <v>4.99E-2</v>
      </c>
      <c r="BN466" s="67">
        <v>2.5000000000000001E-3</v>
      </c>
      <c r="BO466" s="67">
        <v>5.0000000000000001E-3</v>
      </c>
      <c r="BP466" s="67">
        <v>8.0000000000000004E-4</v>
      </c>
      <c r="BQ466" s="67">
        <v>4.0000000000000002E-4</v>
      </c>
      <c r="BR466" s="67">
        <v>8.2418999999999998E-5</v>
      </c>
      <c r="BS466" s="67">
        <v>0.2046</v>
      </c>
      <c r="BT466" s="67">
        <v>3.7199999999999997E-2</v>
      </c>
      <c r="BU466" s="67">
        <v>4.5210000000000003E-5</v>
      </c>
      <c r="BV466" s="67">
        <v>1.7554000000000002E-5</v>
      </c>
      <c r="BW466" s="67">
        <v>0.69499999999999995</v>
      </c>
      <c r="BX466" s="67">
        <v>0.45469999999999999</v>
      </c>
      <c r="BY466" s="67">
        <v>2.46E-2</v>
      </c>
      <c r="BZ466" s="67">
        <v>2.0799999999999999E-2</v>
      </c>
      <c r="CA466" s="66"/>
      <c r="CB466" s="67">
        <v>1.0388999999999999</v>
      </c>
      <c r="CC466" s="67">
        <v>1.1437999999999999</v>
      </c>
      <c r="CD466" s="67">
        <v>0.98899999999999999</v>
      </c>
      <c r="CE466" s="67">
        <v>0.40160000000000001</v>
      </c>
      <c r="CF466" s="67">
        <v>1.2050000000000001</v>
      </c>
      <c r="CG466" s="67">
        <v>0.19689999999999999</v>
      </c>
      <c r="CH466" s="67">
        <v>0.1633</v>
      </c>
      <c r="CI466" s="67">
        <v>1.4928999999999999</v>
      </c>
      <c r="CJ466" s="67">
        <v>0.1633</v>
      </c>
      <c r="CK466" s="67">
        <v>0.48549999999999999</v>
      </c>
      <c r="CL466" s="67">
        <v>1.1495</v>
      </c>
      <c r="CM466" s="67">
        <v>0.1633</v>
      </c>
      <c r="CN466" s="67">
        <v>0.1633</v>
      </c>
      <c r="CO466" s="67">
        <v>0.99929999999999997</v>
      </c>
      <c r="CP466" s="67">
        <v>0.3523</v>
      </c>
      <c r="CQ466" s="67">
        <v>0.21179999999999999</v>
      </c>
      <c r="CR466" s="5"/>
      <c r="CS466" s="10">
        <v>100</v>
      </c>
      <c r="CT466" s="10">
        <v>100</v>
      </c>
      <c r="CU466" s="10">
        <v>100</v>
      </c>
      <c r="CV466" s="10">
        <v>100</v>
      </c>
      <c r="CW466" s="10">
        <v>100</v>
      </c>
      <c r="CX466" s="10">
        <v>100</v>
      </c>
      <c r="CY466" s="10">
        <v>0</v>
      </c>
      <c r="CZ466" s="10">
        <v>100</v>
      </c>
      <c r="DA466" s="10">
        <v>0</v>
      </c>
      <c r="DB466" s="10">
        <v>100</v>
      </c>
      <c r="DC466" s="10">
        <v>100</v>
      </c>
      <c r="DD466" s="10">
        <v>0</v>
      </c>
      <c r="DE466" s="10">
        <v>0</v>
      </c>
      <c r="DF466" s="10">
        <v>100</v>
      </c>
      <c r="DG466" s="10">
        <v>100</v>
      </c>
      <c r="DH466" s="10">
        <v>100</v>
      </c>
      <c r="DI466" s="5"/>
      <c r="DJ466" s="9" t="s">
        <v>1537</v>
      </c>
      <c r="DK466" s="9" t="s">
        <v>1576</v>
      </c>
      <c r="DL466" s="10">
        <v>100001664</v>
      </c>
      <c r="DM466" s="10" t="s">
        <v>1621</v>
      </c>
    </row>
    <row r="467" spans="1:117">
      <c r="A467" s="2"/>
      <c r="B467" s="8">
        <v>4197</v>
      </c>
      <c r="C467" s="116"/>
      <c r="D467" s="115" t="s">
        <v>1622</v>
      </c>
      <c r="E467" s="9" t="s">
        <v>1623</v>
      </c>
      <c r="F467" s="10" t="s">
        <v>38</v>
      </c>
      <c r="G467" s="10">
        <v>2849</v>
      </c>
      <c r="H467" s="11" t="s">
        <v>1624</v>
      </c>
      <c r="I467" s="11" t="s">
        <v>1625</v>
      </c>
      <c r="J467" s="12">
        <v>6804</v>
      </c>
      <c r="K467" s="5"/>
      <c r="L467" s="72">
        <v>0.01</v>
      </c>
      <c r="M467" s="60">
        <v>0.84</v>
      </c>
      <c r="N467" s="72">
        <v>0.49</v>
      </c>
      <c r="O467" s="71">
        <v>1.9</v>
      </c>
      <c r="P467" s="72">
        <v>0.44</v>
      </c>
      <c r="Q467" s="82">
        <v>0.23</v>
      </c>
      <c r="R467" s="91">
        <v>36.119999999999997</v>
      </c>
      <c r="S467" s="71">
        <v>20.96</v>
      </c>
      <c r="T467" s="71">
        <v>2.2000000000000002</v>
      </c>
      <c r="U467" s="72">
        <v>0.02</v>
      </c>
      <c r="V467" s="71">
        <v>5.33</v>
      </c>
      <c r="W467" s="60">
        <v>0.83</v>
      </c>
      <c r="X467" s="60">
        <v>0.7</v>
      </c>
      <c r="Y467" s="72">
        <v>0.54</v>
      </c>
      <c r="Z467" s="72">
        <v>0.04</v>
      </c>
      <c r="AA467" s="60">
        <v>1.17</v>
      </c>
      <c r="AB467" s="71">
        <v>1.53</v>
      </c>
      <c r="AC467" s="71">
        <v>49.29</v>
      </c>
      <c r="AD467" s="72">
        <v>0.56000000000000005</v>
      </c>
      <c r="AE467" s="72">
        <v>0.02</v>
      </c>
      <c r="AF467" s="60">
        <v>1.2</v>
      </c>
      <c r="AG467" s="60">
        <v>0.86</v>
      </c>
      <c r="AH467" s="5"/>
      <c r="AI467" s="67">
        <v>7.3068000000000001E-6</v>
      </c>
      <c r="AJ467" s="67">
        <v>2.0188999999999999E-5</v>
      </c>
      <c r="AK467" s="67">
        <v>0.4849</v>
      </c>
      <c r="AL467" s="67">
        <v>0.36459999999999998</v>
      </c>
      <c r="AM467" s="67">
        <v>3.6799999999999999E-2</v>
      </c>
      <c r="AN467" s="67">
        <v>2E-3</v>
      </c>
      <c r="AO467" s="67">
        <v>4.8999999999999998E-3</v>
      </c>
      <c r="AP467" s="67">
        <v>8.0000000000000004E-4</v>
      </c>
      <c r="AQ467" s="67">
        <v>2.0899999999999998E-2</v>
      </c>
      <c r="AR467" s="67">
        <v>2.2000000000000001E-3</v>
      </c>
      <c r="AS467" s="67">
        <v>7.1000000000000004E-3</v>
      </c>
      <c r="AT467" s="67">
        <v>4.0000000000000002E-4</v>
      </c>
      <c r="AU467" s="67">
        <v>4.108E-5</v>
      </c>
      <c r="AV467" s="67">
        <v>9.9243999999999994E-6</v>
      </c>
      <c r="AW467" s="67">
        <v>1.1000000000000001E-3</v>
      </c>
      <c r="AX467" s="67">
        <v>6.4221999999999996E-5</v>
      </c>
      <c r="AY467" s="67">
        <v>8.0999999999999996E-3</v>
      </c>
      <c r="AZ467" s="67">
        <v>3.2000000000000002E-3</v>
      </c>
      <c r="BA467" s="67">
        <v>2.5907000000000001E-5</v>
      </c>
      <c r="BB467" s="67">
        <v>2.3506000000000002E-5</v>
      </c>
      <c r="BC467" s="67">
        <v>8.1682999999999997E-5</v>
      </c>
      <c r="BD467" s="67">
        <v>1E-4</v>
      </c>
      <c r="BE467" s="67">
        <v>0.46939999999999998</v>
      </c>
      <c r="BF467" s="67">
        <v>0.1258</v>
      </c>
      <c r="BG467" s="67">
        <v>0.17829999999999999</v>
      </c>
      <c r="BH467" s="67">
        <v>7.17E-2</v>
      </c>
      <c r="BI467" s="67">
        <v>4.7899999999999998E-2</v>
      </c>
      <c r="BJ467" s="67">
        <v>1.6000000000000001E-3</v>
      </c>
      <c r="BK467" s="67">
        <v>1.1000000000000001E-3</v>
      </c>
      <c r="BL467" s="67">
        <v>2.0000000000000001E-4</v>
      </c>
      <c r="BM467" s="67">
        <v>0.51649999999999996</v>
      </c>
      <c r="BN467" s="67">
        <v>1.9699999999999999E-2</v>
      </c>
      <c r="BO467" s="67">
        <v>3.8300000000000001E-2</v>
      </c>
      <c r="BP467" s="67">
        <v>4.4000000000000003E-3</v>
      </c>
      <c r="BQ467" s="67">
        <v>1.8E-3</v>
      </c>
      <c r="BR467" s="67">
        <v>2.9999999999999997E-4</v>
      </c>
      <c r="BS467" s="67">
        <v>2.8799999999999999E-2</v>
      </c>
      <c r="BT467" s="67">
        <v>6.8999999999999999E-3</v>
      </c>
      <c r="BU467" s="67">
        <v>2.2000000000000001E-3</v>
      </c>
      <c r="BV467" s="67">
        <v>4.0000000000000002E-4</v>
      </c>
      <c r="BW467" s="67">
        <v>0.10879999999999999</v>
      </c>
      <c r="BX467" s="67">
        <v>0.16420000000000001</v>
      </c>
      <c r="BY467" s="67">
        <v>0.54310000000000003</v>
      </c>
      <c r="BZ467" s="67">
        <v>0.21759999999999999</v>
      </c>
      <c r="CA467" s="66"/>
      <c r="CB467" s="67">
        <v>1.1506000000000001</v>
      </c>
      <c r="CC467" s="67">
        <v>0.97070000000000001</v>
      </c>
      <c r="CD467" s="67">
        <v>1.2424999999999999</v>
      </c>
      <c r="CE467" s="67">
        <v>1.4369000000000001</v>
      </c>
      <c r="CF467" s="67">
        <v>1.0902000000000001</v>
      </c>
      <c r="CG467" s="67">
        <v>0.88370000000000004</v>
      </c>
      <c r="CH467" s="67">
        <v>1.0113000000000001</v>
      </c>
      <c r="CI467" s="67">
        <v>0.58699999999999997</v>
      </c>
      <c r="CJ467" s="67">
        <v>1.1988000000000001</v>
      </c>
      <c r="CK467" s="67">
        <v>2.5100000000000001E-2</v>
      </c>
      <c r="CL467" s="67">
        <v>0.69030000000000002</v>
      </c>
      <c r="CM467" s="67">
        <v>2.8000000000000001E-2</v>
      </c>
      <c r="CN467" s="67">
        <v>2.7284999999999999</v>
      </c>
      <c r="CO467" s="67">
        <v>5.1711</v>
      </c>
      <c r="CP467" s="67">
        <v>1.2373000000000001</v>
      </c>
      <c r="CQ467" s="67">
        <v>1.0591999999999999</v>
      </c>
      <c r="CR467" s="5"/>
      <c r="CS467" s="10">
        <v>100</v>
      </c>
      <c r="CT467" s="10">
        <v>100</v>
      </c>
      <c r="CU467" s="10">
        <v>100</v>
      </c>
      <c r="CV467" s="10">
        <v>100</v>
      </c>
      <c r="CW467" s="10">
        <v>100</v>
      </c>
      <c r="CX467" s="10">
        <v>100</v>
      </c>
      <c r="CY467" s="10">
        <v>100</v>
      </c>
      <c r="CZ467" s="10">
        <v>100</v>
      </c>
      <c r="DA467" s="10">
        <v>100</v>
      </c>
      <c r="DB467" s="10">
        <v>0</v>
      </c>
      <c r="DC467" s="10">
        <v>100</v>
      </c>
      <c r="DD467" s="10">
        <v>100</v>
      </c>
      <c r="DE467" s="10">
        <v>100</v>
      </c>
      <c r="DF467" s="10">
        <v>100</v>
      </c>
      <c r="DG467" s="10">
        <v>100</v>
      </c>
      <c r="DH467" s="10">
        <v>100</v>
      </c>
      <c r="DI467" s="5"/>
      <c r="DJ467" s="9" t="s">
        <v>1537</v>
      </c>
      <c r="DK467" s="9" t="s">
        <v>1622</v>
      </c>
      <c r="DL467" s="10">
        <v>347</v>
      </c>
      <c r="DM467" s="13">
        <v>1333479</v>
      </c>
    </row>
    <row r="468" spans="1:117">
      <c r="A468" s="2"/>
      <c r="B468" s="8">
        <v>4198</v>
      </c>
      <c r="C468" s="116"/>
      <c r="D468" s="116"/>
      <c r="E468" s="9" t="s">
        <v>1626</v>
      </c>
      <c r="F468" s="10" t="s">
        <v>75</v>
      </c>
      <c r="G468" s="10">
        <v>39786</v>
      </c>
      <c r="H468" s="9"/>
      <c r="I468" s="9"/>
      <c r="J468" s="12">
        <v>135398727</v>
      </c>
      <c r="K468" s="5"/>
      <c r="L468" s="72">
        <v>0.41</v>
      </c>
      <c r="M468" s="60">
        <v>1.06</v>
      </c>
      <c r="N468" s="72">
        <v>0.63</v>
      </c>
      <c r="O468" s="71">
        <v>3.19</v>
      </c>
      <c r="P468" s="72">
        <v>0.7</v>
      </c>
      <c r="Q468" s="82">
        <v>0.22</v>
      </c>
      <c r="R468" s="91">
        <v>1.83</v>
      </c>
      <c r="S468" s="71">
        <v>1.0900000000000001</v>
      </c>
      <c r="T468" s="60">
        <v>1.07</v>
      </c>
      <c r="U468" s="72">
        <v>0.43</v>
      </c>
      <c r="V468" s="71">
        <v>3.89</v>
      </c>
      <c r="W468" s="60">
        <v>1.05</v>
      </c>
      <c r="X468" s="60">
        <v>1.1100000000000001</v>
      </c>
      <c r="Y468" s="72">
        <v>0.6</v>
      </c>
      <c r="Z468" s="72">
        <v>0.6</v>
      </c>
      <c r="AA468" s="71">
        <v>1.45</v>
      </c>
      <c r="AB468" s="72">
        <v>0.71</v>
      </c>
      <c r="AC468" s="71">
        <v>1.71</v>
      </c>
      <c r="AD468" s="72">
        <v>0.72</v>
      </c>
      <c r="AE468" s="72">
        <v>0.55000000000000004</v>
      </c>
      <c r="AF468" s="60">
        <v>1.02</v>
      </c>
      <c r="AG468" s="60">
        <v>1.04</v>
      </c>
      <c r="AH468" s="5"/>
      <c r="AI468" s="67">
        <v>3.0000000000000001E-3</v>
      </c>
      <c r="AJ468" s="67">
        <v>1.2999999999999999E-3</v>
      </c>
      <c r="AK468" s="67">
        <v>0.26729999999999998</v>
      </c>
      <c r="AL468" s="67">
        <v>0.27029999999999998</v>
      </c>
      <c r="AM468" s="67">
        <v>2.5999999999999999E-3</v>
      </c>
      <c r="AN468" s="67">
        <v>2.0000000000000001E-4</v>
      </c>
      <c r="AO468" s="67">
        <v>2.0000000000000001E-4</v>
      </c>
      <c r="AP468" s="67">
        <v>7.1596999999999999E-5</v>
      </c>
      <c r="AQ468" s="67">
        <v>6.4000000000000003E-3</v>
      </c>
      <c r="AR468" s="67">
        <v>8.0000000000000004E-4</v>
      </c>
      <c r="AS468" s="67">
        <v>4.6732000000000004E-6</v>
      </c>
      <c r="AT468" s="67">
        <v>3.5574E-6</v>
      </c>
      <c r="AU468" s="67">
        <v>2.3E-3</v>
      </c>
      <c r="AV468" s="67">
        <v>2.0000000000000001E-4</v>
      </c>
      <c r="AW468" s="67">
        <v>1.2699999999999999E-2</v>
      </c>
      <c r="AX468" s="67">
        <v>5.0000000000000001E-4</v>
      </c>
      <c r="AY468" s="67">
        <v>0.33239999999999997</v>
      </c>
      <c r="AZ468" s="67">
        <v>6.8900000000000003E-2</v>
      </c>
      <c r="BA468" s="67">
        <v>2.9999999999999997E-4</v>
      </c>
      <c r="BB468" s="67">
        <v>1E-4</v>
      </c>
      <c r="BC468" s="67">
        <v>4.0000000000000002E-4</v>
      </c>
      <c r="BD468" s="67">
        <v>4.0000000000000002E-4</v>
      </c>
      <c r="BE468" s="67">
        <v>0.41689999999999999</v>
      </c>
      <c r="BF468" s="67">
        <v>0.1153</v>
      </c>
      <c r="BG468" s="67">
        <v>0.13669999999999999</v>
      </c>
      <c r="BH468" s="67">
        <v>5.7599999999999998E-2</v>
      </c>
      <c r="BI468" s="67">
        <v>2.0000000000000001E-4</v>
      </c>
      <c r="BJ468" s="67">
        <v>1.3563999999999999E-5</v>
      </c>
      <c r="BK468" s="67">
        <v>1.6999999999999999E-3</v>
      </c>
      <c r="BL468" s="67">
        <v>2.9999999999999997E-4</v>
      </c>
      <c r="BM468" s="67">
        <v>3.7499999999999999E-2</v>
      </c>
      <c r="BN468" s="67">
        <v>1.9E-3</v>
      </c>
      <c r="BO468" s="67">
        <v>4.1799999999999997E-2</v>
      </c>
      <c r="BP468" s="67">
        <v>4.7000000000000002E-3</v>
      </c>
      <c r="BQ468" s="67">
        <v>1.1999999999999999E-3</v>
      </c>
      <c r="BR468" s="67">
        <v>2.0000000000000001E-4</v>
      </c>
      <c r="BS468" s="67">
        <v>5.0000000000000001E-4</v>
      </c>
      <c r="BT468" s="67">
        <v>2.0000000000000001E-4</v>
      </c>
      <c r="BU468" s="67">
        <v>4.5028999999999999E-5</v>
      </c>
      <c r="BV468" s="67">
        <v>1.7554000000000002E-5</v>
      </c>
      <c r="BW468" s="67">
        <v>0.85499999999999998</v>
      </c>
      <c r="BX468" s="67">
        <v>0.49859999999999999</v>
      </c>
      <c r="BY468" s="67">
        <v>0.49769999999999998</v>
      </c>
      <c r="BZ468" s="67">
        <v>0.2046</v>
      </c>
      <c r="CA468" s="66"/>
      <c r="CB468" s="67">
        <v>1.0196000000000001</v>
      </c>
      <c r="CC468" s="67">
        <v>1.1359999999999999</v>
      </c>
      <c r="CD468" s="67">
        <v>1.2971999999999999</v>
      </c>
      <c r="CE468" s="67">
        <v>0.92310000000000003</v>
      </c>
      <c r="CF468" s="67">
        <v>1.0209999999999999</v>
      </c>
      <c r="CG468" s="67">
        <v>0.64670000000000005</v>
      </c>
      <c r="CH468" s="67">
        <v>1.0281</v>
      </c>
      <c r="CI468" s="67">
        <v>0.61360000000000003</v>
      </c>
      <c r="CJ468" s="67">
        <v>0.97199999999999998</v>
      </c>
      <c r="CK468" s="67">
        <v>0.56120000000000003</v>
      </c>
      <c r="CL468" s="67">
        <v>0.93489999999999995</v>
      </c>
      <c r="CM468" s="67">
        <v>0.56120000000000003</v>
      </c>
      <c r="CN468" s="67">
        <v>1.3845000000000001</v>
      </c>
      <c r="CO468" s="67">
        <v>4.415</v>
      </c>
      <c r="CP468" s="67">
        <v>0.95899999999999996</v>
      </c>
      <c r="CQ468" s="67">
        <v>0.66159999999999997</v>
      </c>
      <c r="CR468" s="5"/>
      <c r="CS468" s="10">
        <v>100</v>
      </c>
      <c r="CT468" s="10">
        <v>100</v>
      </c>
      <c r="CU468" s="10">
        <v>100</v>
      </c>
      <c r="CV468" s="10">
        <v>100</v>
      </c>
      <c r="CW468" s="10">
        <v>100</v>
      </c>
      <c r="CX468" s="10">
        <v>100</v>
      </c>
      <c r="CY468" s="10">
        <v>100</v>
      </c>
      <c r="CZ468" s="10">
        <v>100</v>
      </c>
      <c r="DA468" s="10">
        <v>100</v>
      </c>
      <c r="DB468" s="10">
        <v>0</v>
      </c>
      <c r="DC468" s="10">
        <v>100</v>
      </c>
      <c r="DD468" s="10">
        <v>0</v>
      </c>
      <c r="DE468" s="10">
        <v>100</v>
      </c>
      <c r="DF468" s="10">
        <v>100</v>
      </c>
      <c r="DG468" s="10">
        <v>100</v>
      </c>
      <c r="DH468" s="10">
        <v>100</v>
      </c>
      <c r="DI468" s="5"/>
      <c r="DJ468" s="9" t="s">
        <v>1537</v>
      </c>
      <c r="DK468" s="9" t="s">
        <v>1622</v>
      </c>
      <c r="DL468" s="10">
        <v>100002704</v>
      </c>
      <c r="DM468" s="10" t="s">
        <v>1627</v>
      </c>
    </row>
    <row r="469" spans="1:117">
      <c r="A469" s="2"/>
      <c r="B469" s="8">
        <v>4200</v>
      </c>
      <c r="C469" s="116"/>
      <c r="D469" s="116"/>
      <c r="E469" s="9" t="s">
        <v>1628</v>
      </c>
      <c r="F469" s="10" t="s">
        <v>75</v>
      </c>
      <c r="G469" s="10">
        <v>37139</v>
      </c>
      <c r="H469" s="11" t="s">
        <v>1629</v>
      </c>
      <c r="I469" s="11" t="s">
        <v>1630</v>
      </c>
      <c r="J469" s="12">
        <v>92823</v>
      </c>
      <c r="K469" s="5"/>
      <c r="L469" s="72">
        <v>0.01</v>
      </c>
      <c r="M469" s="60">
        <v>0.94</v>
      </c>
      <c r="N469" s="71">
        <v>19.63</v>
      </c>
      <c r="O469" s="71">
        <v>7.5</v>
      </c>
      <c r="P469" s="72">
        <v>0.1</v>
      </c>
      <c r="Q469" s="82">
        <v>0.01</v>
      </c>
      <c r="R469" s="91">
        <v>7.89</v>
      </c>
      <c r="S469" s="71">
        <v>165.23</v>
      </c>
      <c r="T469" s="72">
        <v>0.22</v>
      </c>
      <c r="U469" s="72">
        <v>0</v>
      </c>
      <c r="V469" s="71">
        <v>2.4</v>
      </c>
      <c r="W469" s="71">
        <v>8.42</v>
      </c>
      <c r="X469" s="71">
        <v>7.89</v>
      </c>
      <c r="Y469" s="72">
        <v>0.56999999999999995</v>
      </c>
      <c r="Z469" s="72">
        <v>0</v>
      </c>
      <c r="AA469" s="72">
        <v>0.05</v>
      </c>
      <c r="AB469" s="72">
        <v>0.35</v>
      </c>
      <c r="AC469" s="71">
        <v>6.79</v>
      </c>
      <c r="AD469" s="72">
        <v>0.93</v>
      </c>
      <c r="AE469" s="72">
        <v>0</v>
      </c>
      <c r="AF469" s="60">
        <v>1.1200000000000001</v>
      </c>
      <c r="AG469" s="71">
        <v>6.89</v>
      </c>
      <c r="AH469" s="5"/>
      <c r="AI469" s="67">
        <v>7.0576E-6</v>
      </c>
      <c r="AJ469" s="67">
        <v>2.0188999999999999E-5</v>
      </c>
      <c r="AK469" s="67">
        <v>0.11899999999999999</v>
      </c>
      <c r="AL469" s="67">
        <v>0.15590000000000001</v>
      </c>
      <c r="AM469" s="67">
        <v>1.5943999999999998E-5</v>
      </c>
      <c r="AN469" s="67">
        <v>3.8252000000000002E-6</v>
      </c>
      <c r="AO469" s="67">
        <v>9.7269000000000007E-5</v>
      </c>
      <c r="AP469" s="67">
        <v>5.2790000000000001E-5</v>
      </c>
      <c r="AQ469" s="67">
        <v>7.2949000000000002E-6</v>
      </c>
      <c r="AR469" s="67">
        <v>4.6673000000000002E-6</v>
      </c>
      <c r="AS469" s="67">
        <v>3.0359999999999999E-7</v>
      </c>
      <c r="AT469" s="67">
        <v>7.9352000000000003E-7</v>
      </c>
      <c r="AU469" s="67">
        <v>7.7441999999999995E-5</v>
      </c>
      <c r="AV469" s="67">
        <v>1.5831000000000001E-5</v>
      </c>
      <c r="AW469" s="67">
        <v>2.6278000000000001E-6</v>
      </c>
      <c r="AX469" s="67">
        <v>8.1240000000000005E-7</v>
      </c>
      <c r="AY469" s="67">
        <v>1.1036999999999999E-6</v>
      </c>
      <c r="AZ469" s="67">
        <v>5.1680999999999997E-6</v>
      </c>
      <c r="BA469" s="67">
        <v>1.1517999999999999E-6</v>
      </c>
      <c r="BB469" s="67">
        <v>3.4987000000000001E-6</v>
      </c>
      <c r="BC469" s="67">
        <v>2.9999999999999997E-4</v>
      </c>
      <c r="BD469" s="67">
        <v>2.9999999999999997E-4</v>
      </c>
      <c r="BE469" s="67">
        <v>1E-4</v>
      </c>
      <c r="BF469" s="67">
        <v>2.0000000000000001E-4</v>
      </c>
      <c r="BG469" s="67">
        <v>7.7441999999999995E-5</v>
      </c>
      <c r="BH469" s="67">
        <v>2.0000000000000001E-4</v>
      </c>
      <c r="BI469" s="67">
        <v>6.9999999999999999E-4</v>
      </c>
      <c r="BJ469" s="67">
        <v>3.7857E-5</v>
      </c>
      <c r="BK469" s="67">
        <v>1.6423999999999999E-11</v>
      </c>
      <c r="BL469" s="67">
        <v>7.8901000000000005E-10</v>
      </c>
      <c r="BM469" s="67">
        <v>2.4694000000000001E-5</v>
      </c>
      <c r="BN469" s="67">
        <v>1.2136E-5</v>
      </c>
      <c r="BO469" s="67">
        <v>3.0000000000000001E-3</v>
      </c>
      <c r="BP469" s="67">
        <v>5.9999999999999995E-4</v>
      </c>
      <c r="BQ469" s="67">
        <v>2.0000000000000001E-4</v>
      </c>
      <c r="BR469" s="67">
        <v>4.3646000000000002E-5</v>
      </c>
      <c r="BS469" s="67">
        <v>1.1000000000000001E-3</v>
      </c>
      <c r="BT469" s="67">
        <v>4.0000000000000002E-4</v>
      </c>
      <c r="BU469" s="67">
        <v>1.6366000000000001E-10</v>
      </c>
      <c r="BV469" s="67">
        <v>8.2757999999999999E-9</v>
      </c>
      <c r="BW469" s="67">
        <v>0.1971</v>
      </c>
      <c r="BX469" s="67">
        <v>0.25090000000000001</v>
      </c>
      <c r="BY469" s="67">
        <v>2.9999999999999997E-4</v>
      </c>
      <c r="BZ469" s="67">
        <v>6.9999999999999999E-4</v>
      </c>
      <c r="CA469" s="66"/>
      <c r="CB469" s="67">
        <v>1.6654</v>
      </c>
      <c r="CC469" s="67">
        <v>1.7876000000000001</v>
      </c>
      <c r="CD469" s="67">
        <v>2.6480000000000001</v>
      </c>
      <c r="CE469" s="67">
        <v>6.4999999999999997E-3</v>
      </c>
      <c r="CF469" s="67">
        <v>1.8746</v>
      </c>
      <c r="CG469" s="67">
        <v>0.76570000000000005</v>
      </c>
      <c r="CH469" s="67">
        <v>5.1299999999999998E-2</v>
      </c>
      <c r="CI469" s="67">
        <v>1.0740000000000001</v>
      </c>
      <c r="CJ469" s="67">
        <v>5.4699999999999999E-2</v>
      </c>
      <c r="CK469" s="67">
        <v>6.6E-3</v>
      </c>
      <c r="CL469" s="67">
        <v>2.4592999999999998</v>
      </c>
      <c r="CM469" s="67">
        <v>6.4999999999999997E-3</v>
      </c>
      <c r="CN469" s="67">
        <v>0.57250000000000001</v>
      </c>
      <c r="CO469" s="67">
        <v>4.2953000000000001</v>
      </c>
      <c r="CP469" s="67">
        <v>4.48E-2</v>
      </c>
      <c r="CQ469" s="67">
        <v>0.8599</v>
      </c>
      <c r="CR469" s="5"/>
      <c r="CS469" s="10">
        <v>100</v>
      </c>
      <c r="CT469" s="10">
        <v>100</v>
      </c>
      <c r="CU469" s="10">
        <v>100</v>
      </c>
      <c r="CV469" s="10">
        <v>0</v>
      </c>
      <c r="CW469" s="10">
        <v>100</v>
      </c>
      <c r="CX469" s="10">
        <v>100</v>
      </c>
      <c r="CY469" s="10">
        <v>100</v>
      </c>
      <c r="CZ469" s="10">
        <v>100</v>
      </c>
      <c r="DA469" s="10">
        <v>100</v>
      </c>
      <c r="DB469" s="10">
        <v>100</v>
      </c>
      <c r="DC469" s="10">
        <v>100</v>
      </c>
      <c r="DD469" s="10">
        <v>0</v>
      </c>
      <c r="DE469" s="10">
        <v>100</v>
      </c>
      <c r="DF469" s="10">
        <v>100</v>
      </c>
      <c r="DG469" s="10">
        <v>100</v>
      </c>
      <c r="DH469" s="10">
        <v>100</v>
      </c>
      <c r="DI469" s="5"/>
      <c r="DJ469" s="9" t="s">
        <v>1537</v>
      </c>
      <c r="DK469" s="9" t="s">
        <v>1622</v>
      </c>
      <c r="DL469" s="10">
        <v>74</v>
      </c>
      <c r="DM469" s="10" t="s">
        <v>1631</v>
      </c>
    </row>
    <row r="470" spans="1:117">
      <c r="A470" s="2"/>
      <c r="B470" s="8">
        <v>4202</v>
      </c>
      <c r="C470" s="116"/>
      <c r="D470" s="116"/>
      <c r="E470" s="9" t="s">
        <v>1632</v>
      </c>
      <c r="F470" s="10" t="s">
        <v>75</v>
      </c>
      <c r="G470" s="10">
        <v>1573</v>
      </c>
      <c r="H470" s="11" t="s">
        <v>1633</v>
      </c>
      <c r="I470" s="11" t="s">
        <v>1634</v>
      </c>
      <c r="J470" s="12">
        <v>6802</v>
      </c>
      <c r="K470" s="5"/>
      <c r="L470" s="72">
        <v>0.61</v>
      </c>
      <c r="M470" s="71">
        <v>1.68</v>
      </c>
      <c r="N470" s="60">
        <v>0.85</v>
      </c>
      <c r="O470" s="71">
        <v>26.23</v>
      </c>
      <c r="P470" s="60">
        <v>0.82</v>
      </c>
      <c r="Q470" s="82">
        <v>0.03</v>
      </c>
      <c r="R470" s="91">
        <v>2.25</v>
      </c>
      <c r="S470" s="60">
        <v>1.1299999999999999</v>
      </c>
      <c r="T470" s="72">
        <v>0.01</v>
      </c>
      <c r="U470" s="72">
        <v>0</v>
      </c>
      <c r="V470" s="72">
        <v>0.23</v>
      </c>
      <c r="W470" s="72">
        <v>0</v>
      </c>
      <c r="X470" s="72">
        <v>0</v>
      </c>
      <c r="Y470" s="72">
        <v>0.01</v>
      </c>
      <c r="Z470" s="72">
        <v>0.01</v>
      </c>
      <c r="AA470" s="71">
        <v>31.42</v>
      </c>
      <c r="AB470" s="72">
        <v>0.01</v>
      </c>
      <c r="AC470" s="71">
        <v>28.41</v>
      </c>
      <c r="AD470" s="71">
        <v>1.28</v>
      </c>
      <c r="AE470" s="72">
        <v>0.01</v>
      </c>
      <c r="AF470" s="72">
        <v>0.04</v>
      </c>
      <c r="AG470" s="72">
        <v>0.12</v>
      </c>
      <c r="AH470" s="5"/>
      <c r="AI470" s="67">
        <v>2.2700000000000001E-2</v>
      </c>
      <c r="AJ470" s="67">
        <v>6.6E-3</v>
      </c>
      <c r="AK470" s="67">
        <v>2.4400000000000002E-2</v>
      </c>
      <c r="AL470" s="67">
        <v>5.6300000000000003E-2</v>
      </c>
      <c r="AM470" s="67">
        <v>0.255</v>
      </c>
      <c r="AN470" s="67">
        <v>1.18E-2</v>
      </c>
      <c r="AO470" s="67">
        <v>2.9999999999999997E-4</v>
      </c>
      <c r="AP470" s="67">
        <v>9.6329999999999994E-5</v>
      </c>
      <c r="AQ470" s="67">
        <v>0.18529999999999999</v>
      </c>
      <c r="AR470" s="67">
        <v>1.7000000000000001E-2</v>
      </c>
      <c r="AS470" s="67">
        <v>5.9999999999999995E-4</v>
      </c>
      <c r="AT470" s="67">
        <v>5.8870999999999999E-5</v>
      </c>
      <c r="AU470" s="67">
        <v>1.5E-3</v>
      </c>
      <c r="AV470" s="67">
        <v>2.0000000000000001E-4</v>
      </c>
      <c r="AW470" s="67">
        <v>0.21010000000000001</v>
      </c>
      <c r="AX470" s="67">
        <v>7.6E-3</v>
      </c>
      <c r="AY470" s="67">
        <v>2.0000000000000001E-4</v>
      </c>
      <c r="AZ470" s="67">
        <v>2.0000000000000001E-4</v>
      </c>
      <c r="BA470" s="67">
        <v>8.8093999999999995E-8</v>
      </c>
      <c r="BB470" s="67">
        <v>5.595E-7</v>
      </c>
      <c r="BC470" s="67">
        <v>8.3442000000000005E-5</v>
      </c>
      <c r="BD470" s="67">
        <v>1E-4</v>
      </c>
      <c r="BE470" s="67">
        <v>2.9999999999999997E-4</v>
      </c>
      <c r="BF470" s="67">
        <v>2.9999999999999997E-4</v>
      </c>
      <c r="BG470" s="67">
        <v>2.8019000000000001E-5</v>
      </c>
      <c r="BH470" s="67">
        <v>1E-4</v>
      </c>
      <c r="BI470" s="67">
        <v>8.7264999999999999E-5</v>
      </c>
      <c r="BJ470" s="67">
        <v>8.0714000000000003E-6</v>
      </c>
      <c r="BK470" s="67">
        <v>4.0000000000000002E-4</v>
      </c>
      <c r="BL470" s="67">
        <v>1E-4</v>
      </c>
      <c r="BM470" s="67">
        <v>6.9999999999999999E-4</v>
      </c>
      <c r="BN470" s="67">
        <v>9.6026000000000005E-5</v>
      </c>
      <c r="BO470" s="67">
        <v>2.9999999999999997E-4</v>
      </c>
      <c r="BP470" s="67">
        <v>1E-4</v>
      </c>
      <c r="BQ470" s="67">
        <v>8.9999999999999998E-4</v>
      </c>
      <c r="BR470" s="67">
        <v>1E-4</v>
      </c>
      <c r="BS470" s="67">
        <v>8.0000000000000004E-4</v>
      </c>
      <c r="BT470" s="67">
        <v>2.9999999999999997E-4</v>
      </c>
      <c r="BU470" s="67">
        <v>5.9999999999999995E-4</v>
      </c>
      <c r="BV470" s="67">
        <v>1E-4</v>
      </c>
      <c r="BW470" s="67">
        <v>5.9999999999999995E-4</v>
      </c>
      <c r="BX470" s="67">
        <v>4.1000000000000003E-3</v>
      </c>
      <c r="BY470" s="67">
        <v>1.0889E-7</v>
      </c>
      <c r="BZ470" s="67">
        <v>2.0285E-5</v>
      </c>
      <c r="CA470" s="66"/>
      <c r="CB470" s="67">
        <v>2.8271000000000002</v>
      </c>
      <c r="CC470" s="67">
        <v>3.0228999999999999</v>
      </c>
      <c r="CD470" s="67">
        <v>3.8607999999999998</v>
      </c>
      <c r="CE470" s="67">
        <v>9.4701000000000004</v>
      </c>
      <c r="CF470" s="67">
        <v>2.9005999999999998</v>
      </c>
      <c r="CG470" s="67">
        <v>1.0107999999999999</v>
      </c>
      <c r="CH470" s="67">
        <v>3.5999999999999997E-2</v>
      </c>
      <c r="CI470" s="67">
        <v>1.8100000000000002E-2</v>
      </c>
      <c r="CJ470" s="67">
        <v>2.1399999999999999E-2</v>
      </c>
      <c r="CK470" s="67">
        <v>3.9600000000000003E-2</v>
      </c>
      <c r="CL470" s="67">
        <v>4.9482999999999997</v>
      </c>
      <c r="CM470" s="67">
        <v>1.6E-2</v>
      </c>
      <c r="CN470" s="67">
        <v>2.6100000000000002E-2</v>
      </c>
      <c r="CO470" s="67">
        <v>0.68469999999999998</v>
      </c>
      <c r="CP470" s="67">
        <v>1.125</v>
      </c>
      <c r="CQ470" s="67">
        <v>3.5799999999999998E-2</v>
      </c>
      <c r="CR470" s="5"/>
      <c r="CS470" s="10">
        <v>100</v>
      </c>
      <c r="CT470" s="10">
        <v>100</v>
      </c>
      <c r="CU470" s="10">
        <v>100</v>
      </c>
      <c r="CV470" s="10">
        <v>100</v>
      </c>
      <c r="CW470" s="10">
        <v>100</v>
      </c>
      <c r="CX470" s="10">
        <v>100</v>
      </c>
      <c r="CY470" s="10">
        <v>100</v>
      </c>
      <c r="CZ470" s="10">
        <v>100</v>
      </c>
      <c r="DA470" s="10">
        <v>100</v>
      </c>
      <c r="DB470" s="10">
        <v>100</v>
      </c>
      <c r="DC470" s="10">
        <v>100</v>
      </c>
      <c r="DD470" s="10">
        <v>33</v>
      </c>
      <c r="DE470" s="10">
        <v>100</v>
      </c>
      <c r="DF470" s="10">
        <v>100</v>
      </c>
      <c r="DG470" s="10">
        <v>100</v>
      </c>
      <c r="DH470" s="10">
        <v>100</v>
      </c>
      <c r="DI470" s="5"/>
      <c r="DJ470" s="9" t="s">
        <v>1537</v>
      </c>
      <c r="DK470" s="9" t="s">
        <v>1622</v>
      </c>
      <c r="DL470" s="10">
        <v>1099</v>
      </c>
      <c r="DM470" s="10" t="s">
        <v>1635</v>
      </c>
    </row>
    <row r="471" spans="1:117">
      <c r="A471" s="2"/>
      <c r="B471" s="8">
        <v>4203</v>
      </c>
      <c r="C471" s="116"/>
      <c r="D471" s="116"/>
      <c r="E471" s="9" t="s">
        <v>1636</v>
      </c>
      <c r="F471" s="10" t="s">
        <v>38</v>
      </c>
      <c r="G471" s="10">
        <v>32352</v>
      </c>
      <c r="H471" s="11" t="s">
        <v>1637</v>
      </c>
      <c r="I471" s="11" t="s">
        <v>1638</v>
      </c>
      <c r="J471" s="12">
        <v>135398634</v>
      </c>
      <c r="K471" s="5"/>
      <c r="L471" s="72">
        <v>0.59</v>
      </c>
      <c r="M471" s="60">
        <v>0.92</v>
      </c>
      <c r="N471" s="72">
        <v>0.63</v>
      </c>
      <c r="O471" s="72">
        <v>0.71</v>
      </c>
      <c r="P471" s="72">
        <v>0.21</v>
      </c>
      <c r="Q471" s="82">
        <v>0.3</v>
      </c>
      <c r="R471" s="90">
        <v>0.33</v>
      </c>
      <c r="S471" s="72">
        <v>0.22</v>
      </c>
      <c r="T471" s="71">
        <v>7.37</v>
      </c>
      <c r="U471" s="71">
        <v>4.3499999999999996</v>
      </c>
      <c r="V471" s="71">
        <v>3.62</v>
      </c>
      <c r="W471" s="71">
        <v>147.29</v>
      </c>
      <c r="X471" s="71">
        <v>135.69999999999999</v>
      </c>
      <c r="Y471" s="72">
        <v>0.7</v>
      </c>
      <c r="Z471" s="71">
        <v>75.98</v>
      </c>
      <c r="AA471" s="71">
        <v>2.41</v>
      </c>
      <c r="AB471" s="71">
        <v>29.78</v>
      </c>
      <c r="AC471" s="60">
        <v>0.94</v>
      </c>
      <c r="AD471" s="72">
        <v>0.02</v>
      </c>
      <c r="AE471" s="60">
        <v>0.97</v>
      </c>
      <c r="AF471" s="60">
        <v>1.1499999999999999</v>
      </c>
      <c r="AG471" s="71">
        <v>115.61</v>
      </c>
      <c r="AH471" s="5"/>
      <c r="AI471" s="67">
        <v>3.0000000000000001E-3</v>
      </c>
      <c r="AJ471" s="67">
        <v>1.2999999999999999E-3</v>
      </c>
      <c r="AK471" s="67">
        <v>0.31090000000000001</v>
      </c>
      <c r="AL471" s="67">
        <v>0.29520000000000002</v>
      </c>
      <c r="AM471" s="67">
        <v>1.18E-2</v>
      </c>
      <c r="AN471" s="67">
        <v>6.9999999999999999E-4</v>
      </c>
      <c r="AO471" s="67">
        <v>2E-3</v>
      </c>
      <c r="AP471" s="67">
        <v>4.0000000000000002E-4</v>
      </c>
      <c r="AQ471" s="67">
        <v>7.5012000000000006E-5</v>
      </c>
      <c r="AR471" s="67">
        <v>2.0615000000000002E-5</v>
      </c>
      <c r="AS471" s="67">
        <v>5.0000000000000001E-4</v>
      </c>
      <c r="AT471" s="67">
        <v>5.1725999999999999E-5</v>
      </c>
      <c r="AU471" s="67">
        <v>6.9999999999999999E-4</v>
      </c>
      <c r="AV471" s="67">
        <v>8.7719000000000005E-5</v>
      </c>
      <c r="AW471" s="67">
        <v>1.5993999999999999E-7</v>
      </c>
      <c r="AX471" s="67">
        <v>1.3131999999999999E-7</v>
      </c>
      <c r="AY471" s="67">
        <v>1E-4</v>
      </c>
      <c r="AZ471" s="67">
        <v>1E-4</v>
      </c>
      <c r="BA471" s="67">
        <v>3.4878000000000003E-8</v>
      </c>
      <c r="BB471" s="67">
        <v>3.4808999999999999E-7</v>
      </c>
      <c r="BC471" s="67">
        <v>3.8002000000000001E-6</v>
      </c>
      <c r="BD471" s="67">
        <v>1.7041000000000002E-5</v>
      </c>
      <c r="BE471" s="67">
        <v>1.2607000000000001E-6</v>
      </c>
      <c r="BF471" s="67">
        <v>2.3153E-5</v>
      </c>
      <c r="BG471" s="67">
        <v>8.5689000000000002E-6</v>
      </c>
      <c r="BH471" s="67">
        <v>4.5973000000000002E-5</v>
      </c>
      <c r="BI471" s="67">
        <v>8.7051000000000004E-5</v>
      </c>
      <c r="BJ471" s="67">
        <v>8.0714000000000003E-6</v>
      </c>
      <c r="BK471" s="67">
        <v>2.0000000000000001E-4</v>
      </c>
      <c r="BL471" s="67">
        <v>5.1504E-5</v>
      </c>
      <c r="BM471" s="67">
        <v>1.9E-3</v>
      </c>
      <c r="BN471" s="67">
        <v>2.0000000000000001E-4</v>
      </c>
      <c r="BO471" s="67">
        <v>5.4106000000000003E-6</v>
      </c>
      <c r="BP471" s="67">
        <v>1.2601E-5</v>
      </c>
      <c r="BQ471" s="67">
        <v>0.2666</v>
      </c>
      <c r="BR471" s="67">
        <v>2.47E-2</v>
      </c>
      <c r="BS471" s="67">
        <v>2.0000000000000001E-4</v>
      </c>
      <c r="BT471" s="67">
        <v>1E-4</v>
      </c>
      <c r="BU471" s="67">
        <v>0.23269999999999999</v>
      </c>
      <c r="BV471" s="67">
        <v>2.58E-2</v>
      </c>
      <c r="BW471" s="67">
        <v>0.21099999999999999</v>
      </c>
      <c r="BX471" s="67">
        <v>0.26140000000000002</v>
      </c>
      <c r="BY471" s="67">
        <v>8.2060000000000007E-6</v>
      </c>
      <c r="BZ471" s="67">
        <v>8.9920000000000006E-5</v>
      </c>
      <c r="CA471" s="66"/>
      <c r="CB471" s="67">
        <v>1.0096000000000001</v>
      </c>
      <c r="CC471" s="67">
        <v>1.0911</v>
      </c>
      <c r="CD471" s="67">
        <v>0.76049999999999995</v>
      </c>
      <c r="CE471" s="67">
        <v>8.0000000000000002E-3</v>
      </c>
      <c r="CF471" s="67">
        <v>1.0580000000000001</v>
      </c>
      <c r="CG471" s="67">
        <v>0.33410000000000001</v>
      </c>
      <c r="CH471" s="67">
        <v>1.0855999999999999</v>
      </c>
      <c r="CI471" s="67">
        <v>0.73799999999999999</v>
      </c>
      <c r="CJ471" s="67">
        <v>1.1782999999999999</v>
      </c>
      <c r="CK471" s="67">
        <v>0.98009999999999997</v>
      </c>
      <c r="CL471" s="67">
        <v>1.29E-2</v>
      </c>
      <c r="CM471" s="67">
        <v>3.3102999999999998</v>
      </c>
      <c r="CN471" s="67">
        <v>5.6039000000000003</v>
      </c>
      <c r="CO471" s="67">
        <v>3.9533</v>
      </c>
      <c r="CP471" s="67">
        <v>0.92490000000000006</v>
      </c>
      <c r="CQ471" s="67">
        <v>0.3841</v>
      </c>
      <c r="CR471" s="5"/>
      <c r="CS471" s="10">
        <v>100</v>
      </c>
      <c r="CT471" s="10">
        <v>100</v>
      </c>
      <c r="CU471" s="10">
        <v>100</v>
      </c>
      <c r="CV471" s="10">
        <v>100</v>
      </c>
      <c r="CW471" s="10">
        <v>100</v>
      </c>
      <c r="CX471" s="10">
        <v>100</v>
      </c>
      <c r="CY471" s="10">
        <v>100</v>
      </c>
      <c r="CZ471" s="10">
        <v>100</v>
      </c>
      <c r="DA471" s="10">
        <v>100</v>
      </c>
      <c r="DB471" s="10">
        <v>100</v>
      </c>
      <c r="DC471" s="10">
        <v>100</v>
      </c>
      <c r="DD471" s="10">
        <v>100</v>
      </c>
      <c r="DE471" s="10">
        <v>100</v>
      </c>
      <c r="DF471" s="10">
        <v>100</v>
      </c>
      <c r="DG471" s="10">
        <v>100</v>
      </c>
      <c r="DH471" s="10">
        <v>100</v>
      </c>
      <c r="DI471" s="5"/>
      <c r="DJ471" s="9" t="s">
        <v>1537</v>
      </c>
      <c r="DK471" s="9" t="s">
        <v>1622</v>
      </c>
      <c r="DL471" s="10">
        <v>172</v>
      </c>
      <c r="DM471" s="10" t="s">
        <v>1639</v>
      </c>
    </row>
    <row r="472" spans="1:117">
      <c r="A472" s="2"/>
      <c r="B472" s="8">
        <v>4206</v>
      </c>
      <c r="C472" s="116"/>
      <c r="D472" s="116"/>
      <c r="E472" s="9" t="s">
        <v>1640</v>
      </c>
      <c r="F472" s="10" t="s">
        <v>38</v>
      </c>
      <c r="G472" s="10">
        <v>35114</v>
      </c>
      <c r="H472" s="11" t="s">
        <v>1641</v>
      </c>
      <c r="I472" s="11" t="s">
        <v>1642</v>
      </c>
      <c r="J472" s="12">
        <v>135398679</v>
      </c>
      <c r="K472" s="5"/>
      <c r="L472" s="71">
        <v>1.18</v>
      </c>
      <c r="M472" s="60">
        <v>0.99</v>
      </c>
      <c r="N472" s="72">
        <v>0.6</v>
      </c>
      <c r="O472" s="60">
        <v>0.96</v>
      </c>
      <c r="P472" s="72">
        <v>0.63</v>
      </c>
      <c r="Q472" s="82">
        <v>0.66</v>
      </c>
      <c r="R472" s="90">
        <v>0.53</v>
      </c>
      <c r="S472" s="72">
        <v>0.32</v>
      </c>
      <c r="T472" s="71">
        <v>2.2400000000000002</v>
      </c>
      <c r="U472" s="71">
        <v>2.65</v>
      </c>
      <c r="V472" s="71">
        <v>1.81</v>
      </c>
      <c r="W472" s="71">
        <v>2</v>
      </c>
      <c r="X472" s="71">
        <v>1.98</v>
      </c>
      <c r="Y472" s="72">
        <v>0.69</v>
      </c>
      <c r="Z472" s="71">
        <v>3.28</v>
      </c>
      <c r="AA472" s="71">
        <v>1.29</v>
      </c>
      <c r="AB472" s="72">
        <v>0.43</v>
      </c>
      <c r="AC472" s="72">
        <v>0.17</v>
      </c>
      <c r="AD472" s="71">
        <v>1.39</v>
      </c>
      <c r="AE472" s="71">
        <v>4.03</v>
      </c>
      <c r="AF472" s="71">
        <v>1.26</v>
      </c>
      <c r="AG472" s="71">
        <v>1.1100000000000001</v>
      </c>
      <c r="AH472" s="5"/>
      <c r="AI472" s="67">
        <v>3.0999999999999999E-3</v>
      </c>
      <c r="AJ472" s="67">
        <v>1.2999999999999999E-3</v>
      </c>
      <c r="AK472" s="67">
        <v>0.65429999999999999</v>
      </c>
      <c r="AL472" s="67">
        <v>0.42780000000000001</v>
      </c>
      <c r="AM472" s="67">
        <v>5.9999999999999995E-4</v>
      </c>
      <c r="AN472" s="67">
        <v>6.0189999999999998E-5</v>
      </c>
      <c r="AO472" s="67">
        <v>0.31009999999999999</v>
      </c>
      <c r="AP472" s="67">
        <v>3.2099999999999997E-2</v>
      </c>
      <c r="AQ472" s="67">
        <v>1E-4</v>
      </c>
      <c r="AR472" s="67">
        <v>2.9303E-5</v>
      </c>
      <c r="AS472" s="67">
        <v>5.5999999999999999E-3</v>
      </c>
      <c r="AT472" s="67">
        <v>4.0000000000000002E-4</v>
      </c>
      <c r="AU472" s="67">
        <v>2.8388E-5</v>
      </c>
      <c r="AV472" s="67">
        <v>7.8720000000000002E-6</v>
      </c>
      <c r="AW472" s="67">
        <v>1.9069999999999999E-6</v>
      </c>
      <c r="AX472" s="67">
        <v>6.3908000000000003E-7</v>
      </c>
      <c r="AY472" s="67">
        <v>1.8085E-5</v>
      </c>
      <c r="AZ472" s="67">
        <v>3.2971E-5</v>
      </c>
      <c r="BA472" s="67">
        <v>3.9356000000000001E-6</v>
      </c>
      <c r="BB472" s="67">
        <v>7.2354999999999996E-6</v>
      </c>
      <c r="BC472" s="67">
        <v>6.9999999999999999E-4</v>
      </c>
      <c r="BD472" s="67">
        <v>5.9999999999999995E-4</v>
      </c>
      <c r="BE472" s="67">
        <v>8.4413999999999995E-5</v>
      </c>
      <c r="BF472" s="67">
        <v>1E-4</v>
      </c>
      <c r="BG472" s="67">
        <v>3.7144000000000002E-5</v>
      </c>
      <c r="BH472" s="67">
        <v>1E-4</v>
      </c>
      <c r="BI472" s="67">
        <v>2.0000000000000001E-4</v>
      </c>
      <c r="BJ472" s="67">
        <v>1.2697999999999999E-5</v>
      </c>
      <c r="BK472" s="67">
        <v>5.3485999999999999E-6</v>
      </c>
      <c r="BL472" s="67">
        <v>5.9378000000000001E-6</v>
      </c>
      <c r="BM472" s="67">
        <v>1.3100000000000001E-2</v>
      </c>
      <c r="BN472" s="67">
        <v>8.0000000000000004E-4</v>
      </c>
      <c r="BO472" s="67">
        <v>6.9999999999999999E-4</v>
      </c>
      <c r="BP472" s="67">
        <v>2.0000000000000001E-4</v>
      </c>
      <c r="BQ472" s="67">
        <v>1.7071E-5</v>
      </c>
      <c r="BR472" s="67">
        <v>7.5951000000000003E-6</v>
      </c>
      <c r="BS472" s="67">
        <v>2.9999999999999997E-4</v>
      </c>
      <c r="BT472" s="67">
        <v>2.0000000000000001E-4</v>
      </c>
      <c r="BU472" s="67">
        <v>1.7703E-6</v>
      </c>
      <c r="BV472" s="67">
        <v>2.4866999999999998E-6</v>
      </c>
      <c r="BW472" s="67">
        <v>2.1499999999999998E-2</v>
      </c>
      <c r="BX472" s="67">
        <v>5.2900000000000003E-2</v>
      </c>
      <c r="BY472" s="67">
        <v>4.4499999999999998E-2</v>
      </c>
      <c r="BZ472" s="67">
        <v>3.1899999999999998E-2</v>
      </c>
      <c r="CA472" s="66"/>
      <c r="CB472" s="67">
        <v>0.94179999999999997</v>
      </c>
      <c r="CC472" s="67">
        <v>0.98629999999999995</v>
      </c>
      <c r="CD472" s="67">
        <v>0.83209999999999995</v>
      </c>
      <c r="CE472" s="67">
        <v>0.58730000000000004</v>
      </c>
      <c r="CF472" s="67">
        <v>1.0125999999999999</v>
      </c>
      <c r="CG472" s="67">
        <v>0.39750000000000002</v>
      </c>
      <c r="CH472" s="67">
        <v>1.1636</v>
      </c>
      <c r="CI472" s="67">
        <v>0.70089999999999997</v>
      </c>
      <c r="CJ472" s="67">
        <v>1.1765000000000001</v>
      </c>
      <c r="CK472" s="67">
        <v>3.7972000000000001</v>
      </c>
      <c r="CL472" s="67">
        <v>1.1585000000000001</v>
      </c>
      <c r="CM472" s="67">
        <v>2.2031999999999998</v>
      </c>
      <c r="CN472" s="67">
        <v>1.865</v>
      </c>
      <c r="CO472" s="67">
        <v>1.7831999999999999</v>
      </c>
      <c r="CP472" s="67">
        <v>0.65029999999999999</v>
      </c>
      <c r="CQ472" s="67">
        <v>0.50219999999999998</v>
      </c>
      <c r="CR472" s="5"/>
      <c r="CS472" s="10">
        <v>100</v>
      </c>
      <c r="CT472" s="10">
        <v>100</v>
      </c>
      <c r="CU472" s="10">
        <v>100</v>
      </c>
      <c r="CV472" s="10">
        <v>100</v>
      </c>
      <c r="CW472" s="10">
        <v>100</v>
      </c>
      <c r="CX472" s="10">
        <v>100</v>
      </c>
      <c r="CY472" s="10">
        <v>100</v>
      </c>
      <c r="CZ472" s="10">
        <v>100</v>
      </c>
      <c r="DA472" s="10">
        <v>100</v>
      </c>
      <c r="DB472" s="10">
        <v>100</v>
      </c>
      <c r="DC472" s="10">
        <v>100</v>
      </c>
      <c r="DD472" s="10">
        <v>100</v>
      </c>
      <c r="DE472" s="10">
        <v>100</v>
      </c>
      <c r="DF472" s="10">
        <v>100</v>
      </c>
      <c r="DG472" s="10">
        <v>100</v>
      </c>
      <c r="DH472" s="10">
        <v>100</v>
      </c>
      <c r="DI472" s="5"/>
      <c r="DJ472" s="9" t="s">
        <v>1537</v>
      </c>
      <c r="DK472" s="9" t="s">
        <v>1622</v>
      </c>
      <c r="DL472" s="10">
        <v>100001456</v>
      </c>
      <c r="DM472" s="10" t="s">
        <v>1643</v>
      </c>
    </row>
    <row r="473" spans="1:117">
      <c r="A473" s="2"/>
      <c r="B473" s="8">
        <v>4212</v>
      </c>
      <c r="C473" s="116"/>
      <c r="D473" s="116"/>
      <c r="E473" s="9" t="s">
        <v>1644</v>
      </c>
      <c r="F473" s="10" t="s">
        <v>38</v>
      </c>
      <c r="G473" s="10">
        <v>35137</v>
      </c>
      <c r="H473" s="9"/>
      <c r="I473" s="11" t="s">
        <v>1645</v>
      </c>
      <c r="J473" s="12">
        <v>135501639</v>
      </c>
      <c r="K473" s="5"/>
      <c r="L473" s="60">
        <v>1</v>
      </c>
      <c r="M473" s="60">
        <v>1</v>
      </c>
      <c r="N473" s="60">
        <v>1</v>
      </c>
      <c r="O473" s="60">
        <v>1</v>
      </c>
      <c r="P473" s="60">
        <v>1</v>
      </c>
      <c r="Q473" s="83">
        <v>1</v>
      </c>
      <c r="R473" s="87">
        <v>1</v>
      </c>
      <c r="S473" s="60">
        <v>1</v>
      </c>
      <c r="T473" s="72">
        <v>0.21</v>
      </c>
      <c r="U473" s="72">
        <v>0.21</v>
      </c>
      <c r="V473" s="72">
        <v>0.26</v>
      </c>
      <c r="W473" s="72">
        <v>0.08</v>
      </c>
      <c r="X473" s="72">
        <v>0.08</v>
      </c>
      <c r="Y473" s="72">
        <v>0.3</v>
      </c>
      <c r="Z473" s="72">
        <v>0.06</v>
      </c>
      <c r="AA473" s="71">
        <v>14.47</v>
      </c>
      <c r="AB473" s="72">
        <v>0.06</v>
      </c>
      <c r="AC473" s="71">
        <v>15.91</v>
      </c>
      <c r="AD473" s="71">
        <v>3.62</v>
      </c>
      <c r="AE473" s="72">
        <v>0.3</v>
      </c>
      <c r="AF473" s="60">
        <v>1.02</v>
      </c>
      <c r="AG473" s="71">
        <v>1.2</v>
      </c>
      <c r="AH473" s="5"/>
      <c r="AI473" s="67"/>
      <c r="AJ473" s="67"/>
      <c r="AK473" s="67"/>
      <c r="AL473" s="67"/>
      <c r="AM473" s="67"/>
      <c r="AN473" s="67"/>
      <c r="AO473" s="67"/>
      <c r="AP473" s="67"/>
      <c r="AQ473" s="67"/>
      <c r="AR473" s="67"/>
      <c r="AS473" s="67"/>
      <c r="AT473" s="67"/>
      <c r="AU473" s="67"/>
      <c r="AV473" s="67"/>
      <c r="AW473" s="67"/>
      <c r="AX473" s="67"/>
      <c r="AY473" s="67">
        <v>3.5999999999999999E-3</v>
      </c>
      <c r="AZ473" s="67">
        <v>1.6999999999999999E-3</v>
      </c>
      <c r="BA473" s="67">
        <v>3.5999999999999999E-3</v>
      </c>
      <c r="BB473" s="67">
        <v>1.1000000000000001E-3</v>
      </c>
      <c r="BC473" s="67">
        <v>7.4999999999999997E-3</v>
      </c>
      <c r="BD473" s="67">
        <v>3.8E-3</v>
      </c>
      <c r="BE473" s="67">
        <v>7.3782000000000006E-5</v>
      </c>
      <c r="BF473" s="67">
        <v>1E-4</v>
      </c>
      <c r="BG473" s="67">
        <v>7.3782000000000006E-5</v>
      </c>
      <c r="BH473" s="67">
        <v>2.0000000000000001E-4</v>
      </c>
      <c r="BI473" s="67">
        <v>7.4999999999999997E-3</v>
      </c>
      <c r="BJ473" s="67">
        <v>2.9999999999999997E-4</v>
      </c>
      <c r="BK473" s="67">
        <v>2.9999999999999997E-4</v>
      </c>
      <c r="BL473" s="67">
        <v>7.1198000000000005E-5</v>
      </c>
      <c r="BM473" s="67">
        <v>7.2846E-5</v>
      </c>
      <c r="BN473" s="67">
        <v>2.1029000000000001E-5</v>
      </c>
      <c r="BO473" s="67">
        <v>2.4889E-6</v>
      </c>
      <c r="BP473" s="67">
        <v>9.8904999999999996E-6</v>
      </c>
      <c r="BQ473" s="67">
        <v>4.672E-5</v>
      </c>
      <c r="BR473" s="67">
        <v>1.4242E-5</v>
      </c>
      <c r="BS473" s="67">
        <v>1.2999999999999999E-3</v>
      </c>
      <c r="BT473" s="67">
        <v>5.0000000000000001E-4</v>
      </c>
      <c r="BU473" s="67">
        <v>1.3100000000000001E-2</v>
      </c>
      <c r="BV473" s="67">
        <v>1.8E-3</v>
      </c>
      <c r="BW473" s="67">
        <v>0.76459999999999995</v>
      </c>
      <c r="BX473" s="67">
        <v>0.46660000000000001</v>
      </c>
      <c r="BY473" s="67">
        <v>3.3999999999999998E-3</v>
      </c>
      <c r="BZ473" s="67">
        <v>4.3E-3</v>
      </c>
      <c r="CA473" s="66"/>
      <c r="CB473" s="67">
        <v>0.78359999999999996</v>
      </c>
      <c r="CC473" s="67">
        <v>0.91510000000000002</v>
      </c>
      <c r="CD473" s="67">
        <v>1.1365000000000001</v>
      </c>
      <c r="CE473" s="67">
        <v>3.125</v>
      </c>
      <c r="CF473" s="67">
        <v>0.79920000000000002</v>
      </c>
      <c r="CG473" s="67">
        <v>0.25430000000000003</v>
      </c>
      <c r="CH473" s="67">
        <v>0.23630000000000001</v>
      </c>
      <c r="CI473" s="67">
        <v>0.23630000000000001</v>
      </c>
      <c r="CJ473" s="67">
        <v>0.23630000000000001</v>
      </c>
      <c r="CK473" s="67">
        <v>0.23630000000000001</v>
      </c>
      <c r="CL473" s="67">
        <v>4.1177000000000001</v>
      </c>
      <c r="CM473" s="67">
        <v>0.23630000000000001</v>
      </c>
      <c r="CN473" s="67">
        <v>0.23630000000000001</v>
      </c>
      <c r="CO473" s="67">
        <v>0.23630000000000001</v>
      </c>
      <c r="CP473" s="67">
        <v>3.7605</v>
      </c>
      <c r="CQ473" s="67">
        <v>0.25979999999999998</v>
      </c>
      <c r="CR473" s="5"/>
      <c r="CS473" s="10">
        <v>100</v>
      </c>
      <c r="CT473" s="10">
        <v>100</v>
      </c>
      <c r="CU473" s="10">
        <v>100</v>
      </c>
      <c r="CV473" s="10">
        <v>100</v>
      </c>
      <c r="CW473" s="10">
        <v>100</v>
      </c>
      <c r="CX473" s="10">
        <v>67</v>
      </c>
      <c r="CY473" s="10">
        <v>0</v>
      </c>
      <c r="CZ473" s="10">
        <v>0</v>
      </c>
      <c r="DA473" s="10">
        <v>0</v>
      </c>
      <c r="DB473" s="10">
        <v>0</v>
      </c>
      <c r="DC473" s="10">
        <v>100</v>
      </c>
      <c r="DD473" s="10">
        <v>0</v>
      </c>
      <c r="DE473" s="10">
        <v>0</v>
      </c>
      <c r="DF473" s="10">
        <v>0</v>
      </c>
      <c r="DG473" s="10">
        <v>100</v>
      </c>
      <c r="DH473" s="10">
        <v>100</v>
      </c>
      <c r="DI473" s="5"/>
      <c r="DJ473" s="9" t="s">
        <v>1537</v>
      </c>
      <c r="DK473" s="9" t="s">
        <v>1622</v>
      </c>
      <c r="DL473" s="10">
        <v>100001412</v>
      </c>
      <c r="DM473" s="10" t="s">
        <v>1646</v>
      </c>
    </row>
    <row r="474" spans="1:117">
      <c r="A474" s="2"/>
      <c r="B474" s="8">
        <v>4220</v>
      </c>
      <c r="C474" s="116"/>
      <c r="D474" s="116"/>
      <c r="E474" s="9" t="s">
        <v>1647</v>
      </c>
      <c r="F474" s="10" t="s">
        <v>75</v>
      </c>
      <c r="G474" s="10">
        <v>1411</v>
      </c>
      <c r="H474" s="11" t="s">
        <v>1648</v>
      </c>
      <c r="I474" s="11" t="s">
        <v>1649</v>
      </c>
      <c r="J474" s="12">
        <v>135398592</v>
      </c>
      <c r="K474" s="5"/>
      <c r="L474" s="72">
        <v>0.06</v>
      </c>
      <c r="M474" s="71">
        <v>1.1399999999999999</v>
      </c>
      <c r="N474" s="72">
        <v>0.05</v>
      </c>
      <c r="O474" s="72">
        <v>0.06</v>
      </c>
      <c r="P474" s="71">
        <v>1.28</v>
      </c>
      <c r="Q474" s="81">
        <v>20.91</v>
      </c>
      <c r="R474" s="91">
        <v>23.8</v>
      </c>
      <c r="S474" s="60">
        <v>1.1100000000000001</v>
      </c>
      <c r="T474" s="71">
        <v>14.74</v>
      </c>
      <c r="U474" s="60">
        <v>0.91</v>
      </c>
      <c r="V474" s="60">
        <v>0.65</v>
      </c>
      <c r="W474" s="71">
        <v>8.0299999999999994</v>
      </c>
      <c r="X474" s="71">
        <v>9.14</v>
      </c>
      <c r="Y474" s="60">
        <v>0.49</v>
      </c>
      <c r="Z474" s="60">
        <v>1</v>
      </c>
      <c r="AA474" s="71">
        <v>11.07</v>
      </c>
      <c r="AB474" s="60">
        <v>1</v>
      </c>
      <c r="AC474" s="71">
        <v>11.07</v>
      </c>
      <c r="AD474" s="60">
        <v>0.91</v>
      </c>
      <c r="AE474" s="60">
        <v>0.59</v>
      </c>
      <c r="AF474" s="60">
        <v>0.97</v>
      </c>
      <c r="AG474" s="71">
        <v>4.25</v>
      </c>
      <c r="AH474" s="5"/>
      <c r="AI474" s="67">
        <v>1E-4</v>
      </c>
      <c r="AJ474" s="67">
        <v>1E-4</v>
      </c>
      <c r="AK474" s="67">
        <v>4.7999999999999996E-3</v>
      </c>
      <c r="AL474" s="67">
        <v>1.8200000000000001E-2</v>
      </c>
      <c r="AM474" s="67">
        <v>2.9999999999999997E-4</v>
      </c>
      <c r="AN474" s="67">
        <v>3.0069E-5</v>
      </c>
      <c r="AO474" s="67">
        <v>1E-4</v>
      </c>
      <c r="AP474" s="67">
        <v>6.3287999999999994E-5</v>
      </c>
      <c r="AQ474" s="67">
        <v>8.3999999999999995E-3</v>
      </c>
      <c r="AR474" s="67">
        <v>1E-3</v>
      </c>
      <c r="AS474" s="67">
        <v>2.5278000000000001E-5</v>
      </c>
      <c r="AT474" s="67">
        <v>8.9783000000000001E-6</v>
      </c>
      <c r="AU474" s="67">
        <v>2.8141E-5</v>
      </c>
      <c r="AV474" s="67">
        <v>7.8720000000000002E-6</v>
      </c>
      <c r="AW474" s="67">
        <v>0.2525</v>
      </c>
      <c r="AX474" s="67">
        <v>8.9999999999999993E-3</v>
      </c>
      <c r="AY474" s="67">
        <v>2.9999999999999997E-4</v>
      </c>
      <c r="AZ474" s="67">
        <v>2.0000000000000001E-4</v>
      </c>
      <c r="BA474" s="67">
        <v>0.42259999999999998</v>
      </c>
      <c r="BB474" s="67">
        <v>6.4899999999999999E-2</v>
      </c>
      <c r="BC474" s="67">
        <v>0.42259999999999998</v>
      </c>
      <c r="BD474" s="67">
        <v>0.11700000000000001</v>
      </c>
      <c r="BE474" s="67">
        <v>1.4E-3</v>
      </c>
      <c r="BF474" s="67">
        <v>1.1000000000000001E-3</v>
      </c>
      <c r="BG474" s="67">
        <v>1.1999999999999999E-3</v>
      </c>
      <c r="BH474" s="67">
        <v>1.1000000000000001E-3</v>
      </c>
      <c r="BI474" s="67">
        <v>0.50670000000000004</v>
      </c>
      <c r="BJ474" s="67">
        <v>1.44E-2</v>
      </c>
      <c r="BK474" s="67"/>
      <c r="BL474" s="67"/>
      <c r="BM474" s="67">
        <v>1.6867999999999998E-5</v>
      </c>
      <c r="BN474" s="67">
        <v>9.8820999999999998E-6</v>
      </c>
      <c r="BO474" s="67"/>
      <c r="BP474" s="67"/>
      <c r="BQ474" s="67">
        <v>1.6867999999999998E-5</v>
      </c>
      <c r="BR474" s="67">
        <v>7.5951000000000003E-6</v>
      </c>
      <c r="BS474" s="67">
        <v>0.42259999999999998</v>
      </c>
      <c r="BT474" s="67">
        <v>6.5100000000000005E-2</v>
      </c>
      <c r="BU474" s="67">
        <v>0.42259999999999998</v>
      </c>
      <c r="BV474" s="67">
        <v>4.3900000000000002E-2</v>
      </c>
      <c r="BW474" s="67">
        <v>0.42259999999999998</v>
      </c>
      <c r="BX474" s="67">
        <v>0.36599999999999999</v>
      </c>
      <c r="BY474" s="67">
        <v>3.5000000000000001E-3</v>
      </c>
      <c r="BZ474" s="67">
        <v>4.4000000000000003E-3</v>
      </c>
      <c r="CA474" s="66"/>
      <c r="CB474" s="67">
        <v>0.15529999999999999</v>
      </c>
      <c r="CC474" s="67">
        <v>0.1411</v>
      </c>
      <c r="CD474" s="67">
        <v>0.1012</v>
      </c>
      <c r="CE474" s="67">
        <v>0.23860000000000001</v>
      </c>
      <c r="CF474" s="67">
        <v>0.20930000000000001</v>
      </c>
      <c r="CG474" s="67">
        <v>9.4700000000000006E-2</v>
      </c>
      <c r="CH474" s="67">
        <v>2.1802000000000001</v>
      </c>
      <c r="CI474" s="67">
        <v>0.10199999999999999</v>
      </c>
      <c r="CJ474" s="67">
        <v>1.9153</v>
      </c>
      <c r="CK474" s="67">
        <v>9.1600000000000001E-2</v>
      </c>
      <c r="CL474" s="67">
        <v>9.1600000000000001E-2</v>
      </c>
      <c r="CM474" s="67">
        <v>9.1600000000000001E-2</v>
      </c>
      <c r="CN474" s="67">
        <v>1.4921</v>
      </c>
      <c r="CO474" s="67">
        <v>9.1600000000000001E-2</v>
      </c>
      <c r="CP474" s="67">
        <v>1.0144</v>
      </c>
      <c r="CQ474" s="67">
        <v>9.1600000000000001E-2</v>
      </c>
      <c r="CR474" s="5"/>
      <c r="CS474" s="10">
        <v>33</v>
      </c>
      <c r="CT474" s="10">
        <v>33</v>
      </c>
      <c r="CU474" s="10">
        <v>33</v>
      </c>
      <c r="CV474" s="10">
        <v>100</v>
      </c>
      <c r="CW474" s="10">
        <v>33</v>
      </c>
      <c r="CX474" s="10">
        <v>33</v>
      </c>
      <c r="CY474" s="10">
        <v>100</v>
      </c>
      <c r="CZ474" s="10">
        <v>100</v>
      </c>
      <c r="DA474" s="10">
        <v>100</v>
      </c>
      <c r="DB474" s="10">
        <v>0</v>
      </c>
      <c r="DC474" s="10">
        <v>0</v>
      </c>
      <c r="DD474" s="10">
        <v>0</v>
      </c>
      <c r="DE474" s="10">
        <v>100</v>
      </c>
      <c r="DF474" s="10">
        <v>0</v>
      </c>
      <c r="DG474" s="10">
        <v>100</v>
      </c>
      <c r="DH474" s="10">
        <v>0</v>
      </c>
      <c r="DI474" s="5"/>
      <c r="DJ474" s="9" t="s">
        <v>1537</v>
      </c>
      <c r="DK474" s="9" t="s">
        <v>1622</v>
      </c>
      <c r="DL474" s="10">
        <v>348</v>
      </c>
      <c r="DM474" s="10" t="s">
        <v>1650</v>
      </c>
    </row>
    <row r="475" spans="1:117">
      <c r="A475" s="2"/>
      <c r="B475" s="8">
        <v>4221</v>
      </c>
      <c r="C475" s="116"/>
      <c r="D475" s="117"/>
      <c r="E475" s="9" t="s">
        <v>1651</v>
      </c>
      <c r="F475" s="10" t="s">
        <v>75</v>
      </c>
      <c r="G475" s="10">
        <v>52442</v>
      </c>
      <c r="H475" s="9"/>
      <c r="I475" s="11" t="s">
        <v>1652</v>
      </c>
      <c r="J475" s="12">
        <v>135460966</v>
      </c>
      <c r="K475" s="5"/>
      <c r="L475" s="72">
        <v>0.32</v>
      </c>
      <c r="M475" s="71">
        <v>1.1000000000000001</v>
      </c>
      <c r="N475" s="72">
        <v>0.28000000000000003</v>
      </c>
      <c r="O475" s="71">
        <v>1.23</v>
      </c>
      <c r="P475" s="71">
        <v>1.19</v>
      </c>
      <c r="Q475" s="83">
        <v>0.97</v>
      </c>
      <c r="R475" s="91">
        <v>4.05</v>
      </c>
      <c r="S475" s="60">
        <v>1.02</v>
      </c>
      <c r="T475" s="72">
        <v>0.81</v>
      </c>
      <c r="U475" s="72">
        <v>0.26</v>
      </c>
      <c r="V475" s="60">
        <v>1</v>
      </c>
      <c r="W475" s="71">
        <v>1.1100000000000001</v>
      </c>
      <c r="X475" s="71">
        <v>1.23</v>
      </c>
      <c r="Y475" s="72">
        <v>0.3</v>
      </c>
      <c r="Z475" s="60">
        <v>1</v>
      </c>
      <c r="AA475" s="71">
        <v>2.84</v>
      </c>
      <c r="AB475" s="60">
        <v>1.21</v>
      </c>
      <c r="AC475" s="71">
        <v>3.44</v>
      </c>
      <c r="AD475" s="72">
        <v>0.26</v>
      </c>
      <c r="AE475" s="72">
        <v>0.28000000000000003</v>
      </c>
      <c r="AF475" s="60">
        <v>1</v>
      </c>
      <c r="AG475" s="71">
        <v>1.04</v>
      </c>
      <c r="AH475" s="5"/>
      <c r="AI475" s="67">
        <v>2.5531E-5</v>
      </c>
      <c r="AJ475" s="67">
        <v>4.2286999999999997E-5</v>
      </c>
      <c r="AK475" s="67">
        <v>2.2000000000000001E-3</v>
      </c>
      <c r="AL475" s="67">
        <v>1.03E-2</v>
      </c>
      <c r="AM475" s="67">
        <v>2.0542E-7</v>
      </c>
      <c r="AN475" s="67">
        <v>2.4640999999999999E-7</v>
      </c>
      <c r="AO475" s="67">
        <v>3.6700000000000003E-2</v>
      </c>
      <c r="AP475" s="67">
        <v>4.5999999999999999E-3</v>
      </c>
      <c r="AQ475" s="67">
        <v>5.9999999999999995E-4</v>
      </c>
      <c r="AR475" s="67">
        <v>1E-4</v>
      </c>
      <c r="AS475" s="67">
        <v>0.58679999999999999</v>
      </c>
      <c r="AT475" s="67">
        <v>2.5000000000000001E-2</v>
      </c>
      <c r="AU475" s="67">
        <v>3.9520000000000001E-5</v>
      </c>
      <c r="AV475" s="67">
        <v>9.6830000000000003E-6</v>
      </c>
      <c r="AW475" s="67">
        <v>0.29899999999999999</v>
      </c>
      <c r="AX475" s="67">
        <v>1.06E-2</v>
      </c>
      <c r="AY475" s="67">
        <v>4.4845999999999997E-5</v>
      </c>
      <c r="AZ475" s="67">
        <v>6.0613999999999999E-5</v>
      </c>
      <c r="BA475" s="67">
        <v>3.2861000000000003E-5</v>
      </c>
      <c r="BB475" s="67">
        <v>2.7690000000000001E-5</v>
      </c>
      <c r="BC475" s="67">
        <v>0.97629999999999995</v>
      </c>
      <c r="BD475" s="67">
        <v>0.23499999999999999</v>
      </c>
      <c r="BE475" s="67">
        <v>2.2000000000000001E-3</v>
      </c>
      <c r="BF475" s="67">
        <v>1.5E-3</v>
      </c>
      <c r="BG475" s="67">
        <v>2.0000000000000001E-4</v>
      </c>
      <c r="BH475" s="67">
        <v>2.9999999999999997E-4</v>
      </c>
      <c r="BI475" s="67">
        <v>6.6228000000000004E-5</v>
      </c>
      <c r="BJ475" s="67">
        <v>6.8882000000000004E-6</v>
      </c>
      <c r="BK475" s="67"/>
      <c r="BL475" s="67"/>
      <c r="BM475" s="67">
        <v>3.5000000000000001E-3</v>
      </c>
      <c r="BN475" s="67">
        <v>2.9999999999999997E-4</v>
      </c>
      <c r="BO475" s="67">
        <v>0.1026</v>
      </c>
      <c r="BP475" s="67">
        <v>1.04E-2</v>
      </c>
      <c r="BQ475" s="67">
        <v>3.2573999999999997E-5</v>
      </c>
      <c r="BR475" s="67">
        <v>1.1216000000000001E-5</v>
      </c>
      <c r="BS475" s="67">
        <v>3.2861000000000003E-5</v>
      </c>
      <c r="BT475" s="67">
        <v>3.2128999999999997E-5</v>
      </c>
      <c r="BU475" s="67">
        <v>5.8306E-5</v>
      </c>
      <c r="BV475" s="67">
        <v>2.1365E-5</v>
      </c>
      <c r="BW475" s="67">
        <v>0.99339999999999995</v>
      </c>
      <c r="BX475" s="67">
        <v>0.53149999999999997</v>
      </c>
      <c r="BY475" s="67">
        <v>4.5900000000000003E-2</v>
      </c>
      <c r="BZ475" s="67">
        <v>3.2599999999999997E-2</v>
      </c>
      <c r="CA475" s="66"/>
      <c r="CB475" s="67">
        <v>1.0173000000000001</v>
      </c>
      <c r="CC475" s="67">
        <v>1.0822000000000001</v>
      </c>
      <c r="CD475" s="67">
        <v>1.0958000000000001</v>
      </c>
      <c r="CE475" s="67">
        <v>0.94940000000000002</v>
      </c>
      <c r="CF475" s="67">
        <v>0.96809999999999996</v>
      </c>
      <c r="CG475" s="67">
        <v>0.34610000000000002</v>
      </c>
      <c r="CH475" s="67">
        <v>1.1652</v>
      </c>
      <c r="CI475" s="67">
        <v>0.29249999999999998</v>
      </c>
      <c r="CJ475" s="67">
        <v>1.0551999999999999</v>
      </c>
      <c r="CK475" s="67">
        <v>0.28749999999999998</v>
      </c>
      <c r="CL475" s="67">
        <v>0.28749999999999998</v>
      </c>
      <c r="CM475" s="67">
        <v>0.28749999999999998</v>
      </c>
      <c r="CN475" s="67">
        <v>0.88490000000000002</v>
      </c>
      <c r="CO475" s="67">
        <v>1.0854999999999999</v>
      </c>
      <c r="CP475" s="67">
        <v>0.98780000000000001</v>
      </c>
      <c r="CQ475" s="67">
        <v>0.3478</v>
      </c>
      <c r="CR475" s="5"/>
      <c r="CS475" s="10">
        <v>100</v>
      </c>
      <c r="CT475" s="10">
        <v>100</v>
      </c>
      <c r="CU475" s="10">
        <v>100</v>
      </c>
      <c r="CV475" s="10">
        <v>100</v>
      </c>
      <c r="CW475" s="10">
        <v>100</v>
      </c>
      <c r="CX475" s="10">
        <v>100</v>
      </c>
      <c r="CY475" s="10">
        <v>100</v>
      </c>
      <c r="CZ475" s="10">
        <v>100</v>
      </c>
      <c r="DA475" s="10">
        <v>100</v>
      </c>
      <c r="DB475" s="10">
        <v>0</v>
      </c>
      <c r="DC475" s="10">
        <v>0</v>
      </c>
      <c r="DD475" s="10">
        <v>0</v>
      </c>
      <c r="DE475" s="10">
        <v>100</v>
      </c>
      <c r="DF475" s="10">
        <v>100</v>
      </c>
      <c r="DG475" s="10">
        <v>100</v>
      </c>
      <c r="DH475" s="10">
        <v>100</v>
      </c>
      <c r="DI475" s="5"/>
      <c r="DJ475" s="9" t="s">
        <v>1537</v>
      </c>
      <c r="DK475" s="9" t="s">
        <v>1622</v>
      </c>
      <c r="DL475" s="10">
        <v>100002733</v>
      </c>
      <c r="DM475" s="10"/>
    </row>
    <row r="476" spans="1:117">
      <c r="A476" s="2"/>
      <c r="B476" s="8">
        <v>4225</v>
      </c>
      <c r="C476" s="116"/>
      <c r="D476" s="115" t="s">
        <v>1653</v>
      </c>
      <c r="E476" s="9" t="s">
        <v>1654</v>
      </c>
      <c r="F476" s="10" t="s">
        <v>79</v>
      </c>
      <c r="G476" s="10">
        <v>1594</v>
      </c>
      <c r="H476" s="11" t="s">
        <v>1655</v>
      </c>
      <c r="I476" s="11" t="s">
        <v>1656</v>
      </c>
      <c r="J476" s="12">
        <v>93072</v>
      </c>
      <c r="K476" s="5"/>
      <c r="L476" s="71">
        <v>4.33</v>
      </c>
      <c r="M476" s="60">
        <v>0.4</v>
      </c>
      <c r="N476" s="60">
        <v>0.12</v>
      </c>
      <c r="O476" s="71">
        <v>114.37</v>
      </c>
      <c r="P476" s="73">
        <v>31.19</v>
      </c>
      <c r="Q476" s="83">
        <v>0.27</v>
      </c>
      <c r="R476" s="87">
        <v>2.86</v>
      </c>
      <c r="S476" s="60">
        <v>0.87</v>
      </c>
      <c r="T476" s="60">
        <v>0.31</v>
      </c>
      <c r="U476" s="60">
        <v>1.35</v>
      </c>
      <c r="V476" s="60">
        <v>6.08</v>
      </c>
      <c r="W476" s="60">
        <v>3.72</v>
      </c>
      <c r="X476" s="60">
        <v>1.48</v>
      </c>
      <c r="Y476" s="60">
        <v>0.3</v>
      </c>
      <c r="Z476" s="60">
        <v>0.57999999999999996</v>
      </c>
      <c r="AA476" s="60">
        <v>1.93</v>
      </c>
      <c r="AB476" s="60">
        <v>1.39</v>
      </c>
      <c r="AC476" s="60">
        <v>4.6500000000000004</v>
      </c>
      <c r="AD476" s="60">
        <v>1.01</v>
      </c>
      <c r="AE476" s="74">
        <v>0.09</v>
      </c>
      <c r="AF476" s="60">
        <v>0.9</v>
      </c>
      <c r="AG476" s="60">
        <v>1.03</v>
      </c>
      <c r="AH476" s="5"/>
      <c r="AI476" s="67">
        <v>4.1599999999999998E-2</v>
      </c>
      <c r="AJ476" s="67">
        <v>1.0999999999999999E-2</v>
      </c>
      <c r="AK476" s="67">
        <v>0.40110000000000001</v>
      </c>
      <c r="AL476" s="67">
        <v>0.33860000000000001</v>
      </c>
      <c r="AM476" s="67">
        <v>0.16070000000000001</v>
      </c>
      <c r="AN476" s="67">
        <v>8.0999999999999996E-3</v>
      </c>
      <c r="AO476" s="67">
        <v>3.56E-2</v>
      </c>
      <c r="AP476" s="67">
        <v>4.4999999999999997E-3</v>
      </c>
      <c r="AQ476" s="67">
        <v>7.7399999999999997E-2</v>
      </c>
      <c r="AR476" s="67">
        <v>7.6E-3</v>
      </c>
      <c r="AS476" s="67">
        <v>0.38750000000000001</v>
      </c>
      <c r="AT476" s="67">
        <v>1.7299999999999999E-2</v>
      </c>
      <c r="AU476" s="67">
        <v>0.66469999999999996</v>
      </c>
      <c r="AV476" s="67">
        <v>4.24E-2</v>
      </c>
      <c r="AW476" s="67">
        <v>0.67649999999999999</v>
      </c>
      <c r="AX476" s="67">
        <v>2.24E-2</v>
      </c>
      <c r="AY476" s="67">
        <v>0.3992</v>
      </c>
      <c r="AZ476" s="67">
        <v>7.8600000000000003E-2</v>
      </c>
      <c r="BA476" s="67">
        <v>0.42530000000000001</v>
      </c>
      <c r="BB476" s="67">
        <v>6.5000000000000002E-2</v>
      </c>
      <c r="BC476" s="67">
        <v>0.23430000000000001</v>
      </c>
      <c r="BD476" s="67">
        <v>7.1999999999999995E-2</v>
      </c>
      <c r="BE476" s="67">
        <v>0.33450000000000002</v>
      </c>
      <c r="BF476" s="67">
        <v>9.9099999999999994E-2</v>
      </c>
      <c r="BG476" s="67">
        <v>0.92269999999999996</v>
      </c>
      <c r="BH476" s="67">
        <v>0.25319999999999998</v>
      </c>
      <c r="BI476" s="67">
        <v>0.26100000000000001</v>
      </c>
      <c r="BJ476" s="67">
        <v>7.7000000000000002E-3</v>
      </c>
      <c r="BK476" s="67">
        <v>0.45340000000000003</v>
      </c>
      <c r="BL476" s="67">
        <v>4.5499999999999999E-2</v>
      </c>
      <c r="BM476" s="67">
        <v>0.6734</v>
      </c>
      <c r="BN476" s="67">
        <v>2.5100000000000001E-2</v>
      </c>
      <c r="BO476" s="67">
        <v>0.6845</v>
      </c>
      <c r="BP476" s="67">
        <v>5.6899999999999999E-2</v>
      </c>
      <c r="BQ476" s="67">
        <v>0.22869999999999999</v>
      </c>
      <c r="BR476" s="67">
        <v>2.1299999999999999E-2</v>
      </c>
      <c r="BS476" s="67">
        <v>0.76680000000000004</v>
      </c>
      <c r="BT476" s="67">
        <v>0.1067</v>
      </c>
      <c r="BU476" s="67">
        <v>6.2100000000000002E-2</v>
      </c>
      <c r="BV476" s="67">
        <v>7.7000000000000002E-3</v>
      </c>
      <c r="BW476" s="67">
        <v>0.96240000000000003</v>
      </c>
      <c r="BX476" s="67">
        <v>0.52139999999999997</v>
      </c>
      <c r="BY476" s="67">
        <v>0.99890000000000001</v>
      </c>
      <c r="BZ476" s="67">
        <v>0.33710000000000001</v>
      </c>
      <c r="CA476" s="66"/>
      <c r="CB476" s="67">
        <v>3.6315</v>
      </c>
      <c r="CC476" s="67">
        <v>3.4094000000000002</v>
      </c>
      <c r="CD476" s="67">
        <v>0.58130000000000004</v>
      </c>
      <c r="CE476" s="67">
        <v>1.5214000000000001</v>
      </c>
      <c r="CF476" s="67">
        <v>2.2648000000000001</v>
      </c>
      <c r="CG476" s="67">
        <v>0.90159999999999996</v>
      </c>
      <c r="CH476" s="67">
        <v>2.2479</v>
      </c>
      <c r="CI476" s="67">
        <v>0.6855</v>
      </c>
      <c r="CJ476" s="67">
        <v>5.6523000000000003</v>
      </c>
      <c r="CK476" s="67">
        <v>0.33760000000000001</v>
      </c>
      <c r="CL476" s="67">
        <v>0.58620000000000005</v>
      </c>
      <c r="CM476" s="67">
        <v>0.78510000000000002</v>
      </c>
      <c r="CN476" s="67">
        <v>0.1812</v>
      </c>
      <c r="CO476" s="67">
        <v>20.724599999999999</v>
      </c>
      <c r="CP476" s="67">
        <v>1.5714999999999999</v>
      </c>
      <c r="CQ476" s="67">
        <v>0.81399999999999995</v>
      </c>
      <c r="CR476" s="5"/>
      <c r="CS476" s="10">
        <v>100</v>
      </c>
      <c r="CT476" s="10">
        <v>100</v>
      </c>
      <c r="CU476" s="10">
        <v>67</v>
      </c>
      <c r="CV476" s="10">
        <v>100</v>
      </c>
      <c r="CW476" s="10">
        <v>100</v>
      </c>
      <c r="CX476" s="10">
        <v>100</v>
      </c>
      <c r="CY476" s="10">
        <v>100</v>
      </c>
      <c r="CZ476" s="10">
        <v>67</v>
      </c>
      <c r="DA476" s="10">
        <v>100</v>
      </c>
      <c r="DB476" s="10">
        <v>33</v>
      </c>
      <c r="DC476" s="10">
        <v>67</v>
      </c>
      <c r="DD476" s="10">
        <v>100</v>
      </c>
      <c r="DE476" s="10">
        <v>33</v>
      </c>
      <c r="DF476" s="10">
        <v>100</v>
      </c>
      <c r="DG476" s="10">
        <v>100</v>
      </c>
      <c r="DH476" s="10">
        <v>100</v>
      </c>
      <c r="DI476" s="5"/>
      <c r="DJ476" s="9" t="s">
        <v>1537</v>
      </c>
      <c r="DK476" s="9" t="s">
        <v>1653</v>
      </c>
      <c r="DL476" s="10">
        <v>1108</v>
      </c>
      <c r="DM476" s="10" t="s">
        <v>1657</v>
      </c>
    </row>
    <row r="477" spans="1:117">
      <c r="A477" s="2"/>
      <c r="B477" s="8">
        <v>4226</v>
      </c>
      <c r="C477" s="116"/>
      <c r="D477" s="116"/>
      <c r="E477" s="9" t="s">
        <v>1658</v>
      </c>
      <c r="F477" s="10" t="s">
        <v>79</v>
      </c>
      <c r="G477" s="10">
        <v>601</v>
      </c>
      <c r="H477" s="11" t="s">
        <v>1659</v>
      </c>
      <c r="I477" s="11" t="s">
        <v>1660</v>
      </c>
      <c r="J477" s="12">
        <v>648</v>
      </c>
      <c r="K477" s="5"/>
      <c r="L477" s="71">
        <v>1.24</v>
      </c>
      <c r="M477" s="72">
        <v>0.42</v>
      </c>
      <c r="N477" s="72">
        <v>0.14000000000000001</v>
      </c>
      <c r="O477" s="71">
        <v>4.3899999999999997</v>
      </c>
      <c r="P477" s="71">
        <v>6.42</v>
      </c>
      <c r="Q477" s="81">
        <v>1.46</v>
      </c>
      <c r="R477" s="91">
        <v>2.17</v>
      </c>
      <c r="S477" s="72">
        <v>0.73</v>
      </c>
      <c r="T477" s="72">
        <v>0.34</v>
      </c>
      <c r="U477" s="72">
        <v>0.42</v>
      </c>
      <c r="V477" s="73">
        <v>1.1599999999999999</v>
      </c>
      <c r="W477" s="71">
        <v>15.12</v>
      </c>
      <c r="X477" s="71">
        <v>6.36</v>
      </c>
      <c r="Y477" s="72">
        <v>0.39</v>
      </c>
      <c r="Z477" s="72">
        <v>0.14000000000000001</v>
      </c>
      <c r="AA477" s="60">
        <v>1.01</v>
      </c>
      <c r="AB477" s="72">
        <v>0.13</v>
      </c>
      <c r="AC477" s="60">
        <v>0.94</v>
      </c>
      <c r="AD477" s="60">
        <v>0.97</v>
      </c>
      <c r="AE477" s="72">
        <v>0.11</v>
      </c>
      <c r="AF477" s="72">
        <v>0.46</v>
      </c>
      <c r="AG477" s="60">
        <v>0.89</v>
      </c>
      <c r="AH477" s="5"/>
      <c r="AI477" s="67">
        <v>3.1699999999999999E-2</v>
      </c>
      <c r="AJ477" s="67">
        <v>8.9999999999999993E-3</v>
      </c>
      <c r="AK477" s="67">
        <v>9.0634E-5</v>
      </c>
      <c r="AL477" s="67">
        <v>1.6999999999999999E-3</v>
      </c>
      <c r="AM477" s="67">
        <v>3.1659E-6</v>
      </c>
      <c r="AN477" s="67">
        <v>1.3672E-6</v>
      </c>
      <c r="AO477" s="67">
        <v>2.2435000000000001E-5</v>
      </c>
      <c r="AP477" s="67">
        <v>2.266E-5</v>
      </c>
      <c r="AQ477" s="67">
        <v>6.4457E-6</v>
      </c>
      <c r="AR477" s="67">
        <v>4.4212000000000001E-6</v>
      </c>
      <c r="AS477" s="67">
        <v>3.8E-3</v>
      </c>
      <c r="AT477" s="67">
        <v>2.9999999999999997E-4</v>
      </c>
      <c r="AU477" s="67">
        <v>1.5E-3</v>
      </c>
      <c r="AV477" s="67">
        <v>2.0000000000000001E-4</v>
      </c>
      <c r="AW477" s="67">
        <v>9.1999999999999998E-3</v>
      </c>
      <c r="AX477" s="67">
        <v>4.0000000000000002E-4</v>
      </c>
      <c r="AY477" s="67">
        <v>6.9999999999999999E-4</v>
      </c>
      <c r="AZ477" s="67">
        <v>5.0000000000000001E-4</v>
      </c>
      <c r="BA477" s="67">
        <v>1.6486E-6</v>
      </c>
      <c r="BB477" s="67">
        <v>4.1092000000000004E-6</v>
      </c>
      <c r="BC477" s="67">
        <v>7.4399999999999994E-2</v>
      </c>
      <c r="BD477" s="67">
        <v>2.6800000000000001E-2</v>
      </c>
      <c r="BE477" s="67">
        <v>2.0000000000000001E-4</v>
      </c>
      <c r="BF477" s="67">
        <v>2.9999999999999997E-4</v>
      </c>
      <c r="BG477" s="67">
        <v>5.9999999999999995E-4</v>
      </c>
      <c r="BH477" s="67">
        <v>5.9999999999999995E-4</v>
      </c>
      <c r="BI477" s="67">
        <v>4.0000000000000002E-4</v>
      </c>
      <c r="BJ477" s="67">
        <v>2.2232E-5</v>
      </c>
      <c r="BK477" s="67">
        <v>2.0000000000000001E-4</v>
      </c>
      <c r="BL477" s="67">
        <v>6.5647000000000004E-5</v>
      </c>
      <c r="BM477" s="67">
        <v>0.66720000000000002</v>
      </c>
      <c r="BN477" s="67">
        <v>2.4899999999999999E-2</v>
      </c>
      <c r="BO477" s="67">
        <v>1.2725999999999999E-7</v>
      </c>
      <c r="BP477" s="67">
        <v>2.5285E-6</v>
      </c>
      <c r="BQ477" s="67">
        <v>0.33450000000000002</v>
      </c>
      <c r="BR477" s="67">
        <v>3.04E-2</v>
      </c>
      <c r="BS477" s="67">
        <v>0.17069999999999999</v>
      </c>
      <c r="BT477" s="67">
        <v>3.2500000000000001E-2</v>
      </c>
      <c r="BU477" s="67">
        <v>2.0000000000000001E-4</v>
      </c>
      <c r="BV477" s="67">
        <v>5.8791E-5</v>
      </c>
      <c r="BW477" s="67">
        <v>4.0000000000000002E-4</v>
      </c>
      <c r="BX477" s="67">
        <v>3.5000000000000001E-3</v>
      </c>
      <c r="BY477" s="67">
        <v>0.35620000000000002</v>
      </c>
      <c r="BZ477" s="67">
        <v>0.16300000000000001</v>
      </c>
      <c r="CA477" s="66"/>
      <c r="CB477" s="67">
        <v>2.1833999999999998</v>
      </c>
      <c r="CC477" s="67">
        <v>2.1558999999999999</v>
      </c>
      <c r="CD477" s="67">
        <v>1.6845000000000001</v>
      </c>
      <c r="CE477" s="67">
        <v>0.2422</v>
      </c>
      <c r="CF477" s="67">
        <v>1.3138000000000001</v>
      </c>
      <c r="CG477" s="67">
        <v>0.46479999999999999</v>
      </c>
      <c r="CH477" s="67">
        <v>1.5410999999999999</v>
      </c>
      <c r="CI477" s="67">
        <v>0.51839999999999997</v>
      </c>
      <c r="CJ477" s="67">
        <v>3.6616</v>
      </c>
      <c r="CK477" s="67">
        <v>0.2301</v>
      </c>
      <c r="CL477" s="67">
        <v>1.631</v>
      </c>
      <c r="CM477" s="67">
        <v>0.70940000000000003</v>
      </c>
      <c r="CN477" s="67">
        <v>0.57050000000000001</v>
      </c>
      <c r="CO477" s="67">
        <v>2.5030999999999999</v>
      </c>
      <c r="CP477" s="67">
        <v>0.21609999999999999</v>
      </c>
      <c r="CQ477" s="67">
        <v>0.2135</v>
      </c>
      <c r="CR477" s="5"/>
      <c r="CS477" s="10">
        <v>100</v>
      </c>
      <c r="CT477" s="10">
        <v>100</v>
      </c>
      <c r="CU477" s="10">
        <v>100</v>
      </c>
      <c r="CV477" s="10">
        <v>100</v>
      </c>
      <c r="CW477" s="10">
        <v>100</v>
      </c>
      <c r="CX477" s="10">
        <v>100</v>
      </c>
      <c r="CY477" s="10">
        <v>100</v>
      </c>
      <c r="CZ477" s="10">
        <v>100</v>
      </c>
      <c r="DA477" s="10">
        <v>100</v>
      </c>
      <c r="DB477" s="10">
        <v>100</v>
      </c>
      <c r="DC477" s="10">
        <v>100</v>
      </c>
      <c r="DD477" s="10">
        <v>100</v>
      </c>
      <c r="DE477" s="10">
        <v>100</v>
      </c>
      <c r="DF477" s="10">
        <v>100</v>
      </c>
      <c r="DG477" s="10">
        <v>100</v>
      </c>
      <c r="DH477" s="10">
        <v>100</v>
      </c>
      <c r="DI477" s="5"/>
      <c r="DJ477" s="9" t="s">
        <v>1537</v>
      </c>
      <c r="DK477" s="9" t="s">
        <v>1653</v>
      </c>
      <c r="DL477" s="10">
        <v>923</v>
      </c>
      <c r="DM477" s="10" t="s">
        <v>1661</v>
      </c>
    </row>
    <row r="478" spans="1:117">
      <c r="A478" s="2"/>
      <c r="B478" s="8">
        <v>4227</v>
      </c>
      <c r="C478" s="116"/>
      <c r="D478" s="116"/>
      <c r="E478" s="9" t="s">
        <v>1662</v>
      </c>
      <c r="F478" s="10" t="s">
        <v>79</v>
      </c>
      <c r="G478" s="10">
        <v>1505</v>
      </c>
      <c r="H478" s="11" t="s">
        <v>1663</v>
      </c>
      <c r="I478" s="11" t="s">
        <v>1664</v>
      </c>
      <c r="J478" s="12">
        <v>967</v>
      </c>
      <c r="K478" s="5"/>
      <c r="L478" s="60">
        <v>1</v>
      </c>
      <c r="M478" s="72">
        <v>0.91</v>
      </c>
      <c r="N478" s="72">
        <v>0.53</v>
      </c>
      <c r="O478" s="71">
        <v>120.99</v>
      </c>
      <c r="P478" s="71">
        <v>21.01</v>
      </c>
      <c r="Q478" s="82">
        <v>0.17</v>
      </c>
      <c r="R478" s="91">
        <v>19.09</v>
      </c>
      <c r="S478" s="71">
        <v>11.21</v>
      </c>
      <c r="T478" s="72">
        <v>0.04</v>
      </c>
      <c r="U478" s="72">
        <v>0.04</v>
      </c>
      <c r="V478" s="71">
        <v>2.78</v>
      </c>
      <c r="W478" s="71">
        <v>2.4300000000000002</v>
      </c>
      <c r="X478" s="71">
        <v>2.21</v>
      </c>
      <c r="Y478" s="72">
        <v>0.27</v>
      </c>
      <c r="Z478" s="72">
        <v>0.11</v>
      </c>
      <c r="AA478" s="72">
        <v>0.34</v>
      </c>
      <c r="AB478" s="71">
        <v>2.33</v>
      </c>
      <c r="AC478" s="71">
        <v>7.33</v>
      </c>
      <c r="AD478" s="72">
        <v>0.55000000000000004</v>
      </c>
      <c r="AE478" s="72">
        <v>0.03</v>
      </c>
      <c r="AF478" s="71">
        <v>1.1599999999999999</v>
      </c>
      <c r="AG478" s="71">
        <v>1.28</v>
      </c>
      <c r="AH478" s="5"/>
      <c r="AI478" s="67"/>
      <c r="AJ478" s="67"/>
      <c r="AK478" s="67">
        <v>4.0599999999999997E-2</v>
      </c>
      <c r="AL478" s="67">
        <v>7.85E-2</v>
      </c>
      <c r="AM478" s="67">
        <v>2.9999999999999997E-4</v>
      </c>
      <c r="AN478" s="67">
        <v>3.2011000000000002E-5</v>
      </c>
      <c r="AO478" s="67">
        <v>1E-4</v>
      </c>
      <c r="AP478" s="67">
        <v>5.7411000000000003E-5</v>
      </c>
      <c r="AQ478" s="67">
        <v>1.4594E-5</v>
      </c>
      <c r="AR478" s="67">
        <v>6.6382000000000002E-6</v>
      </c>
      <c r="AS478" s="67">
        <v>5.9999999999999995E-4</v>
      </c>
      <c r="AT478" s="67">
        <v>5.9339000000000002E-5</v>
      </c>
      <c r="AU478" s="67">
        <v>6.8198E-5</v>
      </c>
      <c r="AV478" s="67">
        <v>1.4525000000000001E-5</v>
      </c>
      <c r="AW478" s="67">
        <v>2.762E-7</v>
      </c>
      <c r="AX478" s="67">
        <v>1.8956000000000001E-7</v>
      </c>
      <c r="AY478" s="67">
        <v>6.1142999999999994E-5</v>
      </c>
      <c r="AZ478" s="67">
        <v>7.3740999999999998E-5</v>
      </c>
      <c r="BA478" s="67">
        <v>6.1142999999999994E-5</v>
      </c>
      <c r="BB478" s="67">
        <v>4.1471999999999999E-5</v>
      </c>
      <c r="BC478" s="67">
        <v>2.0000000000000001E-4</v>
      </c>
      <c r="BD478" s="67">
        <v>2.9999999999999997E-4</v>
      </c>
      <c r="BE478" s="67">
        <v>2.6605E-5</v>
      </c>
      <c r="BF478" s="67">
        <v>7.6505E-5</v>
      </c>
      <c r="BG478" s="67">
        <v>1.9539999999999999E-5</v>
      </c>
      <c r="BH478" s="67">
        <v>8.208E-5</v>
      </c>
      <c r="BI478" s="67">
        <v>1E-4</v>
      </c>
      <c r="BJ478" s="67">
        <v>1.1292E-5</v>
      </c>
      <c r="BK478" s="67">
        <v>6.7999999999999996E-3</v>
      </c>
      <c r="BL478" s="67">
        <v>1E-3</v>
      </c>
      <c r="BM478" s="67">
        <v>3.5646999999999999E-5</v>
      </c>
      <c r="BN478" s="67">
        <v>1.4158000000000001E-5</v>
      </c>
      <c r="BO478" s="67">
        <v>2.9999999999999997E-4</v>
      </c>
      <c r="BP478" s="67">
        <v>1E-4</v>
      </c>
      <c r="BQ478" s="67">
        <v>1.0699999999999999E-2</v>
      </c>
      <c r="BR478" s="67">
        <v>1.1999999999999999E-3</v>
      </c>
      <c r="BS478" s="67">
        <v>1.6999999999999999E-3</v>
      </c>
      <c r="BT478" s="67">
        <v>5.9999999999999995E-4</v>
      </c>
      <c r="BU478" s="67">
        <v>3.8999999999999998E-3</v>
      </c>
      <c r="BV478" s="67">
        <v>5.9999999999999995E-4</v>
      </c>
      <c r="BW478" s="67">
        <v>0.03</v>
      </c>
      <c r="BX478" s="67">
        <v>6.5799999999999997E-2</v>
      </c>
      <c r="BY478" s="67">
        <v>1.1000000000000001E-3</v>
      </c>
      <c r="BZ478" s="67">
        <v>1.9E-3</v>
      </c>
      <c r="CA478" s="66"/>
      <c r="CB478" s="67">
        <v>1.9252</v>
      </c>
      <c r="CC478" s="67">
        <v>1.8920999999999999</v>
      </c>
      <c r="CD478" s="67">
        <v>1.1064000000000001</v>
      </c>
      <c r="CE478" s="67">
        <v>0.3755</v>
      </c>
      <c r="CF478" s="67">
        <v>1.8089</v>
      </c>
      <c r="CG478" s="67">
        <v>1.2244999999999999</v>
      </c>
      <c r="CH478" s="67">
        <v>0.83040000000000003</v>
      </c>
      <c r="CI478" s="67">
        <v>0.48749999999999999</v>
      </c>
      <c r="CJ478" s="67">
        <v>0.91379999999999995</v>
      </c>
      <c r="CK478" s="67">
        <v>6.5699999999999995E-2</v>
      </c>
      <c r="CL478" s="67">
        <v>0.61050000000000004</v>
      </c>
      <c r="CM478" s="67">
        <v>4.3499999999999997E-2</v>
      </c>
      <c r="CN478" s="67">
        <v>4.3499999999999997E-2</v>
      </c>
      <c r="CO478" s="67">
        <v>5.2629000000000001</v>
      </c>
      <c r="CP478" s="67">
        <v>0.48159999999999997</v>
      </c>
      <c r="CQ478" s="67">
        <v>1.4211</v>
      </c>
      <c r="CR478" s="5"/>
      <c r="CS478" s="10">
        <v>100</v>
      </c>
      <c r="CT478" s="10">
        <v>100</v>
      </c>
      <c r="CU478" s="10">
        <v>100</v>
      </c>
      <c r="CV478" s="10">
        <v>100</v>
      </c>
      <c r="CW478" s="10">
        <v>100</v>
      </c>
      <c r="CX478" s="10">
        <v>100</v>
      </c>
      <c r="CY478" s="10">
        <v>100</v>
      </c>
      <c r="CZ478" s="10">
        <v>100</v>
      </c>
      <c r="DA478" s="10">
        <v>100</v>
      </c>
      <c r="DB478" s="10">
        <v>100</v>
      </c>
      <c r="DC478" s="10">
        <v>100</v>
      </c>
      <c r="DD478" s="10">
        <v>0</v>
      </c>
      <c r="DE478" s="10">
        <v>0</v>
      </c>
      <c r="DF478" s="10">
        <v>100</v>
      </c>
      <c r="DG478" s="10">
        <v>100</v>
      </c>
      <c r="DH478" s="10">
        <v>100</v>
      </c>
      <c r="DI478" s="5"/>
      <c r="DJ478" s="9" t="s">
        <v>1537</v>
      </c>
      <c r="DK478" s="9" t="s">
        <v>1653</v>
      </c>
      <c r="DL478" s="10">
        <v>445</v>
      </c>
      <c r="DM478" s="10" t="s">
        <v>1665</v>
      </c>
    </row>
    <row r="479" spans="1:117">
      <c r="A479" s="2"/>
      <c r="B479" s="8">
        <v>4229</v>
      </c>
      <c r="C479" s="116"/>
      <c r="D479" s="117"/>
      <c r="E479" s="9" t="s">
        <v>1666</v>
      </c>
      <c r="F479" s="10" t="s">
        <v>79</v>
      </c>
      <c r="G479" s="10">
        <v>35172</v>
      </c>
      <c r="H479" s="9"/>
      <c r="I479" s="11" t="s">
        <v>1667</v>
      </c>
      <c r="J479" s="12">
        <v>92751</v>
      </c>
      <c r="K479" s="5"/>
      <c r="L479" s="71">
        <v>2.82</v>
      </c>
      <c r="M479" s="60">
        <v>1.02</v>
      </c>
      <c r="N479" s="72">
        <v>0.61</v>
      </c>
      <c r="O479" s="74">
        <v>0.94</v>
      </c>
      <c r="P479" s="72">
        <v>0.39</v>
      </c>
      <c r="Q479" s="82">
        <v>0.41</v>
      </c>
      <c r="R479" s="90">
        <v>0.14000000000000001</v>
      </c>
      <c r="S479" s="72">
        <v>0.08</v>
      </c>
      <c r="T479" s="71">
        <v>1.57</v>
      </c>
      <c r="U479" s="71">
        <v>4.43</v>
      </c>
      <c r="V479" s="60">
        <v>2.2200000000000002</v>
      </c>
      <c r="W479" s="60">
        <v>1.18</v>
      </c>
      <c r="X479" s="60">
        <v>1.2</v>
      </c>
      <c r="Y479" s="72">
        <v>0.35</v>
      </c>
      <c r="Z479" s="71">
        <v>3.69</v>
      </c>
      <c r="AA479" s="60">
        <v>1.26</v>
      </c>
      <c r="AB479" s="72">
        <v>0.33</v>
      </c>
      <c r="AC479" s="72">
        <v>0.11</v>
      </c>
      <c r="AD479" s="60">
        <v>1.04</v>
      </c>
      <c r="AE479" s="71">
        <v>3.63</v>
      </c>
      <c r="AF479" s="60">
        <v>1.07</v>
      </c>
      <c r="AG479" s="60">
        <v>0.84</v>
      </c>
      <c r="AH479" s="5"/>
      <c r="AI479" s="67">
        <v>1.9E-3</v>
      </c>
      <c r="AJ479" s="67">
        <v>8.9999999999999998E-4</v>
      </c>
      <c r="AK479" s="67">
        <v>0.80069999999999997</v>
      </c>
      <c r="AL479" s="67">
        <v>0.47049999999999997</v>
      </c>
      <c r="AM479" s="67">
        <v>1.55E-2</v>
      </c>
      <c r="AN479" s="67">
        <v>8.9999999999999998E-4</v>
      </c>
      <c r="AO479" s="67">
        <v>9.0499999999999997E-2</v>
      </c>
      <c r="AP479" s="67">
        <v>1.0200000000000001E-2</v>
      </c>
      <c r="AQ479" s="67">
        <v>6.4999999999999997E-3</v>
      </c>
      <c r="AR479" s="67">
        <v>8.0000000000000004E-4</v>
      </c>
      <c r="AS479" s="67">
        <v>5.4999999999999997E-3</v>
      </c>
      <c r="AT479" s="67">
        <v>4.0000000000000002E-4</v>
      </c>
      <c r="AU479" s="67">
        <v>1.3813E-5</v>
      </c>
      <c r="AV479" s="67">
        <v>5.3615999999999996E-6</v>
      </c>
      <c r="AW479" s="67">
        <v>1E-4</v>
      </c>
      <c r="AX479" s="67">
        <v>9.7362000000000001E-6</v>
      </c>
      <c r="AY479" s="67">
        <v>2.9100000000000001E-2</v>
      </c>
      <c r="AZ479" s="67">
        <v>9.1000000000000004E-3</v>
      </c>
      <c r="BA479" s="67">
        <v>2.9999999999999997E-4</v>
      </c>
      <c r="BB479" s="67">
        <v>1E-4</v>
      </c>
      <c r="BC479" s="67">
        <v>0.1056</v>
      </c>
      <c r="BD479" s="67">
        <v>3.6299999999999999E-2</v>
      </c>
      <c r="BE479" s="67">
        <v>0.22090000000000001</v>
      </c>
      <c r="BF479" s="67">
        <v>7.1999999999999995E-2</v>
      </c>
      <c r="BG479" s="67">
        <v>0.1077</v>
      </c>
      <c r="BH479" s="67">
        <v>4.8000000000000001E-2</v>
      </c>
      <c r="BI479" s="67">
        <v>2.7000000000000001E-3</v>
      </c>
      <c r="BJ479" s="67">
        <v>1E-4</v>
      </c>
      <c r="BK479" s="67">
        <v>2.0000000000000001E-4</v>
      </c>
      <c r="BL479" s="67">
        <v>5.5038999999999999E-5</v>
      </c>
      <c r="BM479" s="67">
        <v>0.26290000000000002</v>
      </c>
      <c r="BN479" s="67">
        <v>1.0800000000000001E-2</v>
      </c>
      <c r="BO479" s="67">
        <v>2.0000000000000001E-4</v>
      </c>
      <c r="BP479" s="67">
        <v>9.4623000000000005E-5</v>
      </c>
      <c r="BQ479" s="67">
        <v>8.9999999999999998E-4</v>
      </c>
      <c r="BR479" s="67">
        <v>1E-4</v>
      </c>
      <c r="BS479" s="67">
        <v>0.66020000000000001</v>
      </c>
      <c r="BT479" s="67">
        <v>9.4E-2</v>
      </c>
      <c r="BU479" s="67">
        <v>2.0000000000000001E-4</v>
      </c>
      <c r="BV479" s="67">
        <v>4.6406000000000003E-5</v>
      </c>
      <c r="BW479" s="67">
        <v>0.42259999999999998</v>
      </c>
      <c r="BX479" s="67">
        <v>0.36599999999999999</v>
      </c>
      <c r="BY479" s="67">
        <v>0.32029999999999997</v>
      </c>
      <c r="BZ479" s="67">
        <v>0.1484</v>
      </c>
      <c r="CA479" s="66"/>
      <c r="CB479" s="67">
        <v>1.1005</v>
      </c>
      <c r="CC479" s="67">
        <v>0.68810000000000004</v>
      </c>
      <c r="CD479" s="67">
        <v>1.0377000000000001</v>
      </c>
      <c r="CE479" s="67">
        <v>0.53569999999999995</v>
      </c>
      <c r="CF479" s="67">
        <v>1.0934999999999999</v>
      </c>
      <c r="CG479" s="67">
        <v>0.33679999999999999</v>
      </c>
      <c r="CH479" s="67">
        <v>0.64280000000000004</v>
      </c>
      <c r="CI479" s="67">
        <v>0.38100000000000001</v>
      </c>
      <c r="CJ479" s="67">
        <v>0.62960000000000005</v>
      </c>
      <c r="CK479" s="67">
        <v>3.9914000000000001</v>
      </c>
      <c r="CL479" s="67">
        <v>1.083</v>
      </c>
      <c r="CM479" s="67">
        <v>4.5922000000000001</v>
      </c>
      <c r="CN479" s="67">
        <v>1.6304000000000001</v>
      </c>
      <c r="CO479" s="67">
        <v>1.5308999999999999</v>
      </c>
      <c r="CP479" s="67">
        <v>0.45079999999999998</v>
      </c>
      <c r="CQ479" s="67">
        <v>0.35899999999999999</v>
      </c>
      <c r="CR479" s="5"/>
      <c r="CS479" s="10">
        <v>100</v>
      </c>
      <c r="CT479" s="10">
        <v>67</v>
      </c>
      <c r="CU479" s="10">
        <v>100</v>
      </c>
      <c r="CV479" s="10">
        <v>100</v>
      </c>
      <c r="CW479" s="10">
        <v>100</v>
      </c>
      <c r="CX479" s="10">
        <v>0</v>
      </c>
      <c r="CY479" s="10">
        <v>100</v>
      </c>
      <c r="CZ479" s="10">
        <v>100</v>
      </c>
      <c r="DA479" s="10">
        <v>100</v>
      </c>
      <c r="DB479" s="10">
        <v>100</v>
      </c>
      <c r="DC479" s="10">
        <v>100</v>
      </c>
      <c r="DD479" s="10">
        <v>100</v>
      </c>
      <c r="DE479" s="10">
        <v>100</v>
      </c>
      <c r="DF479" s="10">
        <v>100</v>
      </c>
      <c r="DG479" s="10">
        <v>67</v>
      </c>
      <c r="DH479" s="10">
        <v>33</v>
      </c>
      <c r="DI479" s="5"/>
      <c r="DJ479" s="9" t="s">
        <v>1537</v>
      </c>
      <c r="DK479" s="9" t="s">
        <v>1653</v>
      </c>
      <c r="DL479" s="10">
        <v>100001416</v>
      </c>
      <c r="DM479" s="10" t="s">
        <v>1668</v>
      </c>
    </row>
    <row r="480" spans="1:117">
      <c r="A480" s="2"/>
      <c r="B480" s="8">
        <v>4234</v>
      </c>
      <c r="C480" s="116"/>
      <c r="D480" s="115" t="s">
        <v>1669</v>
      </c>
      <c r="E480" s="9" t="s">
        <v>1670</v>
      </c>
      <c r="F480" s="10" t="s">
        <v>79</v>
      </c>
      <c r="G480" s="10">
        <v>2856</v>
      </c>
      <c r="H480" s="11" t="s">
        <v>1671</v>
      </c>
      <c r="I480" s="11" t="s">
        <v>1672</v>
      </c>
      <c r="J480" s="12">
        <v>6030</v>
      </c>
      <c r="K480" s="5"/>
      <c r="L480" s="74">
        <v>0.57999999999999996</v>
      </c>
      <c r="M480" s="60">
        <v>1.1599999999999999</v>
      </c>
      <c r="N480" s="72">
        <v>0.18</v>
      </c>
      <c r="O480" s="60">
        <v>1.1599999999999999</v>
      </c>
      <c r="P480" s="74">
        <v>0.28999999999999998</v>
      </c>
      <c r="Q480" s="82">
        <v>0.25</v>
      </c>
      <c r="R480" s="87">
        <v>0.57999999999999996</v>
      </c>
      <c r="S480" s="72">
        <v>0.09</v>
      </c>
      <c r="T480" s="71">
        <v>5.42</v>
      </c>
      <c r="U480" s="71">
        <v>3.12</v>
      </c>
      <c r="V480" s="71">
        <v>20.07</v>
      </c>
      <c r="W480" s="60">
        <v>0.82</v>
      </c>
      <c r="X480" s="60">
        <v>0.96</v>
      </c>
      <c r="Y480" s="74">
        <v>0.49</v>
      </c>
      <c r="Z480" s="72">
        <v>0.12</v>
      </c>
      <c r="AA480" s="60">
        <v>0.88</v>
      </c>
      <c r="AB480" s="60">
        <v>0.97</v>
      </c>
      <c r="AC480" s="71">
        <v>7.25</v>
      </c>
      <c r="AD480" s="71">
        <v>1.79</v>
      </c>
      <c r="AE480" s="60">
        <v>0.52</v>
      </c>
      <c r="AF480" s="71">
        <v>2.54</v>
      </c>
      <c r="AG480" s="60">
        <v>0.81</v>
      </c>
      <c r="AH480" s="5"/>
      <c r="AI480" s="67">
        <v>9.0899999999999995E-2</v>
      </c>
      <c r="AJ480" s="67">
        <v>2.0500000000000001E-2</v>
      </c>
      <c r="AK480" s="67">
        <v>0.6603</v>
      </c>
      <c r="AL480" s="67">
        <v>0.42799999999999999</v>
      </c>
      <c r="AM480" s="67">
        <v>4.3700000000000003E-2</v>
      </c>
      <c r="AN480" s="67">
        <v>2.3999999999999998E-3</v>
      </c>
      <c r="AO480" s="67">
        <v>0.74970000000000003</v>
      </c>
      <c r="AP480" s="67">
        <v>7.0199999999999999E-2</v>
      </c>
      <c r="AQ480" s="67">
        <v>6.7500000000000004E-2</v>
      </c>
      <c r="AR480" s="67">
        <v>6.6E-3</v>
      </c>
      <c r="AS480" s="67">
        <v>3.9699999999999999E-2</v>
      </c>
      <c r="AT480" s="67">
        <v>2.0999999999999999E-3</v>
      </c>
      <c r="AU480" s="67">
        <v>0.1744</v>
      </c>
      <c r="AV480" s="67">
        <v>1.2200000000000001E-2</v>
      </c>
      <c r="AW480" s="67">
        <v>8.9999999999999998E-4</v>
      </c>
      <c r="AX480" s="67">
        <v>5.3986000000000001E-5</v>
      </c>
      <c r="AY480" s="67">
        <v>7.1999999999999998E-3</v>
      </c>
      <c r="AZ480" s="67">
        <v>2.8999999999999998E-3</v>
      </c>
      <c r="BA480" s="67">
        <v>1.17E-2</v>
      </c>
      <c r="BB480" s="67">
        <v>2.8999999999999998E-3</v>
      </c>
      <c r="BC480" s="67">
        <v>1.6999999999999999E-3</v>
      </c>
      <c r="BD480" s="67">
        <v>1.1999999999999999E-3</v>
      </c>
      <c r="BE480" s="67">
        <v>0.57740000000000002</v>
      </c>
      <c r="BF480" s="67">
        <v>0.14699999999999999</v>
      </c>
      <c r="BG480" s="67">
        <v>0.89400000000000002</v>
      </c>
      <c r="BH480" s="67">
        <v>0.24809999999999999</v>
      </c>
      <c r="BI480" s="67">
        <v>9.3600000000000003E-2</v>
      </c>
      <c r="BJ480" s="67">
        <v>3.0000000000000001E-3</v>
      </c>
      <c r="BK480" s="67">
        <v>2.8E-3</v>
      </c>
      <c r="BL480" s="67">
        <v>5.0000000000000001E-4</v>
      </c>
      <c r="BM480" s="67">
        <v>0.5837</v>
      </c>
      <c r="BN480" s="67">
        <v>2.1999999999999999E-2</v>
      </c>
      <c r="BO480" s="67">
        <v>0.83550000000000002</v>
      </c>
      <c r="BP480" s="67">
        <v>6.8199999999999997E-2</v>
      </c>
      <c r="BQ480" s="67">
        <v>1.9300000000000001E-2</v>
      </c>
      <c r="BR480" s="67">
        <v>2.0999999999999999E-3</v>
      </c>
      <c r="BS480" s="67">
        <v>4.3299999999999998E-2</v>
      </c>
      <c r="BT480" s="67">
        <v>9.9000000000000008E-3</v>
      </c>
      <c r="BU480" s="67">
        <v>0.42259999999999998</v>
      </c>
      <c r="BV480" s="67">
        <v>4.3900000000000002E-2</v>
      </c>
      <c r="BW480" s="67">
        <v>1.5299999999999999E-2</v>
      </c>
      <c r="BX480" s="67">
        <v>4.2999999999999997E-2</v>
      </c>
      <c r="BY480" s="67">
        <v>0.59660000000000002</v>
      </c>
      <c r="BZ480" s="67">
        <v>0.23350000000000001</v>
      </c>
      <c r="CA480" s="66"/>
      <c r="CB480" s="67">
        <v>0.29480000000000001</v>
      </c>
      <c r="CC480" s="67">
        <v>0.23069999999999999</v>
      </c>
      <c r="CD480" s="67">
        <v>0.73740000000000006</v>
      </c>
      <c r="CE480" s="67">
        <v>1.3867</v>
      </c>
      <c r="CF480" s="67">
        <v>0.41010000000000002</v>
      </c>
      <c r="CG480" s="67">
        <v>0.50139999999999996</v>
      </c>
      <c r="CH480" s="67">
        <v>1.3252999999999999</v>
      </c>
      <c r="CI480" s="67">
        <v>0.20200000000000001</v>
      </c>
      <c r="CJ480" s="67">
        <v>1.1431</v>
      </c>
      <c r="CK480" s="67">
        <v>0.1547</v>
      </c>
      <c r="CL480" s="67">
        <v>1.3172999999999999</v>
      </c>
      <c r="CM480" s="67">
        <v>2.2993999999999999</v>
      </c>
      <c r="CN480" s="67">
        <v>3.9965999999999999</v>
      </c>
      <c r="CO480" s="67">
        <v>4.6292</v>
      </c>
      <c r="CP480" s="67">
        <v>1.1215999999999999</v>
      </c>
      <c r="CQ480" s="67">
        <v>1.2717000000000001</v>
      </c>
      <c r="CR480" s="5"/>
      <c r="CS480" s="10">
        <v>33</v>
      </c>
      <c r="CT480" s="10">
        <v>33</v>
      </c>
      <c r="CU480" s="10">
        <v>100</v>
      </c>
      <c r="CV480" s="10">
        <v>100</v>
      </c>
      <c r="CW480" s="10">
        <v>100</v>
      </c>
      <c r="CX480" s="10">
        <v>100</v>
      </c>
      <c r="CY480" s="10">
        <v>100</v>
      </c>
      <c r="CZ480" s="10">
        <v>100</v>
      </c>
      <c r="DA480" s="10">
        <v>100</v>
      </c>
      <c r="DB480" s="10">
        <v>0</v>
      </c>
      <c r="DC480" s="10">
        <v>100</v>
      </c>
      <c r="DD480" s="10">
        <v>100</v>
      </c>
      <c r="DE480" s="10">
        <v>100</v>
      </c>
      <c r="DF480" s="10">
        <v>100</v>
      </c>
      <c r="DG480" s="10">
        <v>100</v>
      </c>
      <c r="DH480" s="10">
        <v>100</v>
      </c>
      <c r="DI480" s="5"/>
      <c r="DJ480" s="9" t="s">
        <v>1537</v>
      </c>
      <c r="DK480" s="9" t="s">
        <v>1669</v>
      </c>
      <c r="DL480" s="10">
        <v>869</v>
      </c>
      <c r="DM480" s="10" t="s">
        <v>1673</v>
      </c>
    </row>
    <row r="481" spans="1:117">
      <c r="A481" s="2"/>
      <c r="B481" s="8">
        <v>4236</v>
      </c>
      <c r="C481" s="116"/>
      <c r="D481" s="116"/>
      <c r="E481" s="9" t="s">
        <v>1674</v>
      </c>
      <c r="F481" s="10" t="s">
        <v>75</v>
      </c>
      <c r="G481" s="10">
        <v>39764</v>
      </c>
      <c r="H481" s="11" t="s">
        <v>1675</v>
      </c>
      <c r="I481" s="11" t="s">
        <v>1676</v>
      </c>
      <c r="J481" s="12">
        <v>101543</v>
      </c>
      <c r="K481" s="5"/>
      <c r="L481" s="72">
        <v>0.36</v>
      </c>
      <c r="M481" s="73">
        <v>1.07</v>
      </c>
      <c r="N481" s="72">
        <v>0.22</v>
      </c>
      <c r="O481" s="71">
        <v>6.36</v>
      </c>
      <c r="P481" s="71">
        <v>1.75</v>
      </c>
      <c r="Q481" s="82">
        <v>0.27</v>
      </c>
      <c r="R481" s="91">
        <v>5.2</v>
      </c>
      <c r="S481" s="60">
        <v>1.07</v>
      </c>
      <c r="T481" s="72">
        <v>0.71</v>
      </c>
      <c r="U481" s="72">
        <v>0.25</v>
      </c>
      <c r="V481" s="71">
        <v>5.76</v>
      </c>
      <c r="W481" s="60">
        <v>0.98</v>
      </c>
      <c r="X481" s="60">
        <v>1.04</v>
      </c>
      <c r="Y481" s="72">
        <v>0.38</v>
      </c>
      <c r="Z481" s="72">
        <v>0.22</v>
      </c>
      <c r="AA481" s="71">
        <v>1.9</v>
      </c>
      <c r="AB481" s="72">
        <v>0.57999999999999996</v>
      </c>
      <c r="AC481" s="71">
        <v>4.88</v>
      </c>
      <c r="AD481" s="73">
        <v>1.1299999999999999</v>
      </c>
      <c r="AE481" s="72">
        <v>0.34</v>
      </c>
      <c r="AF481" s="60">
        <v>1.03</v>
      </c>
      <c r="AG481" s="60">
        <v>0.98</v>
      </c>
      <c r="AH481" s="5"/>
      <c r="AI481" s="67">
        <v>1E-4</v>
      </c>
      <c r="AJ481" s="67">
        <v>1E-4</v>
      </c>
      <c r="AK481" s="67">
        <v>6.3200000000000006E-2</v>
      </c>
      <c r="AL481" s="67">
        <v>0.1009</v>
      </c>
      <c r="AM481" s="67">
        <v>2.0000000000000001E-4</v>
      </c>
      <c r="AN481" s="67">
        <v>2.3608000000000002E-5</v>
      </c>
      <c r="AO481" s="67">
        <v>3.2556000000000001E-7</v>
      </c>
      <c r="AP481" s="67">
        <v>2.5567999999999998E-6</v>
      </c>
      <c r="AQ481" s="67">
        <v>1.3037000000000001E-5</v>
      </c>
      <c r="AR481" s="67">
        <v>6.3177999999999999E-6</v>
      </c>
      <c r="AS481" s="67">
        <v>6.4450000000000003E-7</v>
      </c>
      <c r="AT481" s="67">
        <v>9.0714000000000001E-7</v>
      </c>
      <c r="AU481" s="67">
        <v>1E-4</v>
      </c>
      <c r="AV481" s="67">
        <v>2.2637999999999999E-5</v>
      </c>
      <c r="AW481" s="67">
        <v>0.2427</v>
      </c>
      <c r="AX481" s="67">
        <v>8.6999999999999994E-3</v>
      </c>
      <c r="AY481" s="67">
        <v>2.0000000000000001E-4</v>
      </c>
      <c r="AZ481" s="67">
        <v>2.0000000000000001E-4</v>
      </c>
      <c r="BA481" s="67">
        <v>2.0000000000000001E-4</v>
      </c>
      <c r="BB481" s="67">
        <v>8.5283000000000003E-5</v>
      </c>
      <c r="BC481" s="67">
        <v>7.6596000000000001E-7</v>
      </c>
      <c r="BD481" s="67">
        <v>8.5987999999999997E-6</v>
      </c>
      <c r="BE481" s="67">
        <v>0.62009999999999998</v>
      </c>
      <c r="BF481" s="67">
        <v>0.15659999999999999</v>
      </c>
      <c r="BG481" s="67">
        <v>0.32829999999999998</v>
      </c>
      <c r="BH481" s="67">
        <v>0.1157</v>
      </c>
      <c r="BI481" s="67">
        <v>5.0000000000000001E-4</v>
      </c>
      <c r="BJ481" s="67">
        <v>2.834E-5</v>
      </c>
      <c r="BK481" s="67">
        <v>5.0000000000000001E-4</v>
      </c>
      <c r="BL481" s="67">
        <v>1E-4</v>
      </c>
      <c r="BM481" s="67">
        <v>4.3E-3</v>
      </c>
      <c r="BN481" s="67">
        <v>2.9999999999999997E-4</v>
      </c>
      <c r="BO481" s="67">
        <v>1.1000000000000001E-3</v>
      </c>
      <c r="BP481" s="67">
        <v>2.9999999999999997E-4</v>
      </c>
      <c r="BQ481" s="67">
        <v>3.4147999999999999E-5</v>
      </c>
      <c r="BR481" s="67">
        <v>1.1216000000000001E-5</v>
      </c>
      <c r="BS481" s="67">
        <v>5.3100000000000001E-2</v>
      </c>
      <c r="BT481" s="67">
        <v>1.18E-2</v>
      </c>
      <c r="BU481" s="67">
        <v>9.4739999999999994E-6</v>
      </c>
      <c r="BV481" s="67">
        <v>6.7546999999999999E-6</v>
      </c>
      <c r="BW481" s="67">
        <v>0.59250000000000003</v>
      </c>
      <c r="BX481" s="67">
        <v>0.43569999999999998</v>
      </c>
      <c r="BY481" s="67">
        <v>0.60499999999999998</v>
      </c>
      <c r="BZ481" s="67">
        <v>0.2359</v>
      </c>
      <c r="CA481" s="66"/>
      <c r="CB481" s="67">
        <v>0.84140000000000004</v>
      </c>
      <c r="CC481" s="67">
        <v>0.87839999999999996</v>
      </c>
      <c r="CD481" s="67">
        <v>1.1214</v>
      </c>
      <c r="CE481" s="67">
        <v>1.4171</v>
      </c>
      <c r="CF481" s="67">
        <v>0.8054</v>
      </c>
      <c r="CG481" s="67">
        <v>0.70650000000000002</v>
      </c>
      <c r="CH481" s="67">
        <v>1.4787999999999999</v>
      </c>
      <c r="CI481" s="67">
        <v>0.30470000000000003</v>
      </c>
      <c r="CJ481" s="67">
        <v>1.3880999999999999</v>
      </c>
      <c r="CK481" s="67">
        <v>0.28449999999999998</v>
      </c>
      <c r="CL481" s="67">
        <v>1.2667999999999999</v>
      </c>
      <c r="CM481" s="67">
        <v>0.28449999999999998</v>
      </c>
      <c r="CN481" s="67">
        <v>0.79510000000000003</v>
      </c>
      <c r="CO481" s="67">
        <v>5.0570000000000004</v>
      </c>
      <c r="CP481" s="67">
        <v>1.3875999999999999</v>
      </c>
      <c r="CQ481" s="67">
        <v>0.73089999999999999</v>
      </c>
      <c r="CR481" s="5"/>
      <c r="CS481" s="10">
        <v>100</v>
      </c>
      <c r="CT481" s="10">
        <v>100</v>
      </c>
      <c r="CU481" s="10">
        <v>100</v>
      </c>
      <c r="CV481" s="10">
        <v>100</v>
      </c>
      <c r="CW481" s="10">
        <v>100</v>
      </c>
      <c r="CX481" s="10">
        <v>100</v>
      </c>
      <c r="CY481" s="10">
        <v>100</v>
      </c>
      <c r="CZ481" s="10">
        <v>100</v>
      </c>
      <c r="DA481" s="10">
        <v>100</v>
      </c>
      <c r="DB481" s="10">
        <v>0</v>
      </c>
      <c r="DC481" s="10">
        <v>100</v>
      </c>
      <c r="DD481" s="10">
        <v>0</v>
      </c>
      <c r="DE481" s="10">
        <v>100</v>
      </c>
      <c r="DF481" s="10">
        <v>100</v>
      </c>
      <c r="DG481" s="10">
        <v>100</v>
      </c>
      <c r="DH481" s="10">
        <v>100</v>
      </c>
      <c r="DI481" s="5"/>
      <c r="DJ481" s="9" t="s">
        <v>1537</v>
      </c>
      <c r="DK481" s="9" t="s">
        <v>1669</v>
      </c>
      <c r="DL481" s="10">
        <v>106</v>
      </c>
      <c r="DM481" s="10" t="s">
        <v>1677</v>
      </c>
    </row>
    <row r="482" spans="1:117">
      <c r="A482" s="2"/>
      <c r="B482" s="8">
        <v>4238</v>
      </c>
      <c r="C482" s="116"/>
      <c r="D482" s="116"/>
      <c r="E482" s="9" t="s">
        <v>1678</v>
      </c>
      <c r="F482" s="10" t="s">
        <v>75</v>
      </c>
      <c r="G482" s="10">
        <v>37137</v>
      </c>
      <c r="H482" s="11" t="s">
        <v>1679</v>
      </c>
      <c r="I482" s="11" t="s">
        <v>1680</v>
      </c>
      <c r="J482" s="12">
        <v>439715</v>
      </c>
      <c r="K482" s="5"/>
      <c r="L482" s="72">
        <v>0.03</v>
      </c>
      <c r="M482" s="60">
        <v>1.03</v>
      </c>
      <c r="N482" s="71">
        <v>13.14</v>
      </c>
      <c r="O482" s="71">
        <v>8.81</v>
      </c>
      <c r="P482" s="72">
        <v>0.09</v>
      </c>
      <c r="Q482" s="82">
        <v>0.01</v>
      </c>
      <c r="R482" s="91">
        <v>3.37</v>
      </c>
      <c r="S482" s="71">
        <v>42.83</v>
      </c>
      <c r="T482" s="72">
        <v>0.36</v>
      </c>
      <c r="U482" s="72">
        <v>0.01</v>
      </c>
      <c r="V482" s="71">
        <v>4.26</v>
      </c>
      <c r="W482" s="71">
        <v>3.26</v>
      </c>
      <c r="X482" s="71">
        <v>3.37</v>
      </c>
      <c r="Y482" s="72">
        <v>0.55000000000000004</v>
      </c>
      <c r="Z482" s="72">
        <v>0.01</v>
      </c>
      <c r="AA482" s="72">
        <v>0.03</v>
      </c>
      <c r="AB482" s="72">
        <v>0.33</v>
      </c>
      <c r="AC482" s="60">
        <v>1.06</v>
      </c>
      <c r="AD482" s="60">
        <v>1.03</v>
      </c>
      <c r="AE482" s="72">
        <v>0.01</v>
      </c>
      <c r="AF482" s="60">
        <v>1.01</v>
      </c>
      <c r="AG482" s="60">
        <v>1.06</v>
      </c>
      <c r="AH482" s="5"/>
      <c r="AI482" s="67">
        <v>4.3404E-6</v>
      </c>
      <c r="AJ482" s="67">
        <v>1.7142999999999998E-5</v>
      </c>
      <c r="AK482" s="67">
        <v>0.14280000000000001</v>
      </c>
      <c r="AL482" s="67">
        <v>0.17480000000000001</v>
      </c>
      <c r="AM482" s="67">
        <v>1.3114E-7</v>
      </c>
      <c r="AN482" s="67">
        <v>1.9619000000000001E-7</v>
      </c>
      <c r="AO482" s="67">
        <v>2.9999999999999997E-4</v>
      </c>
      <c r="AP482" s="67">
        <v>9.7875999999999996E-5</v>
      </c>
      <c r="AQ482" s="67">
        <v>1.6084E-7</v>
      </c>
      <c r="AR482" s="67">
        <v>5.1223000000000003E-7</v>
      </c>
      <c r="AS482" s="67">
        <v>3.1945E-5</v>
      </c>
      <c r="AT482" s="67">
        <v>9.7269E-6</v>
      </c>
      <c r="AU482" s="67">
        <v>1E-4</v>
      </c>
      <c r="AV482" s="67">
        <v>2.1365E-5</v>
      </c>
      <c r="AW482" s="67">
        <v>4.1048000000000001E-6</v>
      </c>
      <c r="AX482" s="67">
        <v>1.0871999999999999E-6</v>
      </c>
      <c r="AY482" s="67">
        <v>1.5138E-7</v>
      </c>
      <c r="AZ482" s="67">
        <v>1.4834000000000001E-6</v>
      </c>
      <c r="BA482" s="67">
        <v>1.4106000000000001E-6</v>
      </c>
      <c r="BB482" s="67">
        <v>3.9044999999999996E-6</v>
      </c>
      <c r="BC482" s="67">
        <v>8.9999999999999998E-4</v>
      </c>
      <c r="BD482" s="67">
        <v>6.9999999999999999E-4</v>
      </c>
      <c r="BE482" s="67">
        <v>1E-4</v>
      </c>
      <c r="BF482" s="67">
        <v>2.0000000000000001E-4</v>
      </c>
      <c r="BG482" s="67">
        <v>1E-4</v>
      </c>
      <c r="BH482" s="67">
        <v>2.0000000000000001E-4</v>
      </c>
      <c r="BI482" s="67">
        <v>1E-4</v>
      </c>
      <c r="BJ482" s="67">
        <v>1.0278000000000001E-5</v>
      </c>
      <c r="BK482" s="67">
        <v>1.9074000000000001E-5</v>
      </c>
      <c r="BL482" s="67">
        <v>1.1599E-5</v>
      </c>
      <c r="BM482" s="67">
        <v>2.4374000000000002E-6</v>
      </c>
      <c r="BN482" s="67">
        <v>6.1600999999999997E-6</v>
      </c>
      <c r="BO482" s="67">
        <v>8.0000000000000004E-4</v>
      </c>
      <c r="BP482" s="67">
        <v>2.0000000000000001E-4</v>
      </c>
      <c r="BQ482" s="67">
        <v>0.3</v>
      </c>
      <c r="BR482" s="67">
        <v>2.75E-2</v>
      </c>
      <c r="BS482" s="67">
        <v>0.24379999999999999</v>
      </c>
      <c r="BT482" s="67">
        <v>4.2900000000000001E-2</v>
      </c>
      <c r="BU482" s="67">
        <v>8.0061999999999997E-6</v>
      </c>
      <c r="BV482" s="67">
        <v>6.2286E-6</v>
      </c>
      <c r="BW482" s="67">
        <v>0.879</v>
      </c>
      <c r="BX482" s="67">
        <v>0.50349999999999995</v>
      </c>
      <c r="BY482" s="67">
        <v>0.3</v>
      </c>
      <c r="BZ482" s="67">
        <v>0.1411</v>
      </c>
      <c r="CA482" s="66"/>
      <c r="CB482" s="67">
        <v>1.7181</v>
      </c>
      <c r="CC482" s="67">
        <v>1.8384</v>
      </c>
      <c r="CD482" s="67">
        <v>2.4493</v>
      </c>
      <c r="CE482" s="67">
        <v>2.35E-2</v>
      </c>
      <c r="CF482" s="67">
        <v>1.8354999999999999</v>
      </c>
      <c r="CG482" s="67">
        <v>0.81969999999999998</v>
      </c>
      <c r="CH482" s="67">
        <v>7.9200000000000007E-2</v>
      </c>
      <c r="CI482" s="67">
        <v>1.0064</v>
      </c>
      <c r="CJ482" s="67">
        <v>7.6600000000000001E-2</v>
      </c>
      <c r="CK482" s="67">
        <v>2.35E-2</v>
      </c>
      <c r="CL482" s="67">
        <v>2.5325000000000002</v>
      </c>
      <c r="CM482" s="67">
        <v>2.35E-2</v>
      </c>
      <c r="CN482" s="67">
        <v>0.88859999999999995</v>
      </c>
      <c r="CO482" s="67">
        <v>7.8301999999999996</v>
      </c>
      <c r="CP482" s="67">
        <v>2.4799999999999999E-2</v>
      </c>
      <c r="CQ482" s="67">
        <v>0.83009999999999995</v>
      </c>
      <c r="CR482" s="5"/>
      <c r="CS482" s="10">
        <v>100</v>
      </c>
      <c r="CT482" s="10">
        <v>100</v>
      </c>
      <c r="CU482" s="10">
        <v>100</v>
      </c>
      <c r="CV482" s="10">
        <v>0</v>
      </c>
      <c r="CW482" s="10">
        <v>100</v>
      </c>
      <c r="CX482" s="10">
        <v>100</v>
      </c>
      <c r="CY482" s="10">
        <v>100</v>
      </c>
      <c r="CZ482" s="10">
        <v>100</v>
      </c>
      <c r="DA482" s="10">
        <v>100</v>
      </c>
      <c r="DB482" s="10">
        <v>0</v>
      </c>
      <c r="DC482" s="10">
        <v>100</v>
      </c>
      <c r="DD482" s="10">
        <v>0</v>
      </c>
      <c r="DE482" s="10">
        <v>100</v>
      </c>
      <c r="DF482" s="10">
        <v>100</v>
      </c>
      <c r="DG482" s="10">
        <v>100</v>
      </c>
      <c r="DH482" s="10">
        <v>100</v>
      </c>
      <c r="DI482" s="5"/>
      <c r="DJ482" s="9" t="s">
        <v>1537</v>
      </c>
      <c r="DK482" s="9" t="s">
        <v>1669</v>
      </c>
      <c r="DL482" s="10">
        <v>75</v>
      </c>
      <c r="DM482" s="10" t="s">
        <v>1681</v>
      </c>
    </row>
    <row r="483" spans="1:117">
      <c r="A483" s="2"/>
      <c r="B483" s="8">
        <v>4239</v>
      </c>
      <c r="C483" s="116"/>
      <c r="D483" s="116"/>
      <c r="E483" s="9" t="s">
        <v>1682</v>
      </c>
      <c r="F483" s="10" t="s">
        <v>75</v>
      </c>
      <c r="G483" s="10">
        <v>606</v>
      </c>
      <c r="H483" s="11" t="s">
        <v>1683</v>
      </c>
      <c r="I483" s="11" t="s">
        <v>1684</v>
      </c>
      <c r="J483" s="12">
        <v>6029</v>
      </c>
      <c r="K483" s="5"/>
      <c r="L483" s="72">
        <v>0.03</v>
      </c>
      <c r="M483" s="71">
        <v>1.41</v>
      </c>
      <c r="N483" s="60">
        <v>1.31</v>
      </c>
      <c r="O483" s="71">
        <v>3.75</v>
      </c>
      <c r="P483" s="72">
        <v>0.19</v>
      </c>
      <c r="Q483" s="82">
        <v>0.05</v>
      </c>
      <c r="R483" s="91">
        <v>9.69</v>
      </c>
      <c r="S483" s="73">
        <v>9.0399999999999991</v>
      </c>
      <c r="T483" s="72">
        <v>0.06</v>
      </c>
      <c r="U483" s="72">
        <v>0</v>
      </c>
      <c r="V483" s="72">
        <v>0.32</v>
      </c>
      <c r="W483" s="72">
        <v>0.01</v>
      </c>
      <c r="X483" s="72">
        <v>0.01</v>
      </c>
      <c r="Y483" s="72">
        <v>0.02</v>
      </c>
      <c r="Z483" s="72">
        <v>0.01</v>
      </c>
      <c r="AA483" s="71">
        <v>85.89</v>
      </c>
      <c r="AB483" s="72">
        <v>0</v>
      </c>
      <c r="AC483" s="71">
        <v>30.52</v>
      </c>
      <c r="AD483" s="71">
        <v>1.1200000000000001</v>
      </c>
      <c r="AE483" s="72">
        <v>0.01</v>
      </c>
      <c r="AF483" s="72">
        <v>0.01</v>
      </c>
      <c r="AG483" s="72">
        <v>0.11</v>
      </c>
      <c r="AH483" s="5"/>
      <c r="AI483" s="67">
        <v>2.5807999999999999E-6</v>
      </c>
      <c r="AJ483" s="67">
        <v>1.4476E-5</v>
      </c>
      <c r="AK483" s="67">
        <v>1.18E-2</v>
      </c>
      <c r="AL483" s="67">
        <v>3.4299999999999997E-2</v>
      </c>
      <c r="AM483" s="67">
        <v>0.90190000000000003</v>
      </c>
      <c r="AN483" s="67">
        <v>3.7199999999999997E-2</v>
      </c>
      <c r="AO483" s="67">
        <v>6.9999999999999999E-4</v>
      </c>
      <c r="AP483" s="67">
        <v>2.0000000000000001E-4</v>
      </c>
      <c r="AQ483" s="67">
        <v>1E-3</v>
      </c>
      <c r="AR483" s="67">
        <v>2.0000000000000001E-4</v>
      </c>
      <c r="AS483" s="67">
        <v>5.8378000000000002E-6</v>
      </c>
      <c r="AT483" s="67">
        <v>4.2429999999999999E-6</v>
      </c>
      <c r="AU483" s="67">
        <v>2.0000000000000001E-4</v>
      </c>
      <c r="AV483" s="67">
        <v>3.0368000000000001E-5</v>
      </c>
      <c r="AW483" s="67">
        <v>5.8299999999999998E-2</v>
      </c>
      <c r="AX483" s="67">
        <v>2.3E-3</v>
      </c>
      <c r="AY483" s="67">
        <v>4.7278999999999998E-10</v>
      </c>
      <c r="AZ483" s="67">
        <v>2.9242999999999999E-8</v>
      </c>
      <c r="BA483" s="67">
        <v>6.8910999999999995E-7</v>
      </c>
      <c r="BB483" s="67">
        <v>2.6746000000000002E-6</v>
      </c>
      <c r="BC483" s="67">
        <v>8.9999999999999998E-4</v>
      </c>
      <c r="BD483" s="67">
        <v>6.9999999999999999E-4</v>
      </c>
      <c r="BE483" s="67">
        <v>7.3807000000000007E-5</v>
      </c>
      <c r="BF483" s="67">
        <v>1E-4</v>
      </c>
      <c r="BG483" s="67">
        <v>6.6908999999999998E-6</v>
      </c>
      <c r="BH483" s="67">
        <v>4.0472000000000001E-5</v>
      </c>
      <c r="BI483" s="67">
        <v>1.4500000000000001E-2</v>
      </c>
      <c r="BJ483" s="67">
        <v>5.0000000000000001E-4</v>
      </c>
      <c r="BK483" s="67">
        <v>9.1297000000000004E-5</v>
      </c>
      <c r="BL483" s="67">
        <v>3.4743000000000003E-5</v>
      </c>
      <c r="BM483" s="67">
        <v>2.0000000000000001E-4</v>
      </c>
      <c r="BN483" s="67">
        <v>3.4635999999999998E-5</v>
      </c>
      <c r="BO483" s="67">
        <v>1E-4</v>
      </c>
      <c r="BP483" s="67">
        <v>8.3990000000000001E-5</v>
      </c>
      <c r="BQ483" s="67">
        <v>6.9888000000000006E-5</v>
      </c>
      <c r="BR483" s="67">
        <v>1.8964E-5</v>
      </c>
      <c r="BS483" s="67">
        <v>5.0000000000000001E-4</v>
      </c>
      <c r="BT483" s="67">
        <v>2.0000000000000001E-4</v>
      </c>
      <c r="BU483" s="67">
        <v>1E-4</v>
      </c>
      <c r="BV483" s="67">
        <v>3.4900000000000001E-5</v>
      </c>
      <c r="BW483" s="67">
        <v>2.0000000000000001E-4</v>
      </c>
      <c r="BX483" s="67">
        <v>2.7000000000000001E-3</v>
      </c>
      <c r="BY483" s="67">
        <v>8.3936000000000002E-7</v>
      </c>
      <c r="BZ483" s="67">
        <v>2.6060000000000001E-5</v>
      </c>
      <c r="CA483" s="66"/>
      <c r="CB483" s="67">
        <v>3.0659999999999998</v>
      </c>
      <c r="CC483" s="67">
        <v>3.2498999999999998</v>
      </c>
      <c r="CD483" s="67">
        <v>4.2953000000000001</v>
      </c>
      <c r="CE483" s="67">
        <v>7.6123000000000003</v>
      </c>
      <c r="CF483" s="67">
        <v>3.3811</v>
      </c>
      <c r="CG483" s="67">
        <v>1.5615000000000001</v>
      </c>
      <c r="CH483" s="67">
        <v>7.17E-2</v>
      </c>
      <c r="CI483" s="67">
        <v>6.6900000000000001E-2</v>
      </c>
      <c r="CJ483" s="67">
        <v>5.0999999999999997E-2</v>
      </c>
      <c r="CK483" s="67">
        <v>2.7300000000000001E-2</v>
      </c>
      <c r="CL483" s="67">
        <v>4.8098000000000001</v>
      </c>
      <c r="CM483" s="67">
        <v>7.4000000000000003E-3</v>
      </c>
      <c r="CN483" s="67">
        <v>0.27539999999999998</v>
      </c>
      <c r="CO483" s="67">
        <v>1.0331999999999999</v>
      </c>
      <c r="CP483" s="67">
        <v>0.83309999999999995</v>
      </c>
      <c r="CQ483" s="67">
        <v>9.7000000000000003E-3</v>
      </c>
      <c r="CR483" s="5"/>
      <c r="CS483" s="10">
        <v>100</v>
      </c>
      <c r="CT483" s="10">
        <v>100</v>
      </c>
      <c r="CU483" s="10">
        <v>100</v>
      </c>
      <c r="CV483" s="10">
        <v>100</v>
      </c>
      <c r="CW483" s="10">
        <v>100</v>
      </c>
      <c r="CX483" s="10">
        <v>100</v>
      </c>
      <c r="CY483" s="10">
        <v>100</v>
      </c>
      <c r="CZ483" s="10">
        <v>100</v>
      </c>
      <c r="DA483" s="10">
        <v>100</v>
      </c>
      <c r="DB483" s="10">
        <v>100</v>
      </c>
      <c r="DC483" s="10">
        <v>100</v>
      </c>
      <c r="DD483" s="10">
        <v>33</v>
      </c>
      <c r="DE483" s="10">
        <v>100</v>
      </c>
      <c r="DF483" s="10">
        <v>100</v>
      </c>
      <c r="DG483" s="10">
        <v>100</v>
      </c>
      <c r="DH483" s="10">
        <v>100</v>
      </c>
      <c r="DI483" s="5"/>
      <c r="DJ483" s="9" t="s">
        <v>1537</v>
      </c>
      <c r="DK483" s="9" t="s">
        <v>1669</v>
      </c>
      <c r="DL483" s="10">
        <v>535</v>
      </c>
      <c r="DM483" s="10" t="s">
        <v>1685</v>
      </c>
    </row>
    <row r="484" spans="1:117">
      <c r="A484" s="2"/>
      <c r="B484" s="8">
        <v>4240</v>
      </c>
      <c r="C484" s="116"/>
      <c r="D484" s="116"/>
      <c r="E484" s="9" t="s">
        <v>1686</v>
      </c>
      <c r="F484" s="10" t="s">
        <v>79</v>
      </c>
      <c r="G484" s="10">
        <v>605</v>
      </c>
      <c r="H484" s="11" t="s">
        <v>1687</v>
      </c>
      <c r="I484" s="11" t="s">
        <v>1688</v>
      </c>
      <c r="J484" s="12">
        <v>1174</v>
      </c>
      <c r="K484" s="5"/>
      <c r="L484" s="72">
        <v>0.4</v>
      </c>
      <c r="M484" s="72">
        <v>0.66</v>
      </c>
      <c r="N484" s="71">
        <v>1.44</v>
      </c>
      <c r="O484" s="72">
        <v>0.19</v>
      </c>
      <c r="P484" s="72">
        <v>0.11</v>
      </c>
      <c r="Q484" s="82">
        <v>0.57999999999999996</v>
      </c>
      <c r="R484" s="90">
        <v>0.18</v>
      </c>
      <c r="S484" s="72">
        <v>0.4</v>
      </c>
      <c r="T484" s="71">
        <v>4.42</v>
      </c>
      <c r="U484" s="71">
        <v>1.77</v>
      </c>
      <c r="V484" s="72">
        <v>0.68</v>
      </c>
      <c r="W484" s="72">
        <v>0.62</v>
      </c>
      <c r="X484" s="72">
        <v>0.41</v>
      </c>
      <c r="Y484" s="72">
        <v>0.57999999999999996</v>
      </c>
      <c r="Z484" s="71">
        <v>1.72</v>
      </c>
      <c r="AA484" s="71">
        <v>2.33</v>
      </c>
      <c r="AB484" s="72">
        <v>0.53</v>
      </c>
      <c r="AC484" s="72">
        <v>0.72</v>
      </c>
      <c r="AD484" s="60">
        <v>0.9</v>
      </c>
      <c r="AE484" s="71">
        <v>1.32</v>
      </c>
      <c r="AF484" s="60">
        <v>1.0900000000000001</v>
      </c>
      <c r="AG484" s="71">
        <v>1.39</v>
      </c>
      <c r="AH484" s="5"/>
      <c r="AI484" s="67">
        <v>4.5498999999999999E-5</v>
      </c>
      <c r="AJ484" s="67">
        <v>6.1248999999999996E-5</v>
      </c>
      <c r="AK484" s="67">
        <v>2.0000000000000001E-4</v>
      </c>
      <c r="AL484" s="67">
        <v>2.3999999999999998E-3</v>
      </c>
      <c r="AM484" s="67">
        <v>2.0000000000000001E-4</v>
      </c>
      <c r="AN484" s="67">
        <v>2.2413999999999999E-5</v>
      </c>
      <c r="AO484" s="67">
        <v>8.0000000000000004E-4</v>
      </c>
      <c r="AP484" s="67">
        <v>2.0000000000000001E-4</v>
      </c>
      <c r="AQ484" s="67">
        <v>1.2762E-7</v>
      </c>
      <c r="AR484" s="67">
        <v>4.3766999999999997E-7</v>
      </c>
      <c r="AS484" s="67">
        <v>8.3999999999999995E-3</v>
      </c>
      <c r="AT484" s="67">
        <v>5.0000000000000001E-4</v>
      </c>
      <c r="AU484" s="67">
        <v>2.5999999999999998E-5</v>
      </c>
      <c r="AV484" s="67">
        <v>7.4853000000000001E-6</v>
      </c>
      <c r="AW484" s="67">
        <v>1.9485000000000001E-5</v>
      </c>
      <c r="AX484" s="67">
        <v>3.2592999999999999E-6</v>
      </c>
      <c r="AY484" s="67">
        <v>2.9999999999999997E-4</v>
      </c>
      <c r="AZ484" s="67">
        <v>2.0000000000000001E-4</v>
      </c>
      <c r="BA484" s="67">
        <v>1.4E-3</v>
      </c>
      <c r="BB484" s="67">
        <v>5.0000000000000001E-4</v>
      </c>
      <c r="BC484" s="67">
        <v>2.3400000000000001E-2</v>
      </c>
      <c r="BD484" s="67">
        <v>1.01E-2</v>
      </c>
      <c r="BE484" s="67">
        <v>7.7976E-5</v>
      </c>
      <c r="BF484" s="67">
        <v>1E-4</v>
      </c>
      <c r="BG484" s="67">
        <v>6.9879999999999998E-7</v>
      </c>
      <c r="BH484" s="67">
        <v>8.1287000000000006E-6</v>
      </c>
      <c r="BI484" s="67">
        <v>4.1940999999999997E-5</v>
      </c>
      <c r="BJ484" s="67">
        <v>5.0397999999999996E-6</v>
      </c>
      <c r="BK484" s="67">
        <v>8.9999999999999998E-4</v>
      </c>
      <c r="BL484" s="67">
        <v>2.0000000000000001E-4</v>
      </c>
      <c r="BM484" s="67">
        <v>6.6E-3</v>
      </c>
      <c r="BN484" s="67">
        <v>5.0000000000000001E-4</v>
      </c>
      <c r="BO484" s="67">
        <v>6.6E-3</v>
      </c>
      <c r="BP484" s="67">
        <v>1E-3</v>
      </c>
      <c r="BQ484" s="67">
        <v>3.8167999999999998E-5</v>
      </c>
      <c r="BR484" s="67">
        <v>1.2006E-5</v>
      </c>
      <c r="BS484" s="67">
        <v>0.15640000000000001</v>
      </c>
      <c r="BT484" s="67">
        <v>3.0200000000000001E-2</v>
      </c>
      <c r="BU484" s="67">
        <v>1E-4</v>
      </c>
      <c r="BV484" s="67">
        <v>3.2206000000000003E-5</v>
      </c>
      <c r="BW484" s="67">
        <v>0.37440000000000001</v>
      </c>
      <c r="BX484" s="67">
        <v>0.3538</v>
      </c>
      <c r="BY484" s="67">
        <v>3.5243000000000001E-5</v>
      </c>
      <c r="BZ484" s="67">
        <v>2.0000000000000001E-4</v>
      </c>
      <c r="CA484" s="66"/>
      <c r="CB484" s="67">
        <v>1.2373000000000001</v>
      </c>
      <c r="CC484" s="67">
        <v>1.329</v>
      </c>
      <c r="CD484" s="67">
        <v>1.0510999999999999</v>
      </c>
      <c r="CE484" s="67">
        <v>0.84370000000000001</v>
      </c>
      <c r="CF484" s="67">
        <v>1.2854000000000001</v>
      </c>
      <c r="CG484" s="67">
        <v>0.46100000000000002</v>
      </c>
      <c r="CH484" s="67">
        <v>0.34449999999999997</v>
      </c>
      <c r="CI484" s="67">
        <v>0.75160000000000005</v>
      </c>
      <c r="CJ484" s="67">
        <v>0.52149999999999996</v>
      </c>
      <c r="CK484" s="67">
        <v>1.6303000000000001</v>
      </c>
      <c r="CL484" s="67">
        <v>0.95030000000000003</v>
      </c>
      <c r="CM484" s="67">
        <v>1.8633999999999999</v>
      </c>
      <c r="CN484" s="67">
        <v>4.6467999999999998</v>
      </c>
      <c r="CO484" s="67">
        <v>0.90439999999999998</v>
      </c>
      <c r="CP484" s="67">
        <v>1.1756</v>
      </c>
      <c r="CQ484" s="67">
        <v>0.50419999999999998</v>
      </c>
      <c r="CR484" s="5"/>
      <c r="CS484" s="10">
        <v>100</v>
      </c>
      <c r="CT484" s="10">
        <v>100</v>
      </c>
      <c r="CU484" s="10">
        <v>100</v>
      </c>
      <c r="CV484" s="10">
        <v>100</v>
      </c>
      <c r="CW484" s="10">
        <v>100</v>
      </c>
      <c r="CX484" s="10">
        <v>100</v>
      </c>
      <c r="CY484" s="10">
        <v>100</v>
      </c>
      <c r="CZ484" s="10">
        <v>100</v>
      </c>
      <c r="DA484" s="10">
        <v>100</v>
      </c>
      <c r="DB484" s="10">
        <v>100</v>
      </c>
      <c r="DC484" s="10">
        <v>100</v>
      </c>
      <c r="DD484" s="10">
        <v>100</v>
      </c>
      <c r="DE484" s="10">
        <v>100</v>
      </c>
      <c r="DF484" s="10">
        <v>100</v>
      </c>
      <c r="DG484" s="10">
        <v>100</v>
      </c>
      <c r="DH484" s="10">
        <v>100</v>
      </c>
      <c r="DI484" s="5"/>
      <c r="DJ484" s="9" t="s">
        <v>1537</v>
      </c>
      <c r="DK484" s="9" t="s">
        <v>1669</v>
      </c>
      <c r="DL484" s="10">
        <v>825</v>
      </c>
      <c r="DM484" s="10" t="s">
        <v>1689</v>
      </c>
    </row>
    <row r="485" spans="1:117">
      <c r="A485" s="2"/>
      <c r="B485" s="8">
        <v>4241</v>
      </c>
      <c r="C485" s="116"/>
      <c r="D485" s="116"/>
      <c r="E485" s="9" t="s">
        <v>1690</v>
      </c>
      <c r="F485" s="10" t="s">
        <v>75</v>
      </c>
      <c r="G485" s="10">
        <v>33442</v>
      </c>
      <c r="H485" s="11" t="s">
        <v>1691</v>
      </c>
      <c r="I485" s="11" t="s">
        <v>1692</v>
      </c>
      <c r="J485" s="12">
        <v>15047</v>
      </c>
      <c r="K485" s="5"/>
      <c r="L485" s="71">
        <v>1.38</v>
      </c>
      <c r="M485" s="60">
        <v>0.99</v>
      </c>
      <c r="N485" s="72">
        <v>0.66</v>
      </c>
      <c r="O485" s="72">
        <v>0.38</v>
      </c>
      <c r="P485" s="72">
        <v>0.3</v>
      </c>
      <c r="Q485" s="82">
        <v>0.81</v>
      </c>
      <c r="R485" s="90">
        <v>0.22</v>
      </c>
      <c r="S485" s="72">
        <v>0.15</v>
      </c>
      <c r="T485" s="71">
        <v>5.12</v>
      </c>
      <c r="U485" s="71">
        <v>7.05</v>
      </c>
      <c r="V485" s="71">
        <v>1.92</v>
      </c>
      <c r="W485" s="60">
        <v>1.1299999999999999</v>
      </c>
      <c r="X485" s="71">
        <v>1.1200000000000001</v>
      </c>
      <c r="Y485" s="60">
        <v>1.04</v>
      </c>
      <c r="Z485" s="72">
        <v>0.86</v>
      </c>
      <c r="AA485" s="71">
        <v>3.35</v>
      </c>
      <c r="AB485" s="72">
        <v>0.11</v>
      </c>
      <c r="AC485" s="72">
        <v>0.44</v>
      </c>
      <c r="AD485" s="71">
        <v>3.63</v>
      </c>
      <c r="AE485" s="71">
        <v>3.32</v>
      </c>
      <c r="AF485" s="60">
        <v>0.99</v>
      </c>
      <c r="AG485" s="60">
        <v>1</v>
      </c>
      <c r="AH485" s="5"/>
      <c r="AI485" s="67">
        <v>1E-4</v>
      </c>
      <c r="AJ485" s="67">
        <v>1E-4</v>
      </c>
      <c r="AK485" s="67">
        <v>0.86870000000000003</v>
      </c>
      <c r="AL485" s="67">
        <v>0.49590000000000001</v>
      </c>
      <c r="AM485" s="67">
        <v>5.4000000000000003E-3</v>
      </c>
      <c r="AN485" s="67">
        <v>4.0000000000000002E-4</v>
      </c>
      <c r="AO485" s="67">
        <v>2E-3</v>
      </c>
      <c r="AP485" s="67">
        <v>4.0000000000000002E-4</v>
      </c>
      <c r="AQ485" s="67">
        <v>6.9999999999999999E-4</v>
      </c>
      <c r="AR485" s="67">
        <v>1E-4</v>
      </c>
      <c r="AS485" s="67">
        <v>4.5699999999999998E-2</v>
      </c>
      <c r="AT485" s="67">
        <v>2.3999999999999998E-3</v>
      </c>
      <c r="AU485" s="67">
        <v>3.6275E-6</v>
      </c>
      <c r="AV485" s="67">
        <v>1.9972999999999999E-6</v>
      </c>
      <c r="AW485" s="67">
        <v>4.5479000000000001E-7</v>
      </c>
      <c r="AX485" s="67">
        <v>2.5610000000000002E-7</v>
      </c>
      <c r="AY485" s="67">
        <v>2.8219000000000001E-7</v>
      </c>
      <c r="AZ485" s="67">
        <v>2.1015000000000001E-6</v>
      </c>
      <c r="BA485" s="67">
        <v>1.2450000000000001E-7</v>
      </c>
      <c r="BB485" s="67">
        <v>7.2480999999999999E-7</v>
      </c>
      <c r="BC485" s="67">
        <v>3.8E-3</v>
      </c>
      <c r="BD485" s="67">
        <v>2.2000000000000001E-3</v>
      </c>
      <c r="BE485" s="67">
        <v>0.11990000000000001</v>
      </c>
      <c r="BF485" s="67">
        <v>4.2599999999999999E-2</v>
      </c>
      <c r="BG485" s="67">
        <v>2.8799999999999999E-2</v>
      </c>
      <c r="BH485" s="67">
        <v>1.5900000000000001E-2</v>
      </c>
      <c r="BI485" s="67">
        <v>0.21010000000000001</v>
      </c>
      <c r="BJ485" s="67">
        <v>6.3E-3</v>
      </c>
      <c r="BK485" s="67">
        <v>5.0000000000000001E-4</v>
      </c>
      <c r="BL485" s="67">
        <v>1E-4</v>
      </c>
      <c r="BM485" s="67">
        <v>2.9999999999999997E-4</v>
      </c>
      <c r="BN485" s="67">
        <v>5.4607000000000001E-5</v>
      </c>
      <c r="BO485" s="67">
        <v>2.0000000000000001E-4</v>
      </c>
      <c r="BP485" s="67">
        <v>9.2353000000000002E-5</v>
      </c>
      <c r="BQ485" s="67">
        <v>3.0829000000000002E-7</v>
      </c>
      <c r="BR485" s="67">
        <v>5.6387999999999999E-7</v>
      </c>
      <c r="BS485" s="67">
        <v>7.3523999999999996E-5</v>
      </c>
      <c r="BT485" s="67">
        <v>5.8354999999999999E-5</v>
      </c>
      <c r="BU485" s="67">
        <v>6.6551999999999996E-5</v>
      </c>
      <c r="BV485" s="67">
        <v>2.3371E-5</v>
      </c>
      <c r="BW485" s="67">
        <v>0.77329999999999999</v>
      </c>
      <c r="BX485" s="67">
        <v>0.4672</v>
      </c>
      <c r="BY485" s="67">
        <v>0.96220000000000006</v>
      </c>
      <c r="BZ485" s="67">
        <v>0.3301</v>
      </c>
      <c r="CA485" s="66"/>
      <c r="CB485" s="67">
        <v>0.68920000000000003</v>
      </c>
      <c r="CC485" s="67">
        <v>0.73280000000000001</v>
      </c>
      <c r="CD485" s="67">
        <v>0.73089999999999999</v>
      </c>
      <c r="CE485" s="67">
        <v>1.0064</v>
      </c>
      <c r="CF485" s="67">
        <v>0.72089999999999999</v>
      </c>
      <c r="CG485" s="67">
        <v>0.3044</v>
      </c>
      <c r="CH485" s="67">
        <v>1.1228</v>
      </c>
      <c r="CI485" s="67">
        <v>0.74929999999999997</v>
      </c>
      <c r="CJ485" s="67">
        <v>1.1354</v>
      </c>
      <c r="CK485" s="67">
        <v>2.2881999999999998</v>
      </c>
      <c r="CL485" s="67">
        <v>2.6526000000000001</v>
      </c>
      <c r="CM485" s="67">
        <v>5.1519000000000004</v>
      </c>
      <c r="CN485" s="67">
        <v>3.7431999999999999</v>
      </c>
      <c r="CO485" s="67">
        <v>1.4041999999999999</v>
      </c>
      <c r="CP485" s="67">
        <v>1.0071000000000001</v>
      </c>
      <c r="CQ485" s="67">
        <v>0.3009</v>
      </c>
      <c r="CR485" s="5"/>
      <c r="CS485" s="10">
        <v>100</v>
      </c>
      <c r="CT485" s="10">
        <v>100</v>
      </c>
      <c r="CU485" s="10">
        <v>100</v>
      </c>
      <c r="CV485" s="10">
        <v>100</v>
      </c>
      <c r="CW485" s="10">
        <v>100</v>
      </c>
      <c r="CX485" s="10">
        <v>100</v>
      </c>
      <c r="CY485" s="10">
        <v>100</v>
      </c>
      <c r="CZ485" s="10">
        <v>100</v>
      </c>
      <c r="DA485" s="10">
        <v>100</v>
      </c>
      <c r="DB485" s="10">
        <v>100</v>
      </c>
      <c r="DC485" s="10">
        <v>100</v>
      </c>
      <c r="DD485" s="10">
        <v>100</v>
      </c>
      <c r="DE485" s="10">
        <v>100</v>
      </c>
      <c r="DF485" s="10">
        <v>100</v>
      </c>
      <c r="DG485" s="10">
        <v>100</v>
      </c>
      <c r="DH485" s="10">
        <v>100</v>
      </c>
      <c r="DI485" s="5"/>
      <c r="DJ485" s="9" t="s">
        <v>1537</v>
      </c>
      <c r="DK485" s="9" t="s">
        <v>1669</v>
      </c>
      <c r="DL485" s="10">
        <v>821</v>
      </c>
      <c r="DM485" s="10" t="s">
        <v>1693</v>
      </c>
    </row>
    <row r="486" spans="1:117">
      <c r="A486" s="2"/>
      <c r="B486" s="8">
        <v>4242</v>
      </c>
      <c r="C486" s="116"/>
      <c r="D486" s="116"/>
      <c r="E486" s="9" t="s">
        <v>1694</v>
      </c>
      <c r="F486" s="10" t="s">
        <v>75</v>
      </c>
      <c r="G486" s="10">
        <v>61833</v>
      </c>
      <c r="H486" s="9"/>
      <c r="I486" s="11" t="s">
        <v>1695</v>
      </c>
      <c r="J486" s="12">
        <v>94312</v>
      </c>
      <c r="K486" s="5"/>
      <c r="L486" s="71">
        <v>1.91</v>
      </c>
      <c r="M486" s="60">
        <v>1</v>
      </c>
      <c r="N486" s="60">
        <v>1</v>
      </c>
      <c r="O486" s="72">
        <v>0.33</v>
      </c>
      <c r="P486" s="72">
        <v>0.04</v>
      </c>
      <c r="Q486" s="82">
        <v>0.11</v>
      </c>
      <c r="R486" s="90">
        <v>0.02</v>
      </c>
      <c r="S486" s="72">
        <v>0.02</v>
      </c>
      <c r="T486" s="71">
        <v>7.82</v>
      </c>
      <c r="U486" s="71">
        <v>14.94</v>
      </c>
      <c r="V486" s="73">
        <v>4.72</v>
      </c>
      <c r="W486" s="72">
        <v>0.15</v>
      </c>
      <c r="X486" s="72">
        <v>0.15</v>
      </c>
      <c r="Y486" s="72">
        <v>0.27</v>
      </c>
      <c r="Z486" s="72">
        <v>0.12</v>
      </c>
      <c r="AA486" s="71">
        <v>6.68</v>
      </c>
      <c r="AB486" s="72">
        <v>0.03</v>
      </c>
      <c r="AC486" s="71">
        <v>1.83</v>
      </c>
      <c r="AD486" s="71">
        <v>9.27</v>
      </c>
      <c r="AE486" s="73">
        <v>2.52</v>
      </c>
      <c r="AF486" s="60">
        <v>0.84</v>
      </c>
      <c r="AG486" s="60">
        <v>1.05</v>
      </c>
      <c r="AH486" s="5"/>
      <c r="AI486" s="67">
        <v>3.8881999999999998E-5</v>
      </c>
      <c r="AJ486" s="67">
        <v>5.4523E-5</v>
      </c>
      <c r="AK486" s="67"/>
      <c r="AL486" s="67"/>
      <c r="AM486" s="67"/>
      <c r="AN486" s="67"/>
      <c r="AO486" s="67">
        <v>2.8E-3</v>
      </c>
      <c r="AP486" s="67">
        <v>5.0000000000000001E-4</v>
      </c>
      <c r="AQ486" s="67">
        <v>3.5200000000000002E-5</v>
      </c>
      <c r="AR486" s="67">
        <v>1.2758999999999999E-5</v>
      </c>
      <c r="AS486" s="67">
        <v>1.1000000000000001E-3</v>
      </c>
      <c r="AT486" s="67">
        <v>9.8712E-5</v>
      </c>
      <c r="AU486" s="67">
        <v>1.0064999999999999E-5</v>
      </c>
      <c r="AV486" s="67">
        <v>4.2405999999999997E-6</v>
      </c>
      <c r="AW486" s="67">
        <v>1.0064999999999999E-5</v>
      </c>
      <c r="AX486" s="67">
        <v>2.0623000000000001E-6</v>
      </c>
      <c r="AY486" s="67">
        <v>2.9486999999999999E-7</v>
      </c>
      <c r="AZ486" s="67">
        <v>2.1015000000000001E-6</v>
      </c>
      <c r="BA486" s="67">
        <v>9.2699000000000002E-7</v>
      </c>
      <c r="BB486" s="67">
        <v>3.2381E-6</v>
      </c>
      <c r="BC486" s="67">
        <v>5.3900000000000003E-2</v>
      </c>
      <c r="BD486" s="67">
        <v>2.0199999999999999E-2</v>
      </c>
      <c r="BE486" s="67">
        <v>4.0000000000000002E-4</v>
      </c>
      <c r="BF486" s="67">
        <v>4.0000000000000002E-4</v>
      </c>
      <c r="BG486" s="67">
        <v>4.0000000000000002E-4</v>
      </c>
      <c r="BH486" s="67">
        <v>5.0000000000000001E-4</v>
      </c>
      <c r="BI486" s="67">
        <v>1.1999999999999999E-3</v>
      </c>
      <c r="BJ486" s="67">
        <v>5.8298999999999999E-5</v>
      </c>
      <c r="BK486" s="67">
        <v>2.5999999999999999E-3</v>
      </c>
      <c r="BL486" s="67">
        <v>4.0000000000000002E-4</v>
      </c>
      <c r="BM486" s="67">
        <v>1.1000000000000001E-3</v>
      </c>
      <c r="BN486" s="67">
        <v>1E-4</v>
      </c>
      <c r="BO486" s="67">
        <v>1.5093999999999999E-8</v>
      </c>
      <c r="BP486" s="67">
        <v>5.9981999999999998E-7</v>
      </c>
      <c r="BQ486" s="67">
        <v>1.84E-2</v>
      </c>
      <c r="BR486" s="67">
        <v>2E-3</v>
      </c>
      <c r="BS486" s="67">
        <v>2.8056999999999998E-7</v>
      </c>
      <c r="BT486" s="67">
        <v>1.7207000000000001E-6</v>
      </c>
      <c r="BU486" s="67">
        <v>6.0299999999999999E-2</v>
      </c>
      <c r="BV486" s="67">
        <v>7.4999999999999997E-3</v>
      </c>
      <c r="BW486" s="67">
        <v>0.46539999999999998</v>
      </c>
      <c r="BX486" s="67">
        <v>0.39079999999999998</v>
      </c>
      <c r="BY486" s="67">
        <v>0.62719999999999998</v>
      </c>
      <c r="BZ486" s="67">
        <v>0.2424</v>
      </c>
      <c r="CA486" s="66"/>
      <c r="CB486" s="67">
        <v>0.23530000000000001</v>
      </c>
      <c r="CC486" s="67">
        <v>0.30599999999999999</v>
      </c>
      <c r="CD486" s="67">
        <v>0.55330000000000001</v>
      </c>
      <c r="CE486" s="67">
        <v>1.0306999999999999</v>
      </c>
      <c r="CF486" s="67">
        <v>0.59199999999999997</v>
      </c>
      <c r="CG486" s="67">
        <v>0.19259999999999999</v>
      </c>
      <c r="CH486" s="67">
        <v>0.15970000000000001</v>
      </c>
      <c r="CI486" s="67">
        <v>0.15970000000000001</v>
      </c>
      <c r="CJ486" s="67">
        <v>0.15970000000000001</v>
      </c>
      <c r="CK486" s="67">
        <v>0.59399999999999997</v>
      </c>
      <c r="CL486" s="67">
        <v>5.1299000000000001</v>
      </c>
      <c r="CM486" s="67">
        <v>8.2652999999999999</v>
      </c>
      <c r="CN486" s="67">
        <v>4.3259999999999996</v>
      </c>
      <c r="CO486" s="67">
        <v>1.4437</v>
      </c>
      <c r="CP486" s="67">
        <v>1.0843</v>
      </c>
      <c r="CQ486" s="67">
        <v>0.16239999999999999</v>
      </c>
      <c r="CR486" s="5"/>
      <c r="CS486" s="10">
        <v>33</v>
      </c>
      <c r="CT486" s="10">
        <v>33</v>
      </c>
      <c r="CU486" s="10">
        <v>100</v>
      </c>
      <c r="CV486" s="10">
        <v>100</v>
      </c>
      <c r="CW486" s="10">
        <v>100</v>
      </c>
      <c r="CX486" s="10">
        <v>33</v>
      </c>
      <c r="CY486" s="10">
        <v>0</v>
      </c>
      <c r="CZ486" s="10">
        <v>0</v>
      </c>
      <c r="DA486" s="10">
        <v>0</v>
      </c>
      <c r="DB486" s="10">
        <v>100</v>
      </c>
      <c r="DC486" s="10">
        <v>100</v>
      </c>
      <c r="DD486" s="10">
        <v>100</v>
      </c>
      <c r="DE486" s="10">
        <v>100</v>
      </c>
      <c r="DF486" s="10">
        <v>100</v>
      </c>
      <c r="DG486" s="10">
        <v>100</v>
      </c>
      <c r="DH486" s="10">
        <v>67</v>
      </c>
      <c r="DI486" s="5"/>
      <c r="DJ486" s="9" t="s">
        <v>1537</v>
      </c>
      <c r="DK486" s="9" t="s">
        <v>1669</v>
      </c>
      <c r="DL486" s="10">
        <v>100001425</v>
      </c>
      <c r="DM486" s="13">
        <v>1361384</v>
      </c>
    </row>
    <row r="487" spans="1:117">
      <c r="A487" s="2"/>
      <c r="B487" s="8">
        <v>4243</v>
      </c>
      <c r="C487" s="116"/>
      <c r="D487" s="116"/>
      <c r="E487" s="9" t="s">
        <v>1696</v>
      </c>
      <c r="F487" s="10" t="s">
        <v>75</v>
      </c>
      <c r="G487" s="10">
        <v>57655</v>
      </c>
      <c r="H487" s="9"/>
      <c r="I487" s="11" t="s">
        <v>1697</v>
      </c>
      <c r="J487" s="12">
        <v>102212</v>
      </c>
      <c r="K487" s="5"/>
      <c r="L487" s="71">
        <v>1.81</v>
      </c>
      <c r="M487" s="60">
        <v>1</v>
      </c>
      <c r="N487" s="72">
        <v>0.46</v>
      </c>
      <c r="O487" s="72">
        <v>0.33</v>
      </c>
      <c r="P487" s="72">
        <v>0.39</v>
      </c>
      <c r="Q487" s="85">
        <v>1.17</v>
      </c>
      <c r="R487" s="90">
        <v>0.22</v>
      </c>
      <c r="S487" s="72">
        <v>0.1</v>
      </c>
      <c r="T487" s="71">
        <v>5.89</v>
      </c>
      <c r="U487" s="71">
        <v>10.66</v>
      </c>
      <c r="V487" s="60">
        <v>1.1499999999999999</v>
      </c>
      <c r="W487" s="60">
        <v>1.05</v>
      </c>
      <c r="X487" s="60">
        <v>1.06</v>
      </c>
      <c r="Y487" s="72">
        <v>0.63</v>
      </c>
      <c r="Z487" s="72">
        <v>0.16</v>
      </c>
      <c r="AA487" s="71">
        <v>4.55</v>
      </c>
      <c r="AB487" s="72">
        <v>0.06</v>
      </c>
      <c r="AC487" s="73">
        <v>1.82</v>
      </c>
      <c r="AD487" s="71">
        <v>7.65</v>
      </c>
      <c r="AE487" s="60">
        <v>0.81</v>
      </c>
      <c r="AF487" s="60">
        <v>0.89</v>
      </c>
      <c r="AG487" s="60">
        <v>1.03</v>
      </c>
      <c r="AH487" s="5"/>
      <c r="AI487" s="67">
        <v>2.0475999999999998E-5</v>
      </c>
      <c r="AJ487" s="67">
        <v>3.8463000000000001E-5</v>
      </c>
      <c r="AK487" s="67">
        <v>0.97629999999999995</v>
      </c>
      <c r="AL487" s="67">
        <v>0.52929999999999999</v>
      </c>
      <c r="AM487" s="67">
        <v>2.9999999999999997E-4</v>
      </c>
      <c r="AN487" s="67">
        <v>3.1473999999999997E-5</v>
      </c>
      <c r="AO487" s="67">
        <v>1E-3</v>
      </c>
      <c r="AP487" s="67">
        <v>2.0000000000000001E-4</v>
      </c>
      <c r="AQ487" s="67">
        <v>1.4518999999999999E-5</v>
      </c>
      <c r="AR487" s="67">
        <v>6.6382000000000002E-6</v>
      </c>
      <c r="AS487" s="67">
        <v>9.0700000000000003E-2</v>
      </c>
      <c r="AT487" s="67">
        <v>4.4999999999999997E-3</v>
      </c>
      <c r="AU487" s="67">
        <v>1.3076E-6</v>
      </c>
      <c r="AV487" s="67">
        <v>1.0505999999999999E-6</v>
      </c>
      <c r="AW487" s="67">
        <v>3.5188999999999999E-6</v>
      </c>
      <c r="AX487" s="67">
        <v>9.7936999999999991E-7</v>
      </c>
      <c r="AY487" s="67">
        <v>5.0000000000000001E-4</v>
      </c>
      <c r="AZ487" s="67">
        <v>4.0000000000000002E-4</v>
      </c>
      <c r="BA487" s="67">
        <v>4.0000000000000002E-4</v>
      </c>
      <c r="BB487" s="67">
        <v>2.0000000000000001E-4</v>
      </c>
      <c r="BC487" s="67">
        <v>0.1046</v>
      </c>
      <c r="BD487" s="67">
        <v>3.61E-2</v>
      </c>
      <c r="BE487" s="67">
        <v>0.21460000000000001</v>
      </c>
      <c r="BF487" s="67">
        <v>7.0599999999999996E-2</v>
      </c>
      <c r="BG487" s="67">
        <v>0.22170000000000001</v>
      </c>
      <c r="BH487" s="67">
        <v>8.4199999999999997E-2</v>
      </c>
      <c r="BI487" s="67">
        <v>1.1999999999999999E-3</v>
      </c>
      <c r="BJ487" s="67">
        <v>5.7654000000000001E-5</v>
      </c>
      <c r="BK487" s="67">
        <v>8.6999999999999994E-3</v>
      </c>
      <c r="BL487" s="67">
        <v>1.2999999999999999E-3</v>
      </c>
      <c r="BM487" s="67">
        <v>1.8E-3</v>
      </c>
      <c r="BN487" s="67">
        <v>2.0000000000000001E-4</v>
      </c>
      <c r="BO487" s="67">
        <v>4.0000000000000002E-4</v>
      </c>
      <c r="BP487" s="67">
        <v>1E-4</v>
      </c>
      <c r="BQ487" s="67">
        <v>7.1099999999999997E-2</v>
      </c>
      <c r="BR487" s="67">
        <v>7.1999999999999998E-3</v>
      </c>
      <c r="BS487" s="67">
        <v>5.0000000000000001E-4</v>
      </c>
      <c r="BT487" s="67">
        <v>2.9999999999999997E-4</v>
      </c>
      <c r="BU487" s="67">
        <v>0.30940000000000001</v>
      </c>
      <c r="BV487" s="67">
        <v>3.3700000000000001E-2</v>
      </c>
      <c r="BW487" s="67">
        <v>0.21609999999999999</v>
      </c>
      <c r="BX487" s="67">
        <v>0.26269999999999999</v>
      </c>
      <c r="BY487" s="67">
        <v>0.44869999999999999</v>
      </c>
      <c r="BZ487" s="67">
        <v>0.18820000000000001</v>
      </c>
      <c r="CA487" s="66"/>
      <c r="CB487" s="67">
        <v>0.82889999999999997</v>
      </c>
      <c r="CC487" s="67">
        <v>0.92820000000000003</v>
      </c>
      <c r="CD487" s="67">
        <v>0.54159999999999997</v>
      </c>
      <c r="CE487" s="67">
        <v>1.1878</v>
      </c>
      <c r="CF487" s="67">
        <v>0.91710000000000003</v>
      </c>
      <c r="CG487" s="67">
        <v>0.30159999999999998</v>
      </c>
      <c r="CH487" s="67">
        <v>1.2535000000000001</v>
      </c>
      <c r="CI487" s="67">
        <v>0.57389999999999997</v>
      </c>
      <c r="CJ487" s="67">
        <v>1.2522</v>
      </c>
      <c r="CK487" s="67">
        <v>0.67200000000000004</v>
      </c>
      <c r="CL487" s="67">
        <v>4.1425999999999998</v>
      </c>
      <c r="CM487" s="67">
        <v>5.7717999999999998</v>
      </c>
      <c r="CN487" s="67">
        <v>3.1926999999999999</v>
      </c>
      <c r="CO487" s="67">
        <v>1.0690999999999999</v>
      </c>
      <c r="CP487" s="67">
        <v>1.2213000000000001</v>
      </c>
      <c r="CQ487" s="67">
        <v>0.26840000000000003</v>
      </c>
      <c r="CR487" s="5"/>
      <c r="CS487" s="10">
        <v>100</v>
      </c>
      <c r="CT487" s="10">
        <v>100</v>
      </c>
      <c r="CU487" s="10">
        <v>100</v>
      </c>
      <c r="CV487" s="10">
        <v>100</v>
      </c>
      <c r="CW487" s="10">
        <v>100</v>
      </c>
      <c r="CX487" s="10">
        <v>100</v>
      </c>
      <c r="CY487" s="10">
        <v>100</v>
      </c>
      <c r="CZ487" s="10">
        <v>100</v>
      </c>
      <c r="DA487" s="10">
        <v>100</v>
      </c>
      <c r="DB487" s="10">
        <v>100</v>
      </c>
      <c r="DC487" s="10">
        <v>100</v>
      </c>
      <c r="DD487" s="10">
        <v>100</v>
      </c>
      <c r="DE487" s="10">
        <v>100</v>
      </c>
      <c r="DF487" s="10">
        <v>100</v>
      </c>
      <c r="DG487" s="10">
        <v>100</v>
      </c>
      <c r="DH487" s="10">
        <v>100</v>
      </c>
      <c r="DI487" s="5"/>
      <c r="DJ487" s="9" t="s">
        <v>1537</v>
      </c>
      <c r="DK487" s="9" t="s">
        <v>1669</v>
      </c>
      <c r="DL487" s="10">
        <v>100010896</v>
      </c>
      <c r="DM487" s="10" t="s">
        <v>1698</v>
      </c>
    </row>
    <row r="488" spans="1:117">
      <c r="A488" s="2"/>
      <c r="B488" s="8">
        <v>4244</v>
      </c>
      <c r="C488" s="116"/>
      <c r="D488" s="116"/>
      <c r="E488" s="9" t="s">
        <v>1699</v>
      </c>
      <c r="F488" s="10" t="s">
        <v>75</v>
      </c>
      <c r="G488" s="10">
        <v>35136</v>
      </c>
      <c r="H488" s="9"/>
      <c r="I488" s="11" t="s">
        <v>1700</v>
      </c>
      <c r="J488" s="12">
        <v>445408</v>
      </c>
      <c r="K488" s="5"/>
      <c r="L488" s="60">
        <v>1</v>
      </c>
      <c r="M488" s="60">
        <v>1</v>
      </c>
      <c r="N488" s="60">
        <v>1</v>
      </c>
      <c r="O488" s="60">
        <v>1</v>
      </c>
      <c r="P488" s="60">
        <v>1</v>
      </c>
      <c r="Q488" s="83">
        <v>1</v>
      </c>
      <c r="R488" s="87">
        <v>1</v>
      </c>
      <c r="S488" s="60">
        <v>1</v>
      </c>
      <c r="T488" s="72">
        <v>0.24</v>
      </c>
      <c r="U488" s="72">
        <v>0.24</v>
      </c>
      <c r="V488" s="72">
        <v>0.42</v>
      </c>
      <c r="W488" s="72">
        <v>7.0000000000000007E-2</v>
      </c>
      <c r="X488" s="72">
        <v>7.0000000000000007E-2</v>
      </c>
      <c r="Y488" s="72">
        <v>0.43</v>
      </c>
      <c r="Z488" s="72">
        <v>0.04</v>
      </c>
      <c r="AA488" s="71">
        <v>19.43</v>
      </c>
      <c r="AB488" s="72">
        <v>0.04</v>
      </c>
      <c r="AC488" s="71">
        <v>19.43</v>
      </c>
      <c r="AD488" s="71">
        <v>5.99</v>
      </c>
      <c r="AE488" s="72">
        <v>0.43</v>
      </c>
      <c r="AF488" s="60">
        <v>1</v>
      </c>
      <c r="AG488" s="71">
        <v>1.28</v>
      </c>
      <c r="AH488" s="5"/>
      <c r="AI488" s="67"/>
      <c r="AJ488" s="67"/>
      <c r="AK488" s="67"/>
      <c r="AL488" s="67"/>
      <c r="AM488" s="67"/>
      <c r="AN488" s="67"/>
      <c r="AO488" s="67"/>
      <c r="AP488" s="67"/>
      <c r="AQ488" s="67"/>
      <c r="AR488" s="67"/>
      <c r="AS488" s="67"/>
      <c r="AT488" s="67"/>
      <c r="AU488" s="67"/>
      <c r="AV488" s="67"/>
      <c r="AW488" s="67"/>
      <c r="AX488" s="67"/>
      <c r="AY488" s="67">
        <v>2.0000000000000001E-4</v>
      </c>
      <c r="AZ488" s="67">
        <v>2.0000000000000001E-4</v>
      </c>
      <c r="BA488" s="67">
        <v>2.0000000000000001E-4</v>
      </c>
      <c r="BB488" s="67">
        <v>1E-4</v>
      </c>
      <c r="BC488" s="67">
        <v>5.1999999999999998E-3</v>
      </c>
      <c r="BD488" s="67">
        <v>2.8999999999999998E-3</v>
      </c>
      <c r="BE488" s="67">
        <v>5.2522999999999998E-5</v>
      </c>
      <c r="BF488" s="67">
        <v>1E-4</v>
      </c>
      <c r="BG488" s="67">
        <v>5.2522999999999998E-5</v>
      </c>
      <c r="BH488" s="67">
        <v>1E-4</v>
      </c>
      <c r="BI488" s="67">
        <v>3.8999999999999998E-3</v>
      </c>
      <c r="BJ488" s="67">
        <v>2.0000000000000001E-4</v>
      </c>
      <c r="BK488" s="67">
        <v>3.8277E-5</v>
      </c>
      <c r="BL488" s="67">
        <v>1.8573999999999999E-5</v>
      </c>
      <c r="BM488" s="67">
        <v>2.6877999999999999E-5</v>
      </c>
      <c r="BN488" s="67">
        <v>1.2451E-5</v>
      </c>
      <c r="BO488" s="67">
        <v>3.8277E-5</v>
      </c>
      <c r="BP488" s="67">
        <v>4.0027999999999997E-5</v>
      </c>
      <c r="BQ488" s="67">
        <v>2.6877999999999999E-5</v>
      </c>
      <c r="BR488" s="67">
        <v>1.0132999999999999E-5</v>
      </c>
      <c r="BS488" s="67">
        <v>4.2654000000000001E-7</v>
      </c>
      <c r="BT488" s="67">
        <v>1.9184000000000001E-6</v>
      </c>
      <c r="BU488" s="67">
        <v>6.9999999999999999E-4</v>
      </c>
      <c r="BV488" s="67">
        <v>1E-4</v>
      </c>
      <c r="BW488" s="67"/>
      <c r="BX488" s="67"/>
      <c r="BY488" s="67">
        <v>8.0000000000000004E-4</v>
      </c>
      <c r="BZ488" s="67">
        <v>1.6000000000000001E-3</v>
      </c>
      <c r="CA488" s="66"/>
      <c r="CB488" s="67">
        <v>0.57599999999999996</v>
      </c>
      <c r="CC488" s="67">
        <v>0.5948</v>
      </c>
      <c r="CD488" s="67">
        <v>1.0199</v>
      </c>
      <c r="CE488" s="67">
        <v>3.7911000000000001</v>
      </c>
      <c r="CF488" s="67">
        <v>0.5796</v>
      </c>
      <c r="CG488" s="67">
        <v>0.24890000000000001</v>
      </c>
      <c r="CH488" s="67">
        <v>0.24890000000000001</v>
      </c>
      <c r="CI488" s="67">
        <v>0.24890000000000001</v>
      </c>
      <c r="CJ488" s="67">
        <v>0.24890000000000001</v>
      </c>
      <c r="CK488" s="67">
        <v>0.24890000000000001</v>
      </c>
      <c r="CL488" s="67">
        <v>6.1134000000000004</v>
      </c>
      <c r="CM488" s="67">
        <v>0.24890000000000001</v>
      </c>
      <c r="CN488" s="67">
        <v>0.24890000000000001</v>
      </c>
      <c r="CO488" s="67">
        <v>0.24890000000000001</v>
      </c>
      <c r="CP488" s="67">
        <v>4.8364000000000003</v>
      </c>
      <c r="CQ488" s="67">
        <v>0.24890000000000001</v>
      </c>
      <c r="CR488" s="5"/>
      <c r="CS488" s="10">
        <v>100</v>
      </c>
      <c r="CT488" s="10">
        <v>100</v>
      </c>
      <c r="CU488" s="10">
        <v>100</v>
      </c>
      <c r="CV488" s="10">
        <v>100</v>
      </c>
      <c r="CW488" s="10">
        <v>100</v>
      </c>
      <c r="CX488" s="10">
        <v>33</v>
      </c>
      <c r="CY488" s="10">
        <v>0</v>
      </c>
      <c r="CZ488" s="10">
        <v>0</v>
      </c>
      <c r="DA488" s="10">
        <v>0</v>
      </c>
      <c r="DB488" s="10">
        <v>0</v>
      </c>
      <c r="DC488" s="10">
        <v>100</v>
      </c>
      <c r="DD488" s="10">
        <v>0</v>
      </c>
      <c r="DE488" s="10">
        <v>0</v>
      </c>
      <c r="DF488" s="10">
        <v>0</v>
      </c>
      <c r="DG488" s="10">
        <v>100</v>
      </c>
      <c r="DH488" s="10">
        <v>0</v>
      </c>
      <c r="DI488" s="5"/>
      <c r="DJ488" s="9" t="s">
        <v>1537</v>
      </c>
      <c r="DK488" s="9" t="s">
        <v>1669</v>
      </c>
      <c r="DL488" s="10">
        <v>100001446</v>
      </c>
      <c r="DM488" s="10" t="s">
        <v>1701</v>
      </c>
    </row>
    <row r="489" spans="1:117">
      <c r="A489" s="2"/>
      <c r="B489" s="8">
        <v>4255</v>
      </c>
      <c r="C489" s="116"/>
      <c r="D489" s="116"/>
      <c r="E489" s="9" t="s">
        <v>1702</v>
      </c>
      <c r="F489" s="10" t="s">
        <v>75</v>
      </c>
      <c r="G489" s="10">
        <v>52602</v>
      </c>
      <c r="H489" s="11" t="s">
        <v>1703</v>
      </c>
      <c r="I489" s="11" t="s">
        <v>1704</v>
      </c>
      <c r="J489" s="12">
        <v>13712</v>
      </c>
      <c r="K489" s="5"/>
      <c r="L489" s="60">
        <v>0.81</v>
      </c>
      <c r="M489" s="72">
        <v>0.84</v>
      </c>
      <c r="N489" s="72">
        <v>0.04</v>
      </c>
      <c r="O489" s="60">
        <v>0.81</v>
      </c>
      <c r="P489" s="71">
        <v>447.94</v>
      </c>
      <c r="Q489" s="81">
        <v>554.29</v>
      </c>
      <c r="R489" s="91">
        <v>463.76</v>
      </c>
      <c r="S489" s="71">
        <v>22.54</v>
      </c>
      <c r="T489" s="72">
        <v>0.18</v>
      </c>
      <c r="U489" s="72">
        <v>0.15</v>
      </c>
      <c r="V489" s="72">
        <v>0.09</v>
      </c>
      <c r="W489" s="71">
        <v>2.91</v>
      </c>
      <c r="X489" s="71">
        <v>2.4300000000000002</v>
      </c>
      <c r="Y489" s="71">
        <v>1.95</v>
      </c>
      <c r="Z489" s="60">
        <v>1</v>
      </c>
      <c r="AA489" s="71">
        <v>69.290000000000006</v>
      </c>
      <c r="AB489" s="60">
        <v>1</v>
      </c>
      <c r="AC489" s="71">
        <v>69.290000000000006</v>
      </c>
      <c r="AD489" s="72">
        <v>0.15</v>
      </c>
      <c r="AE489" s="72">
        <v>0.09</v>
      </c>
      <c r="AF489" s="72">
        <v>0.18</v>
      </c>
      <c r="AG489" s="72">
        <v>0.36</v>
      </c>
      <c r="AH489" s="5"/>
      <c r="AI489" s="67">
        <v>0.23050000000000001</v>
      </c>
      <c r="AJ489" s="67">
        <v>4.41E-2</v>
      </c>
      <c r="AK489" s="67">
        <v>4.0000000000000001E-3</v>
      </c>
      <c r="AL489" s="67">
        <v>1.6799999999999999E-2</v>
      </c>
      <c r="AM489" s="67">
        <v>1.7608999999999999E-6</v>
      </c>
      <c r="AN489" s="67">
        <v>9.7492999999999996E-7</v>
      </c>
      <c r="AO489" s="67">
        <v>0.23050000000000001</v>
      </c>
      <c r="AP489" s="67">
        <v>2.4299999999999999E-2</v>
      </c>
      <c r="AQ489" s="67">
        <v>2.9999999999999997E-4</v>
      </c>
      <c r="AR489" s="67">
        <v>5.7046000000000002E-5</v>
      </c>
      <c r="AS489" s="67">
        <v>5.9455000000000001E-6</v>
      </c>
      <c r="AT489" s="67">
        <v>4.2429999999999999E-6</v>
      </c>
      <c r="AU489" s="67">
        <v>6.6076000000000005E-7</v>
      </c>
      <c r="AV489" s="67">
        <v>7.1289999999999998E-7</v>
      </c>
      <c r="AW489" s="67">
        <v>8.4173999999999997E-5</v>
      </c>
      <c r="AX489" s="67">
        <v>8.5319000000000004E-6</v>
      </c>
      <c r="AY489" s="67">
        <v>4.4999999999999997E-3</v>
      </c>
      <c r="AZ489" s="67">
        <v>2E-3</v>
      </c>
      <c r="BA489" s="67">
        <v>1.7147E-5</v>
      </c>
      <c r="BB489" s="67">
        <v>1.8414E-5</v>
      </c>
      <c r="BC489" s="67">
        <v>7.6652999999999999E-5</v>
      </c>
      <c r="BD489" s="67">
        <v>1E-4</v>
      </c>
      <c r="BE489" s="67">
        <v>1.2809000000000001E-6</v>
      </c>
      <c r="BF489" s="67">
        <v>2.3153E-5</v>
      </c>
      <c r="BG489" s="67">
        <v>1E-4</v>
      </c>
      <c r="BH489" s="67">
        <v>2.0000000000000001E-4</v>
      </c>
      <c r="BI489" s="67">
        <v>8.0000000000000004E-4</v>
      </c>
      <c r="BJ489" s="67">
        <v>4.1656000000000002E-5</v>
      </c>
      <c r="BK489" s="67"/>
      <c r="BL489" s="67"/>
      <c r="BM489" s="67">
        <v>5.2661000000000003E-6</v>
      </c>
      <c r="BN489" s="67">
        <v>6.5559000000000002E-6</v>
      </c>
      <c r="BO489" s="67"/>
      <c r="BP489" s="67"/>
      <c r="BQ489" s="67">
        <v>5.2661000000000003E-6</v>
      </c>
      <c r="BR489" s="67">
        <v>3.8244000000000002E-6</v>
      </c>
      <c r="BS489" s="67">
        <v>1.7147E-5</v>
      </c>
      <c r="BT489" s="67">
        <v>1.9944000000000001E-5</v>
      </c>
      <c r="BU489" s="67">
        <v>4.5473999999999999E-5</v>
      </c>
      <c r="BV489" s="67">
        <v>1.7554000000000002E-5</v>
      </c>
      <c r="BW489" s="67">
        <v>4.0000000000000002E-4</v>
      </c>
      <c r="BX489" s="67">
        <v>3.5000000000000001E-3</v>
      </c>
      <c r="BY489" s="67">
        <v>7.5109999999999997E-6</v>
      </c>
      <c r="BZ489" s="67">
        <v>8.7448999999999996E-5</v>
      </c>
      <c r="CA489" s="66"/>
      <c r="CB489" s="67">
        <v>0.94640000000000002</v>
      </c>
      <c r="CC489" s="67">
        <v>1.0036</v>
      </c>
      <c r="CD489" s="67">
        <v>0.57240000000000002</v>
      </c>
      <c r="CE489" s="67">
        <v>16.291899999999998</v>
      </c>
      <c r="CF489" s="67">
        <v>0.98780000000000001</v>
      </c>
      <c r="CG489" s="67">
        <v>0.46700000000000003</v>
      </c>
      <c r="CH489" s="67">
        <v>39.651200000000003</v>
      </c>
      <c r="CI489" s="67">
        <v>1.9269000000000001</v>
      </c>
      <c r="CJ489" s="67">
        <v>47.392099999999999</v>
      </c>
      <c r="CK489" s="67">
        <v>8.5500000000000007E-2</v>
      </c>
      <c r="CL489" s="67">
        <v>8.5500000000000007E-2</v>
      </c>
      <c r="CM489" s="67">
        <v>8.5500000000000007E-2</v>
      </c>
      <c r="CN489" s="67">
        <v>0.10580000000000001</v>
      </c>
      <c r="CO489" s="67">
        <v>8.5500000000000007E-2</v>
      </c>
      <c r="CP489" s="67">
        <v>5.9240000000000004</v>
      </c>
      <c r="CQ489" s="67">
        <v>8.5500000000000007E-2</v>
      </c>
      <c r="CR489" s="5"/>
      <c r="CS489" s="10">
        <v>100</v>
      </c>
      <c r="CT489" s="10">
        <v>100</v>
      </c>
      <c r="CU489" s="10">
        <v>100</v>
      </c>
      <c r="CV489" s="10">
        <v>100</v>
      </c>
      <c r="CW489" s="10">
        <v>100</v>
      </c>
      <c r="CX489" s="10">
        <v>100</v>
      </c>
      <c r="CY489" s="10">
        <v>100</v>
      </c>
      <c r="CZ489" s="10">
        <v>100</v>
      </c>
      <c r="DA489" s="10">
        <v>100</v>
      </c>
      <c r="DB489" s="10">
        <v>0</v>
      </c>
      <c r="DC489" s="10">
        <v>0</v>
      </c>
      <c r="DD489" s="10">
        <v>0</v>
      </c>
      <c r="DE489" s="10">
        <v>100</v>
      </c>
      <c r="DF489" s="10">
        <v>0</v>
      </c>
      <c r="DG489" s="10">
        <v>100</v>
      </c>
      <c r="DH489" s="10">
        <v>0</v>
      </c>
      <c r="DI489" s="5"/>
      <c r="DJ489" s="9" t="s">
        <v>1537</v>
      </c>
      <c r="DK489" s="9" t="s">
        <v>1669</v>
      </c>
      <c r="DL489" s="10">
        <v>536</v>
      </c>
      <c r="DM489" s="10" t="s">
        <v>1705</v>
      </c>
    </row>
    <row r="490" spans="1:117">
      <c r="A490" s="2"/>
      <c r="B490" s="8">
        <v>4258</v>
      </c>
      <c r="C490" s="116"/>
      <c r="D490" s="116"/>
      <c r="E490" s="9" t="s">
        <v>1706</v>
      </c>
      <c r="F490" s="10" t="s">
        <v>38</v>
      </c>
      <c r="G490" s="10">
        <v>3155</v>
      </c>
      <c r="H490" s="11" t="s">
        <v>1707</v>
      </c>
      <c r="I490" s="11" t="s">
        <v>1708</v>
      </c>
      <c r="J490" s="12">
        <v>111</v>
      </c>
      <c r="K490" s="5"/>
      <c r="L490" s="60">
        <v>1.44</v>
      </c>
      <c r="M490" s="60">
        <v>0.99</v>
      </c>
      <c r="N490" s="72">
        <v>0.04</v>
      </c>
      <c r="O490" s="71">
        <v>2.06</v>
      </c>
      <c r="P490" s="71">
        <v>59.74</v>
      </c>
      <c r="Q490" s="81">
        <v>28.99</v>
      </c>
      <c r="R490" s="91">
        <v>41.15</v>
      </c>
      <c r="S490" s="71">
        <v>1.68</v>
      </c>
      <c r="T490" s="60">
        <v>0.8</v>
      </c>
      <c r="U490" s="60">
        <v>1.1499999999999999</v>
      </c>
      <c r="V490" s="60">
        <v>1.03</v>
      </c>
      <c r="W490" s="60">
        <v>1.06</v>
      </c>
      <c r="X490" s="60">
        <v>1.05</v>
      </c>
      <c r="Y490" s="71">
        <v>1.23</v>
      </c>
      <c r="Z490" s="71">
        <v>34.89</v>
      </c>
      <c r="AA490" s="71">
        <v>35.51</v>
      </c>
      <c r="AB490" s="71">
        <v>1.27</v>
      </c>
      <c r="AC490" s="71">
        <v>1.29</v>
      </c>
      <c r="AD490" s="60">
        <v>1</v>
      </c>
      <c r="AE490" s="71">
        <v>23.31</v>
      </c>
      <c r="AF490" s="60">
        <v>0.95</v>
      </c>
      <c r="AG490" s="60">
        <v>1</v>
      </c>
      <c r="AH490" s="5"/>
      <c r="AI490" s="67">
        <v>0.1069</v>
      </c>
      <c r="AJ490" s="67">
        <v>2.3199999999999998E-2</v>
      </c>
      <c r="AK490" s="67">
        <v>0.70909999999999995</v>
      </c>
      <c r="AL490" s="67">
        <v>0.44180000000000003</v>
      </c>
      <c r="AM490" s="67">
        <v>3.8001999999999998E-7</v>
      </c>
      <c r="AN490" s="67">
        <v>3.7296999999999998E-7</v>
      </c>
      <c r="AO490" s="67">
        <v>2.0299999999999999E-2</v>
      </c>
      <c r="AP490" s="67">
        <v>2.7000000000000001E-3</v>
      </c>
      <c r="AQ490" s="67">
        <v>8.0000000000000004E-4</v>
      </c>
      <c r="AR490" s="67">
        <v>1E-4</v>
      </c>
      <c r="AS490" s="67">
        <v>3.4053000000000001E-5</v>
      </c>
      <c r="AT490" s="67">
        <v>1.0166000000000001E-5</v>
      </c>
      <c r="AU490" s="67">
        <v>1.1000000000000001E-3</v>
      </c>
      <c r="AV490" s="67">
        <v>1E-4</v>
      </c>
      <c r="AW490" s="67">
        <v>4.87E-2</v>
      </c>
      <c r="AX490" s="67">
        <v>1.9E-3</v>
      </c>
      <c r="AY490" s="67">
        <v>0.20200000000000001</v>
      </c>
      <c r="AZ490" s="67">
        <v>4.6899999999999997E-2</v>
      </c>
      <c r="BA490" s="67">
        <v>0.45069999999999999</v>
      </c>
      <c r="BB490" s="67">
        <v>6.8400000000000002E-2</v>
      </c>
      <c r="BC490" s="67">
        <v>0.52090000000000003</v>
      </c>
      <c r="BD490" s="67">
        <v>0.13980000000000001</v>
      </c>
      <c r="BE490" s="67">
        <v>0.31680000000000003</v>
      </c>
      <c r="BF490" s="67">
        <v>9.5100000000000004E-2</v>
      </c>
      <c r="BG490" s="67">
        <v>0.35410000000000003</v>
      </c>
      <c r="BH490" s="67">
        <v>0.1237</v>
      </c>
      <c r="BI490" s="67">
        <v>3.4700000000000002E-2</v>
      </c>
      <c r="BJ490" s="67">
        <v>1.1999999999999999E-3</v>
      </c>
      <c r="BK490" s="67">
        <v>1.3785999999999999E-7</v>
      </c>
      <c r="BL490" s="67">
        <v>7.3585000000000001E-7</v>
      </c>
      <c r="BM490" s="67">
        <v>8.9475999999999995E-5</v>
      </c>
      <c r="BN490" s="67">
        <v>2.4414999999999999E-5</v>
      </c>
      <c r="BO490" s="67">
        <v>1.54E-2</v>
      </c>
      <c r="BP490" s="67">
        <v>2E-3</v>
      </c>
      <c r="BQ490" s="67">
        <v>8.9999999999999993E-3</v>
      </c>
      <c r="BR490" s="67">
        <v>1E-3</v>
      </c>
      <c r="BS490" s="67">
        <v>0.9325</v>
      </c>
      <c r="BT490" s="67">
        <v>0.12559999999999999</v>
      </c>
      <c r="BU490" s="67">
        <v>2.1521999999999999E-7</v>
      </c>
      <c r="BV490" s="67">
        <v>7.2554999999999998E-7</v>
      </c>
      <c r="BW490" s="67">
        <v>0.51649999999999996</v>
      </c>
      <c r="BX490" s="67">
        <v>0.41410000000000002</v>
      </c>
      <c r="BY490" s="67">
        <v>0.94520000000000004</v>
      </c>
      <c r="BZ490" s="67">
        <v>0.32490000000000002</v>
      </c>
      <c r="CA490" s="66"/>
      <c r="CB490" s="67">
        <v>0.96340000000000003</v>
      </c>
      <c r="CC490" s="67">
        <v>1.0192000000000001</v>
      </c>
      <c r="CD490" s="67">
        <v>0.64249999999999996</v>
      </c>
      <c r="CE490" s="67">
        <v>28.9373</v>
      </c>
      <c r="CF490" s="67">
        <v>1.0085</v>
      </c>
      <c r="CG490" s="67">
        <v>0.85750000000000004</v>
      </c>
      <c r="CH490" s="67">
        <v>30.385300000000001</v>
      </c>
      <c r="CI490" s="67">
        <v>1.2406999999999999</v>
      </c>
      <c r="CJ490" s="67">
        <v>30.545300000000001</v>
      </c>
      <c r="CK490" s="67">
        <v>22.4556</v>
      </c>
      <c r="CL490" s="67">
        <v>0.64359999999999995</v>
      </c>
      <c r="CM490" s="67">
        <v>0.73839999999999995</v>
      </c>
      <c r="CN490" s="67">
        <v>0.51129999999999998</v>
      </c>
      <c r="CO490" s="67">
        <v>1.0538000000000001</v>
      </c>
      <c r="CP490" s="67">
        <v>28.9831</v>
      </c>
      <c r="CQ490" s="67">
        <v>0.81630000000000003</v>
      </c>
      <c r="CR490" s="5"/>
      <c r="CS490" s="10">
        <v>100</v>
      </c>
      <c r="CT490" s="10">
        <v>100</v>
      </c>
      <c r="CU490" s="10">
        <v>100</v>
      </c>
      <c r="CV490" s="10">
        <v>100</v>
      </c>
      <c r="CW490" s="10">
        <v>100</v>
      </c>
      <c r="CX490" s="10">
        <v>100</v>
      </c>
      <c r="CY490" s="10">
        <v>100</v>
      </c>
      <c r="CZ490" s="10">
        <v>100</v>
      </c>
      <c r="DA490" s="10">
        <v>100</v>
      </c>
      <c r="DB490" s="10">
        <v>100</v>
      </c>
      <c r="DC490" s="10">
        <v>100</v>
      </c>
      <c r="DD490" s="10">
        <v>100</v>
      </c>
      <c r="DE490" s="10">
        <v>100</v>
      </c>
      <c r="DF490" s="10">
        <v>100</v>
      </c>
      <c r="DG490" s="10">
        <v>100</v>
      </c>
      <c r="DH490" s="10">
        <v>100</v>
      </c>
      <c r="DI490" s="5"/>
      <c r="DJ490" s="9" t="s">
        <v>1537</v>
      </c>
      <c r="DK490" s="9" t="s">
        <v>1669</v>
      </c>
      <c r="DL490" s="10">
        <v>1053</v>
      </c>
      <c r="DM490" s="10" t="s">
        <v>1709</v>
      </c>
    </row>
    <row r="491" spans="1:117">
      <c r="A491" s="2"/>
      <c r="B491" s="8">
        <v>4259</v>
      </c>
      <c r="C491" s="116"/>
      <c r="D491" s="116"/>
      <c r="E491" s="9" t="s">
        <v>1710</v>
      </c>
      <c r="F491" s="10" t="s">
        <v>38</v>
      </c>
      <c r="G491" s="10">
        <v>55</v>
      </c>
      <c r="H491" s="11" t="s">
        <v>1711</v>
      </c>
      <c r="I491" s="11" t="s">
        <v>1712</v>
      </c>
      <c r="J491" s="12">
        <v>239</v>
      </c>
      <c r="K491" s="5"/>
      <c r="L491" s="60">
        <v>1.35</v>
      </c>
      <c r="M491" s="60">
        <v>0.43</v>
      </c>
      <c r="N491" s="74">
        <v>0.22</v>
      </c>
      <c r="O491" s="71">
        <v>5.83</v>
      </c>
      <c r="P491" s="60">
        <v>2.4700000000000002</v>
      </c>
      <c r="Q491" s="83">
        <v>0.42</v>
      </c>
      <c r="R491" s="87">
        <v>0.79</v>
      </c>
      <c r="S491" s="60">
        <v>0.4</v>
      </c>
      <c r="T491" s="60">
        <v>0.56000000000000005</v>
      </c>
      <c r="U491" s="60">
        <v>0.75</v>
      </c>
      <c r="V491" s="60">
        <v>1.64</v>
      </c>
      <c r="W491" s="60">
        <v>1.84</v>
      </c>
      <c r="X491" s="60">
        <v>0.79</v>
      </c>
      <c r="Y491" s="60">
        <v>0.57999999999999996</v>
      </c>
      <c r="Z491" s="60">
        <v>1.83</v>
      </c>
      <c r="AA491" s="60">
        <v>0.85</v>
      </c>
      <c r="AB491" s="60">
        <v>1.63</v>
      </c>
      <c r="AC491" s="74">
        <v>0.75</v>
      </c>
      <c r="AD491" s="60">
        <v>0.5</v>
      </c>
      <c r="AE491" s="60">
        <v>1.1399999999999999</v>
      </c>
      <c r="AF491" s="60">
        <v>0.86</v>
      </c>
      <c r="AG491" s="60">
        <v>0.92</v>
      </c>
      <c r="AH491" s="5"/>
      <c r="AI491" s="67">
        <v>0.63770000000000004</v>
      </c>
      <c r="AJ491" s="67">
        <v>9.8199999999999996E-2</v>
      </c>
      <c r="AK491" s="67">
        <v>0.25090000000000001</v>
      </c>
      <c r="AL491" s="67">
        <v>0.25940000000000002</v>
      </c>
      <c r="AM491" s="67">
        <v>5.74E-2</v>
      </c>
      <c r="AN491" s="67">
        <v>3.0000000000000001E-3</v>
      </c>
      <c r="AO491" s="67">
        <v>1.21E-2</v>
      </c>
      <c r="AP491" s="67">
        <v>1.6999999999999999E-3</v>
      </c>
      <c r="AQ491" s="67">
        <v>0.1976</v>
      </c>
      <c r="AR491" s="67">
        <v>1.7899999999999999E-2</v>
      </c>
      <c r="AS491" s="67">
        <v>0.12540000000000001</v>
      </c>
      <c r="AT491" s="67">
        <v>6.1000000000000004E-3</v>
      </c>
      <c r="AU491" s="67">
        <v>0.80679999999999996</v>
      </c>
      <c r="AV491" s="67">
        <v>5.0799999999999998E-2</v>
      </c>
      <c r="AW491" s="67">
        <v>0.15409999999999999</v>
      </c>
      <c r="AX491" s="67">
        <v>5.7999999999999996E-3</v>
      </c>
      <c r="AY491" s="67">
        <v>0.13039999999999999</v>
      </c>
      <c r="AZ491" s="67">
        <v>3.3099999999999997E-2</v>
      </c>
      <c r="BA491" s="67">
        <v>0.40439999999999998</v>
      </c>
      <c r="BB491" s="67">
        <v>6.4500000000000002E-2</v>
      </c>
      <c r="BC491" s="67">
        <v>0.24390000000000001</v>
      </c>
      <c r="BD491" s="67">
        <v>7.3800000000000004E-2</v>
      </c>
      <c r="BE491" s="67">
        <v>0.4007</v>
      </c>
      <c r="BF491" s="67">
        <v>0.1125</v>
      </c>
      <c r="BG491" s="67">
        <v>0.29149999999999998</v>
      </c>
      <c r="BH491" s="67">
        <v>0.1055</v>
      </c>
      <c r="BI491" s="67">
        <v>0.2097</v>
      </c>
      <c r="BJ491" s="67">
        <v>6.3E-3</v>
      </c>
      <c r="BK491" s="67">
        <v>0.1736</v>
      </c>
      <c r="BL491" s="67">
        <v>1.95E-2</v>
      </c>
      <c r="BM491" s="67">
        <v>0.47039999999999998</v>
      </c>
      <c r="BN491" s="67">
        <v>1.8100000000000002E-2</v>
      </c>
      <c r="BO491" s="67">
        <v>0.23730000000000001</v>
      </c>
      <c r="BP491" s="67">
        <v>2.2200000000000001E-2</v>
      </c>
      <c r="BQ491" s="67">
        <v>8.9700000000000002E-2</v>
      </c>
      <c r="BR491" s="67">
        <v>8.8999999999999999E-3</v>
      </c>
      <c r="BS491" s="67">
        <v>0.1429</v>
      </c>
      <c r="BT491" s="67">
        <v>2.8000000000000001E-2</v>
      </c>
      <c r="BU491" s="67">
        <v>0.4219</v>
      </c>
      <c r="BV491" s="67">
        <v>4.3900000000000002E-2</v>
      </c>
      <c r="BW491" s="67">
        <v>0.45800000000000002</v>
      </c>
      <c r="BX491" s="67">
        <v>0.38629999999999998</v>
      </c>
      <c r="BY491" s="67">
        <v>0.71120000000000005</v>
      </c>
      <c r="BZ491" s="67">
        <v>0.26650000000000001</v>
      </c>
      <c r="CA491" s="66"/>
      <c r="CB491" s="67">
        <v>1.0521</v>
      </c>
      <c r="CC491" s="67">
        <v>2.5899000000000001</v>
      </c>
      <c r="CD491" s="67">
        <v>1.3061</v>
      </c>
      <c r="CE491" s="67">
        <v>0.98119999999999996</v>
      </c>
      <c r="CF491" s="67">
        <v>0.66930000000000001</v>
      </c>
      <c r="CG491" s="67">
        <v>1.232</v>
      </c>
      <c r="CH491" s="67">
        <v>0.77729999999999999</v>
      </c>
      <c r="CI491" s="67">
        <v>0.39100000000000001</v>
      </c>
      <c r="CJ491" s="67">
        <v>1.8036000000000001</v>
      </c>
      <c r="CK491" s="67">
        <v>1.2011000000000001</v>
      </c>
      <c r="CL491" s="67">
        <v>0.6552</v>
      </c>
      <c r="CM491" s="67">
        <v>0.98460000000000003</v>
      </c>
      <c r="CN491" s="67">
        <v>0.7298</v>
      </c>
      <c r="CO491" s="67">
        <v>4.2511000000000001</v>
      </c>
      <c r="CP491" s="67">
        <v>0.90059999999999996</v>
      </c>
      <c r="CQ491" s="67">
        <v>1.0653999999999999</v>
      </c>
      <c r="CR491" s="5"/>
      <c r="CS491" s="10">
        <v>100</v>
      </c>
      <c r="CT491" s="10">
        <v>100</v>
      </c>
      <c r="CU491" s="10">
        <v>100</v>
      </c>
      <c r="CV491" s="10">
        <v>100</v>
      </c>
      <c r="CW491" s="10">
        <v>100</v>
      </c>
      <c r="CX491" s="10">
        <v>100</v>
      </c>
      <c r="CY491" s="10">
        <v>100</v>
      </c>
      <c r="CZ491" s="10">
        <v>100</v>
      </c>
      <c r="DA491" s="10">
        <v>100</v>
      </c>
      <c r="DB491" s="10">
        <v>100</v>
      </c>
      <c r="DC491" s="10">
        <v>100</v>
      </c>
      <c r="DD491" s="10">
        <v>100</v>
      </c>
      <c r="DE491" s="10">
        <v>100</v>
      </c>
      <c r="DF491" s="10">
        <v>100</v>
      </c>
      <c r="DG491" s="10">
        <v>100</v>
      </c>
      <c r="DH491" s="10">
        <v>100</v>
      </c>
      <c r="DI491" s="5"/>
      <c r="DJ491" s="9" t="s">
        <v>1537</v>
      </c>
      <c r="DK491" s="9" t="s">
        <v>1669</v>
      </c>
      <c r="DL491" s="10">
        <v>244</v>
      </c>
      <c r="DM491" s="10" t="s">
        <v>1713</v>
      </c>
    </row>
    <row r="492" spans="1:117">
      <c r="A492" s="2"/>
      <c r="B492" s="8">
        <v>4263</v>
      </c>
      <c r="C492" s="116"/>
      <c r="D492" s="117"/>
      <c r="E492" s="9" t="s">
        <v>1714</v>
      </c>
      <c r="F492" s="10" t="s">
        <v>75</v>
      </c>
      <c r="G492" s="10">
        <v>52444</v>
      </c>
      <c r="H492" s="9"/>
      <c r="I492" s="9"/>
      <c r="J492" s="12">
        <v>101609</v>
      </c>
      <c r="K492" s="5"/>
      <c r="L492" s="71">
        <v>25.7</v>
      </c>
      <c r="M492" s="71">
        <v>1.29</v>
      </c>
      <c r="N492" s="72">
        <v>0.09</v>
      </c>
      <c r="O492" s="71">
        <v>66.959999999999994</v>
      </c>
      <c r="P492" s="71">
        <v>113.96</v>
      </c>
      <c r="Q492" s="81">
        <v>1.7</v>
      </c>
      <c r="R492" s="91">
        <v>5.7</v>
      </c>
      <c r="S492" s="72">
        <v>0.42</v>
      </c>
      <c r="T492" s="72">
        <v>0.02</v>
      </c>
      <c r="U492" s="72">
        <v>0.42</v>
      </c>
      <c r="V492" s="60">
        <v>1.04</v>
      </c>
      <c r="W492" s="71">
        <v>2.79</v>
      </c>
      <c r="X492" s="71">
        <v>3.59</v>
      </c>
      <c r="Y492" s="72">
        <v>0.19</v>
      </c>
      <c r="Z492" s="72">
        <v>0.02</v>
      </c>
      <c r="AA492" s="71">
        <v>3.63</v>
      </c>
      <c r="AB492" s="72">
        <v>0.46</v>
      </c>
      <c r="AC492" s="71">
        <v>110.15</v>
      </c>
      <c r="AD492" s="60">
        <v>1.06</v>
      </c>
      <c r="AE492" s="72">
        <v>0.02</v>
      </c>
      <c r="AF492" s="60">
        <v>1.04</v>
      </c>
      <c r="AG492" s="71">
        <v>2.7</v>
      </c>
      <c r="AH492" s="5"/>
      <c r="AI492" s="67">
        <v>1E-4</v>
      </c>
      <c r="AJ492" s="67">
        <v>1E-4</v>
      </c>
      <c r="AK492" s="67">
        <v>1.1999999999999999E-3</v>
      </c>
      <c r="AL492" s="67">
        <v>7.7000000000000002E-3</v>
      </c>
      <c r="AM492" s="67">
        <v>4.0000000000000002E-4</v>
      </c>
      <c r="AN492" s="67">
        <v>4.2417999999999999E-5</v>
      </c>
      <c r="AO492" s="67">
        <v>4.905E-5</v>
      </c>
      <c r="AP492" s="67">
        <v>3.489E-5</v>
      </c>
      <c r="AQ492" s="67">
        <v>2.4607999999999998E-6</v>
      </c>
      <c r="AR492" s="67">
        <v>2.4934999999999999E-6</v>
      </c>
      <c r="AS492" s="67">
        <v>1.9E-3</v>
      </c>
      <c r="AT492" s="67">
        <v>1E-4</v>
      </c>
      <c r="AU492" s="67">
        <v>2.315E-5</v>
      </c>
      <c r="AV492" s="67">
        <v>7.1408000000000003E-6</v>
      </c>
      <c r="AW492" s="67">
        <v>5.0000000000000001E-4</v>
      </c>
      <c r="AX492" s="67">
        <v>3.2530000000000002E-5</v>
      </c>
      <c r="AY492" s="67">
        <v>3.0105000000000001E-5</v>
      </c>
      <c r="AZ492" s="67">
        <v>4.5853000000000003E-5</v>
      </c>
      <c r="BA492" s="67">
        <v>6.3701999999999994E-5</v>
      </c>
      <c r="BB492" s="67">
        <v>4.2383999999999999E-5</v>
      </c>
      <c r="BC492" s="67">
        <v>0.46329999999999999</v>
      </c>
      <c r="BD492" s="67">
        <v>0.12709999999999999</v>
      </c>
      <c r="BE492" s="67">
        <v>8.9999999999999998E-4</v>
      </c>
      <c r="BF492" s="67">
        <v>8.0000000000000004E-4</v>
      </c>
      <c r="BG492" s="67">
        <v>1E-4</v>
      </c>
      <c r="BH492" s="67">
        <v>2.0000000000000001E-4</v>
      </c>
      <c r="BI492" s="67">
        <v>2.9999999999999997E-4</v>
      </c>
      <c r="BJ492" s="67">
        <v>2.1379E-5</v>
      </c>
      <c r="BK492" s="67">
        <v>1.4873E-5</v>
      </c>
      <c r="BL492" s="67">
        <v>1.0285999999999999E-5</v>
      </c>
      <c r="BM492" s="67">
        <v>3.8E-3</v>
      </c>
      <c r="BN492" s="67">
        <v>2.9999999999999997E-4</v>
      </c>
      <c r="BO492" s="67">
        <v>9.5999999999999992E-3</v>
      </c>
      <c r="BP492" s="67">
        <v>1.4E-3</v>
      </c>
      <c r="BQ492" s="67">
        <v>4.3336999999999997E-6</v>
      </c>
      <c r="BR492" s="67">
        <v>3.3699999999999999E-6</v>
      </c>
      <c r="BS492" s="67">
        <v>0.1158</v>
      </c>
      <c r="BT492" s="67">
        <v>2.3199999999999998E-2</v>
      </c>
      <c r="BU492" s="67">
        <v>1.2969E-6</v>
      </c>
      <c r="BV492" s="67">
        <v>2.1156999999999999E-6</v>
      </c>
      <c r="BW492" s="67">
        <v>0.7147</v>
      </c>
      <c r="BX492" s="67">
        <v>0.46039999999999998</v>
      </c>
      <c r="BY492" s="67">
        <v>6.9999999999999999E-4</v>
      </c>
      <c r="BZ492" s="67">
        <v>1.4E-3</v>
      </c>
      <c r="CA492" s="66"/>
      <c r="CB492" s="67">
        <v>0.97309999999999997</v>
      </c>
      <c r="CC492" s="67">
        <v>1.0832999999999999</v>
      </c>
      <c r="CD492" s="67">
        <v>1.0414000000000001</v>
      </c>
      <c r="CE492" s="67">
        <v>0.68930000000000002</v>
      </c>
      <c r="CF492" s="67">
        <v>0.97009999999999996</v>
      </c>
      <c r="CG492" s="67">
        <v>0.49109999999999998</v>
      </c>
      <c r="CH492" s="67">
        <v>2.4756</v>
      </c>
      <c r="CI492" s="67">
        <v>0.18090000000000001</v>
      </c>
      <c r="CJ492" s="67">
        <v>1.9258999999999999</v>
      </c>
      <c r="CK492" s="67">
        <v>1.6899999999999998E-2</v>
      </c>
      <c r="CL492" s="67">
        <v>1.1024</v>
      </c>
      <c r="CM492" s="67">
        <v>0.43440000000000001</v>
      </c>
      <c r="CN492" s="67">
        <v>1.6899999999999998E-2</v>
      </c>
      <c r="CO492" s="67">
        <v>1.1316999999999999</v>
      </c>
      <c r="CP492" s="67">
        <v>1.8614999999999999</v>
      </c>
      <c r="CQ492" s="67">
        <v>0.51249999999999996</v>
      </c>
      <c r="CR492" s="5"/>
      <c r="CS492" s="10">
        <v>100</v>
      </c>
      <c r="CT492" s="10">
        <v>100</v>
      </c>
      <c r="CU492" s="10">
        <v>100</v>
      </c>
      <c r="CV492" s="10">
        <v>100</v>
      </c>
      <c r="CW492" s="10">
        <v>100</v>
      </c>
      <c r="CX492" s="10">
        <v>100</v>
      </c>
      <c r="CY492" s="10">
        <v>100</v>
      </c>
      <c r="CZ492" s="10">
        <v>100</v>
      </c>
      <c r="DA492" s="10">
        <v>100</v>
      </c>
      <c r="DB492" s="10">
        <v>0</v>
      </c>
      <c r="DC492" s="10">
        <v>100</v>
      </c>
      <c r="DD492" s="10">
        <v>100</v>
      </c>
      <c r="DE492" s="10">
        <v>33</v>
      </c>
      <c r="DF492" s="10">
        <v>100</v>
      </c>
      <c r="DG492" s="10">
        <v>100</v>
      </c>
      <c r="DH492" s="10">
        <v>100</v>
      </c>
      <c r="DI492" s="5"/>
      <c r="DJ492" s="9" t="s">
        <v>1537</v>
      </c>
      <c r="DK492" s="9" t="s">
        <v>1669</v>
      </c>
      <c r="DL492" s="10">
        <v>100008975</v>
      </c>
      <c r="DM492" s="10"/>
    </row>
    <row r="493" spans="1:117">
      <c r="A493" s="2"/>
      <c r="B493" s="8">
        <v>4267</v>
      </c>
      <c r="C493" s="116"/>
      <c r="D493" s="115" t="s">
        <v>1715</v>
      </c>
      <c r="E493" s="9" t="s">
        <v>1716</v>
      </c>
      <c r="F493" s="10" t="s">
        <v>38</v>
      </c>
      <c r="G493" s="10">
        <v>2372</v>
      </c>
      <c r="H493" s="11" t="s">
        <v>1717</v>
      </c>
      <c r="I493" s="11" t="s">
        <v>1718</v>
      </c>
      <c r="J493" s="12">
        <v>6131</v>
      </c>
      <c r="K493" s="5"/>
      <c r="L493" s="72">
        <v>0.3</v>
      </c>
      <c r="M493" s="60">
        <v>0.76</v>
      </c>
      <c r="N493" s="72">
        <v>7.0000000000000007E-2</v>
      </c>
      <c r="O493" s="71">
        <v>1.52</v>
      </c>
      <c r="P493" s="72">
        <v>0.35</v>
      </c>
      <c r="Q493" s="82">
        <v>0.23</v>
      </c>
      <c r="R493" s="87">
        <v>0.88</v>
      </c>
      <c r="S493" s="72">
        <v>0.09</v>
      </c>
      <c r="T493" s="71">
        <v>5.91</v>
      </c>
      <c r="U493" s="71">
        <v>1.77</v>
      </c>
      <c r="V493" s="71">
        <v>11.63</v>
      </c>
      <c r="W493" s="72">
        <v>0.61</v>
      </c>
      <c r="X493" s="60">
        <v>0.47</v>
      </c>
      <c r="Y493" s="72">
        <v>0.21</v>
      </c>
      <c r="Z493" s="72">
        <v>0.11</v>
      </c>
      <c r="AA493" s="71">
        <v>1.69</v>
      </c>
      <c r="AB493" s="60">
        <v>1.1200000000000001</v>
      </c>
      <c r="AC493" s="71">
        <v>17.43</v>
      </c>
      <c r="AD493" s="73">
        <v>1.34</v>
      </c>
      <c r="AE493" s="72">
        <v>0.2</v>
      </c>
      <c r="AF493" s="71">
        <v>2.7</v>
      </c>
      <c r="AG493" s="72">
        <v>0.76</v>
      </c>
      <c r="AH493" s="5"/>
      <c r="AI493" s="67">
        <v>2.3E-3</v>
      </c>
      <c r="AJ493" s="67">
        <v>1.1000000000000001E-3</v>
      </c>
      <c r="AK493" s="67">
        <v>0.46889999999999998</v>
      </c>
      <c r="AL493" s="67">
        <v>0.35970000000000002</v>
      </c>
      <c r="AM493" s="67">
        <v>4.0000000000000002E-4</v>
      </c>
      <c r="AN493" s="67">
        <v>4.4854000000000001E-5</v>
      </c>
      <c r="AO493" s="67">
        <v>8.8999999999999999E-3</v>
      </c>
      <c r="AP493" s="67">
        <v>1.2999999999999999E-3</v>
      </c>
      <c r="AQ493" s="67">
        <v>5.9999999999999995E-4</v>
      </c>
      <c r="AR493" s="67">
        <v>1E-4</v>
      </c>
      <c r="AS493" s="67">
        <v>2.9999999999999997E-4</v>
      </c>
      <c r="AT493" s="67">
        <v>3.8321999999999997E-5</v>
      </c>
      <c r="AU493" s="67">
        <v>0.54039999999999999</v>
      </c>
      <c r="AV493" s="67">
        <v>3.4700000000000002E-2</v>
      </c>
      <c r="AW493" s="67">
        <v>1.6732999999999999E-6</v>
      </c>
      <c r="AX493" s="67">
        <v>5.891E-7</v>
      </c>
      <c r="AY493" s="67">
        <v>2.9999999999999997E-4</v>
      </c>
      <c r="AZ493" s="67">
        <v>2.0000000000000001E-4</v>
      </c>
      <c r="BA493" s="67">
        <v>5.0000000000000001E-4</v>
      </c>
      <c r="BB493" s="67">
        <v>2.0000000000000001E-4</v>
      </c>
      <c r="BC493" s="67">
        <v>3.7479999999999999E-6</v>
      </c>
      <c r="BD493" s="67">
        <v>1.7041000000000002E-5</v>
      </c>
      <c r="BE493" s="67">
        <v>1.03E-2</v>
      </c>
      <c r="BF493" s="67">
        <v>5.0000000000000001E-3</v>
      </c>
      <c r="BG493" s="67">
        <v>0.29039999999999999</v>
      </c>
      <c r="BH493" s="67">
        <v>0.1053</v>
      </c>
      <c r="BI493" s="67">
        <v>1E-4</v>
      </c>
      <c r="BJ493" s="67">
        <v>1.0261999999999999E-5</v>
      </c>
      <c r="BK493" s="67">
        <v>1.2999999999999999E-3</v>
      </c>
      <c r="BL493" s="67">
        <v>2.0000000000000001E-4</v>
      </c>
      <c r="BM493" s="67">
        <v>1.47E-2</v>
      </c>
      <c r="BN493" s="67">
        <v>8.0000000000000004E-4</v>
      </c>
      <c r="BO493" s="67">
        <v>0.41739999999999999</v>
      </c>
      <c r="BP493" s="67">
        <v>3.6700000000000003E-2</v>
      </c>
      <c r="BQ493" s="67">
        <v>2.9999999999999997E-4</v>
      </c>
      <c r="BR493" s="67">
        <v>5.2899000000000003E-5</v>
      </c>
      <c r="BS493" s="67">
        <v>5.3900000000000003E-2</v>
      </c>
      <c r="BT493" s="67">
        <v>1.1900000000000001E-2</v>
      </c>
      <c r="BU493" s="67">
        <v>5.0000000000000001E-4</v>
      </c>
      <c r="BV493" s="67">
        <v>1E-4</v>
      </c>
      <c r="BW493" s="67">
        <v>1.9E-3</v>
      </c>
      <c r="BX493" s="67">
        <v>9.7999999999999997E-3</v>
      </c>
      <c r="BY493" s="67">
        <v>3.4200000000000001E-2</v>
      </c>
      <c r="BZ493" s="67">
        <v>2.6599999999999999E-2</v>
      </c>
      <c r="CA493" s="66"/>
      <c r="CB493" s="67">
        <v>0.47310000000000002</v>
      </c>
      <c r="CC493" s="67">
        <v>0.50870000000000004</v>
      </c>
      <c r="CD493" s="67">
        <v>0.6583</v>
      </c>
      <c r="CE493" s="67">
        <v>2.2006999999999999</v>
      </c>
      <c r="CF493" s="67">
        <v>0.46289999999999998</v>
      </c>
      <c r="CG493" s="67">
        <v>0.36509999999999998</v>
      </c>
      <c r="CH493" s="67">
        <v>1.0285</v>
      </c>
      <c r="CI493" s="67">
        <v>9.9299999999999999E-2</v>
      </c>
      <c r="CJ493" s="67">
        <v>1.3502000000000001</v>
      </c>
      <c r="CK493" s="67">
        <v>9.6000000000000002E-2</v>
      </c>
      <c r="CL493" s="67">
        <v>0.88290000000000002</v>
      </c>
      <c r="CM493" s="67">
        <v>1.1637999999999999</v>
      </c>
      <c r="CN493" s="67">
        <v>3.8925999999999998</v>
      </c>
      <c r="CO493" s="67">
        <v>5.9164000000000003</v>
      </c>
      <c r="CP493" s="67">
        <v>1.6732</v>
      </c>
      <c r="CQ493" s="67">
        <v>0.98729999999999996</v>
      </c>
      <c r="CR493" s="5"/>
      <c r="CS493" s="10">
        <v>100</v>
      </c>
      <c r="CT493" s="10">
        <v>100</v>
      </c>
      <c r="CU493" s="10">
        <v>100</v>
      </c>
      <c r="CV493" s="10">
        <v>100</v>
      </c>
      <c r="CW493" s="10">
        <v>100</v>
      </c>
      <c r="CX493" s="10">
        <v>100</v>
      </c>
      <c r="CY493" s="10">
        <v>67</v>
      </c>
      <c r="CZ493" s="10">
        <v>100</v>
      </c>
      <c r="DA493" s="10">
        <v>100</v>
      </c>
      <c r="DB493" s="10">
        <v>0</v>
      </c>
      <c r="DC493" s="10">
        <v>100</v>
      </c>
      <c r="DD493" s="10">
        <v>100</v>
      </c>
      <c r="DE493" s="10">
        <v>100</v>
      </c>
      <c r="DF493" s="10">
        <v>100</v>
      </c>
      <c r="DG493" s="10">
        <v>100</v>
      </c>
      <c r="DH493" s="10">
        <v>100</v>
      </c>
      <c r="DI493" s="5"/>
      <c r="DJ493" s="9" t="s">
        <v>1537</v>
      </c>
      <c r="DK493" s="9" t="s">
        <v>1715</v>
      </c>
      <c r="DL493" s="10">
        <v>282</v>
      </c>
      <c r="DM493" s="10" t="s">
        <v>1719</v>
      </c>
    </row>
    <row r="494" spans="1:117">
      <c r="A494" s="2"/>
      <c r="B494" s="8">
        <v>4269</v>
      </c>
      <c r="C494" s="116"/>
      <c r="D494" s="116"/>
      <c r="E494" s="9" t="s">
        <v>1720</v>
      </c>
      <c r="F494" s="10" t="s">
        <v>38</v>
      </c>
      <c r="G494" s="10">
        <v>61705</v>
      </c>
      <c r="H494" s="9" t="s">
        <v>1721</v>
      </c>
      <c r="I494" s="9" t="s">
        <v>1722</v>
      </c>
      <c r="J494" s="12" t="s">
        <v>1723</v>
      </c>
      <c r="K494" s="5"/>
      <c r="L494" s="72">
        <v>0.13</v>
      </c>
      <c r="M494" s="73">
        <v>1.03</v>
      </c>
      <c r="N494" s="72">
        <v>0.31</v>
      </c>
      <c r="O494" s="71">
        <v>2.85</v>
      </c>
      <c r="P494" s="71">
        <v>2.3199999999999998</v>
      </c>
      <c r="Q494" s="82">
        <v>0.82</v>
      </c>
      <c r="R494" s="91">
        <v>17.86</v>
      </c>
      <c r="S494" s="71">
        <v>5.36</v>
      </c>
      <c r="T494" s="72">
        <v>0.63</v>
      </c>
      <c r="U494" s="72">
        <v>0.08</v>
      </c>
      <c r="V494" s="71">
        <v>1.95</v>
      </c>
      <c r="W494" s="72">
        <v>0.89</v>
      </c>
      <c r="X494" s="72">
        <v>0.91</v>
      </c>
      <c r="Y494" s="72">
        <v>0.51</v>
      </c>
      <c r="Z494" s="72">
        <v>0.1</v>
      </c>
      <c r="AA494" s="71">
        <v>2.27</v>
      </c>
      <c r="AB494" s="60">
        <v>0.87</v>
      </c>
      <c r="AC494" s="71">
        <v>20.28</v>
      </c>
      <c r="AD494" s="72">
        <v>0.78</v>
      </c>
      <c r="AE494" s="72">
        <v>0.09</v>
      </c>
      <c r="AF494" s="60">
        <v>1.03</v>
      </c>
      <c r="AG494" s="72">
        <v>0.94</v>
      </c>
      <c r="AH494" s="5"/>
      <c r="AI494" s="67">
        <v>1E-4</v>
      </c>
      <c r="AJ494" s="67">
        <v>1E-4</v>
      </c>
      <c r="AK494" s="67">
        <v>6.2199999999999998E-2</v>
      </c>
      <c r="AL494" s="67">
        <v>9.98E-2</v>
      </c>
      <c r="AM494" s="67">
        <v>4.2781000000000003E-5</v>
      </c>
      <c r="AN494" s="67">
        <v>8.3976000000000007E-6</v>
      </c>
      <c r="AO494" s="67">
        <v>5.0000000000000001E-4</v>
      </c>
      <c r="AP494" s="67">
        <v>1E-4</v>
      </c>
      <c r="AQ494" s="67">
        <v>5.3949000000000001E-5</v>
      </c>
      <c r="AR494" s="67">
        <v>1.6362999999999999E-5</v>
      </c>
      <c r="AS494" s="67">
        <v>4.3099999999999999E-2</v>
      </c>
      <c r="AT494" s="67">
        <v>2.3E-3</v>
      </c>
      <c r="AU494" s="67">
        <v>2.0000000000000001E-4</v>
      </c>
      <c r="AV494" s="67">
        <v>3.4734000000000003E-5</v>
      </c>
      <c r="AW494" s="67">
        <v>1E-4</v>
      </c>
      <c r="AX494" s="67">
        <v>1.1627000000000001E-5</v>
      </c>
      <c r="AY494" s="67">
        <v>6.9999999999999999E-4</v>
      </c>
      <c r="AZ494" s="67">
        <v>5.0000000000000001E-4</v>
      </c>
      <c r="BA494" s="67">
        <v>7.0426000000000001E-6</v>
      </c>
      <c r="BB494" s="67">
        <v>1.025E-5</v>
      </c>
      <c r="BC494" s="67">
        <v>1E-3</v>
      </c>
      <c r="BD494" s="67">
        <v>8.0000000000000004E-4</v>
      </c>
      <c r="BE494" s="67">
        <v>1.4E-3</v>
      </c>
      <c r="BF494" s="67">
        <v>1.1000000000000001E-3</v>
      </c>
      <c r="BG494" s="67">
        <v>6.4999999999999997E-3</v>
      </c>
      <c r="BH494" s="67">
        <v>4.4999999999999997E-3</v>
      </c>
      <c r="BI494" s="67">
        <v>5.0000000000000001E-4</v>
      </c>
      <c r="BJ494" s="67">
        <v>3.0222E-5</v>
      </c>
      <c r="BK494" s="67">
        <v>8.4745000000000003E-5</v>
      </c>
      <c r="BL494" s="67">
        <v>3.4211000000000002E-5</v>
      </c>
      <c r="BM494" s="67">
        <v>5.7999999999999996E-3</v>
      </c>
      <c r="BN494" s="67">
        <v>4.0000000000000002E-4</v>
      </c>
      <c r="BO494" s="67">
        <v>0.15190000000000001</v>
      </c>
      <c r="BP494" s="67">
        <v>1.49E-2</v>
      </c>
      <c r="BQ494" s="67">
        <v>1.0649E-6</v>
      </c>
      <c r="BR494" s="67">
        <v>1.3320999999999999E-6</v>
      </c>
      <c r="BS494" s="67">
        <v>4.7999999999999996E-3</v>
      </c>
      <c r="BT494" s="67">
        <v>1.5E-3</v>
      </c>
      <c r="BU494" s="67">
        <v>3.8203E-5</v>
      </c>
      <c r="BV494" s="67">
        <v>1.6099E-5</v>
      </c>
      <c r="BW494" s="67">
        <v>0.73740000000000006</v>
      </c>
      <c r="BX494" s="67">
        <v>0.46379999999999999</v>
      </c>
      <c r="BY494" s="67">
        <v>2.5100000000000001E-2</v>
      </c>
      <c r="BZ494" s="67">
        <v>2.1000000000000001E-2</v>
      </c>
      <c r="CA494" s="66"/>
      <c r="CB494" s="67">
        <v>0.99339999999999995</v>
      </c>
      <c r="CC494" s="67">
        <v>1.0370999999999999</v>
      </c>
      <c r="CD494" s="67">
        <v>1.1234</v>
      </c>
      <c r="CE494" s="67">
        <v>1.8584000000000001</v>
      </c>
      <c r="CF494" s="67">
        <v>0.99209999999999998</v>
      </c>
      <c r="CG494" s="67">
        <v>0.74839999999999995</v>
      </c>
      <c r="CH494" s="67">
        <v>1.6971000000000001</v>
      </c>
      <c r="CI494" s="67">
        <v>0.50929999999999997</v>
      </c>
      <c r="CJ494" s="67">
        <v>1.6504000000000001</v>
      </c>
      <c r="CK494" s="67">
        <v>8.6199999999999999E-2</v>
      </c>
      <c r="CL494" s="67">
        <v>0.88109999999999999</v>
      </c>
      <c r="CM494" s="67">
        <v>9.5000000000000001E-2</v>
      </c>
      <c r="CN494" s="67">
        <v>0.71030000000000004</v>
      </c>
      <c r="CO494" s="67">
        <v>2.0221</v>
      </c>
      <c r="CP494" s="67">
        <v>1.7479</v>
      </c>
      <c r="CQ494" s="67">
        <v>0.77010000000000001</v>
      </c>
      <c r="CR494" s="5"/>
      <c r="CS494" s="10">
        <v>100</v>
      </c>
      <c r="CT494" s="10">
        <v>100</v>
      </c>
      <c r="CU494" s="10">
        <v>100</v>
      </c>
      <c r="CV494" s="10">
        <v>100</v>
      </c>
      <c r="CW494" s="10">
        <v>100</v>
      </c>
      <c r="CX494" s="10">
        <v>100</v>
      </c>
      <c r="CY494" s="10">
        <v>100</v>
      </c>
      <c r="CZ494" s="10">
        <v>100</v>
      </c>
      <c r="DA494" s="10">
        <v>100</v>
      </c>
      <c r="DB494" s="10">
        <v>0</v>
      </c>
      <c r="DC494" s="10">
        <v>100</v>
      </c>
      <c r="DD494" s="10">
        <v>100</v>
      </c>
      <c r="DE494" s="10">
        <v>100</v>
      </c>
      <c r="DF494" s="10">
        <v>100</v>
      </c>
      <c r="DG494" s="10">
        <v>100</v>
      </c>
      <c r="DH494" s="10">
        <v>100</v>
      </c>
      <c r="DI494" s="5"/>
      <c r="DJ494" s="9" t="s">
        <v>1537</v>
      </c>
      <c r="DK494" s="9" t="s">
        <v>1715</v>
      </c>
      <c r="DL494" s="10">
        <v>100019915</v>
      </c>
      <c r="DM494" s="10"/>
    </row>
    <row r="495" spans="1:117">
      <c r="A495" s="2"/>
      <c r="B495" s="8">
        <v>4270</v>
      </c>
      <c r="C495" s="116"/>
      <c r="D495" s="116"/>
      <c r="E495" s="9" t="s">
        <v>1724</v>
      </c>
      <c r="F495" s="10" t="s">
        <v>75</v>
      </c>
      <c r="G495" s="10">
        <v>37465</v>
      </c>
      <c r="H495" s="11" t="s">
        <v>1725</v>
      </c>
      <c r="I495" s="11" t="s">
        <v>1726</v>
      </c>
      <c r="J495" s="12">
        <v>23421172</v>
      </c>
      <c r="K495" s="5"/>
      <c r="L495" s="72">
        <v>0.01</v>
      </c>
      <c r="M495" s="60">
        <v>0.91</v>
      </c>
      <c r="N495" s="71">
        <v>102.75</v>
      </c>
      <c r="O495" s="71">
        <v>9.56</v>
      </c>
      <c r="P495" s="72">
        <v>0.01</v>
      </c>
      <c r="Q495" s="82">
        <v>0</v>
      </c>
      <c r="R495" s="87">
        <v>1.1399999999999999</v>
      </c>
      <c r="S495" s="71">
        <v>129.66999999999999</v>
      </c>
      <c r="T495" s="72">
        <v>0.42</v>
      </c>
      <c r="U495" s="72">
        <v>0</v>
      </c>
      <c r="V495" s="71">
        <v>5.09</v>
      </c>
      <c r="W495" s="60">
        <v>1.26</v>
      </c>
      <c r="X495" s="60">
        <v>1.1399999999999999</v>
      </c>
      <c r="Y495" s="72">
        <v>0.52</v>
      </c>
      <c r="Z495" s="72">
        <v>0</v>
      </c>
      <c r="AA495" s="72">
        <v>0.01</v>
      </c>
      <c r="AB495" s="72">
        <v>0.41</v>
      </c>
      <c r="AC495" s="60">
        <v>1</v>
      </c>
      <c r="AD495" s="60">
        <v>1</v>
      </c>
      <c r="AE495" s="72">
        <v>0</v>
      </c>
      <c r="AF495" s="60">
        <v>1.03</v>
      </c>
      <c r="AG495" s="60">
        <v>1</v>
      </c>
      <c r="AH495" s="5"/>
      <c r="AI495" s="67">
        <v>2.0571999999999999E-5</v>
      </c>
      <c r="AJ495" s="67">
        <v>3.8463000000000001E-5</v>
      </c>
      <c r="AK495" s="67">
        <v>0.64190000000000003</v>
      </c>
      <c r="AL495" s="67">
        <v>0.4249</v>
      </c>
      <c r="AM495" s="67">
        <v>8.0000000000000004E-4</v>
      </c>
      <c r="AN495" s="67">
        <v>7.4033000000000001E-5</v>
      </c>
      <c r="AO495" s="67">
        <v>2.2282000000000001E-6</v>
      </c>
      <c r="AP495" s="67">
        <v>5.8331000000000001E-6</v>
      </c>
      <c r="AQ495" s="67">
        <v>8.0000000000000004E-4</v>
      </c>
      <c r="AR495" s="67">
        <v>1E-4</v>
      </c>
      <c r="AS495" s="67">
        <v>2.9999999999999997E-4</v>
      </c>
      <c r="AT495" s="67">
        <v>3.1912000000000002E-5</v>
      </c>
      <c r="AU495" s="67">
        <v>0.42259999999999998</v>
      </c>
      <c r="AV495" s="67">
        <v>2.7400000000000001E-2</v>
      </c>
      <c r="AW495" s="67">
        <v>1.7813999999999999E-5</v>
      </c>
      <c r="AX495" s="67">
        <v>3.1454E-6</v>
      </c>
      <c r="AY495" s="67">
        <v>5.0000000000000001E-4</v>
      </c>
      <c r="AZ495" s="67">
        <v>2.9999999999999997E-4</v>
      </c>
      <c r="BA495" s="67">
        <v>5.9083999999999999E-5</v>
      </c>
      <c r="BB495" s="67">
        <v>4.0868999999999998E-5</v>
      </c>
      <c r="BC495" s="67">
        <v>3.5091E-6</v>
      </c>
      <c r="BD495" s="67">
        <v>1.7041000000000002E-5</v>
      </c>
      <c r="BE495" s="67">
        <v>0.30130000000000001</v>
      </c>
      <c r="BF495" s="67">
        <v>9.1999999999999998E-2</v>
      </c>
      <c r="BG495" s="67">
        <v>0.42259999999999998</v>
      </c>
      <c r="BH495" s="67">
        <v>0.1389</v>
      </c>
      <c r="BI495" s="67">
        <v>8.3028999999999994E-5</v>
      </c>
      <c r="BJ495" s="67">
        <v>7.9117000000000008E-6</v>
      </c>
      <c r="BK495" s="67">
        <v>5.9396999999999996E-7</v>
      </c>
      <c r="BL495" s="67">
        <v>1.5852000000000001E-6</v>
      </c>
      <c r="BM495" s="67">
        <v>2.0000000000000001E-4</v>
      </c>
      <c r="BN495" s="67">
        <v>4.0346999999999998E-5</v>
      </c>
      <c r="BO495" s="67">
        <v>5.4000000000000003E-3</v>
      </c>
      <c r="BP495" s="67">
        <v>8.9999999999999998E-4</v>
      </c>
      <c r="BQ495" s="67"/>
      <c r="BR495" s="67"/>
      <c r="BS495" s="67">
        <v>0.99580000000000002</v>
      </c>
      <c r="BT495" s="67">
        <v>0.13300000000000001</v>
      </c>
      <c r="BU495" s="67">
        <v>3.5937000000000002E-7</v>
      </c>
      <c r="BV495" s="67">
        <v>1.0096E-6</v>
      </c>
      <c r="BW495" s="67">
        <v>0.73799999999999999</v>
      </c>
      <c r="BX495" s="67">
        <v>0.46379999999999999</v>
      </c>
      <c r="BY495" s="67"/>
      <c r="BZ495" s="67"/>
      <c r="CA495" s="66"/>
      <c r="CB495" s="67">
        <v>1.0031000000000001</v>
      </c>
      <c r="CC495" s="67">
        <v>1.0954999999999999</v>
      </c>
      <c r="CD495" s="67">
        <v>1.3844000000000001</v>
      </c>
      <c r="CE495" s="67">
        <v>4.1999999999999997E-3</v>
      </c>
      <c r="CF495" s="67">
        <v>1.052</v>
      </c>
      <c r="CG495" s="67">
        <v>0.55130000000000001</v>
      </c>
      <c r="CH495" s="67">
        <v>4.7999999999999996E-3</v>
      </c>
      <c r="CI495" s="67">
        <v>0.54459999999999997</v>
      </c>
      <c r="CJ495" s="67">
        <v>5.3E-3</v>
      </c>
      <c r="CK495" s="67">
        <v>4.1999999999999997E-3</v>
      </c>
      <c r="CL495" s="67">
        <v>1.3821000000000001</v>
      </c>
      <c r="CM495" s="67">
        <v>4.1999999999999997E-3</v>
      </c>
      <c r="CN495" s="67">
        <v>0.58340000000000003</v>
      </c>
      <c r="CO495" s="67">
        <v>5.5765000000000002</v>
      </c>
      <c r="CP495" s="67">
        <v>4.1999999999999997E-3</v>
      </c>
      <c r="CQ495" s="67">
        <v>0.56820000000000004</v>
      </c>
      <c r="CR495" s="5"/>
      <c r="CS495" s="10">
        <v>100</v>
      </c>
      <c r="CT495" s="10">
        <v>100</v>
      </c>
      <c r="CU495" s="10">
        <v>100</v>
      </c>
      <c r="CV495" s="10">
        <v>0</v>
      </c>
      <c r="CW495" s="10">
        <v>100</v>
      </c>
      <c r="CX495" s="10">
        <v>100</v>
      </c>
      <c r="CY495" s="10">
        <v>33</v>
      </c>
      <c r="CZ495" s="10">
        <v>100</v>
      </c>
      <c r="DA495" s="10">
        <v>100</v>
      </c>
      <c r="DB495" s="10">
        <v>0</v>
      </c>
      <c r="DC495" s="10">
        <v>100</v>
      </c>
      <c r="DD495" s="10">
        <v>0</v>
      </c>
      <c r="DE495" s="10">
        <v>100</v>
      </c>
      <c r="DF495" s="10">
        <v>100</v>
      </c>
      <c r="DG495" s="10">
        <v>0</v>
      </c>
      <c r="DH495" s="10">
        <v>100</v>
      </c>
      <c r="DI495" s="5"/>
      <c r="DJ495" s="9" t="s">
        <v>1537</v>
      </c>
      <c r="DK495" s="9" t="s">
        <v>1715</v>
      </c>
      <c r="DL495" s="10">
        <v>73</v>
      </c>
      <c r="DM495" s="10" t="s">
        <v>1727</v>
      </c>
    </row>
    <row r="496" spans="1:117">
      <c r="A496" s="2"/>
      <c r="B496" s="8">
        <v>4271</v>
      </c>
      <c r="C496" s="116"/>
      <c r="D496" s="116"/>
      <c r="E496" s="9" t="s">
        <v>1728</v>
      </c>
      <c r="F496" s="10" t="s">
        <v>38</v>
      </c>
      <c r="G496" s="10">
        <v>514</v>
      </c>
      <c r="H496" s="11" t="s">
        <v>1729</v>
      </c>
      <c r="I496" s="11" t="s">
        <v>1730</v>
      </c>
      <c r="J496" s="12">
        <v>6175</v>
      </c>
      <c r="K496" s="5"/>
      <c r="L496" s="72">
        <v>0.21</v>
      </c>
      <c r="M496" s="71">
        <v>1.1299999999999999</v>
      </c>
      <c r="N496" s="72">
        <v>0.14000000000000001</v>
      </c>
      <c r="O496" s="72">
        <v>0.21</v>
      </c>
      <c r="P496" s="71">
        <v>7.2</v>
      </c>
      <c r="Q496" s="81">
        <v>34.049999999999997</v>
      </c>
      <c r="R496" s="91">
        <v>38.46</v>
      </c>
      <c r="S496" s="71">
        <v>4.6399999999999997</v>
      </c>
      <c r="T496" s="72">
        <v>0.09</v>
      </c>
      <c r="U496" s="72">
        <v>0.02</v>
      </c>
      <c r="V496" s="72">
        <v>0.01</v>
      </c>
      <c r="W496" s="71">
        <v>1.5</v>
      </c>
      <c r="X496" s="71">
        <v>1.69</v>
      </c>
      <c r="Y496" s="72">
        <v>0.05</v>
      </c>
      <c r="Z496" s="72">
        <v>0.02</v>
      </c>
      <c r="AA496" s="72">
        <v>0.25</v>
      </c>
      <c r="AB496" s="72">
        <v>0.13</v>
      </c>
      <c r="AC496" s="60">
        <v>1.59</v>
      </c>
      <c r="AD496" s="71">
        <v>1.77</v>
      </c>
      <c r="AE496" s="72">
        <v>0.02</v>
      </c>
      <c r="AF496" s="72">
        <v>0.27</v>
      </c>
      <c r="AG496" s="72">
        <v>0.14000000000000001</v>
      </c>
      <c r="AH496" s="5"/>
      <c r="AI496" s="67">
        <v>1.1000000000000001E-3</v>
      </c>
      <c r="AJ496" s="67">
        <v>5.9999999999999995E-4</v>
      </c>
      <c r="AK496" s="67">
        <v>4.1599999999999998E-2</v>
      </c>
      <c r="AL496" s="67">
        <v>7.85E-2</v>
      </c>
      <c r="AM496" s="67">
        <v>5.7999999999999996E-3</v>
      </c>
      <c r="AN496" s="67">
        <v>4.0000000000000002E-4</v>
      </c>
      <c r="AO496" s="67">
        <v>1.1000000000000001E-3</v>
      </c>
      <c r="AP496" s="67">
        <v>2.0000000000000001E-4</v>
      </c>
      <c r="AQ496" s="67">
        <v>1E-4</v>
      </c>
      <c r="AR496" s="67">
        <v>2.5474999999999999E-5</v>
      </c>
      <c r="AS496" s="67">
        <v>3.8612000000000002E-5</v>
      </c>
      <c r="AT496" s="67">
        <v>1.0464E-5</v>
      </c>
      <c r="AU496" s="67">
        <v>7.7002999999999994E-5</v>
      </c>
      <c r="AV496" s="67">
        <v>1.5831000000000001E-5</v>
      </c>
      <c r="AW496" s="67">
        <v>1.1599999999999999E-2</v>
      </c>
      <c r="AX496" s="67">
        <v>5.0000000000000001E-4</v>
      </c>
      <c r="AY496" s="67">
        <v>8.4411000000000002E-5</v>
      </c>
      <c r="AZ496" s="67">
        <v>9.4530999999999993E-5</v>
      </c>
      <c r="BA496" s="67">
        <v>2.3638999999999998E-5</v>
      </c>
      <c r="BB496" s="67">
        <v>2.2317999999999999E-5</v>
      </c>
      <c r="BC496" s="67">
        <v>3.5982999999999998E-5</v>
      </c>
      <c r="BD496" s="67">
        <v>8.2286999999999993E-5</v>
      </c>
      <c r="BE496" s="67">
        <v>4.3099999999999999E-2</v>
      </c>
      <c r="BF496" s="67">
        <v>1.7299999999999999E-2</v>
      </c>
      <c r="BG496" s="67">
        <v>2.1299999999999999E-2</v>
      </c>
      <c r="BH496" s="67">
        <v>1.23E-2</v>
      </c>
      <c r="BI496" s="67">
        <v>2.8999999999999998E-3</v>
      </c>
      <c r="BJ496" s="67">
        <v>1E-4</v>
      </c>
      <c r="BK496" s="67">
        <v>2.8322000000000001E-5</v>
      </c>
      <c r="BL496" s="67">
        <v>1.5037E-5</v>
      </c>
      <c r="BM496" s="67">
        <v>7.4999999999999997E-3</v>
      </c>
      <c r="BN496" s="67">
        <v>5.0000000000000001E-4</v>
      </c>
      <c r="BO496" s="67">
        <v>2.0000000000000001E-4</v>
      </c>
      <c r="BP496" s="67">
        <v>9.8278999999999999E-5</v>
      </c>
      <c r="BQ496" s="67">
        <v>0.1197</v>
      </c>
      <c r="BR496" s="67">
        <v>1.18E-2</v>
      </c>
      <c r="BS496" s="67">
        <v>1E-3</v>
      </c>
      <c r="BT496" s="67">
        <v>4.0000000000000002E-4</v>
      </c>
      <c r="BU496" s="67">
        <v>2.0000000000000001E-4</v>
      </c>
      <c r="BV496" s="67">
        <v>5.0209E-5</v>
      </c>
      <c r="BW496" s="67">
        <v>3.0999999999999999E-3</v>
      </c>
      <c r="BX496" s="67">
        <v>1.32E-2</v>
      </c>
      <c r="BY496" s="67">
        <v>2.2000000000000001E-3</v>
      </c>
      <c r="BZ496" s="67">
        <v>3.2000000000000002E-3</v>
      </c>
      <c r="CA496" s="66"/>
      <c r="CB496" s="67">
        <v>2.7719</v>
      </c>
      <c r="CC496" s="67">
        <v>2.8289</v>
      </c>
      <c r="CD496" s="67">
        <v>1.5334000000000001</v>
      </c>
      <c r="CE496" s="67">
        <v>0.64029999999999998</v>
      </c>
      <c r="CF496" s="67">
        <v>2.4399000000000002</v>
      </c>
      <c r="CG496" s="67">
        <v>1.3631</v>
      </c>
      <c r="CH496" s="67">
        <v>1.0847</v>
      </c>
      <c r="CI496" s="67">
        <v>0.13089999999999999</v>
      </c>
      <c r="CJ496" s="67">
        <v>0.96009999999999995</v>
      </c>
      <c r="CK496" s="67">
        <v>5.7200000000000001E-2</v>
      </c>
      <c r="CL496" s="67">
        <v>2.7206999999999999</v>
      </c>
      <c r="CM496" s="67">
        <v>2.8199999999999999E-2</v>
      </c>
      <c r="CN496" s="67">
        <v>0.13339999999999999</v>
      </c>
      <c r="CO496" s="67">
        <v>2.8199999999999999E-2</v>
      </c>
      <c r="CP496" s="67">
        <v>9.0899999999999995E-2</v>
      </c>
      <c r="CQ496" s="67">
        <v>0.3654</v>
      </c>
      <c r="CR496" s="5"/>
      <c r="CS496" s="10">
        <v>100</v>
      </c>
      <c r="CT496" s="10">
        <v>100</v>
      </c>
      <c r="CU496" s="10">
        <v>100</v>
      </c>
      <c r="CV496" s="10">
        <v>100</v>
      </c>
      <c r="CW496" s="10">
        <v>100</v>
      </c>
      <c r="CX496" s="10">
        <v>100</v>
      </c>
      <c r="CY496" s="10">
        <v>100</v>
      </c>
      <c r="CZ496" s="10">
        <v>100</v>
      </c>
      <c r="DA496" s="10">
        <v>100</v>
      </c>
      <c r="DB496" s="10">
        <v>100</v>
      </c>
      <c r="DC496" s="10">
        <v>100</v>
      </c>
      <c r="DD496" s="10">
        <v>0</v>
      </c>
      <c r="DE496" s="10">
        <v>100</v>
      </c>
      <c r="DF496" s="10">
        <v>33</v>
      </c>
      <c r="DG496" s="10">
        <v>100</v>
      </c>
      <c r="DH496" s="10">
        <v>100</v>
      </c>
      <c r="DI496" s="5"/>
      <c r="DJ496" s="9" t="s">
        <v>1537</v>
      </c>
      <c r="DK496" s="9" t="s">
        <v>1715</v>
      </c>
      <c r="DL496" s="10">
        <v>827</v>
      </c>
      <c r="DM496" s="10" t="s">
        <v>1731</v>
      </c>
    </row>
    <row r="497" spans="1:117">
      <c r="A497" s="2"/>
      <c r="B497" s="8">
        <v>4272</v>
      </c>
      <c r="C497" s="116"/>
      <c r="D497" s="116"/>
      <c r="E497" s="9" t="s">
        <v>1732</v>
      </c>
      <c r="F497" s="10" t="s">
        <v>38</v>
      </c>
      <c r="G497" s="10">
        <v>573</v>
      </c>
      <c r="H497" s="11" t="s">
        <v>1733</v>
      </c>
      <c r="I497" s="11" t="s">
        <v>1734</v>
      </c>
      <c r="J497" s="12">
        <v>597</v>
      </c>
      <c r="K497" s="5"/>
      <c r="L497" s="71">
        <v>1.25</v>
      </c>
      <c r="M497" s="72">
        <v>0.97</v>
      </c>
      <c r="N497" s="72">
        <v>0.11</v>
      </c>
      <c r="O497" s="72">
        <v>0</v>
      </c>
      <c r="P497" s="72">
        <v>0.19</v>
      </c>
      <c r="Q497" s="81">
        <v>45.79</v>
      </c>
      <c r="R497" s="90">
        <v>0.15</v>
      </c>
      <c r="S497" s="72">
        <v>0.02</v>
      </c>
      <c r="T497" s="71">
        <v>78.260000000000005</v>
      </c>
      <c r="U497" s="71">
        <v>97.66</v>
      </c>
      <c r="V497" s="72">
        <v>0.14000000000000001</v>
      </c>
      <c r="W497" s="71">
        <v>1.19</v>
      </c>
      <c r="X497" s="71">
        <v>1.1599999999999999</v>
      </c>
      <c r="Y497" s="72">
        <v>0.82</v>
      </c>
      <c r="Z497" s="71">
        <v>53.9</v>
      </c>
      <c r="AA497" s="71">
        <v>17.3</v>
      </c>
      <c r="AB497" s="72">
        <v>0.66</v>
      </c>
      <c r="AC497" s="72">
        <v>0.21</v>
      </c>
      <c r="AD497" s="60">
        <v>1.01</v>
      </c>
      <c r="AE497" s="71">
        <v>25.19</v>
      </c>
      <c r="AF497" s="60">
        <v>1</v>
      </c>
      <c r="AG497" s="74">
        <v>0.93</v>
      </c>
      <c r="AH497" s="5"/>
      <c r="AI497" s="67">
        <v>4.0000000000000002E-4</v>
      </c>
      <c r="AJ497" s="67">
        <v>2.9999999999999997E-4</v>
      </c>
      <c r="AK497" s="67">
        <v>4.7300000000000002E-2</v>
      </c>
      <c r="AL497" s="67">
        <v>8.6300000000000002E-2</v>
      </c>
      <c r="AM497" s="67">
        <v>4.7633999999999998E-5</v>
      </c>
      <c r="AN497" s="67">
        <v>9.0464000000000003E-6</v>
      </c>
      <c r="AO497" s="67">
        <v>6.5670999999999998E-9</v>
      </c>
      <c r="AP497" s="67">
        <v>1.8458E-7</v>
      </c>
      <c r="AQ497" s="67">
        <v>5.8882999999999996E-7</v>
      </c>
      <c r="AR497" s="67">
        <v>1.336E-6</v>
      </c>
      <c r="AS497" s="67">
        <v>9.4094999999999997E-7</v>
      </c>
      <c r="AT497" s="67">
        <v>1.1310000000000001E-6</v>
      </c>
      <c r="AU497" s="67">
        <v>6.1600000000000002E-9</v>
      </c>
      <c r="AV497" s="67">
        <v>5.7895000000000003E-8</v>
      </c>
      <c r="AW497" s="67">
        <v>1.0173000000000001E-5</v>
      </c>
      <c r="AX497" s="67">
        <v>2.0623000000000001E-6</v>
      </c>
      <c r="AY497" s="67">
        <v>1.9617E-9</v>
      </c>
      <c r="AZ497" s="67">
        <v>5.1259999999999997E-8</v>
      </c>
      <c r="BA497" s="67">
        <v>3.2104000000000001E-8</v>
      </c>
      <c r="BB497" s="67">
        <v>3.4808999999999999E-7</v>
      </c>
      <c r="BC497" s="67">
        <v>1.5951999999999999E-5</v>
      </c>
      <c r="BD497" s="67">
        <v>4.477E-5</v>
      </c>
      <c r="BE497" s="67">
        <v>1.04E-2</v>
      </c>
      <c r="BF497" s="67">
        <v>5.0000000000000001E-3</v>
      </c>
      <c r="BG497" s="67">
        <v>1.5699999999999999E-2</v>
      </c>
      <c r="BH497" s="67">
        <v>9.1999999999999998E-3</v>
      </c>
      <c r="BI497" s="67">
        <v>5.5999999999999999E-3</v>
      </c>
      <c r="BJ497" s="67">
        <v>2.0000000000000001E-4</v>
      </c>
      <c r="BK497" s="67">
        <v>6.0419999999999999E-6</v>
      </c>
      <c r="BL497" s="67">
        <v>6.2608000000000003E-6</v>
      </c>
      <c r="BM497" s="67">
        <v>5.5483999999999999E-5</v>
      </c>
      <c r="BN497" s="67">
        <v>1.8193E-5</v>
      </c>
      <c r="BO497" s="67">
        <v>8.0000000000000004E-4</v>
      </c>
      <c r="BP497" s="67">
        <v>2.0000000000000001E-4</v>
      </c>
      <c r="BQ497" s="67">
        <v>5.8581999999999999E-7</v>
      </c>
      <c r="BR497" s="67">
        <v>9.3323E-7</v>
      </c>
      <c r="BS497" s="67">
        <v>0.75660000000000005</v>
      </c>
      <c r="BT497" s="67">
        <v>0.1055</v>
      </c>
      <c r="BU497" s="67">
        <v>4.6801999999999997E-6</v>
      </c>
      <c r="BV497" s="67">
        <v>4.3031000000000004E-6</v>
      </c>
      <c r="BW497" s="67">
        <v>0.91320000000000001</v>
      </c>
      <c r="BX497" s="67">
        <v>0.50749999999999995</v>
      </c>
      <c r="BY497" s="67">
        <v>6.9599999999999995E-2</v>
      </c>
      <c r="BZ497" s="67">
        <v>4.58E-2</v>
      </c>
      <c r="CA497" s="66"/>
      <c r="CB497" s="67">
        <v>0.97240000000000004</v>
      </c>
      <c r="CC497" s="67">
        <v>1.0299</v>
      </c>
      <c r="CD497" s="67">
        <v>0.4486</v>
      </c>
      <c r="CE497" s="67">
        <v>5.5781000000000001</v>
      </c>
      <c r="CF497" s="67">
        <v>0.92610000000000003</v>
      </c>
      <c r="CG497" s="67">
        <v>0.3004</v>
      </c>
      <c r="CH497" s="67">
        <v>6.4606000000000003</v>
      </c>
      <c r="CI497" s="67">
        <v>0.7601</v>
      </c>
      <c r="CJ497" s="67">
        <v>6.6582999999999997</v>
      </c>
      <c r="CK497" s="67">
        <v>24.491</v>
      </c>
      <c r="CL497" s="67">
        <v>0.45440000000000003</v>
      </c>
      <c r="CM497" s="67">
        <v>43.811999999999998</v>
      </c>
      <c r="CN497" s="67">
        <v>35.1068</v>
      </c>
      <c r="CO497" s="67">
        <v>0.1454</v>
      </c>
      <c r="CP497" s="67">
        <v>5.1750999999999996</v>
      </c>
      <c r="CQ497" s="67">
        <v>0.29920000000000002</v>
      </c>
      <c r="CR497" s="5"/>
      <c r="CS497" s="10">
        <v>100</v>
      </c>
      <c r="CT497" s="10">
        <v>100</v>
      </c>
      <c r="CU497" s="10">
        <v>100</v>
      </c>
      <c r="CV497" s="10">
        <v>100</v>
      </c>
      <c r="CW497" s="10">
        <v>100</v>
      </c>
      <c r="CX497" s="10">
        <v>100</v>
      </c>
      <c r="CY497" s="10">
        <v>100</v>
      </c>
      <c r="CZ497" s="10">
        <v>100</v>
      </c>
      <c r="DA497" s="10">
        <v>100</v>
      </c>
      <c r="DB497" s="10">
        <v>100</v>
      </c>
      <c r="DC497" s="10">
        <v>100</v>
      </c>
      <c r="DD497" s="10">
        <v>100</v>
      </c>
      <c r="DE497" s="10">
        <v>100</v>
      </c>
      <c r="DF497" s="10">
        <v>100</v>
      </c>
      <c r="DG497" s="10">
        <v>100</v>
      </c>
      <c r="DH497" s="10">
        <v>100</v>
      </c>
      <c r="DI497" s="5"/>
      <c r="DJ497" s="9" t="s">
        <v>1537</v>
      </c>
      <c r="DK497" s="9" t="s">
        <v>1715</v>
      </c>
      <c r="DL497" s="10">
        <v>881</v>
      </c>
      <c r="DM497" s="10" t="s">
        <v>1735</v>
      </c>
    </row>
    <row r="498" spans="1:117">
      <c r="A498" s="2"/>
      <c r="B498" s="8">
        <v>4275</v>
      </c>
      <c r="C498" s="116"/>
      <c r="D498" s="116"/>
      <c r="E498" s="9" t="s">
        <v>1736</v>
      </c>
      <c r="F498" s="10" t="s">
        <v>38</v>
      </c>
      <c r="G498" s="10">
        <v>22119</v>
      </c>
      <c r="H498" s="9"/>
      <c r="I498" s="11" t="s">
        <v>1737</v>
      </c>
      <c r="J498" s="12">
        <v>92918</v>
      </c>
      <c r="K498" s="5"/>
      <c r="L498" s="60">
        <v>1.98</v>
      </c>
      <c r="M498" s="60">
        <v>1</v>
      </c>
      <c r="N498" s="60">
        <v>1</v>
      </c>
      <c r="O498" s="60">
        <v>1</v>
      </c>
      <c r="P498" s="60">
        <v>1</v>
      </c>
      <c r="Q498" s="83">
        <v>1</v>
      </c>
      <c r="R498" s="87">
        <v>0.5</v>
      </c>
      <c r="S498" s="60">
        <v>0.5</v>
      </c>
      <c r="T498" s="72">
        <v>0.14000000000000001</v>
      </c>
      <c r="U498" s="74">
        <v>0.27</v>
      </c>
      <c r="V498" s="72">
        <v>0.09</v>
      </c>
      <c r="W498" s="60">
        <v>0.56999999999999995</v>
      </c>
      <c r="X498" s="60">
        <v>0.56999999999999995</v>
      </c>
      <c r="Y498" s="60">
        <v>0.19</v>
      </c>
      <c r="Z498" s="72">
        <v>0.03</v>
      </c>
      <c r="AA498" s="60">
        <v>2.67</v>
      </c>
      <c r="AB498" s="72">
        <v>0.08</v>
      </c>
      <c r="AC498" s="71">
        <v>7.74</v>
      </c>
      <c r="AD498" s="71">
        <v>5.13</v>
      </c>
      <c r="AE498" s="72">
        <v>0.11</v>
      </c>
      <c r="AF498" s="60">
        <v>0.32</v>
      </c>
      <c r="AG498" s="71">
        <v>4.3899999999999997</v>
      </c>
      <c r="AH498" s="5"/>
      <c r="AI498" s="67">
        <v>0.42259999999999998</v>
      </c>
      <c r="AJ498" s="67">
        <v>6.9400000000000003E-2</v>
      </c>
      <c r="AK498" s="67"/>
      <c r="AL498" s="67"/>
      <c r="AM498" s="67"/>
      <c r="AN498" s="67"/>
      <c r="AO498" s="67"/>
      <c r="AP498" s="67"/>
      <c r="AQ498" s="67"/>
      <c r="AR498" s="67"/>
      <c r="AS498" s="67"/>
      <c r="AT498" s="67"/>
      <c r="AU498" s="67">
        <v>0.42259999999999998</v>
      </c>
      <c r="AV498" s="67">
        <v>2.7400000000000001E-2</v>
      </c>
      <c r="AW498" s="67">
        <v>0.42259999999999998</v>
      </c>
      <c r="AX498" s="67">
        <v>1.43E-2</v>
      </c>
      <c r="AY498" s="67">
        <v>8.9999999999999998E-4</v>
      </c>
      <c r="AZ498" s="67">
        <v>5.0000000000000001E-4</v>
      </c>
      <c r="BA498" s="67">
        <v>7.7600000000000002E-2</v>
      </c>
      <c r="BB498" s="67">
        <v>1.5100000000000001E-2</v>
      </c>
      <c r="BC498" s="67">
        <v>1.6999999999999999E-3</v>
      </c>
      <c r="BD498" s="67">
        <v>1.1000000000000001E-3</v>
      </c>
      <c r="BE498" s="67">
        <v>0.42259999999999998</v>
      </c>
      <c r="BF498" s="67">
        <v>0.1153</v>
      </c>
      <c r="BG498" s="67">
        <v>0.42259999999999998</v>
      </c>
      <c r="BH498" s="67">
        <v>0.1389</v>
      </c>
      <c r="BI498" s="67">
        <v>0.1845</v>
      </c>
      <c r="BJ498" s="67">
        <v>5.7000000000000002E-3</v>
      </c>
      <c r="BK498" s="67">
        <v>2.9999999999999997E-4</v>
      </c>
      <c r="BL498" s="67">
        <v>7.1148000000000004E-5</v>
      </c>
      <c r="BM498" s="67">
        <v>0.15640000000000001</v>
      </c>
      <c r="BN498" s="67">
        <v>7.0000000000000001E-3</v>
      </c>
      <c r="BO498" s="67">
        <v>4.1300000000000003E-2</v>
      </c>
      <c r="BP498" s="67">
        <v>4.7000000000000002E-3</v>
      </c>
      <c r="BQ498" s="67">
        <v>1.9699999999999999E-2</v>
      </c>
      <c r="BR498" s="67">
        <v>2.0999999999999999E-3</v>
      </c>
      <c r="BS498" s="67">
        <v>4.0067000000000001E-5</v>
      </c>
      <c r="BT498" s="67">
        <v>3.7543000000000003E-5</v>
      </c>
      <c r="BU498" s="67">
        <v>1.7600000000000001E-2</v>
      </c>
      <c r="BV498" s="67">
        <v>2.3999999999999998E-3</v>
      </c>
      <c r="BW498" s="67">
        <v>0.13109999999999999</v>
      </c>
      <c r="BX498" s="67">
        <v>0.18740000000000001</v>
      </c>
      <c r="BY498" s="67">
        <v>3.6600000000000001E-2</v>
      </c>
      <c r="BZ498" s="67">
        <v>2.75E-2</v>
      </c>
      <c r="CA498" s="66"/>
      <c r="CB498" s="67">
        <v>1.0382</v>
      </c>
      <c r="CC498" s="67">
        <v>1.2625999999999999</v>
      </c>
      <c r="CD498" s="67">
        <v>0.84799999999999998</v>
      </c>
      <c r="CE498" s="67">
        <v>0.20599999999999999</v>
      </c>
      <c r="CF498" s="67">
        <v>0.62690000000000001</v>
      </c>
      <c r="CG498" s="67">
        <v>1.0538000000000001</v>
      </c>
      <c r="CH498" s="67">
        <v>0.1169</v>
      </c>
      <c r="CI498" s="67">
        <v>0.1169</v>
      </c>
      <c r="CJ498" s="67">
        <v>0.1169</v>
      </c>
      <c r="CK498" s="67">
        <v>0.1169</v>
      </c>
      <c r="CL498" s="67">
        <v>4.3525</v>
      </c>
      <c r="CM498" s="67">
        <v>0.23180000000000001</v>
      </c>
      <c r="CN498" s="67">
        <v>0.1169</v>
      </c>
      <c r="CO498" s="67">
        <v>0.1169</v>
      </c>
      <c r="CP498" s="67">
        <v>0.90449999999999997</v>
      </c>
      <c r="CQ498" s="67">
        <v>0.33860000000000001</v>
      </c>
      <c r="CR498" s="5"/>
      <c r="CS498" s="10">
        <v>100</v>
      </c>
      <c r="CT498" s="10">
        <v>100</v>
      </c>
      <c r="CU498" s="10">
        <v>100</v>
      </c>
      <c r="CV498" s="10">
        <v>33</v>
      </c>
      <c r="CW498" s="10">
        <v>67</v>
      </c>
      <c r="CX498" s="10">
        <v>100</v>
      </c>
      <c r="CY498" s="10">
        <v>33</v>
      </c>
      <c r="CZ498" s="10">
        <v>0</v>
      </c>
      <c r="DA498" s="10">
        <v>0</v>
      </c>
      <c r="DB498" s="10">
        <v>0</v>
      </c>
      <c r="DC498" s="10">
        <v>100</v>
      </c>
      <c r="DD498" s="10">
        <v>33</v>
      </c>
      <c r="DE498" s="10">
        <v>0</v>
      </c>
      <c r="DF498" s="10">
        <v>0</v>
      </c>
      <c r="DG498" s="10">
        <v>100</v>
      </c>
      <c r="DH498" s="10">
        <v>33</v>
      </c>
      <c r="DI498" s="5"/>
      <c r="DJ498" s="9" t="s">
        <v>1537</v>
      </c>
      <c r="DK498" s="9" t="s">
        <v>1715</v>
      </c>
      <c r="DL498" s="10">
        <v>100000763</v>
      </c>
      <c r="DM498" s="10" t="s">
        <v>1738</v>
      </c>
    </row>
    <row r="499" spans="1:117">
      <c r="A499" s="2"/>
      <c r="B499" s="8">
        <v>4276</v>
      </c>
      <c r="C499" s="116"/>
      <c r="D499" s="116"/>
      <c r="E499" s="9" t="s">
        <v>1739</v>
      </c>
      <c r="F499" s="10" t="s">
        <v>38</v>
      </c>
      <c r="G499" s="10">
        <v>35130</v>
      </c>
      <c r="H499" s="9"/>
      <c r="I499" s="11" t="s">
        <v>1740</v>
      </c>
      <c r="J499" s="12">
        <v>107461</v>
      </c>
      <c r="K499" s="5"/>
      <c r="L499" s="60">
        <v>1</v>
      </c>
      <c r="M499" s="60">
        <v>1</v>
      </c>
      <c r="N499" s="60">
        <v>1</v>
      </c>
      <c r="O499" s="60">
        <v>1</v>
      </c>
      <c r="P499" s="60">
        <v>1</v>
      </c>
      <c r="Q499" s="83">
        <v>1</v>
      </c>
      <c r="R499" s="87">
        <v>1</v>
      </c>
      <c r="S499" s="60">
        <v>1</v>
      </c>
      <c r="T499" s="72">
        <v>0.3</v>
      </c>
      <c r="U499" s="72">
        <v>0.3</v>
      </c>
      <c r="V499" s="72">
        <v>0.38</v>
      </c>
      <c r="W499" s="72">
        <v>0.2</v>
      </c>
      <c r="X499" s="72">
        <v>0.2</v>
      </c>
      <c r="Y499" s="72">
        <v>0.41</v>
      </c>
      <c r="Z499" s="72">
        <v>0.26</v>
      </c>
      <c r="AA499" s="60">
        <v>1</v>
      </c>
      <c r="AB499" s="72">
        <v>0.26</v>
      </c>
      <c r="AC499" s="60">
        <v>1</v>
      </c>
      <c r="AD499" s="60">
        <v>1.1299999999999999</v>
      </c>
      <c r="AE499" s="72">
        <v>0.41</v>
      </c>
      <c r="AF499" s="60">
        <v>0.89</v>
      </c>
      <c r="AG499" s="72">
        <v>0.2</v>
      </c>
      <c r="AH499" s="5"/>
      <c r="AI499" s="67"/>
      <c r="AJ499" s="67"/>
      <c r="AK499" s="67"/>
      <c r="AL499" s="67"/>
      <c r="AM499" s="67"/>
      <c r="AN499" s="67"/>
      <c r="AO499" s="67"/>
      <c r="AP499" s="67"/>
      <c r="AQ499" s="67"/>
      <c r="AR499" s="67"/>
      <c r="AS499" s="67"/>
      <c r="AT499" s="67"/>
      <c r="AU499" s="67"/>
      <c r="AV499" s="67"/>
      <c r="AW499" s="67"/>
      <c r="AX499" s="67"/>
      <c r="AY499" s="67">
        <v>6.3E-3</v>
      </c>
      <c r="AZ499" s="67">
        <v>2.5999999999999999E-3</v>
      </c>
      <c r="BA499" s="67">
        <v>6.3E-3</v>
      </c>
      <c r="BB499" s="67">
        <v>1.6999999999999999E-3</v>
      </c>
      <c r="BC499" s="67">
        <v>3.0000000000000001E-3</v>
      </c>
      <c r="BD499" s="67">
        <v>1.9E-3</v>
      </c>
      <c r="BE499" s="67">
        <v>6.4999999999999997E-3</v>
      </c>
      <c r="BF499" s="67">
        <v>3.3999999999999998E-3</v>
      </c>
      <c r="BG499" s="67">
        <v>6.4999999999999997E-3</v>
      </c>
      <c r="BH499" s="67">
        <v>4.4999999999999997E-3</v>
      </c>
      <c r="BI499" s="67">
        <v>4.5999999999999999E-3</v>
      </c>
      <c r="BJ499" s="67">
        <v>2.0000000000000001E-4</v>
      </c>
      <c r="BK499" s="67">
        <v>4.0000000000000002E-4</v>
      </c>
      <c r="BL499" s="67">
        <v>8.9262E-5</v>
      </c>
      <c r="BM499" s="67"/>
      <c r="BN499" s="67"/>
      <c r="BO499" s="67">
        <v>4.0000000000000002E-4</v>
      </c>
      <c r="BP499" s="67">
        <v>1E-4</v>
      </c>
      <c r="BQ499" s="67"/>
      <c r="BR499" s="67"/>
      <c r="BS499" s="67">
        <v>0.30659999999999998</v>
      </c>
      <c r="BT499" s="67">
        <v>5.1499999999999997E-2</v>
      </c>
      <c r="BU499" s="67">
        <v>5.1000000000000004E-3</v>
      </c>
      <c r="BV499" s="67">
        <v>8.0000000000000004E-4</v>
      </c>
      <c r="BW499" s="67">
        <v>0.22320000000000001</v>
      </c>
      <c r="BX499" s="67">
        <v>0.2651</v>
      </c>
      <c r="BY499" s="67">
        <v>6.4999999999999997E-3</v>
      </c>
      <c r="BZ499" s="67">
        <v>7.1999999999999998E-3</v>
      </c>
      <c r="CA499" s="66"/>
      <c r="CB499" s="67">
        <v>0.88749999999999996</v>
      </c>
      <c r="CC499" s="67">
        <v>0.96660000000000001</v>
      </c>
      <c r="CD499" s="67">
        <v>1.2244999999999999</v>
      </c>
      <c r="CE499" s="67">
        <v>1.7817000000000001</v>
      </c>
      <c r="CF499" s="67">
        <v>0.89</v>
      </c>
      <c r="CG499" s="67">
        <v>0.40710000000000002</v>
      </c>
      <c r="CH499" s="67">
        <v>0.36320000000000002</v>
      </c>
      <c r="CI499" s="67">
        <v>0.36320000000000002</v>
      </c>
      <c r="CJ499" s="67">
        <v>0.36320000000000002</v>
      </c>
      <c r="CK499" s="67">
        <v>0.36320000000000002</v>
      </c>
      <c r="CL499" s="67">
        <v>1.3834</v>
      </c>
      <c r="CM499" s="67">
        <v>0.36320000000000002</v>
      </c>
      <c r="CN499" s="67">
        <v>0.36320000000000002</v>
      </c>
      <c r="CO499" s="67">
        <v>0.36320000000000002</v>
      </c>
      <c r="CP499" s="67">
        <v>0.36320000000000002</v>
      </c>
      <c r="CQ499" s="67">
        <v>0.36320000000000002</v>
      </c>
      <c r="CR499" s="5"/>
      <c r="CS499" s="10">
        <v>100</v>
      </c>
      <c r="CT499" s="10">
        <v>100</v>
      </c>
      <c r="CU499" s="10">
        <v>100</v>
      </c>
      <c r="CV499" s="10">
        <v>100</v>
      </c>
      <c r="CW499" s="10">
        <v>100</v>
      </c>
      <c r="CX499" s="10">
        <v>100</v>
      </c>
      <c r="CY499" s="10">
        <v>0</v>
      </c>
      <c r="CZ499" s="10">
        <v>0</v>
      </c>
      <c r="DA499" s="10">
        <v>0</v>
      </c>
      <c r="DB499" s="10">
        <v>0</v>
      </c>
      <c r="DC499" s="10">
        <v>100</v>
      </c>
      <c r="DD499" s="10">
        <v>0</v>
      </c>
      <c r="DE499" s="10">
        <v>0</v>
      </c>
      <c r="DF499" s="10">
        <v>0</v>
      </c>
      <c r="DG499" s="10">
        <v>0</v>
      </c>
      <c r="DH499" s="10">
        <v>0</v>
      </c>
      <c r="DI499" s="5"/>
      <c r="DJ499" s="9" t="s">
        <v>1537</v>
      </c>
      <c r="DK499" s="9" t="s">
        <v>1715</v>
      </c>
      <c r="DL499" s="10">
        <v>100001413</v>
      </c>
      <c r="DM499" s="10" t="s">
        <v>1741</v>
      </c>
    </row>
    <row r="500" spans="1:117">
      <c r="A500" s="2"/>
      <c r="B500" s="8">
        <v>4282</v>
      </c>
      <c r="C500" s="116"/>
      <c r="D500" s="117"/>
      <c r="E500" s="9" t="s">
        <v>1742</v>
      </c>
      <c r="F500" s="10" t="s">
        <v>38</v>
      </c>
      <c r="G500" s="10">
        <v>15949</v>
      </c>
      <c r="H500" s="11" t="s">
        <v>1743</v>
      </c>
      <c r="I500" s="11" t="s">
        <v>1744</v>
      </c>
      <c r="J500" s="12">
        <v>13711</v>
      </c>
      <c r="K500" s="5"/>
      <c r="L500" s="60">
        <v>1</v>
      </c>
      <c r="M500" s="74">
        <v>0.89</v>
      </c>
      <c r="N500" s="72">
        <v>0.03</v>
      </c>
      <c r="O500" s="60">
        <v>1</v>
      </c>
      <c r="P500" s="71">
        <v>110.12</v>
      </c>
      <c r="Q500" s="81">
        <v>110.12</v>
      </c>
      <c r="R500" s="91">
        <v>98.09</v>
      </c>
      <c r="S500" s="71">
        <v>2.89</v>
      </c>
      <c r="T500" s="60">
        <v>1</v>
      </c>
      <c r="U500" s="60">
        <v>1</v>
      </c>
      <c r="V500" s="72">
        <v>0.14000000000000001</v>
      </c>
      <c r="W500" s="71">
        <v>6.85</v>
      </c>
      <c r="X500" s="71">
        <v>6.11</v>
      </c>
      <c r="Y500" s="72">
        <v>0.53</v>
      </c>
      <c r="Z500" s="60">
        <v>1</v>
      </c>
      <c r="AA500" s="71">
        <v>3.29</v>
      </c>
      <c r="AB500" s="60">
        <v>1.2</v>
      </c>
      <c r="AC500" s="71">
        <v>3.96</v>
      </c>
      <c r="AD500" s="60">
        <v>1</v>
      </c>
      <c r="AE500" s="60">
        <v>0.23</v>
      </c>
      <c r="AF500" s="60">
        <v>0.45</v>
      </c>
      <c r="AG500" s="72">
        <v>0.25</v>
      </c>
      <c r="AH500" s="5"/>
      <c r="AI500" s="67"/>
      <c r="AJ500" s="67"/>
      <c r="AK500" s="67">
        <v>6.7000000000000004E-2</v>
      </c>
      <c r="AL500" s="67">
        <v>0.1057</v>
      </c>
      <c r="AM500" s="67">
        <v>1.9593999999999999E-7</v>
      </c>
      <c r="AN500" s="67">
        <v>2.4640999999999999E-7</v>
      </c>
      <c r="AO500" s="67"/>
      <c r="AP500" s="67"/>
      <c r="AQ500" s="67">
        <v>5.2825000000000003E-5</v>
      </c>
      <c r="AR500" s="67">
        <v>1.6259000000000001E-5</v>
      </c>
      <c r="AS500" s="67">
        <v>5.2825000000000003E-5</v>
      </c>
      <c r="AT500" s="67">
        <v>1.1274000000000001E-5</v>
      </c>
      <c r="AU500" s="67">
        <v>4.5439000000000003E-5</v>
      </c>
      <c r="AV500" s="67">
        <v>1.0607E-5</v>
      </c>
      <c r="AW500" s="67">
        <v>1.1000000000000001E-3</v>
      </c>
      <c r="AX500" s="67">
        <v>6.1750999999999999E-5</v>
      </c>
      <c r="AY500" s="67"/>
      <c r="AZ500" s="67"/>
      <c r="BA500" s="67"/>
      <c r="BB500" s="67"/>
      <c r="BC500" s="67">
        <v>1.1999999999999999E-3</v>
      </c>
      <c r="BD500" s="67">
        <v>8.9999999999999998E-4</v>
      </c>
      <c r="BE500" s="67">
        <v>3.7620999999999999E-6</v>
      </c>
      <c r="BF500" s="67">
        <v>2.9697999999999999E-5</v>
      </c>
      <c r="BG500" s="67">
        <v>2.305E-6</v>
      </c>
      <c r="BH500" s="67">
        <v>2.0503E-5</v>
      </c>
      <c r="BI500" s="67">
        <v>1.03E-2</v>
      </c>
      <c r="BJ500" s="67">
        <v>4.0000000000000002E-4</v>
      </c>
      <c r="BK500" s="67"/>
      <c r="BL500" s="67"/>
      <c r="BM500" s="67">
        <v>4.7999999999999996E-3</v>
      </c>
      <c r="BN500" s="67">
        <v>4.0000000000000002E-4</v>
      </c>
      <c r="BO500" s="67">
        <v>0.42259999999999998</v>
      </c>
      <c r="BP500" s="67">
        <v>3.6700000000000003E-2</v>
      </c>
      <c r="BQ500" s="67">
        <v>8.0999999999999996E-3</v>
      </c>
      <c r="BR500" s="67">
        <v>8.9999999999999998E-4</v>
      </c>
      <c r="BS500" s="67"/>
      <c r="BT500" s="67"/>
      <c r="BU500" s="67">
        <v>0.1847</v>
      </c>
      <c r="BV500" s="67">
        <v>2.12E-2</v>
      </c>
      <c r="BW500" s="67">
        <v>0.28789999999999999</v>
      </c>
      <c r="BX500" s="67">
        <v>0.30959999999999999</v>
      </c>
      <c r="BY500" s="67">
        <v>5.8999999999999999E-3</v>
      </c>
      <c r="BZ500" s="67">
        <v>6.7999999999999996E-3</v>
      </c>
      <c r="CA500" s="66"/>
      <c r="CB500" s="67">
        <v>0.6885</v>
      </c>
      <c r="CC500" s="67">
        <v>1.1674</v>
      </c>
      <c r="CD500" s="67">
        <v>0.16159999999999999</v>
      </c>
      <c r="CE500" s="67">
        <v>2.5964999999999998</v>
      </c>
      <c r="CF500" s="67">
        <v>0.88780000000000003</v>
      </c>
      <c r="CG500" s="67">
        <v>0.43690000000000001</v>
      </c>
      <c r="CH500" s="67">
        <v>15.851800000000001</v>
      </c>
      <c r="CI500" s="67">
        <v>0.46729999999999999</v>
      </c>
      <c r="CJ500" s="67">
        <v>17.794699999999999</v>
      </c>
      <c r="CK500" s="67">
        <v>0.16159999999999999</v>
      </c>
      <c r="CL500" s="67">
        <v>0.16159999999999999</v>
      </c>
      <c r="CM500" s="67">
        <v>0.16159999999999999</v>
      </c>
      <c r="CN500" s="67">
        <v>0.16159999999999999</v>
      </c>
      <c r="CO500" s="67">
        <v>0.16159999999999999</v>
      </c>
      <c r="CP500" s="67">
        <v>0.64019999999999999</v>
      </c>
      <c r="CQ500" s="67">
        <v>0.19470000000000001</v>
      </c>
      <c r="CR500" s="5"/>
      <c r="CS500" s="10">
        <v>67</v>
      </c>
      <c r="CT500" s="10">
        <v>100</v>
      </c>
      <c r="CU500" s="10">
        <v>0</v>
      </c>
      <c r="CV500" s="10">
        <v>100</v>
      </c>
      <c r="CW500" s="10">
        <v>100</v>
      </c>
      <c r="CX500" s="10">
        <v>67</v>
      </c>
      <c r="CY500" s="10">
        <v>100</v>
      </c>
      <c r="CZ500" s="10">
        <v>100</v>
      </c>
      <c r="DA500" s="10">
        <v>100</v>
      </c>
      <c r="DB500" s="10">
        <v>0</v>
      </c>
      <c r="DC500" s="10">
        <v>0</v>
      </c>
      <c r="DD500" s="10">
        <v>0</v>
      </c>
      <c r="DE500" s="10">
        <v>0</v>
      </c>
      <c r="DF500" s="10">
        <v>0</v>
      </c>
      <c r="DG500" s="10">
        <v>100</v>
      </c>
      <c r="DH500" s="10">
        <v>67</v>
      </c>
      <c r="DI500" s="5"/>
      <c r="DJ500" s="9" t="s">
        <v>1537</v>
      </c>
      <c r="DK500" s="9" t="s">
        <v>1715</v>
      </c>
      <c r="DL500" s="10">
        <v>100000125</v>
      </c>
      <c r="DM500" s="10" t="s">
        <v>1745</v>
      </c>
    </row>
    <row r="501" spans="1:117">
      <c r="A501" s="2"/>
      <c r="B501" s="8">
        <v>4290</v>
      </c>
      <c r="C501" s="116"/>
      <c r="D501" s="115" t="s">
        <v>1746</v>
      </c>
      <c r="E501" s="9" t="s">
        <v>1747</v>
      </c>
      <c r="F501" s="10" t="s">
        <v>75</v>
      </c>
      <c r="G501" s="10">
        <v>12023</v>
      </c>
      <c r="H501" s="11" t="s">
        <v>1748</v>
      </c>
      <c r="I501" s="11" t="s">
        <v>1749</v>
      </c>
      <c r="J501" s="12">
        <v>9700</v>
      </c>
      <c r="K501" s="5"/>
      <c r="L501" s="72">
        <v>0.11</v>
      </c>
      <c r="M501" s="60">
        <v>1.03</v>
      </c>
      <c r="N501" s="72">
        <v>0.03</v>
      </c>
      <c r="O501" s="71">
        <v>4.1399999999999997</v>
      </c>
      <c r="P501" s="71">
        <v>3.76</v>
      </c>
      <c r="Q501" s="83">
        <v>0.91</v>
      </c>
      <c r="R501" s="91">
        <v>36.520000000000003</v>
      </c>
      <c r="S501" s="60">
        <v>1.07</v>
      </c>
      <c r="T501" s="71">
        <v>9.4499999999999993</v>
      </c>
      <c r="U501" s="60">
        <v>1</v>
      </c>
      <c r="V501" s="71">
        <v>7.04</v>
      </c>
      <c r="W501" s="72">
        <v>0.69</v>
      </c>
      <c r="X501" s="72">
        <v>0.71</v>
      </c>
      <c r="Y501" s="72">
        <v>0.21</v>
      </c>
      <c r="Z501" s="71">
        <v>2.06</v>
      </c>
      <c r="AA501" s="71">
        <v>17.55</v>
      </c>
      <c r="AB501" s="71">
        <v>2.1800000000000002</v>
      </c>
      <c r="AC501" s="71">
        <v>18.54</v>
      </c>
      <c r="AD501" s="60">
        <v>1</v>
      </c>
      <c r="AE501" s="72">
        <v>0.4</v>
      </c>
      <c r="AF501" s="71">
        <v>1.71</v>
      </c>
      <c r="AG501" s="72">
        <v>0.74</v>
      </c>
      <c r="AH501" s="5"/>
      <c r="AI501" s="67">
        <v>1E-4</v>
      </c>
      <c r="AJ501" s="67">
        <v>1E-4</v>
      </c>
      <c r="AK501" s="67">
        <v>0.50609999999999999</v>
      </c>
      <c r="AL501" s="67">
        <v>0.37359999999999999</v>
      </c>
      <c r="AM501" s="67">
        <v>2.3470999999999999E-6</v>
      </c>
      <c r="AN501" s="67">
        <v>1.1261999999999999E-6</v>
      </c>
      <c r="AO501" s="67">
        <v>4.9386999999999998E-6</v>
      </c>
      <c r="AP501" s="67">
        <v>9.8726999999999995E-6</v>
      </c>
      <c r="AQ501" s="67">
        <v>1.1421E-5</v>
      </c>
      <c r="AR501" s="67">
        <v>5.7861999999999998E-6</v>
      </c>
      <c r="AS501" s="67">
        <v>0.10349999999999999</v>
      </c>
      <c r="AT501" s="67">
        <v>5.1000000000000004E-3</v>
      </c>
      <c r="AU501" s="67">
        <v>7.1058E-7</v>
      </c>
      <c r="AV501" s="67">
        <v>7.2200999999999999E-7</v>
      </c>
      <c r="AW501" s="67">
        <v>0.31580000000000003</v>
      </c>
      <c r="AX501" s="67">
        <v>1.11E-2</v>
      </c>
      <c r="AY501" s="67">
        <v>1E-4</v>
      </c>
      <c r="AZ501" s="67">
        <v>1E-4</v>
      </c>
      <c r="BA501" s="67"/>
      <c r="BB501" s="67"/>
      <c r="BC501" s="67">
        <v>1.308E-6</v>
      </c>
      <c r="BD501" s="67">
        <v>9.2585999999999998E-6</v>
      </c>
      <c r="BE501" s="67">
        <v>2.0999999999999999E-3</v>
      </c>
      <c r="BF501" s="67">
        <v>1.5E-3</v>
      </c>
      <c r="BG501" s="67">
        <v>2.3E-3</v>
      </c>
      <c r="BH501" s="67">
        <v>1.9E-3</v>
      </c>
      <c r="BI501" s="67">
        <v>5.7901E-5</v>
      </c>
      <c r="BJ501" s="67">
        <v>6.3103000000000004E-6</v>
      </c>
      <c r="BK501" s="67">
        <v>6.4999999999999997E-3</v>
      </c>
      <c r="BL501" s="67">
        <v>1E-3</v>
      </c>
      <c r="BM501" s="67">
        <v>1.9745000000000002E-5</v>
      </c>
      <c r="BN501" s="67">
        <v>1.0925E-5</v>
      </c>
      <c r="BO501" s="67">
        <v>6.8999999999999999E-3</v>
      </c>
      <c r="BP501" s="67">
        <v>1E-3</v>
      </c>
      <c r="BQ501" s="67">
        <v>8.5260999999999996E-6</v>
      </c>
      <c r="BR501" s="67">
        <v>5.3298000000000002E-6</v>
      </c>
      <c r="BS501" s="67"/>
      <c r="BT501" s="67"/>
      <c r="BU501" s="67">
        <v>2.7000000000000001E-3</v>
      </c>
      <c r="BV501" s="67">
        <v>5.0000000000000001E-4</v>
      </c>
      <c r="BW501" s="67">
        <v>6.4999999999999997E-3</v>
      </c>
      <c r="BX501" s="67">
        <v>2.2200000000000001E-2</v>
      </c>
      <c r="BY501" s="67">
        <v>7.1000000000000004E-3</v>
      </c>
      <c r="BZ501" s="67">
        <v>7.7000000000000002E-3</v>
      </c>
      <c r="CA501" s="66"/>
      <c r="CB501" s="67">
        <v>0.95289999999999997</v>
      </c>
      <c r="CC501" s="67">
        <v>1.0275000000000001</v>
      </c>
      <c r="CD501" s="67">
        <v>0.18490000000000001</v>
      </c>
      <c r="CE501" s="67">
        <v>9.4780999999999995</v>
      </c>
      <c r="CF501" s="67">
        <v>0.93510000000000004</v>
      </c>
      <c r="CG501" s="67">
        <v>0.2346</v>
      </c>
      <c r="CH501" s="67">
        <v>6.7516999999999996</v>
      </c>
      <c r="CI501" s="67">
        <v>0.1981</v>
      </c>
      <c r="CJ501" s="67">
        <v>6.5796000000000001</v>
      </c>
      <c r="CK501" s="67">
        <v>0.38080000000000003</v>
      </c>
      <c r="CL501" s="67">
        <v>0.18490000000000001</v>
      </c>
      <c r="CM501" s="67">
        <v>0.18490000000000001</v>
      </c>
      <c r="CN501" s="67">
        <v>1.7478</v>
      </c>
      <c r="CO501" s="67">
        <v>7.2367999999999997</v>
      </c>
      <c r="CP501" s="67">
        <v>7.0587</v>
      </c>
      <c r="CQ501" s="67">
        <v>0.4022</v>
      </c>
      <c r="CR501" s="5"/>
      <c r="CS501" s="10">
        <v>100</v>
      </c>
      <c r="CT501" s="10">
        <v>100</v>
      </c>
      <c r="CU501" s="10">
        <v>0</v>
      </c>
      <c r="CV501" s="10">
        <v>100</v>
      </c>
      <c r="CW501" s="10">
        <v>100</v>
      </c>
      <c r="CX501" s="10">
        <v>100</v>
      </c>
      <c r="CY501" s="10">
        <v>100</v>
      </c>
      <c r="CZ501" s="10">
        <v>100</v>
      </c>
      <c r="DA501" s="10">
        <v>100</v>
      </c>
      <c r="DB501" s="10">
        <v>100</v>
      </c>
      <c r="DC501" s="10">
        <v>0</v>
      </c>
      <c r="DD501" s="10">
        <v>0</v>
      </c>
      <c r="DE501" s="10">
        <v>100</v>
      </c>
      <c r="DF501" s="10">
        <v>100</v>
      </c>
      <c r="DG501" s="10">
        <v>100</v>
      </c>
      <c r="DH501" s="10">
        <v>100</v>
      </c>
      <c r="DI501" s="5"/>
      <c r="DJ501" s="9" t="s">
        <v>1537</v>
      </c>
      <c r="DK501" s="9" t="s">
        <v>1746</v>
      </c>
      <c r="DL501" s="10">
        <v>1248</v>
      </c>
      <c r="DM501" s="10" t="s">
        <v>1750</v>
      </c>
    </row>
    <row r="502" spans="1:117">
      <c r="A502" s="2"/>
      <c r="B502" s="8">
        <v>4294</v>
      </c>
      <c r="C502" s="116"/>
      <c r="D502" s="116"/>
      <c r="E502" s="9" t="s">
        <v>1751</v>
      </c>
      <c r="F502" s="10" t="s">
        <v>75</v>
      </c>
      <c r="G502" s="10">
        <v>2183</v>
      </c>
      <c r="H502" s="11" t="s">
        <v>1752</v>
      </c>
      <c r="I502" s="11" t="s">
        <v>1753</v>
      </c>
      <c r="J502" s="12">
        <v>5789</v>
      </c>
      <c r="K502" s="5"/>
      <c r="L502" s="60">
        <v>1</v>
      </c>
      <c r="M502" s="71">
        <v>1.04</v>
      </c>
      <c r="N502" s="72">
        <v>0.06</v>
      </c>
      <c r="O502" s="71">
        <v>3.76</v>
      </c>
      <c r="P502" s="71">
        <v>1430.54</v>
      </c>
      <c r="Q502" s="81">
        <v>380.24</v>
      </c>
      <c r="R502" s="91">
        <v>1492.51</v>
      </c>
      <c r="S502" s="71">
        <v>81.150000000000006</v>
      </c>
      <c r="T502" s="72">
        <v>0.06</v>
      </c>
      <c r="U502" s="72">
        <v>0.06</v>
      </c>
      <c r="V502" s="72">
        <v>0.06</v>
      </c>
      <c r="W502" s="71">
        <v>1.24</v>
      </c>
      <c r="X502" s="71">
        <v>1.3</v>
      </c>
      <c r="Y502" s="71">
        <v>1.34</v>
      </c>
      <c r="Z502" s="60">
        <v>1.2</v>
      </c>
      <c r="AA502" s="71">
        <v>886.8</v>
      </c>
      <c r="AB502" s="60">
        <v>1.1200000000000001</v>
      </c>
      <c r="AC502" s="71">
        <v>827.98</v>
      </c>
      <c r="AD502" s="72">
        <v>0.06</v>
      </c>
      <c r="AE502" s="72">
        <v>0.02</v>
      </c>
      <c r="AF502" s="72">
        <v>0.05</v>
      </c>
      <c r="AG502" s="72">
        <v>0.86</v>
      </c>
      <c r="AH502" s="5"/>
      <c r="AI502" s="67"/>
      <c r="AJ502" s="67"/>
      <c r="AK502" s="67">
        <v>3.7600000000000001E-2</v>
      </c>
      <c r="AL502" s="67">
        <v>7.5999999999999998E-2</v>
      </c>
      <c r="AM502" s="67">
        <v>6.1592000000000003E-6</v>
      </c>
      <c r="AN502" s="67">
        <v>2.1801999999999999E-6</v>
      </c>
      <c r="AO502" s="67">
        <v>1.9E-3</v>
      </c>
      <c r="AP502" s="67">
        <v>4.0000000000000002E-4</v>
      </c>
      <c r="AQ502" s="67">
        <v>1.6677999999999999E-6</v>
      </c>
      <c r="AR502" s="67">
        <v>2.0097E-6</v>
      </c>
      <c r="AS502" s="67">
        <v>6.6013999999999995E-5</v>
      </c>
      <c r="AT502" s="67">
        <v>1.3108999999999999E-5</v>
      </c>
      <c r="AU502" s="67">
        <v>1.9207999999999999E-6</v>
      </c>
      <c r="AV502" s="67">
        <v>1.3205999999999999E-6</v>
      </c>
      <c r="AW502" s="67">
        <v>2.8110999999999999E-5</v>
      </c>
      <c r="AX502" s="67">
        <v>3.9453000000000002E-6</v>
      </c>
      <c r="AY502" s="67">
        <v>5.3511000000000003E-5</v>
      </c>
      <c r="AZ502" s="67">
        <v>6.8769000000000005E-5</v>
      </c>
      <c r="BA502" s="67">
        <v>5.3511000000000003E-5</v>
      </c>
      <c r="BB502" s="67">
        <v>3.7384E-5</v>
      </c>
      <c r="BC502" s="67">
        <v>4.0000000000000002E-4</v>
      </c>
      <c r="BD502" s="67">
        <v>4.0000000000000002E-4</v>
      </c>
      <c r="BE502" s="67">
        <v>2.9999999999999997E-4</v>
      </c>
      <c r="BF502" s="67">
        <v>4.0000000000000002E-4</v>
      </c>
      <c r="BG502" s="67">
        <v>2.9999999999999997E-4</v>
      </c>
      <c r="BH502" s="67">
        <v>4.0000000000000002E-4</v>
      </c>
      <c r="BI502" s="67">
        <v>8.0000000000000004E-4</v>
      </c>
      <c r="BJ502" s="67">
        <v>4.1656000000000002E-5</v>
      </c>
      <c r="BK502" s="67">
        <v>0.24260000000000001</v>
      </c>
      <c r="BL502" s="67">
        <v>2.5899999999999999E-2</v>
      </c>
      <c r="BM502" s="67">
        <v>2.0000000000000001E-4</v>
      </c>
      <c r="BN502" s="67">
        <v>3.6161000000000002E-5</v>
      </c>
      <c r="BO502" s="67">
        <v>0.42259999999999998</v>
      </c>
      <c r="BP502" s="67">
        <v>3.6700000000000003E-2</v>
      </c>
      <c r="BQ502" s="67">
        <v>2.0000000000000001E-4</v>
      </c>
      <c r="BR502" s="67">
        <v>4.0482999999999998E-5</v>
      </c>
      <c r="BS502" s="67">
        <v>5.3511000000000003E-5</v>
      </c>
      <c r="BT502" s="67">
        <v>4.6374E-5</v>
      </c>
      <c r="BU502" s="67">
        <v>6.9999999999999999E-4</v>
      </c>
      <c r="BV502" s="67">
        <v>1E-4</v>
      </c>
      <c r="BW502" s="67">
        <v>8.9999999999999998E-4</v>
      </c>
      <c r="BX502" s="67">
        <v>5.7999999999999996E-3</v>
      </c>
      <c r="BY502" s="67">
        <v>5.4000000000000003E-3</v>
      </c>
      <c r="BZ502" s="67">
        <v>6.4000000000000003E-3</v>
      </c>
      <c r="CA502" s="66"/>
      <c r="CB502" s="67">
        <v>0.94289999999999996</v>
      </c>
      <c r="CC502" s="67">
        <v>1.0134000000000001</v>
      </c>
      <c r="CD502" s="67">
        <v>0.28489999999999999</v>
      </c>
      <c r="CE502" s="67">
        <v>18.875599999999999</v>
      </c>
      <c r="CF502" s="67">
        <v>0.99150000000000005</v>
      </c>
      <c r="CG502" s="67">
        <v>0.3372</v>
      </c>
      <c r="CH502" s="67">
        <v>24.4772</v>
      </c>
      <c r="CI502" s="67">
        <v>1.3308</v>
      </c>
      <c r="CJ502" s="67">
        <v>23.460799999999999</v>
      </c>
      <c r="CK502" s="67">
        <v>1.9599999999999999E-2</v>
      </c>
      <c r="CL502" s="67">
        <v>1.6400000000000001E-2</v>
      </c>
      <c r="CM502" s="67">
        <v>1.6400000000000001E-2</v>
      </c>
      <c r="CN502" s="67">
        <v>1.6400000000000001E-2</v>
      </c>
      <c r="CO502" s="67">
        <v>6.1699999999999998E-2</v>
      </c>
      <c r="CP502" s="67">
        <v>16.228400000000001</v>
      </c>
      <c r="CQ502" s="67">
        <v>1.83E-2</v>
      </c>
      <c r="CR502" s="5"/>
      <c r="CS502" s="10">
        <v>100</v>
      </c>
      <c r="CT502" s="10">
        <v>100</v>
      </c>
      <c r="CU502" s="10">
        <v>100</v>
      </c>
      <c r="CV502" s="10">
        <v>100</v>
      </c>
      <c r="CW502" s="10">
        <v>100</v>
      </c>
      <c r="CX502" s="10">
        <v>100</v>
      </c>
      <c r="CY502" s="10">
        <v>100</v>
      </c>
      <c r="CZ502" s="10">
        <v>100</v>
      </c>
      <c r="DA502" s="10">
        <v>100</v>
      </c>
      <c r="DB502" s="10">
        <v>100</v>
      </c>
      <c r="DC502" s="10">
        <v>0</v>
      </c>
      <c r="DD502" s="10">
        <v>0</v>
      </c>
      <c r="DE502" s="10">
        <v>0</v>
      </c>
      <c r="DF502" s="10">
        <v>100</v>
      </c>
      <c r="DG502" s="10">
        <v>100</v>
      </c>
      <c r="DH502" s="10">
        <v>33</v>
      </c>
      <c r="DI502" s="5"/>
      <c r="DJ502" s="9" t="s">
        <v>1537</v>
      </c>
      <c r="DK502" s="9" t="s">
        <v>1746</v>
      </c>
      <c r="DL502" s="10">
        <v>872</v>
      </c>
      <c r="DM502" s="10" t="s">
        <v>1754</v>
      </c>
    </row>
    <row r="503" spans="1:117">
      <c r="A503" s="2"/>
      <c r="B503" s="8">
        <v>4297</v>
      </c>
      <c r="C503" s="116"/>
      <c r="D503" s="116"/>
      <c r="E503" s="9" t="s">
        <v>1755</v>
      </c>
      <c r="F503" s="10" t="s">
        <v>75</v>
      </c>
      <c r="G503" s="10">
        <v>604</v>
      </c>
      <c r="H503" s="11" t="s">
        <v>1756</v>
      </c>
      <c r="I503" s="11" t="s">
        <v>1757</v>
      </c>
      <c r="J503" s="12">
        <v>1135</v>
      </c>
      <c r="K503" s="5"/>
      <c r="L503" s="72">
        <v>0.86</v>
      </c>
      <c r="M503" s="60">
        <v>0.97</v>
      </c>
      <c r="N503" s="72">
        <v>0.12</v>
      </c>
      <c r="O503" s="60">
        <v>0.96</v>
      </c>
      <c r="P503" s="72">
        <v>0.67</v>
      </c>
      <c r="Q503" s="82">
        <v>0.69</v>
      </c>
      <c r="R503" s="92">
        <v>0.76</v>
      </c>
      <c r="S503" s="72">
        <v>0.09</v>
      </c>
      <c r="T503" s="71">
        <v>7.33</v>
      </c>
      <c r="U503" s="71">
        <v>6.28</v>
      </c>
      <c r="V503" s="71">
        <v>3.62</v>
      </c>
      <c r="W503" s="71">
        <v>1.24</v>
      </c>
      <c r="X503" s="60">
        <v>1.2</v>
      </c>
      <c r="Y503" s="72">
        <v>0.38</v>
      </c>
      <c r="Z503" s="71">
        <v>9.9</v>
      </c>
      <c r="AA503" s="71">
        <v>3.71</v>
      </c>
      <c r="AB503" s="60">
        <v>1.23</v>
      </c>
      <c r="AC503" s="72">
        <v>0.46</v>
      </c>
      <c r="AD503" s="71">
        <v>2.08</v>
      </c>
      <c r="AE503" s="71">
        <v>14.03</v>
      </c>
      <c r="AF503" s="71">
        <v>3.54</v>
      </c>
      <c r="AG503" s="71">
        <v>2.41</v>
      </c>
      <c r="AH503" s="5"/>
      <c r="AI503" s="67">
        <v>3.6299999999999999E-2</v>
      </c>
      <c r="AJ503" s="67">
        <v>9.9000000000000008E-3</v>
      </c>
      <c r="AK503" s="67">
        <v>0.76519999999999999</v>
      </c>
      <c r="AL503" s="67">
        <v>0.45779999999999998</v>
      </c>
      <c r="AM503" s="67">
        <v>7.3112999999999998E-6</v>
      </c>
      <c r="AN503" s="67">
        <v>2.3918999999999999E-6</v>
      </c>
      <c r="AO503" s="67">
        <v>0.42530000000000001</v>
      </c>
      <c r="AP503" s="67">
        <v>4.2200000000000001E-2</v>
      </c>
      <c r="AQ503" s="67">
        <v>2.2000000000000001E-3</v>
      </c>
      <c r="AR503" s="67">
        <v>2.9999999999999997E-4</v>
      </c>
      <c r="AS503" s="67">
        <v>5.4000000000000003E-3</v>
      </c>
      <c r="AT503" s="67">
        <v>4.0000000000000002E-4</v>
      </c>
      <c r="AU503" s="67">
        <v>7.4300000000000005E-2</v>
      </c>
      <c r="AV503" s="67">
        <v>5.3E-3</v>
      </c>
      <c r="AW503" s="67">
        <v>3.1525000000000001E-5</v>
      </c>
      <c r="AX503" s="67">
        <v>4.2780999999999997E-6</v>
      </c>
      <c r="AY503" s="67">
        <v>3.1566E-6</v>
      </c>
      <c r="AZ503" s="67">
        <v>1.1248E-5</v>
      </c>
      <c r="BA503" s="67">
        <v>3.2955E-6</v>
      </c>
      <c r="BB503" s="67">
        <v>6.5649999999999998E-6</v>
      </c>
      <c r="BC503" s="67">
        <v>1.1299999999999999E-2</v>
      </c>
      <c r="BD503" s="67">
        <v>5.3E-3</v>
      </c>
      <c r="BE503" s="67">
        <v>3.5099999999999999E-2</v>
      </c>
      <c r="BF503" s="67">
        <v>1.44E-2</v>
      </c>
      <c r="BG503" s="67">
        <v>0.16880000000000001</v>
      </c>
      <c r="BH503" s="67">
        <v>6.8199999999999997E-2</v>
      </c>
      <c r="BI503" s="67">
        <v>4.0000000000000002E-4</v>
      </c>
      <c r="BJ503" s="67">
        <v>2.2232E-5</v>
      </c>
      <c r="BK503" s="67">
        <v>1.8E-7</v>
      </c>
      <c r="BL503" s="67">
        <v>7.8607999999999996E-7</v>
      </c>
      <c r="BM503" s="67">
        <v>1.04E-2</v>
      </c>
      <c r="BN503" s="67">
        <v>5.9999999999999995E-4</v>
      </c>
      <c r="BO503" s="67">
        <v>0.32779999999999998</v>
      </c>
      <c r="BP503" s="67">
        <v>2.9499999999999998E-2</v>
      </c>
      <c r="BQ503" s="67">
        <v>2.6525000000000001E-5</v>
      </c>
      <c r="BR503" s="67">
        <v>1.0076E-5</v>
      </c>
      <c r="BS503" s="67">
        <v>2.0000000000000001E-4</v>
      </c>
      <c r="BT503" s="67">
        <v>1E-4</v>
      </c>
      <c r="BU503" s="67">
        <v>5.0000000000000001E-4</v>
      </c>
      <c r="BV503" s="67">
        <v>1E-4</v>
      </c>
      <c r="BW503" s="67">
        <v>1.01E-2</v>
      </c>
      <c r="BX503" s="67">
        <v>3.15E-2</v>
      </c>
      <c r="BY503" s="67">
        <v>8.0000000000000004E-4</v>
      </c>
      <c r="BZ503" s="67">
        <v>1.6000000000000001E-3</v>
      </c>
      <c r="CA503" s="66"/>
      <c r="CB503" s="67">
        <v>0.41760000000000003</v>
      </c>
      <c r="CC503" s="67">
        <v>0.55389999999999995</v>
      </c>
      <c r="CD503" s="67">
        <v>0.28499999999999998</v>
      </c>
      <c r="CE503" s="67">
        <v>1.1244000000000001</v>
      </c>
      <c r="CF503" s="67">
        <v>0.44369999999999998</v>
      </c>
      <c r="CG503" s="67">
        <v>0.20649999999999999</v>
      </c>
      <c r="CH503" s="67">
        <v>1.3549</v>
      </c>
      <c r="CI503" s="67">
        <v>0.16819999999999999</v>
      </c>
      <c r="CJ503" s="67">
        <v>1.3908</v>
      </c>
      <c r="CK503" s="67">
        <v>5.86</v>
      </c>
      <c r="CL503" s="67">
        <v>0.59189999999999998</v>
      </c>
      <c r="CM503" s="67">
        <v>1.7890999999999999</v>
      </c>
      <c r="CN503" s="67">
        <v>2.0876999999999999</v>
      </c>
      <c r="CO503" s="67">
        <v>2.0038999999999998</v>
      </c>
      <c r="CP503" s="67">
        <v>2.7065999999999999</v>
      </c>
      <c r="CQ503" s="67">
        <v>0.73040000000000005</v>
      </c>
      <c r="CR503" s="5"/>
      <c r="CS503" s="10">
        <v>100</v>
      </c>
      <c r="CT503" s="10">
        <v>100</v>
      </c>
      <c r="CU503" s="10">
        <v>100</v>
      </c>
      <c r="CV503" s="10">
        <v>100</v>
      </c>
      <c r="CW503" s="10">
        <v>100</v>
      </c>
      <c r="CX503" s="10">
        <v>100</v>
      </c>
      <c r="CY503" s="10">
        <v>100</v>
      </c>
      <c r="CZ503" s="10">
        <v>100</v>
      </c>
      <c r="DA503" s="10">
        <v>100</v>
      </c>
      <c r="DB503" s="10">
        <v>100</v>
      </c>
      <c r="DC503" s="10">
        <v>100</v>
      </c>
      <c r="DD503" s="10">
        <v>100</v>
      </c>
      <c r="DE503" s="10">
        <v>100</v>
      </c>
      <c r="DF503" s="10">
        <v>100</v>
      </c>
      <c r="DG503" s="10">
        <v>100</v>
      </c>
      <c r="DH503" s="10">
        <v>100</v>
      </c>
      <c r="DI503" s="5"/>
      <c r="DJ503" s="9" t="s">
        <v>1537</v>
      </c>
      <c r="DK503" s="9" t="s">
        <v>1746</v>
      </c>
      <c r="DL503" s="10">
        <v>882</v>
      </c>
      <c r="DM503" s="10" t="s">
        <v>1758</v>
      </c>
    </row>
    <row r="504" spans="1:117">
      <c r="A504" s="2"/>
      <c r="B504" s="8">
        <v>4300</v>
      </c>
      <c r="C504" s="116"/>
      <c r="D504" s="116"/>
      <c r="E504" s="9" t="s">
        <v>1759</v>
      </c>
      <c r="F504" s="10" t="s">
        <v>38</v>
      </c>
      <c r="G504" s="10">
        <v>1418</v>
      </c>
      <c r="H504" s="11" t="s">
        <v>1760</v>
      </c>
      <c r="I504" s="11" t="s">
        <v>1761</v>
      </c>
      <c r="J504" s="12">
        <v>93556</v>
      </c>
      <c r="K504" s="5"/>
      <c r="L504" s="60">
        <v>1</v>
      </c>
      <c r="M504" s="60">
        <v>1</v>
      </c>
      <c r="N504" s="60">
        <v>1</v>
      </c>
      <c r="O504" s="60">
        <v>1</v>
      </c>
      <c r="P504" s="60">
        <v>1</v>
      </c>
      <c r="Q504" s="83">
        <v>1</v>
      </c>
      <c r="R504" s="87">
        <v>1</v>
      </c>
      <c r="S504" s="60">
        <v>1</v>
      </c>
      <c r="T504" s="60">
        <v>1</v>
      </c>
      <c r="U504" s="60">
        <v>1</v>
      </c>
      <c r="V504" s="60">
        <v>1</v>
      </c>
      <c r="W504" s="60">
        <v>1</v>
      </c>
      <c r="X504" s="60">
        <v>1</v>
      </c>
      <c r="Y504" s="60">
        <v>1</v>
      </c>
      <c r="Z504" s="71">
        <v>202.62</v>
      </c>
      <c r="AA504" s="60">
        <v>1</v>
      </c>
      <c r="AB504" s="60">
        <v>1</v>
      </c>
      <c r="AC504" s="72">
        <v>0</v>
      </c>
      <c r="AD504" s="60">
        <v>1</v>
      </c>
      <c r="AE504" s="71">
        <v>202.62</v>
      </c>
      <c r="AF504" s="60">
        <v>1</v>
      </c>
      <c r="AG504" s="60">
        <v>1</v>
      </c>
      <c r="AH504" s="5"/>
      <c r="AI504" s="67"/>
      <c r="AJ504" s="67"/>
      <c r="AK504" s="67"/>
      <c r="AL504" s="67"/>
      <c r="AM504" s="67"/>
      <c r="AN504" s="67"/>
      <c r="AO504" s="67"/>
      <c r="AP504" s="67"/>
      <c r="AQ504" s="67"/>
      <c r="AR504" s="67"/>
      <c r="AS504" s="67"/>
      <c r="AT504" s="67"/>
      <c r="AU504" s="67"/>
      <c r="AV504" s="67"/>
      <c r="AW504" s="67"/>
      <c r="AX504" s="67"/>
      <c r="AY504" s="67"/>
      <c r="AZ504" s="67"/>
      <c r="BA504" s="67"/>
      <c r="BB504" s="67"/>
      <c r="BC504" s="67"/>
      <c r="BD504" s="67"/>
      <c r="BE504" s="67"/>
      <c r="BF504" s="67"/>
      <c r="BG504" s="67"/>
      <c r="BH504" s="67"/>
      <c r="BI504" s="67"/>
      <c r="BJ504" s="67"/>
      <c r="BK504" s="67">
        <v>2.1271999999999999E-5</v>
      </c>
      <c r="BL504" s="67">
        <v>1.2371000000000001E-5</v>
      </c>
      <c r="BM504" s="67"/>
      <c r="BN504" s="67"/>
      <c r="BO504" s="67"/>
      <c r="BP504" s="67"/>
      <c r="BQ504" s="67">
        <v>2.1271999999999999E-5</v>
      </c>
      <c r="BR504" s="67">
        <v>8.9105000000000005E-6</v>
      </c>
      <c r="BS504" s="67"/>
      <c r="BT504" s="67"/>
      <c r="BU504" s="67">
        <v>2.1271999999999999E-5</v>
      </c>
      <c r="BV504" s="67">
        <v>1.0444E-5</v>
      </c>
      <c r="BW504" s="67"/>
      <c r="BX504" s="67"/>
      <c r="BY504" s="67"/>
      <c r="BZ504" s="67"/>
      <c r="CA504" s="66"/>
      <c r="CB504" s="67">
        <v>5.0000000000000001E-3</v>
      </c>
      <c r="CC504" s="67">
        <v>5.0000000000000001E-3</v>
      </c>
      <c r="CD504" s="67">
        <v>5.0000000000000001E-3</v>
      </c>
      <c r="CE504" s="67">
        <v>5.0000000000000001E-3</v>
      </c>
      <c r="CF504" s="67">
        <v>5.0000000000000001E-3</v>
      </c>
      <c r="CG504" s="67">
        <v>5.0000000000000001E-3</v>
      </c>
      <c r="CH504" s="67">
        <v>5.0000000000000001E-3</v>
      </c>
      <c r="CI504" s="67">
        <v>5.0000000000000001E-3</v>
      </c>
      <c r="CJ504" s="67">
        <v>5.0000000000000001E-3</v>
      </c>
      <c r="CK504" s="67">
        <v>1.0130999999999999</v>
      </c>
      <c r="CL504" s="67">
        <v>5.0000000000000001E-3</v>
      </c>
      <c r="CM504" s="67">
        <v>5.0000000000000001E-3</v>
      </c>
      <c r="CN504" s="67">
        <v>5.0000000000000001E-3</v>
      </c>
      <c r="CO504" s="67">
        <v>5.0000000000000001E-3</v>
      </c>
      <c r="CP504" s="67">
        <v>5.0000000000000001E-3</v>
      </c>
      <c r="CQ504" s="67">
        <v>5.0000000000000001E-3</v>
      </c>
      <c r="CR504" s="5"/>
      <c r="CS504" s="10">
        <v>0</v>
      </c>
      <c r="CT504" s="10">
        <v>0</v>
      </c>
      <c r="CU504" s="10">
        <v>33</v>
      </c>
      <c r="CV504" s="10">
        <v>0</v>
      </c>
      <c r="CW504" s="10">
        <v>0</v>
      </c>
      <c r="CX504" s="10">
        <v>0</v>
      </c>
      <c r="CY504" s="10">
        <v>0</v>
      </c>
      <c r="CZ504" s="10">
        <v>0</v>
      </c>
      <c r="DA504" s="10">
        <v>0</v>
      </c>
      <c r="DB504" s="10">
        <v>100</v>
      </c>
      <c r="DC504" s="10">
        <v>0</v>
      </c>
      <c r="DD504" s="10">
        <v>0</v>
      </c>
      <c r="DE504" s="10">
        <v>0</v>
      </c>
      <c r="DF504" s="10">
        <v>0</v>
      </c>
      <c r="DG504" s="10">
        <v>0</v>
      </c>
      <c r="DH504" s="10">
        <v>0</v>
      </c>
      <c r="DI504" s="5"/>
      <c r="DJ504" s="9" t="s">
        <v>1537</v>
      </c>
      <c r="DK504" s="9" t="s">
        <v>1746</v>
      </c>
      <c r="DL504" s="10">
        <v>158</v>
      </c>
      <c r="DM504" s="10" t="s">
        <v>1762</v>
      </c>
    </row>
    <row r="505" spans="1:117">
      <c r="A505" s="2"/>
      <c r="B505" s="8">
        <v>4303</v>
      </c>
      <c r="C505" s="116"/>
      <c r="D505" s="117"/>
      <c r="E505" s="9" t="s">
        <v>1763</v>
      </c>
      <c r="F505" s="10" t="s">
        <v>38</v>
      </c>
      <c r="G505" s="10">
        <v>1566</v>
      </c>
      <c r="H505" s="11" t="s">
        <v>1764</v>
      </c>
      <c r="I505" s="11" t="s">
        <v>1765</v>
      </c>
      <c r="J505" s="12">
        <v>64956</v>
      </c>
      <c r="K505" s="5"/>
      <c r="L505" s="60">
        <v>1</v>
      </c>
      <c r="M505" s="60">
        <v>0.79</v>
      </c>
      <c r="N505" s="74">
        <v>0.35</v>
      </c>
      <c r="O505" s="60">
        <v>1</v>
      </c>
      <c r="P505" s="71">
        <v>4.9000000000000004</v>
      </c>
      <c r="Q505" s="81">
        <v>4.9000000000000004</v>
      </c>
      <c r="R505" s="91">
        <v>3.86</v>
      </c>
      <c r="S505" s="60">
        <v>1.71</v>
      </c>
      <c r="T505" s="60">
        <v>0.08</v>
      </c>
      <c r="U505" s="60">
        <v>0.08</v>
      </c>
      <c r="V505" s="60">
        <v>1</v>
      </c>
      <c r="W505" s="60">
        <v>0.86</v>
      </c>
      <c r="X505" s="60">
        <v>0.68</v>
      </c>
      <c r="Y505" s="60">
        <v>1.71</v>
      </c>
      <c r="Z505" s="60">
        <v>0.63</v>
      </c>
      <c r="AA505" s="60">
        <v>5.81</v>
      </c>
      <c r="AB505" s="60">
        <v>0.63</v>
      </c>
      <c r="AC505" s="60">
        <v>5.81</v>
      </c>
      <c r="AD505" s="60">
        <v>0.13</v>
      </c>
      <c r="AE505" s="60">
        <v>1</v>
      </c>
      <c r="AF505" s="60">
        <v>1</v>
      </c>
      <c r="AG505" s="60">
        <v>1.02</v>
      </c>
      <c r="AH505" s="5"/>
      <c r="AI505" s="67"/>
      <c r="AJ505" s="67"/>
      <c r="AK505" s="67">
        <v>0.47820000000000001</v>
      </c>
      <c r="AL505" s="67">
        <v>0.36299999999999999</v>
      </c>
      <c r="AM505" s="67">
        <v>5.16E-2</v>
      </c>
      <c r="AN505" s="67">
        <v>2.8E-3</v>
      </c>
      <c r="AO505" s="67"/>
      <c r="AP505" s="67"/>
      <c r="AQ505" s="67">
        <v>1.9599999999999999E-2</v>
      </c>
      <c r="AR505" s="67">
        <v>2.0999999999999999E-3</v>
      </c>
      <c r="AS505" s="67">
        <v>1.9599999999999999E-2</v>
      </c>
      <c r="AT505" s="67">
        <v>1.1000000000000001E-3</v>
      </c>
      <c r="AU505" s="67">
        <v>4.2700000000000002E-2</v>
      </c>
      <c r="AV505" s="67">
        <v>3.0999999999999999E-3</v>
      </c>
      <c r="AW505" s="67">
        <v>0.31130000000000002</v>
      </c>
      <c r="AX505" s="67">
        <v>1.09E-2</v>
      </c>
      <c r="AY505" s="67">
        <v>0.42259999999999998</v>
      </c>
      <c r="AZ505" s="67">
        <v>7.9100000000000004E-2</v>
      </c>
      <c r="BA505" s="67">
        <v>0.42259999999999998</v>
      </c>
      <c r="BB505" s="67">
        <v>6.4899999999999999E-2</v>
      </c>
      <c r="BC505" s="67"/>
      <c r="BD505" s="67"/>
      <c r="BE505" s="67">
        <v>0.70379999999999998</v>
      </c>
      <c r="BF505" s="67">
        <v>0.17280000000000001</v>
      </c>
      <c r="BG505" s="67">
        <v>0.32469999999999999</v>
      </c>
      <c r="BH505" s="67">
        <v>0.1147</v>
      </c>
      <c r="BI505" s="67">
        <v>0.31130000000000002</v>
      </c>
      <c r="BJ505" s="67">
        <v>9.1000000000000004E-3</v>
      </c>
      <c r="BK505" s="67">
        <v>0.42259999999999998</v>
      </c>
      <c r="BL505" s="67">
        <v>4.2599999999999999E-2</v>
      </c>
      <c r="BM505" s="67">
        <v>0.18410000000000001</v>
      </c>
      <c r="BN505" s="67">
        <v>8.0999999999999996E-3</v>
      </c>
      <c r="BO505" s="67">
        <v>0.42259999999999998</v>
      </c>
      <c r="BP505" s="67">
        <v>3.6700000000000003E-2</v>
      </c>
      <c r="BQ505" s="67">
        <v>0.18410000000000001</v>
      </c>
      <c r="BR505" s="67">
        <v>1.77E-2</v>
      </c>
      <c r="BS505" s="67">
        <v>0.55369999999999997</v>
      </c>
      <c r="BT505" s="67">
        <v>8.1199999999999994E-2</v>
      </c>
      <c r="BU505" s="67"/>
      <c r="BV505" s="67"/>
      <c r="BW505" s="67"/>
      <c r="BX505" s="67"/>
      <c r="BY505" s="67">
        <v>0.73899999999999999</v>
      </c>
      <c r="BZ505" s="67">
        <v>0.2737</v>
      </c>
      <c r="CA505" s="66"/>
      <c r="CB505" s="67">
        <v>0.23130000000000001</v>
      </c>
      <c r="CC505" s="67">
        <v>0.23130000000000001</v>
      </c>
      <c r="CD505" s="67">
        <v>2.8092999999999999</v>
      </c>
      <c r="CE505" s="67">
        <v>1.3134999999999999</v>
      </c>
      <c r="CF505" s="67">
        <v>0.23130000000000001</v>
      </c>
      <c r="CG505" s="67">
        <v>0.23130000000000001</v>
      </c>
      <c r="CH505" s="67">
        <v>0.8921</v>
      </c>
      <c r="CI505" s="67">
        <v>0.39510000000000001</v>
      </c>
      <c r="CJ505" s="67">
        <v>1.1338999999999999</v>
      </c>
      <c r="CK505" s="67">
        <v>0.23130000000000001</v>
      </c>
      <c r="CL505" s="67">
        <v>0.36530000000000001</v>
      </c>
      <c r="CM505" s="67">
        <v>0.23130000000000001</v>
      </c>
      <c r="CN505" s="67">
        <v>0.23130000000000001</v>
      </c>
      <c r="CO505" s="67">
        <v>0.23130000000000001</v>
      </c>
      <c r="CP505" s="67">
        <v>1.3431</v>
      </c>
      <c r="CQ505" s="67">
        <v>0.23130000000000001</v>
      </c>
      <c r="CR505" s="5"/>
      <c r="CS505" s="10">
        <v>0</v>
      </c>
      <c r="CT505" s="10">
        <v>0</v>
      </c>
      <c r="CU505" s="10">
        <v>33</v>
      </c>
      <c r="CV505" s="10">
        <v>100</v>
      </c>
      <c r="CW505" s="10">
        <v>0</v>
      </c>
      <c r="CX505" s="10">
        <v>0</v>
      </c>
      <c r="CY505" s="10">
        <v>100</v>
      </c>
      <c r="CZ505" s="10">
        <v>100</v>
      </c>
      <c r="DA505" s="10">
        <v>100</v>
      </c>
      <c r="DB505" s="10">
        <v>0</v>
      </c>
      <c r="DC505" s="10">
        <v>33</v>
      </c>
      <c r="DD505" s="10">
        <v>0</v>
      </c>
      <c r="DE505" s="10">
        <v>0</v>
      </c>
      <c r="DF505" s="10">
        <v>0</v>
      </c>
      <c r="DG505" s="10">
        <v>67</v>
      </c>
      <c r="DH505" s="10">
        <v>0</v>
      </c>
      <c r="DI505" s="5"/>
      <c r="DJ505" s="9" t="s">
        <v>1537</v>
      </c>
      <c r="DK505" s="9" t="s">
        <v>1746</v>
      </c>
      <c r="DL505" s="10">
        <v>1114</v>
      </c>
      <c r="DM505" s="10" t="s">
        <v>1766</v>
      </c>
    </row>
    <row r="506" spans="1:117">
      <c r="A506" s="2"/>
      <c r="B506" s="8">
        <v>4305</v>
      </c>
      <c r="C506" s="116"/>
      <c r="D506" s="115" t="s">
        <v>1767</v>
      </c>
      <c r="E506" s="9" t="s">
        <v>1768</v>
      </c>
      <c r="F506" s="10" t="s">
        <v>75</v>
      </c>
      <c r="G506" s="10">
        <v>52753</v>
      </c>
      <c r="H506" s="9"/>
      <c r="I506" s="9"/>
      <c r="J506" s="12">
        <v>10875494</v>
      </c>
      <c r="K506" s="5"/>
      <c r="L506" s="60">
        <v>1</v>
      </c>
      <c r="M506" s="71">
        <v>1.07</v>
      </c>
      <c r="N506" s="71">
        <v>1.21</v>
      </c>
      <c r="O506" s="71">
        <v>4.41</v>
      </c>
      <c r="P506" s="71">
        <v>2.77</v>
      </c>
      <c r="Q506" s="82">
        <v>0.63</v>
      </c>
      <c r="R506" s="91">
        <v>2.96</v>
      </c>
      <c r="S506" s="71">
        <v>3.35</v>
      </c>
      <c r="T506" s="72">
        <v>0.38</v>
      </c>
      <c r="U506" s="72">
        <v>0.38</v>
      </c>
      <c r="V506" s="60">
        <v>0.95</v>
      </c>
      <c r="W506" s="71">
        <v>1.69</v>
      </c>
      <c r="X506" s="71">
        <v>1.81</v>
      </c>
      <c r="Y506" s="72">
        <v>0.71</v>
      </c>
      <c r="Z506" s="60">
        <v>1</v>
      </c>
      <c r="AA506" s="71">
        <v>1.76</v>
      </c>
      <c r="AB506" s="71">
        <v>1.28</v>
      </c>
      <c r="AC506" s="71">
        <v>2.2400000000000002</v>
      </c>
      <c r="AD506" s="72">
        <v>0.38</v>
      </c>
      <c r="AE506" s="72">
        <v>0.23</v>
      </c>
      <c r="AF506" s="71">
        <v>1.23</v>
      </c>
      <c r="AG506" s="71">
        <v>1.37</v>
      </c>
      <c r="AH506" s="5"/>
      <c r="AI506" s="67"/>
      <c r="AJ506" s="67"/>
      <c r="AK506" s="67">
        <v>2.07E-2</v>
      </c>
      <c r="AL506" s="67">
        <v>5.04E-2</v>
      </c>
      <c r="AM506" s="67">
        <v>1.1000000000000001E-3</v>
      </c>
      <c r="AN506" s="67">
        <v>9.4477999999999999E-5</v>
      </c>
      <c r="AO506" s="67">
        <v>1E-4</v>
      </c>
      <c r="AP506" s="67">
        <v>5.3542000000000003E-5</v>
      </c>
      <c r="AQ506" s="67">
        <v>2.0000000000000001E-4</v>
      </c>
      <c r="AR506" s="67">
        <v>4.0161999999999999E-5</v>
      </c>
      <c r="AS506" s="67">
        <v>2.8011E-5</v>
      </c>
      <c r="AT506" s="67">
        <v>8.9783000000000001E-6</v>
      </c>
      <c r="AU506" s="67">
        <v>9.6280999999999995E-5</v>
      </c>
      <c r="AV506" s="67">
        <v>1.7883000000000001E-5</v>
      </c>
      <c r="AW506" s="67">
        <v>2.0000000000000001E-4</v>
      </c>
      <c r="AX506" s="67">
        <v>1.5688999999999998E-5</v>
      </c>
      <c r="AY506" s="67">
        <v>3.977E-5</v>
      </c>
      <c r="AZ506" s="67">
        <v>5.6685999999999999E-5</v>
      </c>
      <c r="BA506" s="67">
        <v>3.977E-5</v>
      </c>
      <c r="BB506" s="67">
        <v>3.2308000000000003E-5</v>
      </c>
      <c r="BC506" s="67">
        <v>0.14269999999999999</v>
      </c>
      <c r="BD506" s="67">
        <v>4.6699999999999998E-2</v>
      </c>
      <c r="BE506" s="67">
        <v>1.2131E-5</v>
      </c>
      <c r="BF506" s="67">
        <v>5.6848000000000002E-5</v>
      </c>
      <c r="BG506" s="67">
        <v>2.6869000000000001E-6</v>
      </c>
      <c r="BH506" s="67">
        <v>2.2572999999999999E-5</v>
      </c>
      <c r="BI506" s="67">
        <v>2.0000000000000001E-4</v>
      </c>
      <c r="BJ506" s="67">
        <v>1.5313999999999999E-5</v>
      </c>
      <c r="BK506" s="67"/>
      <c r="BL506" s="67"/>
      <c r="BM506" s="67">
        <v>5.0000000000000001E-3</v>
      </c>
      <c r="BN506" s="67">
        <v>4.0000000000000002E-4</v>
      </c>
      <c r="BO506" s="67">
        <v>3.9800000000000002E-2</v>
      </c>
      <c r="BP506" s="67">
        <v>4.4999999999999997E-3</v>
      </c>
      <c r="BQ506" s="67">
        <v>2.9999999999999997E-4</v>
      </c>
      <c r="BR506" s="67">
        <v>5.4666999999999997E-5</v>
      </c>
      <c r="BS506" s="67">
        <v>3.977E-5</v>
      </c>
      <c r="BT506" s="67">
        <v>3.7543000000000003E-5</v>
      </c>
      <c r="BU506" s="67">
        <v>2.9999999999999997E-4</v>
      </c>
      <c r="BV506" s="67">
        <v>7.6223000000000005E-5</v>
      </c>
      <c r="BW506" s="67">
        <v>4.0800000000000003E-2</v>
      </c>
      <c r="BX506" s="67">
        <v>8.0600000000000005E-2</v>
      </c>
      <c r="BY506" s="67">
        <v>6.7401000000000001E-5</v>
      </c>
      <c r="BZ506" s="67">
        <v>2.9999999999999997E-4</v>
      </c>
      <c r="CA506" s="66"/>
      <c r="CB506" s="67">
        <v>1.5311999999999999</v>
      </c>
      <c r="CC506" s="67">
        <v>1.6259999999999999</v>
      </c>
      <c r="CD506" s="67">
        <v>0.91020000000000001</v>
      </c>
      <c r="CE506" s="67">
        <v>0.57140000000000002</v>
      </c>
      <c r="CF506" s="67">
        <v>1.6427</v>
      </c>
      <c r="CG506" s="67">
        <v>0.36180000000000001</v>
      </c>
      <c r="CH506" s="67">
        <v>1.0321</v>
      </c>
      <c r="CI506" s="67">
        <v>1.1672</v>
      </c>
      <c r="CJ506" s="67">
        <v>0.96519999999999995</v>
      </c>
      <c r="CK506" s="67">
        <v>0.3488</v>
      </c>
      <c r="CL506" s="67">
        <v>0.3488</v>
      </c>
      <c r="CM506" s="67">
        <v>0.3488</v>
      </c>
      <c r="CN506" s="67">
        <v>0.3488</v>
      </c>
      <c r="CO506" s="67">
        <v>1.5369999999999999</v>
      </c>
      <c r="CP506" s="67">
        <v>0.78200000000000003</v>
      </c>
      <c r="CQ506" s="67">
        <v>0.44519999999999998</v>
      </c>
      <c r="CR506" s="5"/>
      <c r="CS506" s="10">
        <v>100</v>
      </c>
      <c r="CT506" s="10">
        <v>100</v>
      </c>
      <c r="CU506" s="10">
        <v>100</v>
      </c>
      <c r="CV506" s="10">
        <v>100</v>
      </c>
      <c r="CW506" s="10">
        <v>100</v>
      </c>
      <c r="CX506" s="10">
        <v>100</v>
      </c>
      <c r="CY506" s="10">
        <v>100</v>
      </c>
      <c r="CZ506" s="10">
        <v>100</v>
      </c>
      <c r="DA506" s="10">
        <v>100</v>
      </c>
      <c r="DB506" s="10">
        <v>0</v>
      </c>
      <c r="DC506" s="10">
        <v>0</v>
      </c>
      <c r="DD506" s="10">
        <v>0</v>
      </c>
      <c r="DE506" s="10">
        <v>0</v>
      </c>
      <c r="DF506" s="10">
        <v>100</v>
      </c>
      <c r="DG506" s="10">
        <v>100</v>
      </c>
      <c r="DH506" s="10">
        <v>100</v>
      </c>
      <c r="DI506" s="5"/>
      <c r="DJ506" s="9" t="s">
        <v>1537</v>
      </c>
      <c r="DK506" s="9" t="s">
        <v>1767</v>
      </c>
      <c r="DL506" s="10">
        <v>100009062</v>
      </c>
      <c r="DM506" s="10" t="s">
        <v>1769</v>
      </c>
    </row>
    <row r="507" spans="1:117">
      <c r="A507" s="2"/>
      <c r="B507" s="8">
        <v>4306</v>
      </c>
      <c r="C507" s="116"/>
      <c r="D507" s="116"/>
      <c r="E507" s="9" t="s">
        <v>1770</v>
      </c>
      <c r="F507" s="10" t="s">
        <v>75</v>
      </c>
      <c r="G507" s="10">
        <v>62760</v>
      </c>
      <c r="H507" s="9"/>
      <c r="I507" s="9"/>
      <c r="J507" s="12">
        <v>135508729</v>
      </c>
      <c r="K507" s="5"/>
      <c r="L507" s="60">
        <v>1</v>
      </c>
      <c r="M507" s="71">
        <v>1.1100000000000001</v>
      </c>
      <c r="N507" s="60">
        <v>0.94</v>
      </c>
      <c r="O507" s="71">
        <v>3.92</v>
      </c>
      <c r="P507" s="71">
        <v>5.52</v>
      </c>
      <c r="Q507" s="81">
        <v>1.41</v>
      </c>
      <c r="R507" s="91">
        <v>6.14</v>
      </c>
      <c r="S507" s="60">
        <v>5.2</v>
      </c>
      <c r="T507" s="72">
        <v>0.4</v>
      </c>
      <c r="U507" s="72">
        <v>0.4</v>
      </c>
      <c r="V507" s="60">
        <v>1.44</v>
      </c>
      <c r="W507" s="71">
        <v>1.1200000000000001</v>
      </c>
      <c r="X507" s="71">
        <v>1.25</v>
      </c>
      <c r="Y507" s="60">
        <v>5.2</v>
      </c>
      <c r="Z507" s="60">
        <v>1</v>
      </c>
      <c r="AA507" s="60">
        <v>1.1100000000000001</v>
      </c>
      <c r="AB507" s="71">
        <v>5.4</v>
      </c>
      <c r="AC507" s="71">
        <v>5.98</v>
      </c>
      <c r="AD507" s="72">
        <v>0.4</v>
      </c>
      <c r="AE507" s="60">
        <v>1</v>
      </c>
      <c r="AF507" s="71">
        <v>4.09</v>
      </c>
      <c r="AG507" s="71">
        <v>1.21</v>
      </c>
      <c r="AH507" s="5"/>
      <c r="AI507" s="67"/>
      <c r="AJ507" s="67"/>
      <c r="AK507" s="67">
        <v>2.5399999999999999E-2</v>
      </c>
      <c r="AL507" s="67">
        <v>5.7599999999999998E-2</v>
      </c>
      <c r="AM507" s="67">
        <v>0.62090000000000001</v>
      </c>
      <c r="AN507" s="67">
        <v>2.64E-2</v>
      </c>
      <c r="AO507" s="67">
        <v>1.9E-3</v>
      </c>
      <c r="AP507" s="67">
        <v>4.0000000000000002E-4</v>
      </c>
      <c r="AQ507" s="67">
        <v>2.0000000000000001E-4</v>
      </c>
      <c r="AR507" s="67">
        <v>3.4798000000000001E-5</v>
      </c>
      <c r="AS507" s="67">
        <v>1.84E-2</v>
      </c>
      <c r="AT507" s="67">
        <v>1.1000000000000001E-3</v>
      </c>
      <c r="AU507" s="67">
        <v>2.0000000000000001E-4</v>
      </c>
      <c r="AV507" s="67">
        <v>2.4652E-5</v>
      </c>
      <c r="AW507" s="67">
        <v>0.18410000000000001</v>
      </c>
      <c r="AX507" s="67">
        <v>6.7999999999999996E-3</v>
      </c>
      <c r="AY507" s="67">
        <v>8.0000000000000004E-4</v>
      </c>
      <c r="AZ507" s="67">
        <v>5.0000000000000001E-4</v>
      </c>
      <c r="BA507" s="67">
        <v>8.0000000000000004E-4</v>
      </c>
      <c r="BB507" s="67">
        <v>2.9999999999999997E-4</v>
      </c>
      <c r="BC507" s="67">
        <v>0.33689999999999998</v>
      </c>
      <c r="BD507" s="67">
        <v>9.7900000000000001E-2</v>
      </c>
      <c r="BE507" s="67">
        <v>2.7699999999999999E-2</v>
      </c>
      <c r="BF507" s="67">
        <v>1.17E-2</v>
      </c>
      <c r="BG507" s="67">
        <v>7.7000000000000002E-3</v>
      </c>
      <c r="BH507" s="67">
        <v>5.1000000000000004E-3</v>
      </c>
      <c r="BI507" s="67">
        <v>0.18410000000000001</v>
      </c>
      <c r="BJ507" s="67">
        <v>5.7000000000000002E-3</v>
      </c>
      <c r="BK507" s="67"/>
      <c r="BL507" s="67"/>
      <c r="BM507" s="67">
        <v>0.27</v>
      </c>
      <c r="BN507" s="67">
        <v>1.0999999999999999E-2</v>
      </c>
      <c r="BO507" s="67">
        <v>1.8E-3</v>
      </c>
      <c r="BP507" s="67">
        <v>4.0000000000000002E-4</v>
      </c>
      <c r="BQ507" s="67">
        <v>3.7991000000000003E-5</v>
      </c>
      <c r="BR507" s="67">
        <v>1.2006E-5</v>
      </c>
      <c r="BS507" s="67">
        <v>8.0000000000000004E-4</v>
      </c>
      <c r="BT507" s="67">
        <v>4.0000000000000002E-4</v>
      </c>
      <c r="BU507" s="67"/>
      <c r="BV507" s="67"/>
      <c r="BW507" s="67">
        <v>3.0000000000000001E-3</v>
      </c>
      <c r="BX507" s="67">
        <v>1.29E-2</v>
      </c>
      <c r="BY507" s="67">
        <v>6.9999999999999999E-4</v>
      </c>
      <c r="BZ507" s="67">
        <v>1.4E-3</v>
      </c>
      <c r="CA507" s="66"/>
      <c r="CB507" s="67">
        <v>0.18729999999999999</v>
      </c>
      <c r="CC507" s="67">
        <v>0.50829999999999997</v>
      </c>
      <c r="CD507" s="67">
        <v>0.46929999999999999</v>
      </c>
      <c r="CE507" s="67">
        <v>0.92379999999999995</v>
      </c>
      <c r="CF507" s="67">
        <v>0.18729999999999999</v>
      </c>
      <c r="CG507" s="67">
        <v>0.24729999999999999</v>
      </c>
      <c r="CH507" s="67">
        <v>1.1506000000000001</v>
      </c>
      <c r="CI507" s="67">
        <v>0.97409999999999997</v>
      </c>
      <c r="CJ507" s="67">
        <v>1.0338000000000001</v>
      </c>
      <c r="CK507" s="67">
        <v>0.18729999999999999</v>
      </c>
      <c r="CL507" s="67">
        <v>0.18729999999999999</v>
      </c>
      <c r="CM507" s="67">
        <v>0.18729999999999999</v>
      </c>
      <c r="CN507" s="67">
        <v>0.18729999999999999</v>
      </c>
      <c r="CO507" s="67">
        <v>0.73409999999999997</v>
      </c>
      <c r="CP507" s="67">
        <v>1.1209</v>
      </c>
      <c r="CQ507" s="67">
        <v>1.0111000000000001</v>
      </c>
      <c r="CR507" s="5"/>
      <c r="CS507" s="10">
        <v>0</v>
      </c>
      <c r="CT507" s="10">
        <v>33</v>
      </c>
      <c r="CU507" s="10">
        <v>100</v>
      </c>
      <c r="CV507" s="10">
        <v>100</v>
      </c>
      <c r="CW507" s="10">
        <v>0</v>
      </c>
      <c r="CX507" s="10">
        <v>100</v>
      </c>
      <c r="CY507" s="10">
        <v>100</v>
      </c>
      <c r="CZ507" s="10">
        <v>67</v>
      </c>
      <c r="DA507" s="10">
        <v>100</v>
      </c>
      <c r="DB507" s="10">
        <v>0</v>
      </c>
      <c r="DC507" s="10">
        <v>0</v>
      </c>
      <c r="DD507" s="10">
        <v>0</v>
      </c>
      <c r="DE507" s="10">
        <v>0</v>
      </c>
      <c r="DF507" s="10">
        <v>100</v>
      </c>
      <c r="DG507" s="10">
        <v>100</v>
      </c>
      <c r="DH507" s="10">
        <v>100</v>
      </c>
      <c r="DI507" s="5"/>
      <c r="DJ507" s="9" t="s">
        <v>1537</v>
      </c>
      <c r="DK507" s="9" t="s">
        <v>1767</v>
      </c>
      <c r="DL507" s="10">
        <v>100020724</v>
      </c>
      <c r="DM507" s="10"/>
    </row>
    <row r="508" spans="1:117">
      <c r="A508" s="2"/>
      <c r="B508" s="8">
        <v>4307</v>
      </c>
      <c r="C508" s="116"/>
      <c r="D508" s="116"/>
      <c r="E508" s="9" t="s">
        <v>1771</v>
      </c>
      <c r="F508" s="10" t="s">
        <v>75</v>
      </c>
      <c r="G508" s="10">
        <v>52740</v>
      </c>
      <c r="H508" s="9"/>
      <c r="I508" s="9"/>
      <c r="J508" s="12">
        <v>145459093</v>
      </c>
      <c r="K508" s="5"/>
      <c r="L508" s="60">
        <v>1</v>
      </c>
      <c r="M508" s="60">
        <v>0.99</v>
      </c>
      <c r="N508" s="71">
        <v>2.81</v>
      </c>
      <c r="O508" s="71">
        <v>6.63</v>
      </c>
      <c r="P508" s="71">
        <v>2.63</v>
      </c>
      <c r="Q508" s="82">
        <v>0.4</v>
      </c>
      <c r="R508" s="91">
        <v>2.62</v>
      </c>
      <c r="S508" s="71">
        <v>7.4</v>
      </c>
      <c r="T508" s="72">
        <v>0.46</v>
      </c>
      <c r="U508" s="72">
        <v>0.46</v>
      </c>
      <c r="V508" s="71">
        <v>1.46</v>
      </c>
      <c r="W508" s="71">
        <v>1.43</v>
      </c>
      <c r="X508" s="71">
        <v>1.43</v>
      </c>
      <c r="Y508" s="71">
        <v>1.64</v>
      </c>
      <c r="Z508" s="60">
        <v>1</v>
      </c>
      <c r="AA508" s="71">
        <v>1.58</v>
      </c>
      <c r="AB508" s="71">
        <v>1.36</v>
      </c>
      <c r="AC508" s="71">
        <v>2.15</v>
      </c>
      <c r="AD508" s="72">
        <v>0.46</v>
      </c>
      <c r="AE508" s="72">
        <v>0.23</v>
      </c>
      <c r="AF508" s="71">
        <v>1.29</v>
      </c>
      <c r="AG508" s="71">
        <v>1.17</v>
      </c>
      <c r="AH508" s="5"/>
      <c r="AI508" s="67"/>
      <c r="AJ508" s="67"/>
      <c r="AK508" s="67">
        <v>0.72319999999999995</v>
      </c>
      <c r="AL508" s="67">
        <v>0.44529999999999997</v>
      </c>
      <c r="AM508" s="67">
        <v>2.0549999999999998E-6</v>
      </c>
      <c r="AN508" s="67">
        <v>1.0319E-6</v>
      </c>
      <c r="AO508" s="67">
        <v>2.9999999999999997E-4</v>
      </c>
      <c r="AP508" s="67">
        <v>9.5162999999999997E-5</v>
      </c>
      <c r="AQ508" s="67">
        <v>6.2638999999999994E-5</v>
      </c>
      <c r="AR508" s="67">
        <v>1.8017999999999999E-5</v>
      </c>
      <c r="AS508" s="67">
        <v>5.9999999999999995E-4</v>
      </c>
      <c r="AT508" s="67">
        <v>6.0470000000000002E-5</v>
      </c>
      <c r="AU508" s="67">
        <v>1E-4</v>
      </c>
      <c r="AV508" s="67">
        <v>2.4019000000000002E-5</v>
      </c>
      <c r="AW508" s="67">
        <v>3.3542999999999998E-6</v>
      </c>
      <c r="AX508" s="67">
        <v>9.4966000000000005E-7</v>
      </c>
      <c r="AY508" s="67">
        <v>4.0000000000000002E-4</v>
      </c>
      <c r="AZ508" s="67">
        <v>2.9999999999999997E-4</v>
      </c>
      <c r="BA508" s="67">
        <v>4.0000000000000002E-4</v>
      </c>
      <c r="BB508" s="67">
        <v>2.0000000000000001E-4</v>
      </c>
      <c r="BC508" s="67">
        <v>2.0999999999999999E-3</v>
      </c>
      <c r="BD508" s="67">
        <v>1.4E-3</v>
      </c>
      <c r="BE508" s="67">
        <v>1.5542000000000001E-5</v>
      </c>
      <c r="BF508" s="67">
        <v>6.1087000000000007E-5</v>
      </c>
      <c r="BG508" s="67">
        <v>2.0000000000000001E-4</v>
      </c>
      <c r="BH508" s="67">
        <v>2.9999999999999997E-4</v>
      </c>
      <c r="BI508" s="67">
        <v>2.0000000000000001E-4</v>
      </c>
      <c r="BJ508" s="67">
        <v>1.3077E-5</v>
      </c>
      <c r="BK508" s="67"/>
      <c r="BL508" s="67"/>
      <c r="BM508" s="67">
        <v>8.0000000000000002E-3</v>
      </c>
      <c r="BN508" s="67">
        <v>5.0000000000000001E-4</v>
      </c>
      <c r="BO508" s="67">
        <v>2.9899999999999999E-2</v>
      </c>
      <c r="BP508" s="67">
        <v>3.5999999999999999E-3</v>
      </c>
      <c r="BQ508" s="67">
        <v>5.0000000000000001E-4</v>
      </c>
      <c r="BR508" s="67">
        <v>9.1959000000000005E-5</v>
      </c>
      <c r="BS508" s="67">
        <v>4.0000000000000002E-4</v>
      </c>
      <c r="BT508" s="67">
        <v>2.0000000000000001E-4</v>
      </c>
      <c r="BU508" s="67">
        <v>1.0254E-5</v>
      </c>
      <c r="BV508" s="67">
        <v>6.7546999999999999E-6</v>
      </c>
      <c r="BW508" s="67">
        <v>2.63E-2</v>
      </c>
      <c r="BX508" s="67">
        <v>6.0499999999999998E-2</v>
      </c>
      <c r="BY508" s="67">
        <v>8.8999999999999999E-3</v>
      </c>
      <c r="BZ508" s="67">
        <v>8.9999999999999993E-3</v>
      </c>
      <c r="CA508" s="66"/>
      <c r="CB508" s="67">
        <v>1.6472</v>
      </c>
      <c r="CC508" s="67">
        <v>1.7266999999999999</v>
      </c>
      <c r="CD508" s="67">
        <v>0.83340000000000003</v>
      </c>
      <c r="CE508" s="67">
        <v>0.69850000000000001</v>
      </c>
      <c r="CF508" s="67">
        <v>1.7172000000000001</v>
      </c>
      <c r="CG508" s="67">
        <v>0.40139999999999998</v>
      </c>
      <c r="CH508" s="67">
        <v>0.99660000000000004</v>
      </c>
      <c r="CI508" s="67">
        <v>2.8126000000000002</v>
      </c>
      <c r="CJ508" s="67">
        <v>1.0019</v>
      </c>
      <c r="CK508" s="67">
        <v>0.38030000000000003</v>
      </c>
      <c r="CL508" s="67">
        <v>0.38030000000000003</v>
      </c>
      <c r="CM508" s="67">
        <v>0.38030000000000003</v>
      </c>
      <c r="CN508" s="67">
        <v>0.38030000000000003</v>
      </c>
      <c r="CO508" s="67">
        <v>2.5200999999999998</v>
      </c>
      <c r="CP508" s="67">
        <v>0.81710000000000005</v>
      </c>
      <c r="CQ508" s="67">
        <v>0.5161</v>
      </c>
      <c r="CR508" s="5"/>
      <c r="CS508" s="10">
        <v>100</v>
      </c>
      <c r="CT508" s="10">
        <v>100</v>
      </c>
      <c r="CU508" s="10">
        <v>100</v>
      </c>
      <c r="CV508" s="10">
        <v>100</v>
      </c>
      <c r="CW508" s="10">
        <v>100</v>
      </c>
      <c r="CX508" s="10">
        <v>100</v>
      </c>
      <c r="CY508" s="10">
        <v>100</v>
      </c>
      <c r="CZ508" s="10">
        <v>100</v>
      </c>
      <c r="DA508" s="10">
        <v>100</v>
      </c>
      <c r="DB508" s="10">
        <v>0</v>
      </c>
      <c r="DC508" s="10">
        <v>0</v>
      </c>
      <c r="DD508" s="10">
        <v>0</v>
      </c>
      <c r="DE508" s="10">
        <v>0</v>
      </c>
      <c r="DF508" s="10">
        <v>100</v>
      </c>
      <c r="DG508" s="10">
        <v>100</v>
      </c>
      <c r="DH508" s="10">
        <v>100</v>
      </c>
      <c r="DI508" s="5"/>
      <c r="DJ508" s="9" t="s">
        <v>1537</v>
      </c>
      <c r="DK508" s="9" t="s">
        <v>1767</v>
      </c>
      <c r="DL508" s="10">
        <v>100009060</v>
      </c>
      <c r="DM508" s="10" t="s">
        <v>1772</v>
      </c>
    </row>
    <row r="509" spans="1:117">
      <c r="A509" s="2"/>
      <c r="B509" s="8">
        <v>4308</v>
      </c>
      <c r="C509" s="116"/>
      <c r="D509" s="116"/>
      <c r="E509" s="9" t="s">
        <v>1773</v>
      </c>
      <c r="F509" s="10" t="s">
        <v>75</v>
      </c>
      <c r="G509" s="10">
        <v>62396</v>
      </c>
      <c r="H509" s="9"/>
      <c r="I509" s="9"/>
      <c r="J509" s="12">
        <v>94231</v>
      </c>
      <c r="K509" s="5"/>
      <c r="L509" s="60">
        <v>1</v>
      </c>
      <c r="M509" s="71">
        <v>1.06</v>
      </c>
      <c r="N509" s="71">
        <v>2.56</v>
      </c>
      <c r="O509" s="60">
        <v>1.08</v>
      </c>
      <c r="P509" s="71">
        <v>4.76</v>
      </c>
      <c r="Q509" s="81">
        <v>4.3899999999999997</v>
      </c>
      <c r="R509" s="91">
        <v>5.05</v>
      </c>
      <c r="S509" s="71">
        <v>12.19</v>
      </c>
      <c r="T509" s="72">
        <v>0.3</v>
      </c>
      <c r="U509" s="72">
        <v>0.3</v>
      </c>
      <c r="V509" s="72">
        <v>0.14000000000000001</v>
      </c>
      <c r="W509" s="71">
        <v>1.59</v>
      </c>
      <c r="X509" s="71">
        <v>1.69</v>
      </c>
      <c r="Y509" s="71">
        <v>1.51</v>
      </c>
      <c r="Z509" s="60">
        <v>1</v>
      </c>
      <c r="AA509" s="71">
        <v>1.29</v>
      </c>
      <c r="AB509" s="71">
        <v>2.98</v>
      </c>
      <c r="AC509" s="71">
        <v>3.84</v>
      </c>
      <c r="AD509" s="72">
        <v>0.3</v>
      </c>
      <c r="AE509" s="72">
        <v>0.14000000000000001</v>
      </c>
      <c r="AF509" s="71">
        <v>1.65</v>
      </c>
      <c r="AG509" s="71">
        <v>1.28</v>
      </c>
      <c r="AH509" s="5"/>
      <c r="AI509" s="67"/>
      <c r="AJ509" s="67"/>
      <c r="AK509" s="67">
        <v>4.9099999999999998E-2</v>
      </c>
      <c r="AL509" s="67">
        <v>8.7900000000000006E-2</v>
      </c>
      <c r="AM509" s="67">
        <v>3.622E-7</v>
      </c>
      <c r="AN509" s="67">
        <v>3.7296999999999998E-7</v>
      </c>
      <c r="AO509" s="67">
        <v>0.1996</v>
      </c>
      <c r="AP509" s="67">
        <v>2.1399999999999999E-2</v>
      </c>
      <c r="AQ509" s="67">
        <v>4.4496999999999998E-5</v>
      </c>
      <c r="AR509" s="67">
        <v>1.5029E-5</v>
      </c>
      <c r="AS509" s="67">
        <v>4.0000000000000002E-4</v>
      </c>
      <c r="AT509" s="67">
        <v>4.5818000000000001E-5</v>
      </c>
      <c r="AU509" s="67">
        <v>1E-4</v>
      </c>
      <c r="AV509" s="67">
        <v>1.9127000000000002E-5</v>
      </c>
      <c r="AW509" s="67">
        <v>1.2651E-5</v>
      </c>
      <c r="AX509" s="67">
        <v>2.3877999999999998E-6</v>
      </c>
      <c r="AY509" s="67">
        <v>9.6175999999999995E-5</v>
      </c>
      <c r="AZ509" s="67">
        <v>1E-4</v>
      </c>
      <c r="BA509" s="67">
        <v>9.6175999999999995E-5</v>
      </c>
      <c r="BB509" s="67">
        <v>5.6941999999999998E-5</v>
      </c>
      <c r="BC509" s="67">
        <v>2.9999999999999997E-4</v>
      </c>
      <c r="BD509" s="67">
        <v>4.0000000000000002E-4</v>
      </c>
      <c r="BE509" s="67">
        <v>1E-3</v>
      </c>
      <c r="BF509" s="67">
        <v>8.0000000000000004E-4</v>
      </c>
      <c r="BG509" s="67">
        <v>2.0000000000000001E-4</v>
      </c>
      <c r="BH509" s="67">
        <v>2.9999999999999997E-4</v>
      </c>
      <c r="BI509" s="67">
        <v>5.9999999999999995E-4</v>
      </c>
      <c r="BJ509" s="67">
        <v>3.1779999999999997E-5</v>
      </c>
      <c r="BK509" s="67"/>
      <c r="BL509" s="67"/>
      <c r="BM509" s="67">
        <v>3.0499999999999999E-2</v>
      </c>
      <c r="BN509" s="67">
        <v>1.6000000000000001E-3</v>
      </c>
      <c r="BO509" s="67">
        <v>2.3999999999999998E-3</v>
      </c>
      <c r="BP509" s="67">
        <v>5.0000000000000001E-4</v>
      </c>
      <c r="BQ509" s="67">
        <v>2.0000000000000001E-4</v>
      </c>
      <c r="BR509" s="67">
        <v>4.0482999999999998E-5</v>
      </c>
      <c r="BS509" s="67">
        <v>9.6175999999999995E-5</v>
      </c>
      <c r="BT509" s="67">
        <v>7.0525000000000007E-5</v>
      </c>
      <c r="BU509" s="67">
        <v>1.7898E-5</v>
      </c>
      <c r="BV509" s="67">
        <v>9.4275999999999993E-6</v>
      </c>
      <c r="BW509" s="67">
        <v>1.09E-2</v>
      </c>
      <c r="BX509" s="67">
        <v>3.3599999999999998E-2</v>
      </c>
      <c r="BY509" s="67">
        <v>2.2000000000000001E-3</v>
      </c>
      <c r="BZ509" s="67">
        <v>3.2000000000000002E-3</v>
      </c>
      <c r="CA509" s="66"/>
      <c r="CB509" s="67">
        <v>1.7000999999999999</v>
      </c>
      <c r="CC509" s="67">
        <v>1.7623</v>
      </c>
      <c r="CD509" s="67">
        <v>0.78510000000000002</v>
      </c>
      <c r="CE509" s="67">
        <v>0.6966</v>
      </c>
      <c r="CF509" s="67">
        <v>1.8753</v>
      </c>
      <c r="CG509" s="67">
        <v>0.41980000000000001</v>
      </c>
      <c r="CH509" s="67">
        <v>1.1746000000000001</v>
      </c>
      <c r="CI509" s="67">
        <v>2.8342000000000001</v>
      </c>
      <c r="CJ509" s="67">
        <v>1.1063000000000001</v>
      </c>
      <c r="CK509" s="67">
        <v>0.23250000000000001</v>
      </c>
      <c r="CL509" s="67">
        <v>0.23250000000000001</v>
      </c>
      <c r="CM509" s="67">
        <v>0.23250000000000001</v>
      </c>
      <c r="CN509" s="67">
        <v>0.23250000000000001</v>
      </c>
      <c r="CO509" s="67">
        <v>0.252</v>
      </c>
      <c r="CP509" s="67">
        <v>0.89219999999999999</v>
      </c>
      <c r="CQ509" s="67">
        <v>0.69179999999999997</v>
      </c>
      <c r="CR509" s="5"/>
      <c r="CS509" s="10">
        <v>100</v>
      </c>
      <c r="CT509" s="10">
        <v>100</v>
      </c>
      <c r="CU509" s="10">
        <v>100</v>
      </c>
      <c r="CV509" s="10">
        <v>100</v>
      </c>
      <c r="CW509" s="10">
        <v>100</v>
      </c>
      <c r="CX509" s="10">
        <v>100</v>
      </c>
      <c r="CY509" s="10">
        <v>100</v>
      </c>
      <c r="CZ509" s="10">
        <v>100</v>
      </c>
      <c r="DA509" s="10">
        <v>100</v>
      </c>
      <c r="DB509" s="10">
        <v>0</v>
      </c>
      <c r="DC509" s="10">
        <v>0</v>
      </c>
      <c r="DD509" s="10">
        <v>0</v>
      </c>
      <c r="DE509" s="10">
        <v>0</v>
      </c>
      <c r="DF509" s="10">
        <v>100</v>
      </c>
      <c r="DG509" s="10">
        <v>100</v>
      </c>
      <c r="DH509" s="10">
        <v>100</v>
      </c>
      <c r="DI509" s="5"/>
      <c r="DJ509" s="9" t="s">
        <v>1537</v>
      </c>
      <c r="DK509" s="9" t="s">
        <v>1767</v>
      </c>
      <c r="DL509" s="10">
        <v>100020723</v>
      </c>
      <c r="DM509" s="10"/>
    </row>
    <row r="510" spans="1:117">
      <c r="A510" s="2"/>
      <c r="B510" s="8">
        <v>4309</v>
      </c>
      <c r="C510" s="116"/>
      <c r="D510" s="116"/>
      <c r="E510" s="9" t="s">
        <v>1774</v>
      </c>
      <c r="F510" s="10" t="s">
        <v>75</v>
      </c>
      <c r="G510" s="10">
        <v>52744</v>
      </c>
      <c r="H510" s="9"/>
      <c r="I510" s="9"/>
      <c r="J510" s="12">
        <v>91519</v>
      </c>
      <c r="K510" s="5"/>
      <c r="L510" s="60">
        <v>1</v>
      </c>
      <c r="M510" s="60">
        <v>0.94</v>
      </c>
      <c r="N510" s="71">
        <v>6.2</v>
      </c>
      <c r="O510" s="71">
        <v>12.95</v>
      </c>
      <c r="P510" s="71">
        <v>2.2999999999999998</v>
      </c>
      <c r="Q510" s="82">
        <v>0.18</v>
      </c>
      <c r="R510" s="91">
        <v>2.16</v>
      </c>
      <c r="S510" s="71">
        <v>14.29</v>
      </c>
      <c r="T510" s="72">
        <v>7.0000000000000007E-2</v>
      </c>
      <c r="U510" s="72">
        <v>7.0000000000000007E-2</v>
      </c>
      <c r="V510" s="72">
        <v>0.73</v>
      </c>
      <c r="W510" s="71">
        <v>2.2999999999999998</v>
      </c>
      <c r="X510" s="71">
        <v>2.16</v>
      </c>
      <c r="Y510" s="72">
        <v>0.78</v>
      </c>
      <c r="Z510" s="60">
        <v>0.7</v>
      </c>
      <c r="AA510" s="72">
        <v>0.38</v>
      </c>
      <c r="AB510" s="71">
        <v>2.0699999999999998</v>
      </c>
      <c r="AC510" s="60">
        <v>1.1299999999999999</v>
      </c>
      <c r="AD510" s="72">
        <v>0.1</v>
      </c>
      <c r="AE510" s="72">
        <v>0.06</v>
      </c>
      <c r="AF510" s="60">
        <v>1.1200000000000001</v>
      </c>
      <c r="AG510" s="60">
        <v>1.1299999999999999</v>
      </c>
      <c r="AH510" s="5"/>
      <c r="AI510" s="67"/>
      <c r="AJ510" s="67"/>
      <c r="AK510" s="67">
        <v>0.13550000000000001</v>
      </c>
      <c r="AL510" s="67">
        <v>0.1711</v>
      </c>
      <c r="AM510" s="67">
        <v>4.3460000000000004E-6</v>
      </c>
      <c r="AN510" s="67">
        <v>1.7062000000000001E-6</v>
      </c>
      <c r="AO510" s="67">
        <v>9.6990000000000005E-5</v>
      </c>
      <c r="AP510" s="67">
        <v>5.2790000000000001E-5</v>
      </c>
      <c r="AQ510" s="67">
        <v>1.1000000000000001E-3</v>
      </c>
      <c r="AR510" s="67">
        <v>2.0000000000000001E-4</v>
      </c>
      <c r="AS510" s="67">
        <v>1.5853000000000001E-6</v>
      </c>
      <c r="AT510" s="67">
        <v>1.6456E-6</v>
      </c>
      <c r="AU510" s="67">
        <v>1E-4</v>
      </c>
      <c r="AV510" s="67">
        <v>2.4105E-5</v>
      </c>
      <c r="AW510" s="67">
        <v>4.4638999999999997E-5</v>
      </c>
      <c r="AX510" s="67">
        <v>5.3897000000000003E-6</v>
      </c>
      <c r="AY510" s="67">
        <v>6.2072999999999998E-6</v>
      </c>
      <c r="AZ510" s="67">
        <v>1.5206E-5</v>
      </c>
      <c r="BA510" s="67">
        <v>6.2072999999999998E-6</v>
      </c>
      <c r="BB510" s="67">
        <v>9.3492000000000002E-6</v>
      </c>
      <c r="BC510" s="67">
        <v>1.6000000000000001E-3</v>
      </c>
      <c r="BD510" s="67">
        <v>1.1000000000000001E-3</v>
      </c>
      <c r="BE510" s="67">
        <v>1.1000000000000001E-3</v>
      </c>
      <c r="BF510" s="67">
        <v>8.9999999999999998E-4</v>
      </c>
      <c r="BG510" s="67">
        <v>1E-4</v>
      </c>
      <c r="BH510" s="67">
        <v>2.0000000000000001E-4</v>
      </c>
      <c r="BI510" s="67">
        <v>8.0000000000000004E-4</v>
      </c>
      <c r="BJ510" s="67">
        <v>4.1656000000000002E-5</v>
      </c>
      <c r="BK510" s="67">
        <v>0.18640000000000001</v>
      </c>
      <c r="BL510" s="67">
        <v>2.0500000000000001E-2</v>
      </c>
      <c r="BM510" s="67">
        <v>6.9999999999999999E-4</v>
      </c>
      <c r="BN510" s="67">
        <v>9.0246000000000003E-5</v>
      </c>
      <c r="BO510" s="67">
        <v>3.2300000000000002E-2</v>
      </c>
      <c r="BP510" s="67">
        <v>3.8E-3</v>
      </c>
      <c r="BQ510" s="67">
        <v>0.21590000000000001</v>
      </c>
      <c r="BR510" s="67">
        <v>2.0299999999999999E-2</v>
      </c>
      <c r="BS510" s="67">
        <v>5.1999999999999998E-3</v>
      </c>
      <c r="BT510" s="67">
        <v>1.6000000000000001E-3</v>
      </c>
      <c r="BU510" s="67">
        <v>4.1582000000000003E-6</v>
      </c>
      <c r="BV510" s="67">
        <v>4.1230000000000002E-6</v>
      </c>
      <c r="BW510" s="67">
        <v>0.31359999999999999</v>
      </c>
      <c r="BX510" s="67">
        <v>0.32100000000000001</v>
      </c>
      <c r="BY510" s="67">
        <v>0.21590000000000001</v>
      </c>
      <c r="BZ510" s="67">
        <v>0.11260000000000001</v>
      </c>
      <c r="CA510" s="66"/>
      <c r="CB510" s="67">
        <v>1.3908</v>
      </c>
      <c r="CC510" s="67">
        <v>1.4218</v>
      </c>
      <c r="CD510" s="67">
        <v>1.1611</v>
      </c>
      <c r="CE510" s="67">
        <v>8.0199999999999994E-2</v>
      </c>
      <c r="CF510" s="67">
        <v>1.4665999999999999</v>
      </c>
      <c r="CG510" s="67">
        <v>0.214</v>
      </c>
      <c r="CH510" s="67">
        <v>0.17299999999999999</v>
      </c>
      <c r="CI510" s="67">
        <v>1.1462000000000001</v>
      </c>
      <c r="CJ510" s="67">
        <v>0.18479999999999999</v>
      </c>
      <c r="CK510" s="67">
        <v>8.0199999999999994E-2</v>
      </c>
      <c r="CL510" s="67">
        <v>0.1153</v>
      </c>
      <c r="CM510" s="67">
        <v>8.0199999999999994E-2</v>
      </c>
      <c r="CN510" s="67">
        <v>8.0199999999999994E-2</v>
      </c>
      <c r="CO510" s="67">
        <v>1.0388999999999999</v>
      </c>
      <c r="CP510" s="67">
        <v>9.0499999999999997E-2</v>
      </c>
      <c r="CQ510" s="67">
        <v>0.23899999999999999</v>
      </c>
      <c r="CR510" s="5"/>
      <c r="CS510" s="10">
        <v>100</v>
      </c>
      <c r="CT510" s="10">
        <v>100</v>
      </c>
      <c r="CU510" s="10">
        <v>100</v>
      </c>
      <c r="CV510" s="10">
        <v>0</v>
      </c>
      <c r="CW510" s="10">
        <v>100</v>
      </c>
      <c r="CX510" s="10">
        <v>100</v>
      </c>
      <c r="CY510" s="10">
        <v>100</v>
      </c>
      <c r="CZ510" s="10">
        <v>100</v>
      </c>
      <c r="DA510" s="10">
        <v>100</v>
      </c>
      <c r="DB510" s="10">
        <v>0</v>
      </c>
      <c r="DC510" s="10">
        <v>67</v>
      </c>
      <c r="DD510" s="10">
        <v>0</v>
      </c>
      <c r="DE510" s="10">
        <v>0</v>
      </c>
      <c r="DF510" s="10">
        <v>100</v>
      </c>
      <c r="DG510" s="10">
        <v>100</v>
      </c>
      <c r="DH510" s="10">
        <v>100</v>
      </c>
      <c r="DI510" s="5"/>
      <c r="DJ510" s="9" t="s">
        <v>1537</v>
      </c>
      <c r="DK510" s="9" t="s">
        <v>1767</v>
      </c>
      <c r="DL510" s="10">
        <v>100009061</v>
      </c>
      <c r="DM510" s="10" t="s">
        <v>1775</v>
      </c>
    </row>
    <row r="511" spans="1:117">
      <c r="A511" s="2"/>
      <c r="B511" s="8">
        <v>4310</v>
      </c>
      <c r="C511" s="116"/>
      <c r="D511" s="116"/>
      <c r="E511" s="9" t="s">
        <v>1776</v>
      </c>
      <c r="F511" s="10" t="s">
        <v>75</v>
      </c>
      <c r="G511" s="10">
        <v>62397</v>
      </c>
      <c r="H511" s="9"/>
      <c r="I511" s="9"/>
      <c r="J511" s="12">
        <v>94237</v>
      </c>
      <c r="K511" s="5"/>
      <c r="L511" s="60">
        <v>1</v>
      </c>
      <c r="M511" s="60">
        <v>0.98</v>
      </c>
      <c r="N511" s="72">
        <v>0.67</v>
      </c>
      <c r="O511" s="71">
        <v>16.25</v>
      </c>
      <c r="P511" s="71">
        <v>10.26</v>
      </c>
      <c r="Q511" s="82">
        <v>0.63</v>
      </c>
      <c r="R511" s="91">
        <v>10.07</v>
      </c>
      <c r="S511" s="71">
        <v>6.92</v>
      </c>
      <c r="T511" s="72">
        <v>0.08</v>
      </c>
      <c r="U511" s="72">
        <v>0.08</v>
      </c>
      <c r="V511" s="71">
        <v>1.64</v>
      </c>
      <c r="W511" s="71">
        <v>1.82</v>
      </c>
      <c r="X511" s="71">
        <v>1.78</v>
      </c>
      <c r="Y511" s="72">
        <v>0.73</v>
      </c>
      <c r="Z511" s="60">
        <v>0.82</v>
      </c>
      <c r="AA511" s="71">
        <v>8.0399999999999991</v>
      </c>
      <c r="AB511" s="60">
        <v>0.82</v>
      </c>
      <c r="AC511" s="71">
        <v>8.0399999999999991</v>
      </c>
      <c r="AD511" s="72">
        <v>0.1</v>
      </c>
      <c r="AE511" s="72">
        <v>0.11</v>
      </c>
      <c r="AF511" s="60">
        <v>1</v>
      </c>
      <c r="AG511" s="71">
        <v>1.42</v>
      </c>
      <c r="AH511" s="5"/>
      <c r="AI511" s="67"/>
      <c r="AJ511" s="67"/>
      <c r="AK511" s="67">
        <v>0.41149999999999998</v>
      </c>
      <c r="AL511" s="67">
        <v>0.34079999999999999</v>
      </c>
      <c r="AM511" s="67">
        <v>2.0000000000000001E-4</v>
      </c>
      <c r="AN511" s="67">
        <v>2.7307000000000001E-5</v>
      </c>
      <c r="AO511" s="67">
        <v>5.0000000000000001E-4</v>
      </c>
      <c r="AP511" s="67">
        <v>1E-4</v>
      </c>
      <c r="AQ511" s="67">
        <v>1.3266E-5</v>
      </c>
      <c r="AR511" s="67">
        <v>6.3598999999999999E-6</v>
      </c>
      <c r="AS511" s="67">
        <v>1.6500000000000001E-2</v>
      </c>
      <c r="AT511" s="67">
        <v>1E-3</v>
      </c>
      <c r="AU511" s="67">
        <v>5.6949E-5</v>
      </c>
      <c r="AV511" s="67">
        <v>1.2761E-5</v>
      </c>
      <c r="AW511" s="67">
        <v>7.2387999999999999E-5</v>
      </c>
      <c r="AX511" s="67">
        <v>7.7185000000000007E-6</v>
      </c>
      <c r="AY511" s="67">
        <v>1E-4</v>
      </c>
      <c r="AZ511" s="67">
        <v>1E-4</v>
      </c>
      <c r="BA511" s="67">
        <v>1E-4</v>
      </c>
      <c r="BB511" s="67">
        <v>6.9824000000000001E-5</v>
      </c>
      <c r="BC511" s="67">
        <v>5.0000000000000001E-3</v>
      </c>
      <c r="BD511" s="67">
        <v>2.8E-3</v>
      </c>
      <c r="BE511" s="67">
        <v>1.6000000000000001E-3</v>
      </c>
      <c r="BF511" s="67">
        <v>1.1999999999999999E-3</v>
      </c>
      <c r="BG511" s="67">
        <v>4.0000000000000002E-4</v>
      </c>
      <c r="BH511" s="67">
        <v>5.0000000000000001E-4</v>
      </c>
      <c r="BI511" s="67">
        <v>9.4999999999999998E-3</v>
      </c>
      <c r="BJ511" s="67">
        <v>4.0000000000000002E-4</v>
      </c>
      <c r="BK511" s="67">
        <v>0.42259999999999998</v>
      </c>
      <c r="BL511" s="67">
        <v>4.2599999999999999E-2</v>
      </c>
      <c r="BM511" s="67">
        <v>1E-4</v>
      </c>
      <c r="BN511" s="67">
        <v>2.9601999999999999E-5</v>
      </c>
      <c r="BO511" s="67">
        <v>0.42259999999999998</v>
      </c>
      <c r="BP511" s="67">
        <v>3.6700000000000003E-2</v>
      </c>
      <c r="BQ511" s="67">
        <v>1E-4</v>
      </c>
      <c r="BR511" s="67">
        <v>3.0071999999999999E-5</v>
      </c>
      <c r="BS511" s="67">
        <v>4.4999999999999997E-3</v>
      </c>
      <c r="BT511" s="67">
        <v>1.4E-3</v>
      </c>
      <c r="BU511" s="67">
        <v>1.0419E-5</v>
      </c>
      <c r="BV511" s="67">
        <v>6.7546999999999999E-6</v>
      </c>
      <c r="BW511" s="67"/>
      <c r="BX511" s="67"/>
      <c r="BY511" s="67">
        <v>1.2999999999999999E-3</v>
      </c>
      <c r="BZ511" s="67">
        <v>2E-3</v>
      </c>
      <c r="CA511" s="66"/>
      <c r="CB511" s="67">
        <v>0.96699999999999997</v>
      </c>
      <c r="CC511" s="67">
        <v>1.0595000000000001</v>
      </c>
      <c r="CD511" s="67">
        <v>1.2639</v>
      </c>
      <c r="CE511" s="67">
        <v>0.6038</v>
      </c>
      <c r="CF511" s="67">
        <v>1.0172000000000001</v>
      </c>
      <c r="CG511" s="67">
        <v>0.10680000000000001</v>
      </c>
      <c r="CH511" s="67">
        <v>1.0760000000000001</v>
      </c>
      <c r="CI511" s="67">
        <v>0.7389</v>
      </c>
      <c r="CJ511" s="67">
        <v>1.0959000000000001</v>
      </c>
      <c r="CK511" s="67">
        <v>0.10680000000000001</v>
      </c>
      <c r="CL511" s="67">
        <v>0.13039999999999999</v>
      </c>
      <c r="CM511" s="67">
        <v>0.10680000000000001</v>
      </c>
      <c r="CN511" s="67">
        <v>0.10680000000000001</v>
      </c>
      <c r="CO511" s="67">
        <v>1.7358</v>
      </c>
      <c r="CP511" s="67">
        <v>0.85909999999999997</v>
      </c>
      <c r="CQ511" s="67">
        <v>0.10680000000000001</v>
      </c>
      <c r="CR511" s="5"/>
      <c r="CS511" s="10">
        <v>100</v>
      </c>
      <c r="CT511" s="10">
        <v>100</v>
      </c>
      <c r="CU511" s="10">
        <v>100</v>
      </c>
      <c r="CV511" s="10">
        <v>100</v>
      </c>
      <c r="CW511" s="10">
        <v>100</v>
      </c>
      <c r="CX511" s="10">
        <v>0</v>
      </c>
      <c r="CY511" s="10">
        <v>100</v>
      </c>
      <c r="CZ511" s="10">
        <v>100</v>
      </c>
      <c r="DA511" s="10">
        <v>100</v>
      </c>
      <c r="DB511" s="10">
        <v>0</v>
      </c>
      <c r="DC511" s="10">
        <v>33</v>
      </c>
      <c r="DD511" s="10">
        <v>0</v>
      </c>
      <c r="DE511" s="10">
        <v>0</v>
      </c>
      <c r="DF511" s="10">
        <v>100</v>
      </c>
      <c r="DG511" s="10">
        <v>100</v>
      </c>
      <c r="DH511" s="10">
        <v>33</v>
      </c>
      <c r="DI511" s="5"/>
      <c r="DJ511" s="9" t="s">
        <v>1537</v>
      </c>
      <c r="DK511" s="9" t="s">
        <v>1767</v>
      </c>
      <c r="DL511" s="10">
        <v>100020727</v>
      </c>
      <c r="DM511" s="10"/>
    </row>
    <row r="512" spans="1:117">
      <c r="A512" s="2"/>
      <c r="B512" s="8">
        <v>4311</v>
      </c>
      <c r="C512" s="116"/>
      <c r="D512" s="116"/>
      <c r="E512" s="9" t="s">
        <v>1777</v>
      </c>
      <c r="F512" s="10" t="s">
        <v>79</v>
      </c>
      <c r="G512" s="10">
        <v>52745</v>
      </c>
      <c r="H512" s="9"/>
      <c r="I512" s="9"/>
      <c r="J512" s="12">
        <v>65101</v>
      </c>
      <c r="K512" s="5"/>
      <c r="L512" s="60">
        <v>1</v>
      </c>
      <c r="M512" s="60">
        <v>1.25</v>
      </c>
      <c r="N512" s="60">
        <v>1.1200000000000001</v>
      </c>
      <c r="O512" s="71">
        <v>7.09</v>
      </c>
      <c r="P512" s="73">
        <v>2.0499999999999998</v>
      </c>
      <c r="Q512" s="82">
        <v>0.28999999999999998</v>
      </c>
      <c r="R512" s="91">
        <v>2.5499999999999998</v>
      </c>
      <c r="S512" s="71">
        <v>2.29</v>
      </c>
      <c r="T512" s="60">
        <v>0.65</v>
      </c>
      <c r="U512" s="60">
        <v>0.65</v>
      </c>
      <c r="V512" s="71">
        <v>2.71</v>
      </c>
      <c r="W512" s="60">
        <v>1.24</v>
      </c>
      <c r="X512" s="73">
        <v>1.54</v>
      </c>
      <c r="Y512" s="72">
        <v>0.81</v>
      </c>
      <c r="Z512" s="60">
        <v>1</v>
      </c>
      <c r="AA512" s="71">
        <v>2.2000000000000002</v>
      </c>
      <c r="AB512" s="60">
        <v>1</v>
      </c>
      <c r="AC512" s="71">
        <v>2.2000000000000002</v>
      </c>
      <c r="AD512" s="60">
        <v>0.65</v>
      </c>
      <c r="AE512" s="72">
        <v>0.39</v>
      </c>
      <c r="AF512" s="60">
        <v>1</v>
      </c>
      <c r="AG512" s="73">
        <v>1.33</v>
      </c>
      <c r="AH512" s="5"/>
      <c r="AI512" s="67"/>
      <c r="AJ512" s="67"/>
      <c r="AK512" s="67">
        <v>0.39929999999999999</v>
      </c>
      <c r="AL512" s="67">
        <v>0.33860000000000001</v>
      </c>
      <c r="AM512" s="67">
        <v>0.55710000000000004</v>
      </c>
      <c r="AN512" s="67">
        <v>2.4E-2</v>
      </c>
      <c r="AO512" s="67">
        <v>5.1999999999999998E-3</v>
      </c>
      <c r="AP512" s="67">
        <v>8.0000000000000004E-4</v>
      </c>
      <c r="AQ512" s="67">
        <v>8.8200000000000001E-2</v>
      </c>
      <c r="AR512" s="67">
        <v>8.5000000000000006E-3</v>
      </c>
      <c r="AS512" s="67">
        <v>1.15E-2</v>
      </c>
      <c r="AT512" s="67">
        <v>6.9999999999999999E-4</v>
      </c>
      <c r="AU512" s="67">
        <v>2.1499999999999998E-2</v>
      </c>
      <c r="AV512" s="67">
        <v>1.6000000000000001E-3</v>
      </c>
      <c r="AW512" s="67">
        <v>2.8999999999999998E-3</v>
      </c>
      <c r="AX512" s="67">
        <v>1E-4</v>
      </c>
      <c r="AY512" s="67">
        <v>0.18440000000000001</v>
      </c>
      <c r="AZ512" s="67">
        <v>4.3499999999999997E-2</v>
      </c>
      <c r="BA512" s="67">
        <v>0.18440000000000001</v>
      </c>
      <c r="BB512" s="67">
        <v>3.3300000000000003E-2</v>
      </c>
      <c r="BC512" s="67">
        <v>6.0000000000000001E-3</v>
      </c>
      <c r="BD512" s="67">
        <v>3.2000000000000002E-3</v>
      </c>
      <c r="BE512" s="67">
        <v>0.50829999999999997</v>
      </c>
      <c r="BF512" s="67">
        <v>0.13400000000000001</v>
      </c>
      <c r="BG512" s="67">
        <v>7.1999999999999995E-2</v>
      </c>
      <c r="BH512" s="67">
        <v>3.5000000000000003E-2</v>
      </c>
      <c r="BI512" s="67">
        <v>2.8899999999999999E-2</v>
      </c>
      <c r="BJ512" s="67">
        <v>1E-3</v>
      </c>
      <c r="BK512" s="67"/>
      <c r="BL512" s="67"/>
      <c r="BM512" s="67">
        <v>1E-3</v>
      </c>
      <c r="BN512" s="67">
        <v>1E-4</v>
      </c>
      <c r="BO512" s="67"/>
      <c r="BP512" s="67"/>
      <c r="BQ512" s="67">
        <v>1E-3</v>
      </c>
      <c r="BR512" s="67">
        <v>2.0000000000000001E-4</v>
      </c>
      <c r="BS512" s="67">
        <v>0.18440000000000001</v>
      </c>
      <c r="BT512" s="67">
        <v>3.4700000000000002E-2</v>
      </c>
      <c r="BU512" s="67">
        <v>4.0000000000000002E-4</v>
      </c>
      <c r="BV512" s="67">
        <v>9.5705999999999995E-5</v>
      </c>
      <c r="BW512" s="67"/>
      <c r="BX512" s="67"/>
      <c r="BY512" s="67">
        <v>5.0900000000000001E-2</v>
      </c>
      <c r="BZ512" s="67">
        <v>3.5099999999999999E-2</v>
      </c>
      <c r="CA512" s="66"/>
      <c r="CB512" s="67">
        <v>1.0618000000000001</v>
      </c>
      <c r="CC512" s="67">
        <v>1.0843</v>
      </c>
      <c r="CD512" s="67">
        <v>0.6391</v>
      </c>
      <c r="CE512" s="67">
        <v>0.68630000000000002</v>
      </c>
      <c r="CF512" s="67">
        <v>1.1767000000000001</v>
      </c>
      <c r="CG512" s="67">
        <v>0.41410000000000002</v>
      </c>
      <c r="CH512" s="67">
        <v>1.0575000000000001</v>
      </c>
      <c r="CI512" s="67">
        <v>0.94740000000000002</v>
      </c>
      <c r="CJ512" s="67">
        <v>0.84809999999999997</v>
      </c>
      <c r="CK512" s="67">
        <v>0.41410000000000002</v>
      </c>
      <c r="CL512" s="67">
        <v>0.41410000000000002</v>
      </c>
      <c r="CM512" s="67">
        <v>0.41410000000000002</v>
      </c>
      <c r="CN512" s="67">
        <v>0.41410000000000002</v>
      </c>
      <c r="CO512" s="67">
        <v>2.9367000000000001</v>
      </c>
      <c r="CP512" s="67">
        <v>0.91120000000000001</v>
      </c>
      <c r="CQ512" s="67">
        <v>0.41410000000000002</v>
      </c>
      <c r="CR512" s="5"/>
      <c r="CS512" s="10">
        <v>100</v>
      </c>
      <c r="CT512" s="10">
        <v>100</v>
      </c>
      <c r="CU512" s="10">
        <v>100</v>
      </c>
      <c r="CV512" s="10">
        <v>100</v>
      </c>
      <c r="CW512" s="10">
        <v>100</v>
      </c>
      <c r="CX512" s="10">
        <v>0</v>
      </c>
      <c r="CY512" s="10">
        <v>100</v>
      </c>
      <c r="CZ512" s="10">
        <v>100</v>
      </c>
      <c r="DA512" s="10">
        <v>100</v>
      </c>
      <c r="DB512" s="10">
        <v>0</v>
      </c>
      <c r="DC512" s="10">
        <v>0</v>
      </c>
      <c r="DD512" s="10">
        <v>0</v>
      </c>
      <c r="DE512" s="10">
        <v>0</v>
      </c>
      <c r="DF512" s="10">
        <v>100</v>
      </c>
      <c r="DG512" s="10">
        <v>100</v>
      </c>
      <c r="DH512" s="10">
        <v>0</v>
      </c>
      <c r="DI512" s="5"/>
      <c r="DJ512" s="9" t="s">
        <v>1537</v>
      </c>
      <c r="DK512" s="9" t="s">
        <v>1767</v>
      </c>
      <c r="DL512" s="10">
        <v>100009063</v>
      </c>
      <c r="DM512" s="10" t="s">
        <v>1778</v>
      </c>
    </row>
    <row r="513" spans="1:117">
      <c r="A513" s="2"/>
      <c r="B513" s="8">
        <v>4312</v>
      </c>
      <c r="C513" s="116"/>
      <c r="D513" s="116"/>
      <c r="E513" s="9" t="s">
        <v>1779</v>
      </c>
      <c r="F513" s="10" t="s">
        <v>75</v>
      </c>
      <c r="G513" s="10">
        <v>62399</v>
      </c>
      <c r="H513" s="9"/>
      <c r="I513" s="9"/>
      <c r="J513" s="12">
        <v>145459097</v>
      </c>
      <c r="K513" s="5"/>
      <c r="L513" s="60">
        <v>0.93</v>
      </c>
      <c r="M513" s="60">
        <v>1.05</v>
      </c>
      <c r="N513" s="72">
        <v>0.88</v>
      </c>
      <c r="O513" s="71">
        <v>34.49</v>
      </c>
      <c r="P513" s="71">
        <v>6.43</v>
      </c>
      <c r="Q513" s="82">
        <v>0.19</v>
      </c>
      <c r="R513" s="91">
        <v>7.22</v>
      </c>
      <c r="S513" s="71">
        <v>6.04</v>
      </c>
      <c r="T513" s="72">
        <v>0.11</v>
      </c>
      <c r="U513" s="72">
        <v>0.1</v>
      </c>
      <c r="V513" s="71">
        <v>3.65</v>
      </c>
      <c r="W513" s="71">
        <v>1.34</v>
      </c>
      <c r="X513" s="71">
        <v>1.41</v>
      </c>
      <c r="Y513" s="72">
        <v>0.62</v>
      </c>
      <c r="Z513" s="60">
        <v>0.7</v>
      </c>
      <c r="AA513" s="71">
        <v>2.72</v>
      </c>
      <c r="AB513" s="73">
        <v>1.6</v>
      </c>
      <c r="AC513" s="71">
        <v>6.18</v>
      </c>
      <c r="AD513" s="72">
        <v>0.14000000000000001</v>
      </c>
      <c r="AE513" s="72">
        <v>0.11</v>
      </c>
      <c r="AF513" s="73">
        <v>1.42</v>
      </c>
      <c r="AG513" s="71">
        <v>1.2</v>
      </c>
      <c r="AH513" s="5"/>
      <c r="AI513" s="67">
        <v>0.18590000000000001</v>
      </c>
      <c r="AJ513" s="67">
        <v>3.7199999999999997E-2</v>
      </c>
      <c r="AK513" s="67">
        <v>0.1171</v>
      </c>
      <c r="AL513" s="67">
        <v>0.155</v>
      </c>
      <c r="AM513" s="67">
        <v>4.2599999999999999E-2</v>
      </c>
      <c r="AN513" s="67">
        <v>2.3E-3</v>
      </c>
      <c r="AO513" s="67">
        <v>4.5881999999999998E-7</v>
      </c>
      <c r="AP513" s="67">
        <v>2.7025E-6</v>
      </c>
      <c r="AQ513" s="67">
        <v>2.0000000000000001E-4</v>
      </c>
      <c r="AR513" s="67">
        <v>4.1050000000000002E-5</v>
      </c>
      <c r="AS513" s="67">
        <v>6.2253000000000002E-5</v>
      </c>
      <c r="AT513" s="67">
        <v>1.2693E-5</v>
      </c>
      <c r="AU513" s="67">
        <v>9.4535000000000002E-5</v>
      </c>
      <c r="AV513" s="67">
        <v>1.7652999999999999E-5</v>
      </c>
      <c r="AW513" s="67">
        <v>2.9999999999999997E-4</v>
      </c>
      <c r="AX513" s="67">
        <v>2.1603E-5</v>
      </c>
      <c r="AY513" s="67">
        <v>2.0000000000000001E-4</v>
      </c>
      <c r="AZ513" s="67">
        <v>2.0000000000000001E-4</v>
      </c>
      <c r="BA513" s="67">
        <v>4.8455999999999998E-6</v>
      </c>
      <c r="BB513" s="67">
        <v>8.2568000000000003E-6</v>
      </c>
      <c r="BC513" s="67">
        <v>6.3141999999999996E-6</v>
      </c>
      <c r="BD513" s="67">
        <v>2.2277999999999999E-5</v>
      </c>
      <c r="BE513" s="67">
        <v>6.1999999999999998E-3</v>
      </c>
      <c r="BF513" s="67">
        <v>3.3E-3</v>
      </c>
      <c r="BG513" s="67">
        <v>1E-3</v>
      </c>
      <c r="BH513" s="67">
        <v>1E-3</v>
      </c>
      <c r="BI513" s="67">
        <v>1.6999999999999999E-3</v>
      </c>
      <c r="BJ513" s="67">
        <v>7.5882000000000003E-5</v>
      </c>
      <c r="BK513" s="67">
        <v>0.19589999999999999</v>
      </c>
      <c r="BL513" s="67">
        <v>2.12E-2</v>
      </c>
      <c r="BM513" s="67">
        <v>8.3999999999999995E-3</v>
      </c>
      <c r="BN513" s="67">
        <v>5.0000000000000001E-4</v>
      </c>
      <c r="BO513" s="67">
        <v>8.2900000000000001E-2</v>
      </c>
      <c r="BP513" s="67">
        <v>8.6999999999999994E-3</v>
      </c>
      <c r="BQ513" s="67">
        <v>1E-4</v>
      </c>
      <c r="BR513" s="67">
        <v>2.8391E-5</v>
      </c>
      <c r="BS513" s="67">
        <v>7.1000000000000004E-3</v>
      </c>
      <c r="BT513" s="67">
        <v>2E-3</v>
      </c>
      <c r="BU513" s="67">
        <v>3.7509000000000003E-5</v>
      </c>
      <c r="BV513" s="67">
        <v>1.5939000000000001E-5</v>
      </c>
      <c r="BW513" s="67">
        <v>6.5600000000000006E-2</v>
      </c>
      <c r="BX513" s="67">
        <v>0.1164</v>
      </c>
      <c r="BY513" s="67">
        <v>7.7000000000000002E-3</v>
      </c>
      <c r="BZ513" s="67">
        <v>8.0999999999999996E-3</v>
      </c>
      <c r="CA513" s="66"/>
      <c r="CB513" s="67">
        <v>1.3576999999999999</v>
      </c>
      <c r="CC513" s="67">
        <v>1.4893000000000001</v>
      </c>
      <c r="CD513" s="67">
        <v>1.4884999999999999</v>
      </c>
      <c r="CE513" s="67">
        <v>0.75660000000000005</v>
      </c>
      <c r="CF513" s="67">
        <v>1.4319999999999999</v>
      </c>
      <c r="CG513" s="67">
        <v>0.23549999999999999</v>
      </c>
      <c r="CH513" s="67">
        <v>1.0644</v>
      </c>
      <c r="CI513" s="67">
        <v>0.89</v>
      </c>
      <c r="CJ513" s="67">
        <v>1.0143</v>
      </c>
      <c r="CK513" s="67">
        <v>0.1474</v>
      </c>
      <c r="CL513" s="67">
        <v>0.2094</v>
      </c>
      <c r="CM513" s="67">
        <v>0.1474</v>
      </c>
      <c r="CN513" s="67">
        <v>0.1578</v>
      </c>
      <c r="CO513" s="67">
        <v>5.4431000000000003</v>
      </c>
      <c r="CP513" s="67">
        <v>0.91049999999999998</v>
      </c>
      <c r="CQ513" s="67">
        <v>0.3352</v>
      </c>
      <c r="CR513" s="5"/>
      <c r="CS513" s="10">
        <v>100</v>
      </c>
      <c r="CT513" s="10">
        <v>100</v>
      </c>
      <c r="CU513" s="10">
        <v>100</v>
      </c>
      <c r="CV513" s="10">
        <v>100</v>
      </c>
      <c r="CW513" s="10">
        <v>100</v>
      </c>
      <c r="CX513" s="10">
        <v>100</v>
      </c>
      <c r="CY513" s="10">
        <v>100</v>
      </c>
      <c r="CZ513" s="10">
        <v>100</v>
      </c>
      <c r="DA513" s="10">
        <v>100</v>
      </c>
      <c r="DB513" s="10">
        <v>0</v>
      </c>
      <c r="DC513" s="10">
        <v>67</v>
      </c>
      <c r="DD513" s="10">
        <v>0</v>
      </c>
      <c r="DE513" s="10">
        <v>100</v>
      </c>
      <c r="DF513" s="10">
        <v>100</v>
      </c>
      <c r="DG513" s="10">
        <v>100</v>
      </c>
      <c r="DH513" s="10">
        <v>100</v>
      </c>
      <c r="DI513" s="5"/>
      <c r="DJ513" s="9" t="s">
        <v>1537</v>
      </c>
      <c r="DK513" s="9" t="s">
        <v>1767</v>
      </c>
      <c r="DL513" s="10">
        <v>100020728</v>
      </c>
      <c r="DM513" s="10"/>
    </row>
    <row r="514" spans="1:117">
      <c r="A514" s="2"/>
      <c r="B514" s="8">
        <v>4313</v>
      </c>
      <c r="C514" s="116"/>
      <c r="D514" s="116"/>
      <c r="E514" s="9" t="s">
        <v>1780</v>
      </c>
      <c r="F514" s="10" t="s">
        <v>75</v>
      </c>
      <c r="G514" s="10">
        <v>62761</v>
      </c>
      <c r="H514" s="9"/>
      <c r="I514" s="9"/>
      <c r="J514" s="12"/>
      <c r="K514" s="5"/>
      <c r="L514" s="60">
        <v>1</v>
      </c>
      <c r="M514" s="71">
        <v>1.1100000000000001</v>
      </c>
      <c r="N514" s="71">
        <v>2.62</v>
      </c>
      <c r="O514" s="71">
        <v>7.56</v>
      </c>
      <c r="P514" s="71">
        <v>14.16</v>
      </c>
      <c r="Q514" s="81">
        <v>1.87</v>
      </c>
      <c r="R514" s="91">
        <v>15.7</v>
      </c>
      <c r="S514" s="71">
        <v>37.06</v>
      </c>
      <c r="T514" s="72">
        <v>0.02</v>
      </c>
      <c r="U514" s="72">
        <v>0.02</v>
      </c>
      <c r="V514" s="72">
        <v>0.15</v>
      </c>
      <c r="W514" s="71">
        <v>1.67</v>
      </c>
      <c r="X514" s="71">
        <v>1.85</v>
      </c>
      <c r="Y514" s="72">
        <v>0.7</v>
      </c>
      <c r="Z514" s="60">
        <v>0.98</v>
      </c>
      <c r="AA514" s="73">
        <v>1.29</v>
      </c>
      <c r="AB514" s="71">
        <v>9.34</v>
      </c>
      <c r="AC514" s="71">
        <v>12.19</v>
      </c>
      <c r="AD514" s="72">
        <v>0.02</v>
      </c>
      <c r="AE514" s="72">
        <v>0.02</v>
      </c>
      <c r="AF514" s="60">
        <v>1.06</v>
      </c>
      <c r="AG514" s="71">
        <v>1.44</v>
      </c>
      <c r="AH514" s="5"/>
      <c r="AI514" s="67"/>
      <c r="AJ514" s="67"/>
      <c r="AK514" s="67">
        <v>5.9999999999999995E-4</v>
      </c>
      <c r="AL514" s="67">
        <v>5.5999999999999999E-3</v>
      </c>
      <c r="AM514" s="67">
        <v>6.8999999999999999E-3</v>
      </c>
      <c r="AN514" s="67">
        <v>5.0000000000000001E-4</v>
      </c>
      <c r="AO514" s="67">
        <v>2.9999999999999997E-4</v>
      </c>
      <c r="AP514" s="67">
        <v>9.7644000000000002E-5</v>
      </c>
      <c r="AQ514" s="67">
        <v>3.3927000000000001E-6</v>
      </c>
      <c r="AR514" s="67">
        <v>3.1257E-6</v>
      </c>
      <c r="AS514" s="67">
        <v>2.8E-3</v>
      </c>
      <c r="AT514" s="67">
        <v>2.0000000000000001E-4</v>
      </c>
      <c r="AU514" s="67">
        <v>6.8719000000000002E-6</v>
      </c>
      <c r="AV514" s="67">
        <v>3.0436E-6</v>
      </c>
      <c r="AW514" s="67">
        <v>5.0000000000000001E-4</v>
      </c>
      <c r="AX514" s="67">
        <v>3.43E-5</v>
      </c>
      <c r="AY514" s="67">
        <v>4.3136999999999999E-6</v>
      </c>
      <c r="AZ514" s="67">
        <v>1.2525E-5</v>
      </c>
      <c r="BA514" s="67">
        <v>4.3136999999999999E-6</v>
      </c>
      <c r="BB514" s="67">
        <v>7.5341000000000004E-6</v>
      </c>
      <c r="BC514" s="67">
        <v>3.8639999999999998E-6</v>
      </c>
      <c r="BD514" s="67">
        <v>1.7041000000000002E-5</v>
      </c>
      <c r="BE514" s="67">
        <v>2.7949000000000002E-7</v>
      </c>
      <c r="BF514" s="67">
        <v>1.1788E-5</v>
      </c>
      <c r="BG514" s="67">
        <v>6.9434999999999997E-7</v>
      </c>
      <c r="BH514" s="67">
        <v>8.1287000000000006E-6</v>
      </c>
      <c r="BI514" s="67">
        <v>4.0300000000000002E-2</v>
      </c>
      <c r="BJ514" s="67">
        <v>1.2999999999999999E-3</v>
      </c>
      <c r="BK514" s="67">
        <v>0.3654</v>
      </c>
      <c r="BL514" s="67">
        <v>3.78E-2</v>
      </c>
      <c r="BM514" s="67">
        <v>9.2399999999999996E-2</v>
      </c>
      <c r="BN514" s="67">
        <v>4.3E-3</v>
      </c>
      <c r="BO514" s="67">
        <v>1.1000000000000001E-3</v>
      </c>
      <c r="BP514" s="67">
        <v>2.9999999999999997E-4</v>
      </c>
      <c r="BQ514" s="67">
        <v>2.6523999999999998E-6</v>
      </c>
      <c r="BR514" s="67">
        <v>2.4256999999999999E-6</v>
      </c>
      <c r="BS514" s="67">
        <v>5.6211E-8</v>
      </c>
      <c r="BT514" s="67">
        <v>8.1053999999999995E-7</v>
      </c>
      <c r="BU514" s="67">
        <v>5.0374000000000003E-6</v>
      </c>
      <c r="BV514" s="67">
        <v>4.5488000000000004E-6</v>
      </c>
      <c r="BW514" s="67">
        <v>0.58699999999999997</v>
      </c>
      <c r="BX514" s="67">
        <v>0.43569999999999998</v>
      </c>
      <c r="BY514" s="67">
        <v>1.6776E-6</v>
      </c>
      <c r="BZ514" s="67">
        <v>4.4644999999999997E-5</v>
      </c>
      <c r="CA514" s="66"/>
      <c r="CB514" s="67">
        <v>3.4278</v>
      </c>
      <c r="CC514" s="67">
        <v>3.4762</v>
      </c>
      <c r="CD514" s="67">
        <v>3.0078999999999998</v>
      </c>
      <c r="CE514" s="67">
        <v>0.60050000000000003</v>
      </c>
      <c r="CF514" s="67">
        <v>3.7581000000000002</v>
      </c>
      <c r="CG514" s="67">
        <v>0.63129999999999997</v>
      </c>
      <c r="CH514" s="67">
        <v>1.1119000000000001</v>
      </c>
      <c r="CI514" s="67">
        <v>2.6242000000000001</v>
      </c>
      <c r="CJ514" s="67">
        <v>1.0027999999999999</v>
      </c>
      <c r="CK514" s="67">
        <v>7.0800000000000002E-2</v>
      </c>
      <c r="CL514" s="67">
        <v>7.1900000000000006E-2</v>
      </c>
      <c r="CM514" s="67">
        <v>7.0800000000000002E-2</v>
      </c>
      <c r="CN514" s="67">
        <v>7.0800000000000002E-2</v>
      </c>
      <c r="CO514" s="67">
        <v>0.53500000000000003</v>
      </c>
      <c r="CP514" s="67">
        <v>0.8629</v>
      </c>
      <c r="CQ514" s="67">
        <v>0.67130000000000001</v>
      </c>
      <c r="CR514" s="5"/>
      <c r="CS514" s="10">
        <v>100</v>
      </c>
      <c r="CT514" s="10">
        <v>100</v>
      </c>
      <c r="CU514" s="10">
        <v>100</v>
      </c>
      <c r="CV514" s="10">
        <v>100</v>
      </c>
      <c r="CW514" s="10">
        <v>100</v>
      </c>
      <c r="CX514" s="10">
        <v>100</v>
      </c>
      <c r="CY514" s="10">
        <v>100</v>
      </c>
      <c r="CZ514" s="10">
        <v>100</v>
      </c>
      <c r="DA514" s="10">
        <v>100</v>
      </c>
      <c r="DB514" s="10">
        <v>0</v>
      </c>
      <c r="DC514" s="10">
        <v>100</v>
      </c>
      <c r="DD514" s="10">
        <v>0</v>
      </c>
      <c r="DE514" s="10">
        <v>0</v>
      </c>
      <c r="DF514" s="10">
        <v>100</v>
      </c>
      <c r="DG514" s="10">
        <v>100</v>
      </c>
      <c r="DH514" s="10">
        <v>100</v>
      </c>
      <c r="DI514" s="5"/>
      <c r="DJ514" s="9" t="s">
        <v>1537</v>
      </c>
      <c r="DK514" s="9" t="s">
        <v>1767</v>
      </c>
      <c r="DL514" s="10">
        <v>100020725</v>
      </c>
      <c r="DM514" s="10"/>
    </row>
    <row r="515" spans="1:117">
      <c r="A515" s="2"/>
      <c r="B515" s="8">
        <v>4314</v>
      </c>
      <c r="C515" s="116"/>
      <c r="D515" s="116"/>
      <c r="E515" s="9" t="s">
        <v>1781</v>
      </c>
      <c r="F515" s="10" t="s">
        <v>75</v>
      </c>
      <c r="G515" s="10">
        <v>52746</v>
      </c>
      <c r="H515" s="9"/>
      <c r="I515" s="9"/>
      <c r="J515" s="12">
        <v>145459099</v>
      </c>
      <c r="K515" s="5"/>
      <c r="L515" s="60">
        <v>1</v>
      </c>
      <c r="M515" s="60">
        <v>1.04</v>
      </c>
      <c r="N515" s="71">
        <v>1.79</v>
      </c>
      <c r="O515" s="71">
        <v>17.53</v>
      </c>
      <c r="P515" s="71">
        <v>8.73</v>
      </c>
      <c r="Q515" s="82">
        <v>0.5</v>
      </c>
      <c r="R515" s="91">
        <v>9.09</v>
      </c>
      <c r="S515" s="71">
        <v>15.62</v>
      </c>
      <c r="T515" s="72">
        <v>0.03</v>
      </c>
      <c r="U515" s="72">
        <v>0.03</v>
      </c>
      <c r="V515" s="72">
        <v>0.63</v>
      </c>
      <c r="W515" s="71">
        <v>2.09</v>
      </c>
      <c r="X515" s="71">
        <v>2.1800000000000002</v>
      </c>
      <c r="Y515" s="72">
        <v>0.56999999999999995</v>
      </c>
      <c r="Z515" s="60">
        <v>1</v>
      </c>
      <c r="AA515" s="60">
        <v>1.05</v>
      </c>
      <c r="AB515" s="71">
        <v>6.24</v>
      </c>
      <c r="AC515" s="71">
        <v>6.57</v>
      </c>
      <c r="AD515" s="72">
        <v>0.03</v>
      </c>
      <c r="AE515" s="72">
        <v>0.04</v>
      </c>
      <c r="AF515" s="60">
        <v>1.02</v>
      </c>
      <c r="AG515" s="71">
        <v>1.57</v>
      </c>
      <c r="AH515" s="5"/>
      <c r="AI515" s="67"/>
      <c r="AJ515" s="67"/>
      <c r="AK515" s="67">
        <v>0.22450000000000001</v>
      </c>
      <c r="AL515" s="67">
        <v>0.2374</v>
      </c>
      <c r="AM515" s="67">
        <v>3.0982000000000003E-5</v>
      </c>
      <c r="AN515" s="67">
        <v>6.6896999999999997E-6</v>
      </c>
      <c r="AO515" s="67">
        <v>1E-4</v>
      </c>
      <c r="AP515" s="67">
        <v>6.3287999999999994E-5</v>
      </c>
      <c r="AQ515" s="67">
        <v>7.7299000000000006E-5</v>
      </c>
      <c r="AR515" s="67">
        <v>2.0809999999999999E-5</v>
      </c>
      <c r="AS515" s="67">
        <v>2.9999999999999997E-4</v>
      </c>
      <c r="AT515" s="67">
        <v>3.8321999999999997E-5</v>
      </c>
      <c r="AU515" s="67">
        <v>9.0989000000000006E-5</v>
      </c>
      <c r="AV515" s="67">
        <v>1.7271000000000001E-5</v>
      </c>
      <c r="AW515" s="67">
        <v>2.7008999999999998E-5</v>
      </c>
      <c r="AX515" s="67">
        <v>3.8233999999999997E-6</v>
      </c>
      <c r="AY515" s="67">
        <v>1.065E-6</v>
      </c>
      <c r="AZ515" s="67">
        <v>5.1680999999999997E-6</v>
      </c>
      <c r="BA515" s="67">
        <v>1.065E-6</v>
      </c>
      <c r="BB515" s="67">
        <v>3.382E-6</v>
      </c>
      <c r="BC515" s="67">
        <v>3.3999999999999998E-3</v>
      </c>
      <c r="BD515" s="67">
        <v>2.0999999999999999E-3</v>
      </c>
      <c r="BE515" s="67">
        <v>4.0000000000000001E-3</v>
      </c>
      <c r="BF515" s="67">
        <v>2.3999999999999998E-3</v>
      </c>
      <c r="BG515" s="67">
        <v>3.0999999999999999E-3</v>
      </c>
      <c r="BH515" s="67">
        <v>2.5000000000000001E-3</v>
      </c>
      <c r="BI515" s="67">
        <v>1.395E-5</v>
      </c>
      <c r="BJ515" s="67">
        <v>2.4211999999999998E-6</v>
      </c>
      <c r="BK515" s="67"/>
      <c r="BL515" s="67"/>
      <c r="BM515" s="67">
        <v>0.50160000000000005</v>
      </c>
      <c r="BN515" s="67">
        <v>1.9199999999999998E-2</v>
      </c>
      <c r="BO515" s="67">
        <v>1.2999999999999999E-3</v>
      </c>
      <c r="BP515" s="67">
        <v>2.9999999999999997E-4</v>
      </c>
      <c r="BQ515" s="67">
        <v>2.0000000000000001E-4</v>
      </c>
      <c r="BR515" s="67">
        <v>3.8254000000000003E-5</v>
      </c>
      <c r="BS515" s="67">
        <v>1.065E-6</v>
      </c>
      <c r="BT515" s="67">
        <v>3.7815000000000001E-6</v>
      </c>
      <c r="BU515" s="67">
        <v>3.0151000000000002E-6</v>
      </c>
      <c r="BV515" s="67">
        <v>3.4968000000000001E-6</v>
      </c>
      <c r="BW515" s="67">
        <v>0.80969999999999998</v>
      </c>
      <c r="BX515" s="67">
        <v>0.48649999999999999</v>
      </c>
      <c r="BY515" s="67">
        <v>0.01</v>
      </c>
      <c r="BZ515" s="67">
        <v>9.7000000000000003E-3</v>
      </c>
      <c r="CA515" s="66"/>
      <c r="CB515" s="67">
        <v>2.7987000000000002</v>
      </c>
      <c r="CC515" s="67">
        <v>2.9584999999999999</v>
      </c>
      <c r="CD515" s="67">
        <v>3.552</v>
      </c>
      <c r="CE515" s="67">
        <v>0.44130000000000003</v>
      </c>
      <c r="CF515" s="67">
        <v>2.9163000000000001</v>
      </c>
      <c r="CG515" s="67">
        <v>0.64359999999999995</v>
      </c>
      <c r="CH515" s="67">
        <v>0.96040000000000003</v>
      </c>
      <c r="CI515" s="67">
        <v>1.6497999999999999</v>
      </c>
      <c r="CJ515" s="67">
        <v>0.92190000000000005</v>
      </c>
      <c r="CK515" s="67">
        <v>0.1056</v>
      </c>
      <c r="CL515" s="67">
        <v>0.1056</v>
      </c>
      <c r="CM515" s="67">
        <v>0.1056</v>
      </c>
      <c r="CN515" s="67">
        <v>0.1056</v>
      </c>
      <c r="CO515" s="67">
        <v>1.851</v>
      </c>
      <c r="CP515" s="67">
        <v>0.69359999999999999</v>
      </c>
      <c r="CQ515" s="67">
        <v>0.65859999999999996</v>
      </c>
      <c r="CR515" s="5"/>
      <c r="CS515" s="10">
        <v>100</v>
      </c>
      <c r="CT515" s="10">
        <v>100</v>
      </c>
      <c r="CU515" s="10">
        <v>100</v>
      </c>
      <c r="CV515" s="10">
        <v>100</v>
      </c>
      <c r="CW515" s="10">
        <v>100</v>
      </c>
      <c r="CX515" s="10">
        <v>100</v>
      </c>
      <c r="CY515" s="10">
        <v>100</v>
      </c>
      <c r="CZ515" s="10">
        <v>100</v>
      </c>
      <c r="DA515" s="10">
        <v>100</v>
      </c>
      <c r="DB515" s="10">
        <v>0</v>
      </c>
      <c r="DC515" s="10">
        <v>33</v>
      </c>
      <c r="DD515" s="10">
        <v>0</v>
      </c>
      <c r="DE515" s="10">
        <v>0</v>
      </c>
      <c r="DF515" s="10">
        <v>100</v>
      </c>
      <c r="DG515" s="10">
        <v>100</v>
      </c>
      <c r="DH515" s="10">
        <v>100</v>
      </c>
      <c r="DI515" s="5"/>
      <c r="DJ515" s="9" t="s">
        <v>1537</v>
      </c>
      <c r="DK515" s="9" t="s">
        <v>1767</v>
      </c>
      <c r="DL515" s="10">
        <v>100009064</v>
      </c>
      <c r="DM515" s="10" t="s">
        <v>1782</v>
      </c>
    </row>
    <row r="516" spans="1:117">
      <c r="A516" s="2"/>
      <c r="B516" s="8">
        <v>4315</v>
      </c>
      <c r="C516" s="116"/>
      <c r="D516" s="116"/>
      <c r="E516" s="9" t="s">
        <v>1783</v>
      </c>
      <c r="F516" s="10" t="s">
        <v>75</v>
      </c>
      <c r="G516" s="10">
        <v>52743</v>
      </c>
      <c r="H516" s="9"/>
      <c r="I516" s="9"/>
      <c r="J516" s="12">
        <v>145459101</v>
      </c>
      <c r="K516" s="5"/>
      <c r="L516" s="60">
        <v>1</v>
      </c>
      <c r="M516" s="60">
        <v>1.01</v>
      </c>
      <c r="N516" s="71">
        <v>2.27</v>
      </c>
      <c r="O516" s="71">
        <v>7.87</v>
      </c>
      <c r="P516" s="71">
        <v>1.58</v>
      </c>
      <c r="Q516" s="82">
        <v>0.2</v>
      </c>
      <c r="R516" s="91">
        <v>1.61</v>
      </c>
      <c r="S516" s="71">
        <v>3.6</v>
      </c>
      <c r="T516" s="72">
        <v>0.14000000000000001</v>
      </c>
      <c r="U516" s="72">
        <v>0.14000000000000001</v>
      </c>
      <c r="V516" s="71">
        <v>1.37</v>
      </c>
      <c r="W516" s="71">
        <v>1.51</v>
      </c>
      <c r="X516" s="71">
        <v>1.53</v>
      </c>
      <c r="Y516" s="72">
        <v>0.62</v>
      </c>
      <c r="Z516" s="60">
        <v>1</v>
      </c>
      <c r="AA516" s="60">
        <v>0.95</v>
      </c>
      <c r="AB516" s="71">
        <v>1.46</v>
      </c>
      <c r="AC516" s="71">
        <v>1.38</v>
      </c>
      <c r="AD516" s="72">
        <v>0.14000000000000001</v>
      </c>
      <c r="AE516" s="72">
        <v>0.19</v>
      </c>
      <c r="AF516" s="60">
        <v>1.03</v>
      </c>
      <c r="AG516" s="71">
        <v>1.32</v>
      </c>
      <c r="AH516" s="5"/>
      <c r="AI516" s="67"/>
      <c r="AJ516" s="67"/>
      <c r="AK516" s="67">
        <v>0.32919999999999999</v>
      </c>
      <c r="AL516" s="67">
        <v>0.30049999999999999</v>
      </c>
      <c r="AM516" s="67">
        <v>6.2616999999999997E-6</v>
      </c>
      <c r="AN516" s="67">
        <v>2.1807000000000001E-6</v>
      </c>
      <c r="AO516" s="67">
        <v>2.9999999999999997E-4</v>
      </c>
      <c r="AP516" s="67">
        <v>9.6329999999999994E-5</v>
      </c>
      <c r="AQ516" s="67">
        <v>5.9999999999999995E-4</v>
      </c>
      <c r="AR516" s="67">
        <v>1E-4</v>
      </c>
      <c r="AS516" s="67">
        <v>1E-4</v>
      </c>
      <c r="AT516" s="67">
        <v>2.0792999999999999E-5</v>
      </c>
      <c r="AU516" s="67">
        <v>2.154E-5</v>
      </c>
      <c r="AV516" s="67">
        <v>6.7649000000000002E-6</v>
      </c>
      <c r="AW516" s="67">
        <v>2.0000000000000001E-4</v>
      </c>
      <c r="AX516" s="67">
        <v>1.3713999999999999E-5</v>
      </c>
      <c r="AY516" s="67">
        <v>7.7398999999999995E-5</v>
      </c>
      <c r="AZ516" s="67">
        <v>8.9227999999999993E-5</v>
      </c>
      <c r="BA516" s="67">
        <v>7.7398999999999995E-5</v>
      </c>
      <c r="BB516" s="67">
        <v>4.7432000000000003E-5</v>
      </c>
      <c r="BC516" s="67">
        <v>7.7999999999999996E-3</v>
      </c>
      <c r="BD516" s="67">
        <v>3.8E-3</v>
      </c>
      <c r="BE516" s="67">
        <v>1.5E-3</v>
      </c>
      <c r="BF516" s="67">
        <v>1.1000000000000001E-3</v>
      </c>
      <c r="BG516" s="67">
        <v>4.1000000000000003E-3</v>
      </c>
      <c r="BH516" s="67">
        <v>3.0999999999999999E-3</v>
      </c>
      <c r="BI516" s="67">
        <v>8.0000000000000004E-4</v>
      </c>
      <c r="BJ516" s="67">
        <v>3.9561999999999998E-5</v>
      </c>
      <c r="BK516" s="67"/>
      <c r="BL516" s="67"/>
      <c r="BM516" s="67">
        <v>0.54790000000000005</v>
      </c>
      <c r="BN516" s="67">
        <v>2.0799999999999999E-2</v>
      </c>
      <c r="BO516" s="67">
        <v>3.1600000000000003E-2</v>
      </c>
      <c r="BP516" s="67">
        <v>3.8E-3</v>
      </c>
      <c r="BQ516" s="67">
        <v>1.9E-3</v>
      </c>
      <c r="BR516" s="67">
        <v>2.9999999999999997E-4</v>
      </c>
      <c r="BS516" s="67">
        <v>7.7398999999999995E-5</v>
      </c>
      <c r="BT516" s="67">
        <v>6.0018E-5</v>
      </c>
      <c r="BU516" s="67">
        <v>8.6555000000000001E-5</v>
      </c>
      <c r="BV516" s="67">
        <v>2.8421000000000001E-5</v>
      </c>
      <c r="BW516" s="67">
        <v>0.71230000000000004</v>
      </c>
      <c r="BX516" s="67">
        <v>0.46</v>
      </c>
      <c r="BY516" s="67">
        <v>3.3E-3</v>
      </c>
      <c r="BZ516" s="67">
        <v>4.1999999999999997E-3</v>
      </c>
      <c r="CA516" s="66"/>
      <c r="CB516" s="67">
        <v>2.0596999999999999</v>
      </c>
      <c r="CC516" s="67">
        <v>2.2254</v>
      </c>
      <c r="CD516" s="67">
        <v>2.7138</v>
      </c>
      <c r="CE516" s="67">
        <v>0.40849999999999997</v>
      </c>
      <c r="CF516" s="67">
        <v>2.2404000000000002</v>
      </c>
      <c r="CG516" s="67">
        <v>0.54830000000000001</v>
      </c>
      <c r="CH516" s="67">
        <v>0.62450000000000006</v>
      </c>
      <c r="CI516" s="67">
        <v>1.4</v>
      </c>
      <c r="CJ516" s="67">
        <v>0.61539999999999995</v>
      </c>
      <c r="CK516" s="67">
        <v>0.38869999999999999</v>
      </c>
      <c r="CL516" s="67">
        <v>0.38869999999999999</v>
      </c>
      <c r="CM516" s="67">
        <v>0.38869999999999999</v>
      </c>
      <c r="CN516" s="67">
        <v>0.38869999999999999</v>
      </c>
      <c r="CO516" s="67">
        <v>3.0588000000000002</v>
      </c>
      <c r="CP516" s="67">
        <v>0.53769999999999996</v>
      </c>
      <c r="CQ516" s="67">
        <v>0.56730000000000003</v>
      </c>
      <c r="CR516" s="5"/>
      <c r="CS516" s="10">
        <v>100</v>
      </c>
      <c r="CT516" s="10">
        <v>100</v>
      </c>
      <c r="CU516" s="10">
        <v>100</v>
      </c>
      <c r="CV516" s="10">
        <v>100</v>
      </c>
      <c r="CW516" s="10">
        <v>100</v>
      </c>
      <c r="CX516" s="10">
        <v>100</v>
      </c>
      <c r="CY516" s="10">
        <v>100</v>
      </c>
      <c r="CZ516" s="10">
        <v>100</v>
      </c>
      <c r="DA516" s="10">
        <v>100</v>
      </c>
      <c r="DB516" s="10">
        <v>0</v>
      </c>
      <c r="DC516" s="10">
        <v>0</v>
      </c>
      <c r="DD516" s="10">
        <v>0</v>
      </c>
      <c r="DE516" s="10">
        <v>0</v>
      </c>
      <c r="DF516" s="10">
        <v>100</v>
      </c>
      <c r="DG516" s="10">
        <v>100</v>
      </c>
      <c r="DH516" s="10">
        <v>100</v>
      </c>
      <c r="DI516" s="5"/>
      <c r="DJ516" s="9" t="s">
        <v>1537</v>
      </c>
      <c r="DK516" s="9" t="s">
        <v>1767</v>
      </c>
      <c r="DL516" s="10">
        <v>100009056</v>
      </c>
      <c r="DM516" s="13">
        <v>1053910</v>
      </c>
    </row>
    <row r="517" spans="1:117">
      <c r="A517" s="2"/>
      <c r="B517" s="8">
        <v>4316</v>
      </c>
      <c r="C517" s="116"/>
      <c r="D517" s="116"/>
      <c r="E517" s="9" t="s">
        <v>1784</v>
      </c>
      <c r="F517" s="10" t="s">
        <v>75</v>
      </c>
      <c r="G517" s="10">
        <v>62398</v>
      </c>
      <c r="H517" s="9"/>
      <c r="I517" s="9"/>
      <c r="J517" s="12">
        <v>145459103</v>
      </c>
      <c r="K517" s="5"/>
      <c r="L517" s="60">
        <v>1</v>
      </c>
      <c r="M517" s="71">
        <v>1.1200000000000001</v>
      </c>
      <c r="N517" s="71">
        <v>1.82</v>
      </c>
      <c r="O517" s="71">
        <v>5.93</v>
      </c>
      <c r="P517" s="71">
        <v>2.09</v>
      </c>
      <c r="Q517" s="82">
        <v>0.35</v>
      </c>
      <c r="R517" s="91">
        <v>2.34</v>
      </c>
      <c r="S517" s="71">
        <v>3.8</v>
      </c>
      <c r="T517" s="72">
        <v>0.12</v>
      </c>
      <c r="U517" s="72">
        <v>0.12</v>
      </c>
      <c r="V517" s="74">
        <v>0.93</v>
      </c>
      <c r="W517" s="71">
        <v>1.94</v>
      </c>
      <c r="X517" s="71">
        <v>2.17</v>
      </c>
      <c r="Y517" s="72">
        <v>0.59</v>
      </c>
      <c r="Z517" s="72">
        <v>0.47</v>
      </c>
      <c r="AA517" s="71">
        <v>1.59</v>
      </c>
      <c r="AB517" s="72">
        <v>0.51</v>
      </c>
      <c r="AC517" s="71">
        <v>1.73</v>
      </c>
      <c r="AD517" s="72">
        <v>0.25</v>
      </c>
      <c r="AE517" s="72">
        <v>0.17</v>
      </c>
      <c r="AF517" s="60">
        <v>1.06</v>
      </c>
      <c r="AG517" s="71">
        <v>1.61</v>
      </c>
      <c r="AH517" s="5"/>
      <c r="AI517" s="67"/>
      <c r="AJ517" s="67"/>
      <c r="AK517" s="67">
        <v>1.0500000000000001E-2</v>
      </c>
      <c r="AL517" s="67">
        <v>3.1800000000000002E-2</v>
      </c>
      <c r="AM517" s="67">
        <v>1E-3</v>
      </c>
      <c r="AN517" s="67">
        <v>8.3224000000000001E-5</v>
      </c>
      <c r="AO517" s="67">
        <v>2.0000000000000001E-4</v>
      </c>
      <c r="AP517" s="67">
        <v>8.2777999999999999E-5</v>
      </c>
      <c r="AQ517" s="67">
        <v>6.9999999999999999E-4</v>
      </c>
      <c r="AR517" s="67">
        <v>1E-4</v>
      </c>
      <c r="AS517" s="67">
        <v>1.3152E-5</v>
      </c>
      <c r="AT517" s="67">
        <v>6.3223999999999998E-6</v>
      </c>
      <c r="AU517" s="67">
        <v>2.0000000000000001E-4</v>
      </c>
      <c r="AV517" s="67">
        <v>3.6702999999999997E-5</v>
      </c>
      <c r="AW517" s="67">
        <v>9.0785000000000002E-7</v>
      </c>
      <c r="AX517" s="67">
        <v>3.9373000000000002E-7</v>
      </c>
      <c r="AY517" s="67">
        <v>3.0416000000000002E-5</v>
      </c>
      <c r="AZ517" s="67">
        <v>4.5853000000000003E-5</v>
      </c>
      <c r="BA517" s="67">
        <v>3.0416000000000002E-5</v>
      </c>
      <c r="BB517" s="67">
        <v>2.6234E-5</v>
      </c>
      <c r="BC517" s="67">
        <v>9.6799999999999997E-2</v>
      </c>
      <c r="BD517" s="67">
        <v>3.3799999999999997E-2</v>
      </c>
      <c r="BE517" s="67">
        <v>7.2269999999999998E-5</v>
      </c>
      <c r="BF517" s="67">
        <v>1E-4</v>
      </c>
      <c r="BG517" s="67">
        <v>3.1669000000000001E-6</v>
      </c>
      <c r="BH517" s="67">
        <v>2.5205E-5</v>
      </c>
      <c r="BI517" s="67">
        <v>4.4000000000000003E-3</v>
      </c>
      <c r="BJ517" s="67">
        <v>2.0000000000000001E-4</v>
      </c>
      <c r="BK517" s="67">
        <v>5.9999999999999995E-4</v>
      </c>
      <c r="BL517" s="67">
        <v>1E-4</v>
      </c>
      <c r="BM517" s="67">
        <v>3.8E-3</v>
      </c>
      <c r="BN517" s="67">
        <v>2.9999999999999997E-4</v>
      </c>
      <c r="BO517" s="67">
        <v>5.0000000000000001E-4</v>
      </c>
      <c r="BP517" s="67">
        <v>2.0000000000000001E-4</v>
      </c>
      <c r="BQ517" s="67">
        <v>2.9999999999999997E-4</v>
      </c>
      <c r="BR517" s="67">
        <v>6.3832999999999997E-5</v>
      </c>
      <c r="BS517" s="67">
        <v>1.9759999999999998E-6</v>
      </c>
      <c r="BT517" s="67">
        <v>5.3322000000000004E-6</v>
      </c>
      <c r="BU517" s="67">
        <v>1.1157E-5</v>
      </c>
      <c r="BV517" s="67">
        <v>7.0524999999999998E-6</v>
      </c>
      <c r="BW517" s="67">
        <v>0.2429</v>
      </c>
      <c r="BX517" s="67">
        <v>0.27589999999999998</v>
      </c>
      <c r="BY517" s="67">
        <v>4.4267000000000003E-6</v>
      </c>
      <c r="BZ517" s="67">
        <v>6.1628E-5</v>
      </c>
      <c r="CA517" s="66"/>
      <c r="CB517" s="67">
        <v>2.5613000000000001</v>
      </c>
      <c r="CC517" s="67">
        <v>2.7324000000000002</v>
      </c>
      <c r="CD517" s="67">
        <v>3.6059000000000001</v>
      </c>
      <c r="CE517" s="67">
        <v>0.46139999999999998</v>
      </c>
      <c r="CF517" s="67">
        <v>2.7671999999999999</v>
      </c>
      <c r="CG517" s="67">
        <v>0.441</v>
      </c>
      <c r="CH517" s="67">
        <v>1.0035000000000001</v>
      </c>
      <c r="CI517" s="67">
        <v>1.6305000000000001</v>
      </c>
      <c r="CJ517" s="67">
        <v>0.89580000000000004</v>
      </c>
      <c r="CK517" s="67">
        <v>0.42949999999999999</v>
      </c>
      <c r="CL517" s="67">
        <v>0.91210000000000002</v>
      </c>
      <c r="CM517" s="67">
        <v>0.42949999999999999</v>
      </c>
      <c r="CN517" s="67">
        <v>0.42949999999999999</v>
      </c>
      <c r="CO517" s="67">
        <v>2.5461999999999998</v>
      </c>
      <c r="CP517" s="67">
        <v>0.7419</v>
      </c>
      <c r="CQ517" s="67">
        <v>0.46800000000000003</v>
      </c>
      <c r="CR517" s="5"/>
      <c r="CS517" s="10">
        <v>100</v>
      </c>
      <c r="CT517" s="10">
        <v>100</v>
      </c>
      <c r="CU517" s="10">
        <v>100</v>
      </c>
      <c r="CV517" s="10">
        <v>100</v>
      </c>
      <c r="CW517" s="10">
        <v>100</v>
      </c>
      <c r="CX517" s="10">
        <v>100</v>
      </c>
      <c r="CY517" s="10">
        <v>100</v>
      </c>
      <c r="CZ517" s="10">
        <v>100</v>
      </c>
      <c r="DA517" s="10">
        <v>100</v>
      </c>
      <c r="DB517" s="10">
        <v>0</v>
      </c>
      <c r="DC517" s="10">
        <v>100</v>
      </c>
      <c r="DD517" s="10">
        <v>0</v>
      </c>
      <c r="DE517" s="10">
        <v>0</v>
      </c>
      <c r="DF517" s="10">
        <v>100</v>
      </c>
      <c r="DG517" s="10">
        <v>100</v>
      </c>
      <c r="DH517" s="10">
        <v>100</v>
      </c>
      <c r="DI517" s="5"/>
      <c r="DJ517" s="9" t="s">
        <v>1537</v>
      </c>
      <c r="DK517" s="9" t="s">
        <v>1767</v>
      </c>
      <c r="DL517" s="10">
        <v>100020729</v>
      </c>
      <c r="DM517" s="10"/>
    </row>
    <row r="518" spans="1:117">
      <c r="A518" s="2"/>
      <c r="B518" s="8">
        <v>4317</v>
      </c>
      <c r="C518" s="116"/>
      <c r="D518" s="116"/>
      <c r="E518" s="9" t="s">
        <v>1785</v>
      </c>
      <c r="F518" s="10" t="s">
        <v>75</v>
      </c>
      <c r="G518" s="10">
        <v>52742</v>
      </c>
      <c r="H518" s="9"/>
      <c r="I518" s="9"/>
      <c r="J518" s="12">
        <v>107394</v>
      </c>
      <c r="K518" s="5"/>
      <c r="L518" s="60">
        <v>0.98</v>
      </c>
      <c r="M518" s="71">
        <v>1.1399999999999999</v>
      </c>
      <c r="N518" s="71">
        <v>1.77</v>
      </c>
      <c r="O518" s="71">
        <v>7.86</v>
      </c>
      <c r="P518" s="71">
        <v>4.0599999999999996</v>
      </c>
      <c r="Q518" s="82">
        <v>0.52</v>
      </c>
      <c r="R518" s="91">
        <v>4.71</v>
      </c>
      <c r="S518" s="71">
        <v>7.32</v>
      </c>
      <c r="T518" s="72">
        <v>0.1</v>
      </c>
      <c r="U518" s="72">
        <v>0.1</v>
      </c>
      <c r="V518" s="74">
        <v>0.91</v>
      </c>
      <c r="W518" s="71">
        <v>1.77</v>
      </c>
      <c r="X518" s="71">
        <v>2.02</v>
      </c>
      <c r="Y518" s="72">
        <v>0.82</v>
      </c>
      <c r="Z518" s="71">
        <v>1.98</v>
      </c>
      <c r="AA518" s="71">
        <v>1.35</v>
      </c>
      <c r="AB518" s="71">
        <v>2.06</v>
      </c>
      <c r="AC518" s="71">
        <v>1.4</v>
      </c>
      <c r="AD518" s="72">
        <v>0.13</v>
      </c>
      <c r="AE518" s="72">
        <v>0.31</v>
      </c>
      <c r="AF518" s="71">
        <v>2.0499999999999998</v>
      </c>
      <c r="AG518" s="71">
        <v>1.53</v>
      </c>
      <c r="AH518" s="5"/>
      <c r="AI518" s="67">
        <v>0.51749999999999996</v>
      </c>
      <c r="AJ518" s="67">
        <v>8.2299999999999998E-2</v>
      </c>
      <c r="AK518" s="67">
        <v>4.2700000000000002E-2</v>
      </c>
      <c r="AL518" s="67">
        <v>0.08</v>
      </c>
      <c r="AM518" s="67">
        <v>2.892E-6</v>
      </c>
      <c r="AN518" s="67">
        <v>1.2744E-6</v>
      </c>
      <c r="AO518" s="67">
        <v>1.5562E-6</v>
      </c>
      <c r="AP518" s="67">
        <v>4.8152000000000001E-6</v>
      </c>
      <c r="AQ518" s="67">
        <v>9.3710999999999995E-7</v>
      </c>
      <c r="AR518" s="67">
        <v>1.5927E-6</v>
      </c>
      <c r="AS518" s="67">
        <v>2.9999999999999997E-4</v>
      </c>
      <c r="AT518" s="67">
        <v>3.3096000000000003E-5</v>
      </c>
      <c r="AU518" s="67">
        <v>1.6758000000000001E-5</v>
      </c>
      <c r="AV518" s="67">
        <v>5.9684999999999997E-6</v>
      </c>
      <c r="AW518" s="67">
        <v>9.1114999999999995E-7</v>
      </c>
      <c r="AX518" s="67">
        <v>3.9373000000000002E-7</v>
      </c>
      <c r="AY518" s="67">
        <v>2.5588E-6</v>
      </c>
      <c r="AZ518" s="67">
        <v>1.1144E-5</v>
      </c>
      <c r="BA518" s="67">
        <v>7.7942000000000007E-6</v>
      </c>
      <c r="BB518" s="67">
        <v>1.0891E-5</v>
      </c>
      <c r="BC518" s="67">
        <v>6.1499999999999999E-2</v>
      </c>
      <c r="BD518" s="67">
        <v>2.24E-2</v>
      </c>
      <c r="BE518" s="67">
        <v>5.9999999999999995E-4</v>
      </c>
      <c r="BF518" s="67">
        <v>5.9999999999999995E-4</v>
      </c>
      <c r="BG518" s="67">
        <v>8.3941000000000002E-5</v>
      </c>
      <c r="BH518" s="67">
        <v>2.0000000000000001E-4</v>
      </c>
      <c r="BI518" s="67">
        <v>2.3E-3</v>
      </c>
      <c r="BJ518" s="67">
        <v>1E-4</v>
      </c>
      <c r="BK518" s="67">
        <v>9.3936000000000003E-5</v>
      </c>
      <c r="BL518" s="67">
        <v>3.4981999999999998E-5</v>
      </c>
      <c r="BM518" s="67">
        <v>3.3300000000000003E-2</v>
      </c>
      <c r="BN518" s="67">
        <v>1.6999999999999999E-3</v>
      </c>
      <c r="BO518" s="67">
        <v>1.8E-3</v>
      </c>
      <c r="BP518" s="67">
        <v>4.0000000000000002E-4</v>
      </c>
      <c r="BQ518" s="67">
        <v>4.7999999999999996E-3</v>
      </c>
      <c r="BR518" s="67">
        <v>5.9999999999999995E-4</v>
      </c>
      <c r="BS518" s="67">
        <v>1E-4</v>
      </c>
      <c r="BT518" s="67">
        <v>7.4690999999999994E-5</v>
      </c>
      <c r="BU518" s="67">
        <v>5.4882000000000001E-5</v>
      </c>
      <c r="BV518" s="67">
        <v>2.0557999999999999E-5</v>
      </c>
      <c r="BW518" s="67">
        <v>2.8999999999999998E-3</v>
      </c>
      <c r="BX518" s="67">
        <v>1.26E-2</v>
      </c>
      <c r="BY518" s="67">
        <v>1.4E-3</v>
      </c>
      <c r="BZ518" s="67">
        <v>2.0999999999999999E-3</v>
      </c>
      <c r="CA518" s="66"/>
      <c r="CB518" s="67">
        <v>2.1553</v>
      </c>
      <c r="CC518" s="67">
        <v>2.2746</v>
      </c>
      <c r="CD518" s="67">
        <v>2.6547999999999998</v>
      </c>
      <c r="CE518" s="67">
        <v>0.60599999999999998</v>
      </c>
      <c r="CF518" s="67">
        <v>2.3062</v>
      </c>
      <c r="CG518" s="67">
        <v>0.33600000000000002</v>
      </c>
      <c r="CH518" s="67">
        <v>1.2245999999999999</v>
      </c>
      <c r="CI518" s="67">
        <v>1.9026000000000001</v>
      </c>
      <c r="CJ518" s="67">
        <v>1.0742</v>
      </c>
      <c r="CK518" s="67">
        <v>0.66310000000000002</v>
      </c>
      <c r="CL518" s="67">
        <v>0.3342</v>
      </c>
      <c r="CM518" s="67">
        <v>0.26</v>
      </c>
      <c r="CN518" s="67">
        <v>0.26440000000000002</v>
      </c>
      <c r="CO518" s="67">
        <v>2.0785</v>
      </c>
      <c r="CP518" s="67">
        <v>0.92900000000000005</v>
      </c>
      <c r="CQ518" s="67">
        <v>0.68910000000000005</v>
      </c>
      <c r="CR518" s="5"/>
      <c r="CS518" s="10">
        <v>100</v>
      </c>
      <c r="CT518" s="10">
        <v>100</v>
      </c>
      <c r="CU518" s="10">
        <v>100</v>
      </c>
      <c r="CV518" s="10">
        <v>100</v>
      </c>
      <c r="CW518" s="10">
        <v>100</v>
      </c>
      <c r="CX518" s="10">
        <v>100</v>
      </c>
      <c r="CY518" s="10">
        <v>100</v>
      </c>
      <c r="CZ518" s="10">
        <v>100</v>
      </c>
      <c r="DA518" s="10">
        <v>100</v>
      </c>
      <c r="DB518" s="10">
        <v>100</v>
      </c>
      <c r="DC518" s="10">
        <v>100</v>
      </c>
      <c r="DD518" s="10">
        <v>100</v>
      </c>
      <c r="DE518" s="10">
        <v>100</v>
      </c>
      <c r="DF518" s="10">
        <v>100</v>
      </c>
      <c r="DG518" s="10">
        <v>100</v>
      </c>
      <c r="DH518" s="10">
        <v>100</v>
      </c>
      <c r="DI518" s="5"/>
      <c r="DJ518" s="9" t="s">
        <v>1537</v>
      </c>
      <c r="DK518" s="9" t="s">
        <v>1767</v>
      </c>
      <c r="DL518" s="10">
        <v>100009057</v>
      </c>
      <c r="DM518" s="13">
        <v>574985</v>
      </c>
    </row>
    <row r="519" spans="1:117">
      <c r="A519" s="2"/>
      <c r="B519" s="8">
        <v>4318</v>
      </c>
      <c r="C519" s="116"/>
      <c r="D519" s="116"/>
      <c r="E519" s="9" t="s">
        <v>1786</v>
      </c>
      <c r="F519" s="10" t="s">
        <v>75</v>
      </c>
      <c r="G519" s="10">
        <v>52741</v>
      </c>
      <c r="H519" s="9"/>
      <c r="I519" s="9"/>
      <c r="J519" s="12">
        <v>145459105</v>
      </c>
      <c r="K519" s="5"/>
      <c r="L519" s="60">
        <v>1</v>
      </c>
      <c r="M519" s="60">
        <v>1.05</v>
      </c>
      <c r="N519" s="71">
        <v>1.28</v>
      </c>
      <c r="O519" s="71">
        <v>206.98</v>
      </c>
      <c r="P519" s="71">
        <v>54.72</v>
      </c>
      <c r="Q519" s="82">
        <v>0.26</v>
      </c>
      <c r="R519" s="91">
        <v>57.21</v>
      </c>
      <c r="S519" s="71">
        <v>70.239999999999995</v>
      </c>
      <c r="T519" s="72">
        <v>0.01</v>
      </c>
      <c r="U519" s="72">
        <v>0.01</v>
      </c>
      <c r="V519" s="71">
        <v>2.66</v>
      </c>
      <c r="W519" s="71">
        <v>1.77</v>
      </c>
      <c r="X519" s="71">
        <v>1.85</v>
      </c>
      <c r="Y519" s="74">
        <v>0.92</v>
      </c>
      <c r="Z519" s="71">
        <v>1.39</v>
      </c>
      <c r="AA519" s="71">
        <v>2.56</v>
      </c>
      <c r="AB519" s="74">
        <v>0.78</v>
      </c>
      <c r="AC519" s="71">
        <v>1.43</v>
      </c>
      <c r="AD519" s="72">
        <v>0.25</v>
      </c>
      <c r="AE519" s="72">
        <v>0.45</v>
      </c>
      <c r="AF519" s="71">
        <v>1.39</v>
      </c>
      <c r="AG519" s="71">
        <v>1.51</v>
      </c>
      <c r="AH519" s="5"/>
      <c r="AI519" s="67"/>
      <c r="AJ519" s="67"/>
      <c r="AK519" s="67">
        <v>0.13100000000000001</v>
      </c>
      <c r="AL519" s="67">
        <v>0.16769999999999999</v>
      </c>
      <c r="AM519" s="67">
        <v>2.7000000000000001E-3</v>
      </c>
      <c r="AN519" s="67">
        <v>2.0000000000000001E-4</v>
      </c>
      <c r="AO519" s="67">
        <v>4.6984999999999998E-5</v>
      </c>
      <c r="AP519" s="67">
        <v>3.489E-5</v>
      </c>
      <c r="AQ519" s="67">
        <v>2.0625E-5</v>
      </c>
      <c r="AR519" s="67">
        <v>8.4363999999999994E-6</v>
      </c>
      <c r="AS519" s="67">
        <v>7.5753999999999993E-5</v>
      </c>
      <c r="AT519" s="67">
        <v>1.418E-5</v>
      </c>
      <c r="AU519" s="67">
        <v>1.3016E-5</v>
      </c>
      <c r="AV519" s="67">
        <v>5.2285E-6</v>
      </c>
      <c r="AW519" s="67">
        <v>1.8593999999999999E-6</v>
      </c>
      <c r="AX519" s="67">
        <v>6.3608000000000002E-7</v>
      </c>
      <c r="AY519" s="67">
        <v>3.8189E-6</v>
      </c>
      <c r="AZ519" s="67">
        <v>1.1975E-5</v>
      </c>
      <c r="BA519" s="67">
        <v>3.8189E-6</v>
      </c>
      <c r="BB519" s="67">
        <v>7.2107999999999996E-6</v>
      </c>
      <c r="BC519" s="67">
        <v>4.0000000000000002E-4</v>
      </c>
      <c r="BD519" s="67">
        <v>4.0000000000000002E-4</v>
      </c>
      <c r="BE519" s="67">
        <v>5.8239000000000003E-5</v>
      </c>
      <c r="BF519" s="67">
        <v>1E-4</v>
      </c>
      <c r="BG519" s="67">
        <v>9.5042999999999998E-6</v>
      </c>
      <c r="BH519" s="67">
        <v>4.6363000000000003E-5</v>
      </c>
      <c r="BI519" s="67">
        <v>7.9399999999999998E-2</v>
      </c>
      <c r="BJ519" s="67">
        <v>2.5999999999999999E-3</v>
      </c>
      <c r="BK519" s="67">
        <v>1.0536E-6</v>
      </c>
      <c r="BL519" s="67">
        <v>2.1801000000000001E-6</v>
      </c>
      <c r="BM519" s="67">
        <v>4.1999999999999997E-3</v>
      </c>
      <c r="BN519" s="67">
        <v>2.9999999999999997E-4</v>
      </c>
      <c r="BO519" s="67">
        <v>6.5799999999999997E-2</v>
      </c>
      <c r="BP519" s="67">
        <v>7.1000000000000004E-3</v>
      </c>
      <c r="BQ519" s="67">
        <v>4.0000000000000002E-4</v>
      </c>
      <c r="BR519" s="67">
        <v>8.0467000000000001E-5</v>
      </c>
      <c r="BS519" s="67">
        <v>3.3108000000000001E-6</v>
      </c>
      <c r="BT519" s="67">
        <v>7.4451000000000001E-6</v>
      </c>
      <c r="BU519" s="67">
        <v>4.9895000000000003E-5</v>
      </c>
      <c r="BV519" s="67">
        <v>1.8970999999999998E-5</v>
      </c>
      <c r="BW519" s="67">
        <v>3.04E-2</v>
      </c>
      <c r="BX519" s="67">
        <v>6.6100000000000006E-2</v>
      </c>
      <c r="BY519" s="67">
        <v>2.0653999999999999E-5</v>
      </c>
      <c r="BZ519" s="67">
        <v>2.0000000000000001E-4</v>
      </c>
      <c r="CA519" s="66"/>
      <c r="CB519" s="67">
        <v>1.304</v>
      </c>
      <c r="CC519" s="67">
        <v>1.3989</v>
      </c>
      <c r="CD519" s="67">
        <v>1.7032</v>
      </c>
      <c r="CE519" s="67">
        <v>0.55759999999999998</v>
      </c>
      <c r="CF519" s="67">
        <v>1.3681000000000001</v>
      </c>
      <c r="CG519" s="67">
        <v>0.23830000000000001</v>
      </c>
      <c r="CH519" s="67">
        <v>1.0298</v>
      </c>
      <c r="CI519" s="67">
        <v>1.2643</v>
      </c>
      <c r="CJ519" s="67">
        <v>0.9849</v>
      </c>
      <c r="CK519" s="67">
        <v>0.59189999999999998</v>
      </c>
      <c r="CL519" s="67">
        <v>0.42480000000000001</v>
      </c>
      <c r="CM519" s="67">
        <v>1.7999999999999999E-2</v>
      </c>
      <c r="CN519" s="67">
        <v>1.7999999999999999E-2</v>
      </c>
      <c r="CO519" s="67">
        <v>3.7256999999999998</v>
      </c>
      <c r="CP519" s="67">
        <v>0.84470000000000001</v>
      </c>
      <c r="CQ519" s="67">
        <v>0.33040000000000003</v>
      </c>
      <c r="CR519" s="5"/>
      <c r="CS519" s="10">
        <v>100</v>
      </c>
      <c r="CT519" s="10">
        <v>100</v>
      </c>
      <c r="CU519" s="10">
        <v>100</v>
      </c>
      <c r="CV519" s="10">
        <v>100</v>
      </c>
      <c r="CW519" s="10">
        <v>100</v>
      </c>
      <c r="CX519" s="10">
        <v>100</v>
      </c>
      <c r="CY519" s="10">
        <v>100</v>
      </c>
      <c r="CZ519" s="10">
        <v>100</v>
      </c>
      <c r="DA519" s="10">
        <v>100</v>
      </c>
      <c r="DB519" s="10">
        <v>100</v>
      </c>
      <c r="DC519" s="10">
        <v>100</v>
      </c>
      <c r="DD519" s="10">
        <v>0</v>
      </c>
      <c r="DE519" s="10">
        <v>33</v>
      </c>
      <c r="DF519" s="10">
        <v>100</v>
      </c>
      <c r="DG519" s="10">
        <v>100</v>
      </c>
      <c r="DH519" s="10">
        <v>100</v>
      </c>
      <c r="DI519" s="5"/>
      <c r="DJ519" s="9" t="s">
        <v>1537</v>
      </c>
      <c r="DK519" s="9" t="s">
        <v>1767</v>
      </c>
      <c r="DL519" s="10">
        <v>100009058</v>
      </c>
      <c r="DM519" s="10" t="s">
        <v>1787</v>
      </c>
    </row>
    <row r="520" spans="1:117">
      <c r="A520" s="2"/>
      <c r="B520" s="8">
        <v>4319</v>
      </c>
      <c r="C520" s="117"/>
      <c r="D520" s="117"/>
      <c r="E520" s="9" t="s">
        <v>1788</v>
      </c>
      <c r="F520" s="10" t="s">
        <v>75</v>
      </c>
      <c r="G520" s="10">
        <v>52739</v>
      </c>
      <c r="H520" s="9"/>
      <c r="I520" s="9"/>
      <c r="J520" s="12">
        <v>92951</v>
      </c>
      <c r="K520" s="5"/>
      <c r="L520" s="60">
        <v>1</v>
      </c>
      <c r="M520" s="60">
        <v>0.96</v>
      </c>
      <c r="N520" s="71">
        <v>6.97</v>
      </c>
      <c r="O520" s="71">
        <v>7.3</v>
      </c>
      <c r="P520" s="71">
        <v>3.86</v>
      </c>
      <c r="Q520" s="82">
        <v>0.53</v>
      </c>
      <c r="R520" s="91">
        <v>3.7</v>
      </c>
      <c r="S520" s="71">
        <v>26.86</v>
      </c>
      <c r="T520" s="72">
        <v>0.03</v>
      </c>
      <c r="U520" s="72">
        <v>0.03</v>
      </c>
      <c r="V520" s="72">
        <v>0.24</v>
      </c>
      <c r="W520" s="71">
        <v>3.68</v>
      </c>
      <c r="X520" s="71">
        <v>3.54</v>
      </c>
      <c r="Y520" s="72">
        <v>0.89</v>
      </c>
      <c r="Z520" s="72">
        <v>0.16</v>
      </c>
      <c r="AA520" s="72">
        <v>0.5</v>
      </c>
      <c r="AB520" s="72">
        <v>0.75</v>
      </c>
      <c r="AC520" s="71">
        <v>2.31</v>
      </c>
      <c r="AD520" s="72">
        <v>0.2</v>
      </c>
      <c r="AE520" s="72">
        <v>0.04</v>
      </c>
      <c r="AF520" s="60">
        <v>1.08</v>
      </c>
      <c r="AG520" s="71">
        <v>2.21</v>
      </c>
      <c r="AH520" s="5"/>
      <c r="AI520" s="67"/>
      <c r="AJ520" s="67"/>
      <c r="AK520" s="67">
        <v>0.1154</v>
      </c>
      <c r="AL520" s="67">
        <v>0.15340000000000001</v>
      </c>
      <c r="AM520" s="67">
        <v>1.5155E-7</v>
      </c>
      <c r="AN520" s="67">
        <v>2.0452000000000001E-7</v>
      </c>
      <c r="AO520" s="67">
        <v>1E-4</v>
      </c>
      <c r="AP520" s="67">
        <v>5.2790000000000001E-5</v>
      </c>
      <c r="AQ520" s="67">
        <v>1E-4</v>
      </c>
      <c r="AR520" s="67">
        <v>2.8745E-5</v>
      </c>
      <c r="AS520" s="67">
        <v>3.4276000000000002E-5</v>
      </c>
      <c r="AT520" s="67">
        <v>1.0166000000000001E-5</v>
      </c>
      <c r="AU520" s="67">
        <v>1E-4</v>
      </c>
      <c r="AV520" s="67">
        <v>1.9235000000000001E-5</v>
      </c>
      <c r="AW520" s="67">
        <v>1.0601000000000001E-5</v>
      </c>
      <c r="AX520" s="67">
        <v>2.1229E-6</v>
      </c>
      <c r="AY520" s="67">
        <v>2.4338999999999999E-5</v>
      </c>
      <c r="AZ520" s="67">
        <v>4.0333000000000002E-5</v>
      </c>
      <c r="BA520" s="67">
        <v>2.4338999999999999E-5</v>
      </c>
      <c r="BB520" s="67">
        <v>2.2374E-5</v>
      </c>
      <c r="BC520" s="67">
        <v>5.1959000000000002E-5</v>
      </c>
      <c r="BD520" s="67">
        <v>1E-4</v>
      </c>
      <c r="BE520" s="67">
        <v>2.5066E-5</v>
      </c>
      <c r="BF520" s="67">
        <v>7.5513999999999996E-5</v>
      </c>
      <c r="BG520" s="67">
        <v>3.6869000000000002E-5</v>
      </c>
      <c r="BH520" s="67">
        <v>1E-4</v>
      </c>
      <c r="BI520" s="67">
        <v>2.8E-3</v>
      </c>
      <c r="BJ520" s="67">
        <v>1E-4</v>
      </c>
      <c r="BK520" s="67">
        <v>1E-4</v>
      </c>
      <c r="BL520" s="67">
        <v>5.1303E-5</v>
      </c>
      <c r="BM520" s="67">
        <v>2.8E-3</v>
      </c>
      <c r="BN520" s="67">
        <v>2.0000000000000001E-4</v>
      </c>
      <c r="BO520" s="67">
        <v>3.0800000000000001E-2</v>
      </c>
      <c r="BP520" s="67">
        <v>3.7000000000000002E-3</v>
      </c>
      <c r="BQ520" s="67">
        <v>1.1000000000000001E-3</v>
      </c>
      <c r="BR520" s="67">
        <v>2.0000000000000001E-4</v>
      </c>
      <c r="BS520" s="67">
        <v>1.2982999999999999E-6</v>
      </c>
      <c r="BT520" s="67">
        <v>4.1913E-6</v>
      </c>
      <c r="BU520" s="67">
        <v>3.1117000000000002E-6</v>
      </c>
      <c r="BV520" s="67">
        <v>3.4968000000000001E-6</v>
      </c>
      <c r="BW520" s="67">
        <v>0.34339999999999998</v>
      </c>
      <c r="BX520" s="67">
        <v>0.3357</v>
      </c>
      <c r="BY520" s="67">
        <v>3.4582999999999997E-5</v>
      </c>
      <c r="BZ520" s="67">
        <v>2.0000000000000001E-4</v>
      </c>
      <c r="CA520" s="66"/>
      <c r="CB520" s="67">
        <v>4.5423</v>
      </c>
      <c r="CC520" s="67">
        <v>4.8784000000000001</v>
      </c>
      <c r="CD520" s="67">
        <v>4.9044999999999996</v>
      </c>
      <c r="CE520" s="67">
        <v>0.1706</v>
      </c>
      <c r="CF520" s="67">
        <v>4.9210000000000003</v>
      </c>
      <c r="CG520" s="67">
        <v>0.69430000000000003</v>
      </c>
      <c r="CH520" s="67">
        <v>0.6038</v>
      </c>
      <c r="CI520" s="67">
        <v>4.3776999999999999</v>
      </c>
      <c r="CJ520" s="67">
        <v>0.62849999999999995</v>
      </c>
      <c r="CK520" s="67">
        <v>0.16300000000000001</v>
      </c>
      <c r="CL520" s="67">
        <v>1.0036</v>
      </c>
      <c r="CM520" s="67">
        <v>0.16300000000000001</v>
      </c>
      <c r="CN520" s="67">
        <v>0.16300000000000001</v>
      </c>
      <c r="CO520" s="67">
        <v>1.1899</v>
      </c>
      <c r="CP520" s="67">
        <v>0.37640000000000001</v>
      </c>
      <c r="CQ520" s="67">
        <v>0.75219999999999998</v>
      </c>
      <c r="CR520" s="5"/>
      <c r="CS520" s="10">
        <v>100</v>
      </c>
      <c r="CT520" s="10">
        <v>100</v>
      </c>
      <c r="CU520" s="10">
        <v>100</v>
      </c>
      <c r="CV520" s="10">
        <v>100</v>
      </c>
      <c r="CW520" s="10">
        <v>100</v>
      </c>
      <c r="CX520" s="10">
        <v>100</v>
      </c>
      <c r="CY520" s="10">
        <v>100</v>
      </c>
      <c r="CZ520" s="10">
        <v>100</v>
      </c>
      <c r="DA520" s="10">
        <v>100</v>
      </c>
      <c r="DB520" s="10">
        <v>0</v>
      </c>
      <c r="DC520" s="10">
        <v>100</v>
      </c>
      <c r="DD520" s="10">
        <v>0</v>
      </c>
      <c r="DE520" s="10">
        <v>0</v>
      </c>
      <c r="DF520" s="10">
        <v>100</v>
      </c>
      <c r="DG520" s="10">
        <v>100</v>
      </c>
      <c r="DH520" s="10">
        <v>100</v>
      </c>
      <c r="DI520" s="5"/>
      <c r="DJ520" s="9" t="s">
        <v>1537</v>
      </c>
      <c r="DK520" s="9" t="s">
        <v>1767</v>
      </c>
      <c r="DL520" s="10">
        <v>100009059</v>
      </c>
      <c r="DM520" s="10" t="s">
        <v>1789</v>
      </c>
    </row>
    <row r="521" spans="1:117">
      <c r="A521" s="2"/>
      <c r="B521" s="8">
        <v>4320</v>
      </c>
      <c r="C521" s="115" t="s">
        <v>1790</v>
      </c>
      <c r="D521" s="115" t="s">
        <v>1791</v>
      </c>
      <c r="E521" s="9" t="s">
        <v>1792</v>
      </c>
      <c r="F521" s="10" t="s">
        <v>79</v>
      </c>
      <c r="G521" s="10">
        <v>1899</v>
      </c>
      <c r="H521" s="11" t="s">
        <v>1793</v>
      </c>
      <c r="I521" s="11" t="s">
        <v>1794</v>
      </c>
      <c r="J521" s="12">
        <v>1066</v>
      </c>
      <c r="K521" s="5"/>
      <c r="L521" s="71">
        <v>2.4300000000000002</v>
      </c>
      <c r="M521" s="74">
        <v>0.95</v>
      </c>
      <c r="N521" s="72">
        <v>0.22</v>
      </c>
      <c r="O521" s="71">
        <v>6.11</v>
      </c>
      <c r="P521" s="71">
        <v>14.83</v>
      </c>
      <c r="Q521" s="81">
        <v>2.4300000000000002</v>
      </c>
      <c r="R521" s="91">
        <v>5.78</v>
      </c>
      <c r="S521" s="71">
        <v>1.34</v>
      </c>
      <c r="T521" s="72">
        <v>0.46</v>
      </c>
      <c r="U521" s="60">
        <v>1.1200000000000001</v>
      </c>
      <c r="V521" s="60">
        <v>1.1499999999999999</v>
      </c>
      <c r="W521" s="60">
        <v>0.97</v>
      </c>
      <c r="X521" s="72">
        <v>0.91</v>
      </c>
      <c r="Y521" s="72">
        <v>0.62</v>
      </c>
      <c r="Z521" s="71">
        <v>4.34</v>
      </c>
      <c r="AA521" s="71">
        <v>3.41</v>
      </c>
      <c r="AB521" s="71">
        <v>2.2799999999999998</v>
      </c>
      <c r="AC521" s="71">
        <v>1.79</v>
      </c>
      <c r="AD521" s="60">
        <v>0.82</v>
      </c>
      <c r="AE521" s="71">
        <v>1.49</v>
      </c>
      <c r="AF521" s="60">
        <v>1.05</v>
      </c>
      <c r="AG521" s="72">
        <v>0.89</v>
      </c>
      <c r="AH521" s="5"/>
      <c r="AI521" s="67">
        <v>5.9999999999999995E-4</v>
      </c>
      <c r="AJ521" s="67">
        <v>4.0000000000000002E-4</v>
      </c>
      <c r="AK521" s="67">
        <v>9.6600000000000005E-2</v>
      </c>
      <c r="AL521" s="67">
        <v>0.13569999999999999</v>
      </c>
      <c r="AM521" s="67">
        <v>2.9999999999999997E-4</v>
      </c>
      <c r="AN521" s="67">
        <v>3.0830999999999997E-5</v>
      </c>
      <c r="AO521" s="67">
        <v>2.2602000000000001E-5</v>
      </c>
      <c r="AP521" s="67">
        <v>2.266E-5</v>
      </c>
      <c r="AQ521" s="67">
        <v>7.8415000000000001E-5</v>
      </c>
      <c r="AR521" s="67">
        <v>2.0809999999999999E-5</v>
      </c>
      <c r="AS521" s="67">
        <v>1.9E-3</v>
      </c>
      <c r="AT521" s="67">
        <v>1E-4</v>
      </c>
      <c r="AU521" s="67">
        <v>8.9999999999999998E-4</v>
      </c>
      <c r="AV521" s="67">
        <v>1E-4</v>
      </c>
      <c r="AW521" s="67">
        <v>2.6800000000000001E-2</v>
      </c>
      <c r="AX521" s="67">
        <v>1.1000000000000001E-3</v>
      </c>
      <c r="AY521" s="67">
        <v>6.9999999999999999E-4</v>
      </c>
      <c r="AZ521" s="67">
        <v>4.0000000000000002E-4</v>
      </c>
      <c r="BA521" s="67">
        <v>0.2621</v>
      </c>
      <c r="BB521" s="67">
        <v>4.41E-2</v>
      </c>
      <c r="BC521" s="67">
        <v>0.13789999999999999</v>
      </c>
      <c r="BD521" s="67">
        <v>4.5400000000000003E-2</v>
      </c>
      <c r="BE521" s="67">
        <v>0.32329999999999998</v>
      </c>
      <c r="BF521" s="67">
        <v>9.6699999999999994E-2</v>
      </c>
      <c r="BG521" s="67">
        <v>4.1399999999999999E-2</v>
      </c>
      <c r="BH521" s="67">
        <v>2.18E-2</v>
      </c>
      <c r="BI521" s="67">
        <v>9.4999999999999998E-3</v>
      </c>
      <c r="BJ521" s="67">
        <v>4.0000000000000002E-4</v>
      </c>
      <c r="BK521" s="67">
        <v>8.9999999999999998E-4</v>
      </c>
      <c r="BL521" s="67">
        <v>2.0000000000000001E-4</v>
      </c>
      <c r="BM521" s="67">
        <v>3.0000000000000001E-3</v>
      </c>
      <c r="BN521" s="67">
        <v>2.9999999999999997E-4</v>
      </c>
      <c r="BO521" s="67">
        <v>1.6999999999999999E-3</v>
      </c>
      <c r="BP521" s="67">
        <v>4.0000000000000002E-4</v>
      </c>
      <c r="BQ521" s="67">
        <v>8.9999999999999998E-4</v>
      </c>
      <c r="BR521" s="67">
        <v>1E-4</v>
      </c>
      <c r="BS521" s="67">
        <v>0.1154</v>
      </c>
      <c r="BT521" s="67">
        <v>2.3199999999999998E-2</v>
      </c>
      <c r="BU521" s="67">
        <v>7.0000000000000001E-3</v>
      </c>
      <c r="BV521" s="67">
        <v>1.1000000000000001E-3</v>
      </c>
      <c r="BW521" s="67">
        <v>0.63019999999999998</v>
      </c>
      <c r="BX521" s="67">
        <v>0.44869999999999999</v>
      </c>
      <c r="BY521" s="67">
        <v>2.4E-2</v>
      </c>
      <c r="BZ521" s="67">
        <v>2.0400000000000001E-2</v>
      </c>
      <c r="CA521" s="66"/>
      <c r="CB521" s="67">
        <v>0.99460000000000004</v>
      </c>
      <c r="CC521" s="67">
        <v>1.022</v>
      </c>
      <c r="CD521" s="67">
        <v>0.41589999999999999</v>
      </c>
      <c r="CE521" s="67">
        <v>2.956</v>
      </c>
      <c r="CF521" s="67">
        <v>1.0137</v>
      </c>
      <c r="CG521" s="67">
        <v>0.73839999999999995</v>
      </c>
      <c r="CH521" s="67">
        <v>2.7035</v>
      </c>
      <c r="CI521" s="67">
        <v>0.627</v>
      </c>
      <c r="CJ521" s="67">
        <v>2.8551000000000002</v>
      </c>
      <c r="CK521" s="67">
        <v>1.4770000000000001</v>
      </c>
      <c r="CL521" s="67">
        <v>0.3407</v>
      </c>
      <c r="CM521" s="67">
        <v>0.46750000000000003</v>
      </c>
      <c r="CN521" s="67">
        <v>0.1925</v>
      </c>
      <c r="CO521" s="67">
        <v>1.1762999999999999</v>
      </c>
      <c r="CP521" s="67">
        <v>2.6434000000000002</v>
      </c>
      <c r="CQ521" s="67">
        <v>0.7762</v>
      </c>
      <c r="CR521" s="5"/>
      <c r="CS521" s="10">
        <v>100</v>
      </c>
      <c r="CT521" s="10">
        <v>100</v>
      </c>
      <c r="CU521" s="10">
        <v>100</v>
      </c>
      <c r="CV521" s="10">
        <v>100</v>
      </c>
      <c r="CW521" s="10">
        <v>100</v>
      </c>
      <c r="CX521" s="10">
        <v>100</v>
      </c>
      <c r="CY521" s="10">
        <v>100</v>
      </c>
      <c r="CZ521" s="10">
        <v>100</v>
      </c>
      <c r="DA521" s="10">
        <v>100</v>
      </c>
      <c r="DB521" s="10">
        <v>100</v>
      </c>
      <c r="DC521" s="10">
        <v>100</v>
      </c>
      <c r="DD521" s="10">
        <v>100</v>
      </c>
      <c r="DE521" s="10">
        <v>100</v>
      </c>
      <c r="DF521" s="10">
        <v>100</v>
      </c>
      <c r="DG521" s="10">
        <v>100</v>
      </c>
      <c r="DH521" s="10">
        <v>100</v>
      </c>
      <c r="DI521" s="5"/>
      <c r="DJ521" s="9" t="s">
        <v>1790</v>
      </c>
      <c r="DK521" s="9" t="s">
        <v>1791</v>
      </c>
      <c r="DL521" s="10">
        <v>182</v>
      </c>
      <c r="DM521" s="10" t="s">
        <v>1795</v>
      </c>
    </row>
    <row r="522" spans="1:117">
      <c r="A522" s="2"/>
      <c r="B522" s="8">
        <v>4321</v>
      </c>
      <c r="C522" s="116"/>
      <c r="D522" s="116"/>
      <c r="E522" s="9" t="s">
        <v>1796</v>
      </c>
      <c r="F522" s="10" t="s">
        <v>38</v>
      </c>
      <c r="G522" s="10">
        <v>1504</v>
      </c>
      <c r="H522" s="11" t="s">
        <v>1797</v>
      </c>
      <c r="I522" s="11" t="s">
        <v>1798</v>
      </c>
      <c r="J522" s="12">
        <v>938</v>
      </c>
      <c r="K522" s="5"/>
      <c r="L522" s="72">
        <v>0.83</v>
      </c>
      <c r="M522" s="60">
        <v>0.99</v>
      </c>
      <c r="N522" s="71">
        <v>1.37</v>
      </c>
      <c r="O522" s="72">
        <v>0.5</v>
      </c>
      <c r="P522" s="72">
        <v>0.35</v>
      </c>
      <c r="Q522" s="82">
        <v>0.7</v>
      </c>
      <c r="R522" s="90">
        <v>0.41</v>
      </c>
      <c r="S522" s="72">
        <v>0.57999999999999996</v>
      </c>
      <c r="T522" s="71">
        <v>1.65</v>
      </c>
      <c r="U522" s="71">
        <v>1.37</v>
      </c>
      <c r="V522" s="71">
        <v>1.44</v>
      </c>
      <c r="W522" s="71">
        <v>4.68</v>
      </c>
      <c r="X522" s="71">
        <v>4.62</v>
      </c>
      <c r="Y522" s="71">
        <v>1.54</v>
      </c>
      <c r="Z522" s="71">
        <v>36.89</v>
      </c>
      <c r="AA522" s="73">
        <v>1.49</v>
      </c>
      <c r="AB522" s="71">
        <v>8.2100000000000009</v>
      </c>
      <c r="AC522" s="72">
        <v>0.33</v>
      </c>
      <c r="AD522" s="72">
        <v>0.04</v>
      </c>
      <c r="AE522" s="71">
        <v>3.4</v>
      </c>
      <c r="AF522" s="71">
        <v>1.91</v>
      </c>
      <c r="AG522" s="71">
        <v>4.45</v>
      </c>
      <c r="AH522" s="5"/>
      <c r="AI522" s="67">
        <v>3.3099999999999997E-2</v>
      </c>
      <c r="AJ522" s="67">
        <v>9.2999999999999992E-3</v>
      </c>
      <c r="AK522" s="67">
        <v>0.76619999999999999</v>
      </c>
      <c r="AL522" s="67">
        <v>0.45779999999999998</v>
      </c>
      <c r="AM522" s="67">
        <v>7.0000000000000001E-3</v>
      </c>
      <c r="AN522" s="67">
        <v>5.0000000000000001E-4</v>
      </c>
      <c r="AO522" s="67">
        <v>5.9999999999999995E-4</v>
      </c>
      <c r="AP522" s="67">
        <v>2.0000000000000001E-4</v>
      </c>
      <c r="AQ522" s="67">
        <v>6.6241999999999994E-5</v>
      </c>
      <c r="AR522" s="67">
        <v>1.8694000000000001E-5</v>
      </c>
      <c r="AS522" s="67">
        <v>7.7999999999999996E-3</v>
      </c>
      <c r="AT522" s="67">
        <v>5.0000000000000001E-4</v>
      </c>
      <c r="AU522" s="67">
        <v>9.0107999999999999E-5</v>
      </c>
      <c r="AV522" s="67">
        <v>1.7271000000000001E-5</v>
      </c>
      <c r="AW522" s="67">
        <v>3.0000000000000001E-3</v>
      </c>
      <c r="AX522" s="67">
        <v>1E-4</v>
      </c>
      <c r="AY522" s="67">
        <v>1.2999999999999999E-3</v>
      </c>
      <c r="AZ522" s="67">
        <v>6.9999999999999999E-4</v>
      </c>
      <c r="BA522" s="67">
        <v>8.0000000000000004E-4</v>
      </c>
      <c r="BB522" s="67">
        <v>2.9999999999999997E-4</v>
      </c>
      <c r="BC522" s="67">
        <v>9.7999999999999997E-3</v>
      </c>
      <c r="BD522" s="67">
        <v>4.7000000000000002E-3</v>
      </c>
      <c r="BE522" s="67">
        <v>4.1763E-5</v>
      </c>
      <c r="BF522" s="67">
        <v>9.6076999999999995E-5</v>
      </c>
      <c r="BG522" s="67">
        <v>4.0045E-5</v>
      </c>
      <c r="BH522" s="67">
        <v>1E-4</v>
      </c>
      <c r="BI522" s="67">
        <v>3.3E-3</v>
      </c>
      <c r="BJ522" s="67">
        <v>1E-4</v>
      </c>
      <c r="BK522" s="67">
        <v>5.9999999999999995E-4</v>
      </c>
      <c r="BL522" s="67">
        <v>1E-4</v>
      </c>
      <c r="BM522" s="67">
        <v>6.9199999999999998E-2</v>
      </c>
      <c r="BN522" s="67">
        <v>3.3E-3</v>
      </c>
      <c r="BO522" s="67">
        <v>2.0000000000000001E-4</v>
      </c>
      <c r="BP522" s="67">
        <v>1E-4</v>
      </c>
      <c r="BQ522" s="67">
        <v>1E-4</v>
      </c>
      <c r="BR522" s="67">
        <v>2.6427E-5</v>
      </c>
      <c r="BS522" s="67">
        <v>4.0000000000000002E-4</v>
      </c>
      <c r="BT522" s="67">
        <v>2.0000000000000001E-4</v>
      </c>
      <c r="BU522" s="67">
        <v>1.4475E-7</v>
      </c>
      <c r="BV522" s="67">
        <v>6.8915E-7</v>
      </c>
      <c r="BW522" s="67">
        <v>1.9699999999999999E-2</v>
      </c>
      <c r="BX522" s="67">
        <v>5.0999999999999997E-2</v>
      </c>
      <c r="BY522" s="67">
        <v>2.0000000000000001E-4</v>
      </c>
      <c r="BZ522" s="67">
        <v>5.9999999999999995E-4</v>
      </c>
      <c r="CA522" s="66"/>
      <c r="CB522" s="67">
        <v>0.87370000000000003</v>
      </c>
      <c r="CC522" s="67">
        <v>1.026</v>
      </c>
      <c r="CD522" s="67">
        <v>1.7937000000000001</v>
      </c>
      <c r="CE522" s="67">
        <v>0.2208</v>
      </c>
      <c r="CF522" s="67">
        <v>0.91959999999999997</v>
      </c>
      <c r="CG522" s="67">
        <v>0.34589999999999999</v>
      </c>
      <c r="CH522" s="67">
        <v>1.02</v>
      </c>
      <c r="CI522" s="67">
        <v>1.4152</v>
      </c>
      <c r="CJ522" s="67">
        <v>1.0336000000000001</v>
      </c>
      <c r="CK522" s="67">
        <v>2.9699</v>
      </c>
      <c r="CL522" s="67">
        <v>8.0500000000000002E-2</v>
      </c>
      <c r="CM522" s="67">
        <v>2.4605999999999999</v>
      </c>
      <c r="CN522" s="67">
        <v>2.9531999999999998</v>
      </c>
      <c r="CO522" s="67">
        <v>1.478</v>
      </c>
      <c r="CP522" s="67">
        <v>0.98180000000000001</v>
      </c>
      <c r="CQ522" s="67">
        <v>0.66080000000000005</v>
      </c>
      <c r="CR522" s="5"/>
      <c r="CS522" s="10">
        <v>100</v>
      </c>
      <c r="CT522" s="10">
        <v>100</v>
      </c>
      <c r="CU522" s="10">
        <v>100</v>
      </c>
      <c r="CV522" s="10">
        <v>100</v>
      </c>
      <c r="CW522" s="10">
        <v>100</v>
      </c>
      <c r="CX522" s="10">
        <v>100</v>
      </c>
      <c r="CY522" s="10">
        <v>100</v>
      </c>
      <c r="CZ522" s="10">
        <v>100</v>
      </c>
      <c r="DA522" s="10">
        <v>100</v>
      </c>
      <c r="DB522" s="10">
        <v>100</v>
      </c>
      <c r="DC522" s="10">
        <v>100</v>
      </c>
      <c r="DD522" s="10">
        <v>100</v>
      </c>
      <c r="DE522" s="10">
        <v>100</v>
      </c>
      <c r="DF522" s="10">
        <v>100</v>
      </c>
      <c r="DG522" s="10">
        <v>100</v>
      </c>
      <c r="DH522" s="10">
        <v>100</v>
      </c>
      <c r="DI522" s="5"/>
      <c r="DJ522" s="9" t="s">
        <v>1790</v>
      </c>
      <c r="DK522" s="9" t="s">
        <v>1791</v>
      </c>
      <c r="DL522" s="10">
        <v>567</v>
      </c>
      <c r="DM522" s="10" t="s">
        <v>1799</v>
      </c>
    </row>
    <row r="523" spans="1:117">
      <c r="A523" s="2"/>
      <c r="B523" s="8">
        <v>4322</v>
      </c>
      <c r="C523" s="116"/>
      <c r="D523" s="116"/>
      <c r="E523" s="9" t="s">
        <v>1800</v>
      </c>
      <c r="F523" s="10" t="s">
        <v>38</v>
      </c>
      <c r="G523" s="10">
        <v>33471</v>
      </c>
      <c r="H523" s="11" t="s">
        <v>1801</v>
      </c>
      <c r="I523" s="11" t="s">
        <v>1802</v>
      </c>
      <c r="J523" s="12">
        <v>161233</v>
      </c>
      <c r="K523" s="5"/>
      <c r="L523" s="60">
        <v>1.08</v>
      </c>
      <c r="M523" s="60">
        <v>1</v>
      </c>
      <c r="N523" s="60">
        <v>1</v>
      </c>
      <c r="O523" s="60">
        <v>0.91</v>
      </c>
      <c r="P523" s="60">
        <v>0.91</v>
      </c>
      <c r="Q523" s="83">
        <v>1</v>
      </c>
      <c r="R523" s="87">
        <v>0.84</v>
      </c>
      <c r="S523" s="60">
        <v>0.84</v>
      </c>
      <c r="T523" s="72">
        <v>0.45</v>
      </c>
      <c r="U523" s="74">
        <v>0.49</v>
      </c>
      <c r="V523" s="60">
        <v>1</v>
      </c>
      <c r="W523" s="60">
        <v>1</v>
      </c>
      <c r="X523" s="60">
        <v>1</v>
      </c>
      <c r="Y523" s="60">
        <v>1</v>
      </c>
      <c r="Z523" s="72">
        <v>0.01</v>
      </c>
      <c r="AA523" s="74">
        <v>0.7</v>
      </c>
      <c r="AB523" s="72">
        <v>0.08</v>
      </c>
      <c r="AC523" s="71">
        <v>3.87</v>
      </c>
      <c r="AD523" s="71">
        <v>29.84</v>
      </c>
      <c r="AE523" s="60">
        <v>1</v>
      </c>
      <c r="AF523" s="60">
        <v>0.92</v>
      </c>
      <c r="AG523" s="71">
        <v>3.87</v>
      </c>
      <c r="AH523" s="5"/>
      <c r="AI523" s="67">
        <v>0.57769999999999999</v>
      </c>
      <c r="AJ523" s="67">
        <v>9.0399999999999994E-2</v>
      </c>
      <c r="AK523" s="67"/>
      <c r="AL523" s="67"/>
      <c r="AM523" s="67"/>
      <c r="AN523" s="67"/>
      <c r="AO523" s="67">
        <v>0.42259999999999998</v>
      </c>
      <c r="AP523" s="67">
        <v>4.2099999999999999E-2</v>
      </c>
      <c r="AQ523" s="67">
        <v>0.42259999999999998</v>
      </c>
      <c r="AR523" s="67">
        <v>3.5900000000000001E-2</v>
      </c>
      <c r="AS523" s="67"/>
      <c r="AT523" s="67"/>
      <c r="AU523" s="67">
        <v>0.2167</v>
      </c>
      <c r="AV523" s="67">
        <v>1.4800000000000001E-2</v>
      </c>
      <c r="AW523" s="67">
        <v>0.2167</v>
      </c>
      <c r="AX523" s="67">
        <v>7.9000000000000008E-3</v>
      </c>
      <c r="AY523" s="67">
        <v>4.2799999999999998E-2</v>
      </c>
      <c r="AZ523" s="67">
        <v>1.2500000000000001E-2</v>
      </c>
      <c r="BA523" s="67">
        <v>5.4199999999999998E-2</v>
      </c>
      <c r="BB523" s="67">
        <v>1.0999999999999999E-2</v>
      </c>
      <c r="BC523" s="67"/>
      <c r="BD523" s="67"/>
      <c r="BE523" s="67"/>
      <c r="BF523" s="67"/>
      <c r="BG523" s="67"/>
      <c r="BH523" s="67"/>
      <c r="BI523" s="67"/>
      <c r="BJ523" s="67"/>
      <c r="BK523" s="67">
        <v>2.1778000000000001E-5</v>
      </c>
      <c r="BL523" s="67">
        <v>1.2455E-5</v>
      </c>
      <c r="BM523" s="67">
        <v>5.1400000000000001E-2</v>
      </c>
      <c r="BN523" s="67">
        <v>2.5000000000000001E-3</v>
      </c>
      <c r="BO523" s="67">
        <v>6.9999999999999999E-4</v>
      </c>
      <c r="BP523" s="67">
        <v>2.0000000000000001E-4</v>
      </c>
      <c r="BQ523" s="67">
        <v>5.1000000000000004E-3</v>
      </c>
      <c r="BR523" s="67">
        <v>5.9999999999999995E-4</v>
      </c>
      <c r="BS523" s="67">
        <v>3.0000000000000001E-3</v>
      </c>
      <c r="BT523" s="67">
        <v>1E-3</v>
      </c>
      <c r="BU523" s="67"/>
      <c r="BV523" s="67"/>
      <c r="BW523" s="67">
        <v>0.40200000000000002</v>
      </c>
      <c r="BX523" s="67">
        <v>0.36530000000000001</v>
      </c>
      <c r="BY523" s="67">
        <v>5.1000000000000004E-3</v>
      </c>
      <c r="BZ523" s="67">
        <v>6.1000000000000004E-3</v>
      </c>
      <c r="CA523" s="66"/>
      <c r="CB523" s="67">
        <v>0.24349999999999999</v>
      </c>
      <c r="CC523" s="67">
        <v>0.24349999999999999</v>
      </c>
      <c r="CD523" s="67">
        <v>0.59599999999999997</v>
      </c>
      <c r="CE523" s="67">
        <v>0.24349999999999999</v>
      </c>
      <c r="CF523" s="67">
        <v>0.24349999999999999</v>
      </c>
      <c r="CG523" s="67">
        <v>1.4710000000000001</v>
      </c>
      <c r="CH523" s="67">
        <v>0.24349999999999999</v>
      </c>
      <c r="CI523" s="67">
        <v>0.24349999999999999</v>
      </c>
      <c r="CJ523" s="67">
        <v>0.24349999999999999</v>
      </c>
      <c r="CK523" s="67">
        <v>0.24349999999999999</v>
      </c>
      <c r="CL523" s="67">
        <v>17.7837</v>
      </c>
      <c r="CM523" s="67">
        <v>0.2903</v>
      </c>
      <c r="CN523" s="67">
        <v>0.26829999999999998</v>
      </c>
      <c r="CO523" s="67">
        <v>0.24349999999999999</v>
      </c>
      <c r="CP523" s="67">
        <v>0.94299999999999995</v>
      </c>
      <c r="CQ523" s="67">
        <v>1.3479000000000001</v>
      </c>
      <c r="CR523" s="5"/>
      <c r="CS523" s="10">
        <v>0</v>
      </c>
      <c r="CT523" s="10">
        <v>0</v>
      </c>
      <c r="CU523" s="10">
        <v>100</v>
      </c>
      <c r="CV523" s="10">
        <v>0</v>
      </c>
      <c r="CW523" s="10">
        <v>0</v>
      </c>
      <c r="CX523" s="10">
        <v>100</v>
      </c>
      <c r="CY523" s="10">
        <v>0</v>
      </c>
      <c r="CZ523" s="10">
        <v>0</v>
      </c>
      <c r="DA523" s="10">
        <v>0</v>
      </c>
      <c r="DB523" s="10">
        <v>0</v>
      </c>
      <c r="DC523" s="10">
        <v>100</v>
      </c>
      <c r="DD523" s="10">
        <v>100</v>
      </c>
      <c r="DE523" s="10">
        <v>67</v>
      </c>
      <c r="DF523" s="10">
        <v>0</v>
      </c>
      <c r="DG523" s="10">
        <v>100</v>
      </c>
      <c r="DH523" s="10">
        <v>100</v>
      </c>
      <c r="DI523" s="5"/>
      <c r="DJ523" s="9" t="s">
        <v>1790</v>
      </c>
      <c r="DK523" s="9" t="s">
        <v>1791</v>
      </c>
      <c r="DL523" s="10">
        <v>100001316</v>
      </c>
      <c r="DM523" s="10" t="s">
        <v>201</v>
      </c>
    </row>
    <row r="524" spans="1:117">
      <c r="A524" s="2"/>
      <c r="B524" s="8">
        <v>4324</v>
      </c>
      <c r="C524" s="116"/>
      <c r="D524" s="116"/>
      <c r="E524" s="9" t="s">
        <v>1803</v>
      </c>
      <c r="F524" s="10" t="s">
        <v>38</v>
      </c>
      <c r="G524" s="10">
        <v>594</v>
      </c>
      <c r="H524" s="11" t="s">
        <v>1804</v>
      </c>
      <c r="I524" s="11" t="s">
        <v>1805</v>
      </c>
      <c r="J524" s="12">
        <v>936</v>
      </c>
      <c r="K524" s="5"/>
      <c r="L524" s="71">
        <v>1.88</v>
      </c>
      <c r="M524" s="60">
        <v>1</v>
      </c>
      <c r="N524" s="71">
        <v>29.83</v>
      </c>
      <c r="O524" s="72">
        <v>0.22</v>
      </c>
      <c r="P524" s="72">
        <v>0.13</v>
      </c>
      <c r="Q524" s="83">
        <v>0.61</v>
      </c>
      <c r="R524" s="90">
        <v>7.0000000000000007E-2</v>
      </c>
      <c r="S524" s="71">
        <v>2.11</v>
      </c>
      <c r="T524" s="72">
        <v>0.02</v>
      </c>
      <c r="U524" s="72">
        <v>0.04</v>
      </c>
      <c r="V524" s="72">
        <v>0.01</v>
      </c>
      <c r="W524" s="72">
        <v>0.01</v>
      </c>
      <c r="X524" s="72">
        <v>0.01</v>
      </c>
      <c r="Y524" s="72">
        <v>0.12</v>
      </c>
      <c r="Z524" s="72">
        <v>0</v>
      </c>
      <c r="AA524" s="72">
        <v>0.01</v>
      </c>
      <c r="AB524" s="72">
        <v>0.27</v>
      </c>
      <c r="AC524" s="60">
        <v>1.25</v>
      </c>
      <c r="AD524" s="60">
        <v>0.96</v>
      </c>
      <c r="AE524" s="72">
        <v>0</v>
      </c>
      <c r="AF524" s="72">
        <v>0.56000000000000005</v>
      </c>
      <c r="AG524" s="72">
        <v>0.01</v>
      </c>
      <c r="AH524" s="5"/>
      <c r="AI524" s="67">
        <v>1.2800000000000001E-2</v>
      </c>
      <c r="AJ524" s="67">
        <v>4.1000000000000003E-3</v>
      </c>
      <c r="AK524" s="67"/>
      <c r="AL524" s="67"/>
      <c r="AM524" s="67">
        <v>1.5E-3</v>
      </c>
      <c r="AN524" s="67">
        <v>1E-4</v>
      </c>
      <c r="AO524" s="67">
        <v>3.9600000000000003E-2</v>
      </c>
      <c r="AP524" s="67">
        <v>4.8999999999999998E-3</v>
      </c>
      <c r="AQ524" s="67">
        <v>4.0000000000000002E-4</v>
      </c>
      <c r="AR524" s="67">
        <v>7.4105999999999998E-5</v>
      </c>
      <c r="AS524" s="67">
        <v>0.4012</v>
      </c>
      <c r="AT524" s="67">
        <v>1.7899999999999999E-2</v>
      </c>
      <c r="AU524" s="67">
        <v>1.2999999999999999E-3</v>
      </c>
      <c r="AV524" s="67">
        <v>1E-4</v>
      </c>
      <c r="AW524" s="67">
        <v>1.2699999999999999E-2</v>
      </c>
      <c r="AX524" s="67">
        <v>5.0000000000000001E-4</v>
      </c>
      <c r="AY524" s="67">
        <v>2.05E-5</v>
      </c>
      <c r="AZ524" s="67">
        <v>3.5712E-5</v>
      </c>
      <c r="BA524" s="67">
        <v>8.0000000000000004E-4</v>
      </c>
      <c r="BB524" s="67">
        <v>2.9999999999999997E-4</v>
      </c>
      <c r="BC524" s="67">
        <v>4.1000000000000003E-3</v>
      </c>
      <c r="BD524" s="67">
        <v>2.3E-3</v>
      </c>
      <c r="BE524" s="67">
        <v>6.3534000000000005E-5</v>
      </c>
      <c r="BF524" s="67">
        <v>1E-4</v>
      </c>
      <c r="BG524" s="67">
        <v>6.3534000000000005E-5</v>
      </c>
      <c r="BH524" s="67">
        <v>1E-4</v>
      </c>
      <c r="BI524" s="67">
        <v>2.8E-3</v>
      </c>
      <c r="BJ524" s="67">
        <v>1E-4</v>
      </c>
      <c r="BK524" s="67">
        <v>8.7940000000000002E-5</v>
      </c>
      <c r="BL524" s="67">
        <v>3.4743000000000003E-5</v>
      </c>
      <c r="BM524" s="67">
        <v>1.2835E-5</v>
      </c>
      <c r="BN524" s="67">
        <v>8.7870999999999993E-6</v>
      </c>
      <c r="BO524" s="67">
        <v>2.8E-3</v>
      </c>
      <c r="BP524" s="67">
        <v>5.0000000000000001E-4</v>
      </c>
      <c r="BQ524" s="67">
        <v>0.18990000000000001</v>
      </c>
      <c r="BR524" s="67">
        <v>1.8100000000000002E-2</v>
      </c>
      <c r="BS524" s="67">
        <v>0.53520000000000001</v>
      </c>
      <c r="BT524" s="67">
        <v>7.9299999999999995E-2</v>
      </c>
      <c r="BU524" s="67">
        <v>1.9687E-5</v>
      </c>
      <c r="BV524" s="67">
        <v>9.9553999999999996E-6</v>
      </c>
      <c r="BW524" s="67">
        <v>2.3E-2</v>
      </c>
      <c r="BX524" s="67">
        <v>5.5100000000000003E-2</v>
      </c>
      <c r="BY524" s="67">
        <v>1E-4</v>
      </c>
      <c r="BZ524" s="67">
        <v>4.0000000000000002E-4</v>
      </c>
      <c r="CA524" s="66"/>
      <c r="CB524" s="67">
        <v>1.5555000000000001</v>
      </c>
      <c r="CC524" s="67">
        <v>1.7629999999999999</v>
      </c>
      <c r="CD524" s="67">
        <v>2.2477999999999998</v>
      </c>
      <c r="CE524" s="67">
        <v>1.0071000000000001</v>
      </c>
      <c r="CF524" s="67">
        <v>1.6998</v>
      </c>
      <c r="CG524" s="67">
        <v>1.0621</v>
      </c>
      <c r="CH524" s="67">
        <v>6.8999999999999999E-3</v>
      </c>
      <c r="CI524" s="67">
        <v>0.20580000000000001</v>
      </c>
      <c r="CJ524" s="67">
        <v>6.8999999999999999E-3</v>
      </c>
      <c r="CK524" s="67">
        <v>6.8999999999999999E-3</v>
      </c>
      <c r="CL524" s="67">
        <v>2.1644999999999999</v>
      </c>
      <c r="CM524" s="67">
        <v>9.74E-2</v>
      </c>
      <c r="CN524" s="67">
        <v>5.1700000000000003E-2</v>
      </c>
      <c r="CO524" s="67">
        <v>1.1299999999999999E-2</v>
      </c>
      <c r="CP524" s="67">
        <v>8.6E-3</v>
      </c>
      <c r="CQ524" s="67">
        <v>0.59509999999999996</v>
      </c>
      <c r="CR524" s="5"/>
      <c r="CS524" s="10">
        <v>100</v>
      </c>
      <c r="CT524" s="10">
        <v>100</v>
      </c>
      <c r="CU524" s="10">
        <v>100</v>
      </c>
      <c r="CV524" s="10">
        <v>100</v>
      </c>
      <c r="CW524" s="10">
        <v>100</v>
      </c>
      <c r="CX524" s="10">
        <v>100</v>
      </c>
      <c r="CY524" s="10">
        <v>0</v>
      </c>
      <c r="CZ524" s="10">
        <v>100</v>
      </c>
      <c r="DA524" s="10">
        <v>0</v>
      </c>
      <c r="DB524" s="10">
        <v>33</v>
      </c>
      <c r="DC524" s="10">
        <v>100</v>
      </c>
      <c r="DD524" s="10">
        <v>100</v>
      </c>
      <c r="DE524" s="10">
        <v>100</v>
      </c>
      <c r="DF524" s="10">
        <v>67</v>
      </c>
      <c r="DG524" s="10">
        <v>67</v>
      </c>
      <c r="DH524" s="10">
        <v>100</v>
      </c>
      <c r="DI524" s="5"/>
      <c r="DJ524" s="9" t="s">
        <v>1790</v>
      </c>
      <c r="DK524" s="9" t="s">
        <v>1791</v>
      </c>
      <c r="DL524" s="10">
        <v>432</v>
      </c>
      <c r="DM524" s="10" t="s">
        <v>1806</v>
      </c>
    </row>
    <row r="525" spans="1:117">
      <c r="A525" s="2"/>
      <c r="B525" s="8">
        <v>4326</v>
      </c>
      <c r="C525" s="116"/>
      <c r="D525" s="116"/>
      <c r="E525" s="9" t="s">
        <v>1807</v>
      </c>
      <c r="F525" s="10" t="s">
        <v>38</v>
      </c>
      <c r="G525" s="10">
        <v>22152</v>
      </c>
      <c r="H525" s="11" t="s">
        <v>1808</v>
      </c>
      <c r="I525" s="11" t="s">
        <v>1809</v>
      </c>
      <c r="J525" s="12">
        <v>14180</v>
      </c>
      <c r="K525" s="5"/>
      <c r="L525" s="71">
        <v>1.75</v>
      </c>
      <c r="M525" s="71">
        <v>1.78</v>
      </c>
      <c r="N525" s="60">
        <v>1</v>
      </c>
      <c r="O525" s="71">
        <v>8.39</v>
      </c>
      <c r="P525" s="60">
        <v>1</v>
      </c>
      <c r="Q525" s="82">
        <v>0.12</v>
      </c>
      <c r="R525" s="87">
        <v>1.01</v>
      </c>
      <c r="S525" s="72">
        <v>0.56999999999999995</v>
      </c>
      <c r="T525" s="60">
        <v>1</v>
      </c>
      <c r="U525" s="71">
        <v>1.75</v>
      </c>
      <c r="V525" s="71">
        <v>8.39</v>
      </c>
      <c r="W525" s="60">
        <v>1</v>
      </c>
      <c r="X525" s="71">
        <v>1.78</v>
      </c>
      <c r="Y525" s="60">
        <v>1</v>
      </c>
      <c r="Z525" s="60">
        <v>1</v>
      </c>
      <c r="AA525" s="60">
        <v>1.33</v>
      </c>
      <c r="AB525" s="60">
        <v>1</v>
      </c>
      <c r="AC525" s="60">
        <v>1.33</v>
      </c>
      <c r="AD525" s="60">
        <v>1</v>
      </c>
      <c r="AE525" s="60">
        <v>1</v>
      </c>
      <c r="AF525" s="60">
        <v>1</v>
      </c>
      <c r="AG525" s="60">
        <v>1.33</v>
      </c>
      <c r="AH525" s="5"/>
      <c r="AI525" s="67">
        <v>4.1999999999999997E-3</v>
      </c>
      <c r="AJ525" s="67">
        <v>1.6999999999999999E-3</v>
      </c>
      <c r="AK525" s="67">
        <v>7.7999999999999996E-3</v>
      </c>
      <c r="AL525" s="67">
        <v>2.64E-2</v>
      </c>
      <c r="AM525" s="67"/>
      <c r="AN525" s="67"/>
      <c r="AO525" s="67">
        <v>3.5999999999999999E-3</v>
      </c>
      <c r="AP525" s="67">
        <v>5.9999999999999995E-4</v>
      </c>
      <c r="AQ525" s="67"/>
      <c r="AR525" s="67"/>
      <c r="AS525" s="67">
        <v>3.5999999999999999E-3</v>
      </c>
      <c r="AT525" s="67">
        <v>2.0000000000000001E-4</v>
      </c>
      <c r="AU525" s="67">
        <v>0.8427</v>
      </c>
      <c r="AV525" s="67">
        <v>5.2699999999999997E-2</v>
      </c>
      <c r="AW525" s="67">
        <v>4.1999999999999997E-3</v>
      </c>
      <c r="AX525" s="67">
        <v>2.0000000000000001E-4</v>
      </c>
      <c r="AY525" s="67"/>
      <c r="AZ525" s="67"/>
      <c r="BA525" s="67">
        <v>4.1999999999999997E-3</v>
      </c>
      <c r="BB525" s="67">
        <v>1.1999999999999999E-3</v>
      </c>
      <c r="BC525" s="67">
        <v>3.5999999999999999E-3</v>
      </c>
      <c r="BD525" s="67">
        <v>2.0999999999999999E-3</v>
      </c>
      <c r="BE525" s="67"/>
      <c r="BF525" s="67"/>
      <c r="BG525" s="67">
        <v>7.7999999999999996E-3</v>
      </c>
      <c r="BH525" s="67">
        <v>5.1000000000000004E-3</v>
      </c>
      <c r="BI525" s="67"/>
      <c r="BJ525" s="67"/>
      <c r="BK525" s="67"/>
      <c r="BL525" s="67"/>
      <c r="BM525" s="67">
        <v>0.29360000000000003</v>
      </c>
      <c r="BN525" s="67">
        <v>1.1900000000000001E-2</v>
      </c>
      <c r="BO525" s="67"/>
      <c r="BP525" s="67"/>
      <c r="BQ525" s="67">
        <v>0.29360000000000003</v>
      </c>
      <c r="BR525" s="67">
        <v>2.7E-2</v>
      </c>
      <c r="BS525" s="67"/>
      <c r="BT525" s="67"/>
      <c r="BU525" s="67"/>
      <c r="BV525" s="67"/>
      <c r="BW525" s="67"/>
      <c r="BX525" s="67"/>
      <c r="BY525" s="67">
        <v>0.29360000000000003</v>
      </c>
      <c r="BZ525" s="67">
        <v>0.13850000000000001</v>
      </c>
      <c r="CA525" s="66"/>
      <c r="CB525" s="67">
        <v>0.56869999999999998</v>
      </c>
      <c r="CC525" s="67">
        <v>0.56869999999999998</v>
      </c>
      <c r="CD525" s="67">
        <v>0.56869999999999998</v>
      </c>
      <c r="CE525" s="67">
        <v>0.56869999999999998</v>
      </c>
      <c r="CF525" s="67">
        <v>0.56869999999999998</v>
      </c>
      <c r="CG525" s="67">
        <v>0.56869999999999998</v>
      </c>
      <c r="CH525" s="67">
        <v>1.0125999999999999</v>
      </c>
      <c r="CI525" s="67">
        <v>0.56869999999999998</v>
      </c>
      <c r="CJ525" s="67">
        <v>0.56869999999999998</v>
      </c>
      <c r="CK525" s="67">
        <v>0.56869999999999998</v>
      </c>
      <c r="CL525" s="67">
        <v>0.56869999999999998</v>
      </c>
      <c r="CM525" s="67">
        <v>0.99790000000000001</v>
      </c>
      <c r="CN525" s="67">
        <v>0.56869999999999998</v>
      </c>
      <c r="CO525" s="67">
        <v>4.7739000000000003</v>
      </c>
      <c r="CP525" s="67">
        <v>0.75490000000000002</v>
      </c>
      <c r="CQ525" s="67">
        <v>0.56869999999999998</v>
      </c>
      <c r="CR525" s="5"/>
      <c r="CS525" s="10">
        <v>0</v>
      </c>
      <c r="CT525" s="10">
        <v>0</v>
      </c>
      <c r="CU525" s="10">
        <v>0</v>
      </c>
      <c r="CV525" s="10">
        <v>0</v>
      </c>
      <c r="CW525" s="10">
        <v>0</v>
      </c>
      <c r="CX525" s="10">
        <v>0</v>
      </c>
      <c r="CY525" s="10">
        <v>100</v>
      </c>
      <c r="CZ525" s="10">
        <v>0</v>
      </c>
      <c r="DA525" s="10">
        <v>0</v>
      </c>
      <c r="DB525" s="10">
        <v>0</v>
      </c>
      <c r="DC525" s="10">
        <v>0</v>
      </c>
      <c r="DD525" s="10">
        <v>100</v>
      </c>
      <c r="DE525" s="10">
        <v>0</v>
      </c>
      <c r="DF525" s="10">
        <v>100</v>
      </c>
      <c r="DG525" s="10">
        <v>100</v>
      </c>
      <c r="DH525" s="10">
        <v>0</v>
      </c>
      <c r="DI525" s="5"/>
      <c r="DJ525" s="9" t="s">
        <v>1790</v>
      </c>
      <c r="DK525" s="9" t="s">
        <v>1791</v>
      </c>
      <c r="DL525" s="10">
        <v>1312</v>
      </c>
      <c r="DM525" s="10" t="s">
        <v>1810</v>
      </c>
    </row>
    <row r="526" spans="1:117">
      <c r="A526" s="2"/>
      <c r="B526" s="8">
        <v>4327</v>
      </c>
      <c r="C526" s="116"/>
      <c r="D526" s="116"/>
      <c r="E526" s="9" t="s">
        <v>1811</v>
      </c>
      <c r="F526" s="10" t="s">
        <v>38</v>
      </c>
      <c r="G526" s="10">
        <v>33013</v>
      </c>
      <c r="H526" s="11" t="s">
        <v>1812</v>
      </c>
      <c r="I526" s="11" t="s">
        <v>1813</v>
      </c>
      <c r="J526" s="12">
        <v>439924</v>
      </c>
      <c r="K526" s="5"/>
      <c r="L526" s="71">
        <v>7.78</v>
      </c>
      <c r="M526" s="60">
        <v>1.1599999999999999</v>
      </c>
      <c r="N526" s="60">
        <v>1</v>
      </c>
      <c r="O526" s="71">
        <v>37.409999999999997</v>
      </c>
      <c r="P526" s="60">
        <v>1</v>
      </c>
      <c r="Q526" s="82">
        <v>0.03</v>
      </c>
      <c r="R526" s="90">
        <v>0.15</v>
      </c>
      <c r="S526" s="72">
        <v>0.13</v>
      </c>
      <c r="T526" s="60">
        <v>1</v>
      </c>
      <c r="U526" s="71">
        <v>7.78</v>
      </c>
      <c r="V526" s="71">
        <v>37.409999999999997</v>
      </c>
      <c r="W526" s="60">
        <v>1</v>
      </c>
      <c r="X526" s="60">
        <v>1.1599999999999999</v>
      </c>
      <c r="Y526" s="60">
        <v>1</v>
      </c>
      <c r="Z526" s="71">
        <v>2.9</v>
      </c>
      <c r="AA526" s="60">
        <v>1.42</v>
      </c>
      <c r="AB526" s="72">
        <v>0.13</v>
      </c>
      <c r="AC526" s="72">
        <v>0.06</v>
      </c>
      <c r="AD526" s="71">
        <v>7.63</v>
      </c>
      <c r="AE526" s="71">
        <v>22.13</v>
      </c>
      <c r="AF526" s="60">
        <v>1</v>
      </c>
      <c r="AG526" s="60">
        <v>1.42</v>
      </c>
      <c r="AH526" s="5"/>
      <c r="AI526" s="67">
        <v>3.5852000000000002E-5</v>
      </c>
      <c r="AJ526" s="67">
        <v>5.2722000000000001E-5</v>
      </c>
      <c r="AK526" s="67">
        <v>0.42259999999999998</v>
      </c>
      <c r="AL526" s="67">
        <v>0.34079999999999999</v>
      </c>
      <c r="AM526" s="67"/>
      <c r="AN526" s="67"/>
      <c r="AO526" s="67">
        <v>3.8948E-5</v>
      </c>
      <c r="AP526" s="67">
        <v>3.2969999999999998E-5</v>
      </c>
      <c r="AQ526" s="67"/>
      <c r="AR526" s="67"/>
      <c r="AS526" s="67">
        <v>3.8948E-5</v>
      </c>
      <c r="AT526" s="67">
        <v>1.0464E-5</v>
      </c>
      <c r="AU526" s="67">
        <v>4.4000000000000003E-3</v>
      </c>
      <c r="AV526" s="67">
        <v>4.0000000000000002E-4</v>
      </c>
      <c r="AW526" s="67">
        <v>3.5852000000000002E-5</v>
      </c>
      <c r="AX526" s="67">
        <v>4.6723000000000001E-6</v>
      </c>
      <c r="AY526" s="67"/>
      <c r="AZ526" s="67"/>
      <c r="BA526" s="67">
        <v>3.5852000000000002E-5</v>
      </c>
      <c r="BB526" s="67">
        <v>2.9467000000000001E-5</v>
      </c>
      <c r="BC526" s="67">
        <v>3.8948E-5</v>
      </c>
      <c r="BD526" s="67">
        <v>8.5886999999999999E-5</v>
      </c>
      <c r="BE526" s="67"/>
      <c r="BF526" s="67"/>
      <c r="BG526" s="67">
        <v>0.42259999999999998</v>
      </c>
      <c r="BH526" s="67">
        <v>0.1389</v>
      </c>
      <c r="BI526" s="67"/>
      <c r="BJ526" s="67"/>
      <c r="BK526" s="67">
        <v>2.3E-3</v>
      </c>
      <c r="BL526" s="67">
        <v>4.0000000000000002E-4</v>
      </c>
      <c r="BM526" s="67">
        <v>0.2475</v>
      </c>
      <c r="BN526" s="67">
        <v>1.0200000000000001E-2</v>
      </c>
      <c r="BO526" s="67">
        <v>6.9999999999999999E-4</v>
      </c>
      <c r="BP526" s="67">
        <v>2.0000000000000001E-4</v>
      </c>
      <c r="BQ526" s="67">
        <v>4.7000000000000002E-3</v>
      </c>
      <c r="BR526" s="67">
        <v>5.9999999999999995E-4</v>
      </c>
      <c r="BS526" s="67">
        <v>6.9999999999999999E-4</v>
      </c>
      <c r="BT526" s="67">
        <v>2.9999999999999997E-4</v>
      </c>
      <c r="BU526" s="67">
        <v>2.7760000000000002E-6</v>
      </c>
      <c r="BV526" s="67">
        <v>3.3423000000000002E-6</v>
      </c>
      <c r="BW526" s="67"/>
      <c r="BX526" s="67"/>
      <c r="BY526" s="67">
        <v>0.2475</v>
      </c>
      <c r="BZ526" s="67">
        <v>0.1239</v>
      </c>
      <c r="CA526" s="66"/>
      <c r="CB526" s="67">
        <v>0.12690000000000001</v>
      </c>
      <c r="CC526" s="67">
        <v>0.12690000000000001</v>
      </c>
      <c r="CD526" s="67">
        <v>0.12690000000000001</v>
      </c>
      <c r="CE526" s="67">
        <v>0.12690000000000001</v>
      </c>
      <c r="CF526" s="67">
        <v>0.12690000000000001</v>
      </c>
      <c r="CG526" s="67">
        <v>0.12690000000000001</v>
      </c>
      <c r="CH526" s="67">
        <v>0.14729999999999999</v>
      </c>
      <c r="CI526" s="67">
        <v>0.12690000000000001</v>
      </c>
      <c r="CJ526" s="67">
        <v>0.12690000000000001</v>
      </c>
      <c r="CK526" s="67">
        <v>2.8086000000000002</v>
      </c>
      <c r="CL526" s="67">
        <v>0.96879999999999999</v>
      </c>
      <c r="CM526" s="67">
        <v>0.98780000000000001</v>
      </c>
      <c r="CN526" s="67">
        <v>0.12690000000000001</v>
      </c>
      <c r="CO526" s="67">
        <v>4.7477999999999998</v>
      </c>
      <c r="CP526" s="67">
        <v>0.17979999999999999</v>
      </c>
      <c r="CQ526" s="67">
        <v>0.12690000000000001</v>
      </c>
      <c r="CR526" s="5"/>
      <c r="CS526" s="10">
        <v>0</v>
      </c>
      <c r="CT526" s="10">
        <v>0</v>
      </c>
      <c r="CU526" s="10">
        <v>0</v>
      </c>
      <c r="CV526" s="10">
        <v>0</v>
      </c>
      <c r="CW526" s="10">
        <v>0</v>
      </c>
      <c r="CX526" s="10">
        <v>0</v>
      </c>
      <c r="CY526" s="10">
        <v>67</v>
      </c>
      <c r="CZ526" s="10">
        <v>0</v>
      </c>
      <c r="DA526" s="10">
        <v>0</v>
      </c>
      <c r="DB526" s="10">
        <v>100</v>
      </c>
      <c r="DC526" s="10">
        <v>100</v>
      </c>
      <c r="DD526" s="10">
        <v>100</v>
      </c>
      <c r="DE526" s="10">
        <v>0</v>
      </c>
      <c r="DF526" s="10">
        <v>100</v>
      </c>
      <c r="DG526" s="10">
        <v>67</v>
      </c>
      <c r="DH526" s="10">
        <v>0</v>
      </c>
      <c r="DI526" s="5"/>
      <c r="DJ526" s="9" t="s">
        <v>1790</v>
      </c>
      <c r="DK526" s="9" t="s">
        <v>1791</v>
      </c>
      <c r="DL526" s="10">
        <v>100001310</v>
      </c>
      <c r="DM526" s="10" t="s">
        <v>1814</v>
      </c>
    </row>
    <row r="527" spans="1:117">
      <c r="A527" s="2"/>
      <c r="B527" s="8">
        <v>4328</v>
      </c>
      <c r="C527" s="116"/>
      <c r="D527" s="116"/>
      <c r="E527" s="9" t="s">
        <v>1815</v>
      </c>
      <c r="F527" s="10" t="s">
        <v>38</v>
      </c>
      <c r="G527" s="10">
        <v>5278</v>
      </c>
      <c r="H527" s="11" t="s">
        <v>1816</v>
      </c>
      <c r="I527" s="9"/>
      <c r="J527" s="12">
        <v>5892</v>
      </c>
      <c r="K527" s="5"/>
      <c r="L527" s="71">
        <v>5.43</v>
      </c>
      <c r="M527" s="60">
        <v>1.1000000000000001</v>
      </c>
      <c r="N527" s="72">
        <v>0.14000000000000001</v>
      </c>
      <c r="O527" s="71">
        <v>3.9</v>
      </c>
      <c r="P527" s="72">
        <v>0.5</v>
      </c>
      <c r="Q527" s="82">
        <v>0.13</v>
      </c>
      <c r="R527" s="90">
        <v>0.1</v>
      </c>
      <c r="S527" s="72">
        <v>0.01</v>
      </c>
      <c r="T527" s="71">
        <v>13.94</v>
      </c>
      <c r="U527" s="71">
        <v>75.62</v>
      </c>
      <c r="V527" s="71">
        <v>54.33</v>
      </c>
      <c r="W527" s="71">
        <v>6.92</v>
      </c>
      <c r="X527" s="71">
        <v>7.63</v>
      </c>
      <c r="Y527" s="60">
        <v>1</v>
      </c>
      <c r="Z527" s="72">
        <v>0.09</v>
      </c>
      <c r="AA527" s="71">
        <v>2.48</v>
      </c>
      <c r="AB527" s="72">
        <v>0.32</v>
      </c>
      <c r="AC527" s="71">
        <v>9.02</v>
      </c>
      <c r="AD527" s="71">
        <v>14.32</v>
      </c>
      <c r="AE527" s="60">
        <v>1.26</v>
      </c>
      <c r="AF527" s="71">
        <v>4.59</v>
      </c>
      <c r="AG527" s="71">
        <v>11.4</v>
      </c>
      <c r="AH527" s="5"/>
      <c r="AI527" s="67">
        <v>4.0000000000000002E-4</v>
      </c>
      <c r="AJ527" s="67">
        <v>2.9999999999999997E-4</v>
      </c>
      <c r="AK527" s="67">
        <v>0.31909999999999999</v>
      </c>
      <c r="AL527" s="67">
        <v>0.29809999999999998</v>
      </c>
      <c r="AM527" s="67">
        <v>5.9999999999999995E-4</v>
      </c>
      <c r="AN527" s="67">
        <v>6.0999000000000003E-5</v>
      </c>
      <c r="AO527" s="67">
        <v>4.0000000000000002E-4</v>
      </c>
      <c r="AP527" s="67">
        <v>1E-4</v>
      </c>
      <c r="AQ527" s="67">
        <v>6.9999999999999999E-4</v>
      </c>
      <c r="AR527" s="67">
        <v>1E-4</v>
      </c>
      <c r="AS527" s="67">
        <v>2.0000000000000001E-4</v>
      </c>
      <c r="AT527" s="67">
        <v>2.2671E-5</v>
      </c>
      <c r="AU527" s="67">
        <v>4.0000000000000002E-4</v>
      </c>
      <c r="AV527" s="67">
        <v>5.7272999999999999E-5</v>
      </c>
      <c r="AW527" s="67">
        <v>1.5299999999999999E-5</v>
      </c>
      <c r="AX527" s="67">
        <v>2.7928000000000002E-6</v>
      </c>
      <c r="AY527" s="67">
        <v>4.0000000000000002E-4</v>
      </c>
      <c r="AZ527" s="67">
        <v>2.9999999999999997E-4</v>
      </c>
      <c r="BA527" s="67">
        <v>1.5299999999999999E-5</v>
      </c>
      <c r="BB527" s="67">
        <v>1.7649E-5</v>
      </c>
      <c r="BC527" s="67">
        <v>4.0000000000000002E-4</v>
      </c>
      <c r="BD527" s="67">
        <v>4.0000000000000002E-4</v>
      </c>
      <c r="BE527" s="67">
        <v>5.9999999999999995E-4</v>
      </c>
      <c r="BF527" s="67">
        <v>5.9999999999999995E-4</v>
      </c>
      <c r="BG527" s="67">
        <v>1.1000000000000001E-3</v>
      </c>
      <c r="BH527" s="67">
        <v>1E-3</v>
      </c>
      <c r="BI527" s="67"/>
      <c r="BJ527" s="67"/>
      <c r="BK527" s="67">
        <v>1.6000000000000001E-3</v>
      </c>
      <c r="BL527" s="67">
        <v>2.9999999999999997E-4</v>
      </c>
      <c r="BM527" s="67">
        <v>3.8E-3</v>
      </c>
      <c r="BN527" s="67">
        <v>2.9999999999999997E-4</v>
      </c>
      <c r="BO527" s="67">
        <v>1.4E-3</v>
      </c>
      <c r="BP527" s="67">
        <v>2.9999999999999997E-4</v>
      </c>
      <c r="BQ527" s="67">
        <v>2.5000000000000001E-3</v>
      </c>
      <c r="BR527" s="67">
        <v>2.9999999999999997E-4</v>
      </c>
      <c r="BS527" s="67">
        <v>2.0000000000000001E-4</v>
      </c>
      <c r="BT527" s="67">
        <v>1E-4</v>
      </c>
      <c r="BU527" s="67">
        <v>0.2276</v>
      </c>
      <c r="BV527" s="67">
        <v>2.5399999999999999E-2</v>
      </c>
      <c r="BW527" s="67">
        <v>2.5000000000000001E-3</v>
      </c>
      <c r="BX527" s="67">
        <v>1.18E-2</v>
      </c>
      <c r="BY527" s="67">
        <v>1E-4</v>
      </c>
      <c r="BZ527" s="67">
        <v>4.0000000000000002E-4</v>
      </c>
      <c r="CA527" s="66"/>
      <c r="CB527" s="67">
        <v>8.9200000000000002E-2</v>
      </c>
      <c r="CC527" s="67">
        <v>8.9200000000000002E-2</v>
      </c>
      <c r="CD527" s="67">
        <v>8.9200000000000002E-2</v>
      </c>
      <c r="CE527" s="67">
        <v>8.9200000000000002E-2</v>
      </c>
      <c r="CF527" s="67">
        <v>8.9200000000000002E-2</v>
      </c>
      <c r="CG527" s="67">
        <v>8.9200000000000002E-2</v>
      </c>
      <c r="CH527" s="67">
        <v>0.68079999999999996</v>
      </c>
      <c r="CI527" s="67">
        <v>8.9200000000000002E-2</v>
      </c>
      <c r="CJ527" s="67">
        <v>0.61760000000000004</v>
      </c>
      <c r="CK527" s="67">
        <v>0.1128</v>
      </c>
      <c r="CL527" s="67">
        <v>1.2768999999999999</v>
      </c>
      <c r="CM527" s="67">
        <v>6.7449000000000003</v>
      </c>
      <c r="CN527" s="67">
        <v>1.2432000000000001</v>
      </c>
      <c r="CO527" s="67">
        <v>4.8460000000000001</v>
      </c>
      <c r="CP527" s="67">
        <v>1.0172000000000001</v>
      </c>
      <c r="CQ527" s="67">
        <v>0.4098</v>
      </c>
      <c r="CR527" s="5"/>
      <c r="CS527" s="10">
        <v>0</v>
      </c>
      <c r="CT527" s="10">
        <v>0</v>
      </c>
      <c r="CU527" s="10">
        <v>0</v>
      </c>
      <c r="CV527" s="10">
        <v>0</v>
      </c>
      <c r="CW527" s="10">
        <v>0</v>
      </c>
      <c r="CX527" s="10">
        <v>0</v>
      </c>
      <c r="CY527" s="10">
        <v>100</v>
      </c>
      <c r="CZ527" s="10">
        <v>0</v>
      </c>
      <c r="DA527" s="10">
        <v>100</v>
      </c>
      <c r="DB527" s="10">
        <v>100</v>
      </c>
      <c r="DC527" s="10">
        <v>100</v>
      </c>
      <c r="DD527" s="10">
        <v>100</v>
      </c>
      <c r="DE527" s="10">
        <v>100</v>
      </c>
      <c r="DF527" s="10">
        <v>100</v>
      </c>
      <c r="DG527" s="10">
        <v>100</v>
      </c>
      <c r="DH527" s="10">
        <v>100</v>
      </c>
      <c r="DI527" s="5"/>
      <c r="DJ527" s="9" t="s">
        <v>1790</v>
      </c>
      <c r="DK527" s="9" t="s">
        <v>1791</v>
      </c>
      <c r="DL527" s="10">
        <v>1310</v>
      </c>
      <c r="DM527" s="10" t="s">
        <v>1817</v>
      </c>
    </row>
    <row r="528" spans="1:117">
      <c r="A528" s="2"/>
      <c r="B528" s="8">
        <v>4342</v>
      </c>
      <c r="C528" s="116"/>
      <c r="D528" s="117"/>
      <c r="E528" s="9" t="s">
        <v>1818</v>
      </c>
      <c r="F528" s="10" t="s">
        <v>38</v>
      </c>
      <c r="G528" s="10">
        <v>32401</v>
      </c>
      <c r="H528" s="11" t="s">
        <v>1819</v>
      </c>
      <c r="I528" s="11" t="s">
        <v>1820</v>
      </c>
      <c r="J528" s="12">
        <v>5570</v>
      </c>
      <c r="K528" s="5"/>
      <c r="L528" s="60">
        <v>1.03</v>
      </c>
      <c r="M528" s="60">
        <v>1.02</v>
      </c>
      <c r="N528" s="71">
        <v>1.36</v>
      </c>
      <c r="O528" s="72">
        <v>0.46</v>
      </c>
      <c r="P528" s="72">
        <v>0.14000000000000001</v>
      </c>
      <c r="Q528" s="82">
        <v>0.31</v>
      </c>
      <c r="R528" s="90">
        <v>0.14000000000000001</v>
      </c>
      <c r="S528" s="72">
        <v>0.19</v>
      </c>
      <c r="T528" s="60">
        <v>0.96</v>
      </c>
      <c r="U528" s="60">
        <v>0.99</v>
      </c>
      <c r="V528" s="60">
        <v>0.96</v>
      </c>
      <c r="W528" s="60">
        <v>1.03</v>
      </c>
      <c r="X528" s="73">
        <v>1.05</v>
      </c>
      <c r="Y528" s="72">
        <v>0.43</v>
      </c>
      <c r="Z528" s="72">
        <v>0.51</v>
      </c>
      <c r="AA528" s="72">
        <v>0.14000000000000001</v>
      </c>
      <c r="AB528" s="71">
        <v>1.22</v>
      </c>
      <c r="AC528" s="72">
        <v>0.33</v>
      </c>
      <c r="AD528" s="60">
        <v>0.95</v>
      </c>
      <c r="AE528" s="71">
        <v>1.1100000000000001</v>
      </c>
      <c r="AF528" s="60">
        <v>0.97</v>
      </c>
      <c r="AG528" s="71">
        <v>1.17</v>
      </c>
      <c r="AH528" s="5"/>
      <c r="AI528" s="67">
        <v>0.23080000000000001</v>
      </c>
      <c r="AJ528" s="67">
        <v>4.41E-2</v>
      </c>
      <c r="AK528" s="67">
        <v>0.53549999999999998</v>
      </c>
      <c r="AL528" s="67">
        <v>0.3896</v>
      </c>
      <c r="AM528" s="67">
        <v>1.8E-3</v>
      </c>
      <c r="AN528" s="67">
        <v>1E-4</v>
      </c>
      <c r="AO528" s="67">
        <v>4.0000000000000002E-4</v>
      </c>
      <c r="AP528" s="67">
        <v>1E-4</v>
      </c>
      <c r="AQ528" s="67">
        <v>8.2298000000000004E-6</v>
      </c>
      <c r="AR528" s="67">
        <v>4.9840000000000001E-6</v>
      </c>
      <c r="AS528" s="67">
        <v>1.8518000000000001E-5</v>
      </c>
      <c r="AT528" s="67">
        <v>7.7118999999999998E-6</v>
      </c>
      <c r="AU528" s="67">
        <v>4.7709000000000003E-6</v>
      </c>
      <c r="AV528" s="67">
        <v>2.3887000000000001E-6</v>
      </c>
      <c r="AW528" s="67">
        <v>1.9032E-5</v>
      </c>
      <c r="AX528" s="67">
        <v>3.2341000000000001E-6</v>
      </c>
      <c r="AY528" s="67">
        <v>0.33829999999999999</v>
      </c>
      <c r="AZ528" s="67">
        <v>6.9599999999999995E-2</v>
      </c>
      <c r="BA528" s="67">
        <v>0.74160000000000004</v>
      </c>
      <c r="BB528" s="67">
        <v>0.1055</v>
      </c>
      <c r="BC528" s="67">
        <v>0.34670000000000001</v>
      </c>
      <c r="BD528" s="67">
        <v>9.98E-2</v>
      </c>
      <c r="BE528" s="67">
        <v>0.44819999999999999</v>
      </c>
      <c r="BF528" s="67">
        <v>0.12139999999999999</v>
      </c>
      <c r="BG528" s="67">
        <v>8.2500000000000004E-2</v>
      </c>
      <c r="BH528" s="67">
        <v>3.8800000000000001E-2</v>
      </c>
      <c r="BI528" s="67">
        <v>6.4949000000000003E-6</v>
      </c>
      <c r="BJ528" s="67">
        <v>1.5817E-6</v>
      </c>
      <c r="BK528" s="67">
        <v>2.0000000000000001E-4</v>
      </c>
      <c r="BL528" s="67">
        <v>5.1578E-5</v>
      </c>
      <c r="BM528" s="67">
        <v>2.5528999999999999E-5</v>
      </c>
      <c r="BN528" s="67">
        <v>1.2136E-5</v>
      </c>
      <c r="BO528" s="67">
        <v>2.3099999999999999E-2</v>
      </c>
      <c r="BP528" s="67">
        <v>2.8E-3</v>
      </c>
      <c r="BQ528" s="67">
        <v>4.3673999999999999E-6</v>
      </c>
      <c r="BR528" s="67">
        <v>3.3699999999999999E-6</v>
      </c>
      <c r="BS528" s="67">
        <v>0.3</v>
      </c>
      <c r="BT528" s="67">
        <v>5.0500000000000003E-2</v>
      </c>
      <c r="BU528" s="67">
        <v>1.8499999999999999E-2</v>
      </c>
      <c r="BV528" s="67">
        <v>2.5000000000000001E-3</v>
      </c>
      <c r="BW528" s="67">
        <v>0.51049999999999995</v>
      </c>
      <c r="BX528" s="67">
        <v>0.41199999999999998</v>
      </c>
      <c r="BY528" s="67">
        <v>1.7299999999999999E-2</v>
      </c>
      <c r="BZ528" s="67">
        <v>1.5800000000000002E-2</v>
      </c>
      <c r="CA528" s="66"/>
      <c r="CB528" s="67">
        <v>0.94210000000000005</v>
      </c>
      <c r="CC528" s="67">
        <v>1.0034000000000001</v>
      </c>
      <c r="CD528" s="67">
        <v>2.1587999999999998</v>
      </c>
      <c r="CE528" s="67">
        <v>0.29160000000000003</v>
      </c>
      <c r="CF528" s="67">
        <v>0.96189999999999998</v>
      </c>
      <c r="CG528" s="67">
        <v>2.5920999999999998</v>
      </c>
      <c r="CH528" s="67">
        <v>0.30730000000000002</v>
      </c>
      <c r="CI528" s="67">
        <v>0.40910000000000002</v>
      </c>
      <c r="CJ528" s="67">
        <v>0.30020000000000002</v>
      </c>
      <c r="CK528" s="67">
        <v>1.0431999999999999</v>
      </c>
      <c r="CL528" s="67">
        <v>2.0489999999999999</v>
      </c>
      <c r="CM528" s="67">
        <v>2.1313</v>
      </c>
      <c r="CN528" s="67">
        <v>2.0731000000000002</v>
      </c>
      <c r="CO528" s="67">
        <v>0.96230000000000004</v>
      </c>
      <c r="CP528" s="67">
        <v>0.33989999999999998</v>
      </c>
      <c r="CQ528" s="67">
        <v>2.5085000000000002</v>
      </c>
      <c r="CR528" s="5"/>
      <c r="CS528" s="10">
        <v>100</v>
      </c>
      <c r="CT528" s="10">
        <v>100</v>
      </c>
      <c r="CU528" s="10">
        <v>100</v>
      </c>
      <c r="CV528" s="10">
        <v>100</v>
      </c>
      <c r="CW528" s="10">
        <v>100</v>
      </c>
      <c r="CX528" s="10">
        <v>100</v>
      </c>
      <c r="CY528" s="10">
        <v>100</v>
      </c>
      <c r="CZ528" s="10">
        <v>100</v>
      </c>
      <c r="DA528" s="10">
        <v>100</v>
      </c>
      <c r="DB528" s="10">
        <v>100</v>
      </c>
      <c r="DC528" s="10">
        <v>100</v>
      </c>
      <c r="DD528" s="10">
        <v>100</v>
      </c>
      <c r="DE528" s="10">
        <v>100</v>
      </c>
      <c r="DF528" s="10">
        <v>100</v>
      </c>
      <c r="DG528" s="10">
        <v>100</v>
      </c>
      <c r="DH528" s="10">
        <v>100</v>
      </c>
      <c r="DI528" s="5"/>
      <c r="DJ528" s="9" t="s">
        <v>1790</v>
      </c>
      <c r="DK528" s="9" t="s">
        <v>1791</v>
      </c>
      <c r="DL528" s="10">
        <v>100001092</v>
      </c>
      <c r="DM528" s="10" t="s">
        <v>1821</v>
      </c>
    </row>
    <row r="529" spans="1:117">
      <c r="A529" s="2"/>
      <c r="B529" s="8">
        <v>4352</v>
      </c>
      <c r="C529" s="116"/>
      <c r="D529" s="14" t="s">
        <v>1822</v>
      </c>
      <c r="E529" s="9" t="s">
        <v>1823</v>
      </c>
      <c r="F529" s="10" t="s">
        <v>38</v>
      </c>
      <c r="G529" s="10">
        <v>1827</v>
      </c>
      <c r="H529" s="11" t="s">
        <v>1824</v>
      </c>
      <c r="I529" s="11" t="s">
        <v>1825</v>
      </c>
      <c r="J529" s="12">
        <v>493570</v>
      </c>
      <c r="K529" s="5"/>
      <c r="L529" s="60">
        <v>1.05</v>
      </c>
      <c r="M529" s="60">
        <v>1</v>
      </c>
      <c r="N529" s="71">
        <v>4.43</v>
      </c>
      <c r="O529" s="71">
        <v>9.89</v>
      </c>
      <c r="P529" s="60">
        <v>1</v>
      </c>
      <c r="Q529" s="82">
        <v>0.1</v>
      </c>
      <c r="R529" s="87">
        <v>0.96</v>
      </c>
      <c r="S529" s="71">
        <v>4.24</v>
      </c>
      <c r="T529" s="72">
        <v>0.27</v>
      </c>
      <c r="U529" s="72">
        <v>0.28000000000000003</v>
      </c>
      <c r="V529" s="71">
        <v>9.89</v>
      </c>
      <c r="W529" s="60">
        <v>1</v>
      </c>
      <c r="X529" s="60">
        <v>1</v>
      </c>
      <c r="Y529" s="72">
        <v>0.47</v>
      </c>
      <c r="Z529" s="71">
        <v>48.45</v>
      </c>
      <c r="AA529" s="60">
        <v>1</v>
      </c>
      <c r="AB529" s="60">
        <v>1</v>
      </c>
      <c r="AC529" s="72">
        <v>0.02</v>
      </c>
      <c r="AD529" s="72">
        <v>0.27</v>
      </c>
      <c r="AE529" s="71">
        <v>48.45</v>
      </c>
      <c r="AF529" s="72">
        <v>0.23</v>
      </c>
      <c r="AG529" s="60">
        <v>1</v>
      </c>
      <c r="AH529" s="5"/>
      <c r="AI529" s="67">
        <v>0.42259999999999998</v>
      </c>
      <c r="AJ529" s="67">
        <v>6.9400000000000003E-2</v>
      </c>
      <c r="AK529" s="67"/>
      <c r="AL529" s="67"/>
      <c r="AM529" s="67">
        <v>7.4000000000000003E-3</v>
      </c>
      <c r="AN529" s="67">
        <v>5.0000000000000001E-4</v>
      </c>
      <c r="AO529" s="67">
        <v>3.5999999999999999E-3</v>
      </c>
      <c r="AP529" s="67">
        <v>5.9999999999999995E-4</v>
      </c>
      <c r="AQ529" s="67"/>
      <c r="AR529" s="67"/>
      <c r="AS529" s="67">
        <v>3.5999999999999999E-3</v>
      </c>
      <c r="AT529" s="67">
        <v>2.0000000000000001E-4</v>
      </c>
      <c r="AU529" s="67">
        <v>0.42259999999999998</v>
      </c>
      <c r="AV529" s="67">
        <v>2.7400000000000001E-2</v>
      </c>
      <c r="AW529" s="67">
        <v>4.1999999999999997E-3</v>
      </c>
      <c r="AX529" s="67">
        <v>2.0000000000000001E-4</v>
      </c>
      <c r="AY529" s="67">
        <v>1.12E-2</v>
      </c>
      <c r="AZ529" s="67">
        <v>4.0000000000000001E-3</v>
      </c>
      <c r="BA529" s="67">
        <v>7.4000000000000003E-3</v>
      </c>
      <c r="BB529" s="67">
        <v>2E-3</v>
      </c>
      <c r="BC529" s="67">
        <v>3.5999999999999999E-3</v>
      </c>
      <c r="BD529" s="67">
        <v>2.0999999999999999E-3</v>
      </c>
      <c r="BE529" s="67"/>
      <c r="BF529" s="67"/>
      <c r="BG529" s="67"/>
      <c r="BH529" s="67"/>
      <c r="BI529" s="67">
        <v>1.24E-2</v>
      </c>
      <c r="BJ529" s="67">
        <v>5.0000000000000001E-4</v>
      </c>
      <c r="BK529" s="67">
        <v>1.1358999999999999E-5</v>
      </c>
      <c r="BL529" s="67">
        <v>9.0948999999999999E-6</v>
      </c>
      <c r="BM529" s="67"/>
      <c r="BN529" s="67"/>
      <c r="BO529" s="67"/>
      <c r="BP529" s="67"/>
      <c r="BQ529" s="67">
        <v>1.1358999999999999E-5</v>
      </c>
      <c r="BR529" s="67">
        <v>6.2709999999999998E-6</v>
      </c>
      <c r="BS529" s="67">
        <v>1.12E-2</v>
      </c>
      <c r="BT529" s="67">
        <v>3.0000000000000001E-3</v>
      </c>
      <c r="BU529" s="67">
        <v>1.1358999999999999E-5</v>
      </c>
      <c r="BV529" s="67">
        <v>7.0916E-6</v>
      </c>
      <c r="BW529" s="67">
        <v>5.0000000000000001E-3</v>
      </c>
      <c r="BX529" s="67">
        <v>1.9199999999999998E-2</v>
      </c>
      <c r="BY529" s="67"/>
      <c r="BZ529" s="67"/>
      <c r="CA529" s="66"/>
      <c r="CB529" s="67">
        <v>0.18440000000000001</v>
      </c>
      <c r="CC529" s="67">
        <v>0.18440000000000001</v>
      </c>
      <c r="CD529" s="67">
        <v>0.68959999999999999</v>
      </c>
      <c r="CE529" s="67">
        <v>0.18440000000000001</v>
      </c>
      <c r="CF529" s="67">
        <v>1.7262</v>
      </c>
      <c r="CG529" s="67">
        <v>0.81399999999999995</v>
      </c>
      <c r="CH529" s="67">
        <v>0.18440000000000001</v>
      </c>
      <c r="CI529" s="67">
        <v>0.81730000000000003</v>
      </c>
      <c r="CJ529" s="67">
        <v>0.18440000000000001</v>
      </c>
      <c r="CK529" s="67">
        <v>8.9339999999999993</v>
      </c>
      <c r="CL529" s="67">
        <v>0.18440000000000001</v>
      </c>
      <c r="CM529" s="67">
        <v>0.1928</v>
      </c>
      <c r="CN529" s="67">
        <v>0.18440000000000001</v>
      </c>
      <c r="CO529" s="67">
        <v>1.8237000000000001</v>
      </c>
      <c r="CP529" s="67">
        <v>0.18440000000000001</v>
      </c>
      <c r="CQ529" s="67">
        <v>0.18440000000000001</v>
      </c>
      <c r="CR529" s="5"/>
      <c r="CS529" s="10">
        <v>0</v>
      </c>
      <c r="CT529" s="10">
        <v>33</v>
      </c>
      <c r="CU529" s="10">
        <v>100</v>
      </c>
      <c r="CV529" s="10">
        <v>0</v>
      </c>
      <c r="CW529" s="10">
        <v>100</v>
      </c>
      <c r="CX529" s="10">
        <v>100</v>
      </c>
      <c r="CY529" s="10">
        <v>0</v>
      </c>
      <c r="CZ529" s="10">
        <v>100</v>
      </c>
      <c r="DA529" s="10">
        <v>0</v>
      </c>
      <c r="DB529" s="10">
        <v>100</v>
      </c>
      <c r="DC529" s="10">
        <v>0</v>
      </c>
      <c r="DD529" s="10">
        <v>33</v>
      </c>
      <c r="DE529" s="10">
        <v>0</v>
      </c>
      <c r="DF529" s="10">
        <v>100</v>
      </c>
      <c r="DG529" s="10">
        <v>0</v>
      </c>
      <c r="DH529" s="10">
        <v>0</v>
      </c>
      <c r="DI529" s="5"/>
      <c r="DJ529" s="9" t="s">
        <v>1790</v>
      </c>
      <c r="DK529" s="9" t="s">
        <v>1822</v>
      </c>
      <c r="DL529" s="10">
        <v>500</v>
      </c>
      <c r="DM529" s="10" t="s">
        <v>1826</v>
      </c>
    </row>
    <row r="530" spans="1:117">
      <c r="A530" s="2"/>
      <c r="B530" s="8">
        <v>4356</v>
      </c>
      <c r="C530" s="116"/>
      <c r="D530" s="115" t="s">
        <v>1827</v>
      </c>
      <c r="E530" s="9" t="s">
        <v>1828</v>
      </c>
      <c r="F530" s="10" t="s">
        <v>75</v>
      </c>
      <c r="G530" s="10">
        <v>63061</v>
      </c>
      <c r="H530" s="11" t="s">
        <v>1829</v>
      </c>
      <c r="I530" s="11" t="s">
        <v>1830</v>
      </c>
      <c r="J530" s="12">
        <v>5289105</v>
      </c>
      <c r="K530" s="5"/>
      <c r="L530" s="72">
        <v>0.75</v>
      </c>
      <c r="M530" s="74">
        <v>0.99</v>
      </c>
      <c r="N530" s="72">
        <v>0.34</v>
      </c>
      <c r="O530" s="71">
        <v>1.66</v>
      </c>
      <c r="P530" s="71">
        <v>1.63</v>
      </c>
      <c r="Q530" s="83">
        <v>0.98</v>
      </c>
      <c r="R530" s="91">
        <v>2.15</v>
      </c>
      <c r="S530" s="72">
        <v>0.74</v>
      </c>
      <c r="T530" s="60">
        <v>1.02</v>
      </c>
      <c r="U530" s="72">
        <v>0.76</v>
      </c>
      <c r="V530" s="72">
        <v>0.59</v>
      </c>
      <c r="W530" s="60">
        <v>0.98</v>
      </c>
      <c r="X530" s="60">
        <v>0.97</v>
      </c>
      <c r="Y530" s="72">
        <v>0.26</v>
      </c>
      <c r="Z530" s="71">
        <v>48.14</v>
      </c>
      <c r="AA530" s="71">
        <v>2.2200000000000002</v>
      </c>
      <c r="AB530" s="60">
        <v>0.81</v>
      </c>
      <c r="AC530" s="72">
        <v>0.04</v>
      </c>
      <c r="AD530" s="60">
        <v>0.87</v>
      </c>
      <c r="AE530" s="71">
        <v>15.87</v>
      </c>
      <c r="AF530" s="60">
        <v>1.08</v>
      </c>
      <c r="AG530" s="74">
        <v>0.92</v>
      </c>
      <c r="AH530" s="5"/>
      <c r="AI530" s="67">
        <v>4.7000000000000002E-3</v>
      </c>
      <c r="AJ530" s="67">
        <v>1.9E-3</v>
      </c>
      <c r="AK530" s="67">
        <v>7.7899999999999997E-2</v>
      </c>
      <c r="AL530" s="67">
        <v>0.11509999999999999</v>
      </c>
      <c r="AM530" s="67">
        <v>2.3E-3</v>
      </c>
      <c r="AN530" s="67">
        <v>2.0000000000000001E-4</v>
      </c>
      <c r="AO530" s="67">
        <v>5.0000000000000001E-4</v>
      </c>
      <c r="AP530" s="67">
        <v>1E-4</v>
      </c>
      <c r="AQ530" s="67">
        <v>4.3E-3</v>
      </c>
      <c r="AR530" s="67">
        <v>5.0000000000000001E-4</v>
      </c>
      <c r="AS530" s="67">
        <v>0.68149999999999999</v>
      </c>
      <c r="AT530" s="67">
        <v>2.8799999999999999E-2</v>
      </c>
      <c r="AU530" s="67">
        <v>2.3E-3</v>
      </c>
      <c r="AV530" s="67">
        <v>2.0000000000000001E-4</v>
      </c>
      <c r="AW530" s="67">
        <v>1.26E-2</v>
      </c>
      <c r="AX530" s="67">
        <v>5.0000000000000001E-4</v>
      </c>
      <c r="AY530" s="67">
        <v>0.73119999999999996</v>
      </c>
      <c r="AZ530" s="67">
        <v>0.1227</v>
      </c>
      <c r="BA530" s="67">
        <v>6.3E-3</v>
      </c>
      <c r="BB530" s="67">
        <v>1.6999999999999999E-3</v>
      </c>
      <c r="BC530" s="67">
        <v>1.1000000000000001E-3</v>
      </c>
      <c r="BD530" s="67">
        <v>8.0000000000000004E-4</v>
      </c>
      <c r="BE530" s="67">
        <v>0.22889999999999999</v>
      </c>
      <c r="BF530" s="67">
        <v>7.4099999999999999E-2</v>
      </c>
      <c r="BG530" s="67">
        <v>0.13189999999999999</v>
      </c>
      <c r="BH530" s="67">
        <v>5.6000000000000001E-2</v>
      </c>
      <c r="BI530" s="67">
        <v>1.5E-3</v>
      </c>
      <c r="BJ530" s="67">
        <v>6.9318000000000003E-5</v>
      </c>
      <c r="BK530" s="67">
        <v>1.1999999999999999E-3</v>
      </c>
      <c r="BL530" s="67">
        <v>2.0000000000000001E-4</v>
      </c>
      <c r="BM530" s="67">
        <v>2E-3</v>
      </c>
      <c r="BN530" s="67">
        <v>2.0000000000000001E-4</v>
      </c>
      <c r="BO530" s="67">
        <v>0.28339999999999999</v>
      </c>
      <c r="BP530" s="67">
        <v>2.5700000000000001E-2</v>
      </c>
      <c r="BQ530" s="67">
        <v>5.8613999999999998E-5</v>
      </c>
      <c r="BR530" s="67">
        <v>1.6636000000000001E-5</v>
      </c>
      <c r="BS530" s="67">
        <v>0.36880000000000002</v>
      </c>
      <c r="BT530" s="67">
        <v>6.0100000000000001E-2</v>
      </c>
      <c r="BU530" s="67">
        <v>7.7248999999999995E-6</v>
      </c>
      <c r="BV530" s="67">
        <v>6.1036000000000003E-6</v>
      </c>
      <c r="BW530" s="67">
        <v>0.37709999999999999</v>
      </c>
      <c r="BX530" s="67">
        <v>0.3538</v>
      </c>
      <c r="BY530" s="67">
        <v>8.3699999999999997E-2</v>
      </c>
      <c r="BZ530" s="67">
        <v>5.3600000000000002E-2</v>
      </c>
      <c r="CA530" s="66"/>
      <c r="CB530" s="67">
        <v>1.6234999999999999</v>
      </c>
      <c r="CC530" s="67">
        <v>1.7512000000000001</v>
      </c>
      <c r="CD530" s="67">
        <v>0.61599999999999999</v>
      </c>
      <c r="CE530" s="67">
        <v>1.0385</v>
      </c>
      <c r="CF530" s="67">
        <v>1.3278000000000001</v>
      </c>
      <c r="CG530" s="67">
        <v>0.40010000000000001</v>
      </c>
      <c r="CH530" s="67">
        <v>1.0123</v>
      </c>
      <c r="CI530" s="67">
        <v>0.35039999999999999</v>
      </c>
      <c r="CJ530" s="67">
        <v>1.0201</v>
      </c>
      <c r="CK530" s="67">
        <v>25.767099999999999</v>
      </c>
      <c r="CL530" s="67">
        <v>0.53520000000000001</v>
      </c>
      <c r="CM530" s="67">
        <v>0.47110000000000002</v>
      </c>
      <c r="CN530" s="67">
        <v>0.62680000000000002</v>
      </c>
      <c r="CO530" s="67">
        <v>1.0387999999999999</v>
      </c>
      <c r="CP530" s="67">
        <v>0.95679999999999998</v>
      </c>
      <c r="CQ530" s="67">
        <v>0.43159999999999998</v>
      </c>
      <c r="CR530" s="5"/>
      <c r="CS530" s="10">
        <v>100</v>
      </c>
      <c r="CT530" s="10">
        <v>100</v>
      </c>
      <c r="CU530" s="10">
        <v>100</v>
      </c>
      <c r="CV530" s="10">
        <v>100</v>
      </c>
      <c r="CW530" s="10">
        <v>100</v>
      </c>
      <c r="CX530" s="10">
        <v>100</v>
      </c>
      <c r="CY530" s="10">
        <v>100</v>
      </c>
      <c r="CZ530" s="10">
        <v>100</v>
      </c>
      <c r="DA530" s="10">
        <v>100</v>
      </c>
      <c r="DB530" s="10">
        <v>100</v>
      </c>
      <c r="DC530" s="10">
        <v>100</v>
      </c>
      <c r="DD530" s="10">
        <v>100</v>
      </c>
      <c r="DE530" s="10">
        <v>100</v>
      </c>
      <c r="DF530" s="10">
        <v>100</v>
      </c>
      <c r="DG530" s="10">
        <v>100</v>
      </c>
      <c r="DH530" s="10">
        <v>100</v>
      </c>
      <c r="DI530" s="5"/>
      <c r="DJ530" s="9" t="s">
        <v>1790</v>
      </c>
      <c r="DK530" s="9" t="s">
        <v>1827</v>
      </c>
      <c r="DL530" s="10">
        <v>100002613</v>
      </c>
      <c r="DM530" s="10" t="s">
        <v>1831</v>
      </c>
    </row>
    <row r="531" spans="1:117">
      <c r="A531" s="2"/>
      <c r="B531" s="8">
        <v>4357</v>
      </c>
      <c r="C531" s="116"/>
      <c r="D531" s="117"/>
      <c r="E531" s="9" t="s">
        <v>1832</v>
      </c>
      <c r="F531" s="10" t="s">
        <v>75</v>
      </c>
      <c r="G531" s="10">
        <v>1508</v>
      </c>
      <c r="H531" s="11" t="s">
        <v>1833</v>
      </c>
      <c r="I531" s="11" t="s">
        <v>1834</v>
      </c>
      <c r="J531" s="12">
        <v>6613</v>
      </c>
      <c r="K531" s="5"/>
      <c r="L531" s="60">
        <v>0.98</v>
      </c>
      <c r="M531" s="60">
        <v>1.06</v>
      </c>
      <c r="N531" s="71">
        <v>1.69</v>
      </c>
      <c r="O531" s="72">
        <v>0.41</v>
      </c>
      <c r="P531" s="72">
        <v>0.6</v>
      </c>
      <c r="Q531" s="81">
        <v>1.49</v>
      </c>
      <c r="R531" s="90">
        <v>0.66</v>
      </c>
      <c r="S531" s="60">
        <v>1.04</v>
      </c>
      <c r="T531" s="60">
        <v>1.03</v>
      </c>
      <c r="U531" s="60">
        <v>1.01</v>
      </c>
      <c r="V531" s="72">
        <v>0.45</v>
      </c>
      <c r="W531" s="71">
        <v>1.1100000000000001</v>
      </c>
      <c r="X531" s="71">
        <v>1.18</v>
      </c>
      <c r="Y531" s="71">
        <v>1.07</v>
      </c>
      <c r="Z531" s="71">
        <v>2.57</v>
      </c>
      <c r="AA531" s="71">
        <v>1.72</v>
      </c>
      <c r="AB531" s="72">
        <v>0.37</v>
      </c>
      <c r="AC531" s="72">
        <v>0.25</v>
      </c>
      <c r="AD531" s="72">
        <v>0.67</v>
      </c>
      <c r="AE531" s="71">
        <v>2</v>
      </c>
      <c r="AF531" s="72">
        <v>0.79</v>
      </c>
      <c r="AG531" s="72">
        <v>0.76</v>
      </c>
      <c r="AH531" s="5"/>
      <c r="AI531" s="67">
        <v>0.28760000000000002</v>
      </c>
      <c r="AJ531" s="67">
        <v>5.33E-2</v>
      </c>
      <c r="AK531" s="67">
        <v>0.1246</v>
      </c>
      <c r="AL531" s="67">
        <v>0.16120000000000001</v>
      </c>
      <c r="AM531" s="67">
        <v>6.1538999999999995E-5</v>
      </c>
      <c r="AN531" s="67">
        <v>1.0546E-5</v>
      </c>
      <c r="AO531" s="67">
        <v>2.0000000000000001E-4</v>
      </c>
      <c r="AP531" s="67">
        <v>8.5260999999999996E-5</v>
      </c>
      <c r="AQ531" s="67">
        <v>2.0154999999999999E-5</v>
      </c>
      <c r="AR531" s="67">
        <v>8.3204000000000008E-6</v>
      </c>
      <c r="AS531" s="67">
        <v>3.5000000000000001E-3</v>
      </c>
      <c r="AT531" s="67">
        <v>2.0000000000000001E-4</v>
      </c>
      <c r="AU531" s="67">
        <v>5.9999999999999995E-4</v>
      </c>
      <c r="AV531" s="67">
        <v>7.2627999999999996E-5</v>
      </c>
      <c r="AW531" s="67">
        <v>0.1229</v>
      </c>
      <c r="AX531" s="67">
        <v>4.5999999999999999E-3</v>
      </c>
      <c r="AY531" s="67">
        <v>0.13550000000000001</v>
      </c>
      <c r="AZ531" s="67">
        <v>3.39E-2</v>
      </c>
      <c r="BA531" s="67">
        <v>0.61829999999999996</v>
      </c>
      <c r="BB531" s="67">
        <v>8.9399999999999993E-2</v>
      </c>
      <c r="BC531" s="67">
        <v>2.0000000000000001E-4</v>
      </c>
      <c r="BD531" s="67">
        <v>2.0000000000000001E-4</v>
      </c>
      <c r="BE531" s="67">
        <v>8.9999999999999998E-4</v>
      </c>
      <c r="BF531" s="67">
        <v>8.0000000000000004E-4</v>
      </c>
      <c r="BG531" s="67">
        <v>1.4500000000000001E-2</v>
      </c>
      <c r="BH531" s="67">
        <v>8.6E-3</v>
      </c>
      <c r="BI531" s="67">
        <v>4.2200000000000001E-2</v>
      </c>
      <c r="BJ531" s="67">
        <v>1.4E-3</v>
      </c>
      <c r="BK531" s="67">
        <v>2.0000000000000001E-4</v>
      </c>
      <c r="BL531" s="67">
        <v>6.3980999999999996E-5</v>
      </c>
      <c r="BM531" s="67">
        <v>1E-3</v>
      </c>
      <c r="BN531" s="67">
        <v>1E-4</v>
      </c>
      <c r="BO531" s="67">
        <v>5.4654000000000002E-5</v>
      </c>
      <c r="BP531" s="67">
        <v>4.8263000000000002E-5</v>
      </c>
      <c r="BQ531" s="67">
        <v>2.7511000000000001E-5</v>
      </c>
      <c r="BR531" s="67">
        <v>1.0141E-5</v>
      </c>
      <c r="BS531" s="67">
        <v>2.0000000000000001E-4</v>
      </c>
      <c r="BT531" s="67">
        <v>1E-4</v>
      </c>
      <c r="BU531" s="67">
        <v>2.0000000000000001E-4</v>
      </c>
      <c r="BV531" s="67">
        <v>4.2551E-5</v>
      </c>
      <c r="BW531" s="67">
        <v>0.01</v>
      </c>
      <c r="BX531" s="67">
        <v>3.15E-2</v>
      </c>
      <c r="BY531" s="67">
        <v>4.6662000000000001E-5</v>
      </c>
      <c r="BZ531" s="67">
        <v>2.0000000000000001E-4</v>
      </c>
      <c r="CA531" s="66"/>
      <c r="CB531" s="67">
        <v>1.1236999999999999</v>
      </c>
      <c r="CC531" s="67">
        <v>1.1944999999999999</v>
      </c>
      <c r="CD531" s="67">
        <v>1.2995000000000001</v>
      </c>
      <c r="CE531" s="67">
        <v>0.72709999999999997</v>
      </c>
      <c r="CF531" s="67">
        <v>1.2719</v>
      </c>
      <c r="CG531" s="67">
        <v>0.41020000000000001</v>
      </c>
      <c r="CH531" s="67">
        <v>0.85840000000000005</v>
      </c>
      <c r="CI531" s="67">
        <v>1.3638999999999999</v>
      </c>
      <c r="CJ531" s="67">
        <v>0.80900000000000005</v>
      </c>
      <c r="CK531" s="67">
        <v>2.2423999999999999</v>
      </c>
      <c r="CL531" s="67">
        <v>0.87109999999999999</v>
      </c>
      <c r="CM531" s="67">
        <v>1.3103</v>
      </c>
      <c r="CN531" s="67">
        <v>1.3402000000000001</v>
      </c>
      <c r="CO531" s="67">
        <v>0.54310000000000003</v>
      </c>
      <c r="CP531" s="67">
        <v>0.55589999999999995</v>
      </c>
      <c r="CQ531" s="67">
        <v>0.32269999999999999</v>
      </c>
      <c r="CR531" s="5"/>
      <c r="CS531" s="10">
        <v>100</v>
      </c>
      <c r="CT531" s="10">
        <v>100</v>
      </c>
      <c r="CU531" s="10">
        <v>100</v>
      </c>
      <c r="CV531" s="10">
        <v>100</v>
      </c>
      <c r="CW531" s="10">
        <v>100</v>
      </c>
      <c r="CX531" s="10">
        <v>100</v>
      </c>
      <c r="CY531" s="10">
        <v>100</v>
      </c>
      <c r="CZ531" s="10">
        <v>100</v>
      </c>
      <c r="DA531" s="10">
        <v>100</v>
      </c>
      <c r="DB531" s="10">
        <v>100</v>
      </c>
      <c r="DC531" s="10">
        <v>100</v>
      </c>
      <c r="DD531" s="10">
        <v>100</v>
      </c>
      <c r="DE531" s="10">
        <v>100</v>
      </c>
      <c r="DF531" s="10">
        <v>100</v>
      </c>
      <c r="DG531" s="10">
        <v>100</v>
      </c>
      <c r="DH531" s="10">
        <v>100</v>
      </c>
      <c r="DI531" s="5"/>
      <c r="DJ531" s="9" t="s">
        <v>1790</v>
      </c>
      <c r="DK531" s="9" t="s">
        <v>1827</v>
      </c>
      <c r="DL531" s="10">
        <v>1024</v>
      </c>
      <c r="DM531" s="10" t="s">
        <v>1835</v>
      </c>
    </row>
    <row r="532" spans="1:117">
      <c r="A532" s="2"/>
      <c r="B532" s="8">
        <v>4372</v>
      </c>
      <c r="C532" s="116"/>
      <c r="D532" s="115" t="s">
        <v>1836</v>
      </c>
      <c r="E532" s="9" t="s">
        <v>1837</v>
      </c>
      <c r="F532" s="10" t="s">
        <v>79</v>
      </c>
      <c r="G532" s="10">
        <v>1659</v>
      </c>
      <c r="H532" s="11" t="s">
        <v>1838</v>
      </c>
      <c r="I532" s="11" t="s">
        <v>1839</v>
      </c>
      <c r="J532" s="12">
        <v>440667</v>
      </c>
      <c r="K532" s="5"/>
      <c r="L532" s="71">
        <v>1.73</v>
      </c>
      <c r="M532" s="60">
        <v>1</v>
      </c>
      <c r="N532" s="60">
        <v>1</v>
      </c>
      <c r="O532" s="60">
        <v>1</v>
      </c>
      <c r="P532" s="60">
        <v>1</v>
      </c>
      <c r="Q532" s="83">
        <v>1</v>
      </c>
      <c r="R532" s="90">
        <v>0.57999999999999996</v>
      </c>
      <c r="S532" s="72">
        <v>0.57999999999999996</v>
      </c>
      <c r="T532" s="60">
        <v>1</v>
      </c>
      <c r="U532" s="71">
        <v>1.73</v>
      </c>
      <c r="V532" s="60">
        <v>1</v>
      </c>
      <c r="W532" s="60">
        <v>1</v>
      </c>
      <c r="X532" s="60">
        <v>1</v>
      </c>
      <c r="Y532" s="60">
        <v>1</v>
      </c>
      <c r="Z532" s="74">
        <v>0.87</v>
      </c>
      <c r="AA532" s="60">
        <v>1</v>
      </c>
      <c r="AB532" s="74">
        <v>0.87</v>
      </c>
      <c r="AC532" s="60">
        <v>1</v>
      </c>
      <c r="AD532" s="73">
        <v>1.1499999999999999</v>
      </c>
      <c r="AE532" s="60">
        <v>1</v>
      </c>
      <c r="AF532" s="60">
        <v>0.97</v>
      </c>
      <c r="AG532" s="60">
        <v>1</v>
      </c>
      <c r="AH532" s="5"/>
      <c r="AI532" s="67">
        <v>2E-3</v>
      </c>
      <c r="AJ532" s="67">
        <v>1E-3</v>
      </c>
      <c r="AK532" s="67"/>
      <c r="AL532" s="67"/>
      <c r="AM532" s="67"/>
      <c r="AN532" s="67"/>
      <c r="AO532" s="67"/>
      <c r="AP532" s="67"/>
      <c r="AQ532" s="67"/>
      <c r="AR532" s="67"/>
      <c r="AS532" s="67"/>
      <c r="AT532" s="67"/>
      <c r="AU532" s="67">
        <v>2E-3</v>
      </c>
      <c r="AV532" s="67">
        <v>2.0000000000000001E-4</v>
      </c>
      <c r="AW532" s="67">
        <v>2E-3</v>
      </c>
      <c r="AX532" s="67">
        <v>1E-4</v>
      </c>
      <c r="AY532" s="67"/>
      <c r="AZ532" s="67"/>
      <c r="BA532" s="67">
        <v>2E-3</v>
      </c>
      <c r="BB532" s="67">
        <v>6.9999999999999999E-4</v>
      </c>
      <c r="BC532" s="67"/>
      <c r="BD532" s="67"/>
      <c r="BE532" s="67"/>
      <c r="BF532" s="67"/>
      <c r="BG532" s="67"/>
      <c r="BH532" s="67"/>
      <c r="BI532" s="67"/>
      <c r="BJ532" s="67"/>
      <c r="BK532" s="67">
        <v>9.3899999999999997E-2</v>
      </c>
      <c r="BL532" s="67">
        <v>1.12E-2</v>
      </c>
      <c r="BM532" s="67"/>
      <c r="BN532" s="67"/>
      <c r="BO532" s="67">
        <v>9.3899999999999997E-2</v>
      </c>
      <c r="BP532" s="67">
        <v>9.7000000000000003E-3</v>
      </c>
      <c r="BQ532" s="67"/>
      <c r="BR532" s="67"/>
      <c r="BS532" s="67">
        <v>9.3899999999999997E-2</v>
      </c>
      <c r="BT532" s="67">
        <v>1.9300000000000001E-2</v>
      </c>
      <c r="BU532" s="67"/>
      <c r="BV532" s="67"/>
      <c r="BW532" s="67">
        <v>0.18429999999999999</v>
      </c>
      <c r="BX532" s="67">
        <v>0.23860000000000001</v>
      </c>
      <c r="BY532" s="67"/>
      <c r="BZ532" s="67"/>
      <c r="CA532" s="66"/>
      <c r="CB532" s="67">
        <v>0.86199999999999999</v>
      </c>
      <c r="CC532" s="67">
        <v>0.86199999999999999</v>
      </c>
      <c r="CD532" s="67">
        <v>0.86199999999999999</v>
      </c>
      <c r="CE532" s="67">
        <v>0.86199999999999999</v>
      </c>
      <c r="CF532" s="67">
        <v>0.86199999999999999</v>
      </c>
      <c r="CG532" s="67">
        <v>0.88490000000000002</v>
      </c>
      <c r="CH532" s="67">
        <v>0.86199999999999999</v>
      </c>
      <c r="CI532" s="67">
        <v>0.86199999999999999</v>
      </c>
      <c r="CJ532" s="67">
        <v>0.86199999999999999</v>
      </c>
      <c r="CK532" s="67">
        <v>0.86199999999999999</v>
      </c>
      <c r="CL532" s="67">
        <v>0.98809999999999998</v>
      </c>
      <c r="CM532" s="67">
        <v>1.4898</v>
      </c>
      <c r="CN532" s="67">
        <v>0.86199999999999999</v>
      </c>
      <c r="CO532" s="67">
        <v>0.86199999999999999</v>
      </c>
      <c r="CP532" s="67">
        <v>0.86199999999999999</v>
      </c>
      <c r="CQ532" s="67">
        <v>0.86199999999999999</v>
      </c>
      <c r="CR532" s="5"/>
      <c r="CS532" s="10">
        <v>0</v>
      </c>
      <c r="CT532" s="10">
        <v>0</v>
      </c>
      <c r="CU532" s="10">
        <v>0</v>
      </c>
      <c r="CV532" s="10">
        <v>0</v>
      </c>
      <c r="CW532" s="10">
        <v>0</v>
      </c>
      <c r="CX532" s="10">
        <v>100</v>
      </c>
      <c r="CY532" s="10">
        <v>0</v>
      </c>
      <c r="CZ532" s="10">
        <v>0</v>
      </c>
      <c r="DA532" s="10">
        <v>0</v>
      </c>
      <c r="DB532" s="10">
        <v>0</v>
      </c>
      <c r="DC532" s="10">
        <v>100</v>
      </c>
      <c r="DD532" s="10">
        <v>100</v>
      </c>
      <c r="DE532" s="10">
        <v>0</v>
      </c>
      <c r="DF532" s="10">
        <v>0</v>
      </c>
      <c r="DG532" s="10">
        <v>0</v>
      </c>
      <c r="DH532" s="10">
        <v>0</v>
      </c>
      <c r="DI532" s="5"/>
      <c r="DJ532" s="9" t="s">
        <v>1790</v>
      </c>
      <c r="DK532" s="9" t="s">
        <v>1836</v>
      </c>
      <c r="DL532" s="10">
        <v>301</v>
      </c>
      <c r="DM532" s="10" t="s">
        <v>1840</v>
      </c>
    </row>
    <row r="533" spans="1:117">
      <c r="A533" s="2"/>
      <c r="B533" s="8">
        <v>4373</v>
      </c>
      <c r="C533" s="116"/>
      <c r="D533" s="116"/>
      <c r="E533" s="9" t="s">
        <v>1841</v>
      </c>
      <c r="F533" s="10" t="s">
        <v>79</v>
      </c>
      <c r="G533" s="10">
        <v>63990</v>
      </c>
      <c r="H533" s="9"/>
      <c r="I533" s="11" t="s">
        <v>1842</v>
      </c>
      <c r="J533" s="12">
        <v>54726398</v>
      </c>
      <c r="K533" s="5"/>
      <c r="L533" s="60">
        <v>1</v>
      </c>
      <c r="M533" s="60">
        <v>0.89</v>
      </c>
      <c r="N533" s="72">
        <v>0.01</v>
      </c>
      <c r="O533" s="71">
        <v>21.27</v>
      </c>
      <c r="P533" s="71">
        <v>116.49</v>
      </c>
      <c r="Q533" s="81">
        <v>5.48</v>
      </c>
      <c r="R533" s="91">
        <v>104.18</v>
      </c>
      <c r="S533" s="71">
        <v>1.29</v>
      </c>
      <c r="T533" s="60">
        <v>0.92</v>
      </c>
      <c r="U533" s="60">
        <v>0.92</v>
      </c>
      <c r="V533" s="71">
        <v>2.0499999999999998</v>
      </c>
      <c r="W533" s="60">
        <v>1.24</v>
      </c>
      <c r="X533" s="60">
        <v>1.1100000000000001</v>
      </c>
      <c r="Y533" s="72">
        <v>0.09</v>
      </c>
      <c r="Z533" s="71">
        <v>21.91</v>
      </c>
      <c r="AA533" s="71">
        <v>25.65</v>
      </c>
      <c r="AB533" s="71">
        <v>2.2999999999999998</v>
      </c>
      <c r="AC533" s="71">
        <v>2.7</v>
      </c>
      <c r="AD533" s="60">
        <v>0.92</v>
      </c>
      <c r="AE533" s="71">
        <v>2.54</v>
      </c>
      <c r="AF533" s="72">
        <v>0.55000000000000004</v>
      </c>
      <c r="AG533" s="72">
        <v>0.63</v>
      </c>
      <c r="AH533" s="5"/>
      <c r="AI533" s="67"/>
      <c r="AJ533" s="67"/>
      <c r="AK533" s="67">
        <v>0.17799999999999999</v>
      </c>
      <c r="AL533" s="67">
        <v>0.20530000000000001</v>
      </c>
      <c r="AM533" s="67">
        <v>9.5888000000000001E-5</v>
      </c>
      <c r="AN533" s="67">
        <v>1.4479E-5</v>
      </c>
      <c r="AO533" s="67">
        <v>6.5236999999999999E-5</v>
      </c>
      <c r="AP533" s="67">
        <v>4.0986999999999999E-5</v>
      </c>
      <c r="AQ533" s="67">
        <v>3.8402000000000001E-6</v>
      </c>
      <c r="AR533" s="67">
        <v>3.2924999999999998E-6</v>
      </c>
      <c r="AS533" s="67">
        <v>3.5361000000000002E-5</v>
      </c>
      <c r="AT533" s="67">
        <v>1.0294E-5</v>
      </c>
      <c r="AU533" s="67">
        <v>2.0000000000000001E-4</v>
      </c>
      <c r="AV533" s="67">
        <v>2.4474999999999999E-5</v>
      </c>
      <c r="AW533" s="67">
        <v>4.3200000000000002E-2</v>
      </c>
      <c r="AX533" s="67">
        <v>1.6999999999999999E-3</v>
      </c>
      <c r="AY533" s="67">
        <v>0.42259999999999998</v>
      </c>
      <c r="AZ533" s="67">
        <v>7.9100000000000004E-2</v>
      </c>
      <c r="BA533" s="67">
        <v>0.42259999999999998</v>
      </c>
      <c r="BB533" s="67">
        <v>6.4899999999999999E-2</v>
      </c>
      <c r="BC533" s="67">
        <v>8.3956999999999996E-5</v>
      </c>
      <c r="BD533" s="67">
        <v>1E-4</v>
      </c>
      <c r="BE533" s="67">
        <v>0.1026</v>
      </c>
      <c r="BF533" s="67">
        <v>3.73E-2</v>
      </c>
      <c r="BG533" s="67">
        <v>0.3458</v>
      </c>
      <c r="BH533" s="67">
        <v>0.1211</v>
      </c>
      <c r="BI533" s="67">
        <v>2.0000000000000001E-4</v>
      </c>
      <c r="BJ533" s="67">
        <v>1.4432E-5</v>
      </c>
      <c r="BK533" s="67">
        <v>8.8262000000000003E-5</v>
      </c>
      <c r="BL533" s="67">
        <v>3.4743000000000003E-5</v>
      </c>
      <c r="BM533" s="67">
        <v>8.0000000000000004E-4</v>
      </c>
      <c r="BN533" s="67">
        <v>9.7362999999999996E-5</v>
      </c>
      <c r="BO533" s="67">
        <v>1.2200000000000001E-2</v>
      </c>
      <c r="BP533" s="67">
        <v>1.6000000000000001E-3</v>
      </c>
      <c r="BQ533" s="67">
        <v>5.0000000000000001E-4</v>
      </c>
      <c r="BR533" s="67">
        <v>9.1009999999999998E-5</v>
      </c>
      <c r="BS533" s="67">
        <v>0.42259999999999998</v>
      </c>
      <c r="BT533" s="67">
        <v>6.5100000000000005E-2</v>
      </c>
      <c r="BU533" s="67">
        <v>2.0000000000000001E-4</v>
      </c>
      <c r="BV533" s="67">
        <v>4.3795000000000003E-5</v>
      </c>
      <c r="BW533" s="67">
        <v>1.7399999999999999E-2</v>
      </c>
      <c r="BX533" s="67">
        <v>4.6899999999999997E-2</v>
      </c>
      <c r="BY533" s="67">
        <v>2.5999999999999999E-2</v>
      </c>
      <c r="BZ533" s="67">
        <v>2.1600000000000001E-2</v>
      </c>
      <c r="CA533" s="66"/>
      <c r="CB533" s="67">
        <v>0.58399999999999996</v>
      </c>
      <c r="CC533" s="67">
        <v>0.70120000000000005</v>
      </c>
      <c r="CD533" s="67">
        <v>7.3099999999999998E-2</v>
      </c>
      <c r="CE533" s="67">
        <v>6.3699000000000003</v>
      </c>
      <c r="CF533" s="67">
        <v>0.98640000000000005</v>
      </c>
      <c r="CG533" s="67">
        <v>0.28139999999999998</v>
      </c>
      <c r="CH533" s="67">
        <v>7.0423</v>
      </c>
      <c r="CI533" s="67">
        <v>8.72E-2</v>
      </c>
      <c r="CJ533" s="67">
        <v>7.8745000000000003</v>
      </c>
      <c r="CK533" s="67">
        <v>1.4807999999999999</v>
      </c>
      <c r="CL533" s="67">
        <v>6.7599999999999993E-2</v>
      </c>
      <c r="CM533" s="67">
        <v>6.7599999999999993E-2</v>
      </c>
      <c r="CN533" s="67">
        <v>6.7599999999999993E-2</v>
      </c>
      <c r="CO533" s="67">
        <v>1.4378</v>
      </c>
      <c r="CP533" s="67">
        <v>3.9967000000000001</v>
      </c>
      <c r="CQ533" s="67">
        <v>0.15579999999999999</v>
      </c>
      <c r="CR533" s="5"/>
      <c r="CS533" s="10">
        <v>100</v>
      </c>
      <c r="CT533" s="10">
        <v>100</v>
      </c>
      <c r="CU533" s="10">
        <v>67</v>
      </c>
      <c r="CV533" s="10">
        <v>100</v>
      </c>
      <c r="CW533" s="10">
        <v>100</v>
      </c>
      <c r="CX533" s="10">
        <v>100</v>
      </c>
      <c r="CY533" s="10">
        <v>100</v>
      </c>
      <c r="CZ533" s="10">
        <v>100</v>
      </c>
      <c r="DA533" s="10">
        <v>100</v>
      </c>
      <c r="DB533" s="10">
        <v>100</v>
      </c>
      <c r="DC533" s="10">
        <v>0</v>
      </c>
      <c r="DD533" s="10">
        <v>0</v>
      </c>
      <c r="DE533" s="10">
        <v>0</v>
      </c>
      <c r="DF533" s="10">
        <v>100</v>
      </c>
      <c r="DG533" s="10">
        <v>100</v>
      </c>
      <c r="DH533" s="10">
        <v>100</v>
      </c>
      <c r="DI533" s="5"/>
      <c r="DJ533" s="9" t="s">
        <v>1790</v>
      </c>
      <c r="DK533" s="9" t="s">
        <v>1836</v>
      </c>
      <c r="DL533" s="10">
        <v>100003258</v>
      </c>
      <c r="DM533" s="10" t="s">
        <v>1843</v>
      </c>
    </row>
    <row r="534" spans="1:117">
      <c r="A534" s="2"/>
      <c r="B534" s="8">
        <v>4374</v>
      </c>
      <c r="C534" s="116"/>
      <c r="D534" s="116"/>
      <c r="E534" s="9" t="s">
        <v>1844</v>
      </c>
      <c r="F534" s="10" t="s">
        <v>79</v>
      </c>
      <c r="G534" s="10">
        <v>27738</v>
      </c>
      <c r="H534" s="11" t="s">
        <v>1845</v>
      </c>
      <c r="I534" s="9" t="s">
        <v>1846</v>
      </c>
      <c r="J534" s="12" t="s">
        <v>1847</v>
      </c>
      <c r="K534" s="5"/>
      <c r="L534" s="71">
        <v>1.67</v>
      </c>
      <c r="M534" s="60">
        <v>1.03</v>
      </c>
      <c r="N534" s="72">
        <v>0.11</v>
      </c>
      <c r="O534" s="74">
        <v>0.79</v>
      </c>
      <c r="P534" s="72">
        <v>0.51</v>
      </c>
      <c r="Q534" s="82">
        <v>0.65</v>
      </c>
      <c r="R534" s="90">
        <v>0.32</v>
      </c>
      <c r="S534" s="72">
        <v>0.03</v>
      </c>
      <c r="T534" s="60">
        <v>1.03</v>
      </c>
      <c r="U534" s="71">
        <v>1.72</v>
      </c>
      <c r="V534" s="72">
        <v>0.34</v>
      </c>
      <c r="W534" s="74">
        <v>0.86</v>
      </c>
      <c r="X534" s="72">
        <v>0.88</v>
      </c>
      <c r="Y534" s="72">
        <v>0.04</v>
      </c>
      <c r="Z534" s="71">
        <v>1.88</v>
      </c>
      <c r="AA534" s="72">
        <v>0.08</v>
      </c>
      <c r="AB534" s="71">
        <v>26.99</v>
      </c>
      <c r="AC534" s="60">
        <v>1.1299999999999999</v>
      </c>
      <c r="AD534" s="72">
        <v>0.42</v>
      </c>
      <c r="AE534" s="72">
        <v>0.32</v>
      </c>
      <c r="AF534" s="60">
        <v>0.92</v>
      </c>
      <c r="AG534" s="71">
        <v>1.44</v>
      </c>
      <c r="AH534" s="5"/>
      <c r="AI534" s="67">
        <v>5.1000000000000004E-3</v>
      </c>
      <c r="AJ534" s="67">
        <v>2E-3</v>
      </c>
      <c r="AK534" s="67">
        <v>0.65669999999999995</v>
      </c>
      <c r="AL534" s="67">
        <v>0.42780000000000001</v>
      </c>
      <c r="AM534" s="67">
        <v>1.2072999999999999E-5</v>
      </c>
      <c r="AN534" s="67">
        <v>3.0311999999999999E-6</v>
      </c>
      <c r="AO534" s="67">
        <v>7.1999999999999995E-2</v>
      </c>
      <c r="AP534" s="67">
        <v>8.3999999999999995E-3</v>
      </c>
      <c r="AQ534" s="67">
        <v>2E-3</v>
      </c>
      <c r="AR534" s="67">
        <v>2.9999999999999997E-4</v>
      </c>
      <c r="AS534" s="67">
        <v>7.6E-3</v>
      </c>
      <c r="AT534" s="67">
        <v>5.0000000000000001E-4</v>
      </c>
      <c r="AU534" s="67">
        <v>2.0000000000000001E-4</v>
      </c>
      <c r="AV534" s="67">
        <v>3.5336000000000002E-5</v>
      </c>
      <c r="AW534" s="67">
        <v>2.3723000000000001E-6</v>
      </c>
      <c r="AX534" s="67">
        <v>7.5199E-7</v>
      </c>
      <c r="AY534" s="67">
        <v>0.78220000000000001</v>
      </c>
      <c r="AZ534" s="67">
        <v>0.128</v>
      </c>
      <c r="BA534" s="67">
        <v>4.2700000000000002E-2</v>
      </c>
      <c r="BB534" s="67">
        <v>9.1000000000000004E-3</v>
      </c>
      <c r="BC534" s="67">
        <v>2.0487E-6</v>
      </c>
      <c r="BD534" s="67">
        <v>1.2649E-5</v>
      </c>
      <c r="BE534" s="67">
        <v>9.0999999999999998E-2</v>
      </c>
      <c r="BF534" s="67">
        <v>3.4099999999999998E-2</v>
      </c>
      <c r="BG534" s="67">
        <v>2.6499999999999999E-2</v>
      </c>
      <c r="BH534" s="67">
        <v>1.4800000000000001E-2</v>
      </c>
      <c r="BI534" s="67">
        <v>8.8409000000000003E-6</v>
      </c>
      <c r="BJ534" s="67">
        <v>1.8014E-6</v>
      </c>
      <c r="BK534" s="67">
        <v>7.7999999999999996E-3</v>
      </c>
      <c r="BL534" s="67">
        <v>1.1999999999999999E-3</v>
      </c>
      <c r="BM534" s="67">
        <v>4.4788000000000002E-6</v>
      </c>
      <c r="BN534" s="67">
        <v>6.1600999999999997E-6</v>
      </c>
      <c r="BO534" s="67">
        <v>8.8247000000000004E-6</v>
      </c>
      <c r="BP534" s="67">
        <v>1.594E-5</v>
      </c>
      <c r="BQ534" s="67">
        <v>0.311</v>
      </c>
      <c r="BR534" s="67">
        <v>2.8299999999999999E-2</v>
      </c>
      <c r="BS534" s="67">
        <v>1.1299999999999999E-2</v>
      </c>
      <c r="BT534" s="67">
        <v>3.0000000000000001E-3</v>
      </c>
      <c r="BU534" s="67">
        <v>4.4999999999999997E-3</v>
      </c>
      <c r="BV534" s="67">
        <v>6.9999999999999999E-4</v>
      </c>
      <c r="BW534" s="67">
        <v>0.2298</v>
      </c>
      <c r="BX534" s="67">
        <v>0.27050000000000002</v>
      </c>
      <c r="BY534" s="67">
        <v>1.52E-2</v>
      </c>
      <c r="BZ534" s="67">
        <v>1.4E-2</v>
      </c>
      <c r="CA534" s="66"/>
      <c r="CB534" s="67">
        <v>2.6269</v>
      </c>
      <c r="CC534" s="67">
        <v>2.6141000000000001</v>
      </c>
      <c r="CD534" s="67">
        <v>1.0721000000000001</v>
      </c>
      <c r="CE534" s="67">
        <v>0.65900000000000003</v>
      </c>
      <c r="CF534" s="67">
        <v>1.5923</v>
      </c>
      <c r="CG534" s="67">
        <v>13.1585</v>
      </c>
      <c r="CH534" s="67">
        <v>0.58309999999999995</v>
      </c>
      <c r="CI534" s="67">
        <v>6.25E-2</v>
      </c>
      <c r="CJ534" s="67">
        <v>0.56769999999999998</v>
      </c>
      <c r="CK534" s="67">
        <v>0.83940000000000003</v>
      </c>
      <c r="CL534" s="67">
        <v>0.44740000000000002</v>
      </c>
      <c r="CM534" s="67">
        <v>1.8485</v>
      </c>
      <c r="CN534" s="67">
        <v>1.1083000000000001</v>
      </c>
      <c r="CO534" s="67">
        <v>0.87890000000000001</v>
      </c>
      <c r="CP534" s="67">
        <v>0.95169999999999999</v>
      </c>
      <c r="CQ534" s="67">
        <v>12.0746</v>
      </c>
      <c r="CR534" s="5"/>
      <c r="CS534" s="10">
        <v>100</v>
      </c>
      <c r="CT534" s="10">
        <v>100</v>
      </c>
      <c r="CU534" s="10">
        <v>100</v>
      </c>
      <c r="CV534" s="10">
        <v>100</v>
      </c>
      <c r="CW534" s="10">
        <v>100</v>
      </c>
      <c r="CX534" s="10">
        <v>100</v>
      </c>
      <c r="CY534" s="10">
        <v>100</v>
      </c>
      <c r="CZ534" s="10">
        <v>100</v>
      </c>
      <c r="DA534" s="10">
        <v>100</v>
      </c>
      <c r="DB534" s="10">
        <v>100</v>
      </c>
      <c r="DC534" s="10">
        <v>100</v>
      </c>
      <c r="DD534" s="10">
        <v>100</v>
      </c>
      <c r="DE534" s="10">
        <v>100</v>
      </c>
      <c r="DF534" s="10">
        <v>100</v>
      </c>
      <c r="DG534" s="10">
        <v>100</v>
      </c>
      <c r="DH534" s="10">
        <v>100</v>
      </c>
      <c r="DI534" s="5"/>
      <c r="DJ534" s="9" t="s">
        <v>1790</v>
      </c>
      <c r="DK534" s="9" t="s">
        <v>1836</v>
      </c>
      <c r="DL534" s="10">
        <v>100001022</v>
      </c>
      <c r="DM534" s="10" t="s">
        <v>1848</v>
      </c>
    </row>
    <row r="535" spans="1:117">
      <c r="A535" s="2"/>
      <c r="B535" s="8">
        <v>4377</v>
      </c>
      <c r="C535" s="116"/>
      <c r="D535" s="116"/>
      <c r="E535" s="9" t="s">
        <v>1849</v>
      </c>
      <c r="F535" s="10" t="s">
        <v>75</v>
      </c>
      <c r="G535" s="10">
        <v>20694</v>
      </c>
      <c r="H535" s="11" t="s">
        <v>1850</v>
      </c>
      <c r="I535" s="11" t="s">
        <v>1851</v>
      </c>
      <c r="J535" s="12">
        <v>971</v>
      </c>
      <c r="K535" s="5"/>
      <c r="L535" s="60">
        <v>0.97</v>
      </c>
      <c r="M535" s="60">
        <v>1.01</v>
      </c>
      <c r="N535" s="71">
        <v>1.63</v>
      </c>
      <c r="O535" s="71">
        <v>1.24</v>
      </c>
      <c r="P535" s="72">
        <v>0.82</v>
      </c>
      <c r="Q535" s="82">
        <v>0.66</v>
      </c>
      <c r="R535" s="90">
        <v>0.86</v>
      </c>
      <c r="S535" s="71">
        <v>1.38</v>
      </c>
      <c r="T535" s="72">
        <v>0.89</v>
      </c>
      <c r="U535" s="72">
        <v>0.87</v>
      </c>
      <c r="V535" s="72">
        <v>0.5</v>
      </c>
      <c r="W535" s="72">
        <v>0.78</v>
      </c>
      <c r="X535" s="72">
        <v>0.79</v>
      </c>
      <c r="Y535" s="72">
        <v>0.68</v>
      </c>
      <c r="Z535" s="71">
        <v>2.4500000000000002</v>
      </c>
      <c r="AA535" s="72">
        <v>0.3</v>
      </c>
      <c r="AB535" s="71">
        <v>4</v>
      </c>
      <c r="AC535" s="72">
        <v>0.48</v>
      </c>
      <c r="AD535" s="72">
        <v>0.82</v>
      </c>
      <c r="AE535" s="72">
        <v>0.92</v>
      </c>
      <c r="AF535" s="71">
        <v>1.1200000000000001</v>
      </c>
      <c r="AG535" s="60">
        <v>1.05</v>
      </c>
      <c r="AH535" s="5"/>
      <c r="AI535" s="67">
        <v>0.28029999999999999</v>
      </c>
      <c r="AJ535" s="67">
        <v>5.21E-2</v>
      </c>
      <c r="AK535" s="67">
        <v>0.31230000000000002</v>
      </c>
      <c r="AL535" s="67">
        <v>0.29549999999999998</v>
      </c>
      <c r="AM535" s="67">
        <v>4.9444000000000003E-5</v>
      </c>
      <c r="AN535" s="67">
        <v>9.2034999999999992E-6</v>
      </c>
      <c r="AO535" s="67">
        <v>2.8E-3</v>
      </c>
      <c r="AP535" s="67">
        <v>5.0000000000000001E-4</v>
      </c>
      <c r="AQ535" s="67">
        <v>1.9E-3</v>
      </c>
      <c r="AR535" s="67">
        <v>2.9999999999999997E-4</v>
      </c>
      <c r="AS535" s="67">
        <v>1.1999999999999999E-3</v>
      </c>
      <c r="AT535" s="67">
        <v>1E-4</v>
      </c>
      <c r="AU535" s="67">
        <v>8.0000000000000004E-4</v>
      </c>
      <c r="AV535" s="67">
        <v>9.3689000000000004E-5</v>
      </c>
      <c r="AW535" s="67">
        <v>2.0000000000000001E-4</v>
      </c>
      <c r="AX535" s="67">
        <v>1.2924E-5</v>
      </c>
      <c r="AY535" s="67">
        <v>1.6500000000000001E-2</v>
      </c>
      <c r="AZ535" s="67">
        <v>5.4000000000000003E-3</v>
      </c>
      <c r="BA535" s="67">
        <v>2.0999999999999999E-3</v>
      </c>
      <c r="BB535" s="67">
        <v>6.9999999999999999E-4</v>
      </c>
      <c r="BC535" s="67">
        <v>8.8925000000000007E-5</v>
      </c>
      <c r="BD535" s="67">
        <v>1E-4</v>
      </c>
      <c r="BE535" s="67">
        <v>3.3E-3</v>
      </c>
      <c r="BF535" s="67">
        <v>2E-3</v>
      </c>
      <c r="BG535" s="67">
        <v>6.4999999999999997E-3</v>
      </c>
      <c r="BH535" s="67">
        <v>4.4999999999999997E-3</v>
      </c>
      <c r="BI535" s="67">
        <v>5.8820999999999998E-5</v>
      </c>
      <c r="BJ535" s="67">
        <v>6.3126999999999997E-6</v>
      </c>
      <c r="BK535" s="67">
        <v>1E-4</v>
      </c>
      <c r="BL535" s="67">
        <v>4.5317E-5</v>
      </c>
      <c r="BM535" s="67">
        <v>5.0000000000000001E-4</v>
      </c>
      <c r="BN535" s="67">
        <v>7.4810999999999999E-5</v>
      </c>
      <c r="BO535" s="67">
        <v>5.6443999999999997E-6</v>
      </c>
      <c r="BP535" s="67">
        <v>1.2601E-5</v>
      </c>
      <c r="BQ535" s="67">
        <v>2.4352999999999999E-5</v>
      </c>
      <c r="BR535" s="67">
        <v>9.5804000000000006E-6</v>
      </c>
      <c r="BS535" s="67">
        <v>9.7999999999999997E-3</v>
      </c>
      <c r="BT535" s="67">
        <v>2.7000000000000001E-3</v>
      </c>
      <c r="BU535" s="67">
        <v>1.1000000000000001E-3</v>
      </c>
      <c r="BV535" s="67">
        <v>2.0000000000000001E-4</v>
      </c>
      <c r="BW535" s="67">
        <v>4.5400000000000003E-2</v>
      </c>
      <c r="BX535" s="67">
        <v>8.8200000000000001E-2</v>
      </c>
      <c r="BY535" s="67">
        <v>0.17699999999999999</v>
      </c>
      <c r="BZ535" s="67">
        <v>9.7500000000000003E-2</v>
      </c>
      <c r="CA535" s="66"/>
      <c r="CB535" s="67">
        <v>2.1379999999999999</v>
      </c>
      <c r="CC535" s="67">
        <v>2.133</v>
      </c>
      <c r="CD535" s="67">
        <v>0.96799999999999997</v>
      </c>
      <c r="CE535" s="67">
        <v>0.90610000000000002</v>
      </c>
      <c r="CF535" s="67">
        <v>1.7087000000000001</v>
      </c>
      <c r="CG535" s="67">
        <v>2.8540999999999999</v>
      </c>
      <c r="CH535" s="67">
        <v>0.71809999999999996</v>
      </c>
      <c r="CI535" s="67">
        <v>1.1557999999999999</v>
      </c>
      <c r="CJ535" s="67">
        <v>0.70889999999999997</v>
      </c>
      <c r="CK535" s="67">
        <v>1.9569000000000001</v>
      </c>
      <c r="CL535" s="67">
        <v>0.79790000000000005</v>
      </c>
      <c r="CM535" s="67">
        <v>0.83830000000000005</v>
      </c>
      <c r="CN535" s="67">
        <v>0.86029999999999995</v>
      </c>
      <c r="CO535" s="67">
        <v>1.0661</v>
      </c>
      <c r="CP535" s="67">
        <v>0.94779999999999998</v>
      </c>
      <c r="CQ535" s="67">
        <v>3.194</v>
      </c>
      <c r="CR535" s="5"/>
      <c r="CS535" s="10">
        <v>100</v>
      </c>
      <c r="CT535" s="10">
        <v>100</v>
      </c>
      <c r="CU535" s="10">
        <v>100</v>
      </c>
      <c r="CV535" s="10">
        <v>100</v>
      </c>
      <c r="CW535" s="10">
        <v>100</v>
      </c>
      <c r="CX535" s="10">
        <v>100</v>
      </c>
      <c r="CY535" s="10">
        <v>100</v>
      </c>
      <c r="CZ535" s="10">
        <v>100</v>
      </c>
      <c r="DA535" s="10">
        <v>100</v>
      </c>
      <c r="DB535" s="10">
        <v>100</v>
      </c>
      <c r="DC535" s="10">
        <v>100</v>
      </c>
      <c r="DD535" s="10">
        <v>100</v>
      </c>
      <c r="DE535" s="10">
        <v>100</v>
      </c>
      <c r="DF535" s="10">
        <v>100</v>
      </c>
      <c r="DG535" s="10">
        <v>100</v>
      </c>
      <c r="DH535" s="10">
        <v>100</v>
      </c>
      <c r="DI535" s="5"/>
      <c r="DJ535" s="9" t="s">
        <v>1790</v>
      </c>
      <c r="DK535" s="9" t="s">
        <v>1836</v>
      </c>
      <c r="DL535" s="10">
        <v>100000841</v>
      </c>
      <c r="DM535" s="10" t="s">
        <v>1852</v>
      </c>
    </row>
    <row r="536" spans="1:117">
      <c r="A536" s="2"/>
      <c r="B536" s="8">
        <v>4378</v>
      </c>
      <c r="C536" s="116"/>
      <c r="D536" s="117"/>
      <c r="E536" s="9" t="s">
        <v>1853</v>
      </c>
      <c r="F536" s="10" t="s">
        <v>79</v>
      </c>
      <c r="G536" s="10">
        <v>46957</v>
      </c>
      <c r="H536" s="11" t="s">
        <v>1854</v>
      </c>
      <c r="I536" s="11" t="s">
        <v>1855</v>
      </c>
      <c r="J536" s="12">
        <v>152304</v>
      </c>
      <c r="K536" s="5"/>
      <c r="L536" s="60">
        <v>1.03</v>
      </c>
      <c r="M536" s="72">
        <v>0.9</v>
      </c>
      <c r="N536" s="72">
        <v>0.27</v>
      </c>
      <c r="O536" s="72">
        <v>0.31</v>
      </c>
      <c r="P536" s="72">
        <v>0.38</v>
      </c>
      <c r="Q536" s="81">
        <v>1.22</v>
      </c>
      <c r="R536" s="90">
        <v>0.33</v>
      </c>
      <c r="S536" s="72">
        <v>0.1</v>
      </c>
      <c r="T536" s="60">
        <v>1.05</v>
      </c>
      <c r="U536" s="60">
        <v>1.0900000000000001</v>
      </c>
      <c r="V536" s="60">
        <v>0.85</v>
      </c>
      <c r="W536" s="60">
        <v>1.06</v>
      </c>
      <c r="X536" s="60">
        <v>0.96</v>
      </c>
      <c r="Y536" s="72">
        <v>0.47</v>
      </c>
      <c r="Z536" s="72">
        <v>0.3</v>
      </c>
      <c r="AA536" s="72">
        <v>0.4</v>
      </c>
      <c r="AB536" s="71">
        <v>2.82</v>
      </c>
      <c r="AC536" s="71">
        <v>3.82</v>
      </c>
      <c r="AD536" s="72">
        <v>0.59</v>
      </c>
      <c r="AE536" s="72">
        <v>0.54</v>
      </c>
      <c r="AF536" s="71">
        <v>1.34</v>
      </c>
      <c r="AG536" s="71">
        <v>1.77</v>
      </c>
      <c r="AH536" s="5"/>
      <c r="AI536" s="67">
        <v>0.69899999999999995</v>
      </c>
      <c r="AJ536" s="67">
        <v>0.1055</v>
      </c>
      <c r="AK536" s="67">
        <v>1.1900000000000001E-2</v>
      </c>
      <c r="AL536" s="67">
        <v>3.4299999999999997E-2</v>
      </c>
      <c r="AM536" s="67">
        <v>1E-4</v>
      </c>
      <c r="AN536" s="67">
        <v>1.5551000000000001E-5</v>
      </c>
      <c r="AO536" s="67">
        <v>1E-4</v>
      </c>
      <c r="AP536" s="67">
        <v>5.2790000000000001E-5</v>
      </c>
      <c r="AQ536" s="67">
        <v>1.5E-3</v>
      </c>
      <c r="AR536" s="67">
        <v>2.0000000000000001E-4</v>
      </c>
      <c r="AS536" s="67">
        <v>4.6199999999999998E-2</v>
      </c>
      <c r="AT536" s="67">
        <v>2.3999999999999998E-3</v>
      </c>
      <c r="AU536" s="67">
        <v>2E-3</v>
      </c>
      <c r="AV536" s="67">
        <v>2.0000000000000001E-4</v>
      </c>
      <c r="AW536" s="67">
        <v>2.4547000000000001E-5</v>
      </c>
      <c r="AX536" s="67">
        <v>3.7322E-6</v>
      </c>
      <c r="AY536" s="67">
        <v>0.49330000000000002</v>
      </c>
      <c r="AZ536" s="67">
        <v>8.9300000000000004E-2</v>
      </c>
      <c r="BA536" s="67">
        <v>0.31290000000000001</v>
      </c>
      <c r="BB536" s="67">
        <v>5.1200000000000002E-2</v>
      </c>
      <c r="BC536" s="67">
        <v>0.38690000000000002</v>
      </c>
      <c r="BD536" s="67">
        <v>0.1103</v>
      </c>
      <c r="BE536" s="67">
        <v>0.42030000000000001</v>
      </c>
      <c r="BF536" s="67">
        <v>0.1153</v>
      </c>
      <c r="BG536" s="67">
        <v>0.55230000000000001</v>
      </c>
      <c r="BH536" s="67">
        <v>0.17330000000000001</v>
      </c>
      <c r="BI536" s="67">
        <v>2.9999999999999997E-4</v>
      </c>
      <c r="BJ536" s="67">
        <v>1.8524000000000001E-5</v>
      </c>
      <c r="BK536" s="67">
        <v>2.9999999999999997E-4</v>
      </c>
      <c r="BL536" s="67">
        <v>7.7713000000000006E-5</v>
      </c>
      <c r="BM536" s="67">
        <v>1E-3</v>
      </c>
      <c r="BN536" s="67">
        <v>1E-4</v>
      </c>
      <c r="BO536" s="67">
        <v>2.0000000000000001E-4</v>
      </c>
      <c r="BP536" s="67">
        <v>1E-4</v>
      </c>
      <c r="BQ536" s="67">
        <v>2.3E-3</v>
      </c>
      <c r="BR536" s="67">
        <v>2.9999999999999997E-4</v>
      </c>
      <c r="BS536" s="67">
        <v>9.9000000000000008E-3</v>
      </c>
      <c r="BT536" s="67">
        <v>2.7000000000000001E-3</v>
      </c>
      <c r="BU536" s="67">
        <v>7.9000000000000008E-3</v>
      </c>
      <c r="BV536" s="67">
        <v>1.1999999999999999E-3</v>
      </c>
      <c r="BW536" s="67">
        <v>7.9000000000000008E-3</v>
      </c>
      <c r="BX536" s="67">
        <v>2.6100000000000002E-2</v>
      </c>
      <c r="BY536" s="67">
        <v>7.4999999999999997E-3</v>
      </c>
      <c r="BZ536" s="67">
        <v>7.9000000000000008E-3</v>
      </c>
      <c r="CA536" s="66"/>
      <c r="CB536" s="67">
        <v>0.8034</v>
      </c>
      <c r="CC536" s="67">
        <v>0.95330000000000004</v>
      </c>
      <c r="CD536" s="67">
        <v>2.4597000000000002</v>
      </c>
      <c r="CE536" s="67">
        <v>0.9335</v>
      </c>
      <c r="CF536" s="67">
        <v>0.57030000000000003</v>
      </c>
      <c r="CG536" s="67">
        <v>3.0872999999999999</v>
      </c>
      <c r="CH536" s="67">
        <v>0.89270000000000005</v>
      </c>
      <c r="CI536" s="67">
        <v>0.26700000000000002</v>
      </c>
      <c r="CJ536" s="67">
        <v>0.98709999999999998</v>
      </c>
      <c r="CK536" s="67">
        <v>0.43180000000000002</v>
      </c>
      <c r="CL536" s="67">
        <v>1.4626999999999999</v>
      </c>
      <c r="CM536" s="67">
        <v>2.6718000000000002</v>
      </c>
      <c r="CN536" s="67">
        <v>2.5819000000000001</v>
      </c>
      <c r="CO536" s="67">
        <v>0.81040000000000001</v>
      </c>
      <c r="CP536" s="67">
        <v>1.6508</v>
      </c>
      <c r="CQ536" s="67">
        <v>4.1257999999999999</v>
      </c>
      <c r="CR536" s="5"/>
      <c r="CS536" s="10">
        <v>100</v>
      </c>
      <c r="CT536" s="10">
        <v>100</v>
      </c>
      <c r="CU536" s="10">
        <v>100</v>
      </c>
      <c r="CV536" s="10">
        <v>100</v>
      </c>
      <c r="CW536" s="10">
        <v>100</v>
      </c>
      <c r="CX536" s="10">
        <v>100</v>
      </c>
      <c r="CY536" s="10">
        <v>100</v>
      </c>
      <c r="CZ536" s="10">
        <v>100</v>
      </c>
      <c r="DA536" s="10">
        <v>100</v>
      </c>
      <c r="DB536" s="10">
        <v>100</v>
      </c>
      <c r="DC536" s="10">
        <v>100</v>
      </c>
      <c r="DD536" s="10">
        <v>100</v>
      </c>
      <c r="DE536" s="10">
        <v>100</v>
      </c>
      <c r="DF536" s="10">
        <v>100</v>
      </c>
      <c r="DG536" s="10">
        <v>100</v>
      </c>
      <c r="DH536" s="10">
        <v>100</v>
      </c>
      <c r="DI536" s="5"/>
      <c r="DJ536" s="9" t="s">
        <v>1790</v>
      </c>
      <c r="DK536" s="9" t="s">
        <v>1836</v>
      </c>
      <c r="DL536" s="10">
        <v>100001586</v>
      </c>
      <c r="DM536" s="10" t="s">
        <v>1856</v>
      </c>
    </row>
    <row r="537" spans="1:117">
      <c r="A537" s="2"/>
      <c r="B537" s="8">
        <v>4405</v>
      </c>
      <c r="C537" s="116"/>
      <c r="D537" s="14" t="s">
        <v>1857</v>
      </c>
      <c r="E537" s="9" t="s">
        <v>1858</v>
      </c>
      <c r="F537" s="10" t="s">
        <v>38</v>
      </c>
      <c r="G537" s="10">
        <v>568</v>
      </c>
      <c r="H537" s="11" t="s">
        <v>1859</v>
      </c>
      <c r="I537" s="11" t="s">
        <v>1860</v>
      </c>
      <c r="J537" s="12">
        <v>171548</v>
      </c>
      <c r="K537" s="5"/>
      <c r="L537" s="71">
        <v>3.11</v>
      </c>
      <c r="M537" s="60">
        <v>1.03</v>
      </c>
      <c r="N537" s="72">
        <v>0.49</v>
      </c>
      <c r="O537" s="71">
        <v>5.74</v>
      </c>
      <c r="P537" s="71">
        <v>3.82</v>
      </c>
      <c r="Q537" s="82">
        <v>0.67</v>
      </c>
      <c r="R537" s="87">
        <v>1.26</v>
      </c>
      <c r="S537" s="72">
        <v>0.6</v>
      </c>
      <c r="T537" s="72">
        <v>0.23</v>
      </c>
      <c r="U537" s="72">
        <v>0.72</v>
      </c>
      <c r="V537" s="71">
        <v>3.5</v>
      </c>
      <c r="W537" s="60">
        <v>1.17</v>
      </c>
      <c r="X537" s="60">
        <v>1.2</v>
      </c>
      <c r="Y537" s="72">
        <v>0.4</v>
      </c>
      <c r="Z537" s="60">
        <v>1.1000000000000001</v>
      </c>
      <c r="AA537" s="72">
        <v>0.6</v>
      </c>
      <c r="AB537" s="72">
        <v>0.41</v>
      </c>
      <c r="AC537" s="72">
        <v>0.22</v>
      </c>
      <c r="AD537" s="60">
        <v>0.95</v>
      </c>
      <c r="AE537" s="71">
        <v>3.4</v>
      </c>
      <c r="AF537" s="72">
        <v>0.08</v>
      </c>
      <c r="AG537" s="72">
        <v>0.31</v>
      </c>
      <c r="AH537" s="5"/>
      <c r="AI537" s="67">
        <v>1E-3</v>
      </c>
      <c r="AJ537" s="67">
        <v>5.9999999999999995E-4</v>
      </c>
      <c r="AK537" s="67">
        <v>0.88939999999999997</v>
      </c>
      <c r="AL537" s="67">
        <v>0.50260000000000005</v>
      </c>
      <c r="AM537" s="67">
        <v>1.1000000000000001E-3</v>
      </c>
      <c r="AN537" s="67">
        <v>9.6555E-5</v>
      </c>
      <c r="AO537" s="67">
        <v>3.0000000000000001E-3</v>
      </c>
      <c r="AP537" s="67">
        <v>5.0000000000000001E-4</v>
      </c>
      <c r="AQ537" s="67">
        <v>2.0999999999999999E-3</v>
      </c>
      <c r="AR537" s="67">
        <v>2.9999999999999997E-4</v>
      </c>
      <c r="AS537" s="67">
        <v>3.1600000000000003E-2</v>
      </c>
      <c r="AT537" s="67">
        <v>1.6999999999999999E-3</v>
      </c>
      <c r="AU537" s="67">
        <v>0.1573</v>
      </c>
      <c r="AV537" s="67">
        <v>1.0999999999999999E-2</v>
      </c>
      <c r="AW537" s="67">
        <v>4.0000000000000001E-3</v>
      </c>
      <c r="AX537" s="67">
        <v>2.0000000000000001E-4</v>
      </c>
      <c r="AY537" s="67">
        <v>1.2999999999999999E-3</v>
      </c>
      <c r="AZ537" s="67">
        <v>6.9999999999999999E-4</v>
      </c>
      <c r="BA537" s="67">
        <v>1.03E-2</v>
      </c>
      <c r="BB537" s="67">
        <v>2.5999999999999999E-3</v>
      </c>
      <c r="BC537" s="67">
        <v>1E-3</v>
      </c>
      <c r="BD537" s="67">
        <v>8.0000000000000004E-4</v>
      </c>
      <c r="BE537" s="67">
        <v>0.25469999999999998</v>
      </c>
      <c r="BF537" s="67">
        <v>8.0500000000000002E-2</v>
      </c>
      <c r="BG537" s="67">
        <v>0.2802</v>
      </c>
      <c r="BH537" s="67">
        <v>0.1021</v>
      </c>
      <c r="BI537" s="67">
        <v>2.3E-3</v>
      </c>
      <c r="BJ537" s="67">
        <v>1E-4</v>
      </c>
      <c r="BK537" s="67">
        <v>0.36109999999999998</v>
      </c>
      <c r="BL537" s="67">
        <v>3.7499999999999999E-2</v>
      </c>
      <c r="BM537" s="67">
        <v>5.4000000000000003E-3</v>
      </c>
      <c r="BN537" s="67">
        <v>4.0000000000000002E-4</v>
      </c>
      <c r="BO537" s="67">
        <v>1.6000000000000001E-3</v>
      </c>
      <c r="BP537" s="67">
        <v>4.0000000000000002E-4</v>
      </c>
      <c r="BQ537" s="67">
        <v>1.5E-3</v>
      </c>
      <c r="BR537" s="67">
        <v>2.0000000000000001E-4</v>
      </c>
      <c r="BS537" s="67">
        <v>0.57410000000000005</v>
      </c>
      <c r="BT537" s="67">
        <v>8.3799999999999999E-2</v>
      </c>
      <c r="BU537" s="67">
        <v>6.1000000000000004E-3</v>
      </c>
      <c r="BV537" s="67">
        <v>8.9999999999999998E-4</v>
      </c>
      <c r="BW537" s="67">
        <v>1.3957E-6</v>
      </c>
      <c r="BX537" s="67">
        <v>9.5608999999999999E-5</v>
      </c>
      <c r="BY537" s="67">
        <v>7.4999999999999997E-3</v>
      </c>
      <c r="BZ537" s="67">
        <v>7.9000000000000008E-3</v>
      </c>
      <c r="CA537" s="66"/>
      <c r="CB537" s="67">
        <v>0.33929999999999999</v>
      </c>
      <c r="CC537" s="67">
        <v>0.4214</v>
      </c>
      <c r="CD537" s="67">
        <v>1.1054999999999999</v>
      </c>
      <c r="CE537" s="67">
        <v>0.8397</v>
      </c>
      <c r="CF537" s="67">
        <v>1.2077</v>
      </c>
      <c r="CG537" s="67">
        <v>5.5785999999999998</v>
      </c>
      <c r="CH537" s="67">
        <v>1.0075000000000001</v>
      </c>
      <c r="CI537" s="67">
        <v>0.48170000000000002</v>
      </c>
      <c r="CJ537" s="67">
        <v>0.98219999999999996</v>
      </c>
      <c r="CK537" s="67">
        <v>1.1525000000000001</v>
      </c>
      <c r="CL537" s="67">
        <v>1.0486</v>
      </c>
      <c r="CM537" s="67">
        <v>0.79900000000000004</v>
      </c>
      <c r="CN537" s="67">
        <v>0.25719999999999998</v>
      </c>
      <c r="CO537" s="67">
        <v>1.4757</v>
      </c>
      <c r="CP537" s="67">
        <v>0.25719999999999998</v>
      </c>
      <c r="CQ537" s="67">
        <v>0.42620000000000002</v>
      </c>
      <c r="CR537" s="5"/>
      <c r="CS537" s="10">
        <v>100</v>
      </c>
      <c r="CT537" s="10">
        <v>100</v>
      </c>
      <c r="CU537" s="10">
        <v>100</v>
      </c>
      <c r="CV537" s="10">
        <v>100</v>
      </c>
      <c r="CW537" s="10">
        <v>100</v>
      </c>
      <c r="CX537" s="10">
        <v>100</v>
      </c>
      <c r="CY537" s="10">
        <v>100</v>
      </c>
      <c r="CZ537" s="10">
        <v>100</v>
      </c>
      <c r="DA537" s="10">
        <v>100</v>
      </c>
      <c r="DB537" s="10">
        <v>100</v>
      </c>
      <c r="DC537" s="10">
        <v>100</v>
      </c>
      <c r="DD537" s="10">
        <v>100</v>
      </c>
      <c r="DE537" s="10">
        <v>0</v>
      </c>
      <c r="DF537" s="10">
        <v>100</v>
      </c>
      <c r="DG537" s="10">
        <v>0</v>
      </c>
      <c r="DH537" s="10">
        <v>100</v>
      </c>
      <c r="DI537" s="5"/>
      <c r="DJ537" s="9" t="s">
        <v>1790</v>
      </c>
      <c r="DK537" s="9" t="s">
        <v>1857</v>
      </c>
      <c r="DL537" s="10">
        <v>251</v>
      </c>
      <c r="DM537" s="10" t="s">
        <v>1861</v>
      </c>
    </row>
    <row r="538" spans="1:117">
      <c r="A538" s="2"/>
      <c r="B538" s="8">
        <v>4415</v>
      </c>
      <c r="C538" s="116"/>
      <c r="D538" s="14" t="s">
        <v>1862</v>
      </c>
      <c r="E538" s="9" t="s">
        <v>1863</v>
      </c>
      <c r="F538" s="10" t="s">
        <v>75</v>
      </c>
      <c r="G538" s="10">
        <v>43023</v>
      </c>
      <c r="H538" s="11" t="s">
        <v>1864</v>
      </c>
      <c r="I538" s="11" t="s">
        <v>1865</v>
      </c>
      <c r="J538" s="12">
        <v>135398660</v>
      </c>
      <c r="K538" s="5"/>
      <c r="L538" s="72">
        <v>0.73</v>
      </c>
      <c r="M538" s="60">
        <v>1</v>
      </c>
      <c r="N538" s="71">
        <v>1.56</v>
      </c>
      <c r="O538" s="71">
        <v>1.83</v>
      </c>
      <c r="P538" s="72">
        <v>0.73</v>
      </c>
      <c r="Q538" s="82">
        <v>0.4</v>
      </c>
      <c r="R538" s="87">
        <v>1</v>
      </c>
      <c r="S538" s="71">
        <v>1.56</v>
      </c>
      <c r="T538" s="72">
        <v>0.93</v>
      </c>
      <c r="U538" s="72">
        <v>0.68</v>
      </c>
      <c r="V538" s="71">
        <v>1.61</v>
      </c>
      <c r="W538" s="60">
        <v>1</v>
      </c>
      <c r="X538" s="60">
        <v>1</v>
      </c>
      <c r="Y538" s="60">
        <v>1</v>
      </c>
      <c r="Z538" s="60">
        <v>1.54</v>
      </c>
      <c r="AA538" s="60">
        <v>1.1100000000000001</v>
      </c>
      <c r="AB538" s="60">
        <v>0.68</v>
      </c>
      <c r="AC538" s="72">
        <v>0.5</v>
      </c>
      <c r="AD538" s="60">
        <v>0.99</v>
      </c>
      <c r="AE538" s="71">
        <v>1.64</v>
      </c>
      <c r="AF538" s="60">
        <v>1</v>
      </c>
      <c r="AG538" s="60">
        <v>1.1100000000000001</v>
      </c>
      <c r="AH538" s="5"/>
      <c r="AI538" s="67">
        <v>1.9E-3</v>
      </c>
      <c r="AJ538" s="67">
        <v>8.9999999999999998E-4</v>
      </c>
      <c r="AK538" s="67"/>
      <c r="AL538" s="67"/>
      <c r="AM538" s="67">
        <v>5.1000000000000004E-3</v>
      </c>
      <c r="AN538" s="67">
        <v>4.0000000000000002E-4</v>
      </c>
      <c r="AO538" s="67">
        <v>5.9999999999999995E-4</v>
      </c>
      <c r="AP538" s="67">
        <v>1E-4</v>
      </c>
      <c r="AQ538" s="67">
        <v>1.9E-3</v>
      </c>
      <c r="AR538" s="67">
        <v>2.9999999999999997E-4</v>
      </c>
      <c r="AS538" s="67">
        <v>1.1000000000000001E-3</v>
      </c>
      <c r="AT538" s="67">
        <v>9.4693999999999998E-5</v>
      </c>
      <c r="AU538" s="67"/>
      <c r="AV538" s="67"/>
      <c r="AW538" s="67">
        <v>5.1000000000000004E-3</v>
      </c>
      <c r="AX538" s="67">
        <v>2.0000000000000001E-4</v>
      </c>
      <c r="AY538" s="67">
        <v>2.1499999999999998E-2</v>
      </c>
      <c r="AZ538" s="67">
        <v>6.8999999999999999E-3</v>
      </c>
      <c r="BA538" s="67">
        <v>1.2999999999999999E-3</v>
      </c>
      <c r="BB538" s="67">
        <v>5.0000000000000001E-4</v>
      </c>
      <c r="BC538" s="67">
        <v>2.2599999999999999E-2</v>
      </c>
      <c r="BD538" s="67">
        <v>9.7999999999999997E-3</v>
      </c>
      <c r="BE538" s="67"/>
      <c r="BF538" s="67"/>
      <c r="BG538" s="67"/>
      <c r="BH538" s="67"/>
      <c r="BI538" s="67">
        <v>0.95630000000000004</v>
      </c>
      <c r="BJ538" s="67">
        <v>2.6599999999999999E-2</v>
      </c>
      <c r="BK538" s="67">
        <v>0.1169</v>
      </c>
      <c r="BL538" s="67">
        <v>1.3599999999999999E-2</v>
      </c>
      <c r="BM538" s="67">
        <v>0.26950000000000002</v>
      </c>
      <c r="BN538" s="67">
        <v>1.0999999999999999E-2</v>
      </c>
      <c r="BO538" s="67">
        <v>0.20349999999999999</v>
      </c>
      <c r="BP538" s="67">
        <v>1.9400000000000001E-2</v>
      </c>
      <c r="BQ538" s="67">
        <v>3.0000000000000001E-3</v>
      </c>
      <c r="BR538" s="67">
        <v>4.0000000000000002E-4</v>
      </c>
      <c r="BS538" s="67">
        <v>0.84940000000000004</v>
      </c>
      <c r="BT538" s="67">
        <v>0.11600000000000001</v>
      </c>
      <c r="BU538" s="67">
        <v>1.2699999999999999E-2</v>
      </c>
      <c r="BV538" s="67">
        <v>1.8E-3</v>
      </c>
      <c r="BW538" s="67"/>
      <c r="BX538" s="67"/>
      <c r="BY538" s="67">
        <v>0.26950000000000002</v>
      </c>
      <c r="BZ538" s="67">
        <v>0.13089999999999999</v>
      </c>
      <c r="CA538" s="66"/>
      <c r="CB538" s="67">
        <v>0.91839999999999999</v>
      </c>
      <c r="CC538" s="67">
        <v>1.0373000000000001</v>
      </c>
      <c r="CD538" s="67">
        <v>0.98370000000000002</v>
      </c>
      <c r="CE538" s="67">
        <v>0.66869999999999996</v>
      </c>
      <c r="CF538" s="67">
        <v>1.0441</v>
      </c>
      <c r="CG538" s="67">
        <v>0.66869999999999996</v>
      </c>
      <c r="CH538" s="67">
        <v>0.66869999999999996</v>
      </c>
      <c r="CI538" s="67">
        <v>1.0435000000000001</v>
      </c>
      <c r="CJ538" s="67">
        <v>0.66869999999999996</v>
      </c>
      <c r="CK538" s="67">
        <v>1.5048999999999999</v>
      </c>
      <c r="CL538" s="67">
        <v>0.97689999999999999</v>
      </c>
      <c r="CM538" s="67">
        <v>0.66869999999999996</v>
      </c>
      <c r="CN538" s="67">
        <v>0.91579999999999995</v>
      </c>
      <c r="CO538" s="67">
        <v>1.6735</v>
      </c>
      <c r="CP538" s="67">
        <v>0.74529999999999996</v>
      </c>
      <c r="CQ538" s="67">
        <v>0.66869999999999996</v>
      </c>
      <c r="CR538" s="5"/>
      <c r="CS538" s="10">
        <v>100</v>
      </c>
      <c r="CT538" s="10">
        <v>100</v>
      </c>
      <c r="CU538" s="10">
        <v>100</v>
      </c>
      <c r="CV538" s="10">
        <v>0</v>
      </c>
      <c r="CW538" s="10">
        <v>100</v>
      </c>
      <c r="CX538" s="10">
        <v>0</v>
      </c>
      <c r="CY538" s="10">
        <v>0</v>
      </c>
      <c r="CZ538" s="10">
        <v>100</v>
      </c>
      <c r="DA538" s="10">
        <v>0</v>
      </c>
      <c r="DB538" s="10">
        <v>100</v>
      </c>
      <c r="DC538" s="10">
        <v>67</v>
      </c>
      <c r="DD538" s="10">
        <v>0</v>
      </c>
      <c r="DE538" s="10">
        <v>100</v>
      </c>
      <c r="DF538" s="10">
        <v>100</v>
      </c>
      <c r="DG538" s="10">
        <v>100</v>
      </c>
      <c r="DH538" s="10">
        <v>0</v>
      </c>
      <c r="DI538" s="5"/>
      <c r="DJ538" s="9" t="s">
        <v>1790</v>
      </c>
      <c r="DK538" s="9" t="s">
        <v>1862</v>
      </c>
      <c r="DL538" s="10">
        <v>100004216</v>
      </c>
      <c r="DM538" s="10" t="s">
        <v>1866</v>
      </c>
    </row>
    <row r="539" spans="1:117">
      <c r="A539" s="2"/>
      <c r="B539" s="8">
        <v>4441</v>
      </c>
      <c r="C539" s="116"/>
      <c r="D539" s="115" t="s">
        <v>1867</v>
      </c>
      <c r="E539" s="9" t="s">
        <v>1868</v>
      </c>
      <c r="F539" s="10" t="s">
        <v>38</v>
      </c>
      <c r="G539" s="10">
        <v>5341</v>
      </c>
      <c r="H539" s="9" t="s">
        <v>1869</v>
      </c>
      <c r="I539" s="11" t="s">
        <v>1870</v>
      </c>
      <c r="J539" s="12">
        <v>1130</v>
      </c>
      <c r="K539" s="5"/>
      <c r="L539" s="72">
        <v>0.66</v>
      </c>
      <c r="M539" s="71">
        <v>2.5299999999999998</v>
      </c>
      <c r="N539" s="71">
        <v>31.48</v>
      </c>
      <c r="O539" s="72">
        <v>0.1</v>
      </c>
      <c r="P539" s="72">
        <v>0.03</v>
      </c>
      <c r="Q539" s="82">
        <v>0.3</v>
      </c>
      <c r="R539" s="90">
        <v>0.11</v>
      </c>
      <c r="S539" s="71">
        <v>1.38</v>
      </c>
      <c r="T539" s="72">
        <v>0.75</v>
      </c>
      <c r="U539" s="72">
        <v>0.5</v>
      </c>
      <c r="V539" s="71">
        <v>3.4</v>
      </c>
      <c r="W539" s="72">
        <v>0.43</v>
      </c>
      <c r="X539" s="60">
        <v>1.1000000000000001</v>
      </c>
      <c r="Y539" s="71">
        <v>1.19</v>
      </c>
      <c r="Z539" s="72">
        <v>0.17</v>
      </c>
      <c r="AA539" s="72">
        <v>0.11</v>
      </c>
      <c r="AB539" s="60">
        <v>1.19</v>
      </c>
      <c r="AC539" s="72">
        <v>0.79</v>
      </c>
      <c r="AD539" s="72">
        <v>0.16</v>
      </c>
      <c r="AE539" s="71">
        <v>1.27</v>
      </c>
      <c r="AF539" s="72">
        <v>0.31</v>
      </c>
      <c r="AG539" s="72">
        <v>0.42</v>
      </c>
      <c r="AH539" s="5"/>
      <c r="AI539" s="67">
        <v>2.9999999999999997E-4</v>
      </c>
      <c r="AJ539" s="67">
        <v>2.9999999999999997E-4</v>
      </c>
      <c r="AK539" s="67">
        <v>6.9999999999999999E-4</v>
      </c>
      <c r="AL539" s="67">
        <v>5.7000000000000002E-3</v>
      </c>
      <c r="AM539" s="67">
        <v>4.0130999999999997E-8</v>
      </c>
      <c r="AN539" s="67">
        <v>1.0831E-7</v>
      </c>
      <c r="AO539" s="67">
        <v>6.9999999999999999E-4</v>
      </c>
      <c r="AP539" s="67">
        <v>2.0000000000000001E-4</v>
      </c>
      <c r="AQ539" s="67">
        <v>7.1386999999999999E-6</v>
      </c>
      <c r="AR539" s="67">
        <v>4.6673000000000002E-6</v>
      </c>
      <c r="AS539" s="67">
        <v>1.8E-3</v>
      </c>
      <c r="AT539" s="67">
        <v>1E-4</v>
      </c>
      <c r="AU539" s="67">
        <v>1E-4</v>
      </c>
      <c r="AV539" s="67">
        <v>2.3467000000000001E-5</v>
      </c>
      <c r="AW539" s="67">
        <v>4.5833E-5</v>
      </c>
      <c r="AX539" s="67">
        <v>5.4797999999999996E-6</v>
      </c>
      <c r="AY539" s="67">
        <v>3.0589000000000001E-6</v>
      </c>
      <c r="AZ539" s="67">
        <v>1.1248E-5</v>
      </c>
      <c r="BA539" s="67">
        <v>4.3483999999999999E-5</v>
      </c>
      <c r="BB539" s="67">
        <v>3.3555E-5</v>
      </c>
      <c r="BC539" s="67">
        <v>2.8E-3</v>
      </c>
      <c r="BD539" s="67">
        <v>1.6999999999999999E-3</v>
      </c>
      <c r="BE539" s="67">
        <v>8.9999999999999998E-4</v>
      </c>
      <c r="BF539" s="67">
        <v>8.0000000000000004E-4</v>
      </c>
      <c r="BG539" s="67">
        <v>0.20519999999999999</v>
      </c>
      <c r="BH539" s="67">
        <v>7.9600000000000004E-2</v>
      </c>
      <c r="BI539" s="67">
        <v>1.47E-2</v>
      </c>
      <c r="BJ539" s="67">
        <v>5.0000000000000001E-4</v>
      </c>
      <c r="BK539" s="67">
        <v>1.6878E-5</v>
      </c>
      <c r="BL539" s="67">
        <v>1.0903999999999999E-5</v>
      </c>
      <c r="BM539" s="67">
        <v>1.1000000000000001E-3</v>
      </c>
      <c r="BN539" s="67">
        <v>1E-4</v>
      </c>
      <c r="BO539" s="67">
        <v>0.13669999999999999</v>
      </c>
      <c r="BP539" s="67">
        <v>1.35E-2</v>
      </c>
      <c r="BQ539" s="67">
        <v>1.7899999999999999E-2</v>
      </c>
      <c r="BR539" s="67">
        <v>2E-3</v>
      </c>
      <c r="BS539" s="67">
        <v>2.4284E-5</v>
      </c>
      <c r="BT539" s="67">
        <v>2.6271999999999999E-5</v>
      </c>
      <c r="BU539" s="67">
        <v>1.7899999999999999E-2</v>
      </c>
      <c r="BV539" s="67">
        <v>2.3999999999999998E-3</v>
      </c>
      <c r="BW539" s="67">
        <v>3.2000000000000002E-3</v>
      </c>
      <c r="BX539" s="67">
        <v>1.3299999999999999E-2</v>
      </c>
      <c r="BY539" s="67">
        <v>2.5000000000000001E-3</v>
      </c>
      <c r="BZ539" s="67">
        <v>3.5000000000000001E-3</v>
      </c>
      <c r="CA539" s="66"/>
      <c r="CB539" s="67">
        <v>0.1178</v>
      </c>
      <c r="CC539" s="67">
        <v>0.1178</v>
      </c>
      <c r="CD539" s="67">
        <v>5.5646000000000004</v>
      </c>
      <c r="CE539" s="67">
        <v>0.28060000000000002</v>
      </c>
      <c r="CF539" s="67">
        <v>3.2151999999999998</v>
      </c>
      <c r="CG539" s="67">
        <v>3.3475000000000001</v>
      </c>
      <c r="CH539" s="67">
        <v>0.30769999999999997</v>
      </c>
      <c r="CI539" s="67">
        <v>3.8277000000000001</v>
      </c>
      <c r="CJ539" s="67">
        <v>0.1216</v>
      </c>
      <c r="CK539" s="67">
        <v>0.14990000000000001</v>
      </c>
      <c r="CL539" s="67">
        <v>0.86880000000000002</v>
      </c>
      <c r="CM539" s="67">
        <v>2.7665999999999999</v>
      </c>
      <c r="CN539" s="67">
        <v>4.1666999999999996</v>
      </c>
      <c r="CO539" s="67">
        <v>0.40110000000000001</v>
      </c>
      <c r="CP539" s="67">
        <v>0.1178</v>
      </c>
      <c r="CQ539" s="67">
        <v>1.0333000000000001</v>
      </c>
      <c r="CR539" s="5"/>
      <c r="CS539" s="10">
        <v>0</v>
      </c>
      <c r="CT539" s="10">
        <v>0</v>
      </c>
      <c r="CU539" s="10">
        <v>100</v>
      </c>
      <c r="CV539" s="10">
        <v>100</v>
      </c>
      <c r="CW539" s="10">
        <v>100</v>
      </c>
      <c r="CX539" s="10">
        <v>100</v>
      </c>
      <c r="CY539" s="10">
        <v>100</v>
      </c>
      <c r="CZ539" s="10">
        <v>100</v>
      </c>
      <c r="DA539" s="10">
        <v>100</v>
      </c>
      <c r="DB539" s="10">
        <v>100</v>
      </c>
      <c r="DC539" s="10">
        <v>100</v>
      </c>
      <c r="DD539" s="10">
        <v>100</v>
      </c>
      <c r="DE539" s="10">
        <v>100</v>
      </c>
      <c r="DF539" s="10">
        <v>100</v>
      </c>
      <c r="DG539" s="10">
        <v>0</v>
      </c>
      <c r="DH539" s="10">
        <v>100</v>
      </c>
      <c r="DI539" s="5"/>
      <c r="DJ539" s="9" t="s">
        <v>1790</v>
      </c>
      <c r="DK539" s="9" t="s">
        <v>1867</v>
      </c>
      <c r="DL539" s="10">
        <v>873</v>
      </c>
      <c r="DM539" s="10" t="s">
        <v>1871</v>
      </c>
    </row>
    <row r="540" spans="1:117">
      <c r="A540" s="2"/>
      <c r="B540" s="8">
        <v>4444</v>
      </c>
      <c r="C540" s="116"/>
      <c r="D540" s="117"/>
      <c r="E540" s="9" t="s">
        <v>1872</v>
      </c>
      <c r="F540" s="10" t="s">
        <v>38</v>
      </c>
      <c r="G540" s="10">
        <v>27673</v>
      </c>
      <c r="H540" s="11" t="s">
        <v>1873</v>
      </c>
      <c r="I540" s="11" t="s">
        <v>1874</v>
      </c>
      <c r="J540" s="12">
        <v>1136</v>
      </c>
      <c r="K540" s="5"/>
      <c r="L540" s="71">
        <v>1.0900000000000001</v>
      </c>
      <c r="M540" s="73">
        <v>1.1100000000000001</v>
      </c>
      <c r="N540" s="60">
        <v>0.91</v>
      </c>
      <c r="O540" s="72">
        <v>0.24</v>
      </c>
      <c r="P540" s="72">
        <v>0.28000000000000003</v>
      </c>
      <c r="Q540" s="81">
        <v>1.1499999999999999</v>
      </c>
      <c r="R540" s="90">
        <v>0.28999999999999998</v>
      </c>
      <c r="S540" s="72">
        <v>0.24</v>
      </c>
      <c r="T540" s="73">
        <v>1.07</v>
      </c>
      <c r="U540" s="71">
        <v>1.17</v>
      </c>
      <c r="V540" s="72">
        <v>0.25</v>
      </c>
      <c r="W540" s="72">
        <v>0.79</v>
      </c>
      <c r="X540" s="72">
        <v>0.88</v>
      </c>
      <c r="Y540" s="72">
        <v>0.27</v>
      </c>
      <c r="Z540" s="72">
        <v>0.8</v>
      </c>
      <c r="AA540" s="72">
        <v>0.3</v>
      </c>
      <c r="AB540" s="60">
        <v>1.1100000000000001</v>
      </c>
      <c r="AC540" s="72">
        <v>0.42</v>
      </c>
      <c r="AD540" s="71">
        <v>1.1299999999999999</v>
      </c>
      <c r="AE540" s="72">
        <v>0.89</v>
      </c>
      <c r="AF540" s="60">
        <v>1.02</v>
      </c>
      <c r="AG540" s="60">
        <v>0.99</v>
      </c>
      <c r="AH540" s="5"/>
      <c r="AI540" s="67">
        <v>3.3799999999999997E-2</v>
      </c>
      <c r="AJ540" s="67">
        <v>9.4000000000000004E-3</v>
      </c>
      <c r="AK540" s="67">
        <v>5.45E-2</v>
      </c>
      <c r="AL540" s="67">
        <v>9.11E-2</v>
      </c>
      <c r="AM540" s="67">
        <v>0.114</v>
      </c>
      <c r="AN540" s="67">
        <v>5.7999999999999996E-3</v>
      </c>
      <c r="AO540" s="67">
        <v>4.4076999999999998E-5</v>
      </c>
      <c r="AP540" s="67">
        <v>3.489E-5</v>
      </c>
      <c r="AQ540" s="67">
        <v>2.0000000000000001E-4</v>
      </c>
      <c r="AR540" s="67">
        <v>4.1050000000000002E-5</v>
      </c>
      <c r="AS540" s="67">
        <v>4.53E-2</v>
      </c>
      <c r="AT540" s="67">
        <v>2.3999999999999998E-3</v>
      </c>
      <c r="AU540" s="67">
        <v>1.3537000000000001E-6</v>
      </c>
      <c r="AV540" s="67">
        <v>1.0618999999999999E-6</v>
      </c>
      <c r="AW540" s="67">
        <v>1.8941E-5</v>
      </c>
      <c r="AX540" s="67">
        <v>3.2341000000000001E-6</v>
      </c>
      <c r="AY540" s="67">
        <v>5.0299999999999997E-2</v>
      </c>
      <c r="AZ540" s="67">
        <v>1.4500000000000001E-2</v>
      </c>
      <c r="BA540" s="67">
        <v>5.1999999999999998E-3</v>
      </c>
      <c r="BB540" s="67">
        <v>1.5E-3</v>
      </c>
      <c r="BC540" s="67">
        <v>2.4161000000000001E-5</v>
      </c>
      <c r="BD540" s="67">
        <v>6.0890999999999997E-5</v>
      </c>
      <c r="BE540" s="67">
        <v>4.5999999999999999E-3</v>
      </c>
      <c r="BF540" s="67">
        <v>2.5999999999999999E-3</v>
      </c>
      <c r="BG540" s="67">
        <v>8.8000000000000005E-3</v>
      </c>
      <c r="BH540" s="67">
        <v>5.7000000000000002E-3</v>
      </c>
      <c r="BI540" s="67">
        <v>8.0414000000000006E-6</v>
      </c>
      <c r="BJ540" s="67">
        <v>1.7664999999999999E-6</v>
      </c>
      <c r="BK540" s="67">
        <v>1.2999999999999999E-3</v>
      </c>
      <c r="BL540" s="67">
        <v>2.0000000000000001E-4</v>
      </c>
      <c r="BM540" s="67">
        <v>1.1000000000000001E-3</v>
      </c>
      <c r="BN540" s="67">
        <v>1E-4</v>
      </c>
      <c r="BO540" s="67">
        <v>0.28149999999999997</v>
      </c>
      <c r="BP540" s="67">
        <v>2.5600000000000001E-2</v>
      </c>
      <c r="BQ540" s="67">
        <v>4.0000000000000002E-4</v>
      </c>
      <c r="BR540" s="67">
        <v>7.5749999999999998E-5</v>
      </c>
      <c r="BS540" s="67">
        <v>1.04E-2</v>
      </c>
      <c r="BT540" s="67">
        <v>2.8E-3</v>
      </c>
      <c r="BU540" s="67">
        <v>4.0000000000000002E-4</v>
      </c>
      <c r="BV540" s="67">
        <v>9.6566999999999999E-5</v>
      </c>
      <c r="BW540" s="67">
        <v>0.88670000000000004</v>
      </c>
      <c r="BX540" s="67">
        <v>0.50349999999999995</v>
      </c>
      <c r="BY540" s="67">
        <v>0.68159999999999998</v>
      </c>
      <c r="BZ540" s="67">
        <v>0.25819999999999999</v>
      </c>
      <c r="CA540" s="66"/>
      <c r="CB540" s="67">
        <v>1.0044999999999999</v>
      </c>
      <c r="CC540" s="67">
        <v>1.0579000000000001</v>
      </c>
      <c r="CD540" s="67">
        <v>0.99170000000000003</v>
      </c>
      <c r="CE540" s="67">
        <v>0.37790000000000001</v>
      </c>
      <c r="CF540" s="67">
        <v>1.0297000000000001</v>
      </c>
      <c r="CG540" s="67">
        <v>1.2190000000000001</v>
      </c>
      <c r="CH540" s="67">
        <v>0.33110000000000001</v>
      </c>
      <c r="CI540" s="67">
        <v>0.27350000000000002</v>
      </c>
      <c r="CJ540" s="67">
        <v>0.29899999999999999</v>
      </c>
      <c r="CK540" s="67">
        <v>0.89270000000000005</v>
      </c>
      <c r="CL540" s="67">
        <v>1.1160000000000001</v>
      </c>
      <c r="CM540" s="67">
        <v>1.1556</v>
      </c>
      <c r="CN540" s="67">
        <v>1.0641</v>
      </c>
      <c r="CO540" s="67">
        <v>0.26069999999999999</v>
      </c>
      <c r="CP540" s="67">
        <v>0.3725</v>
      </c>
      <c r="CQ540" s="67">
        <v>1.2381</v>
      </c>
      <c r="CR540" s="5"/>
      <c r="CS540" s="10">
        <v>100</v>
      </c>
      <c r="CT540" s="10">
        <v>100</v>
      </c>
      <c r="CU540" s="10">
        <v>100</v>
      </c>
      <c r="CV540" s="10">
        <v>100</v>
      </c>
      <c r="CW540" s="10">
        <v>100</v>
      </c>
      <c r="CX540" s="10">
        <v>100</v>
      </c>
      <c r="CY540" s="10">
        <v>100</v>
      </c>
      <c r="CZ540" s="10">
        <v>100</v>
      </c>
      <c r="DA540" s="10">
        <v>100</v>
      </c>
      <c r="DB540" s="10">
        <v>100</v>
      </c>
      <c r="DC540" s="10">
        <v>100</v>
      </c>
      <c r="DD540" s="10">
        <v>100</v>
      </c>
      <c r="DE540" s="10">
        <v>100</v>
      </c>
      <c r="DF540" s="10">
        <v>0</v>
      </c>
      <c r="DG540" s="10">
        <v>100</v>
      </c>
      <c r="DH540" s="10">
        <v>100</v>
      </c>
      <c r="DI540" s="5"/>
      <c r="DJ540" s="9" t="s">
        <v>1790</v>
      </c>
      <c r="DK540" s="9" t="s">
        <v>1867</v>
      </c>
      <c r="DL540" s="10">
        <v>100000098</v>
      </c>
      <c r="DM540" s="10" t="s">
        <v>1875</v>
      </c>
    </row>
    <row r="541" spans="1:117">
      <c r="A541" s="2"/>
      <c r="B541" s="8">
        <v>4466</v>
      </c>
      <c r="C541" s="116"/>
      <c r="D541" s="115" t="s">
        <v>1876</v>
      </c>
      <c r="E541" s="9" t="s">
        <v>1877</v>
      </c>
      <c r="F541" s="10" t="s">
        <v>38</v>
      </c>
      <c r="G541" s="10">
        <v>608</v>
      </c>
      <c r="H541" s="11" t="s">
        <v>1878</v>
      </c>
      <c r="I541" s="11" t="s">
        <v>1879</v>
      </c>
      <c r="J541" s="12">
        <v>1054</v>
      </c>
      <c r="K541" s="5"/>
      <c r="L541" s="60">
        <v>0.99</v>
      </c>
      <c r="M541" s="73">
        <v>1.0900000000000001</v>
      </c>
      <c r="N541" s="71">
        <v>2.29</v>
      </c>
      <c r="O541" s="72">
        <v>0.75</v>
      </c>
      <c r="P541" s="72">
        <v>0.21</v>
      </c>
      <c r="Q541" s="82">
        <v>0.28000000000000003</v>
      </c>
      <c r="R541" s="90">
        <v>0.23</v>
      </c>
      <c r="S541" s="72">
        <v>0.49</v>
      </c>
      <c r="T541" s="60">
        <v>0.92</v>
      </c>
      <c r="U541" s="72">
        <v>0.91</v>
      </c>
      <c r="V541" s="71">
        <v>1.57</v>
      </c>
      <c r="W541" s="60">
        <v>1.02</v>
      </c>
      <c r="X541" s="71">
        <v>1.1200000000000001</v>
      </c>
      <c r="Y541" s="72">
        <v>0.72</v>
      </c>
      <c r="Z541" s="72">
        <v>0.05</v>
      </c>
      <c r="AA541" s="72">
        <v>0.1</v>
      </c>
      <c r="AB541" s="71">
        <v>2.31</v>
      </c>
      <c r="AC541" s="71">
        <v>4.8099999999999996</v>
      </c>
      <c r="AD541" s="72">
        <v>0.92</v>
      </c>
      <c r="AE541" s="72">
        <v>0.11</v>
      </c>
      <c r="AF541" s="60">
        <v>0.9</v>
      </c>
      <c r="AG541" s="60">
        <v>1.1200000000000001</v>
      </c>
      <c r="AH541" s="5"/>
      <c r="AI541" s="67">
        <v>0.89119999999999999</v>
      </c>
      <c r="AJ541" s="67">
        <v>0.12790000000000001</v>
      </c>
      <c r="AK541" s="67">
        <v>9.2600000000000002E-2</v>
      </c>
      <c r="AL541" s="67">
        <v>0.13250000000000001</v>
      </c>
      <c r="AM541" s="67">
        <v>3.7397000000000001E-5</v>
      </c>
      <c r="AN541" s="67">
        <v>7.7641999999999993E-6</v>
      </c>
      <c r="AO541" s="67">
        <v>2.0299999999999999E-2</v>
      </c>
      <c r="AP541" s="67">
        <v>2.7000000000000001E-3</v>
      </c>
      <c r="AQ541" s="67">
        <v>1.2626000000000001E-5</v>
      </c>
      <c r="AR541" s="67">
        <v>6.1859000000000004E-6</v>
      </c>
      <c r="AS541" s="67">
        <v>2.9999999999999997E-4</v>
      </c>
      <c r="AT541" s="67">
        <v>3.8321999999999997E-5</v>
      </c>
      <c r="AU541" s="67">
        <v>2.9999999999999997E-4</v>
      </c>
      <c r="AV541" s="67">
        <v>4.1860999999999998E-5</v>
      </c>
      <c r="AW541" s="67">
        <v>8.9999999999999998E-4</v>
      </c>
      <c r="AX541" s="67">
        <v>5.2126000000000002E-5</v>
      </c>
      <c r="AY541" s="67">
        <v>0.1643</v>
      </c>
      <c r="AZ541" s="67">
        <v>3.9399999999999998E-2</v>
      </c>
      <c r="BA541" s="67">
        <v>1.6E-2</v>
      </c>
      <c r="BB541" s="67">
        <v>3.8E-3</v>
      </c>
      <c r="BC541" s="67">
        <v>5.3E-3</v>
      </c>
      <c r="BD541" s="67">
        <v>2.8999999999999998E-3</v>
      </c>
      <c r="BE541" s="67">
        <v>0.64790000000000003</v>
      </c>
      <c r="BF541" s="67">
        <v>0.16039999999999999</v>
      </c>
      <c r="BG541" s="67">
        <v>4.7600000000000003E-2</v>
      </c>
      <c r="BH541" s="67">
        <v>2.4400000000000002E-2</v>
      </c>
      <c r="BI541" s="67">
        <v>1.9E-3</v>
      </c>
      <c r="BJ541" s="67">
        <v>8.6079E-5</v>
      </c>
      <c r="BK541" s="67">
        <v>1E-4</v>
      </c>
      <c r="BL541" s="67">
        <v>4.1635999999999999E-5</v>
      </c>
      <c r="BM541" s="67">
        <v>4.0808E-5</v>
      </c>
      <c r="BN541" s="67">
        <v>1.5053E-5</v>
      </c>
      <c r="BO541" s="67">
        <v>5.4999999999999997E-3</v>
      </c>
      <c r="BP541" s="67">
        <v>8.9999999999999998E-4</v>
      </c>
      <c r="BQ541" s="67">
        <v>5.6307000000000001E-5</v>
      </c>
      <c r="BR541" s="67">
        <v>1.6260999999999999E-5</v>
      </c>
      <c r="BS541" s="67">
        <v>3.7199999999999997E-2</v>
      </c>
      <c r="BT541" s="67">
        <v>8.6999999999999994E-3</v>
      </c>
      <c r="BU541" s="67">
        <v>1.4980000000000001E-5</v>
      </c>
      <c r="BV541" s="67">
        <v>8.7067999999999994E-6</v>
      </c>
      <c r="BW541" s="67">
        <v>0.28139999999999998</v>
      </c>
      <c r="BX541" s="67">
        <v>0.30869999999999997</v>
      </c>
      <c r="BY541" s="67">
        <v>0.16800000000000001</v>
      </c>
      <c r="BZ541" s="67">
        <v>9.4299999999999995E-2</v>
      </c>
      <c r="CA541" s="66"/>
      <c r="CB541" s="67">
        <v>0.78120000000000001</v>
      </c>
      <c r="CC541" s="67">
        <v>0.84819999999999995</v>
      </c>
      <c r="CD541" s="67">
        <v>1.919</v>
      </c>
      <c r="CE541" s="67">
        <v>0.36359999999999998</v>
      </c>
      <c r="CF541" s="67">
        <v>1.1740999999999999</v>
      </c>
      <c r="CG541" s="67">
        <v>4.5172999999999996</v>
      </c>
      <c r="CH541" s="67">
        <v>0.40610000000000002</v>
      </c>
      <c r="CI541" s="67">
        <v>0.85119999999999996</v>
      </c>
      <c r="CJ541" s="67">
        <v>0.371</v>
      </c>
      <c r="CK541" s="67">
        <v>8.4500000000000006E-2</v>
      </c>
      <c r="CL541" s="67">
        <v>1.7618</v>
      </c>
      <c r="CM541" s="67">
        <v>1.7549999999999999</v>
      </c>
      <c r="CN541" s="67">
        <v>1.7687999999999999</v>
      </c>
      <c r="CO541" s="67">
        <v>1.3286</v>
      </c>
      <c r="CP541" s="67">
        <v>0.40679999999999999</v>
      </c>
      <c r="CQ541" s="67">
        <v>4.0609999999999999</v>
      </c>
      <c r="CR541" s="5"/>
      <c r="CS541" s="10">
        <v>100</v>
      </c>
      <c r="CT541" s="10">
        <v>100</v>
      </c>
      <c r="CU541" s="10">
        <v>100</v>
      </c>
      <c r="CV541" s="10">
        <v>100</v>
      </c>
      <c r="CW541" s="10">
        <v>100</v>
      </c>
      <c r="CX541" s="10">
        <v>100</v>
      </c>
      <c r="CY541" s="10">
        <v>100</v>
      </c>
      <c r="CZ541" s="10">
        <v>100</v>
      </c>
      <c r="DA541" s="10">
        <v>100</v>
      </c>
      <c r="DB541" s="10">
        <v>100</v>
      </c>
      <c r="DC541" s="10">
        <v>100</v>
      </c>
      <c r="DD541" s="10">
        <v>100</v>
      </c>
      <c r="DE541" s="10">
        <v>100</v>
      </c>
      <c r="DF541" s="10">
        <v>100</v>
      </c>
      <c r="DG541" s="10">
        <v>100</v>
      </c>
      <c r="DH541" s="10">
        <v>100</v>
      </c>
      <c r="DI541" s="5"/>
      <c r="DJ541" s="9" t="s">
        <v>1790</v>
      </c>
      <c r="DK541" s="9" t="s">
        <v>1876</v>
      </c>
      <c r="DL541" s="10">
        <v>936</v>
      </c>
      <c r="DM541" s="10" t="s">
        <v>1880</v>
      </c>
    </row>
    <row r="542" spans="1:117">
      <c r="A542" s="2"/>
      <c r="B542" s="8">
        <v>4468</v>
      </c>
      <c r="C542" s="116"/>
      <c r="D542" s="116"/>
      <c r="E542" s="9" t="s">
        <v>1881</v>
      </c>
      <c r="F542" s="10" t="s">
        <v>38</v>
      </c>
      <c r="G542" s="10">
        <v>2150</v>
      </c>
      <c r="H542" s="11" t="s">
        <v>1882</v>
      </c>
      <c r="I542" s="11" t="s">
        <v>1883</v>
      </c>
      <c r="J542" s="12">
        <v>1052</v>
      </c>
      <c r="K542" s="5"/>
      <c r="L542" s="60">
        <v>0.9</v>
      </c>
      <c r="M542" s="60">
        <v>0.77</v>
      </c>
      <c r="N542" s="71">
        <v>4.3</v>
      </c>
      <c r="O542" s="71">
        <v>1.79</v>
      </c>
      <c r="P542" s="72">
        <v>0.26</v>
      </c>
      <c r="Q542" s="82">
        <v>0.15</v>
      </c>
      <c r="R542" s="90">
        <v>0.22</v>
      </c>
      <c r="S542" s="73">
        <v>1.25</v>
      </c>
      <c r="T542" s="74">
        <v>0.84</v>
      </c>
      <c r="U542" s="72">
        <v>0.75</v>
      </c>
      <c r="V542" s="71">
        <v>1.85</v>
      </c>
      <c r="W542" s="60">
        <v>1.1200000000000001</v>
      </c>
      <c r="X542" s="60">
        <v>0.87</v>
      </c>
      <c r="Y542" s="72">
        <v>0.79</v>
      </c>
      <c r="Z542" s="72">
        <v>0.69</v>
      </c>
      <c r="AA542" s="72">
        <v>0.15</v>
      </c>
      <c r="AB542" s="72">
        <v>0.59</v>
      </c>
      <c r="AC542" s="72">
        <v>0.13</v>
      </c>
      <c r="AD542" s="72">
        <v>0.74</v>
      </c>
      <c r="AE542" s="72">
        <v>0.76</v>
      </c>
      <c r="AF542" s="72">
        <v>0.74</v>
      </c>
      <c r="AG542" s="72">
        <v>0.35</v>
      </c>
      <c r="AH542" s="5"/>
      <c r="AI542" s="67">
        <v>0.25319999999999998</v>
      </c>
      <c r="AJ542" s="67">
        <v>4.7699999999999999E-2</v>
      </c>
      <c r="AK542" s="67">
        <v>0.10829999999999999</v>
      </c>
      <c r="AL542" s="67">
        <v>0.1454</v>
      </c>
      <c r="AM542" s="67">
        <v>3.3E-3</v>
      </c>
      <c r="AN542" s="67">
        <v>2.0000000000000001E-4</v>
      </c>
      <c r="AO542" s="67">
        <v>1.1999999999999999E-3</v>
      </c>
      <c r="AP542" s="67">
        <v>2.9999999999999997E-4</v>
      </c>
      <c r="AQ542" s="67">
        <v>5.0000000000000001E-4</v>
      </c>
      <c r="AR542" s="67">
        <v>9.3395999999999998E-5</v>
      </c>
      <c r="AS542" s="67">
        <v>5.0000000000000001E-4</v>
      </c>
      <c r="AT542" s="67">
        <v>4.9876000000000002E-5</v>
      </c>
      <c r="AU542" s="67">
        <v>2.9999999999999997E-4</v>
      </c>
      <c r="AV542" s="67">
        <v>4.4972000000000002E-5</v>
      </c>
      <c r="AW542" s="67">
        <v>7.17E-2</v>
      </c>
      <c r="AX542" s="67">
        <v>2.8E-3</v>
      </c>
      <c r="AY542" s="67">
        <v>7.1199999999999999E-2</v>
      </c>
      <c r="AZ542" s="67">
        <v>1.9599999999999999E-2</v>
      </c>
      <c r="BA542" s="67">
        <v>4.5199999999999997E-2</v>
      </c>
      <c r="BB542" s="67">
        <v>9.4000000000000004E-3</v>
      </c>
      <c r="BC542" s="67">
        <v>2.5999999999999999E-3</v>
      </c>
      <c r="BD542" s="67">
        <v>1.6000000000000001E-3</v>
      </c>
      <c r="BE542" s="67">
        <v>0.38300000000000001</v>
      </c>
      <c r="BF542" s="67">
        <v>0.1089</v>
      </c>
      <c r="BG542" s="67">
        <v>0.32240000000000002</v>
      </c>
      <c r="BH542" s="67">
        <v>0.1142</v>
      </c>
      <c r="BI542" s="67">
        <v>5.9999999999999995E-4</v>
      </c>
      <c r="BJ542" s="67">
        <v>3.2435999999999999E-5</v>
      </c>
      <c r="BK542" s="67">
        <v>6.0000000000000001E-3</v>
      </c>
      <c r="BL542" s="67">
        <v>8.9999999999999998E-4</v>
      </c>
      <c r="BM542" s="67">
        <v>2.4329E-5</v>
      </c>
      <c r="BN542" s="67">
        <v>1.2136E-5</v>
      </c>
      <c r="BO542" s="67">
        <v>3.2000000000000002E-3</v>
      </c>
      <c r="BP542" s="67">
        <v>5.9999999999999995E-4</v>
      </c>
      <c r="BQ542" s="67">
        <v>2.9999999999999997E-4</v>
      </c>
      <c r="BR542" s="67">
        <v>6.1859000000000005E-5</v>
      </c>
      <c r="BS542" s="67">
        <v>1.6E-2</v>
      </c>
      <c r="BT542" s="67">
        <v>4.0000000000000001E-3</v>
      </c>
      <c r="BU542" s="67">
        <v>1.5E-3</v>
      </c>
      <c r="BV542" s="67">
        <v>2.9999999999999997E-4</v>
      </c>
      <c r="BW542" s="67">
        <v>3.4200000000000001E-2</v>
      </c>
      <c r="BX542" s="67">
        <v>7.3099999999999998E-2</v>
      </c>
      <c r="BY542" s="67">
        <v>8.9999999999999998E-4</v>
      </c>
      <c r="BZ542" s="67">
        <v>1.6999999999999999E-3</v>
      </c>
      <c r="CA542" s="66"/>
      <c r="CB542" s="67">
        <v>0.96809999999999996</v>
      </c>
      <c r="CC542" s="67">
        <v>1.1547000000000001</v>
      </c>
      <c r="CD542" s="67">
        <v>1.4300999999999999</v>
      </c>
      <c r="CE542" s="67">
        <v>0.27739999999999998</v>
      </c>
      <c r="CF542" s="67">
        <v>1.6948000000000001</v>
      </c>
      <c r="CG542" s="67">
        <v>0.83309999999999995</v>
      </c>
      <c r="CH542" s="67">
        <v>0.2414</v>
      </c>
      <c r="CI542" s="67">
        <v>1.3428</v>
      </c>
      <c r="CJ542" s="67">
        <v>0.312</v>
      </c>
      <c r="CK542" s="67">
        <v>0.73109999999999997</v>
      </c>
      <c r="CL542" s="67">
        <v>1.0529999999999999</v>
      </c>
      <c r="CM542" s="67">
        <v>1.0742</v>
      </c>
      <c r="CN542" s="67">
        <v>1.1982999999999999</v>
      </c>
      <c r="CO542" s="67">
        <v>2.1402999999999999</v>
      </c>
      <c r="CP542" s="67">
        <v>9.5899999999999999E-2</v>
      </c>
      <c r="CQ542" s="67">
        <v>0.62</v>
      </c>
      <c r="CR542" s="5"/>
      <c r="CS542" s="10">
        <v>100</v>
      </c>
      <c r="CT542" s="10">
        <v>100</v>
      </c>
      <c r="CU542" s="10">
        <v>100</v>
      </c>
      <c r="CV542" s="10">
        <v>100</v>
      </c>
      <c r="CW542" s="10">
        <v>100</v>
      </c>
      <c r="CX542" s="10">
        <v>100</v>
      </c>
      <c r="CY542" s="10">
        <v>100</v>
      </c>
      <c r="CZ542" s="10">
        <v>100</v>
      </c>
      <c r="DA542" s="10">
        <v>100</v>
      </c>
      <c r="DB542" s="10">
        <v>100</v>
      </c>
      <c r="DC542" s="10">
        <v>100</v>
      </c>
      <c r="DD542" s="10">
        <v>100</v>
      </c>
      <c r="DE542" s="10">
        <v>100</v>
      </c>
      <c r="DF542" s="10">
        <v>100</v>
      </c>
      <c r="DG542" s="10">
        <v>67</v>
      </c>
      <c r="DH542" s="10">
        <v>100</v>
      </c>
      <c r="DI542" s="5"/>
      <c r="DJ542" s="9" t="s">
        <v>1790</v>
      </c>
      <c r="DK542" s="9" t="s">
        <v>1876</v>
      </c>
      <c r="DL542" s="10">
        <v>568</v>
      </c>
      <c r="DM542" s="10" t="s">
        <v>1884</v>
      </c>
    </row>
    <row r="543" spans="1:117">
      <c r="A543" s="2"/>
      <c r="B543" s="8">
        <v>4472</v>
      </c>
      <c r="C543" s="117"/>
      <c r="D543" s="117"/>
      <c r="E543" s="9" t="s">
        <v>1885</v>
      </c>
      <c r="F543" s="10" t="s">
        <v>75</v>
      </c>
      <c r="G543" s="10">
        <v>31555</v>
      </c>
      <c r="H543" s="11" t="s">
        <v>1886</v>
      </c>
      <c r="I543" s="11" t="s">
        <v>1887</v>
      </c>
      <c r="J543" s="12">
        <v>6723</v>
      </c>
      <c r="K543" s="5"/>
      <c r="L543" s="60">
        <v>0.95</v>
      </c>
      <c r="M543" s="60">
        <v>1.07</v>
      </c>
      <c r="N543" s="72">
        <v>0.26</v>
      </c>
      <c r="O543" s="71">
        <v>1.31</v>
      </c>
      <c r="P543" s="72">
        <v>0.62</v>
      </c>
      <c r="Q543" s="82">
        <v>0.47</v>
      </c>
      <c r="R543" s="90">
        <v>0.69</v>
      </c>
      <c r="S543" s="72">
        <v>0.17</v>
      </c>
      <c r="T543" s="60">
        <v>1.04</v>
      </c>
      <c r="U543" s="60">
        <v>0.99</v>
      </c>
      <c r="V543" s="72">
        <v>0.83</v>
      </c>
      <c r="W543" s="60">
        <v>0.96</v>
      </c>
      <c r="X543" s="60">
        <v>1.03</v>
      </c>
      <c r="Y543" s="72">
        <v>0.14000000000000001</v>
      </c>
      <c r="Z543" s="71">
        <v>1.65</v>
      </c>
      <c r="AA543" s="60">
        <v>0.93</v>
      </c>
      <c r="AB543" s="72">
        <v>0.75</v>
      </c>
      <c r="AC543" s="72">
        <v>0.42</v>
      </c>
      <c r="AD543" s="60">
        <v>0.97</v>
      </c>
      <c r="AE543" s="60">
        <v>1</v>
      </c>
      <c r="AF543" s="60">
        <v>1.1599999999999999</v>
      </c>
      <c r="AG543" s="60">
        <v>1.01</v>
      </c>
      <c r="AH543" s="5"/>
      <c r="AI543" s="67">
        <v>0.10059999999999999</v>
      </c>
      <c r="AJ543" s="67">
        <v>2.1999999999999999E-2</v>
      </c>
      <c r="AK543" s="67">
        <v>0.17100000000000001</v>
      </c>
      <c r="AL543" s="67">
        <v>0.19980000000000001</v>
      </c>
      <c r="AM543" s="67">
        <v>5.3E-3</v>
      </c>
      <c r="AN543" s="67">
        <v>4.0000000000000002E-4</v>
      </c>
      <c r="AO543" s="67">
        <v>1.04E-2</v>
      </c>
      <c r="AP543" s="67">
        <v>1.5E-3</v>
      </c>
      <c r="AQ543" s="67">
        <v>8.9999999999999998E-4</v>
      </c>
      <c r="AR543" s="67">
        <v>1E-4</v>
      </c>
      <c r="AS543" s="67">
        <v>2.0000000000000001E-4</v>
      </c>
      <c r="AT543" s="67">
        <v>2.2671E-5</v>
      </c>
      <c r="AU543" s="67">
        <v>2.9999999999999997E-4</v>
      </c>
      <c r="AV543" s="67">
        <v>4.3001999999999999E-5</v>
      </c>
      <c r="AW543" s="67">
        <v>4.4999999999999997E-3</v>
      </c>
      <c r="AX543" s="67">
        <v>2.0000000000000001E-4</v>
      </c>
      <c r="AY543" s="67">
        <v>0.13750000000000001</v>
      </c>
      <c r="AZ543" s="67">
        <v>3.4200000000000001E-2</v>
      </c>
      <c r="BA543" s="67">
        <v>0.72099999999999997</v>
      </c>
      <c r="BB543" s="67">
        <v>0.10299999999999999</v>
      </c>
      <c r="BC543" s="67">
        <v>3.3799999999999997E-2</v>
      </c>
      <c r="BD543" s="67">
        <v>1.37E-2</v>
      </c>
      <c r="BE543" s="67">
        <v>0.36420000000000002</v>
      </c>
      <c r="BF543" s="67">
        <v>0.1057</v>
      </c>
      <c r="BG543" s="67">
        <v>0.40910000000000002</v>
      </c>
      <c r="BH543" s="67">
        <v>0.1389</v>
      </c>
      <c r="BI543" s="67">
        <v>3.2000000000000002E-3</v>
      </c>
      <c r="BJ543" s="67">
        <v>1E-4</v>
      </c>
      <c r="BK543" s="67">
        <v>1.3788000000000001E-5</v>
      </c>
      <c r="BL543" s="67">
        <v>1.0154E-5</v>
      </c>
      <c r="BM543" s="67">
        <v>0.41570000000000001</v>
      </c>
      <c r="BN543" s="67">
        <v>1.6500000000000001E-2</v>
      </c>
      <c r="BO543" s="67">
        <v>3.5200000000000002E-2</v>
      </c>
      <c r="BP543" s="67">
        <v>4.1000000000000003E-3</v>
      </c>
      <c r="BQ543" s="67">
        <v>2.8999999999999998E-3</v>
      </c>
      <c r="BR543" s="67">
        <v>4.0000000000000002E-4</v>
      </c>
      <c r="BS543" s="67">
        <v>0.19600000000000001</v>
      </c>
      <c r="BT543" s="67">
        <v>3.5900000000000001E-2</v>
      </c>
      <c r="BU543" s="67">
        <v>0.94330000000000003</v>
      </c>
      <c r="BV543" s="67">
        <v>9.1600000000000001E-2</v>
      </c>
      <c r="BW543" s="67">
        <v>0.13389999999999999</v>
      </c>
      <c r="BX543" s="67">
        <v>0.18740000000000001</v>
      </c>
      <c r="BY543" s="67">
        <v>0.89980000000000004</v>
      </c>
      <c r="BZ543" s="67">
        <v>0.31490000000000001</v>
      </c>
      <c r="CA543" s="66"/>
      <c r="CB543" s="67">
        <v>1.6267</v>
      </c>
      <c r="CC543" s="67">
        <v>1.677</v>
      </c>
      <c r="CD543" s="67">
        <v>1.0192000000000001</v>
      </c>
      <c r="CE543" s="67">
        <v>0.68279999999999996</v>
      </c>
      <c r="CF543" s="67">
        <v>1.2028000000000001</v>
      </c>
      <c r="CG543" s="67">
        <v>0.64080000000000004</v>
      </c>
      <c r="CH543" s="67">
        <v>0.70009999999999994</v>
      </c>
      <c r="CI543" s="67">
        <v>0.17349999999999999</v>
      </c>
      <c r="CJ543" s="67">
        <v>0.65580000000000005</v>
      </c>
      <c r="CK543" s="67">
        <v>1.6293</v>
      </c>
      <c r="CL543" s="67">
        <v>0.99009999999999998</v>
      </c>
      <c r="CM543" s="67">
        <v>1.0133000000000001</v>
      </c>
      <c r="CN543" s="67">
        <v>1.0619000000000001</v>
      </c>
      <c r="CO543" s="67">
        <v>1.3944000000000001</v>
      </c>
      <c r="CP543" s="67">
        <v>0.69020000000000004</v>
      </c>
      <c r="CQ543" s="67">
        <v>0.74390000000000001</v>
      </c>
      <c r="CR543" s="5"/>
      <c r="CS543" s="10">
        <v>100</v>
      </c>
      <c r="CT543" s="10">
        <v>100</v>
      </c>
      <c r="CU543" s="10">
        <v>100</v>
      </c>
      <c r="CV543" s="10">
        <v>100</v>
      </c>
      <c r="CW543" s="10">
        <v>100</v>
      </c>
      <c r="CX543" s="10">
        <v>100</v>
      </c>
      <c r="CY543" s="10">
        <v>100</v>
      </c>
      <c r="CZ543" s="10">
        <v>100</v>
      </c>
      <c r="DA543" s="10">
        <v>100</v>
      </c>
      <c r="DB543" s="10">
        <v>100</v>
      </c>
      <c r="DC543" s="10">
        <v>100</v>
      </c>
      <c r="DD543" s="10">
        <v>100</v>
      </c>
      <c r="DE543" s="10">
        <v>100</v>
      </c>
      <c r="DF543" s="10">
        <v>100</v>
      </c>
      <c r="DG543" s="10">
        <v>100</v>
      </c>
      <c r="DH543" s="10">
        <v>100</v>
      </c>
      <c r="DI543" s="5"/>
      <c r="DJ543" s="9" t="s">
        <v>1790</v>
      </c>
      <c r="DK543" s="9" t="s">
        <v>1876</v>
      </c>
      <c r="DL543" s="10">
        <v>100001121</v>
      </c>
      <c r="DM543" s="10" t="s">
        <v>1888</v>
      </c>
    </row>
    <row r="544" spans="1:117">
      <c r="A544" s="1"/>
      <c r="B544" s="8">
        <v>4483</v>
      </c>
      <c r="C544" s="115" t="s">
        <v>1889</v>
      </c>
      <c r="D544" s="115" t="s">
        <v>1890</v>
      </c>
      <c r="E544" s="9" t="s">
        <v>1891</v>
      </c>
      <c r="F544" s="10" t="s">
        <v>75</v>
      </c>
      <c r="G544" s="10">
        <v>15753</v>
      </c>
      <c r="H544" s="11" t="s">
        <v>1892</v>
      </c>
      <c r="I544" s="11" t="s">
        <v>1893</v>
      </c>
      <c r="J544" s="12">
        <v>464</v>
      </c>
      <c r="K544" s="5"/>
      <c r="L544" s="71">
        <v>1.1000000000000001</v>
      </c>
      <c r="M544" s="60">
        <v>1</v>
      </c>
      <c r="N544" s="60">
        <v>1</v>
      </c>
      <c r="O544" s="72">
        <v>0.92</v>
      </c>
      <c r="P544" s="72">
        <v>0.92</v>
      </c>
      <c r="Q544" s="83">
        <v>1</v>
      </c>
      <c r="R544" s="90">
        <v>0.84</v>
      </c>
      <c r="S544" s="72">
        <v>0.84</v>
      </c>
      <c r="T544" s="60">
        <v>1.04</v>
      </c>
      <c r="U544" s="71">
        <v>1.1299999999999999</v>
      </c>
      <c r="V544" s="72">
        <v>0.85</v>
      </c>
      <c r="W544" s="72">
        <v>0.48</v>
      </c>
      <c r="X544" s="72">
        <v>0.48</v>
      </c>
      <c r="Y544" s="72">
        <v>0.91</v>
      </c>
      <c r="Z544" s="71">
        <v>1.24</v>
      </c>
      <c r="AA544" s="71">
        <v>1.98</v>
      </c>
      <c r="AB544" s="60">
        <v>0.99</v>
      </c>
      <c r="AC544" s="71">
        <v>1.58</v>
      </c>
      <c r="AD544" s="60">
        <v>1.06</v>
      </c>
      <c r="AE544" s="71">
        <v>1.25</v>
      </c>
      <c r="AF544" s="60">
        <v>1</v>
      </c>
      <c r="AG544" s="71">
        <v>1.05</v>
      </c>
      <c r="AH544" s="5"/>
      <c r="AI544" s="67">
        <v>1.2999999999999999E-3</v>
      </c>
      <c r="AJ544" s="67">
        <v>6.9999999999999999E-4</v>
      </c>
      <c r="AK544" s="67"/>
      <c r="AL544" s="67"/>
      <c r="AM544" s="67"/>
      <c r="AN544" s="67"/>
      <c r="AO544" s="67">
        <v>3.5000000000000001E-3</v>
      </c>
      <c r="AP544" s="67">
        <v>5.9999999999999995E-4</v>
      </c>
      <c r="AQ544" s="67">
        <v>3.5000000000000001E-3</v>
      </c>
      <c r="AR544" s="67">
        <v>4.0000000000000002E-4</v>
      </c>
      <c r="AS544" s="67"/>
      <c r="AT544" s="67"/>
      <c r="AU544" s="67">
        <v>2E-3</v>
      </c>
      <c r="AV544" s="67">
        <v>2.0000000000000001E-4</v>
      </c>
      <c r="AW544" s="67">
        <v>2E-3</v>
      </c>
      <c r="AX544" s="67">
        <v>1E-4</v>
      </c>
      <c r="AY544" s="67">
        <v>0.22670000000000001</v>
      </c>
      <c r="AZ544" s="67">
        <v>5.1700000000000003E-2</v>
      </c>
      <c r="BA544" s="67">
        <v>1.6199999999999999E-2</v>
      </c>
      <c r="BB544" s="67">
        <v>3.8E-3</v>
      </c>
      <c r="BC544" s="67">
        <v>1.4E-3</v>
      </c>
      <c r="BD544" s="67">
        <v>1E-3</v>
      </c>
      <c r="BE544" s="67">
        <v>2.9999999999999997E-4</v>
      </c>
      <c r="BF544" s="67">
        <v>4.0000000000000002E-4</v>
      </c>
      <c r="BG544" s="67">
        <v>2.9999999999999997E-4</v>
      </c>
      <c r="BH544" s="67">
        <v>4.0000000000000002E-4</v>
      </c>
      <c r="BI544" s="67">
        <v>3.0300000000000001E-2</v>
      </c>
      <c r="BJ544" s="67">
        <v>1E-3</v>
      </c>
      <c r="BK544" s="67">
        <v>1.2800000000000001E-2</v>
      </c>
      <c r="BL544" s="67">
        <v>1.8E-3</v>
      </c>
      <c r="BM544" s="67">
        <v>7.1999999999999998E-3</v>
      </c>
      <c r="BN544" s="67">
        <v>5.0000000000000001E-4</v>
      </c>
      <c r="BO544" s="67">
        <v>0.83879999999999999</v>
      </c>
      <c r="BP544" s="67">
        <v>6.83E-2</v>
      </c>
      <c r="BQ544" s="67">
        <v>1.3736E-5</v>
      </c>
      <c r="BR544" s="67">
        <v>6.8770999999999998E-6</v>
      </c>
      <c r="BS544" s="67">
        <v>0.14649999999999999</v>
      </c>
      <c r="BT544" s="67">
        <v>2.86E-2</v>
      </c>
      <c r="BU544" s="67">
        <v>6.9357000000000004E-6</v>
      </c>
      <c r="BV544" s="67">
        <v>5.6569E-6</v>
      </c>
      <c r="BW544" s="67">
        <v>0.90739999999999998</v>
      </c>
      <c r="BX544" s="67">
        <v>0.50639999999999996</v>
      </c>
      <c r="BY544" s="67">
        <v>4.2700000000000002E-2</v>
      </c>
      <c r="BZ544" s="67">
        <v>3.1399999999999997E-2</v>
      </c>
      <c r="CA544" s="66"/>
      <c r="CB544" s="67">
        <v>0.98309999999999997</v>
      </c>
      <c r="CC544" s="67">
        <v>1.0461</v>
      </c>
      <c r="CD544" s="67">
        <v>0.93440000000000001</v>
      </c>
      <c r="CE544" s="67">
        <v>1.8502000000000001</v>
      </c>
      <c r="CF544" s="67">
        <v>0.97870000000000001</v>
      </c>
      <c r="CG544" s="67">
        <v>0.98580000000000001</v>
      </c>
      <c r="CH544" s="67">
        <v>0.88770000000000004</v>
      </c>
      <c r="CI544" s="67">
        <v>0.88770000000000004</v>
      </c>
      <c r="CJ544" s="67">
        <v>0.88770000000000004</v>
      </c>
      <c r="CK544" s="67">
        <v>1.2312000000000001</v>
      </c>
      <c r="CL544" s="67">
        <v>0.99329999999999996</v>
      </c>
      <c r="CM544" s="67">
        <v>1.0598000000000001</v>
      </c>
      <c r="CN544" s="67">
        <v>0.96750000000000003</v>
      </c>
      <c r="CO544" s="67">
        <v>0.88770000000000004</v>
      </c>
      <c r="CP544" s="67">
        <v>1.9463999999999999</v>
      </c>
      <c r="CQ544" s="67">
        <v>0.98160000000000003</v>
      </c>
      <c r="CR544" s="5"/>
      <c r="CS544" s="10">
        <v>100</v>
      </c>
      <c r="CT544" s="10">
        <v>100</v>
      </c>
      <c r="CU544" s="10">
        <v>100</v>
      </c>
      <c r="CV544" s="10">
        <v>100</v>
      </c>
      <c r="CW544" s="10">
        <v>100</v>
      </c>
      <c r="CX544" s="10">
        <v>100</v>
      </c>
      <c r="CY544" s="10">
        <v>0</v>
      </c>
      <c r="CZ544" s="10">
        <v>0</v>
      </c>
      <c r="DA544" s="10">
        <v>0</v>
      </c>
      <c r="DB544" s="10">
        <v>100</v>
      </c>
      <c r="DC544" s="10">
        <v>100</v>
      </c>
      <c r="DD544" s="10">
        <v>100</v>
      </c>
      <c r="DE544" s="10">
        <v>100</v>
      </c>
      <c r="DF544" s="10">
        <v>0</v>
      </c>
      <c r="DG544" s="10">
        <v>100</v>
      </c>
      <c r="DH544" s="10">
        <v>100</v>
      </c>
      <c r="DI544" s="5"/>
      <c r="DJ544" s="9" t="s">
        <v>1889</v>
      </c>
      <c r="DK544" s="9" t="s">
        <v>1890</v>
      </c>
      <c r="DL544" s="10">
        <v>100000014</v>
      </c>
      <c r="DM544" s="10" t="s">
        <v>1894</v>
      </c>
    </row>
    <row r="545" spans="1:117">
      <c r="A545" s="1"/>
      <c r="B545" s="8">
        <v>4487</v>
      </c>
      <c r="C545" s="116"/>
      <c r="D545" s="116"/>
      <c r="E545" s="9" t="s">
        <v>1895</v>
      </c>
      <c r="F545" s="10" t="s">
        <v>79</v>
      </c>
      <c r="G545" s="10">
        <v>18281</v>
      </c>
      <c r="H545" s="11" t="s">
        <v>1896</v>
      </c>
      <c r="I545" s="11" t="s">
        <v>1897</v>
      </c>
      <c r="J545" s="12">
        <v>10253</v>
      </c>
      <c r="K545" s="5"/>
      <c r="L545" s="71">
        <v>4.01</v>
      </c>
      <c r="M545" s="60">
        <v>1.04</v>
      </c>
      <c r="N545" s="60">
        <v>1.55</v>
      </c>
      <c r="O545" s="60">
        <v>1.06</v>
      </c>
      <c r="P545" s="72">
        <v>0.21</v>
      </c>
      <c r="Q545" s="82">
        <v>0.2</v>
      </c>
      <c r="R545" s="90">
        <v>0.05</v>
      </c>
      <c r="S545" s="72">
        <v>0.08</v>
      </c>
      <c r="T545" s="71">
        <v>1.67</v>
      </c>
      <c r="U545" s="71">
        <v>6.7</v>
      </c>
      <c r="V545" s="72">
        <v>0.71</v>
      </c>
      <c r="W545" s="60">
        <v>0.78</v>
      </c>
      <c r="X545" s="60">
        <v>0.81</v>
      </c>
      <c r="Y545" s="72">
        <v>0.35</v>
      </c>
      <c r="Z545" s="72">
        <v>0.34</v>
      </c>
      <c r="AA545" s="72">
        <v>0.52</v>
      </c>
      <c r="AB545" s="72">
        <v>0.35</v>
      </c>
      <c r="AC545" s="72">
        <v>0.54</v>
      </c>
      <c r="AD545" s="71">
        <v>4.41</v>
      </c>
      <c r="AE545" s="72">
        <v>0.64</v>
      </c>
      <c r="AF545" s="71">
        <v>1.8</v>
      </c>
      <c r="AG545" s="71">
        <v>1.8</v>
      </c>
      <c r="AH545" s="5"/>
      <c r="AI545" s="67">
        <v>2.9999999999999997E-4</v>
      </c>
      <c r="AJ545" s="67">
        <v>2.9999999999999997E-4</v>
      </c>
      <c r="AK545" s="67">
        <v>0.92769999999999997</v>
      </c>
      <c r="AL545" s="67">
        <v>0.51280000000000003</v>
      </c>
      <c r="AM545" s="67">
        <v>0.1724</v>
      </c>
      <c r="AN545" s="67">
        <v>8.6E-3</v>
      </c>
      <c r="AO545" s="67">
        <v>0.30420000000000003</v>
      </c>
      <c r="AP545" s="67">
        <v>3.1600000000000003E-2</v>
      </c>
      <c r="AQ545" s="67">
        <v>2.06E-2</v>
      </c>
      <c r="AR545" s="67">
        <v>2.2000000000000001E-3</v>
      </c>
      <c r="AS545" s="67">
        <v>1.6799999999999999E-2</v>
      </c>
      <c r="AT545" s="67">
        <v>1E-3</v>
      </c>
      <c r="AU545" s="67">
        <v>6.3E-3</v>
      </c>
      <c r="AV545" s="67">
        <v>5.0000000000000001E-4</v>
      </c>
      <c r="AW545" s="67">
        <v>6.5524000000000001E-6</v>
      </c>
      <c r="AX545" s="67">
        <v>1.5153999999999999E-6</v>
      </c>
      <c r="AY545" s="67">
        <v>8.3999999999999995E-3</v>
      </c>
      <c r="AZ545" s="67">
        <v>3.2000000000000002E-3</v>
      </c>
      <c r="BA545" s="67">
        <v>1.9633E-5</v>
      </c>
      <c r="BB545" s="67">
        <v>1.9318E-5</v>
      </c>
      <c r="BC545" s="67">
        <v>5.3E-3</v>
      </c>
      <c r="BD545" s="67">
        <v>2.8999999999999998E-3</v>
      </c>
      <c r="BE545" s="67">
        <v>0.3332</v>
      </c>
      <c r="BF545" s="67">
        <v>9.9000000000000005E-2</v>
      </c>
      <c r="BG545" s="67">
        <v>0.40839999999999999</v>
      </c>
      <c r="BH545" s="67">
        <v>0.1389</v>
      </c>
      <c r="BI545" s="67">
        <v>3.3167999999999998E-5</v>
      </c>
      <c r="BJ545" s="67">
        <v>4.3990999999999999E-6</v>
      </c>
      <c r="BK545" s="67">
        <v>7.9803000000000001E-7</v>
      </c>
      <c r="BL545" s="67">
        <v>1.8255999999999999E-6</v>
      </c>
      <c r="BM545" s="67">
        <v>1.8E-3</v>
      </c>
      <c r="BN545" s="67">
        <v>2.0000000000000001E-4</v>
      </c>
      <c r="BO545" s="67">
        <v>5.9999999999999995E-4</v>
      </c>
      <c r="BP545" s="67">
        <v>2.0000000000000001E-4</v>
      </c>
      <c r="BQ545" s="67">
        <v>3.1781000000000001E-6</v>
      </c>
      <c r="BR545" s="67">
        <v>2.7535E-6</v>
      </c>
      <c r="BS545" s="67">
        <v>1.1000000000000001E-3</v>
      </c>
      <c r="BT545" s="67">
        <v>4.0000000000000002E-4</v>
      </c>
      <c r="BU545" s="67">
        <v>7.3000000000000001E-3</v>
      </c>
      <c r="BV545" s="67">
        <v>1.1000000000000001E-3</v>
      </c>
      <c r="BW545" s="67">
        <v>5.0000000000000001E-4</v>
      </c>
      <c r="BX545" s="67">
        <v>3.8999999999999998E-3</v>
      </c>
      <c r="BY545" s="67">
        <v>5.7999999999999996E-3</v>
      </c>
      <c r="BZ545" s="67">
        <v>6.7000000000000002E-3</v>
      </c>
      <c r="CA545" s="66"/>
      <c r="CB545" s="67">
        <v>1.5538000000000001</v>
      </c>
      <c r="CC545" s="67">
        <v>1.6629</v>
      </c>
      <c r="CD545" s="67">
        <v>0.66269999999999996</v>
      </c>
      <c r="CE545" s="67">
        <v>0.3</v>
      </c>
      <c r="CF545" s="67">
        <v>1.0351999999999999</v>
      </c>
      <c r="CG545" s="67">
        <v>0.57720000000000005</v>
      </c>
      <c r="CH545" s="67">
        <v>0.24390000000000001</v>
      </c>
      <c r="CI545" s="67">
        <v>0.36259999999999998</v>
      </c>
      <c r="CJ545" s="67">
        <v>0.23400000000000001</v>
      </c>
      <c r="CK545" s="67">
        <v>1.0001</v>
      </c>
      <c r="CL545" s="67">
        <v>2.9245000000000001</v>
      </c>
      <c r="CM545" s="67">
        <v>4.4404000000000003</v>
      </c>
      <c r="CN545" s="67">
        <v>1.1083000000000001</v>
      </c>
      <c r="CO545" s="67">
        <v>1.1775</v>
      </c>
      <c r="CP545" s="67">
        <v>0.53869999999999996</v>
      </c>
      <c r="CQ545" s="67">
        <v>1.0376000000000001</v>
      </c>
      <c r="CR545" s="5"/>
      <c r="CS545" s="10">
        <v>100</v>
      </c>
      <c r="CT545" s="10">
        <v>100</v>
      </c>
      <c r="CU545" s="10">
        <v>100</v>
      </c>
      <c r="CV545" s="10">
        <v>100</v>
      </c>
      <c r="CW545" s="10">
        <v>100</v>
      </c>
      <c r="CX545" s="10">
        <v>100</v>
      </c>
      <c r="CY545" s="10">
        <v>100</v>
      </c>
      <c r="CZ545" s="10">
        <v>100</v>
      </c>
      <c r="DA545" s="10">
        <v>67</v>
      </c>
      <c r="DB545" s="10">
        <v>100</v>
      </c>
      <c r="DC545" s="10">
        <v>100</v>
      </c>
      <c r="DD545" s="10">
        <v>100</v>
      </c>
      <c r="DE545" s="10">
        <v>100</v>
      </c>
      <c r="DF545" s="10">
        <v>100</v>
      </c>
      <c r="DG545" s="10">
        <v>100</v>
      </c>
      <c r="DH545" s="10">
        <v>100</v>
      </c>
      <c r="DI545" s="5"/>
      <c r="DJ545" s="9" t="s">
        <v>1889</v>
      </c>
      <c r="DK545" s="9" t="s">
        <v>1890</v>
      </c>
      <c r="DL545" s="10">
        <v>1869</v>
      </c>
      <c r="DM545" s="10" t="s">
        <v>1898</v>
      </c>
    </row>
    <row r="546" spans="1:117">
      <c r="A546" s="2"/>
      <c r="B546" s="8">
        <v>4489</v>
      </c>
      <c r="C546" s="116"/>
      <c r="D546" s="116"/>
      <c r="E546" s="9" t="s">
        <v>1899</v>
      </c>
      <c r="F546" s="10" t="s">
        <v>75</v>
      </c>
      <c r="G546" s="10">
        <v>39600</v>
      </c>
      <c r="H546" s="9"/>
      <c r="I546" s="11" t="s">
        <v>1900</v>
      </c>
      <c r="J546" s="12">
        <v>450268</v>
      </c>
      <c r="K546" s="5"/>
      <c r="L546" s="71">
        <v>1.4</v>
      </c>
      <c r="M546" s="60">
        <v>1</v>
      </c>
      <c r="N546" s="60">
        <v>1</v>
      </c>
      <c r="O546" s="72">
        <v>0.61</v>
      </c>
      <c r="P546" s="72">
        <v>0.24</v>
      </c>
      <c r="Q546" s="82">
        <v>0.39</v>
      </c>
      <c r="R546" s="90">
        <v>0.17</v>
      </c>
      <c r="S546" s="72">
        <v>0.17</v>
      </c>
      <c r="T546" s="60">
        <v>1.03</v>
      </c>
      <c r="U546" s="71">
        <v>1.44</v>
      </c>
      <c r="V546" s="72">
        <v>0.56999999999999995</v>
      </c>
      <c r="W546" s="60">
        <v>1</v>
      </c>
      <c r="X546" s="60">
        <v>1</v>
      </c>
      <c r="Y546" s="72">
        <v>0.22</v>
      </c>
      <c r="Z546" s="71">
        <v>1.1599999999999999</v>
      </c>
      <c r="AA546" s="72">
        <v>0.37</v>
      </c>
      <c r="AB546" s="72">
        <v>0.56000000000000005</v>
      </c>
      <c r="AC546" s="72">
        <v>0.18</v>
      </c>
      <c r="AD546" s="71">
        <v>1.18</v>
      </c>
      <c r="AE546" s="71">
        <v>1.46</v>
      </c>
      <c r="AF546" s="71">
        <v>1.45</v>
      </c>
      <c r="AG546" s="60">
        <v>1</v>
      </c>
      <c r="AH546" s="5"/>
      <c r="AI546" s="67">
        <v>1.9800000000000002E-2</v>
      </c>
      <c r="AJ546" s="67">
        <v>6.0000000000000001E-3</v>
      </c>
      <c r="AK546" s="67"/>
      <c r="AL546" s="67"/>
      <c r="AM546" s="67"/>
      <c r="AN546" s="67"/>
      <c r="AO546" s="67">
        <v>1.9E-3</v>
      </c>
      <c r="AP546" s="67">
        <v>4.0000000000000002E-4</v>
      </c>
      <c r="AQ546" s="67">
        <v>6.9999999999999999E-4</v>
      </c>
      <c r="AR546" s="67">
        <v>1E-4</v>
      </c>
      <c r="AS546" s="67">
        <v>2.8999999999999998E-3</v>
      </c>
      <c r="AT546" s="67">
        <v>2.0000000000000001E-4</v>
      </c>
      <c r="AU546" s="67">
        <v>1.4E-3</v>
      </c>
      <c r="AV546" s="67">
        <v>2.0000000000000001E-4</v>
      </c>
      <c r="AW546" s="67">
        <v>1.4E-3</v>
      </c>
      <c r="AX546" s="67">
        <v>7.8700000000000002E-5</v>
      </c>
      <c r="AY546" s="67">
        <v>0.61419999999999997</v>
      </c>
      <c r="AZ546" s="67">
        <v>0.1075</v>
      </c>
      <c r="BA546" s="67">
        <v>1.6799999999999999E-2</v>
      </c>
      <c r="BB546" s="67">
        <v>3.8999999999999998E-3</v>
      </c>
      <c r="BC546" s="67">
        <v>2.8E-3</v>
      </c>
      <c r="BD546" s="67">
        <v>1.6999999999999999E-3</v>
      </c>
      <c r="BE546" s="67"/>
      <c r="BF546" s="67"/>
      <c r="BG546" s="67"/>
      <c r="BH546" s="67"/>
      <c r="BI546" s="67">
        <v>1.6999999999999999E-3</v>
      </c>
      <c r="BJ546" s="67">
        <v>7.6182999999999999E-5</v>
      </c>
      <c r="BK546" s="67">
        <v>1.0200000000000001E-2</v>
      </c>
      <c r="BL546" s="67">
        <v>1.5E-3</v>
      </c>
      <c r="BM546" s="67">
        <v>8.9999999999999998E-4</v>
      </c>
      <c r="BN546" s="67">
        <v>1E-4</v>
      </c>
      <c r="BO546" s="67">
        <v>2.0000000000000001E-4</v>
      </c>
      <c r="BP546" s="67">
        <v>9.4623000000000005E-5</v>
      </c>
      <c r="BQ546" s="67">
        <v>2.8541E-5</v>
      </c>
      <c r="BR546" s="67">
        <v>1.0267E-5</v>
      </c>
      <c r="BS546" s="67">
        <v>0.02</v>
      </c>
      <c r="BT546" s="67">
        <v>5.0000000000000001E-3</v>
      </c>
      <c r="BU546" s="67">
        <v>8.0999999999999996E-3</v>
      </c>
      <c r="BV546" s="67">
        <v>1.1999999999999999E-3</v>
      </c>
      <c r="BW546" s="67">
        <v>2.63E-2</v>
      </c>
      <c r="BX546" s="67">
        <v>6.0499999999999998E-2</v>
      </c>
      <c r="BY546" s="67"/>
      <c r="BZ546" s="67"/>
      <c r="CA546" s="66"/>
      <c r="CB546" s="67">
        <v>0.90100000000000002</v>
      </c>
      <c r="CC546" s="67">
        <v>1.0660000000000001</v>
      </c>
      <c r="CD546" s="67">
        <v>0.96020000000000005</v>
      </c>
      <c r="CE546" s="67">
        <v>0.23810000000000001</v>
      </c>
      <c r="CF546" s="67">
        <v>1.1035999999999999</v>
      </c>
      <c r="CG546" s="67">
        <v>0.43730000000000002</v>
      </c>
      <c r="CH546" s="67">
        <v>0.23810000000000001</v>
      </c>
      <c r="CI546" s="67">
        <v>0.23810000000000001</v>
      </c>
      <c r="CJ546" s="67">
        <v>0.23810000000000001</v>
      </c>
      <c r="CK546" s="67">
        <v>1.319</v>
      </c>
      <c r="CL546" s="67">
        <v>1.1357999999999999</v>
      </c>
      <c r="CM546" s="67">
        <v>1.3843000000000001</v>
      </c>
      <c r="CN546" s="67">
        <v>0.98719999999999997</v>
      </c>
      <c r="CO546" s="67">
        <v>0.60299999999999998</v>
      </c>
      <c r="CP546" s="67">
        <v>0.23810000000000001</v>
      </c>
      <c r="CQ546" s="67">
        <v>0.63529999999999998</v>
      </c>
      <c r="CR546" s="5"/>
      <c r="CS546" s="10">
        <v>100</v>
      </c>
      <c r="CT546" s="10">
        <v>100</v>
      </c>
      <c r="CU546" s="10">
        <v>100</v>
      </c>
      <c r="CV546" s="10">
        <v>0</v>
      </c>
      <c r="CW546" s="10">
        <v>100</v>
      </c>
      <c r="CX546" s="10">
        <v>100</v>
      </c>
      <c r="CY546" s="10">
        <v>0</v>
      </c>
      <c r="CZ546" s="10">
        <v>0</v>
      </c>
      <c r="DA546" s="10">
        <v>33</v>
      </c>
      <c r="DB546" s="10">
        <v>100</v>
      </c>
      <c r="DC546" s="10">
        <v>100</v>
      </c>
      <c r="DD546" s="10">
        <v>100</v>
      </c>
      <c r="DE546" s="10">
        <v>100</v>
      </c>
      <c r="DF546" s="10">
        <v>100</v>
      </c>
      <c r="DG546" s="10">
        <v>0</v>
      </c>
      <c r="DH546" s="10">
        <v>100</v>
      </c>
      <c r="DI546" s="5"/>
      <c r="DJ546" s="9" t="s">
        <v>1889</v>
      </c>
      <c r="DK546" s="9" t="s">
        <v>1890</v>
      </c>
      <c r="DL546" s="10">
        <v>100002122</v>
      </c>
      <c r="DM546" s="10" t="s">
        <v>1901</v>
      </c>
    </row>
    <row r="547" spans="1:117">
      <c r="A547" s="2"/>
      <c r="B547" s="8">
        <v>4498</v>
      </c>
      <c r="C547" s="116"/>
      <c r="D547" s="116"/>
      <c r="E547" s="9" t="s">
        <v>1902</v>
      </c>
      <c r="F547" s="10" t="s">
        <v>75</v>
      </c>
      <c r="G547" s="10">
        <v>15778</v>
      </c>
      <c r="H547" s="11" t="s">
        <v>1903</v>
      </c>
      <c r="I547" s="11" t="s">
        <v>1904</v>
      </c>
      <c r="J547" s="12">
        <v>243</v>
      </c>
      <c r="K547" s="5"/>
      <c r="L547" s="60">
        <v>1.02</v>
      </c>
      <c r="M547" s="60">
        <v>0.88</v>
      </c>
      <c r="N547" s="72">
        <v>0.32</v>
      </c>
      <c r="O547" s="73">
        <v>1.52</v>
      </c>
      <c r="P547" s="60">
        <v>0.96</v>
      </c>
      <c r="Q547" s="84">
        <v>0.63</v>
      </c>
      <c r="R547" s="87">
        <v>0.83</v>
      </c>
      <c r="S547" s="72">
        <v>0.3</v>
      </c>
      <c r="T547" s="60">
        <v>0.8</v>
      </c>
      <c r="U547" s="60">
        <v>0.82</v>
      </c>
      <c r="V547" s="72">
        <v>0.57999999999999996</v>
      </c>
      <c r="W547" s="60">
        <v>1.1399999999999999</v>
      </c>
      <c r="X547" s="60">
        <v>1.01</v>
      </c>
      <c r="Y547" s="72">
        <v>0.25</v>
      </c>
      <c r="Z547" s="73">
        <v>1.5</v>
      </c>
      <c r="AA547" s="72">
        <v>0.69</v>
      </c>
      <c r="AB547" s="60">
        <v>0.87</v>
      </c>
      <c r="AC547" s="72">
        <v>0.4</v>
      </c>
      <c r="AD547" s="60">
        <v>0.77</v>
      </c>
      <c r="AE547" s="72">
        <v>0.53</v>
      </c>
      <c r="AF547" s="73">
        <v>1.54</v>
      </c>
      <c r="AG547" s="72">
        <v>0.69</v>
      </c>
      <c r="AH547" s="5"/>
      <c r="AI547" s="67">
        <v>0.99019999999999997</v>
      </c>
      <c r="AJ547" s="67">
        <v>0.14030000000000001</v>
      </c>
      <c r="AK547" s="67">
        <v>0.59050000000000002</v>
      </c>
      <c r="AL547" s="67">
        <v>0.41520000000000001</v>
      </c>
      <c r="AM547" s="67">
        <v>6.3E-3</v>
      </c>
      <c r="AN547" s="67">
        <v>4.0000000000000002E-4</v>
      </c>
      <c r="AO547" s="67">
        <v>5.74E-2</v>
      </c>
      <c r="AP547" s="67">
        <v>6.8999999999999999E-3</v>
      </c>
      <c r="AQ547" s="67">
        <v>0.81969999999999998</v>
      </c>
      <c r="AR547" s="67">
        <v>6.7699999999999996E-2</v>
      </c>
      <c r="AS547" s="67">
        <v>8.0799999999999997E-2</v>
      </c>
      <c r="AT547" s="67">
        <v>4.0000000000000001E-3</v>
      </c>
      <c r="AU547" s="67">
        <v>0.53310000000000002</v>
      </c>
      <c r="AV547" s="67">
        <v>3.44E-2</v>
      </c>
      <c r="AW547" s="67">
        <v>1.12E-2</v>
      </c>
      <c r="AX547" s="67">
        <v>5.0000000000000001E-4</v>
      </c>
      <c r="AY547" s="67">
        <v>0.30919999999999997</v>
      </c>
      <c r="AZ547" s="67">
        <v>6.4899999999999999E-2</v>
      </c>
      <c r="BA547" s="67">
        <v>0.42370000000000002</v>
      </c>
      <c r="BB547" s="67">
        <v>6.4899999999999999E-2</v>
      </c>
      <c r="BC547" s="67">
        <v>1.5699999999999999E-2</v>
      </c>
      <c r="BD547" s="67">
        <v>7.1999999999999998E-3</v>
      </c>
      <c r="BE547" s="67">
        <v>0.57099999999999995</v>
      </c>
      <c r="BF547" s="67">
        <v>0.1457</v>
      </c>
      <c r="BG547" s="67">
        <v>0.92979999999999996</v>
      </c>
      <c r="BH547" s="67">
        <v>0.25330000000000003</v>
      </c>
      <c r="BI547" s="67">
        <v>3.3E-3</v>
      </c>
      <c r="BJ547" s="67">
        <v>1E-4</v>
      </c>
      <c r="BK547" s="67">
        <v>5.91E-2</v>
      </c>
      <c r="BL547" s="67">
        <v>7.4000000000000003E-3</v>
      </c>
      <c r="BM547" s="67">
        <v>2.3800000000000002E-2</v>
      </c>
      <c r="BN547" s="67">
        <v>1.2999999999999999E-3</v>
      </c>
      <c r="BO547" s="67">
        <v>0.43180000000000002</v>
      </c>
      <c r="BP547" s="67">
        <v>3.7400000000000003E-2</v>
      </c>
      <c r="BQ547" s="67">
        <v>5.1000000000000004E-3</v>
      </c>
      <c r="BR547" s="67">
        <v>5.9999999999999995E-4</v>
      </c>
      <c r="BS547" s="67">
        <v>0.23849999999999999</v>
      </c>
      <c r="BT547" s="67">
        <v>4.2599999999999999E-2</v>
      </c>
      <c r="BU547" s="67">
        <v>4.1000000000000003E-3</v>
      </c>
      <c r="BV547" s="67">
        <v>6.9999999999999999E-4</v>
      </c>
      <c r="BW547" s="67">
        <v>6.83E-2</v>
      </c>
      <c r="BX547" s="67">
        <v>0.11799999999999999</v>
      </c>
      <c r="BY547" s="67">
        <v>3.7400000000000003E-2</v>
      </c>
      <c r="BZ547" s="67">
        <v>2.7900000000000001E-2</v>
      </c>
      <c r="CA547" s="66"/>
      <c r="CB547" s="67">
        <v>2.8193000000000001</v>
      </c>
      <c r="CC547" s="67">
        <v>2.7208000000000001</v>
      </c>
      <c r="CD547" s="67">
        <v>1.3036000000000001</v>
      </c>
      <c r="CE547" s="67">
        <v>0.87660000000000005</v>
      </c>
      <c r="CF547" s="67">
        <v>1.3006</v>
      </c>
      <c r="CG547" s="67">
        <v>0.56330000000000002</v>
      </c>
      <c r="CH547" s="67">
        <v>0.8821</v>
      </c>
      <c r="CI547" s="67">
        <v>0.31869999999999998</v>
      </c>
      <c r="CJ547" s="67">
        <v>1.0034000000000001</v>
      </c>
      <c r="CK547" s="67">
        <v>1.4923999999999999</v>
      </c>
      <c r="CL547" s="67">
        <v>0.99750000000000005</v>
      </c>
      <c r="CM547" s="67">
        <v>1.0636000000000001</v>
      </c>
      <c r="CN547" s="67">
        <v>1.0426</v>
      </c>
      <c r="CO547" s="67">
        <v>1.5857000000000001</v>
      </c>
      <c r="CP547" s="67">
        <v>0.60229999999999995</v>
      </c>
      <c r="CQ547" s="67">
        <v>0.86939999999999995</v>
      </c>
      <c r="CR547" s="5"/>
      <c r="CS547" s="10">
        <v>100</v>
      </c>
      <c r="CT547" s="10">
        <v>100</v>
      </c>
      <c r="CU547" s="10">
        <v>100</v>
      </c>
      <c r="CV547" s="10">
        <v>100</v>
      </c>
      <c r="CW547" s="10">
        <v>100</v>
      </c>
      <c r="CX547" s="10">
        <v>100</v>
      </c>
      <c r="CY547" s="10">
        <v>100</v>
      </c>
      <c r="CZ547" s="10">
        <v>100</v>
      </c>
      <c r="DA547" s="10">
        <v>100</v>
      </c>
      <c r="DB547" s="10">
        <v>100</v>
      </c>
      <c r="DC547" s="10">
        <v>100</v>
      </c>
      <c r="DD547" s="10">
        <v>100</v>
      </c>
      <c r="DE547" s="10">
        <v>100</v>
      </c>
      <c r="DF547" s="10">
        <v>100</v>
      </c>
      <c r="DG547" s="10">
        <v>100</v>
      </c>
      <c r="DH547" s="10">
        <v>100</v>
      </c>
      <c r="DI547" s="5"/>
      <c r="DJ547" s="9" t="s">
        <v>1889</v>
      </c>
      <c r="DK547" s="9" t="s">
        <v>1890</v>
      </c>
      <c r="DL547" s="10">
        <v>100000008</v>
      </c>
      <c r="DM547" s="10" t="s">
        <v>1905</v>
      </c>
    </row>
    <row r="548" spans="1:117">
      <c r="A548" s="2"/>
      <c r="B548" s="8">
        <v>4520</v>
      </c>
      <c r="C548" s="116"/>
      <c r="D548" s="116"/>
      <c r="E548" s="9" t="s">
        <v>1906</v>
      </c>
      <c r="F548" s="10" t="s">
        <v>75</v>
      </c>
      <c r="G548" s="10">
        <v>35320</v>
      </c>
      <c r="H548" s="9"/>
      <c r="I548" s="11" t="s">
        <v>1907</v>
      </c>
      <c r="J548" s="12">
        <v>3083879</v>
      </c>
      <c r="K548" s="5"/>
      <c r="L548" s="60">
        <v>0.97</v>
      </c>
      <c r="M548" s="71">
        <v>1.21</v>
      </c>
      <c r="N548" s="72">
        <v>0.02</v>
      </c>
      <c r="O548" s="71">
        <v>1.52</v>
      </c>
      <c r="P548" s="71">
        <v>1.08</v>
      </c>
      <c r="Q548" s="82">
        <v>0.71</v>
      </c>
      <c r="R548" s="91">
        <v>1.36</v>
      </c>
      <c r="S548" s="72">
        <v>0.02</v>
      </c>
      <c r="T548" s="60">
        <v>1</v>
      </c>
      <c r="U548" s="60">
        <v>0.96</v>
      </c>
      <c r="V548" s="71">
        <v>1.1100000000000001</v>
      </c>
      <c r="W548" s="71">
        <v>1.1200000000000001</v>
      </c>
      <c r="X548" s="71">
        <v>1.36</v>
      </c>
      <c r="Y548" s="72">
        <v>0.01</v>
      </c>
      <c r="Z548" s="71">
        <v>1.59</v>
      </c>
      <c r="AA548" s="60">
        <v>1.04</v>
      </c>
      <c r="AB548" s="60">
        <v>1.04</v>
      </c>
      <c r="AC548" s="72">
        <v>0.68</v>
      </c>
      <c r="AD548" s="60">
        <v>0.95</v>
      </c>
      <c r="AE548" s="71">
        <v>1.23</v>
      </c>
      <c r="AF548" s="60">
        <v>1.04</v>
      </c>
      <c r="AG548" s="71">
        <v>1.07</v>
      </c>
      <c r="AH548" s="5"/>
      <c r="AI548" s="67">
        <v>0.1741</v>
      </c>
      <c r="AJ548" s="67">
        <v>3.5799999999999998E-2</v>
      </c>
      <c r="AK548" s="67">
        <v>5.0000000000000001E-4</v>
      </c>
      <c r="AL548" s="67">
        <v>5.4999999999999997E-3</v>
      </c>
      <c r="AM548" s="67">
        <v>7.2447999999999999E-7</v>
      </c>
      <c r="AN548" s="67">
        <v>5.3942E-7</v>
      </c>
      <c r="AO548" s="67">
        <v>1.8E-3</v>
      </c>
      <c r="AP548" s="67">
        <v>4.0000000000000002E-4</v>
      </c>
      <c r="AQ548" s="67">
        <v>5.7000000000000002E-3</v>
      </c>
      <c r="AR548" s="67">
        <v>6.9999999999999999E-4</v>
      </c>
      <c r="AS548" s="67">
        <v>5.3E-3</v>
      </c>
      <c r="AT548" s="67">
        <v>2.9999999999999997E-4</v>
      </c>
      <c r="AU548" s="67">
        <v>5.9999999999999995E-4</v>
      </c>
      <c r="AV548" s="67">
        <v>7.7525000000000001E-5</v>
      </c>
      <c r="AW548" s="67">
        <v>1.9105000000000001E-5</v>
      </c>
      <c r="AX548" s="67">
        <v>3.2341000000000001E-6</v>
      </c>
      <c r="AY548" s="67">
        <v>0.87109999999999999</v>
      </c>
      <c r="AZ548" s="67">
        <v>0.13819999999999999</v>
      </c>
      <c r="BA548" s="67">
        <v>0.22939999999999999</v>
      </c>
      <c r="BB548" s="67">
        <v>3.95E-2</v>
      </c>
      <c r="BC548" s="67">
        <v>4.65E-2</v>
      </c>
      <c r="BD548" s="67">
        <v>1.78E-2</v>
      </c>
      <c r="BE548" s="67">
        <v>5.9999999999999995E-4</v>
      </c>
      <c r="BF548" s="67">
        <v>5.9999999999999995E-4</v>
      </c>
      <c r="BG548" s="67">
        <v>1.4727E-5</v>
      </c>
      <c r="BH548" s="67">
        <v>6.7485999999999997E-5</v>
      </c>
      <c r="BI548" s="67">
        <v>4.405E-5</v>
      </c>
      <c r="BJ548" s="67">
        <v>5.2483000000000002E-6</v>
      </c>
      <c r="BK548" s="67">
        <v>7.1953999999999998E-6</v>
      </c>
      <c r="BL548" s="67">
        <v>6.9132000000000002E-6</v>
      </c>
      <c r="BM548" s="67">
        <v>0.58640000000000003</v>
      </c>
      <c r="BN548" s="67">
        <v>2.1999999999999999E-2</v>
      </c>
      <c r="BO548" s="67">
        <v>0.63139999999999996</v>
      </c>
      <c r="BP548" s="67">
        <v>5.2600000000000001E-2</v>
      </c>
      <c r="BQ548" s="67">
        <v>2.5378E-5</v>
      </c>
      <c r="BR548" s="67">
        <v>9.7914000000000008E-6</v>
      </c>
      <c r="BS548" s="67">
        <v>0.12670000000000001</v>
      </c>
      <c r="BT548" s="67">
        <v>2.5100000000000001E-2</v>
      </c>
      <c r="BU548" s="67">
        <v>4.1000000000000003E-3</v>
      </c>
      <c r="BV548" s="67">
        <v>6.9999999999999999E-4</v>
      </c>
      <c r="BW548" s="67">
        <v>0.66810000000000003</v>
      </c>
      <c r="BX548" s="67">
        <v>0.45050000000000001</v>
      </c>
      <c r="BY548" s="67">
        <v>5.0000000000000001E-3</v>
      </c>
      <c r="BZ548" s="67">
        <v>6.1000000000000004E-3</v>
      </c>
      <c r="CA548" s="66"/>
      <c r="CB548" s="67">
        <v>1.1846000000000001</v>
      </c>
      <c r="CC548" s="67">
        <v>1.3140000000000001</v>
      </c>
      <c r="CD548" s="67">
        <v>0.96589999999999998</v>
      </c>
      <c r="CE548" s="67">
        <v>0.92649999999999999</v>
      </c>
      <c r="CF548" s="67">
        <v>1.2479</v>
      </c>
      <c r="CG548" s="67">
        <v>0.92290000000000005</v>
      </c>
      <c r="CH548" s="67">
        <v>1.2599</v>
      </c>
      <c r="CI548" s="67">
        <v>1.8100000000000002E-2</v>
      </c>
      <c r="CJ548" s="67">
        <v>1.0402</v>
      </c>
      <c r="CK548" s="67">
        <v>1.4598</v>
      </c>
      <c r="CL548" s="67">
        <v>0.91920000000000002</v>
      </c>
      <c r="CM548" s="67">
        <v>0.9294</v>
      </c>
      <c r="CN548" s="67">
        <v>0.9617</v>
      </c>
      <c r="CO548" s="67">
        <v>1.4598</v>
      </c>
      <c r="CP548" s="67">
        <v>0.99150000000000005</v>
      </c>
      <c r="CQ548" s="67">
        <v>0.95609999999999995</v>
      </c>
      <c r="CR548" s="5"/>
      <c r="CS548" s="10">
        <v>100</v>
      </c>
      <c r="CT548" s="10">
        <v>100</v>
      </c>
      <c r="CU548" s="10">
        <v>100</v>
      </c>
      <c r="CV548" s="10">
        <v>100</v>
      </c>
      <c r="CW548" s="10">
        <v>100</v>
      </c>
      <c r="CX548" s="10">
        <v>100</v>
      </c>
      <c r="CY548" s="10">
        <v>100</v>
      </c>
      <c r="CZ548" s="10">
        <v>33</v>
      </c>
      <c r="DA548" s="10">
        <v>100</v>
      </c>
      <c r="DB548" s="10">
        <v>100</v>
      </c>
      <c r="DC548" s="10">
        <v>100</v>
      </c>
      <c r="DD548" s="10">
        <v>100</v>
      </c>
      <c r="DE548" s="10">
        <v>100</v>
      </c>
      <c r="DF548" s="10">
        <v>100</v>
      </c>
      <c r="DG548" s="10">
        <v>100</v>
      </c>
      <c r="DH548" s="10">
        <v>100</v>
      </c>
      <c r="DI548" s="5"/>
      <c r="DJ548" s="9" t="s">
        <v>1889</v>
      </c>
      <c r="DK548" s="9" t="s">
        <v>1890</v>
      </c>
      <c r="DL548" s="10">
        <v>100001605</v>
      </c>
      <c r="DM548" s="10" t="s">
        <v>1908</v>
      </c>
    </row>
    <row r="549" spans="1:117">
      <c r="A549" s="2"/>
      <c r="B549" s="8">
        <v>4526</v>
      </c>
      <c r="C549" s="116"/>
      <c r="D549" s="116"/>
      <c r="E549" s="9" t="s">
        <v>1909</v>
      </c>
      <c r="F549" s="10" t="s">
        <v>75</v>
      </c>
      <c r="G549" s="10">
        <v>63072</v>
      </c>
      <c r="H549" s="9"/>
      <c r="I549" s="9"/>
      <c r="J549" s="12"/>
      <c r="K549" s="5"/>
      <c r="L549" s="60">
        <v>0.98</v>
      </c>
      <c r="M549" s="60">
        <v>1.02</v>
      </c>
      <c r="N549" s="60">
        <v>1</v>
      </c>
      <c r="O549" s="72">
        <v>0.72</v>
      </c>
      <c r="P549" s="72">
        <v>0.02</v>
      </c>
      <c r="Q549" s="82">
        <v>0.03</v>
      </c>
      <c r="R549" s="90">
        <v>0.02</v>
      </c>
      <c r="S549" s="72">
        <v>0.02</v>
      </c>
      <c r="T549" s="60">
        <v>0.99</v>
      </c>
      <c r="U549" s="60">
        <v>0.97</v>
      </c>
      <c r="V549" s="71">
        <v>1.25</v>
      </c>
      <c r="W549" s="60">
        <v>1</v>
      </c>
      <c r="X549" s="60">
        <v>1.02</v>
      </c>
      <c r="Y549" s="72">
        <v>0.04</v>
      </c>
      <c r="Z549" s="72">
        <v>0.76</v>
      </c>
      <c r="AA549" s="72">
        <v>7.0000000000000007E-2</v>
      </c>
      <c r="AB549" s="72">
        <v>0.27</v>
      </c>
      <c r="AC549" s="72">
        <v>0.03</v>
      </c>
      <c r="AD549" s="74">
        <v>0.93</v>
      </c>
      <c r="AE549" s="71">
        <v>1.38</v>
      </c>
      <c r="AF549" s="60">
        <v>1.05</v>
      </c>
      <c r="AG549" s="60">
        <v>1</v>
      </c>
      <c r="AH549" s="5"/>
      <c r="AI549" s="67">
        <v>0.36470000000000002</v>
      </c>
      <c r="AJ549" s="67">
        <v>6.4000000000000001E-2</v>
      </c>
      <c r="AK549" s="67">
        <v>0.42259999999999998</v>
      </c>
      <c r="AL549" s="67">
        <v>0.34079999999999999</v>
      </c>
      <c r="AM549" s="67"/>
      <c r="AN549" s="67"/>
      <c r="AO549" s="67">
        <v>1.14E-2</v>
      </c>
      <c r="AP549" s="67">
        <v>1.6000000000000001E-3</v>
      </c>
      <c r="AQ549" s="67">
        <v>9.1857999999999994E-6</v>
      </c>
      <c r="AR549" s="67">
        <v>5.2158000000000001E-6</v>
      </c>
      <c r="AS549" s="67">
        <v>1E-4</v>
      </c>
      <c r="AT549" s="67">
        <v>2.0792999999999999E-5</v>
      </c>
      <c r="AU549" s="67">
        <v>1.0055E-8</v>
      </c>
      <c r="AV549" s="67">
        <v>5.7895000000000003E-8</v>
      </c>
      <c r="AW549" s="67">
        <v>2.0871000000000001E-5</v>
      </c>
      <c r="AX549" s="67">
        <v>3.3932E-6</v>
      </c>
      <c r="AY549" s="67">
        <v>0.48670000000000002</v>
      </c>
      <c r="AZ549" s="67">
        <v>8.8499999999999995E-2</v>
      </c>
      <c r="BA549" s="67">
        <v>0.19320000000000001</v>
      </c>
      <c r="BB549" s="67">
        <v>3.4299999999999997E-2</v>
      </c>
      <c r="BC549" s="67">
        <v>2.3099999999999999E-2</v>
      </c>
      <c r="BD549" s="67">
        <v>0.01</v>
      </c>
      <c r="BE549" s="67"/>
      <c r="BF549" s="67"/>
      <c r="BG549" s="67">
        <v>0.42259999999999998</v>
      </c>
      <c r="BH549" s="67">
        <v>0.1389</v>
      </c>
      <c r="BI549" s="67">
        <v>8.6621999999999998E-6</v>
      </c>
      <c r="BJ549" s="67">
        <v>1.8014E-6</v>
      </c>
      <c r="BK549" s="67">
        <v>8.0000000000000004E-4</v>
      </c>
      <c r="BL549" s="67">
        <v>2.0000000000000001E-4</v>
      </c>
      <c r="BM549" s="67">
        <v>8.9999999999999998E-4</v>
      </c>
      <c r="BN549" s="67">
        <v>1E-4</v>
      </c>
      <c r="BO549" s="67">
        <v>2E-3</v>
      </c>
      <c r="BP549" s="67">
        <v>4.0000000000000002E-4</v>
      </c>
      <c r="BQ549" s="67">
        <v>1.0841E-5</v>
      </c>
      <c r="BR549" s="67">
        <v>6.2129000000000003E-6</v>
      </c>
      <c r="BS549" s="67">
        <v>6.0100000000000001E-2</v>
      </c>
      <c r="BT549" s="67">
        <v>1.2999999999999999E-2</v>
      </c>
      <c r="BU549" s="67">
        <v>8.2416000000000005E-5</v>
      </c>
      <c r="BV549" s="67">
        <v>2.76E-5</v>
      </c>
      <c r="BW549" s="67">
        <v>0.66310000000000002</v>
      </c>
      <c r="BX549" s="67">
        <v>0.45</v>
      </c>
      <c r="BY549" s="67"/>
      <c r="BZ549" s="67"/>
      <c r="CA549" s="66"/>
      <c r="CB549" s="67">
        <v>0.76280000000000003</v>
      </c>
      <c r="CC549" s="67">
        <v>0.84040000000000004</v>
      </c>
      <c r="CD549" s="67">
        <v>1.4801</v>
      </c>
      <c r="CE549" s="67">
        <v>2.7099999999999999E-2</v>
      </c>
      <c r="CF549" s="67">
        <v>0.72789999999999999</v>
      </c>
      <c r="CG549" s="67">
        <v>0.35210000000000002</v>
      </c>
      <c r="CH549" s="67">
        <v>2.76E-2</v>
      </c>
      <c r="CI549" s="67">
        <v>2.7099999999999999E-2</v>
      </c>
      <c r="CJ549" s="67">
        <v>2.7099999999999999E-2</v>
      </c>
      <c r="CK549" s="67">
        <v>1.05</v>
      </c>
      <c r="CL549" s="67">
        <v>1.383</v>
      </c>
      <c r="CM549" s="67">
        <v>1.431</v>
      </c>
      <c r="CN549" s="67">
        <v>1.4636</v>
      </c>
      <c r="CO549" s="67">
        <v>1.0528999999999999</v>
      </c>
      <c r="CP549" s="67">
        <v>2.7099999999999999E-2</v>
      </c>
      <c r="CQ549" s="67">
        <v>0.36820000000000003</v>
      </c>
      <c r="CR549" s="5"/>
      <c r="CS549" s="10">
        <v>100</v>
      </c>
      <c r="CT549" s="10">
        <v>100</v>
      </c>
      <c r="CU549" s="10">
        <v>100</v>
      </c>
      <c r="CV549" s="10">
        <v>0</v>
      </c>
      <c r="CW549" s="10">
        <v>100</v>
      </c>
      <c r="CX549" s="10">
        <v>100</v>
      </c>
      <c r="CY549" s="10">
        <v>33</v>
      </c>
      <c r="CZ549" s="10">
        <v>0</v>
      </c>
      <c r="DA549" s="10">
        <v>33</v>
      </c>
      <c r="DB549" s="10">
        <v>100</v>
      </c>
      <c r="DC549" s="10">
        <v>100</v>
      </c>
      <c r="DD549" s="10">
        <v>100</v>
      </c>
      <c r="DE549" s="10">
        <v>100</v>
      </c>
      <c r="DF549" s="10">
        <v>100</v>
      </c>
      <c r="DG549" s="10">
        <v>0</v>
      </c>
      <c r="DH549" s="10">
        <v>100</v>
      </c>
      <c r="DI549" s="5"/>
      <c r="DJ549" s="9" t="s">
        <v>1889</v>
      </c>
      <c r="DK549" s="9" t="s">
        <v>1890</v>
      </c>
      <c r="DL549" s="10">
        <v>100020536</v>
      </c>
      <c r="DM549" s="10"/>
    </row>
    <row r="550" spans="1:117">
      <c r="A550" s="2"/>
      <c r="B550" s="8">
        <v>4527</v>
      </c>
      <c r="C550" s="116"/>
      <c r="D550" s="116"/>
      <c r="E550" s="9" t="s">
        <v>1910</v>
      </c>
      <c r="F550" s="10" t="s">
        <v>75</v>
      </c>
      <c r="G550" s="10">
        <v>46146</v>
      </c>
      <c r="H550" s="9"/>
      <c r="I550" s="11" t="s">
        <v>1911</v>
      </c>
      <c r="J550" s="12">
        <v>54104170</v>
      </c>
      <c r="K550" s="5"/>
      <c r="L550" s="73">
        <v>1.05</v>
      </c>
      <c r="M550" s="71">
        <v>1.1599999999999999</v>
      </c>
      <c r="N550" s="72">
        <v>0.82</v>
      </c>
      <c r="O550" s="71">
        <v>1.7</v>
      </c>
      <c r="P550" s="72">
        <v>0.36</v>
      </c>
      <c r="Q550" s="82">
        <v>0.21</v>
      </c>
      <c r="R550" s="90">
        <v>0.39</v>
      </c>
      <c r="S550" s="72">
        <v>0.28000000000000003</v>
      </c>
      <c r="T550" s="74">
        <v>0.95</v>
      </c>
      <c r="U550" s="60">
        <v>1</v>
      </c>
      <c r="V550" s="71">
        <v>1.32</v>
      </c>
      <c r="W550" s="71">
        <v>1.19</v>
      </c>
      <c r="X550" s="71">
        <v>1.38</v>
      </c>
      <c r="Y550" s="72">
        <v>0.22</v>
      </c>
      <c r="Z550" s="71">
        <v>1.66</v>
      </c>
      <c r="AA550" s="72">
        <v>0.47</v>
      </c>
      <c r="AB550" s="72">
        <v>0.69</v>
      </c>
      <c r="AC550" s="72">
        <v>0.2</v>
      </c>
      <c r="AD550" s="72">
        <v>0.94</v>
      </c>
      <c r="AE550" s="71">
        <v>1.42</v>
      </c>
      <c r="AF550" s="60">
        <v>0.98</v>
      </c>
      <c r="AG550" s="71">
        <v>1.08</v>
      </c>
      <c r="AH550" s="5"/>
      <c r="AI550" s="67">
        <v>5.0500000000000003E-2</v>
      </c>
      <c r="AJ550" s="67">
        <v>1.2999999999999999E-2</v>
      </c>
      <c r="AK550" s="67">
        <v>4.1999999999999997E-3</v>
      </c>
      <c r="AL550" s="67">
        <v>1.7000000000000001E-2</v>
      </c>
      <c r="AM550" s="67">
        <v>6.9999999999999999E-4</v>
      </c>
      <c r="AN550" s="67">
        <v>6.6884000000000005E-5</v>
      </c>
      <c r="AO550" s="67">
        <v>5.4999999999999997E-3</v>
      </c>
      <c r="AP550" s="67">
        <v>8.9999999999999998E-4</v>
      </c>
      <c r="AQ550" s="67">
        <v>1.3740000000000001E-6</v>
      </c>
      <c r="AR550" s="67">
        <v>1.9143999999999998E-6</v>
      </c>
      <c r="AS550" s="67">
        <v>6.9999999999999999E-4</v>
      </c>
      <c r="AT550" s="67">
        <v>6.7138000000000007E-5</v>
      </c>
      <c r="AU550" s="67">
        <v>1.1864E-6</v>
      </c>
      <c r="AV550" s="67">
        <v>9.9965000000000003E-7</v>
      </c>
      <c r="AW550" s="67">
        <v>1E-4</v>
      </c>
      <c r="AX550" s="67">
        <v>1.0482000000000001E-5</v>
      </c>
      <c r="AY550" s="67">
        <v>6.2600000000000003E-2</v>
      </c>
      <c r="AZ550" s="67">
        <v>1.7500000000000002E-2</v>
      </c>
      <c r="BA550" s="67">
        <v>0.90480000000000005</v>
      </c>
      <c r="BB550" s="67">
        <v>0.12570000000000001</v>
      </c>
      <c r="BC550" s="67">
        <v>2.23E-2</v>
      </c>
      <c r="BD550" s="67">
        <v>9.7000000000000003E-3</v>
      </c>
      <c r="BE550" s="67">
        <v>2.5999999999999999E-3</v>
      </c>
      <c r="BF550" s="67">
        <v>1.6999999999999999E-3</v>
      </c>
      <c r="BG550" s="67">
        <v>8.2497999999999995E-5</v>
      </c>
      <c r="BH550" s="67">
        <v>2.0000000000000001E-4</v>
      </c>
      <c r="BI550" s="67">
        <v>1E-4</v>
      </c>
      <c r="BJ550" s="67">
        <v>1.0546E-5</v>
      </c>
      <c r="BK550" s="67">
        <v>5.9999999999999995E-4</v>
      </c>
      <c r="BL550" s="67">
        <v>1E-4</v>
      </c>
      <c r="BM550" s="67">
        <v>2.3E-3</v>
      </c>
      <c r="BN550" s="67">
        <v>2.0000000000000001E-4</v>
      </c>
      <c r="BO550" s="67">
        <v>1.7399999999999999E-2</v>
      </c>
      <c r="BP550" s="67">
        <v>2.2000000000000001E-3</v>
      </c>
      <c r="BQ550" s="67">
        <v>2.6729000000000001E-7</v>
      </c>
      <c r="BR550" s="67">
        <v>5.0768999999999996E-7</v>
      </c>
      <c r="BS550" s="67">
        <v>4.3299999999999998E-2</v>
      </c>
      <c r="BT550" s="67">
        <v>9.9000000000000008E-3</v>
      </c>
      <c r="BU550" s="67">
        <v>2.0000000000000001E-4</v>
      </c>
      <c r="BV550" s="67">
        <v>5.3220000000000002E-5</v>
      </c>
      <c r="BW550" s="67">
        <v>0.75949999999999995</v>
      </c>
      <c r="BX550" s="67">
        <v>0.46660000000000001</v>
      </c>
      <c r="BY550" s="67">
        <v>2.47E-2</v>
      </c>
      <c r="BZ550" s="67">
        <v>2.0799999999999999E-2</v>
      </c>
      <c r="CA550" s="66"/>
      <c r="CB550" s="67">
        <v>1.1477999999999999</v>
      </c>
      <c r="CC550" s="67">
        <v>1.2844</v>
      </c>
      <c r="CD550" s="67">
        <v>1.0515000000000001</v>
      </c>
      <c r="CE550" s="67">
        <v>0.29849999999999999</v>
      </c>
      <c r="CF550" s="67">
        <v>1.3252999999999999</v>
      </c>
      <c r="CG550" s="67">
        <v>0.68910000000000005</v>
      </c>
      <c r="CH550" s="67">
        <v>0.41260000000000002</v>
      </c>
      <c r="CI550" s="67">
        <v>0.29120000000000001</v>
      </c>
      <c r="CJ550" s="67">
        <v>0.35580000000000001</v>
      </c>
      <c r="CK550" s="67">
        <v>1.6289</v>
      </c>
      <c r="CL550" s="67">
        <v>0.98340000000000005</v>
      </c>
      <c r="CM550" s="67">
        <v>1.0487</v>
      </c>
      <c r="CN550" s="67">
        <v>0.99929999999999997</v>
      </c>
      <c r="CO550" s="67">
        <v>1.7016</v>
      </c>
      <c r="CP550" s="67">
        <v>0.3221</v>
      </c>
      <c r="CQ550" s="67">
        <v>0.6784</v>
      </c>
      <c r="CR550" s="5"/>
      <c r="CS550" s="10">
        <v>100</v>
      </c>
      <c r="CT550" s="10">
        <v>100</v>
      </c>
      <c r="CU550" s="10">
        <v>100</v>
      </c>
      <c r="CV550" s="10">
        <v>100</v>
      </c>
      <c r="CW550" s="10">
        <v>100</v>
      </c>
      <c r="CX550" s="10">
        <v>100</v>
      </c>
      <c r="CY550" s="10">
        <v>100</v>
      </c>
      <c r="CZ550" s="10">
        <v>0</v>
      </c>
      <c r="DA550" s="10">
        <v>100</v>
      </c>
      <c r="DB550" s="10">
        <v>100</v>
      </c>
      <c r="DC550" s="10">
        <v>100</v>
      </c>
      <c r="DD550" s="10">
        <v>100</v>
      </c>
      <c r="DE550" s="10">
        <v>100</v>
      </c>
      <c r="DF550" s="10">
        <v>100</v>
      </c>
      <c r="DG550" s="10">
        <v>100</v>
      </c>
      <c r="DH550" s="10">
        <v>100</v>
      </c>
      <c r="DI550" s="5"/>
      <c r="DJ550" s="9" t="s">
        <v>1889</v>
      </c>
      <c r="DK550" s="9" t="s">
        <v>1890</v>
      </c>
      <c r="DL550" s="10">
        <v>100004111</v>
      </c>
      <c r="DM550" s="10"/>
    </row>
    <row r="551" spans="1:117">
      <c r="A551" s="2"/>
      <c r="B551" s="8">
        <v>4528</v>
      </c>
      <c r="C551" s="116"/>
      <c r="D551" s="116"/>
      <c r="E551" s="9" t="s">
        <v>1912</v>
      </c>
      <c r="F551" s="10" t="s">
        <v>75</v>
      </c>
      <c r="G551" s="10">
        <v>63597</v>
      </c>
      <c r="H551" s="9"/>
      <c r="I551" s="9"/>
      <c r="J551" s="12"/>
      <c r="K551" s="5"/>
      <c r="L551" s="60">
        <v>0.6</v>
      </c>
      <c r="M551" s="60">
        <v>1.18</v>
      </c>
      <c r="N551" s="72">
        <v>0.65</v>
      </c>
      <c r="O551" s="60">
        <v>0.63</v>
      </c>
      <c r="P551" s="60">
        <v>0.93</v>
      </c>
      <c r="Q551" s="81">
        <v>1.48</v>
      </c>
      <c r="R551" s="91">
        <v>1.81</v>
      </c>
      <c r="S551" s="60">
        <v>1</v>
      </c>
      <c r="T551" s="60">
        <v>1.33</v>
      </c>
      <c r="U551" s="60">
        <v>0.8</v>
      </c>
      <c r="V551" s="60">
        <v>1.04</v>
      </c>
      <c r="W551" s="60">
        <v>1.26</v>
      </c>
      <c r="X551" s="60">
        <v>1.48</v>
      </c>
      <c r="Y551" s="60">
        <v>1</v>
      </c>
      <c r="Z551" s="60">
        <v>1.1000000000000001</v>
      </c>
      <c r="AA551" s="60">
        <v>1.08</v>
      </c>
      <c r="AB551" s="60">
        <v>1</v>
      </c>
      <c r="AC551" s="60">
        <v>0.98</v>
      </c>
      <c r="AD551" s="60">
        <v>0.8</v>
      </c>
      <c r="AE551" s="60">
        <v>1.1000000000000001</v>
      </c>
      <c r="AF551" s="60">
        <v>1</v>
      </c>
      <c r="AG551" s="60">
        <v>0.89</v>
      </c>
      <c r="AH551" s="5"/>
      <c r="AI551" s="67">
        <v>0.1898</v>
      </c>
      <c r="AJ551" s="67">
        <v>3.78E-2</v>
      </c>
      <c r="AK551" s="67">
        <v>0.17080000000000001</v>
      </c>
      <c r="AL551" s="67">
        <v>0.19980000000000001</v>
      </c>
      <c r="AM551" s="67">
        <v>3.6600000000000001E-2</v>
      </c>
      <c r="AN551" s="67">
        <v>2E-3</v>
      </c>
      <c r="AO551" s="67">
        <v>0.2117</v>
      </c>
      <c r="AP551" s="67">
        <v>2.2499999999999999E-2</v>
      </c>
      <c r="AQ551" s="67">
        <v>0.90629999999999999</v>
      </c>
      <c r="AR551" s="67">
        <v>7.46E-2</v>
      </c>
      <c r="AS551" s="67">
        <v>2.8500000000000001E-2</v>
      </c>
      <c r="AT551" s="67">
        <v>1.6000000000000001E-3</v>
      </c>
      <c r="AU551" s="67">
        <v>2.8E-3</v>
      </c>
      <c r="AV551" s="67">
        <v>2.9999999999999997E-4</v>
      </c>
      <c r="AW551" s="67"/>
      <c r="AX551" s="67"/>
      <c r="AY551" s="67">
        <v>0.41289999999999999</v>
      </c>
      <c r="AZ551" s="67">
        <v>7.9100000000000004E-2</v>
      </c>
      <c r="BA551" s="67">
        <v>0.42259999999999998</v>
      </c>
      <c r="BB551" s="67">
        <v>6.4899999999999999E-2</v>
      </c>
      <c r="BC551" s="67">
        <v>0.42259999999999998</v>
      </c>
      <c r="BD551" s="67">
        <v>0.11700000000000001</v>
      </c>
      <c r="BE551" s="67">
        <v>0.27800000000000002</v>
      </c>
      <c r="BF551" s="67">
        <v>8.5999999999999993E-2</v>
      </c>
      <c r="BG551" s="67">
        <v>0.12809999999999999</v>
      </c>
      <c r="BH551" s="67">
        <v>5.4600000000000003E-2</v>
      </c>
      <c r="BI551" s="67"/>
      <c r="BJ551" s="67"/>
      <c r="BK551" s="67">
        <v>0.42259999999999998</v>
      </c>
      <c r="BL551" s="67">
        <v>4.2599999999999999E-2</v>
      </c>
      <c r="BM551" s="67">
        <v>0.42259999999999998</v>
      </c>
      <c r="BN551" s="67">
        <v>1.6500000000000001E-2</v>
      </c>
      <c r="BO551" s="67"/>
      <c r="BP551" s="67"/>
      <c r="BQ551" s="67">
        <v>0.89119999999999999</v>
      </c>
      <c r="BR551" s="67">
        <v>7.8200000000000006E-2</v>
      </c>
      <c r="BS551" s="67">
        <v>0.42259999999999998</v>
      </c>
      <c r="BT551" s="67">
        <v>6.5100000000000005E-2</v>
      </c>
      <c r="BU551" s="67">
        <v>0.42259999999999998</v>
      </c>
      <c r="BV551" s="67">
        <v>4.3900000000000002E-2</v>
      </c>
      <c r="BW551" s="67"/>
      <c r="BX551" s="67"/>
      <c r="BY551" s="67">
        <v>0.64270000000000005</v>
      </c>
      <c r="BZ551" s="67">
        <v>0.24590000000000001</v>
      </c>
      <c r="CA551" s="66"/>
      <c r="CB551" s="67">
        <v>0.59460000000000002</v>
      </c>
      <c r="CC551" s="67">
        <v>0.59460000000000002</v>
      </c>
      <c r="CD551" s="67">
        <v>0.73929999999999996</v>
      </c>
      <c r="CE551" s="67">
        <v>0.72660000000000002</v>
      </c>
      <c r="CF551" s="67">
        <v>0.59460000000000002</v>
      </c>
      <c r="CG551" s="67">
        <v>0.59460000000000002</v>
      </c>
      <c r="CH551" s="67">
        <v>1.0738000000000001</v>
      </c>
      <c r="CI551" s="67">
        <v>0.59460000000000002</v>
      </c>
      <c r="CJ551" s="67">
        <v>0.91349999999999998</v>
      </c>
      <c r="CK551" s="67">
        <v>0.65680000000000005</v>
      </c>
      <c r="CL551" s="67">
        <v>0.59460000000000002</v>
      </c>
      <c r="CM551" s="67">
        <v>0.59460000000000002</v>
      </c>
      <c r="CN551" s="67">
        <v>0.98470000000000002</v>
      </c>
      <c r="CO551" s="67">
        <v>0.61739999999999995</v>
      </c>
      <c r="CP551" s="67">
        <v>0.64370000000000005</v>
      </c>
      <c r="CQ551" s="67">
        <v>0.59460000000000002</v>
      </c>
      <c r="CR551" s="5"/>
      <c r="CS551" s="10">
        <v>0</v>
      </c>
      <c r="CT551" s="10">
        <v>33</v>
      </c>
      <c r="CU551" s="10">
        <v>33</v>
      </c>
      <c r="CV551" s="10">
        <v>33</v>
      </c>
      <c r="CW551" s="10">
        <v>0</v>
      </c>
      <c r="CX551" s="10">
        <v>0</v>
      </c>
      <c r="CY551" s="10">
        <v>100</v>
      </c>
      <c r="CZ551" s="10">
        <v>0</v>
      </c>
      <c r="DA551" s="10">
        <v>100</v>
      </c>
      <c r="DB551" s="10">
        <v>33</v>
      </c>
      <c r="DC551" s="10">
        <v>0</v>
      </c>
      <c r="DD551" s="10">
        <v>0</v>
      </c>
      <c r="DE551" s="10">
        <v>67</v>
      </c>
      <c r="DF551" s="10">
        <v>33</v>
      </c>
      <c r="DG551" s="10">
        <v>33</v>
      </c>
      <c r="DH551" s="10">
        <v>0</v>
      </c>
      <c r="DI551" s="5"/>
      <c r="DJ551" s="9" t="s">
        <v>1889</v>
      </c>
      <c r="DK551" s="9" t="s">
        <v>1890</v>
      </c>
      <c r="DL551" s="10">
        <v>100020578</v>
      </c>
      <c r="DM551" s="10"/>
    </row>
    <row r="552" spans="1:117">
      <c r="A552" s="2"/>
      <c r="B552" s="8">
        <v>4532</v>
      </c>
      <c r="C552" s="116"/>
      <c r="D552" s="116"/>
      <c r="E552" s="9" t="s">
        <v>1913</v>
      </c>
      <c r="F552" s="10" t="s">
        <v>75</v>
      </c>
      <c r="G552" s="10">
        <v>17665</v>
      </c>
      <c r="H552" s="11" t="s">
        <v>1914</v>
      </c>
      <c r="I552" s="11" t="s">
        <v>1915</v>
      </c>
      <c r="J552" s="12">
        <v>126</v>
      </c>
      <c r="K552" s="5"/>
      <c r="L552" s="71">
        <v>1.27</v>
      </c>
      <c r="M552" s="60">
        <v>0.95</v>
      </c>
      <c r="N552" s="72">
        <v>0.17</v>
      </c>
      <c r="O552" s="72">
        <v>0.28000000000000003</v>
      </c>
      <c r="P552" s="71">
        <v>1.81</v>
      </c>
      <c r="Q552" s="81">
        <v>6.4</v>
      </c>
      <c r="R552" s="91">
        <v>1.36</v>
      </c>
      <c r="S552" s="72">
        <v>0.24</v>
      </c>
      <c r="T552" s="72">
        <v>0.91</v>
      </c>
      <c r="U552" s="71">
        <v>1.1499999999999999</v>
      </c>
      <c r="V552" s="72">
        <v>0.09</v>
      </c>
      <c r="W552" s="60">
        <v>1.07</v>
      </c>
      <c r="X552" s="60">
        <v>1.02</v>
      </c>
      <c r="Y552" s="72">
        <v>0.16</v>
      </c>
      <c r="Z552" s="72">
        <v>0.6</v>
      </c>
      <c r="AA552" s="60">
        <v>1.08</v>
      </c>
      <c r="AB552" s="60">
        <v>1.01</v>
      </c>
      <c r="AC552" s="71">
        <v>1.81</v>
      </c>
      <c r="AD552" s="72">
        <v>0.77</v>
      </c>
      <c r="AE552" s="72">
        <v>0.16</v>
      </c>
      <c r="AF552" s="60">
        <v>0.92</v>
      </c>
      <c r="AG552" s="72">
        <v>0.55000000000000004</v>
      </c>
      <c r="AH552" s="5"/>
      <c r="AI552" s="67">
        <v>1.0800000000000001E-2</v>
      </c>
      <c r="AJ552" s="67">
        <v>3.5999999999999999E-3</v>
      </c>
      <c r="AK552" s="67">
        <v>0.23530000000000001</v>
      </c>
      <c r="AL552" s="67">
        <v>0.246</v>
      </c>
      <c r="AM552" s="67">
        <v>2.9999999999999997E-4</v>
      </c>
      <c r="AN552" s="67">
        <v>3.0830999999999997E-5</v>
      </c>
      <c r="AO552" s="67">
        <v>2.9999999999999997E-4</v>
      </c>
      <c r="AP552" s="67">
        <v>9.6525000000000002E-5</v>
      </c>
      <c r="AQ552" s="67">
        <v>4.3275999999999997E-5</v>
      </c>
      <c r="AR552" s="67">
        <v>1.4728E-5</v>
      </c>
      <c r="AS552" s="67">
        <v>1E-4</v>
      </c>
      <c r="AT552" s="67">
        <v>2.0792999999999999E-5</v>
      </c>
      <c r="AU552" s="67">
        <v>3.8999999999999998E-3</v>
      </c>
      <c r="AV552" s="67">
        <v>4.0000000000000002E-4</v>
      </c>
      <c r="AW552" s="67">
        <v>9.0631999999999996E-5</v>
      </c>
      <c r="AX552" s="67">
        <v>8.9290000000000004E-6</v>
      </c>
      <c r="AY552" s="67">
        <v>4.5600000000000002E-2</v>
      </c>
      <c r="AZ552" s="67">
        <v>1.3299999999999999E-2</v>
      </c>
      <c r="BA552" s="67">
        <v>4.53E-2</v>
      </c>
      <c r="BB552" s="67">
        <v>9.4000000000000004E-3</v>
      </c>
      <c r="BC552" s="67">
        <v>5.5404999999999997E-6</v>
      </c>
      <c r="BD552" s="67">
        <v>2.1501999999999998E-5</v>
      </c>
      <c r="BE552" s="67">
        <v>0.59140000000000004</v>
      </c>
      <c r="BF552" s="67">
        <v>0.1497</v>
      </c>
      <c r="BG552" s="67">
        <v>0.81930000000000003</v>
      </c>
      <c r="BH552" s="67">
        <v>0.2351</v>
      </c>
      <c r="BI552" s="67">
        <v>1E-3</v>
      </c>
      <c r="BJ552" s="67">
        <v>4.8508999999999999E-5</v>
      </c>
      <c r="BK552" s="67">
        <v>1.6000000000000001E-3</v>
      </c>
      <c r="BL552" s="67">
        <v>2.9999999999999997E-4</v>
      </c>
      <c r="BM552" s="67">
        <v>0.48399999999999999</v>
      </c>
      <c r="BN552" s="67">
        <v>1.8599999999999998E-2</v>
      </c>
      <c r="BO552" s="67">
        <v>0.99929999999999997</v>
      </c>
      <c r="BP552" s="67">
        <v>7.9899999999999999E-2</v>
      </c>
      <c r="BQ552" s="67">
        <v>2.0000000000000001E-4</v>
      </c>
      <c r="BR552" s="67">
        <v>3.5182000000000003E-5</v>
      </c>
      <c r="BS552" s="67">
        <v>1.6400000000000001E-2</v>
      </c>
      <c r="BT552" s="67">
        <v>4.1000000000000003E-3</v>
      </c>
      <c r="BU552" s="67">
        <v>1.9885E-5</v>
      </c>
      <c r="BV552" s="67">
        <v>9.9559000000000007E-6</v>
      </c>
      <c r="BW552" s="67">
        <v>0.45729999999999998</v>
      </c>
      <c r="BX552" s="67">
        <v>0.38629999999999998</v>
      </c>
      <c r="BY552" s="67">
        <v>4.2799999999999998E-2</v>
      </c>
      <c r="BZ552" s="67">
        <v>3.1399999999999997E-2</v>
      </c>
      <c r="CA552" s="66"/>
      <c r="CB552" s="67">
        <v>2.9887999999999999</v>
      </c>
      <c r="CC552" s="67">
        <v>2.9539</v>
      </c>
      <c r="CD552" s="67">
        <v>0.99870000000000003</v>
      </c>
      <c r="CE552" s="67">
        <v>1.5368999999999999</v>
      </c>
      <c r="CF552" s="67">
        <v>1.7803</v>
      </c>
      <c r="CG552" s="67">
        <v>0.84970000000000001</v>
      </c>
      <c r="CH552" s="67">
        <v>1.5641</v>
      </c>
      <c r="CI552" s="67">
        <v>0.27900000000000003</v>
      </c>
      <c r="CJ552" s="67">
        <v>1.6425000000000001</v>
      </c>
      <c r="CK552" s="67">
        <v>0.46429999999999999</v>
      </c>
      <c r="CL552" s="67">
        <v>0.77300000000000002</v>
      </c>
      <c r="CM552" s="67">
        <v>1.1504000000000001</v>
      </c>
      <c r="CN552" s="67">
        <v>0.90739999999999998</v>
      </c>
      <c r="CO552" s="67">
        <v>0.25650000000000001</v>
      </c>
      <c r="CP552" s="67">
        <v>0.84040000000000004</v>
      </c>
      <c r="CQ552" s="67">
        <v>0.77859999999999996</v>
      </c>
      <c r="CR552" s="5"/>
      <c r="CS552" s="10">
        <v>100</v>
      </c>
      <c r="CT552" s="10">
        <v>100</v>
      </c>
      <c r="CU552" s="10">
        <v>100</v>
      </c>
      <c r="CV552" s="10">
        <v>100</v>
      </c>
      <c r="CW552" s="10">
        <v>100</v>
      </c>
      <c r="CX552" s="10">
        <v>100</v>
      </c>
      <c r="CY552" s="10">
        <v>100</v>
      </c>
      <c r="CZ552" s="10">
        <v>100</v>
      </c>
      <c r="DA552" s="10">
        <v>100</v>
      </c>
      <c r="DB552" s="10">
        <v>100</v>
      </c>
      <c r="DC552" s="10">
        <v>100</v>
      </c>
      <c r="DD552" s="10">
        <v>100</v>
      </c>
      <c r="DE552" s="10">
        <v>100</v>
      </c>
      <c r="DF552" s="10">
        <v>0</v>
      </c>
      <c r="DG552" s="10">
        <v>100</v>
      </c>
      <c r="DH552" s="10">
        <v>100</v>
      </c>
      <c r="DI552" s="5"/>
      <c r="DJ552" s="9" t="s">
        <v>1889</v>
      </c>
      <c r="DK552" s="9" t="s">
        <v>1890</v>
      </c>
      <c r="DL552" s="10">
        <v>1276</v>
      </c>
      <c r="DM552" s="10" t="s">
        <v>1916</v>
      </c>
    </row>
    <row r="553" spans="1:117">
      <c r="A553" s="2"/>
      <c r="B553" s="8">
        <v>4536</v>
      </c>
      <c r="C553" s="116"/>
      <c r="D553" s="116"/>
      <c r="E553" s="9" t="s">
        <v>1917</v>
      </c>
      <c r="F553" s="10" t="s">
        <v>38</v>
      </c>
      <c r="G553" s="10">
        <v>596</v>
      </c>
      <c r="H553" s="11" t="s">
        <v>1918</v>
      </c>
      <c r="I553" s="11" t="s">
        <v>1919</v>
      </c>
      <c r="J553" s="12">
        <v>978</v>
      </c>
      <c r="K553" s="5"/>
      <c r="L553" s="60">
        <v>0.86</v>
      </c>
      <c r="M553" s="60">
        <v>0.82</v>
      </c>
      <c r="N553" s="71">
        <v>2.0699999999999998</v>
      </c>
      <c r="O553" s="60">
        <v>1.03</v>
      </c>
      <c r="P553" s="72">
        <v>0.46</v>
      </c>
      <c r="Q553" s="82">
        <v>0.45</v>
      </c>
      <c r="R553" s="92">
        <v>0.44</v>
      </c>
      <c r="S553" s="60">
        <v>1.1100000000000001</v>
      </c>
      <c r="T553" s="60">
        <v>0.98</v>
      </c>
      <c r="U553" s="60">
        <v>0.84</v>
      </c>
      <c r="V553" s="60">
        <v>1.1000000000000001</v>
      </c>
      <c r="W553" s="60">
        <v>1.04</v>
      </c>
      <c r="X553" s="60">
        <v>0.85</v>
      </c>
      <c r="Y553" s="72">
        <v>0.74</v>
      </c>
      <c r="Z553" s="71">
        <v>1.7</v>
      </c>
      <c r="AA553" s="72">
        <v>0.4</v>
      </c>
      <c r="AB553" s="72">
        <v>0.47</v>
      </c>
      <c r="AC553" s="72">
        <v>0.11</v>
      </c>
      <c r="AD553" s="60">
        <v>1.17</v>
      </c>
      <c r="AE553" s="71">
        <v>2.5</v>
      </c>
      <c r="AF553" s="74">
        <v>0.8</v>
      </c>
      <c r="AG553" s="60">
        <v>0.51</v>
      </c>
      <c r="AH553" s="5"/>
      <c r="AI553" s="67">
        <v>0.34670000000000001</v>
      </c>
      <c r="AJ553" s="67">
        <v>6.1699999999999998E-2</v>
      </c>
      <c r="AK553" s="67">
        <v>0.4703</v>
      </c>
      <c r="AL553" s="67">
        <v>0.35970000000000002</v>
      </c>
      <c r="AM553" s="67">
        <v>3.5900000000000001E-2</v>
      </c>
      <c r="AN553" s="67">
        <v>2E-3</v>
      </c>
      <c r="AO553" s="67">
        <v>0.78410000000000002</v>
      </c>
      <c r="AP553" s="67">
        <v>7.2599999999999998E-2</v>
      </c>
      <c r="AQ553" s="67">
        <v>1.55E-2</v>
      </c>
      <c r="AR553" s="67">
        <v>1.6999999999999999E-3</v>
      </c>
      <c r="AS553" s="67">
        <v>2.2200000000000001E-2</v>
      </c>
      <c r="AT553" s="67">
        <v>1.1999999999999999E-3</v>
      </c>
      <c r="AU553" s="67">
        <v>6.93E-2</v>
      </c>
      <c r="AV553" s="67">
        <v>5.0000000000000001E-3</v>
      </c>
      <c r="AW553" s="67">
        <v>0.29980000000000001</v>
      </c>
      <c r="AX553" s="67">
        <v>1.06E-2</v>
      </c>
      <c r="AY553" s="67">
        <v>0.84289999999999998</v>
      </c>
      <c r="AZ553" s="67">
        <v>0.1346</v>
      </c>
      <c r="BA553" s="67">
        <v>0.16819999999999999</v>
      </c>
      <c r="BB553" s="67">
        <v>3.0499999999999999E-2</v>
      </c>
      <c r="BC553" s="67">
        <v>0.2054</v>
      </c>
      <c r="BD553" s="67">
        <v>6.4199999999999993E-2</v>
      </c>
      <c r="BE553" s="67">
        <v>0.79510000000000003</v>
      </c>
      <c r="BF553" s="67">
        <v>0.19020000000000001</v>
      </c>
      <c r="BG553" s="67">
        <v>0.69569999999999999</v>
      </c>
      <c r="BH553" s="67">
        <v>0.20710000000000001</v>
      </c>
      <c r="BI553" s="67">
        <v>4.02E-2</v>
      </c>
      <c r="BJ553" s="67">
        <v>1.2999999999999999E-3</v>
      </c>
      <c r="BK553" s="67">
        <v>1.7500000000000002E-2</v>
      </c>
      <c r="BL553" s="67">
        <v>2.3E-3</v>
      </c>
      <c r="BM553" s="67">
        <v>5.1000000000000004E-3</v>
      </c>
      <c r="BN553" s="67">
        <v>4.0000000000000002E-4</v>
      </c>
      <c r="BO553" s="67">
        <v>1.8E-3</v>
      </c>
      <c r="BP553" s="67">
        <v>4.0000000000000002E-4</v>
      </c>
      <c r="BQ553" s="67">
        <v>2.2070999999999999E-5</v>
      </c>
      <c r="BR553" s="67">
        <v>9.1594000000000008E-6</v>
      </c>
      <c r="BS553" s="67">
        <v>0.187</v>
      </c>
      <c r="BT553" s="67">
        <v>3.5000000000000003E-2</v>
      </c>
      <c r="BU553" s="67">
        <v>5.8999999999999999E-3</v>
      </c>
      <c r="BV553" s="67">
        <v>8.9999999999999998E-4</v>
      </c>
      <c r="BW553" s="67">
        <v>5.4600000000000003E-2</v>
      </c>
      <c r="BX553" s="67">
        <v>0.10249999999999999</v>
      </c>
      <c r="BY553" s="67">
        <v>0.16420000000000001</v>
      </c>
      <c r="BZ553" s="67">
        <v>9.2700000000000005E-2</v>
      </c>
      <c r="CA553" s="66"/>
      <c r="CB553" s="67">
        <v>0.90359999999999996</v>
      </c>
      <c r="CC553" s="67">
        <v>1.0347999999999999</v>
      </c>
      <c r="CD553" s="67">
        <v>1.1316999999999999</v>
      </c>
      <c r="CE553" s="67">
        <v>0.4899</v>
      </c>
      <c r="CF553" s="67">
        <v>1.4241999999999999</v>
      </c>
      <c r="CG553" s="67">
        <v>0.77559999999999996</v>
      </c>
      <c r="CH553" s="67">
        <v>0.41810000000000003</v>
      </c>
      <c r="CI553" s="67">
        <v>1.0584</v>
      </c>
      <c r="CJ553" s="67">
        <v>0.51070000000000004</v>
      </c>
      <c r="CK553" s="67">
        <v>2.2591000000000001</v>
      </c>
      <c r="CL553" s="67">
        <v>1.3263</v>
      </c>
      <c r="CM553" s="67">
        <v>0.95089999999999997</v>
      </c>
      <c r="CN553" s="67">
        <v>1.1096999999999999</v>
      </c>
      <c r="CO553" s="67">
        <v>1.1403000000000001</v>
      </c>
      <c r="CP553" s="67">
        <v>0.25219999999999998</v>
      </c>
      <c r="CQ553" s="67">
        <v>0.62380000000000002</v>
      </c>
      <c r="CR553" s="5"/>
      <c r="CS553" s="10">
        <v>100</v>
      </c>
      <c r="CT553" s="10">
        <v>100</v>
      </c>
      <c r="CU553" s="10">
        <v>100</v>
      </c>
      <c r="CV553" s="10">
        <v>100</v>
      </c>
      <c r="CW553" s="10">
        <v>100</v>
      </c>
      <c r="CX553" s="10">
        <v>100</v>
      </c>
      <c r="CY553" s="10">
        <v>100</v>
      </c>
      <c r="CZ553" s="10">
        <v>100</v>
      </c>
      <c r="DA553" s="10">
        <v>100</v>
      </c>
      <c r="DB553" s="10">
        <v>100</v>
      </c>
      <c r="DC553" s="10">
        <v>100</v>
      </c>
      <c r="DD553" s="10">
        <v>100</v>
      </c>
      <c r="DE553" s="10">
        <v>100</v>
      </c>
      <c r="DF553" s="10">
        <v>100</v>
      </c>
      <c r="DG553" s="10">
        <v>0</v>
      </c>
      <c r="DH553" s="10">
        <v>100</v>
      </c>
      <c r="DI553" s="5"/>
      <c r="DJ553" s="9" t="s">
        <v>1889</v>
      </c>
      <c r="DK553" s="9" t="s">
        <v>1890</v>
      </c>
      <c r="DL553" s="10">
        <v>875</v>
      </c>
      <c r="DM553" s="10" t="s">
        <v>1920</v>
      </c>
    </row>
    <row r="554" spans="1:117">
      <c r="A554" s="2"/>
      <c r="B554" s="8">
        <v>4545</v>
      </c>
      <c r="C554" s="116"/>
      <c r="D554" s="116"/>
      <c r="E554" s="9" t="s">
        <v>1921</v>
      </c>
      <c r="F554" s="10" t="s">
        <v>75</v>
      </c>
      <c r="G554" s="10">
        <v>36099</v>
      </c>
      <c r="H554" s="11" t="s">
        <v>1922</v>
      </c>
      <c r="I554" s="11" t="s">
        <v>1923</v>
      </c>
      <c r="J554" s="12">
        <v>20822574</v>
      </c>
      <c r="K554" s="5"/>
      <c r="L554" s="60">
        <v>0.9</v>
      </c>
      <c r="M554" s="71">
        <v>1.1499999999999999</v>
      </c>
      <c r="N554" s="72">
        <v>7.0000000000000007E-2</v>
      </c>
      <c r="O554" s="73">
        <v>2.1800000000000002</v>
      </c>
      <c r="P554" s="71">
        <v>8.1199999999999992</v>
      </c>
      <c r="Q554" s="81">
        <v>3.73</v>
      </c>
      <c r="R554" s="91">
        <v>10.36</v>
      </c>
      <c r="S554" s="72">
        <v>0.61</v>
      </c>
      <c r="T554" s="60">
        <v>1.1399999999999999</v>
      </c>
      <c r="U554" s="60">
        <v>1.02</v>
      </c>
      <c r="V554" s="73">
        <v>1.2</v>
      </c>
      <c r="W554" s="60">
        <v>1.04</v>
      </c>
      <c r="X554" s="71">
        <v>1.19</v>
      </c>
      <c r="Y554" s="60">
        <v>0.57999999999999996</v>
      </c>
      <c r="Z554" s="71">
        <v>2.61</v>
      </c>
      <c r="AA554" s="71">
        <v>11.9</v>
      </c>
      <c r="AB554" s="60">
        <v>0.91</v>
      </c>
      <c r="AC554" s="71">
        <v>4.13</v>
      </c>
      <c r="AD554" s="74">
        <v>0.77</v>
      </c>
      <c r="AE554" s="60">
        <v>1.22</v>
      </c>
      <c r="AF554" s="60">
        <v>1.1200000000000001</v>
      </c>
      <c r="AG554" s="60">
        <v>0.94</v>
      </c>
      <c r="AH554" s="5"/>
      <c r="AI554" s="67">
        <v>0.87870000000000004</v>
      </c>
      <c r="AJ554" s="67">
        <v>0.12659999999999999</v>
      </c>
      <c r="AK554" s="67">
        <v>3.3999999999999998E-3</v>
      </c>
      <c r="AL554" s="67">
        <v>1.5299999999999999E-2</v>
      </c>
      <c r="AM554" s="67">
        <v>1.4661000000000001E-5</v>
      </c>
      <c r="AN554" s="67">
        <v>3.5568E-6</v>
      </c>
      <c r="AO554" s="67">
        <v>8.1900000000000001E-2</v>
      </c>
      <c r="AP554" s="67">
        <v>9.4000000000000004E-3</v>
      </c>
      <c r="AQ554" s="67">
        <v>1.4800000000000001E-2</v>
      </c>
      <c r="AR554" s="67">
        <v>1.6000000000000001E-3</v>
      </c>
      <c r="AS554" s="67">
        <v>1.4E-3</v>
      </c>
      <c r="AT554" s="67">
        <v>1E-4</v>
      </c>
      <c r="AU554" s="67">
        <v>2.0000000000000001E-4</v>
      </c>
      <c r="AV554" s="67">
        <v>2.9335E-5</v>
      </c>
      <c r="AW554" s="67">
        <v>1.1599999999999999E-2</v>
      </c>
      <c r="AX554" s="67">
        <v>5.0000000000000001E-4</v>
      </c>
      <c r="AY554" s="67">
        <v>0.82750000000000001</v>
      </c>
      <c r="AZ554" s="67">
        <v>0.13300000000000001</v>
      </c>
      <c r="BA554" s="67">
        <v>0.78190000000000004</v>
      </c>
      <c r="BB554" s="67">
        <v>0.1108</v>
      </c>
      <c r="BC554" s="67">
        <v>9.0700000000000003E-2</v>
      </c>
      <c r="BD554" s="67">
        <v>3.2000000000000001E-2</v>
      </c>
      <c r="BE554" s="67">
        <v>0.25509999999999999</v>
      </c>
      <c r="BF554" s="67">
        <v>8.0500000000000002E-2</v>
      </c>
      <c r="BG554" s="67">
        <v>6.6E-3</v>
      </c>
      <c r="BH554" s="67">
        <v>4.4999999999999997E-3</v>
      </c>
      <c r="BI554" s="67">
        <v>0.19670000000000001</v>
      </c>
      <c r="BJ554" s="67">
        <v>6.0000000000000001E-3</v>
      </c>
      <c r="BK554" s="67">
        <v>4.7999999999999996E-3</v>
      </c>
      <c r="BL554" s="67">
        <v>6.9999999999999999E-4</v>
      </c>
      <c r="BM554" s="67">
        <v>1.6000000000000001E-3</v>
      </c>
      <c r="BN554" s="67">
        <v>2.0000000000000001E-4</v>
      </c>
      <c r="BO554" s="67">
        <v>0.52170000000000005</v>
      </c>
      <c r="BP554" s="67">
        <v>4.41E-2</v>
      </c>
      <c r="BQ554" s="67">
        <v>6.9999999999999999E-4</v>
      </c>
      <c r="BR554" s="67">
        <v>1E-4</v>
      </c>
      <c r="BS554" s="67">
        <v>9.9400000000000002E-2</v>
      </c>
      <c r="BT554" s="67">
        <v>2.01E-2</v>
      </c>
      <c r="BU554" s="67">
        <v>0.49459999999999998</v>
      </c>
      <c r="BV554" s="67">
        <v>5.0700000000000002E-2</v>
      </c>
      <c r="BW554" s="67">
        <v>0.42259999999999998</v>
      </c>
      <c r="BX554" s="67">
        <v>0.36599999999999999</v>
      </c>
      <c r="BY554" s="67">
        <v>0.12</v>
      </c>
      <c r="BZ554" s="67">
        <v>7.1999999999999995E-2</v>
      </c>
      <c r="CA554" s="66"/>
      <c r="CB554" s="67">
        <v>0.79410000000000003</v>
      </c>
      <c r="CC554" s="67">
        <v>0.99680000000000002</v>
      </c>
      <c r="CD554" s="67">
        <v>0.48180000000000001</v>
      </c>
      <c r="CE554" s="67">
        <v>4.2794999999999996</v>
      </c>
      <c r="CF554" s="67">
        <v>0.5232</v>
      </c>
      <c r="CG554" s="67">
        <v>0.30209999999999998</v>
      </c>
      <c r="CH554" s="67">
        <v>5.0951000000000004</v>
      </c>
      <c r="CI554" s="67">
        <v>0.30209999999999998</v>
      </c>
      <c r="CJ554" s="67">
        <v>4.4459</v>
      </c>
      <c r="CK554" s="67">
        <v>0.97070000000000001</v>
      </c>
      <c r="CL554" s="67">
        <v>0.37190000000000001</v>
      </c>
      <c r="CM554" s="67">
        <v>0.49199999999999999</v>
      </c>
      <c r="CN554" s="67">
        <v>0.54779999999999995</v>
      </c>
      <c r="CO554" s="67">
        <v>1.1917</v>
      </c>
      <c r="CP554" s="67">
        <v>4.0129999999999999</v>
      </c>
      <c r="CQ554" s="67">
        <v>0.3372</v>
      </c>
      <c r="CR554" s="5"/>
      <c r="CS554" s="10">
        <v>67</v>
      </c>
      <c r="CT554" s="10">
        <v>100</v>
      </c>
      <c r="CU554" s="10">
        <v>100</v>
      </c>
      <c r="CV554" s="10">
        <v>100</v>
      </c>
      <c r="CW554" s="10">
        <v>67</v>
      </c>
      <c r="CX554" s="10">
        <v>0</v>
      </c>
      <c r="CY554" s="10">
        <v>100</v>
      </c>
      <c r="CZ554" s="10">
        <v>0</v>
      </c>
      <c r="DA554" s="10">
        <v>100</v>
      </c>
      <c r="DB554" s="10">
        <v>100</v>
      </c>
      <c r="DC554" s="10">
        <v>67</v>
      </c>
      <c r="DD554" s="10">
        <v>100</v>
      </c>
      <c r="DE554" s="10">
        <v>67</v>
      </c>
      <c r="DF554" s="10">
        <v>100</v>
      </c>
      <c r="DG554" s="10">
        <v>100</v>
      </c>
      <c r="DH554" s="10">
        <v>67</v>
      </c>
      <c r="DI554" s="5"/>
      <c r="DJ554" s="9" t="s">
        <v>1889</v>
      </c>
      <c r="DK554" s="9" t="s">
        <v>1890</v>
      </c>
      <c r="DL554" s="10">
        <v>100001756</v>
      </c>
      <c r="DM554" s="10" t="s">
        <v>1924</v>
      </c>
    </row>
    <row r="555" spans="1:117">
      <c r="A555" s="2"/>
      <c r="B555" s="8">
        <v>4566</v>
      </c>
      <c r="C555" s="116"/>
      <c r="D555" s="116"/>
      <c r="E555" s="9" t="s">
        <v>1925</v>
      </c>
      <c r="F555" s="10" t="s">
        <v>75</v>
      </c>
      <c r="G555" s="10">
        <v>48429</v>
      </c>
      <c r="H555" s="9"/>
      <c r="I555" s="11" t="s">
        <v>1926</v>
      </c>
      <c r="J555" s="12">
        <v>10657183</v>
      </c>
      <c r="K555" s="5"/>
      <c r="L555" s="60">
        <v>1</v>
      </c>
      <c r="M555" s="71">
        <v>1.26</v>
      </c>
      <c r="N555" s="72">
        <v>0.57999999999999996</v>
      </c>
      <c r="O555" s="60">
        <v>1</v>
      </c>
      <c r="P555" s="71">
        <v>1.73</v>
      </c>
      <c r="Q555" s="81">
        <v>1.73</v>
      </c>
      <c r="R555" s="91">
        <v>2.1800000000000002</v>
      </c>
      <c r="S555" s="60">
        <v>1</v>
      </c>
      <c r="T555" s="60">
        <v>1</v>
      </c>
      <c r="U555" s="60">
        <v>1</v>
      </c>
      <c r="V555" s="60">
        <v>1</v>
      </c>
      <c r="W555" s="73">
        <v>1.44</v>
      </c>
      <c r="X555" s="71">
        <v>1.81</v>
      </c>
      <c r="Y555" s="60">
        <v>1</v>
      </c>
      <c r="Z555" s="60">
        <v>1</v>
      </c>
      <c r="AA555" s="60">
        <v>1.18</v>
      </c>
      <c r="AB555" s="60">
        <v>1</v>
      </c>
      <c r="AC555" s="60">
        <v>1.18</v>
      </c>
      <c r="AD555" s="60">
        <v>1</v>
      </c>
      <c r="AE555" s="60">
        <v>1</v>
      </c>
      <c r="AF555" s="60">
        <v>1</v>
      </c>
      <c r="AG555" s="60">
        <v>0.98</v>
      </c>
      <c r="AH555" s="5"/>
      <c r="AI555" s="67"/>
      <c r="AJ555" s="67"/>
      <c r="AK555" s="67">
        <v>2.4799999999999999E-2</v>
      </c>
      <c r="AL555" s="67">
        <v>5.67E-2</v>
      </c>
      <c r="AM555" s="67">
        <v>3.0999999999999999E-3</v>
      </c>
      <c r="AN555" s="67">
        <v>2.0000000000000001E-4</v>
      </c>
      <c r="AO555" s="67"/>
      <c r="AP555" s="67"/>
      <c r="AQ555" s="67">
        <v>3.0999999999999999E-3</v>
      </c>
      <c r="AR555" s="67">
        <v>4.0000000000000002E-4</v>
      </c>
      <c r="AS555" s="67">
        <v>3.0999999999999999E-3</v>
      </c>
      <c r="AT555" s="67">
        <v>2.0000000000000001E-4</v>
      </c>
      <c r="AU555" s="67">
        <v>4.1000000000000003E-3</v>
      </c>
      <c r="AV555" s="67">
        <v>4.0000000000000002E-4</v>
      </c>
      <c r="AW555" s="67"/>
      <c r="AX555" s="67"/>
      <c r="AY555" s="67"/>
      <c r="AZ555" s="67"/>
      <c r="BA555" s="67"/>
      <c r="BB555" s="67"/>
      <c r="BC555" s="67"/>
      <c r="BD555" s="67"/>
      <c r="BE555" s="67">
        <v>6.3399999999999998E-2</v>
      </c>
      <c r="BF555" s="67">
        <v>2.4500000000000001E-2</v>
      </c>
      <c r="BG555" s="67">
        <v>1.7000000000000001E-2</v>
      </c>
      <c r="BH555" s="67">
        <v>9.9000000000000008E-3</v>
      </c>
      <c r="BI555" s="67"/>
      <c r="BJ555" s="67"/>
      <c r="BK555" s="67"/>
      <c r="BL555" s="67"/>
      <c r="BM555" s="67">
        <v>0.25309999999999999</v>
      </c>
      <c r="BN555" s="67">
        <v>1.04E-2</v>
      </c>
      <c r="BO555" s="67"/>
      <c r="BP555" s="67"/>
      <c r="BQ555" s="67">
        <v>0.25309999999999999</v>
      </c>
      <c r="BR555" s="67">
        <v>2.35E-2</v>
      </c>
      <c r="BS555" s="67"/>
      <c r="BT555" s="67"/>
      <c r="BU555" s="67"/>
      <c r="BV555" s="67"/>
      <c r="BW555" s="67"/>
      <c r="BX555" s="67"/>
      <c r="BY555" s="67">
        <v>0.90100000000000002</v>
      </c>
      <c r="BZ555" s="67">
        <v>0.31490000000000001</v>
      </c>
      <c r="CA555" s="66"/>
      <c r="CB555" s="67">
        <v>0.60560000000000003</v>
      </c>
      <c r="CC555" s="67">
        <v>0.60560000000000003</v>
      </c>
      <c r="CD555" s="67">
        <v>0.60560000000000003</v>
      </c>
      <c r="CE555" s="67">
        <v>0.72799999999999998</v>
      </c>
      <c r="CF555" s="67">
        <v>0.60560000000000003</v>
      </c>
      <c r="CG555" s="67">
        <v>0.60560000000000003</v>
      </c>
      <c r="CH555" s="67">
        <v>1.3177000000000001</v>
      </c>
      <c r="CI555" s="67">
        <v>0.60560000000000003</v>
      </c>
      <c r="CJ555" s="67">
        <v>1.0482</v>
      </c>
      <c r="CK555" s="67">
        <v>0.60560000000000003</v>
      </c>
      <c r="CL555" s="67">
        <v>0.60560000000000003</v>
      </c>
      <c r="CM555" s="67">
        <v>0.60560000000000003</v>
      </c>
      <c r="CN555" s="67">
        <v>0.60560000000000003</v>
      </c>
      <c r="CO555" s="67">
        <v>0.60560000000000003</v>
      </c>
      <c r="CP555" s="67">
        <v>0.7127</v>
      </c>
      <c r="CQ555" s="67">
        <v>0.60560000000000003</v>
      </c>
      <c r="CR555" s="5"/>
      <c r="CS555" s="10">
        <v>0</v>
      </c>
      <c r="CT555" s="10">
        <v>0</v>
      </c>
      <c r="CU555" s="10">
        <v>0</v>
      </c>
      <c r="CV555" s="10">
        <v>100</v>
      </c>
      <c r="CW555" s="10">
        <v>0</v>
      </c>
      <c r="CX555" s="10">
        <v>0</v>
      </c>
      <c r="CY555" s="10">
        <v>100</v>
      </c>
      <c r="CZ555" s="10">
        <v>0</v>
      </c>
      <c r="DA555" s="10">
        <v>100</v>
      </c>
      <c r="DB555" s="10">
        <v>0</v>
      </c>
      <c r="DC555" s="10">
        <v>0</v>
      </c>
      <c r="DD555" s="10">
        <v>0</v>
      </c>
      <c r="DE555" s="10">
        <v>0</v>
      </c>
      <c r="DF555" s="10">
        <v>0</v>
      </c>
      <c r="DG555" s="10">
        <v>67</v>
      </c>
      <c r="DH555" s="10">
        <v>0</v>
      </c>
      <c r="DI555" s="5"/>
      <c r="DJ555" s="9" t="s">
        <v>1889</v>
      </c>
      <c r="DK555" s="9" t="s">
        <v>1890</v>
      </c>
      <c r="DL555" s="10">
        <v>100006116</v>
      </c>
      <c r="DM555" s="10"/>
    </row>
    <row r="556" spans="1:117">
      <c r="A556" s="2"/>
      <c r="B556" s="8">
        <v>4574</v>
      </c>
      <c r="C556" s="116"/>
      <c r="D556" s="116"/>
      <c r="E556" s="9" t="s">
        <v>1927</v>
      </c>
      <c r="F556" s="10" t="s">
        <v>75</v>
      </c>
      <c r="G556" s="10">
        <v>36103</v>
      </c>
      <c r="H556" s="9"/>
      <c r="I556" s="11" t="s">
        <v>1928</v>
      </c>
      <c r="J556" s="12">
        <v>4615423</v>
      </c>
      <c r="K556" s="5"/>
      <c r="L556" s="60">
        <v>0.97</v>
      </c>
      <c r="M556" s="71">
        <v>1.17</v>
      </c>
      <c r="N556" s="72">
        <v>0.03</v>
      </c>
      <c r="O556" s="71">
        <v>1.92</v>
      </c>
      <c r="P556" s="71">
        <v>10.11</v>
      </c>
      <c r="Q556" s="81">
        <v>5.28</v>
      </c>
      <c r="R556" s="91">
        <v>12.22</v>
      </c>
      <c r="S556" s="72">
        <v>0.31</v>
      </c>
      <c r="T556" s="72">
        <v>0.93</v>
      </c>
      <c r="U556" s="72">
        <v>0.9</v>
      </c>
      <c r="V556" s="60">
        <v>1.01</v>
      </c>
      <c r="W556" s="71">
        <v>1.05</v>
      </c>
      <c r="X556" s="71">
        <v>1.24</v>
      </c>
      <c r="Y556" s="72">
        <v>0.19</v>
      </c>
      <c r="Z556" s="71">
        <v>1.81</v>
      </c>
      <c r="AA556" s="71">
        <v>11.85</v>
      </c>
      <c r="AB556" s="74">
        <v>0.81</v>
      </c>
      <c r="AC556" s="71">
        <v>5.3</v>
      </c>
      <c r="AD556" s="72">
        <v>0.88</v>
      </c>
      <c r="AE556" s="72">
        <v>0.97</v>
      </c>
      <c r="AF556" s="60">
        <v>1</v>
      </c>
      <c r="AG556" s="72">
        <v>0.95</v>
      </c>
      <c r="AH556" s="5"/>
      <c r="AI556" s="67">
        <v>0.19750000000000001</v>
      </c>
      <c r="AJ556" s="67">
        <v>3.8899999999999997E-2</v>
      </c>
      <c r="AK556" s="67">
        <v>3.676E-5</v>
      </c>
      <c r="AL556" s="67">
        <v>8.9999999999999998E-4</v>
      </c>
      <c r="AM556" s="67">
        <v>1E-4</v>
      </c>
      <c r="AN556" s="67">
        <v>1.5440000000000001E-5</v>
      </c>
      <c r="AO556" s="67">
        <v>1.1999999999999999E-3</v>
      </c>
      <c r="AP556" s="67">
        <v>2.9999999999999997E-4</v>
      </c>
      <c r="AQ556" s="67">
        <v>9.8669000000000003E-6</v>
      </c>
      <c r="AR556" s="67">
        <v>5.237E-6</v>
      </c>
      <c r="AS556" s="67">
        <v>5.0000000000000001E-4</v>
      </c>
      <c r="AT556" s="67">
        <v>4.9299999999999999E-5</v>
      </c>
      <c r="AU556" s="67">
        <v>3.4032000000000002E-7</v>
      </c>
      <c r="AV556" s="67">
        <v>4.7028E-7</v>
      </c>
      <c r="AW556" s="67">
        <v>5.0000000000000001E-4</v>
      </c>
      <c r="AX556" s="67">
        <v>3.5503999999999998E-5</v>
      </c>
      <c r="AY556" s="67">
        <v>2.24E-2</v>
      </c>
      <c r="AZ556" s="67">
        <v>7.1000000000000004E-3</v>
      </c>
      <c r="BA556" s="67">
        <v>2.3E-3</v>
      </c>
      <c r="BB556" s="67">
        <v>6.9999999999999999E-4</v>
      </c>
      <c r="BC556" s="67">
        <v>0.78149999999999997</v>
      </c>
      <c r="BD556" s="67">
        <v>0.1978</v>
      </c>
      <c r="BE556" s="67">
        <v>7.1999999999999998E-3</v>
      </c>
      <c r="BF556" s="67">
        <v>3.7000000000000002E-3</v>
      </c>
      <c r="BG556" s="67">
        <v>5.9999999999999995E-4</v>
      </c>
      <c r="BH556" s="67">
        <v>5.9999999999999995E-4</v>
      </c>
      <c r="BI556" s="67">
        <v>2.6767999999999999E-5</v>
      </c>
      <c r="BJ556" s="67">
        <v>3.9422000000000001E-6</v>
      </c>
      <c r="BK556" s="67">
        <v>3.5754999999999999E-6</v>
      </c>
      <c r="BL556" s="67">
        <v>4.7713000000000004E-6</v>
      </c>
      <c r="BM556" s="67">
        <v>6.9999999999999999E-4</v>
      </c>
      <c r="BN556" s="67">
        <v>9.4678000000000004E-5</v>
      </c>
      <c r="BO556" s="67">
        <v>9.8299999999999998E-2</v>
      </c>
      <c r="BP556" s="67">
        <v>0.01</v>
      </c>
      <c r="BQ556" s="67">
        <v>1.9702000000000002E-6</v>
      </c>
      <c r="BR556" s="67">
        <v>2.0269999999999998E-6</v>
      </c>
      <c r="BS556" s="67">
        <v>4.0000000000000002E-4</v>
      </c>
      <c r="BT556" s="67">
        <v>2.0000000000000001E-4</v>
      </c>
      <c r="BU556" s="67">
        <v>1.5299999999999999E-2</v>
      </c>
      <c r="BV556" s="67">
        <v>2.0999999999999999E-3</v>
      </c>
      <c r="BW556" s="67">
        <v>0.92779999999999996</v>
      </c>
      <c r="BX556" s="67">
        <v>0.51319999999999999</v>
      </c>
      <c r="BY556" s="67">
        <v>4.3499999999999997E-2</v>
      </c>
      <c r="BZ556" s="67">
        <v>3.1699999999999999E-2</v>
      </c>
      <c r="CA556" s="66"/>
      <c r="CB556" s="67">
        <v>1.0721000000000001</v>
      </c>
      <c r="CC556" s="67">
        <v>1.1469</v>
      </c>
      <c r="CD556" s="67">
        <v>0.65500000000000003</v>
      </c>
      <c r="CE556" s="67">
        <v>5.8227000000000002</v>
      </c>
      <c r="CF556" s="67">
        <v>0.93600000000000005</v>
      </c>
      <c r="CG556" s="67">
        <v>0.46899999999999997</v>
      </c>
      <c r="CH556" s="67">
        <v>7.1974999999999998</v>
      </c>
      <c r="CI556" s="67">
        <v>0.1804</v>
      </c>
      <c r="CJ556" s="67">
        <v>6.1383000000000001</v>
      </c>
      <c r="CK556" s="67">
        <v>1.0449999999999999</v>
      </c>
      <c r="CL556" s="67">
        <v>0.57689999999999997</v>
      </c>
      <c r="CM556" s="67">
        <v>0.58889999999999998</v>
      </c>
      <c r="CN556" s="67">
        <v>0.60719999999999996</v>
      </c>
      <c r="CO556" s="67">
        <v>1.1631</v>
      </c>
      <c r="CP556" s="67">
        <v>5.5423</v>
      </c>
      <c r="CQ556" s="67">
        <v>0.46760000000000002</v>
      </c>
      <c r="CR556" s="5"/>
      <c r="CS556" s="10">
        <v>100</v>
      </c>
      <c r="CT556" s="10">
        <v>100</v>
      </c>
      <c r="CU556" s="10">
        <v>100</v>
      </c>
      <c r="CV556" s="10">
        <v>100</v>
      </c>
      <c r="CW556" s="10">
        <v>100</v>
      </c>
      <c r="CX556" s="10">
        <v>100</v>
      </c>
      <c r="CY556" s="10">
        <v>100</v>
      </c>
      <c r="CZ556" s="10">
        <v>100</v>
      </c>
      <c r="DA556" s="10">
        <v>100</v>
      </c>
      <c r="DB556" s="10">
        <v>100</v>
      </c>
      <c r="DC556" s="10">
        <v>100</v>
      </c>
      <c r="DD556" s="10">
        <v>100</v>
      </c>
      <c r="DE556" s="10">
        <v>100</v>
      </c>
      <c r="DF556" s="10">
        <v>100</v>
      </c>
      <c r="DG556" s="10">
        <v>100</v>
      </c>
      <c r="DH556" s="10">
        <v>100</v>
      </c>
      <c r="DI556" s="5"/>
      <c r="DJ556" s="9" t="s">
        <v>1889</v>
      </c>
      <c r="DK556" s="9" t="s">
        <v>1890</v>
      </c>
      <c r="DL556" s="10">
        <v>100001315</v>
      </c>
      <c r="DM556" s="10" t="s">
        <v>1929</v>
      </c>
    </row>
    <row r="557" spans="1:117">
      <c r="A557" s="2"/>
      <c r="B557" s="8">
        <v>4596</v>
      </c>
      <c r="C557" s="116"/>
      <c r="D557" s="117"/>
      <c r="E557" s="9" t="s">
        <v>1930</v>
      </c>
      <c r="F557" s="10" t="s">
        <v>75</v>
      </c>
      <c r="G557" s="10">
        <v>15749</v>
      </c>
      <c r="H557" s="11" t="s">
        <v>1931</v>
      </c>
      <c r="I557" s="11" t="s">
        <v>1932</v>
      </c>
      <c r="J557" s="12">
        <v>107</v>
      </c>
      <c r="K557" s="5"/>
      <c r="L557" s="73">
        <v>1.29</v>
      </c>
      <c r="M557" s="60">
        <v>1.18</v>
      </c>
      <c r="N557" s="72">
        <v>0.51</v>
      </c>
      <c r="O557" s="60">
        <v>1.29</v>
      </c>
      <c r="P557" s="72">
        <v>0.66</v>
      </c>
      <c r="Q557" s="84">
        <v>0.51</v>
      </c>
      <c r="R557" s="92">
        <v>0.6</v>
      </c>
      <c r="S557" s="72">
        <v>0.26</v>
      </c>
      <c r="T557" s="60">
        <v>1.48</v>
      </c>
      <c r="U557" s="60">
        <v>1.9</v>
      </c>
      <c r="V557" s="60">
        <v>0.97</v>
      </c>
      <c r="W557" s="60">
        <v>1.41</v>
      </c>
      <c r="X557" s="60">
        <v>1.66</v>
      </c>
      <c r="Y557" s="72">
        <v>0.21</v>
      </c>
      <c r="Z557" s="71">
        <v>3.4</v>
      </c>
      <c r="AA557" s="74">
        <v>0.48</v>
      </c>
      <c r="AB557" s="73">
        <v>2.09</v>
      </c>
      <c r="AC557" s="72">
        <v>0.28999999999999998</v>
      </c>
      <c r="AD557" s="60">
        <v>0.5</v>
      </c>
      <c r="AE557" s="60">
        <v>0.87</v>
      </c>
      <c r="AF557" s="60">
        <v>0.77</v>
      </c>
      <c r="AG557" s="60">
        <v>0.72</v>
      </c>
      <c r="AH557" s="5"/>
      <c r="AI557" s="67">
        <v>5.91E-2</v>
      </c>
      <c r="AJ557" s="67">
        <v>1.47E-2</v>
      </c>
      <c r="AK557" s="67">
        <v>0.43480000000000002</v>
      </c>
      <c r="AL557" s="67">
        <v>0.3478</v>
      </c>
      <c r="AM557" s="67">
        <v>2.5999999999999999E-3</v>
      </c>
      <c r="AN557" s="67">
        <v>2.0000000000000001E-4</v>
      </c>
      <c r="AO557" s="67">
        <v>0.31769999999999998</v>
      </c>
      <c r="AP557" s="67">
        <v>3.2800000000000003E-2</v>
      </c>
      <c r="AQ557" s="67">
        <v>1.26E-2</v>
      </c>
      <c r="AR557" s="67">
        <v>1.4E-3</v>
      </c>
      <c r="AS557" s="67">
        <v>6.0299999999999999E-2</v>
      </c>
      <c r="AT557" s="67">
        <v>3.0999999999999999E-3</v>
      </c>
      <c r="AU557" s="67">
        <v>5.6000000000000001E-2</v>
      </c>
      <c r="AV557" s="67">
        <v>4.1000000000000003E-3</v>
      </c>
      <c r="AW557" s="67">
        <v>2.5999999999999999E-3</v>
      </c>
      <c r="AX557" s="67">
        <v>1E-4</v>
      </c>
      <c r="AY557" s="67">
        <v>0.26900000000000002</v>
      </c>
      <c r="AZ557" s="67">
        <v>5.7799999999999997E-2</v>
      </c>
      <c r="BA557" s="67">
        <v>0.14269999999999999</v>
      </c>
      <c r="BB557" s="67">
        <v>2.6200000000000001E-2</v>
      </c>
      <c r="BC557" s="67">
        <v>0.77629999999999999</v>
      </c>
      <c r="BD557" s="67">
        <v>0.19719999999999999</v>
      </c>
      <c r="BE557" s="67">
        <v>0.2515</v>
      </c>
      <c r="BF557" s="67">
        <v>7.9799999999999996E-2</v>
      </c>
      <c r="BG557" s="67">
        <v>0.15329999999999999</v>
      </c>
      <c r="BH557" s="67">
        <v>6.3299999999999995E-2</v>
      </c>
      <c r="BI557" s="67">
        <v>9.1999999999999998E-3</v>
      </c>
      <c r="BJ557" s="67">
        <v>2.9999999999999997E-4</v>
      </c>
      <c r="BK557" s="67">
        <v>2E-3</v>
      </c>
      <c r="BL557" s="67">
        <v>4.0000000000000002E-4</v>
      </c>
      <c r="BM557" s="67">
        <v>0.08</v>
      </c>
      <c r="BN557" s="67">
        <v>3.7000000000000002E-3</v>
      </c>
      <c r="BO557" s="67">
        <v>0.08</v>
      </c>
      <c r="BP557" s="67">
        <v>8.3999999999999995E-3</v>
      </c>
      <c r="BQ557" s="67">
        <v>2E-3</v>
      </c>
      <c r="BR557" s="67">
        <v>2.9999999999999997E-4</v>
      </c>
      <c r="BS557" s="67">
        <v>0.19650000000000001</v>
      </c>
      <c r="BT557" s="67">
        <v>3.5900000000000001E-2</v>
      </c>
      <c r="BU557" s="67">
        <v>0.1094</v>
      </c>
      <c r="BV557" s="67">
        <v>1.29E-2</v>
      </c>
      <c r="BW557" s="67">
        <v>0.36849999999999999</v>
      </c>
      <c r="BX557" s="67">
        <v>0.35210000000000002</v>
      </c>
      <c r="BY557" s="67">
        <v>0.42259999999999998</v>
      </c>
      <c r="BZ557" s="67">
        <v>0.18129999999999999</v>
      </c>
      <c r="CA557" s="66"/>
      <c r="CB557" s="67">
        <v>1.2663</v>
      </c>
      <c r="CC557" s="67">
        <v>1.2809999999999999</v>
      </c>
      <c r="CD557" s="67">
        <v>0.65169999999999995</v>
      </c>
      <c r="CE557" s="67">
        <v>0.45040000000000002</v>
      </c>
      <c r="CF557" s="67">
        <v>1.5628</v>
      </c>
      <c r="CG557" s="67">
        <v>0.88170000000000004</v>
      </c>
      <c r="CH557" s="67">
        <v>0.74909999999999999</v>
      </c>
      <c r="CI557" s="67">
        <v>0.32400000000000001</v>
      </c>
      <c r="CJ557" s="67">
        <v>0.6341</v>
      </c>
      <c r="CK557" s="67">
        <v>1.0988</v>
      </c>
      <c r="CL557" s="67">
        <v>0.32340000000000002</v>
      </c>
      <c r="CM557" s="67">
        <v>1.2408999999999999</v>
      </c>
      <c r="CN557" s="67">
        <v>0.96340000000000003</v>
      </c>
      <c r="CO557" s="67">
        <v>1.2428999999999999</v>
      </c>
      <c r="CP557" s="67">
        <v>0.32340000000000002</v>
      </c>
      <c r="CQ557" s="67">
        <v>0.67520000000000002</v>
      </c>
      <c r="CR557" s="5"/>
      <c r="CS557" s="10">
        <v>100</v>
      </c>
      <c r="CT557" s="10">
        <v>100</v>
      </c>
      <c r="CU557" s="10">
        <v>67</v>
      </c>
      <c r="CV557" s="10">
        <v>33</v>
      </c>
      <c r="CW557" s="10">
        <v>100</v>
      </c>
      <c r="CX557" s="10">
        <v>100</v>
      </c>
      <c r="CY557" s="10">
        <v>100</v>
      </c>
      <c r="CZ557" s="10">
        <v>67</v>
      </c>
      <c r="DA557" s="10">
        <v>100</v>
      </c>
      <c r="DB557" s="10">
        <v>100</v>
      </c>
      <c r="DC557" s="10">
        <v>0</v>
      </c>
      <c r="DD557" s="10">
        <v>100</v>
      </c>
      <c r="DE557" s="10">
        <v>100</v>
      </c>
      <c r="DF557" s="10">
        <v>100</v>
      </c>
      <c r="DG557" s="10">
        <v>0</v>
      </c>
      <c r="DH557" s="10">
        <v>100</v>
      </c>
      <c r="DI557" s="5"/>
      <c r="DJ557" s="9" t="s">
        <v>1889</v>
      </c>
      <c r="DK557" s="9" t="s">
        <v>1890</v>
      </c>
      <c r="DL557" s="10">
        <v>100000010</v>
      </c>
      <c r="DM557" s="10" t="s">
        <v>1933</v>
      </c>
    </row>
    <row r="558" spans="1:117">
      <c r="A558" s="2"/>
      <c r="B558" s="8">
        <v>4649</v>
      </c>
      <c r="C558" s="116"/>
      <c r="D558" s="115" t="s">
        <v>1934</v>
      </c>
      <c r="E558" s="9" t="s">
        <v>1935</v>
      </c>
      <c r="F558" s="10" t="s">
        <v>38</v>
      </c>
      <c r="G558" s="10">
        <v>38299</v>
      </c>
      <c r="H558" s="11" t="s">
        <v>1936</v>
      </c>
      <c r="I558" s="11" t="s">
        <v>1937</v>
      </c>
      <c r="J558" s="12">
        <v>8369</v>
      </c>
      <c r="K558" s="5"/>
      <c r="L558" s="60">
        <v>0.93</v>
      </c>
      <c r="M558" s="60">
        <v>0.53</v>
      </c>
      <c r="N558" s="60">
        <v>0.48</v>
      </c>
      <c r="O558" s="74">
        <v>0.16</v>
      </c>
      <c r="P558" s="72">
        <v>0.11</v>
      </c>
      <c r="Q558" s="83">
        <v>0.71</v>
      </c>
      <c r="R558" s="90">
        <v>7.0000000000000007E-2</v>
      </c>
      <c r="S558" s="72">
        <v>0.06</v>
      </c>
      <c r="T558" s="60">
        <v>1.38</v>
      </c>
      <c r="U558" s="73">
        <v>1.28</v>
      </c>
      <c r="V558" s="60">
        <v>2.92</v>
      </c>
      <c r="W558" s="60">
        <v>2.0699999999999998</v>
      </c>
      <c r="X558" s="60">
        <v>1.1100000000000001</v>
      </c>
      <c r="Y558" s="60">
        <v>1</v>
      </c>
      <c r="Z558" s="71">
        <v>2.81</v>
      </c>
      <c r="AA558" s="72">
        <v>0.03</v>
      </c>
      <c r="AB558" s="73">
        <v>1.35</v>
      </c>
      <c r="AC558" s="72">
        <v>0.02</v>
      </c>
      <c r="AD558" s="71">
        <v>1.7</v>
      </c>
      <c r="AE558" s="71">
        <v>62.26</v>
      </c>
      <c r="AF558" s="72">
        <v>0.61</v>
      </c>
      <c r="AG558" s="60">
        <v>1</v>
      </c>
      <c r="AH558" s="5"/>
      <c r="AI558" s="67">
        <v>0.82179999999999997</v>
      </c>
      <c r="AJ558" s="67">
        <v>0.1208</v>
      </c>
      <c r="AK558" s="67">
        <v>0.50729999999999997</v>
      </c>
      <c r="AL558" s="67">
        <v>0.37359999999999999</v>
      </c>
      <c r="AM558" s="67">
        <v>0.42259999999999998</v>
      </c>
      <c r="AN558" s="67">
        <v>1.83E-2</v>
      </c>
      <c r="AO558" s="67">
        <v>6.3899999999999998E-2</v>
      </c>
      <c r="AP558" s="67">
        <v>7.4999999999999997E-3</v>
      </c>
      <c r="AQ558" s="67">
        <v>2.6700000000000002E-2</v>
      </c>
      <c r="AR558" s="67">
        <v>2.8E-3</v>
      </c>
      <c r="AS558" s="67">
        <v>0.85399999999999998</v>
      </c>
      <c r="AT558" s="67">
        <v>3.56E-2</v>
      </c>
      <c r="AU558" s="67">
        <v>3.7336999999999998E-5</v>
      </c>
      <c r="AV558" s="67">
        <v>9.3469000000000002E-6</v>
      </c>
      <c r="AW558" s="67">
        <v>5.9999999999999995E-4</v>
      </c>
      <c r="AX558" s="67">
        <v>4.0315999999999998E-5</v>
      </c>
      <c r="AY558" s="67">
        <v>0.23780000000000001</v>
      </c>
      <c r="AZ558" s="67">
        <v>5.2499999999999998E-2</v>
      </c>
      <c r="BA558" s="67">
        <v>5.28E-2</v>
      </c>
      <c r="BB558" s="67">
        <v>1.0800000000000001E-2</v>
      </c>
      <c r="BC558" s="67">
        <v>0.42259999999999998</v>
      </c>
      <c r="BD558" s="67">
        <v>0.11700000000000001</v>
      </c>
      <c r="BE558" s="67">
        <v>0.42259999999999998</v>
      </c>
      <c r="BF558" s="67">
        <v>0.1153</v>
      </c>
      <c r="BG558" s="67">
        <v>0.42259999999999998</v>
      </c>
      <c r="BH558" s="67">
        <v>0.1389</v>
      </c>
      <c r="BI558" s="67"/>
      <c r="BJ558" s="67"/>
      <c r="BK558" s="67">
        <v>1.52E-2</v>
      </c>
      <c r="BL558" s="67">
        <v>2.0999999999999999E-3</v>
      </c>
      <c r="BM558" s="67">
        <v>5.9999999999999995E-4</v>
      </c>
      <c r="BN558" s="67">
        <v>8.5898999999999999E-5</v>
      </c>
      <c r="BO558" s="67">
        <v>6.54E-2</v>
      </c>
      <c r="BP558" s="67">
        <v>7.1000000000000004E-3</v>
      </c>
      <c r="BQ558" s="67">
        <v>1E-3</v>
      </c>
      <c r="BR558" s="67">
        <v>2.0000000000000001E-4</v>
      </c>
      <c r="BS558" s="67">
        <v>4.4000000000000003E-3</v>
      </c>
      <c r="BT558" s="67">
        <v>1.4E-3</v>
      </c>
      <c r="BU558" s="67">
        <v>1E-3</v>
      </c>
      <c r="BV558" s="67">
        <v>2.0000000000000001E-4</v>
      </c>
      <c r="BW558" s="67">
        <v>2.3900000000000001E-2</v>
      </c>
      <c r="BX558" s="67">
        <v>5.6899999999999999E-2</v>
      </c>
      <c r="BY558" s="67"/>
      <c r="BZ558" s="67"/>
      <c r="CA558" s="66"/>
      <c r="CB558" s="67">
        <v>4.6899999999999997E-2</v>
      </c>
      <c r="CC558" s="67">
        <v>4.6899999999999997E-2</v>
      </c>
      <c r="CD558" s="67">
        <v>0.61250000000000004</v>
      </c>
      <c r="CE558" s="67">
        <v>4.6899999999999997E-2</v>
      </c>
      <c r="CF558" s="67">
        <v>4.6899999999999997E-2</v>
      </c>
      <c r="CG558" s="67">
        <v>2.3109000000000002</v>
      </c>
      <c r="CH558" s="67">
        <v>5.1999999999999998E-2</v>
      </c>
      <c r="CI558" s="67">
        <v>4.6899999999999997E-2</v>
      </c>
      <c r="CJ558" s="67">
        <v>9.7199999999999995E-2</v>
      </c>
      <c r="CK558" s="67">
        <v>2.92</v>
      </c>
      <c r="CL558" s="67">
        <v>1.0405</v>
      </c>
      <c r="CM558" s="67">
        <v>0.78549999999999998</v>
      </c>
      <c r="CN558" s="67">
        <v>0.84530000000000005</v>
      </c>
      <c r="CO558" s="67">
        <v>0.13700000000000001</v>
      </c>
      <c r="CP558" s="67">
        <v>4.6899999999999997E-2</v>
      </c>
      <c r="CQ558" s="67">
        <v>1.4051</v>
      </c>
      <c r="CR558" s="5"/>
      <c r="CS558" s="10">
        <v>0</v>
      </c>
      <c r="CT558" s="10">
        <v>0</v>
      </c>
      <c r="CU558" s="10">
        <v>100</v>
      </c>
      <c r="CV558" s="10">
        <v>0</v>
      </c>
      <c r="CW558" s="10">
        <v>0</v>
      </c>
      <c r="CX558" s="10">
        <v>100</v>
      </c>
      <c r="CY558" s="10">
        <v>33</v>
      </c>
      <c r="CZ558" s="10">
        <v>0</v>
      </c>
      <c r="DA558" s="10">
        <v>33</v>
      </c>
      <c r="DB558" s="10">
        <v>100</v>
      </c>
      <c r="DC558" s="10">
        <v>100</v>
      </c>
      <c r="DD558" s="10">
        <v>100</v>
      </c>
      <c r="DE558" s="10">
        <v>100</v>
      </c>
      <c r="DF558" s="10">
        <v>33</v>
      </c>
      <c r="DG558" s="10">
        <v>33</v>
      </c>
      <c r="DH558" s="10">
        <v>100</v>
      </c>
      <c r="DI558" s="5"/>
      <c r="DJ558" s="9" t="s">
        <v>1889</v>
      </c>
      <c r="DK558" s="9" t="s">
        <v>1934</v>
      </c>
      <c r="DL558" s="10">
        <v>100002362</v>
      </c>
      <c r="DM558" s="10" t="s">
        <v>1938</v>
      </c>
    </row>
    <row r="559" spans="1:117">
      <c r="A559" s="2"/>
      <c r="B559" s="8">
        <v>4658</v>
      </c>
      <c r="C559" s="116"/>
      <c r="D559" s="116"/>
      <c r="E559" s="9" t="s">
        <v>1939</v>
      </c>
      <c r="F559" s="10" t="s">
        <v>38</v>
      </c>
      <c r="G559" s="10">
        <v>43400</v>
      </c>
      <c r="H559" s="9"/>
      <c r="I559" s="11" t="s">
        <v>1940</v>
      </c>
      <c r="J559" s="12">
        <v>12665</v>
      </c>
      <c r="K559" s="5"/>
      <c r="L559" s="60">
        <v>0.92</v>
      </c>
      <c r="M559" s="74">
        <v>0.56000000000000005</v>
      </c>
      <c r="N559" s="72">
        <v>0.6</v>
      </c>
      <c r="O559" s="73">
        <v>1.1200000000000001</v>
      </c>
      <c r="P559" s="72">
        <v>0.51</v>
      </c>
      <c r="Q559" s="82">
        <v>0.45</v>
      </c>
      <c r="R559" s="90">
        <v>0.31</v>
      </c>
      <c r="S559" s="72">
        <v>0.33</v>
      </c>
      <c r="T559" s="72">
        <v>0.6</v>
      </c>
      <c r="U559" s="72">
        <v>0.56000000000000005</v>
      </c>
      <c r="V559" s="72">
        <v>0.63</v>
      </c>
      <c r="W559" s="60">
        <v>1.05</v>
      </c>
      <c r="X559" s="74">
        <v>0.59</v>
      </c>
      <c r="Y559" s="72">
        <v>0.22</v>
      </c>
      <c r="Z559" s="71">
        <v>1.41</v>
      </c>
      <c r="AA559" s="72">
        <v>0.31</v>
      </c>
      <c r="AB559" s="73">
        <v>1.71</v>
      </c>
      <c r="AC559" s="72">
        <v>0.38</v>
      </c>
      <c r="AD559" s="72">
        <v>0.49</v>
      </c>
      <c r="AE559" s="72">
        <v>0.75</v>
      </c>
      <c r="AF559" s="60">
        <v>1.28</v>
      </c>
      <c r="AG559" s="72">
        <v>0.88</v>
      </c>
      <c r="AH559" s="5"/>
      <c r="AI559" s="67">
        <v>0.33960000000000001</v>
      </c>
      <c r="AJ559" s="67">
        <v>6.08E-2</v>
      </c>
      <c r="AK559" s="67">
        <v>6.6500000000000004E-2</v>
      </c>
      <c r="AL559" s="67">
        <v>0.1055</v>
      </c>
      <c r="AM559" s="67">
        <v>4.7600000000000003E-2</v>
      </c>
      <c r="AN559" s="67">
        <v>2.5999999999999999E-3</v>
      </c>
      <c r="AO559" s="67">
        <v>6.0600000000000001E-2</v>
      </c>
      <c r="AP559" s="67">
        <v>7.1999999999999998E-3</v>
      </c>
      <c r="AQ559" s="67">
        <v>1.9E-3</v>
      </c>
      <c r="AR559" s="67">
        <v>2.9999999999999997E-4</v>
      </c>
      <c r="AS559" s="67">
        <v>6.9999999999999999E-4</v>
      </c>
      <c r="AT559" s="67">
        <v>6.7138000000000007E-5</v>
      </c>
      <c r="AU559" s="67">
        <v>1.35E-2</v>
      </c>
      <c r="AV559" s="67">
        <v>1.1000000000000001E-3</v>
      </c>
      <c r="AW559" s="67">
        <v>6.1000000000000004E-3</v>
      </c>
      <c r="AX559" s="67">
        <v>2.9999999999999997E-4</v>
      </c>
      <c r="AY559" s="67">
        <v>2.0000000000000001E-4</v>
      </c>
      <c r="AZ559" s="67">
        <v>1E-4</v>
      </c>
      <c r="BA559" s="67">
        <v>6.4999999999999997E-3</v>
      </c>
      <c r="BB559" s="67">
        <v>1.8E-3</v>
      </c>
      <c r="BC559" s="67">
        <v>4.1000000000000003E-3</v>
      </c>
      <c r="BD559" s="67">
        <v>2.3999999999999998E-3</v>
      </c>
      <c r="BE559" s="67">
        <v>0.50239999999999996</v>
      </c>
      <c r="BF559" s="67">
        <v>0.13300000000000001</v>
      </c>
      <c r="BG559" s="67">
        <v>8.6300000000000002E-2</v>
      </c>
      <c r="BH559" s="67">
        <v>0.04</v>
      </c>
      <c r="BI559" s="67">
        <v>6.8999999999999999E-3</v>
      </c>
      <c r="BJ559" s="67">
        <v>2.9999999999999997E-4</v>
      </c>
      <c r="BK559" s="67">
        <v>6.7999999999999996E-3</v>
      </c>
      <c r="BL559" s="67">
        <v>1E-3</v>
      </c>
      <c r="BM559" s="67">
        <v>1.0999999999999999E-2</v>
      </c>
      <c r="BN559" s="67">
        <v>6.9999999999999999E-4</v>
      </c>
      <c r="BO559" s="67">
        <v>5.3800000000000001E-2</v>
      </c>
      <c r="BP559" s="67">
        <v>6.0000000000000001E-3</v>
      </c>
      <c r="BQ559" s="67">
        <v>3.2827999999999998E-5</v>
      </c>
      <c r="BR559" s="67">
        <v>1.1216000000000001E-5</v>
      </c>
      <c r="BS559" s="67">
        <v>1.1999999999999999E-3</v>
      </c>
      <c r="BT559" s="67">
        <v>5.0000000000000001E-4</v>
      </c>
      <c r="BU559" s="67">
        <v>5.1000000000000004E-3</v>
      </c>
      <c r="BV559" s="67">
        <v>8.0000000000000004E-4</v>
      </c>
      <c r="BW559" s="67">
        <v>0.23380000000000001</v>
      </c>
      <c r="BX559" s="67">
        <v>0.27160000000000001</v>
      </c>
      <c r="BY559" s="67">
        <v>4.4400000000000002E-2</v>
      </c>
      <c r="BZ559" s="67">
        <v>3.1899999999999998E-2</v>
      </c>
      <c r="CA559" s="66"/>
      <c r="CB559" s="67">
        <v>1.4823</v>
      </c>
      <c r="CC559" s="67">
        <v>1.7345999999999999</v>
      </c>
      <c r="CD559" s="67">
        <v>1.6206</v>
      </c>
      <c r="CE559" s="67">
        <v>0.47310000000000002</v>
      </c>
      <c r="CF559" s="67">
        <v>1.3352999999999999</v>
      </c>
      <c r="CG559" s="67">
        <v>1.0458000000000001</v>
      </c>
      <c r="CH559" s="67">
        <v>0.27689999999999998</v>
      </c>
      <c r="CI559" s="67">
        <v>0.2984</v>
      </c>
      <c r="CJ559" s="67">
        <v>0.49669999999999997</v>
      </c>
      <c r="CK559" s="67">
        <v>1.1100000000000001</v>
      </c>
      <c r="CL559" s="67">
        <v>0.78669999999999995</v>
      </c>
      <c r="CM559" s="67">
        <v>0.90090000000000003</v>
      </c>
      <c r="CN559" s="67">
        <v>0.97460000000000002</v>
      </c>
      <c r="CO559" s="67">
        <v>1.0925</v>
      </c>
      <c r="CP559" s="67">
        <v>0.41660000000000003</v>
      </c>
      <c r="CQ559" s="67">
        <v>1.3428</v>
      </c>
      <c r="CR559" s="5"/>
      <c r="CS559" s="10">
        <v>100</v>
      </c>
      <c r="CT559" s="10">
        <v>100</v>
      </c>
      <c r="CU559" s="10">
        <v>100</v>
      </c>
      <c r="CV559" s="10">
        <v>100</v>
      </c>
      <c r="CW559" s="10">
        <v>100</v>
      </c>
      <c r="CX559" s="10">
        <v>100</v>
      </c>
      <c r="CY559" s="10">
        <v>100</v>
      </c>
      <c r="CZ559" s="10">
        <v>100</v>
      </c>
      <c r="DA559" s="10">
        <v>100</v>
      </c>
      <c r="DB559" s="10">
        <v>100</v>
      </c>
      <c r="DC559" s="10">
        <v>100</v>
      </c>
      <c r="DD559" s="10">
        <v>100</v>
      </c>
      <c r="DE559" s="10">
        <v>100</v>
      </c>
      <c r="DF559" s="10">
        <v>100</v>
      </c>
      <c r="DG559" s="10">
        <v>100</v>
      </c>
      <c r="DH559" s="10">
        <v>100</v>
      </c>
      <c r="DI559" s="5"/>
      <c r="DJ559" s="9" t="s">
        <v>1889</v>
      </c>
      <c r="DK559" s="9" t="s">
        <v>1934</v>
      </c>
      <c r="DL559" s="10">
        <v>100004295</v>
      </c>
      <c r="DM559" s="10" t="s">
        <v>1941</v>
      </c>
    </row>
    <row r="560" spans="1:117">
      <c r="A560" s="2"/>
      <c r="B560" s="8">
        <v>4727</v>
      </c>
      <c r="C560" s="116"/>
      <c r="D560" s="116"/>
      <c r="E560" s="9" t="s">
        <v>1942</v>
      </c>
      <c r="F560" s="10" t="s">
        <v>75</v>
      </c>
      <c r="G560" s="10">
        <v>43449</v>
      </c>
      <c r="H560" s="9"/>
      <c r="I560" s="9"/>
      <c r="J560" s="12">
        <v>5406157</v>
      </c>
      <c r="K560" s="5"/>
      <c r="L560" s="71">
        <v>1.41</v>
      </c>
      <c r="M560" s="60">
        <v>1.06</v>
      </c>
      <c r="N560" s="72">
        <v>0.52</v>
      </c>
      <c r="O560" s="71">
        <v>4.58</v>
      </c>
      <c r="P560" s="72">
        <v>0.19</v>
      </c>
      <c r="Q560" s="82">
        <v>0.04</v>
      </c>
      <c r="R560" s="90">
        <v>0.14000000000000001</v>
      </c>
      <c r="S560" s="72">
        <v>7.0000000000000007E-2</v>
      </c>
      <c r="T560" s="60">
        <v>0.83</v>
      </c>
      <c r="U560" s="71">
        <v>1.17</v>
      </c>
      <c r="V560" s="72">
        <v>0.81</v>
      </c>
      <c r="W560" s="60">
        <v>1.04</v>
      </c>
      <c r="X560" s="60">
        <v>1.1000000000000001</v>
      </c>
      <c r="Y560" s="72">
        <v>0.02</v>
      </c>
      <c r="Z560" s="71">
        <v>3.37</v>
      </c>
      <c r="AA560" s="72">
        <v>0.2</v>
      </c>
      <c r="AB560" s="60">
        <v>1.05</v>
      </c>
      <c r="AC560" s="72">
        <v>0.06</v>
      </c>
      <c r="AD560" s="60">
        <v>0.97</v>
      </c>
      <c r="AE560" s="72">
        <v>0.74</v>
      </c>
      <c r="AF560" s="71">
        <v>1.33</v>
      </c>
      <c r="AG560" s="60">
        <v>1.35</v>
      </c>
      <c r="AH560" s="5"/>
      <c r="AI560" s="67">
        <v>3.0499999999999999E-2</v>
      </c>
      <c r="AJ560" s="67">
        <v>8.6999999999999994E-3</v>
      </c>
      <c r="AK560" s="67">
        <v>0.40610000000000002</v>
      </c>
      <c r="AL560" s="67">
        <v>0.34039999999999998</v>
      </c>
      <c r="AM560" s="67">
        <v>6.7999999999999996E-3</v>
      </c>
      <c r="AN560" s="67">
        <v>5.0000000000000001E-4</v>
      </c>
      <c r="AO560" s="67">
        <v>1E-4</v>
      </c>
      <c r="AP560" s="67">
        <v>5.3542000000000003E-5</v>
      </c>
      <c r="AQ560" s="67">
        <v>1.2999999999999999E-3</v>
      </c>
      <c r="AR560" s="67">
        <v>2.0000000000000001E-4</v>
      </c>
      <c r="AS560" s="67">
        <v>9.6521999999999995E-5</v>
      </c>
      <c r="AT560" s="67">
        <v>1.6956000000000002E-5</v>
      </c>
      <c r="AU560" s="67">
        <v>4.0000000000000002E-4</v>
      </c>
      <c r="AV560" s="67">
        <v>5.6858999999999999E-5</v>
      </c>
      <c r="AW560" s="67">
        <v>2.9999999999999997E-4</v>
      </c>
      <c r="AX560" s="67">
        <v>2.2524E-5</v>
      </c>
      <c r="AY560" s="67">
        <v>0.1016</v>
      </c>
      <c r="AZ560" s="67">
        <v>2.6499999999999999E-2</v>
      </c>
      <c r="BA560" s="67">
        <v>6.6E-3</v>
      </c>
      <c r="BB560" s="67">
        <v>1.8E-3</v>
      </c>
      <c r="BC560" s="67">
        <v>3.5299999999999998E-2</v>
      </c>
      <c r="BD560" s="67">
        <v>1.41E-2</v>
      </c>
      <c r="BE560" s="67">
        <v>0.74809999999999999</v>
      </c>
      <c r="BF560" s="67">
        <v>0.18129999999999999</v>
      </c>
      <c r="BG560" s="67">
        <v>0.58860000000000001</v>
      </c>
      <c r="BH560" s="67">
        <v>0.182</v>
      </c>
      <c r="BI560" s="67">
        <v>2.0000000000000001E-4</v>
      </c>
      <c r="BJ560" s="67">
        <v>1.3077E-5</v>
      </c>
      <c r="BK560" s="67">
        <v>2.9921E-5</v>
      </c>
      <c r="BL560" s="67">
        <v>1.5291E-5</v>
      </c>
      <c r="BM560" s="67">
        <v>1.1999999999999999E-3</v>
      </c>
      <c r="BN560" s="67">
        <v>1E-4</v>
      </c>
      <c r="BO560" s="67">
        <v>0.59130000000000005</v>
      </c>
      <c r="BP560" s="67">
        <v>4.9399999999999999E-2</v>
      </c>
      <c r="BQ560" s="67">
        <v>2.9186999999999999E-8</v>
      </c>
      <c r="BR560" s="67">
        <v>1.4413999999999999E-7</v>
      </c>
      <c r="BS560" s="67">
        <v>0.3851</v>
      </c>
      <c r="BT560" s="67">
        <v>6.25E-2</v>
      </c>
      <c r="BU560" s="67">
        <v>5.9999999999999995E-4</v>
      </c>
      <c r="BV560" s="67">
        <v>1E-4</v>
      </c>
      <c r="BW560" s="67">
        <v>3.9800000000000002E-2</v>
      </c>
      <c r="BX560" s="67">
        <v>7.9299999999999995E-2</v>
      </c>
      <c r="BY560" s="67">
        <v>0.2437</v>
      </c>
      <c r="BZ560" s="67">
        <v>0.123</v>
      </c>
      <c r="CA560" s="66"/>
      <c r="CB560" s="67">
        <v>4.4173</v>
      </c>
      <c r="CC560" s="67">
        <v>4.6886000000000001</v>
      </c>
      <c r="CD560" s="67">
        <v>1.0035000000000001</v>
      </c>
      <c r="CE560" s="67">
        <v>0.1537</v>
      </c>
      <c r="CF560" s="67">
        <v>3.4418000000000002</v>
      </c>
      <c r="CG560" s="67">
        <v>0.76529999999999998</v>
      </c>
      <c r="CH560" s="67">
        <v>0.1694</v>
      </c>
      <c r="CI560" s="67">
        <v>8.2400000000000001E-2</v>
      </c>
      <c r="CJ560" s="67">
        <v>0.1595</v>
      </c>
      <c r="CK560" s="67">
        <v>3.2827999999999999</v>
      </c>
      <c r="CL560" s="67">
        <v>0.97370000000000001</v>
      </c>
      <c r="CM560" s="67">
        <v>1.1738</v>
      </c>
      <c r="CN560" s="67">
        <v>0.83069999999999999</v>
      </c>
      <c r="CO560" s="67">
        <v>3.8073000000000001</v>
      </c>
      <c r="CP560" s="67">
        <v>0.20699999999999999</v>
      </c>
      <c r="CQ560" s="67">
        <v>1.0193000000000001</v>
      </c>
      <c r="CR560" s="5"/>
      <c r="CS560" s="10">
        <v>100</v>
      </c>
      <c r="CT560" s="10">
        <v>100</v>
      </c>
      <c r="CU560" s="10">
        <v>100</v>
      </c>
      <c r="CV560" s="10">
        <v>100</v>
      </c>
      <c r="CW560" s="10">
        <v>100</v>
      </c>
      <c r="CX560" s="10">
        <v>100</v>
      </c>
      <c r="CY560" s="10">
        <v>100</v>
      </c>
      <c r="CZ560" s="10">
        <v>67</v>
      </c>
      <c r="DA560" s="10">
        <v>100</v>
      </c>
      <c r="DB560" s="10">
        <v>100</v>
      </c>
      <c r="DC560" s="10">
        <v>100</v>
      </c>
      <c r="DD560" s="10">
        <v>100</v>
      </c>
      <c r="DE560" s="10">
        <v>100</v>
      </c>
      <c r="DF560" s="10">
        <v>100</v>
      </c>
      <c r="DG560" s="10">
        <v>100</v>
      </c>
      <c r="DH560" s="10">
        <v>100</v>
      </c>
      <c r="DI560" s="5"/>
      <c r="DJ560" s="9" t="s">
        <v>1889</v>
      </c>
      <c r="DK560" s="9" t="s">
        <v>1934</v>
      </c>
      <c r="DL560" s="10">
        <v>100004434</v>
      </c>
      <c r="DM560" s="10" t="s">
        <v>1943</v>
      </c>
    </row>
    <row r="561" spans="1:117">
      <c r="A561" s="2"/>
      <c r="B561" s="8">
        <v>4794</v>
      </c>
      <c r="C561" s="116"/>
      <c r="D561" s="116"/>
      <c r="E561" s="9" t="s">
        <v>1944</v>
      </c>
      <c r="F561" s="10" t="s">
        <v>79</v>
      </c>
      <c r="G561" s="10">
        <v>38276</v>
      </c>
      <c r="H561" s="11" t="s">
        <v>1945</v>
      </c>
      <c r="I561" s="11" t="s">
        <v>1946</v>
      </c>
      <c r="J561" s="12">
        <v>677</v>
      </c>
      <c r="K561" s="5"/>
      <c r="L561" s="71">
        <v>1.24</v>
      </c>
      <c r="M561" s="60">
        <v>1.01</v>
      </c>
      <c r="N561" s="72">
        <v>0.5</v>
      </c>
      <c r="O561" s="71">
        <v>1.53</v>
      </c>
      <c r="P561" s="72">
        <v>0.61</v>
      </c>
      <c r="Q561" s="82">
        <v>0.4</v>
      </c>
      <c r="R561" s="90">
        <v>0.49</v>
      </c>
      <c r="S561" s="72">
        <v>0.24</v>
      </c>
      <c r="T561" s="60">
        <v>0.94</v>
      </c>
      <c r="U561" s="60">
        <v>1.17</v>
      </c>
      <c r="V561" s="72">
        <v>0.78</v>
      </c>
      <c r="W561" s="71">
        <v>1.18</v>
      </c>
      <c r="X561" s="60">
        <v>1.19</v>
      </c>
      <c r="Y561" s="72">
        <v>0.16</v>
      </c>
      <c r="Z561" s="71">
        <v>4.5199999999999996</v>
      </c>
      <c r="AA561" s="72">
        <v>0.36</v>
      </c>
      <c r="AB561" s="71">
        <v>21.22</v>
      </c>
      <c r="AC561" s="71">
        <v>1.68</v>
      </c>
      <c r="AD561" s="60">
        <v>0.98</v>
      </c>
      <c r="AE561" s="71">
        <v>2.5</v>
      </c>
      <c r="AF561" s="71">
        <v>6.92</v>
      </c>
      <c r="AG561" s="71">
        <v>15.46</v>
      </c>
      <c r="AH561" s="5"/>
      <c r="AI561" s="67">
        <v>6.0000000000000001E-3</v>
      </c>
      <c r="AJ561" s="67">
        <v>2.2000000000000001E-3</v>
      </c>
      <c r="AK561" s="67">
        <v>0.93130000000000002</v>
      </c>
      <c r="AL561" s="67">
        <v>0.51380000000000003</v>
      </c>
      <c r="AM561" s="67">
        <v>4.4999999999999997E-3</v>
      </c>
      <c r="AN561" s="67">
        <v>2.9999999999999997E-4</v>
      </c>
      <c r="AO561" s="67">
        <v>9.1000000000000004E-3</v>
      </c>
      <c r="AP561" s="67">
        <v>1.2999999999999999E-3</v>
      </c>
      <c r="AQ561" s="67">
        <v>1E-3</v>
      </c>
      <c r="AR561" s="67">
        <v>2.0000000000000001E-4</v>
      </c>
      <c r="AS561" s="67">
        <v>3.0999999999999999E-3</v>
      </c>
      <c r="AT561" s="67">
        <v>2.0000000000000001E-4</v>
      </c>
      <c r="AU561" s="67">
        <v>4.0000000000000001E-3</v>
      </c>
      <c r="AV561" s="67">
        <v>4.0000000000000002E-4</v>
      </c>
      <c r="AW561" s="67">
        <v>2.9999999999999997E-4</v>
      </c>
      <c r="AX561" s="67">
        <v>2.4533999999999999E-5</v>
      </c>
      <c r="AY561" s="67">
        <v>0.47949999999999998</v>
      </c>
      <c r="AZ561" s="67">
        <v>8.7599999999999997E-2</v>
      </c>
      <c r="BA561" s="67">
        <v>0.12280000000000001</v>
      </c>
      <c r="BB561" s="67">
        <v>2.29E-2</v>
      </c>
      <c r="BC561" s="67">
        <v>3.7600000000000001E-2</v>
      </c>
      <c r="BD561" s="67">
        <v>1.49E-2</v>
      </c>
      <c r="BE561" s="67">
        <v>4.8999999999999998E-3</v>
      </c>
      <c r="BF561" s="67">
        <v>2.7000000000000001E-3</v>
      </c>
      <c r="BG561" s="67">
        <v>0.11940000000000001</v>
      </c>
      <c r="BH561" s="67">
        <v>5.1400000000000001E-2</v>
      </c>
      <c r="BI561" s="67">
        <v>3.2443000000000001E-5</v>
      </c>
      <c r="BJ561" s="67">
        <v>4.3857000000000002E-6</v>
      </c>
      <c r="BK561" s="67">
        <v>2.9999999999999997E-4</v>
      </c>
      <c r="BL561" s="67">
        <v>7.9794000000000002E-5</v>
      </c>
      <c r="BM561" s="67">
        <v>5.8999999999999999E-3</v>
      </c>
      <c r="BN561" s="67">
        <v>4.0000000000000002E-4</v>
      </c>
      <c r="BO561" s="67">
        <v>6.7094999999999994E-5</v>
      </c>
      <c r="BP561" s="67">
        <v>5.4741999999999999E-5</v>
      </c>
      <c r="BQ561" s="67">
        <v>1.0906E-5</v>
      </c>
      <c r="BR561" s="67">
        <v>6.2129000000000003E-6</v>
      </c>
      <c r="BS561" s="67">
        <v>0.82579999999999998</v>
      </c>
      <c r="BT561" s="67">
        <v>0.1132</v>
      </c>
      <c r="BU561" s="67">
        <v>1E-4</v>
      </c>
      <c r="BV561" s="67">
        <v>3.1615000000000001E-5</v>
      </c>
      <c r="BW561" s="67">
        <v>5.0000000000000001E-4</v>
      </c>
      <c r="BX561" s="67">
        <v>3.8999999999999998E-3</v>
      </c>
      <c r="BY561" s="67">
        <v>5.9653999999999997E-7</v>
      </c>
      <c r="BZ561" s="67">
        <v>2.2225000000000002E-5</v>
      </c>
      <c r="CA561" s="66"/>
      <c r="CB561" s="67">
        <v>1.4115</v>
      </c>
      <c r="CC561" s="67">
        <v>1.4799</v>
      </c>
      <c r="CD561" s="67">
        <v>0.79849999999999999</v>
      </c>
      <c r="CE561" s="67">
        <v>0.3846</v>
      </c>
      <c r="CF561" s="67">
        <v>1.4422999999999999</v>
      </c>
      <c r="CG561" s="67">
        <v>2.3992</v>
      </c>
      <c r="CH561" s="67">
        <v>0.45939999999999998</v>
      </c>
      <c r="CI561" s="67">
        <v>0.22570000000000001</v>
      </c>
      <c r="CJ561" s="67">
        <v>0.45450000000000002</v>
      </c>
      <c r="CK561" s="67">
        <v>3.5324</v>
      </c>
      <c r="CL561" s="67">
        <v>0.78190000000000004</v>
      </c>
      <c r="CM561" s="67">
        <v>0.9325</v>
      </c>
      <c r="CN561" s="67">
        <v>0.75049999999999994</v>
      </c>
      <c r="CO561" s="67">
        <v>1.1489</v>
      </c>
      <c r="CP561" s="67">
        <v>5.9463999999999997</v>
      </c>
      <c r="CQ561" s="67">
        <v>16.595500000000001</v>
      </c>
      <c r="CR561" s="5"/>
      <c r="CS561" s="10">
        <v>100</v>
      </c>
      <c r="CT561" s="10">
        <v>100</v>
      </c>
      <c r="CU561" s="10">
        <v>100</v>
      </c>
      <c r="CV561" s="10">
        <v>100</v>
      </c>
      <c r="CW561" s="10">
        <v>100</v>
      </c>
      <c r="CX561" s="10">
        <v>100</v>
      </c>
      <c r="CY561" s="10">
        <v>100</v>
      </c>
      <c r="CZ561" s="10">
        <v>100</v>
      </c>
      <c r="DA561" s="10">
        <v>100</v>
      </c>
      <c r="DB561" s="10">
        <v>100</v>
      </c>
      <c r="DC561" s="10">
        <v>100</v>
      </c>
      <c r="DD561" s="10">
        <v>100</v>
      </c>
      <c r="DE561" s="10">
        <v>100</v>
      </c>
      <c r="DF561" s="10">
        <v>100</v>
      </c>
      <c r="DG561" s="10">
        <v>100</v>
      </c>
      <c r="DH561" s="10">
        <v>100</v>
      </c>
      <c r="DI561" s="5"/>
      <c r="DJ561" s="9" t="s">
        <v>1889</v>
      </c>
      <c r="DK561" s="9" t="s">
        <v>1934</v>
      </c>
      <c r="DL561" s="10">
        <v>100002417</v>
      </c>
      <c r="DM561" s="10" t="s">
        <v>1947</v>
      </c>
    </row>
    <row r="562" spans="1:117">
      <c r="A562" s="2"/>
      <c r="B562" s="8">
        <v>4799</v>
      </c>
      <c r="C562" s="116"/>
      <c r="D562" s="116"/>
      <c r="E562" s="9" t="s">
        <v>1948</v>
      </c>
      <c r="F562" s="10" t="s">
        <v>75</v>
      </c>
      <c r="G562" s="10">
        <v>48691</v>
      </c>
      <c r="H562" s="9"/>
      <c r="I562" s="11" t="s">
        <v>1949</v>
      </c>
      <c r="J562" s="12"/>
      <c r="K562" s="5"/>
      <c r="L562" s="60">
        <v>0.95</v>
      </c>
      <c r="M562" s="60">
        <v>1.17</v>
      </c>
      <c r="N562" s="72">
        <v>0.51</v>
      </c>
      <c r="O562" s="71">
        <v>7.67</v>
      </c>
      <c r="P562" s="71">
        <v>1.88</v>
      </c>
      <c r="Q562" s="82">
        <v>0.25</v>
      </c>
      <c r="R562" s="91">
        <v>2.3199999999999998</v>
      </c>
      <c r="S562" s="60">
        <v>1</v>
      </c>
      <c r="T562" s="60">
        <v>1.05</v>
      </c>
      <c r="U562" s="60">
        <v>1</v>
      </c>
      <c r="V562" s="60">
        <v>1.02</v>
      </c>
      <c r="W562" s="60">
        <v>1.1100000000000001</v>
      </c>
      <c r="X562" s="71">
        <v>1.3</v>
      </c>
      <c r="Y562" s="72">
        <v>0.14000000000000001</v>
      </c>
      <c r="Z562" s="71">
        <v>6.55</v>
      </c>
      <c r="AA562" s="72">
        <v>0.27</v>
      </c>
      <c r="AB562" s="71">
        <v>5.2</v>
      </c>
      <c r="AC562" s="72">
        <v>0.21</v>
      </c>
      <c r="AD562" s="60">
        <v>1.1599999999999999</v>
      </c>
      <c r="AE562" s="71">
        <v>1.06</v>
      </c>
      <c r="AF562" s="60">
        <v>0.96</v>
      </c>
      <c r="AG562" s="60">
        <v>0.9</v>
      </c>
      <c r="AH562" s="5"/>
      <c r="AI562" s="67">
        <v>0.42259999999999998</v>
      </c>
      <c r="AJ562" s="67">
        <v>6.9400000000000003E-2</v>
      </c>
      <c r="AK562" s="67">
        <v>0.1404</v>
      </c>
      <c r="AL562" s="67">
        <v>0.17480000000000001</v>
      </c>
      <c r="AM562" s="67">
        <v>7.4000000000000003E-3</v>
      </c>
      <c r="AN562" s="67">
        <v>5.0000000000000001E-4</v>
      </c>
      <c r="AO562" s="67">
        <v>6.2144999999999995E-5</v>
      </c>
      <c r="AP562" s="67">
        <v>3.9572E-5</v>
      </c>
      <c r="AQ562" s="67">
        <v>1.4E-3</v>
      </c>
      <c r="AR562" s="67">
        <v>2.0000000000000001E-4</v>
      </c>
      <c r="AS562" s="67">
        <v>5.0000000000000001E-4</v>
      </c>
      <c r="AT562" s="67">
        <v>5.1712000000000002E-5</v>
      </c>
      <c r="AU562" s="67">
        <v>5.7999999999999996E-3</v>
      </c>
      <c r="AV562" s="67">
        <v>5.0000000000000001E-4</v>
      </c>
      <c r="AW562" s="67"/>
      <c r="AX562" s="67"/>
      <c r="AY562" s="67">
        <v>0.42259999999999998</v>
      </c>
      <c r="AZ562" s="67">
        <v>7.9100000000000004E-2</v>
      </c>
      <c r="BA562" s="67"/>
      <c r="BB562" s="67"/>
      <c r="BC562" s="67">
        <v>0.63019999999999998</v>
      </c>
      <c r="BD562" s="67">
        <v>0.16450000000000001</v>
      </c>
      <c r="BE562" s="67">
        <v>0.22839999999999999</v>
      </c>
      <c r="BF562" s="67">
        <v>7.4099999999999999E-2</v>
      </c>
      <c r="BG562" s="67">
        <v>4.0599999999999997E-2</v>
      </c>
      <c r="BH562" s="67">
        <v>2.1499999999999998E-2</v>
      </c>
      <c r="BI562" s="67">
        <v>4.5351E-6</v>
      </c>
      <c r="BJ562" s="67">
        <v>1.2525000000000001E-6</v>
      </c>
      <c r="BK562" s="67">
        <v>1.1999999999999999E-3</v>
      </c>
      <c r="BL562" s="67">
        <v>2.0000000000000001E-4</v>
      </c>
      <c r="BM562" s="67">
        <v>2.0000000000000001E-4</v>
      </c>
      <c r="BN562" s="67">
        <v>4.7522999999999999E-5</v>
      </c>
      <c r="BO562" s="67">
        <v>2.0000000000000001E-4</v>
      </c>
      <c r="BP562" s="67">
        <v>1E-4</v>
      </c>
      <c r="BQ562" s="67">
        <v>1.4E-3</v>
      </c>
      <c r="BR562" s="67">
        <v>2.0000000000000001E-4</v>
      </c>
      <c r="BS562" s="67">
        <v>0.1847</v>
      </c>
      <c r="BT562" s="67">
        <v>3.4700000000000002E-2</v>
      </c>
      <c r="BU562" s="67">
        <v>1.49E-2</v>
      </c>
      <c r="BV562" s="67">
        <v>2.0999999999999999E-3</v>
      </c>
      <c r="BW562" s="67">
        <v>0.37880000000000003</v>
      </c>
      <c r="BX562" s="67">
        <v>0.35410000000000003</v>
      </c>
      <c r="BY562" s="67">
        <v>0.22</v>
      </c>
      <c r="BZ562" s="67">
        <v>0.1142</v>
      </c>
      <c r="CA562" s="66"/>
      <c r="CB562" s="67">
        <v>1.1526000000000001</v>
      </c>
      <c r="CC562" s="67">
        <v>1.2685</v>
      </c>
      <c r="CD562" s="67">
        <v>0.15989999999999999</v>
      </c>
      <c r="CE562" s="67">
        <v>0.2858</v>
      </c>
      <c r="CF562" s="67">
        <v>1.109</v>
      </c>
      <c r="CG562" s="67">
        <v>1.0078</v>
      </c>
      <c r="CH562" s="67">
        <v>0.37169999999999997</v>
      </c>
      <c r="CI562" s="67">
        <v>0.15989999999999999</v>
      </c>
      <c r="CJ562" s="67">
        <v>0.3165</v>
      </c>
      <c r="CK562" s="67">
        <v>1.2171000000000001</v>
      </c>
      <c r="CL562" s="67">
        <v>0.1857</v>
      </c>
      <c r="CM562" s="67">
        <v>0.15989999999999999</v>
      </c>
      <c r="CN562" s="67">
        <v>0.16830000000000001</v>
      </c>
      <c r="CO562" s="67">
        <v>1.2901</v>
      </c>
      <c r="CP562" s="67">
        <v>0.25650000000000001</v>
      </c>
      <c r="CQ562" s="67">
        <v>0.96630000000000005</v>
      </c>
      <c r="CR562" s="5"/>
      <c r="CS562" s="10">
        <v>100</v>
      </c>
      <c r="CT562" s="10">
        <v>100</v>
      </c>
      <c r="CU562" s="10">
        <v>33</v>
      </c>
      <c r="CV562" s="10">
        <v>100</v>
      </c>
      <c r="CW562" s="10">
        <v>100</v>
      </c>
      <c r="CX562" s="10">
        <v>100</v>
      </c>
      <c r="CY562" s="10">
        <v>100</v>
      </c>
      <c r="CZ562" s="10">
        <v>0</v>
      </c>
      <c r="DA562" s="10">
        <v>100</v>
      </c>
      <c r="DB562" s="10">
        <v>100</v>
      </c>
      <c r="DC562" s="10">
        <v>67</v>
      </c>
      <c r="DD562" s="10">
        <v>0</v>
      </c>
      <c r="DE562" s="10">
        <v>33</v>
      </c>
      <c r="DF562" s="10">
        <v>100</v>
      </c>
      <c r="DG562" s="10">
        <v>100</v>
      </c>
      <c r="DH562" s="10">
        <v>100</v>
      </c>
      <c r="DI562" s="5"/>
      <c r="DJ562" s="9" t="s">
        <v>1889</v>
      </c>
      <c r="DK562" s="9" t="s">
        <v>1934</v>
      </c>
      <c r="DL562" s="10">
        <v>100004321</v>
      </c>
      <c r="DM562" s="10"/>
    </row>
    <row r="563" spans="1:117">
      <c r="A563" s="2"/>
      <c r="B563" s="8">
        <v>4802</v>
      </c>
      <c r="C563" s="116"/>
      <c r="D563" s="116"/>
      <c r="E563" s="9" t="s">
        <v>1950</v>
      </c>
      <c r="F563" s="10" t="s">
        <v>79</v>
      </c>
      <c r="G563" s="10">
        <v>15667</v>
      </c>
      <c r="H563" s="11" t="s">
        <v>1951</v>
      </c>
      <c r="I563" s="11" t="s">
        <v>1952</v>
      </c>
      <c r="J563" s="12">
        <v>77</v>
      </c>
      <c r="K563" s="5"/>
      <c r="L563" s="71">
        <v>1.6</v>
      </c>
      <c r="M563" s="71">
        <v>1.0900000000000001</v>
      </c>
      <c r="N563" s="71">
        <v>1.2</v>
      </c>
      <c r="O563" s="71">
        <v>1.47</v>
      </c>
      <c r="P563" s="72">
        <v>0.24</v>
      </c>
      <c r="Q563" s="82">
        <v>0.16</v>
      </c>
      <c r="R563" s="90">
        <v>0.16</v>
      </c>
      <c r="S563" s="72">
        <v>0.18</v>
      </c>
      <c r="T563" s="60">
        <v>0.98</v>
      </c>
      <c r="U563" s="71">
        <v>1.57</v>
      </c>
      <c r="V563" s="60">
        <v>0.99</v>
      </c>
      <c r="W563" s="72">
        <v>0.85</v>
      </c>
      <c r="X563" s="60">
        <v>0.93</v>
      </c>
      <c r="Y563" s="72">
        <v>0.2</v>
      </c>
      <c r="Z563" s="71">
        <v>1.78</v>
      </c>
      <c r="AA563" s="72">
        <v>0.32</v>
      </c>
      <c r="AB563" s="72">
        <v>0.73</v>
      </c>
      <c r="AC563" s="72">
        <v>0.13</v>
      </c>
      <c r="AD563" s="60">
        <v>0.98</v>
      </c>
      <c r="AE563" s="71">
        <v>1.29</v>
      </c>
      <c r="AF563" s="60">
        <v>1.07</v>
      </c>
      <c r="AG563" s="72">
        <v>0.83</v>
      </c>
      <c r="AH563" s="5"/>
      <c r="AI563" s="67">
        <v>4.0000000000000002E-4</v>
      </c>
      <c r="AJ563" s="67">
        <v>2.9999999999999997E-4</v>
      </c>
      <c r="AK563" s="67">
        <v>2.1399999999999999E-2</v>
      </c>
      <c r="AL563" s="67">
        <v>5.16E-2</v>
      </c>
      <c r="AM563" s="67">
        <v>2.0999999999999999E-3</v>
      </c>
      <c r="AN563" s="67">
        <v>2.0000000000000001E-4</v>
      </c>
      <c r="AO563" s="67">
        <v>1E-3</v>
      </c>
      <c r="AP563" s="67">
        <v>2.0000000000000001E-4</v>
      </c>
      <c r="AQ563" s="67">
        <v>9.6322000000000007E-7</v>
      </c>
      <c r="AR563" s="67">
        <v>1.5927E-6</v>
      </c>
      <c r="AS563" s="67">
        <v>1.5585000000000001E-5</v>
      </c>
      <c r="AT563" s="67">
        <v>7.1181999999999999E-6</v>
      </c>
      <c r="AU563" s="67">
        <v>2.0000000000000001E-4</v>
      </c>
      <c r="AV563" s="67">
        <v>3.0151E-5</v>
      </c>
      <c r="AW563" s="67">
        <v>1E-4</v>
      </c>
      <c r="AX563" s="67">
        <v>1.1423999999999999E-5</v>
      </c>
      <c r="AY563" s="67">
        <v>0.68969999999999998</v>
      </c>
      <c r="AZ563" s="67">
        <v>0.1168</v>
      </c>
      <c r="BA563" s="67">
        <v>5.0000000000000001E-4</v>
      </c>
      <c r="BB563" s="67">
        <v>2.0000000000000001E-4</v>
      </c>
      <c r="BC563" s="67">
        <v>0.79449999999999998</v>
      </c>
      <c r="BD563" s="67">
        <v>0.20019999999999999</v>
      </c>
      <c r="BE563" s="67">
        <v>1.2699999999999999E-2</v>
      </c>
      <c r="BF563" s="67">
        <v>5.8999999999999999E-3</v>
      </c>
      <c r="BG563" s="67">
        <v>0.11260000000000001</v>
      </c>
      <c r="BH563" s="67">
        <v>4.9200000000000001E-2</v>
      </c>
      <c r="BI563" s="67">
        <v>5.0000000000000001E-4</v>
      </c>
      <c r="BJ563" s="67">
        <v>3.0679000000000002E-5</v>
      </c>
      <c r="BK563" s="67">
        <v>8.0000000000000004E-4</v>
      </c>
      <c r="BL563" s="67">
        <v>2.0000000000000001E-4</v>
      </c>
      <c r="BM563" s="67">
        <v>2.0000000000000001E-4</v>
      </c>
      <c r="BN563" s="67">
        <v>4.6079999999999999E-5</v>
      </c>
      <c r="BO563" s="67">
        <v>9.1000000000000004E-3</v>
      </c>
      <c r="BP563" s="67">
        <v>1.2999999999999999E-3</v>
      </c>
      <c r="BQ563" s="67">
        <v>1.0789E-6</v>
      </c>
      <c r="BR563" s="67">
        <v>1.3320999999999999E-6</v>
      </c>
      <c r="BS563" s="67">
        <v>0.68059999999999998</v>
      </c>
      <c r="BT563" s="67">
        <v>9.6199999999999994E-2</v>
      </c>
      <c r="BU563" s="67">
        <v>3.3E-3</v>
      </c>
      <c r="BV563" s="67">
        <v>5.9999999999999995E-4</v>
      </c>
      <c r="BW563" s="67">
        <v>0.37469999999999998</v>
      </c>
      <c r="BX563" s="67">
        <v>0.3538</v>
      </c>
      <c r="BY563" s="67">
        <v>9.4999999999999998E-3</v>
      </c>
      <c r="BZ563" s="67">
        <v>9.4000000000000004E-3</v>
      </c>
      <c r="CA563" s="66"/>
      <c r="CB563" s="67">
        <v>1.4027000000000001</v>
      </c>
      <c r="CC563" s="67">
        <v>1.5228999999999999</v>
      </c>
      <c r="CD563" s="67">
        <v>1.0395000000000001</v>
      </c>
      <c r="CE563" s="67">
        <v>0.28360000000000002</v>
      </c>
      <c r="CF563" s="67">
        <v>1.4094</v>
      </c>
      <c r="CG563" s="67">
        <v>0.69679999999999997</v>
      </c>
      <c r="CH563" s="67">
        <v>0.2631</v>
      </c>
      <c r="CI563" s="67">
        <v>0.28820000000000001</v>
      </c>
      <c r="CJ563" s="67">
        <v>0.24060000000000001</v>
      </c>
      <c r="CK563" s="67">
        <v>1.8078000000000001</v>
      </c>
      <c r="CL563" s="67">
        <v>1.0172000000000001</v>
      </c>
      <c r="CM563" s="67">
        <v>1.6321000000000001</v>
      </c>
      <c r="CN563" s="67">
        <v>1.0223</v>
      </c>
      <c r="CO563" s="67">
        <v>1.5024999999999999</v>
      </c>
      <c r="CP563" s="67">
        <v>0.2359</v>
      </c>
      <c r="CQ563" s="67">
        <v>0.74219999999999997</v>
      </c>
      <c r="CR563" s="5"/>
      <c r="CS563" s="10">
        <v>100</v>
      </c>
      <c r="CT563" s="10">
        <v>100</v>
      </c>
      <c r="CU563" s="10">
        <v>100</v>
      </c>
      <c r="CV563" s="10">
        <v>100</v>
      </c>
      <c r="CW563" s="10">
        <v>100</v>
      </c>
      <c r="CX563" s="10">
        <v>100</v>
      </c>
      <c r="CY563" s="10">
        <v>100</v>
      </c>
      <c r="CZ563" s="10">
        <v>100</v>
      </c>
      <c r="DA563" s="10">
        <v>100</v>
      </c>
      <c r="DB563" s="10">
        <v>100</v>
      </c>
      <c r="DC563" s="10">
        <v>100</v>
      </c>
      <c r="DD563" s="10">
        <v>100</v>
      </c>
      <c r="DE563" s="10">
        <v>100</v>
      </c>
      <c r="DF563" s="10">
        <v>100</v>
      </c>
      <c r="DG563" s="10">
        <v>100</v>
      </c>
      <c r="DH563" s="10">
        <v>100</v>
      </c>
      <c r="DI563" s="5"/>
      <c r="DJ563" s="9" t="s">
        <v>1889</v>
      </c>
      <c r="DK563" s="9" t="s">
        <v>1934</v>
      </c>
      <c r="DL563" s="10">
        <v>100000409</v>
      </c>
      <c r="DM563" s="10" t="s">
        <v>1953</v>
      </c>
    </row>
    <row r="564" spans="1:117">
      <c r="A564" s="2"/>
      <c r="B564" s="8">
        <v>4807</v>
      </c>
      <c r="C564" s="116"/>
      <c r="D564" s="116"/>
      <c r="E564" s="9" t="s">
        <v>1954</v>
      </c>
      <c r="F564" s="10" t="s">
        <v>38</v>
      </c>
      <c r="G564" s="10">
        <v>62863</v>
      </c>
      <c r="H564" s="11" t="s">
        <v>1955</v>
      </c>
      <c r="I564" s="11" t="s">
        <v>1956</v>
      </c>
      <c r="J564" s="12">
        <v>10256</v>
      </c>
      <c r="K564" s="5"/>
      <c r="L564" s="60">
        <v>1.01</v>
      </c>
      <c r="M564" s="72">
        <v>0.85</v>
      </c>
      <c r="N564" s="72">
        <v>0.08</v>
      </c>
      <c r="O564" s="71">
        <v>1.19</v>
      </c>
      <c r="P564" s="71">
        <v>8.25</v>
      </c>
      <c r="Q564" s="81">
        <v>6.94</v>
      </c>
      <c r="R564" s="91">
        <v>6.96</v>
      </c>
      <c r="S564" s="72">
        <v>0.67</v>
      </c>
      <c r="T564" s="60">
        <v>0.99</v>
      </c>
      <c r="U564" s="60">
        <v>0.99</v>
      </c>
      <c r="V564" s="72">
        <v>0.38</v>
      </c>
      <c r="W564" s="71">
        <v>8.89</v>
      </c>
      <c r="X564" s="71">
        <v>7.54</v>
      </c>
      <c r="Y564" s="72">
        <v>0.48</v>
      </c>
      <c r="Z564" s="71">
        <v>6.79</v>
      </c>
      <c r="AA564" s="72">
        <v>0.61</v>
      </c>
      <c r="AB564" s="60">
        <v>1.02</v>
      </c>
      <c r="AC564" s="72">
        <v>0.09</v>
      </c>
      <c r="AD564" s="72">
        <v>0.85</v>
      </c>
      <c r="AE564" s="71">
        <v>1.68</v>
      </c>
      <c r="AF564" s="71">
        <v>1.79</v>
      </c>
      <c r="AG564" s="72">
        <v>0.57999999999999996</v>
      </c>
      <c r="AH564" s="5"/>
      <c r="AI564" s="67">
        <v>0.88529999999999998</v>
      </c>
      <c r="AJ564" s="67">
        <v>0.1273</v>
      </c>
      <c r="AK564" s="67">
        <v>1.9E-3</v>
      </c>
      <c r="AL564" s="67">
        <v>9.4000000000000004E-3</v>
      </c>
      <c r="AM564" s="67">
        <v>6.9649E-6</v>
      </c>
      <c r="AN564" s="67">
        <v>2.3497999999999999E-6</v>
      </c>
      <c r="AO564" s="67">
        <v>4.2099999999999999E-2</v>
      </c>
      <c r="AP564" s="67">
        <v>5.1999999999999998E-3</v>
      </c>
      <c r="AQ564" s="67">
        <v>9.0037999999999994E-5</v>
      </c>
      <c r="AR564" s="67">
        <v>2.3475000000000001E-5</v>
      </c>
      <c r="AS564" s="67">
        <v>1E-4</v>
      </c>
      <c r="AT564" s="67">
        <v>1.7516999999999998E-5</v>
      </c>
      <c r="AU564" s="67">
        <v>4.4888000000000001E-6</v>
      </c>
      <c r="AV564" s="67">
        <v>2.2805E-6</v>
      </c>
      <c r="AW564" s="67">
        <v>3.8999999999999998E-3</v>
      </c>
      <c r="AX564" s="67">
        <v>2.0000000000000001E-4</v>
      </c>
      <c r="AY564" s="67">
        <v>0.78959999999999997</v>
      </c>
      <c r="AZ564" s="67">
        <v>0.129</v>
      </c>
      <c r="BA564" s="67">
        <v>0.7984</v>
      </c>
      <c r="BB564" s="67">
        <v>0.1129</v>
      </c>
      <c r="BC564" s="67">
        <v>6.9900999999999994E-5</v>
      </c>
      <c r="BD564" s="67">
        <v>1E-4</v>
      </c>
      <c r="BE564" s="67">
        <v>2.0000000000000001E-4</v>
      </c>
      <c r="BF564" s="67">
        <v>2.0000000000000001E-4</v>
      </c>
      <c r="BG564" s="67">
        <v>2.0000000000000001E-4</v>
      </c>
      <c r="BH564" s="67">
        <v>2.9999999999999997E-4</v>
      </c>
      <c r="BI564" s="67">
        <v>6.2323999999999995E-5</v>
      </c>
      <c r="BJ564" s="67">
        <v>6.6308000000000001E-6</v>
      </c>
      <c r="BK564" s="67">
        <v>5.4941999999999998E-6</v>
      </c>
      <c r="BL564" s="67">
        <v>5.9378000000000001E-6</v>
      </c>
      <c r="BM564" s="67">
        <v>4.4000000000000003E-3</v>
      </c>
      <c r="BN564" s="67">
        <v>2.9999999999999997E-4</v>
      </c>
      <c r="BO564" s="67">
        <v>0.76790000000000003</v>
      </c>
      <c r="BP564" s="67">
        <v>6.2899999999999998E-2</v>
      </c>
      <c r="BQ564" s="67">
        <v>5.0000000000000001E-4</v>
      </c>
      <c r="BR564" s="67">
        <v>8.9696000000000003E-5</v>
      </c>
      <c r="BS564" s="67">
        <v>6.0000000000000001E-3</v>
      </c>
      <c r="BT564" s="67">
        <v>1.8E-3</v>
      </c>
      <c r="BU564" s="67">
        <v>9.1527999999999995E-5</v>
      </c>
      <c r="BV564" s="67">
        <v>2.9479999999999999E-5</v>
      </c>
      <c r="BW564" s="67">
        <v>6.0000000000000001E-3</v>
      </c>
      <c r="BX564" s="67">
        <v>2.1000000000000001E-2</v>
      </c>
      <c r="BY564" s="67">
        <v>2.5000000000000001E-3</v>
      </c>
      <c r="BZ564" s="67">
        <v>3.5000000000000001E-3</v>
      </c>
      <c r="CA564" s="66"/>
      <c r="CB564" s="67">
        <v>3.3740000000000001</v>
      </c>
      <c r="CC564" s="67">
        <v>3.0287999999999999</v>
      </c>
      <c r="CD564" s="67">
        <v>0.98619999999999997</v>
      </c>
      <c r="CE564" s="67">
        <v>0.90349999999999997</v>
      </c>
      <c r="CF564" s="67">
        <v>1.3653</v>
      </c>
      <c r="CG564" s="67">
        <v>0.4763</v>
      </c>
      <c r="CH564" s="67">
        <v>6.8141999999999996</v>
      </c>
      <c r="CI564" s="67">
        <v>0.65780000000000005</v>
      </c>
      <c r="CJ564" s="67">
        <v>8.0333000000000006</v>
      </c>
      <c r="CK564" s="67">
        <v>5.6593999999999998</v>
      </c>
      <c r="CL564" s="67">
        <v>0.83340000000000003</v>
      </c>
      <c r="CM564" s="67">
        <v>0.97870000000000001</v>
      </c>
      <c r="CN564" s="67">
        <v>0.97360000000000002</v>
      </c>
      <c r="CO564" s="67">
        <v>1.1577</v>
      </c>
      <c r="CP564" s="67">
        <v>0.52359999999999995</v>
      </c>
      <c r="CQ564" s="67">
        <v>0.85299999999999998</v>
      </c>
      <c r="CR564" s="5"/>
      <c r="CS564" s="10">
        <v>100</v>
      </c>
      <c r="CT564" s="10">
        <v>100</v>
      </c>
      <c r="CU564" s="10">
        <v>100</v>
      </c>
      <c r="CV564" s="10">
        <v>100</v>
      </c>
      <c r="CW564" s="10">
        <v>100</v>
      </c>
      <c r="CX564" s="10">
        <v>100</v>
      </c>
      <c r="CY564" s="10">
        <v>100</v>
      </c>
      <c r="CZ564" s="10">
        <v>100</v>
      </c>
      <c r="DA564" s="10">
        <v>100</v>
      </c>
      <c r="DB564" s="10">
        <v>100</v>
      </c>
      <c r="DC564" s="10">
        <v>100</v>
      </c>
      <c r="DD564" s="10">
        <v>100</v>
      </c>
      <c r="DE564" s="10">
        <v>100</v>
      </c>
      <c r="DF564" s="10">
        <v>100</v>
      </c>
      <c r="DG564" s="10">
        <v>100</v>
      </c>
      <c r="DH564" s="10">
        <v>100</v>
      </c>
      <c r="DI564" s="5"/>
      <c r="DJ564" s="9" t="s">
        <v>1889</v>
      </c>
      <c r="DK564" s="9" t="s">
        <v>1934</v>
      </c>
      <c r="DL564" s="10">
        <v>100020219</v>
      </c>
      <c r="DM564" s="10" t="s">
        <v>1957</v>
      </c>
    </row>
    <row r="565" spans="1:117">
      <c r="A565" s="2"/>
      <c r="B565" s="8">
        <v>4827</v>
      </c>
      <c r="C565" s="116"/>
      <c r="D565" s="116"/>
      <c r="E565" s="9" t="s">
        <v>1958</v>
      </c>
      <c r="F565" s="10" t="s">
        <v>79</v>
      </c>
      <c r="G565" s="10">
        <v>587</v>
      </c>
      <c r="H565" s="11" t="s">
        <v>1959</v>
      </c>
      <c r="I565" s="11" t="s">
        <v>1960</v>
      </c>
      <c r="J565" s="12" t="s">
        <v>1961</v>
      </c>
      <c r="K565" s="5"/>
      <c r="L565" s="71">
        <v>1.1000000000000001</v>
      </c>
      <c r="M565" s="60">
        <v>0.98</v>
      </c>
      <c r="N565" s="60">
        <v>0.18</v>
      </c>
      <c r="O565" s="72">
        <v>0</v>
      </c>
      <c r="P565" s="72">
        <v>0.01</v>
      </c>
      <c r="Q565" s="83">
        <v>1.39</v>
      </c>
      <c r="R565" s="90">
        <v>0</v>
      </c>
      <c r="S565" s="72">
        <v>0</v>
      </c>
      <c r="T565" s="71">
        <v>3.55</v>
      </c>
      <c r="U565" s="71">
        <v>3.9</v>
      </c>
      <c r="V565" s="74">
        <v>0.03</v>
      </c>
      <c r="W565" s="72">
        <v>0.1</v>
      </c>
      <c r="X565" s="72">
        <v>0.1</v>
      </c>
      <c r="Y565" s="72">
        <v>0.01</v>
      </c>
      <c r="Z565" s="60">
        <v>0.23</v>
      </c>
      <c r="AA565" s="72">
        <v>0.81</v>
      </c>
      <c r="AB565" s="71">
        <v>11.86</v>
      </c>
      <c r="AC565" s="73">
        <v>42.09</v>
      </c>
      <c r="AD565" s="72">
        <v>0.04</v>
      </c>
      <c r="AE565" s="74">
        <v>0.02</v>
      </c>
      <c r="AF565" s="71">
        <v>1.4</v>
      </c>
      <c r="AG565" s="71">
        <v>1.95</v>
      </c>
      <c r="AH565" s="5"/>
      <c r="AI565" s="67">
        <v>3.7000000000000002E-3</v>
      </c>
      <c r="AJ565" s="67">
        <v>1.5E-3</v>
      </c>
      <c r="AK565" s="67">
        <v>0.75280000000000002</v>
      </c>
      <c r="AL565" s="67">
        <v>0.45710000000000001</v>
      </c>
      <c r="AM565" s="67">
        <v>0.13439999999999999</v>
      </c>
      <c r="AN565" s="67">
        <v>6.7999999999999996E-3</v>
      </c>
      <c r="AO565" s="67">
        <v>4.3099999999999999E-2</v>
      </c>
      <c r="AP565" s="67">
        <v>5.3E-3</v>
      </c>
      <c r="AQ565" s="67">
        <v>2.8055999999999999E-6</v>
      </c>
      <c r="AR565" s="67">
        <v>2.7193E-6</v>
      </c>
      <c r="AS565" s="67">
        <v>0.43869999999999998</v>
      </c>
      <c r="AT565" s="67">
        <v>1.9099999999999999E-2</v>
      </c>
      <c r="AU565" s="67">
        <v>3.1044999999999998E-5</v>
      </c>
      <c r="AV565" s="67">
        <v>8.3018000000000007E-6</v>
      </c>
      <c r="AW565" s="67">
        <v>1.49E-2</v>
      </c>
      <c r="AX565" s="67">
        <v>5.9999999999999995E-4</v>
      </c>
      <c r="AY565" s="67">
        <v>3.0583999999999998E-6</v>
      </c>
      <c r="AZ565" s="67">
        <v>1.1248E-5</v>
      </c>
      <c r="BA565" s="67">
        <v>2.2718E-6</v>
      </c>
      <c r="BB565" s="67">
        <v>5.1197999999999997E-6</v>
      </c>
      <c r="BC565" s="67">
        <v>8.3299999999999999E-2</v>
      </c>
      <c r="BD565" s="67">
        <v>2.9700000000000001E-2</v>
      </c>
      <c r="BE565" s="67">
        <v>5.6863000000000001E-5</v>
      </c>
      <c r="BF565" s="67">
        <v>1E-4</v>
      </c>
      <c r="BG565" s="67">
        <v>9.1762000000000003E-6</v>
      </c>
      <c r="BH565" s="67">
        <v>4.6254000000000001E-5</v>
      </c>
      <c r="BI565" s="67">
        <v>2.9899999999999999E-2</v>
      </c>
      <c r="BJ565" s="67">
        <v>1E-3</v>
      </c>
      <c r="BK565" s="67">
        <v>0.2079</v>
      </c>
      <c r="BL565" s="67">
        <v>2.24E-2</v>
      </c>
      <c r="BM565" s="67">
        <v>3.85E-2</v>
      </c>
      <c r="BN565" s="67">
        <v>2E-3</v>
      </c>
      <c r="BO565" s="67">
        <v>4.0000000000000002E-4</v>
      </c>
      <c r="BP565" s="67">
        <v>1E-4</v>
      </c>
      <c r="BQ565" s="67">
        <v>6.93E-2</v>
      </c>
      <c r="BR565" s="67">
        <v>7.0000000000000001E-3</v>
      </c>
      <c r="BS565" s="67">
        <v>1E-3</v>
      </c>
      <c r="BT565" s="67">
        <v>4.0000000000000002E-4</v>
      </c>
      <c r="BU565" s="67">
        <v>6.5299999999999997E-2</v>
      </c>
      <c r="BV565" s="67">
        <v>8.0000000000000002E-3</v>
      </c>
      <c r="BW565" s="67">
        <v>1.0999999999999999E-2</v>
      </c>
      <c r="BX565" s="67">
        <v>3.3599999999999998E-2</v>
      </c>
      <c r="BY565" s="67">
        <v>1.9E-3</v>
      </c>
      <c r="BZ565" s="67">
        <v>2.7000000000000001E-3</v>
      </c>
      <c r="CA565" s="66"/>
      <c r="CB565" s="67">
        <v>1.1941999999999999</v>
      </c>
      <c r="CC565" s="67">
        <v>1.3087</v>
      </c>
      <c r="CD565" s="67">
        <v>2.7801999999999998</v>
      </c>
      <c r="CE565" s="67">
        <v>0.52400000000000002</v>
      </c>
      <c r="CF565" s="67">
        <v>1.0626</v>
      </c>
      <c r="CG565" s="67">
        <v>0.90190000000000003</v>
      </c>
      <c r="CH565" s="67">
        <v>4.9799999999999997E-2</v>
      </c>
      <c r="CI565" s="67">
        <v>8.8999999999999999E-3</v>
      </c>
      <c r="CJ565" s="67">
        <v>5.0700000000000002E-2</v>
      </c>
      <c r="CK565" s="67">
        <v>2.4299999999999999E-2</v>
      </c>
      <c r="CL565" s="67">
        <v>0.10639999999999999</v>
      </c>
      <c r="CM565" s="67">
        <v>10.835000000000001</v>
      </c>
      <c r="CN565" s="67">
        <v>9.8613</v>
      </c>
      <c r="CO565" s="67">
        <v>3.6400000000000002E-2</v>
      </c>
      <c r="CP565" s="67">
        <v>1.0228999999999999</v>
      </c>
      <c r="CQ565" s="67">
        <v>1.2623</v>
      </c>
      <c r="CR565" s="5"/>
      <c r="CS565" s="10">
        <v>100</v>
      </c>
      <c r="CT565" s="10">
        <v>100</v>
      </c>
      <c r="CU565" s="10">
        <v>100</v>
      </c>
      <c r="CV565" s="10">
        <v>100</v>
      </c>
      <c r="CW565" s="10">
        <v>100</v>
      </c>
      <c r="CX565" s="10">
        <v>100</v>
      </c>
      <c r="CY565" s="10">
        <v>100</v>
      </c>
      <c r="CZ565" s="10">
        <v>100</v>
      </c>
      <c r="DA565" s="10">
        <v>100</v>
      </c>
      <c r="DB565" s="10">
        <v>67</v>
      </c>
      <c r="DC565" s="10">
        <v>100</v>
      </c>
      <c r="DD565" s="10">
        <v>100</v>
      </c>
      <c r="DE565" s="10">
        <v>100</v>
      </c>
      <c r="DF565" s="10">
        <v>67</v>
      </c>
      <c r="DG565" s="10">
        <v>100</v>
      </c>
      <c r="DH565" s="10">
        <v>100</v>
      </c>
      <c r="DI565" s="5"/>
      <c r="DJ565" s="9" t="s">
        <v>1889</v>
      </c>
      <c r="DK565" s="9" t="s">
        <v>1934</v>
      </c>
      <c r="DL565" s="10">
        <v>338</v>
      </c>
      <c r="DM565" s="10" t="s">
        <v>1962</v>
      </c>
    </row>
    <row r="566" spans="1:117">
      <c r="A566" s="2"/>
      <c r="B566" s="8">
        <v>4850</v>
      </c>
      <c r="C566" s="116"/>
      <c r="D566" s="116"/>
      <c r="E566" s="9" t="s">
        <v>1963</v>
      </c>
      <c r="F566" s="10" t="s">
        <v>38</v>
      </c>
      <c r="G566" s="10">
        <v>35101</v>
      </c>
      <c r="H566" s="11" t="s">
        <v>1964</v>
      </c>
      <c r="I566" s="11" t="s">
        <v>1965</v>
      </c>
      <c r="J566" s="12">
        <v>67701</v>
      </c>
      <c r="K566" s="5"/>
      <c r="L566" s="74">
        <v>0.88</v>
      </c>
      <c r="M566" s="60">
        <v>0.85</v>
      </c>
      <c r="N566" s="60">
        <v>0.37</v>
      </c>
      <c r="O566" s="60">
        <v>0.92</v>
      </c>
      <c r="P566" s="60">
        <v>1.34</v>
      </c>
      <c r="Q566" s="83">
        <v>1.47</v>
      </c>
      <c r="R566" s="87">
        <v>1.3</v>
      </c>
      <c r="S566" s="72">
        <v>0.57999999999999996</v>
      </c>
      <c r="T566" s="60">
        <v>0.89</v>
      </c>
      <c r="U566" s="72">
        <v>0.78</v>
      </c>
      <c r="V566" s="72">
        <v>0.14000000000000001</v>
      </c>
      <c r="W566" s="60">
        <v>0.54</v>
      </c>
      <c r="X566" s="60">
        <v>0.46</v>
      </c>
      <c r="Y566" s="72">
        <v>0.32</v>
      </c>
      <c r="Z566" s="71">
        <v>1.21</v>
      </c>
      <c r="AA566" s="60">
        <v>1.36</v>
      </c>
      <c r="AB566" s="71">
        <v>1.76</v>
      </c>
      <c r="AC566" s="73">
        <v>1.99</v>
      </c>
      <c r="AD566" s="72">
        <v>0.71</v>
      </c>
      <c r="AE566" s="60">
        <v>0.19</v>
      </c>
      <c r="AF566" s="71">
        <v>1.65</v>
      </c>
      <c r="AG566" s="60">
        <v>0.77</v>
      </c>
      <c r="AH566" s="5"/>
      <c r="AI566" s="67">
        <v>5.5500000000000001E-2</v>
      </c>
      <c r="AJ566" s="67">
        <v>1.4E-2</v>
      </c>
      <c r="AK566" s="67">
        <v>0.69469999999999998</v>
      </c>
      <c r="AL566" s="67">
        <v>0.43669999999999998</v>
      </c>
      <c r="AM566" s="67">
        <v>0.14549999999999999</v>
      </c>
      <c r="AN566" s="67">
        <v>7.3000000000000001E-3</v>
      </c>
      <c r="AO566" s="67">
        <v>0.50690000000000002</v>
      </c>
      <c r="AP566" s="67">
        <v>4.9500000000000002E-2</v>
      </c>
      <c r="AQ566" s="67">
        <v>0.70140000000000002</v>
      </c>
      <c r="AR566" s="67">
        <v>5.8299999999999998E-2</v>
      </c>
      <c r="AS566" s="67">
        <v>0.55640000000000001</v>
      </c>
      <c r="AT566" s="67">
        <v>2.3800000000000002E-2</v>
      </c>
      <c r="AU566" s="67">
        <v>0.95240000000000002</v>
      </c>
      <c r="AV566" s="67">
        <v>5.9200000000000003E-2</v>
      </c>
      <c r="AW566" s="67">
        <v>6.6604000000000001E-5</v>
      </c>
      <c r="AX566" s="67">
        <v>7.1952000000000002E-6</v>
      </c>
      <c r="AY566" s="67">
        <v>0.13500000000000001</v>
      </c>
      <c r="AZ566" s="67">
        <v>3.39E-2</v>
      </c>
      <c r="BA566" s="67">
        <v>2.1100000000000001E-2</v>
      </c>
      <c r="BB566" s="67">
        <v>4.7999999999999996E-3</v>
      </c>
      <c r="BC566" s="67">
        <v>1E-3</v>
      </c>
      <c r="BD566" s="67">
        <v>8.0000000000000004E-4</v>
      </c>
      <c r="BE566" s="67">
        <v>0.1938</v>
      </c>
      <c r="BF566" s="67">
        <v>6.4899999999999999E-2</v>
      </c>
      <c r="BG566" s="67">
        <v>0.1827</v>
      </c>
      <c r="BH566" s="67">
        <v>7.3099999999999998E-2</v>
      </c>
      <c r="BI566" s="67">
        <v>2.0000000000000001E-4</v>
      </c>
      <c r="BJ566" s="67">
        <v>1.4059999999999999E-5</v>
      </c>
      <c r="BK566" s="67">
        <v>4.6199999999999998E-2</v>
      </c>
      <c r="BL566" s="67">
        <v>5.7999999999999996E-3</v>
      </c>
      <c r="BM566" s="67">
        <v>0.30599999999999999</v>
      </c>
      <c r="BN566" s="67">
        <v>1.23E-2</v>
      </c>
      <c r="BO566" s="67">
        <v>1.14E-2</v>
      </c>
      <c r="BP566" s="67">
        <v>1.6000000000000001E-3</v>
      </c>
      <c r="BQ566" s="67">
        <v>8.7099999999999997E-2</v>
      </c>
      <c r="BR566" s="67">
        <v>8.6999999999999994E-3</v>
      </c>
      <c r="BS566" s="67">
        <v>6.3E-3</v>
      </c>
      <c r="BT566" s="67">
        <v>1.8E-3</v>
      </c>
      <c r="BU566" s="67">
        <v>0.39710000000000001</v>
      </c>
      <c r="BV566" s="67">
        <v>4.2299999999999997E-2</v>
      </c>
      <c r="BW566" s="67">
        <v>3.7199999999999997E-2</v>
      </c>
      <c r="BX566" s="67">
        <v>7.6399999999999996E-2</v>
      </c>
      <c r="BY566" s="67">
        <v>0.47110000000000002</v>
      </c>
      <c r="BZ566" s="67">
        <v>0.1946</v>
      </c>
      <c r="CA566" s="66"/>
      <c r="CB566" s="67">
        <v>4.8754</v>
      </c>
      <c r="CC566" s="67">
        <v>6.3357999999999999</v>
      </c>
      <c r="CD566" s="67">
        <v>1.0774999999999999</v>
      </c>
      <c r="CE566" s="67">
        <v>2.3883999999999999</v>
      </c>
      <c r="CF566" s="67">
        <v>1.5210999999999999</v>
      </c>
      <c r="CG566" s="67">
        <v>0.81489999999999996</v>
      </c>
      <c r="CH566" s="67">
        <v>1.0940000000000001</v>
      </c>
      <c r="CI566" s="67">
        <v>0.48320000000000002</v>
      </c>
      <c r="CJ566" s="67">
        <v>1.2906</v>
      </c>
      <c r="CK566" s="67">
        <v>0.92730000000000001</v>
      </c>
      <c r="CL566" s="67">
        <v>0.76659999999999995</v>
      </c>
      <c r="CM566" s="67">
        <v>0.84</v>
      </c>
      <c r="CN566" s="67">
        <v>0.95989999999999998</v>
      </c>
      <c r="CO566" s="67">
        <v>0.88080000000000003</v>
      </c>
      <c r="CP566" s="67">
        <v>1.8407</v>
      </c>
      <c r="CQ566" s="67">
        <v>1.3485</v>
      </c>
      <c r="CR566" s="5"/>
      <c r="CS566" s="10">
        <v>67</v>
      </c>
      <c r="CT566" s="10">
        <v>100</v>
      </c>
      <c r="CU566" s="10">
        <v>100</v>
      </c>
      <c r="CV566" s="10">
        <v>100</v>
      </c>
      <c r="CW566" s="10">
        <v>100</v>
      </c>
      <c r="CX566" s="10">
        <v>100</v>
      </c>
      <c r="CY566" s="10">
        <v>100</v>
      </c>
      <c r="CZ566" s="10">
        <v>100</v>
      </c>
      <c r="DA566" s="10">
        <v>100</v>
      </c>
      <c r="DB566" s="10">
        <v>100</v>
      </c>
      <c r="DC566" s="10">
        <v>100</v>
      </c>
      <c r="DD566" s="10">
        <v>100</v>
      </c>
      <c r="DE566" s="10">
        <v>100</v>
      </c>
      <c r="DF566" s="10">
        <v>100</v>
      </c>
      <c r="DG566" s="10">
        <v>100</v>
      </c>
      <c r="DH566" s="10">
        <v>100</v>
      </c>
      <c r="DI566" s="5"/>
      <c r="DJ566" s="9" t="s">
        <v>1889</v>
      </c>
      <c r="DK566" s="9" t="s">
        <v>1934</v>
      </c>
      <c r="DL566" s="10">
        <v>100001411</v>
      </c>
      <c r="DM566" s="10" t="s">
        <v>1966</v>
      </c>
    </row>
    <row r="567" spans="1:117">
      <c r="A567" s="2"/>
      <c r="B567" s="8">
        <v>4875</v>
      </c>
      <c r="C567" s="116"/>
      <c r="D567" s="116"/>
      <c r="E567" s="9" t="s">
        <v>1967</v>
      </c>
      <c r="F567" s="10" t="s">
        <v>75</v>
      </c>
      <c r="G567" s="10">
        <v>38637</v>
      </c>
      <c r="H567" s="9"/>
      <c r="I567" s="11" t="s">
        <v>1968</v>
      </c>
      <c r="J567" s="12">
        <v>709625</v>
      </c>
      <c r="K567" s="5"/>
      <c r="L567" s="60">
        <v>1.07</v>
      </c>
      <c r="M567" s="60">
        <v>1</v>
      </c>
      <c r="N567" s="60">
        <v>1</v>
      </c>
      <c r="O567" s="72">
        <v>0.52</v>
      </c>
      <c r="P567" s="72">
        <v>0.16</v>
      </c>
      <c r="Q567" s="82">
        <v>0.31</v>
      </c>
      <c r="R567" s="90">
        <v>0.15</v>
      </c>
      <c r="S567" s="72">
        <v>0.15</v>
      </c>
      <c r="T567" s="60">
        <v>0.94</v>
      </c>
      <c r="U567" s="60">
        <v>1.01</v>
      </c>
      <c r="V567" s="60">
        <v>0.85</v>
      </c>
      <c r="W567" s="60">
        <v>0.94</v>
      </c>
      <c r="X567" s="60">
        <v>0.94</v>
      </c>
      <c r="Y567" s="72">
        <v>0.26</v>
      </c>
      <c r="Z567" s="60">
        <v>1.0900000000000001</v>
      </c>
      <c r="AA567" s="72">
        <v>0.4</v>
      </c>
      <c r="AB567" s="72">
        <v>0.59</v>
      </c>
      <c r="AC567" s="72">
        <v>0.22</v>
      </c>
      <c r="AD567" s="72">
        <v>0.67</v>
      </c>
      <c r="AE567" s="71">
        <v>1.31</v>
      </c>
      <c r="AF567" s="60">
        <v>0.87</v>
      </c>
      <c r="AG567" s="60">
        <v>0.98</v>
      </c>
      <c r="AH567" s="5"/>
      <c r="AI567" s="67">
        <v>0.21629999999999999</v>
      </c>
      <c r="AJ567" s="67">
        <v>4.2000000000000003E-2</v>
      </c>
      <c r="AK567" s="67"/>
      <c r="AL567" s="67"/>
      <c r="AM567" s="67"/>
      <c r="AN567" s="67"/>
      <c r="AO567" s="67">
        <v>2.3E-3</v>
      </c>
      <c r="AP567" s="67">
        <v>4.0000000000000002E-4</v>
      </c>
      <c r="AQ567" s="67">
        <v>4.0000000000000002E-4</v>
      </c>
      <c r="AR567" s="67">
        <v>7.6284000000000003E-5</v>
      </c>
      <c r="AS567" s="67">
        <v>3.0000000000000001E-3</v>
      </c>
      <c r="AT567" s="67">
        <v>2.0000000000000001E-4</v>
      </c>
      <c r="AU567" s="67">
        <v>9.8369000000000006E-5</v>
      </c>
      <c r="AV567" s="67">
        <v>1.8117E-5</v>
      </c>
      <c r="AW567" s="67">
        <v>9.8369000000000006E-5</v>
      </c>
      <c r="AX567" s="67">
        <v>9.5016000000000006E-6</v>
      </c>
      <c r="AY567" s="67">
        <v>0.37559999999999999</v>
      </c>
      <c r="AZ567" s="67">
        <v>7.5300000000000006E-2</v>
      </c>
      <c r="BA567" s="67">
        <v>0.87649999999999995</v>
      </c>
      <c r="BB567" s="67">
        <v>0.1225</v>
      </c>
      <c r="BC567" s="67">
        <v>0.1368</v>
      </c>
      <c r="BD567" s="67">
        <v>4.5199999999999997E-2</v>
      </c>
      <c r="BE567" s="67">
        <v>0.42259999999999998</v>
      </c>
      <c r="BF567" s="67">
        <v>0.1153</v>
      </c>
      <c r="BG567" s="67">
        <v>0.42259999999999998</v>
      </c>
      <c r="BH567" s="67">
        <v>0.1389</v>
      </c>
      <c r="BI567" s="67">
        <v>2.0000000000000001E-4</v>
      </c>
      <c r="BJ567" s="67">
        <v>1.4047E-5</v>
      </c>
      <c r="BK567" s="67">
        <v>0.10390000000000001</v>
      </c>
      <c r="BL567" s="67">
        <v>1.23E-2</v>
      </c>
      <c r="BM567" s="67">
        <v>8.2000000000000007E-3</v>
      </c>
      <c r="BN567" s="67">
        <v>5.0000000000000001E-4</v>
      </c>
      <c r="BO567" s="67">
        <v>3.9100000000000003E-2</v>
      </c>
      <c r="BP567" s="67">
        <v>4.4999999999999997E-3</v>
      </c>
      <c r="BQ567" s="67">
        <v>2.4443999999999998E-5</v>
      </c>
      <c r="BR567" s="67">
        <v>9.5804000000000006E-6</v>
      </c>
      <c r="BS567" s="67">
        <v>6.1999999999999998E-3</v>
      </c>
      <c r="BT567" s="67">
        <v>1.8E-3</v>
      </c>
      <c r="BU567" s="67">
        <v>5.7000000000000002E-3</v>
      </c>
      <c r="BV567" s="67">
        <v>8.9999999999999998E-4</v>
      </c>
      <c r="BW567" s="67">
        <v>0.3034</v>
      </c>
      <c r="BX567" s="67">
        <v>0.318</v>
      </c>
      <c r="BY567" s="67">
        <v>0.84489999999999998</v>
      </c>
      <c r="BZ567" s="67">
        <v>0.3014</v>
      </c>
      <c r="CA567" s="66"/>
      <c r="CB567" s="67">
        <v>0.9587</v>
      </c>
      <c r="CC567" s="67">
        <v>0.99790000000000001</v>
      </c>
      <c r="CD567" s="67">
        <v>1.7258</v>
      </c>
      <c r="CE567" s="67">
        <v>0.27839999999999998</v>
      </c>
      <c r="CF567" s="67">
        <v>0.9849</v>
      </c>
      <c r="CG567" s="67">
        <v>0.78269999999999995</v>
      </c>
      <c r="CH567" s="67">
        <v>0.26090000000000002</v>
      </c>
      <c r="CI567" s="67">
        <v>0.26090000000000002</v>
      </c>
      <c r="CJ567" s="67">
        <v>0.26090000000000002</v>
      </c>
      <c r="CK567" s="67">
        <v>1.2532000000000001</v>
      </c>
      <c r="CL567" s="67">
        <v>1.1498999999999999</v>
      </c>
      <c r="CM567" s="67">
        <v>1.7371000000000001</v>
      </c>
      <c r="CN567" s="67">
        <v>1.6288</v>
      </c>
      <c r="CO567" s="67">
        <v>0.84770000000000001</v>
      </c>
      <c r="CP567" s="67">
        <v>0.27350000000000002</v>
      </c>
      <c r="CQ567" s="67">
        <v>0.67730000000000001</v>
      </c>
      <c r="CR567" s="5"/>
      <c r="CS567" s="10">
        <v>100</v>
      </c>
      <c r="CT567" s="10">
        <v>100</v>
      </c>
      <c r="CU567" s="10">
        <v>100</v>
      </c>
      <c r="CV567" s="10">
        <v>67</v>
      </c>
      <c r="CW567" s="10">
        <v>100</v>
      </c>
      <c r="CX567" s="10">
        <v>100</v>
      </c>
      <c r="CY567" s="10">
        <v>0</v>
      </c>
      <c r="CZ567" s="10">
        <v>0</v>
      </c>
      <c r="DA567" s="10">
        <v>0</v>
      </c>
      <c r="DB567" s="10">
        <v>100</v>
      </c>
      <c r="DC567" s="10">
        <v>100</v>
      </c>
      <c r="DD567" s="10">
        <v>100</v>
      </c>
      <c r="DE567" s="10">
        <v>100</v>
      </c>
      <c r="DF567" s="10">
        <v>100</v>
      </c>
      <c r="DG567" s="10">
        <v>33</v>
      </c>
      <c r="DH567" s="10">
        <v>100</v>
      </c>
      <c r="DI567" s="5"/>
      <c r="DJ567" s="9" t="s">
        <v>1889</v>
      </c>
      <c r="DK567" s="9" t="s">
        <v>1934</v>
      </c>
      <c r="DL567" s="10">
        <v>100002253</v>
      </c>
      <c r="DM567" s="10" t="s">
        <v>1969</v>
      </c>
    </row>
    <row r="568" spans="1:117">
      <c r="A568" s="2"/>
      <c r="B568" s="8">
        <v>4893</v>
      </c>
      <c r="C568" s="116"/>
      <c r="D568" s="116"/>
      <c r="E568" s="9" t="s">
        <v>1970</v>
      </c>
      <c r="F568" s="10" t="s">
        <v>75</v>
      </c>
      <c r="G568" s="10">
        <v>32453</v>
      </c>
      <c r="H568" s="11" t="s">
        <v>1971</v>
      </c>
      <c r="I568" s="11" t="s">
        <v>1972</v>
      </c>
      <c r="J568" s="12">
        <v>5281708</v>
      </c>
      <c r="K568" s="5"/>
      <c r="L568" s="72">
        <v>0.88</v>
      </c>
      <c r="M568" s="71">
        <v>1.57</v>
      </c>
      <c r="N568" s="72">
        <v>0.59</v>
      </c>
      <c r="O568" s="72">
        <v>0</v>
      </c>
      <c r="P568" s="72">
        <v>0</v>
      </c>
      <c r="Q568" s="81">
        <v>1.69</v>
      </c>
      <c r="R568" s="90">
        <v>0</v>
      </c>
      <c r="S568" s="72">
        <v>0</v>
      </c>
      <c r="T568" s="71">
        <v>1.31</v>
      </c>
      <c r="U568" s="71">
        <v>1.1499999999999999</v>
      </c>
      <c r="V568" s="60">
        <v>1</v>
      </c>
      <c r="W568" s="72">
        <v>0.42</v>
      </c>
      <c r="X568" s="72">
        <v>0.65</v>
      </c>
      <c r="Y568" s="60">
        <v>1</v>
      </c>
      <c r="Z568" s="72">
        <v>0</v>
      </c>
      <c r="AA568" s="60">
        <v>0.94</v>
      </c>
      <c r="AB568" s="72">
        <v>0</v>
      </c>
      <c r="AC568" s="72">
        <v>0.3</v>
      </c>
      <c r="AD568" s="71">
        <v>1.44</v>
      </c>
      <c r="AE568" s="71">
        <v>3.38</v>
      </c>
      <c r="AF568" s="72">
        <v>0.59</v>
      </c>
      <c r="AG568" s="72">
        <v>0.25</v>
      </c>
      <c r="AH568" s="5"/>
      <c r="AI568" s="67">
        <v>3.15E-2</v>
      </c>
      <c r="AJ568" s="67">
        <v>8.9999999999999993E-3</v>
      </c>
      <c r="AK568" s="67">
        <v>4.1599999999999998E-2</v>
      </c>
      <c r="AL568" s="67">
        <v>7.85E-2</v>
      </c>
      <c r="AM568" s="67">
        <v>1E-3</v>
      </c>
      <c r="AN568" s="67">
        <v>8.3224000000000001E-5</v>
      </c>
      <c r="AO568" s="67">
        <v>1.1253000000000001E-5</v>
      </c>
      <c r="AP568" s="67">
        <v>1.6069000000000001E-5</v>
      </c>
      <c r="AQ568" s="67">
        <v>1.3427E-8</v>
      </c>
      <c r="AR568" s="67">
        <v>1.2748E-7</v>
      </c>
      <c r="AS568" s="67">
        <v>1E-3</v>
      </c>
      <c r="AT568" s="67">
        <v>8.5892999999999999E-5</v>
      </c>
      <c r="AU568" s="67">
        <v>2.9999999999999997E-4</v>
      </c>
      <c r="AV568" s="67">
        <v>4.0293999999999997E-5</v>
      </c>
      <c r="AW568" s="67">
        <v>1.5816999999999999E-7</v>
      </c>
      <c r="AX568" s="67">
        <v>1.3131999999999999E-7</v>
      </c>
      <c r="AY568" s="67">
        <v>7.0000000000000001E-3</v>
      </c>
      <c r="AZ568" s="67">
        <v>2.8E-3</v>
      </c>
      <c r="BA568" s="67">
        <v>3.2741000000000001E-6</v>
      </c>
      <c r="BB568" s="67">
        <v>6.5649999999999998E-6</v>
      </c>
      <c r="BC568" s="67"/>
      <c r="BD568" s="67"/>
      <c r="BE568" s="67">
        <v>2.0000000000000001E-4</v>
      </c>
      <c r="BF568" s="67">
        <v>2.0000000000000001E-4</v>
      </c>
      <c r="BG568" s="67">
        <v>3.5000000000000003E-2</v>
      </c>
      <c r="BH568" s="67">
        <v>1.9E-2</v>
      </c>
      <c r="BI568" s="67"/>
      <c r="BJ568" s="67"/>
      <c r="BK568" s="67">
        <v>1.4542000000000001E-5</v>
      </c>
      <c r="BL568" s="67">
        <v>1.0274E-5</v>
      </c>
      <c r="BM568" s="67">
        <v>0.25319999999999998</v>
      </c>
      <c r="BN568" s="67">
        <v>1.04E-2</v>
      </c>
      <c r="BO568" s="67">
        <v>1.5642E-5</v>
      </c>
      <c r="BP568" s="67">
        <v>2.2517000000000001E-5</v>
      </c>
      <c r="BQ568" s="67">
        <v>8.9999999999999998E-4</v>
      </c>
      <c r="BR568" s="67">
        <v>1E-4</v>
      </c>
      <c r="BS568" s="67">
        <v>2.9999999999999997E-4</v>
      </c>
      <c r="BT568" s="67">
        <v>2.0000000000000001E-4</v>
      </c>
      <c r="BU568" s="67">
        <v>8.9999999999999998E-4</v>
      </c>
      <c r="BV568" s="67">
        <v>2.0000000000000001E-4</v>
      </c>
      <c r="BW568" s="67">
        <v>1.4E-3</v>
      </c>
      <c r="BX568" s="67">
        <v>8.0999999999999996E-3</v>
      </c>
      <c r="BY568" s="67">
        <v>5.0000000000000001E-4</v>
      </c>
      <c r="BZ568" s="67">
        <v>1.1000000000000001E-3</v>
      </c>
      <c r="CA568" s="66"/>
      <c r="CB568" s="67">
        <v>0.26540000000000002</v>
      </c>
      <c r="CC568" s="67">
        <v>0.26540000000000002</v>
      </c>
      <c r="CD568" s="67">
        <v>190.94200000000001</v>
      </c>
      <c r="CE568" s="67">
        <v>1.0819000000000001</v>
      </c>
      <c r="CF568" s="67">
        <v>0.26540000000000002</v>
      </c>
      <c r="CG568" s="67">
        <v>0.48409999999999997</v>
      </c>
      <c r="CH568" s="67">
        <v>0.70450000000000002</v>
      </c>
      <c r="CI568" s="67">
        <v>0.26540000000000002</v>
      </c>
      <c r="CJ568" s="67">
        <v>0.44929999999999998</v>
      </c>
      <c r="CK568" s="67">
        <v>0.89749999999999996</v>
      </c>
      <c r="CL568" s="67">
        <v>274.85849999999999</v>
      </c>
      <c r="CM568" s="67">
        <v>220.3133</v>
      </c>
      <c r="CN568" s="67">
        <v>249.34899999999999</v>
      </c>
      <c r="CO568" s="67">
        <v>0.26540000000000002</v>
      </c>
      <c r="CP568" s="67">
        <v>0.26540000000000002</v>
      </c>
      <c r="CQ568" s="67">
        <v>0.28360000000000002</v>
      </c>
      <c r="CR568" s="5"/>
      <c r="CS568" s="10">
        <v>0</v>
      </c>
      <c r="CT568" s="10">
        <v>0</v>
      </c>
      <c r="CU568" s="10">
        <v>100</v>
      </c>
      <c r="CV568" s="10">
        <v>100</v>
      </c>
      <c r="CW568" s="10">
        <v>0</v>
      </c>
      <c r="CX568" s="10">
        <v>100</v>
      </c>
      <c r="CY568" s="10">
        <v>100</v>
      </c>
      <c r="CZ568" s="10">
        <v>0</v>
      </c>
      <c r="DA568" s="10">
        <v>100</v>
      </c>
      <c r="DB568" s="10">
        <v>100</v>
      </c>
      <c r="DC568" s="10">
        <v>100</v>
      </c>
      <c r="DD568" s="10">
        <v>100</v>
      </c>
      <c r="DE568" s="10">
        <v>100</v>
      </c>
      <c r="DF568" s="10">
        <v>0</v>
      </c>
      <c r="DG568" s="10">
        <v>0</v>
      </c>
      <c r="DH568" s="10">
        <v>100</v>
      </c>
      <c r="DI568" s="5"/>
      <c r="DJ568" s="9" t="s">
        <v>1889</v>
      </c>
      <c r="DK568" s="9" t="s">
        <v>1934</v>
      </c>
      <c r="DL568" s="10">
        <v>100001219</v>
      </c>
      <c r="DM568" s="10" t="s">
        <v>1973</v>
      </c>
    </row>
    <row r="569" spans="1:117">
      <c r="A569" s="2"/>
      <c r="B569" s="8">
        <v>4895</v>
      </c>
      <c r="C569" s="116"/>
      <c r="D569" s="116"/>
      <c r="E569" s="9" t="s">
        <v>1974</v>
      </c>
      <c r="F569" s="10" t="s">
        <v>75</v>
      </c>
      <c r="G569" s="10">
        <v>32435</v>
      </c>
      <c r="H569" s="11" t="s">
        <v>1975</v>
      </c>
      <c r="I569" s="11" t="s">
        <v>1976</v>
      </c>
      <c r="J569" s="12">
        <v>107971</v>
      </c>
      <c r="K569" s="5"/>
      <c r="L569" s="72">
        <v>0.48</v>
      </c>
      <c r="M569" s="60">
        <v>1</v>
      </c>
      <c r="N569" s="60">
        <v>1</v>
      </c>
      <c r="O569" s="72">
        <v>0.48</v>
      </c>
      <c r="P569" s="72">
        <v>0.48</v>
      </c>
      <c r="Q569" s="83">
        <v>1</v>
      </c>
      <c r="R569" s="87">
        <v>1</v>
      </c>
      <c r="S569" s="60">
        <v>1</v>
      </c>
      <c r="T569" s="72">
        <v>0.7</v>
      </c>
      <c r="U569" s="72">
        <v>0.34</v>
      </c>
      <c r="V569" s="60">
        <v>1</v>
      </c>
      <c r="W569" s="60">
        <v>1</v>
      </c>
      <c r="X569" s="60">
        <v>1</v>
      </c>
      <c r="Y569" s="60">
        <v>1</v>
      </c>
      <c r="Z569" s="60">
        <v>1</v>
      </c>
      <c r="AA569" s="60">
        <v>0.88</v>
      </c>
      <c r="AB569" s="60">
        <v>1.1399999999999999</v>
      </c>
      <c r="AC569" s="60">
        <v>1</v>
      </c>
      <c r="AD569" s="72">
        <v>0.34</v>
      </c>
      <c r="AE569" s="60">
        <v>1</v>
      </c>
      <c r="AF569" s="74">
        <v>0.8</v>
      </c>
      <c r="AG569" s="60">
        <v>1</v>
      </c>
      <c r="AH569" s="5"/>
      <c r="AI569" s="67">
        <v>9.9287E-5</v>
      </c>
      <c r="AJ569" s="67">
        <v>1E-4</v>
      </c>
      <c r="AK569" s="67"/>
      <c r="AL569" s="67"/>
      <c r="AM569" s="67"/>
      <c r="AN569" s="67"/>
      <c r="AO569" s="67">
        <v>9.9287E-5</v>
      </c>
      <c r="AP569" s="67">
        <v>5.2790000000000001E-5</v>
      </c>
      <c r="AQ569" s="67">
        <v>9.9287E-5</v>
      </c>
      <c r="AR569" s="67">
        <v>2.5009999999999999E-5</v>
      </c>
      <c r="AS569" s="67"/>
      <c r="AT569" s="67"/>
      <c r="AU569" s="67"/>
      <c r="AV569" s="67"/>
      <c r="AW569" s="67"/>
      <c r="AX569" s="67"/>
      <c r="AY569" s="67">
        <v>7.7794000000000004E-6</v>
      </c>
      <c r="AZ569" s="67">
        <v>1.6671999999999999E-5</v>
      </c>
      <c r="BA569" s="67">
        <v>2.0400000000000001E-5</v>
      </c>
      <c r="BB569" s="67">
        <v>1.9522999999999999E-5</v>
      </c>
      <c r="BC569" s="67"/>
      <c r="BD569" s="67"/>
      <c r="BE569" s="67"/>
      <c r="BF569" s="67"/>
      <c r="BG569" s="67"/>
      <c r="BH569" s="67"/>
      <c r="BI569" s="67"/>
      <c r="BJ569" s="67"/>
      <c r="BK569" s="67"/>
      <c r="BL569" s="67"/>
      <c r="BM569" s="67">
        <v>0.22819999999999999</v>
      </c>
      <c r="BN569" s="67">
        <v>9.4999999999999998E-3</v>
      </c>
      <c r="BO569" s="67">
        <v>0.22819999999999999</v>
      </c>
      <c r="BP569" s="67">
        <v>2.1399999999999999E-2</v>
      </c>
      <c r="BQ569" s="67"/>
      <c r="BR569" s="67"/>
      <c r="BS569" s="67">
        <v>2.0400000000000001E-5</v>
      </c>
      <c r="BT569" s="67">
        <v>2.3326E-5</v>
      </c>
      <c r="BU569" s="67"/>
      <c r="BV569" s="67"/>
      <c r="BW569" s="67">
        <v>7.9500000000000001E-2</v>
      </c>
      <c r="BX569" s="67">
        <v>0.13189999999999999</v>
      </c>
      <c r="BY569" s="67"/>
      <c r="BZ569" s="67"/>
      <c r="CA569" s="66"/>
      <c r="CB569" s="67">
        <v>0.56979999999999997</v>
      </c>
      <c r="CC569" s="67">
        <v>0.56979999999999997</v>
      </c>
      <c r="CD569" s="67">
        <v>1.6843999999999999</v>
      </c>
      <c r="CE569" s="67">
        <v>0.56979999999999997</v>
      </c>
      <c r="CF569" s="67">
        <v>0.56979999999999997</v>
      </c>
      <c r="CG569" s="67">
        <v>0.80689999999999995</v>
      </c>
      <c r="CH569" s="67">
        <v>0.56979999999999997</v>
      </c>
      <c r="CI569" s="67">
        <v>0.56979999999999997</v>
      </c>
      <c r="CJ569" s="67">
        <v>0.56979999999999997</v>
      </c>
      <c r="CK569" s="67">
        <v>0.56979999999999997</v>
      </c>
      <c r="CL569" s="67">
        <v>0.56979999999999997</v>
      </c>
      <c r="CM569" s="67">
        <v>0.56979999999999997</v>
      </c>
      <c r="CN569" s="67">
        <v>1.1778999999999999</v>
      </c>
      <c r="CO569" s="67">
        <v>0.56979999999999997</v>
      </c>
      <c r="CP569" s="67">
        <v>0.56979999999999997</v>
      </c>
      <c r="CQ569" s="67">
        <v>0.64749999999999996</v>
      </c>
      <c r="CR569" s="5"/>
      <c r="CS569" s="10">
        <v>0</v>
      </c>
      <c r="CT569" s="10">
        <v>0</v>
      </c>
      <c r="CU569" s="10">
        <v>100</v>
      </c>
      <c r="CV569" s="10">
        <v>0</v>
      </c>
      <c r="CW569" s="10">
        <v>0</v>
      </c>
      <c r="CX569" s="10">
        <v>100</v>
      </c>
      <c r="CY569" s="10">
        <v>0</v>
      </c>
      <c r="CZ569" s="10">
        <v>0</v>
      </c>
      <c r="DA569" s="10">
        <v>0</v>
      </c>
      <c r="DB569" s="10">
        <v>0</v>
      </c>
      <c r="DC569" s="10">
        <v>0</v>
      </c>
      <c r="DD569" s="10">
        <v>0</v>
      </c>
      <c r="DE569" s="10">
        <v>100</v>
      </c>
      <c r="DF569" s="10">
        <v>0</v>
      </c>
      <c r="DG569" s="10">
        <v>0</v>
      </c>
      <c r="DH569" s="10">
        <v>100</v>
      </c>
      <c r="DI569" s="5"/>
      <c r="DJ569" s="9" t="s">
        <v>1889</v>
      </c>
      <c r="DK569" s="9" t="s">
        <v>1934</v>
      </c>
      <c r="DL569" s="10">
        <v>100001218</v>
      </c>
      <c r="DM569" s="10" t="s">
        <v>1977</v>
      </c>
    </row>
    <row r="570" spans="1:117">
      <c r="A570" s="2"/>
      <c r="B570" s="8">
        <v>4901</v>
      </c>
      <c r="C570" s="116"/>
      <c r="D570" s="116"/>
      <c r="E570" s="9" t="s">
        <v>1978</v>
      </c>
      <c r="F570" s="10" t="s">
        <v>75</v>
      </c>
      <c r="G570" s="10">
        <v>40481</v>
      </c>
      <c r="H570" s="9"/>
      <c r="I570" s="11" t="s">
        <v>1979</v>
      </c>
      <c r="J570" s="12">
        <v>14340</v>
      </c>
      <c r="K570" s="5"/>
      <c r="L570" s="71">
        <v>3.71</v>
      </c>
      <c r="M570" s="60">
        <v>1</v>
      </c>
      <c r="N570" s="60">
        <v>1</v>
      </c>
      <c r="O570" s="72">
        <v>0.15</v>
      </c>
      <c r="P570" s="72">
        <v>0.14000000000000001</v>
      </c>
      <c r="Q570" s="83">
        <v>0.96</v>
      </c>
      <c r="R570" s="90">
        <v>0.04</v>
      </c>
      <c r="S570" s="72">
        <v>0.04</v>
      </c>
      <c r="T570" s="71">
        <v>7.02</v>
      </c>
      <c r="U570" s="71">
        <v>26.05</v>
      </c>
      <c r="V570" s="60">
        <v>1.04</v>
      </c>
      <c r="W570" s="60">
        <v>1</v>
      </c>
      <c r="X570" s="60">
        <v>1</v>
      </c>
      <c r="Y570" s="60">
        <v>1</v>
      </c>
      <c r="Z570" s="73">
        <v>1.1599999999999999</v>
      </c>
      <c r="AA570" s="60">
        <v>1</v>
      </c>
      <c r="AB570" s="60">
        <v>1</v>
      </c>
      <c r="AC570" s="74">
        <v>0.86</v>
      </c>
      <c r="AD570" s="60">
        <v>1</v>
      </c>
      <c r="AE570" s="73">
        <v>1.1599999999999999</v>
      </c>
      <c r="AF570" s="60">
        <v>1</v>
      </c>
      <c r="AG570" s="60">
        <v>1</v>
      </c>
      <c r="AH570" s="5"/>
      <c r="AI570" s="67">
        <v>3.6888000000000003E-5</v>
      </c>
      <c r="AJ570" s="67">
        <v>5.2825999999999999E-5</v>
      </c>
      <c r="AK570" s="67"/>
      <c r="AL570" s="67"/>
      <c r="AM570" s="67"/>
      <c r="AN570" s="67"/>
      <c r="AO570" s="67">
        <v>4.7238999999999998E-6</v>
      </c>
      <c r="AP570" s="67">
        <v>9.8726999999999995E-6</v>
      </c>
      <c r="AQ570" s="67">
        <v>4.0000000000000002E-4</v>
      </c>
      <c r="AR570" s="67">
        <v>7.5158000000000001E-5</v>
      </c>
      <c r="AS570" s="67">
        <v>0.42259999999999998</v>
      </c>
      <c r="AT570" s="67">
        <v>1.8499999999999999E-2</v>
      </c>
      <c r="AU570" s="67">
        <v>5.9849999999999998E-5</v>
      </c>
      <c r="AV570" s="67">
        <v>1.3254E-5</v>
      </c>
      <c r="AW570" s="67">
        <v>5.9849999999999998E-5</v>
      </c>
      <c r="AX570" s="67">
        <v>6.6854999999999998E-6</v>
      </c>
      <c r="AY570" s="67">
        <v>4.0000000000000002E-4</v>
      </c>
      <c r="AZ570" s="67">
        <v>2.9999999999999997E-4</v>
      </c>
      <c r="BA570" s="67">
        <v>5.9849999999999998E-5</v>
      </c>
      <c r="BB570" s="67">
        <v>4.0992999999999999E-5</v>
      </c>
      <c r="BC570" s="67">
        <v>0.42259999999999998</v>
      </c>
      <c r="BD570" s="67">
        <v>0.11700000000000001</v>
      </c>
      <c r="BE570" s="67"/>
      <c r="BF570" s="67"/>
      <c r="BG570" s="67"/>
      <c r="BH570" s="67"/>
      <c r="BI570" s="67"/>
      <c r="BJ570" s="67"/>
      <c r="BK570" s="67">
        <v>8.4900000000000003E-2</v>
      </c>
      <c r="BL570" s="67">
        <v>1.0200000000000001E-2</v>
      </c>
      <c r="BM570" s="67"/>
      <c r="BN570" s="67"/>
      <c r="BO570" s="67"/>
      <c r="BP570" s="67"/>
      <c r="BQ570" s="67">
        <v>8.4900000000000003E-2</v>
      </c>
      <c r="BR570" s="67">
        <v>8.5000000000000006E-3</v>
      </c>
      <c r="BS570" s="67"/>
      <c r="BT570" s="67"/>
      <c r="BU570" s="67">
        <v>8.4900000000000003E-2</v>
      </c>
      <c r="BV570" s="67">
        <v>1.0200000000000001E-2</v>
      </c>
      <c r="BW570" s="67"/>
      <c r="BX570" s="67"/>
      <c r="BY570" s="67"/>
      <c r="BZ570" s="67"/>
      <c r="CA570" s="66"/>
      <c r="CB570" s="67">
        <v>0.153</v>
      </c>
      <c r="CC570" s="67">
        <v>0.153</v>
      </c>
      <c r="CD570" s="67">
        <v>0.153</v>
      </c>
      <c r="CE570" s="67">
        <v>0.153</v>
      </c>
      <c r="CF570" s="67">
        <v>0.153</v>
      </c>
      <c r="CG570" s="67">
        <v>0.153</v>
      </c>
      <c r="CH570" s="67">
        <v>0.153</v>
      </c>
      <c r="CI570" s="67">
        <v>0.153</v>
      </c>
      <c r="CJ570" s="67">
        <v>0.153</v>
      </c>
      <c r="CK570" s="67">
        <v>0.1782</v>
      </c>
      <c r="CL570" s="67">
        <v>0.153</v>
      </c>
      <c r="CM570" s="67">
        <v>3.9855</v>
      </c>
      <c r="CN570" s="67">
        <v>1.0732999999999999</v>
      </c>
      <c r="CO570" s="67">
        <v>0.15959999999999999</v>
      </c>
      <c r="CP570" s="67">
        <v>0.153</v>
      </c>
      <c r="CQ570" s="67">
        <v>0.153</v>
      </c>
      <c r="CR570" s="5"/>
      <c r="CS570" s="10">
        <v>0</v>
      </c>
      <c r="CT570" s="10">
        <v>0</v>
      </c>
      <c r="CU570" s="10">
        <v>0</v>
      </c>
      <c r="CV570" s="10">
        <v>0</v>
      </c>
      <c r="CW570" s="10">
        <v>0</v>
      </c>
      <c r="CX570" s="10">
        <v>0</v>
      </c>
      <c r="CY570" s="10">
        <v>0</v>
      </c>
      <c r="CZ570" s="10">
        <v>0</v>
      </c>
      <c r="DA570" s="10">
        <v>0</v>
      </c>
      <c r="DB570" s="10">
        <v>100</v>
      </c>
      <c r="DC570" s="10">
        <v>0</v>
      </c>
      <c r="DD570" s="10">
        <v>100</v>
      </c>
      <c r="DE570" s="10">
        <v>100</v>
      </c>
      <c r="DF570" s="10">
        <v>67</v>
      </c>
      <c r="DG570" s="10">
        <v>0</v>
      </c>
      <c r="DH570" s="10">
        <v>0</v>
      </c>
      <c r="DI570" s="5"/>
      <c r="DJ570" s="9" t="s">
        <v>1889</v>
      </c>
      <c r="DK570" s="9" t="s">
        <v>1934</v>
      </c>
      <c r="DL570" s="10">
        <v>100003432</v>
      </c>
      <c r="DM570" s="10" t="s">
        <v>1980</v>
      </c>
    </row>
    <row r="571" spans="1:117">
      <c r="A571" s="2"/>
      <c r="B571" s="8">
        <v>4910</v>
      </c>
      <c r="C571" s="116"/>
      <c r="D571" s="116"/>
      <c r="E571" s="9" t="s">
        <v>1981</v>
      </c>
      <c r="F571" s="10" t="s">
        <v>75</v>
      </c>
      <c r="G571" s="10">
        <v>64041</v>
      </c>
      <c r="H571" s="9"/>
      <c r="I571" s="9" t="s">
        <v>1982</v>
      </c>
      <c r="J571" s="12"/>
      <c r="K571" s="5"/>
      <c r="L571" s="72">
        <v>0.65</v>
      </c>
      <c r="M571" s="60">
        <v>1</v>
      </c>
      <c r="N571" s="60">
        <v>1</v>
      </c>
      <c r="O571" s="72">
        <v>0.75</v>
      </c>
      <c r="P571" s="72">
        <v>0.04</v>
      </c>
      <c r="Q571" s="82">
        <v>0.05</v>
      </c>
      <c r="R571" s="90">
        <v>0.06</v>
      </c>
      <c r="S571" s="72">
        <v>0.06</v>
      </c>
      <c r="T571" s="73">
        <v>1.08</v>
      </c>
      <c r="U571" s="72">
        <v>0.7</v>
      </c>
      <c r="V571" s="71">
        <v>1.24</v>
      </c>
      <c r="W571" s="60">
        <v>1</v>
      </c>
      <c r="X571" s="60">
        <v>1</v>
      </c>
      <c r="Y571" s="72">
        <v>7.0000000000000007E-2</v>
      </c>
      <c r="Z571" s="72">
        <v>0.83</v>
      </c>
      <c r="AA571" s="72">
        <v>0.24</v>
      </c>
      <c r="AB571" s="72">
        <v>0.22</v>
      </c>
      <c r="AC571" s="72">
        <v>7.0000000000000007E-2</v>
      </c>
      <c r="AD571" s="72">
        <v>0.73</v>
      </c>
      <c r="AE571" s="72">
        <v>0.93</v>
      </c>
      <c r="AF571" s="60">
        <v>1.05</v>
      </c>
      <c r="AG571" s="60">
        <v>1</v>
      </c>
      <c r="AH571" s="5"/>
      <c r="AI571" s="67">
        <v>1E-4</v>
      </c>
      <c r="AJ571" s="67">
        <v>1E-4</v>
      </c>
      <c r="AK571" s="67"/>
      <c r="AL571" s="67"/>
      <c r="AM571" s="67"/>
      <c r="AN571" s="67"/>
      <c r="AO571" s="67">
        <v>2.7000000000000001E-3</v>
      </c>
      <c r="AP571" s="67">
        <v>5.0000000000000001E-4</v>
      </c>
      <c r="AQ571" s="67">
        <v>3.9474999999999997E-5</v>
      </c>
      <c r="AR571" s="67">
        <v>1.3783E-5</v>
      </c>
      <c r="AS571" s="67">
        <v>1E-4</v>
      </c>
      <c r="AT571" s="67">
        <v>1.7659000000000002E-5</v>
      </c>
      <c r="AU571" s="67">
        <v>2.5085000000000001E-5</v>
      </c>
      <c r="AV571" s="67">
        <v>7.3440999999999997E-6</v>
      </c>
      <c r="AW571" s="67">
        <v>2.5085000000000001E-5</v>
      </c>
      <c r="AX571" s="67">
        <v>3.7544999999999998E-6</v>
      </c>
      <c r="AY571" s="67">
        <v>5.3499999999999999E-2</v>
      </c>
      <c r="AZ571" s="67">
        <v>1.52E-2</v>
      </c>
      <c r="BA571" s="67">
        <v>4.0000000000000002E-4</v>
      </c>
      <c r="BB571" s="67">
        <v>2.0000000000000001E-4</v>
      </c>
      <c r="BC571" s="67">
        <v>6.4999999999999997E-3</v>
      </c>
      <c r="BD571" s="67">
        <v>3.3999999999999998E-3</v>
      </c>
      <c r="BE571" s="67"/>
      <c r="BF571" s="67"/>
      <c r="BG571" s="67"/>
      <c r="BH571" s="67"/>
      <c r="BI571" s="67">
        <v>6.2728E-5</v>
      </c>
      <c r="BJ571" s="67">
        <v>6.6308000000000001E-6</v>
      </c>
      <c r="BK571" s="67">
        <v>3.8999999999999998E-3</v>
      </c>
      <c r="BL571" s="67">
        <v>5.9999999999999995E-4</v>
      </c>
      <c r="BM571" s="67">
        <v>3.0999999999999999E-3</v>
      </c>
      <c r="BN571" s="67">
        <v>2.9999999999999997E-4</v>
      </c>
      <c r="BO571" s="67">
        <v>1.8E-3</v>
      </c>
      <c r="BP571" s="67">
        <v>4.0000000000000002E-4</v>
      </c>
      <c r="BQ571" s="67">
        <v>8.2715000000000003E-6</v>
      </c>
      <c r="BR571" s="67">
        <v>5.2669000000000003E-6</v>
      </c>
      <c r="BS571" s="67">
        <v>1.5E-3</v>
      </c>
      <c r="BT571" s="67">
        <v>5.9999999999999995E-4</v>
      </c>
      <c r="BU571" s="67">
        <v>4.7000000000000002E-3</v>
      </c>
      <c r="BV571" s="67">
        <v>8.0000000000000004E-4</v>
      </c>
      <c r="BW571" s="67">
        <v>0.63180000000000003</v>
      </c>
      <c r="BX571" s="67">
        <v>0.44869999999999999</v>
      </c>
      <c r="BY571" s="67"/>
      <c r="BZ571" s="67"/>
      <c r="CA571" s="66"/>
      <c r="CB571" s="67">
        <v>0.99139999999999995</v>
      </c>
      <c r="CC571" s="67">
        <v>0.99880000000000002</v>
      </c>
      <c r="CD571" s="67">
        <v>1.5209999999999999</v>
      </c>
      <c r="CE571" s="67">
        <v>6.0499999999999998E-2</v>
      </c>
      <c r="CF571" s="67">
        <v>0.85450000000000004</v>
      </c>
      <c r="CG571" s="67">
        <v>0.2374</v>
      </c>
      <c r="CH571" s="67">
        <v>6.0499999999999998E-2</v>
      </c>
      <c r="CI571" s="67">
        <v>6.0499999999999998E-2</v>
      </c>
      <c r="CJ571" s="67">
        <v>6.0499999999999998E-2</v>
      </c>
      <c r="CK571" s="67">
        <v>0.92530000000000001</v>
      </c>
      <c r="CL571" s="67">
        <v>1.1124000000000001</v>
      </c>
      <c r="CM571" s="67">
        <v>1.0663</v>
      </c>
      <c r="CN571" s="67">
        <v>1.6458999999999999</v>
      </c>
      <c r="CO571" s="67">
        <v>1.2385999999999999</v>
      </c>
      <c r="CP571" s="67">
        <v>6.0499999999999998E-2</v>
      </c>
      <c r="CQ571" s="67">
        <v>0.24990000000000001</v>
      </c>
      <c r="CR571" s="5"/>
      <c r="CS571" s="10">
        <v>100</v>
      </c>
      <c r="CT571" s="10">
        <v>100</v>
      </c>
      <c r="CU571" s="10">
        <v>100</v>
      </c>
      <c r="CV571" s="10">
        <v>0</v>
      </c>
      <c r="CW571" s="10">
        <v>100</v>
      </c>
      <c r="CX571" s="10">
        <v>100</v>
      </c>
      <c r="CY571" s="10">
        <v>33</v>
      </c>
      <c r="CZ571" s="10">
        <v>0</v>
      </c>
      <c r="DA571" s="10">
        <v>0</v>
      </c>
      <c r="DB571" s="10">
        <v>100</v>
      </c>
      <c r="DC571" s="10">
        <v>100</v>
      </c>
      <c r="DD571" s="10">
        <v>100</v>
      </c>
      <c r="DE571" s="10">
        <v>100</v>
      </c>
      <c r="DF571" s="10">
        <v>100</v>
      </c>
      <c r="DG571" s="10">
        <v>0</v>
      </c>
      <c r="DH571" s="10">
        <v>100</v>
      </c>
      <c r="DI571" s="5"/>
      <c r="DJ571" s="9" t="s">
        <v>1889</v>
      </c>
      <c r="DK571" s="9" t="s">
        <v>1934</v>
      </c>
      <c r="DL571" s="10">
        <v>100020407</v>
      </c>
      <c r="DM571" s="10"/>
    </row>
    <row r="572" spans="1:117">
      <c r="A572" s="2"/>
      <c r="B572" s="8">
        <v>4917</v>
      </c>
      <c r="C572" s="116"/>
      <c r="D572" s="116"/>
      <c r="E572" s="9" t="s">
        <v>1983</v>
      </c>
      <c r="F572" s="10" t="s">
        <v>79</v>
      </c>
      <c r="G572" s="10">
        <v>20699</v>
      </c>
      <c r="H572" s="11" t="s">
        <v>1984</v>
      </c>
      <c r="I572" s="11" t="s">
        <v>1985</v>
      </c>
      <c r="J572" s="12">
        <v>222285</v>
      </c>
      <c r="K572" s="5"/>
      <c r="L572" s="60">
        <v>0.46</v>
      </c>
      <c r="M572" s="60">
        <v>1.05</v>
      </c>
      <c r="N572" s="71">
        <v>2.9</v>
      </c>
      <c r="O572" s="71">
        <v>8.33</v>
      </c>
      <c r="P572" s="60">
        <v>0.46</v>
      </c>
      <c r="Q572" s="82">
        <v>0.06</v>
      </c>
      <c r="R572" s="87">
        <v>1.05</v>
      </c>
      <c r="S572" s="71">
        <v>2.9</v>
      </c>
      <c r="T572" s="60">
        <v>0.49</v>
      </c>
      <c r="U572" s="72">
        <v>0.23</v>
      </c>
      <c r="V572" s="71">
        <v>4.59</v>
      </c>
      <c r="W572" s="60">
        <v>0.9</v>
      </c>
      <c r="X572" s="60">
        <v>0.94</v>
      </c>
      <c r="Y572" s="72">
        <v>0.74</v>
      </c>
      <c r="Z572" s="73">
        <v>1.27</v>
      </c>
      <c r="AA572" s="60">
        <v>0.92</v>
      </c>
      <c r="AB572" s="72">
        <v>0.08</v>
      </c>
      <c r="AC572" s="72">
        <v>0.06</v>
      </c>
      <c r="AD572" s="71">
        <v>3.35</v>
      </c>
      <c r="AE572" s="71">
        <v>5.27</v>
      </c>
      <c r="AF572" s="60">
        <v>1.1399999999999999</v>
      </c>
      <c r="AG572" s="60">
        <v>1.03</v>
      </c>
      <c r="AH572" s="5"/>
      <c r="AI572" s="67">
        <v>0.185</v>
      </c>
      <c r="AJ572" s="67">
        <v>3.7199999999999997E-2</v>
      </c>
      <c r="AK572" s="67">
        <v>0.42259999999999998</v>
      </c>
      <c r="AL572" s="67">
        <v>0.34079999999999999</v>
      </c>
      <c r="AM572" s="67">
        <v>3.0000000000000001E-3</v>
      </c>
      <c r="AN572" s="67">
        <v>2.0000000000000001E-4</v>
      </c>
      <c r="AO572" s="67">
        <v>2.1399999999999999E-2</v>
      </c>
      <c r="AP572" s="67">
        <v>2.8E-3</v>
      </c>
      <c r="AQ572" s="67">
        <v>0.185</v>
      </c>
      <c r="AR572" s="67">
        <v>1.7000000000000001E-2</v>
      </c>
      <c r="AS572" s="67">
        <v>2.0000000000000001E-4</v>
      </c>
      <c r="AT572" s="67">
        <v>2.3096999999999999E-5</v>
      </c>
      <c r="AU572" s="67">
        <v>0.42259999999999998</v>
      </c>
      <c r="AV572" s="67">
        <v>2.7400000000000001E-2</v>
      </c>
      <c r="AW572" s="67">
        <v>3.0000000000000001E-3</v>
      </c>
      <c r="AX572" s="67">
        <v>1E-4</v>
      </c>
      <c r="AY572" s="67">
        <v>0.13109999999999999</v>
      </c>
      <c r="AZ572" s="67">
        <v>3.32E-2</v>
      </c>
      <c r="BA572" s="67">
        <v>7.4000000000000003E-3</v>
      </c>
      <c r="BB572" s="67">
        <v>2E-3</v>
      </c>
      <c r="BC572" s="67">
        <v>1.7524E-5</v>
      </c>
      <c r="BD572" s="67">
        <v>4.7042000000000001E-5</v>
      </c>
      <c r="BE572" s="67">
        <v>0.1855</v>
      </c>
      <c r="BF572" s="67">
        <v>6.3100000000000003E-2</v>
      </c>
      <c r="BG572" s="67">
        <v>0.4451</v>
      </c>
      <c r="BH572" s="67">
        <v>0.14430000000000001</v>
      </c>
      <c r="BI572" s="67">
        <v>1.9400000000000001E-2</v>
      </c>
      <c r="BJ572" s="67">
        <v>6.9999999999999999E-4</v>
      </c>
      <c r="BK572" s="67">
        <v>8.4000000000000005E-2</v>
      </c>
      <c r="BL572" s="67">
        <v>1.0200000000000001E-2</v>
      </c>
      <c r="BM572" s="67">
        <v>0.77929999999999999</v>
      </c>
      <c r="BN572" s="67">
        <v>2.8799999999999999E-2</v>
      </c>
      <c r="BO572" s="67">
        <v>2E-3</v>
      </c>
      <c r="BP572" s="67">
        <v>4.0000000000000002E-4</v>
      </c>
      <c r="BQ572" s="67">
        <v>2.0000000000000001E-4</v>
      </c>
      <c r="BR572" s="67">
        <v>3.9323000000000003E-5</v>
      </c>
      <c r="BS572" s="67">
        <v>2.7000000000000001E-3</v>
      </c>
      <c r="BT572" s="67">
        <v>8.9999999999999998E-4</v>
      </c>
      <c r="BU572" s="67">
        <v>1E-4</v>
      </c>
      <c r="BV572" s="67">
        <v>3.5543999999999997E-5</v>
      </c>
      <c r="BW572" s="67">
        <v>0.64880000000000004</v>
      </c>
      <c r="BX572" s="67">
        <v>0.44869999999999999</v>
      </c>
      <c r="BY572" s="67">
        <v>0.8901</v>
      </c>
      <c r="BZ572" s="67">
        <v>0.31340000000000001</v>
      </c>
      <c r="CA572" s="66"/>
      <c r="CB572" s="67">
        <v>1.0013000000000001</v>
      </c>
      <c r="CC572" s="67">
        <v>1.1086</v>
      </c>
      <c r="CD572" s="67">
        <v>1.2411000000000001</v>
      </c>
      <c r="CE572" s="67">
        <v>0.313</v>
      </c>
      <c r="CF572" s="67">
        <v>1.1022000000000001</v>
      </c>
      <c r="CG572" s="67">
        <v>0.30919999999999997</v>
      </c>
      <c r="CH572" s="67">
        <v>0.29549999999999998</v>
      </c>
      <c r="CI572" s="67">
        <v>0.81869999999999998</v>
      </c>
      <c r="CJ572" s="67">
        <v>0.28220000000000001</v>
      </c>
      <c r="CK572" s="67">
        <v>5.2797000000000001</v>
      </c>
      <c r="CL572" s="67">
        <v>4.1627000000000001</v>
      </c>
      <c r="CM572" s="67">
        <v>0.28220000000000001</v>
      </c>
      <c r="CN572" s="67">
        <v>0.61070000000000002</v>
      </c>
      <c r="CO572" s="67">
        <v>5.0895999999999999</v>
      </c>
      <c r="CP572" s="67">
        <v>0.32340000000000002</v>
      </c>
      <c r="CQ572" s="67">
        <v>0.35339999999999999</v>
      </c>
      <c r="CR572" s="5"/>
      <c r="CS572" s="10">
        <v>100</v>
      </c>
      <c r="CT572" s="10">
        <v>100</v>
      </c>
      <c r="CU572" s="10">
        <v>100</v>
      </c>
      <c r="CV572" s="10">
        <v>67</v>
      </c>
      <c r="CW572" s="10">
        <v>100</v>
      </c>
      <c r="CX572" s="10">
        <v>100</v>
      </c>
      <c r="CY572" s="10">
        <v>33</v>
      </c>
      <c r="CZ572" s="10">
        <v>100</v>
      </c>
      <c r="DA572" s="10">
        <v>33</v>
      </c>
      <c r="DB572" s="10">
        <v>100</v>
      </c>
      <c r="DC572" s="10">
        <v>100</v>
      </c>
      <c r="DD572" s="10">
        <v>0</v>
      </c>
      <c r="DE572" s="10">
        <v>67</v>
      </c>
      <c r="DF572" s="10">
        <v>100</v>
      </c>
      <c r="DG572" s="10">
        <v>33</v>
      </c>
      <c r="DH572" s="10">
        <v>67</v>
      </c>
      <c r="DI572" s="5"/>
      <c r="DJ572" s="9" t="s">
        <v>1889</v>
      </c>
      <c r="DK572" s="9" t="s">
        <v>1934</v>
      </c>
      <c r="DL572" s="10">
        <v>100000846</v>
      </c>
      <c r="DM572" s="10" t="s">
        <v>1986</v>
      </c>
    </row>
    <row r="573" spans="1:117">
      <c r="A573" s="2"/>
      <c r="B573" s="8">
        <v>4927</v>
      </c>
      <c r="C573" s="116"/>
      <c r="D573" s="116"/>
      <c r="E573" s="9" t="s">
        <v>1987</v>
      </c>
      <c r="F573" s="10" t="s">
        <v>79</v>
      </c>
      <c r="G573" s="10">
        <v>18335</v>
      </c>
      <c r="H573" s="11" t="s">
        <v>1988</v>
      </c>
      <c r="I573" s="11" t="s">
        <v>1989</v>
      </c>
      <c r="J573" s="12">
        <v>6508</v>
      </c>
      <c r="K573" s="5"/>
      <c r="L573" s="60">
        <v>1.22</v>
      </c>
      <c r="M573" s="60">
        <v>1.1399999999999999</v>
      </c>
      <c r="N573" s="72">
        <v>0.24</v>
      </c>
      <c r="O573" s="72">
        <v>0.43</v>
      </c>
      <c r="P573" s="60">
        <v>0.94</v>
      </c>
      <c r="Q573" s="81">
        <v>2.1800000000000002</v>
      </c>
      <c r="R573" s="87">
        <v>0.87</v>
      </c>
      <c r="S573" s="72">
        <v>0.19</v>
      </c>
      <c r="T573" s="60">
        <v>1.1000000000000001</v>
      </c>
      <c r="U573" s="71">
        <v>1.34</v>
      </c>
      <c r="V573" s="72">
        <v>0.67</v>
      </c>
      <c r="W573" s="60">
        <v>1.02</v>
      </c>
      <c r="X573" s="73">
        <v>1.1599999999999999</v>
      </c>
      <c r="Y573" s="72">
        <v>0.39</v>
      </c>
      <c r="Z573" s="74">
        <v>0.9</v>
      </c>
      <c r="AA573" s="71">
        <v>1.83</v>
      </c>
      <c r="AB573" s="72">
        <v>0.73</v>
      </c>
      <c r="AC573" s="71">
        <v>1.49</v>
      </c>
      <c r="AD573" s="72">
        <v>0.7</v>
      </c>
      <c r="AE573" s="72">
        <v>0.86</v>
      </c>
      <c r="AF573" s="60">
        <v>1.03</v>
      </c>
      <c r="AG573" s="60">
        <v>0.93</v>
      </c>
      <c r="AH573" s="5"/>
      <c r="AI573" s="67">
        <v>0.12130000000000001</v>
      </c>
      <c r="AJ573" s="67">
        <v>2.5999999999999999E-2</v>
      </c>
      <c r="AK573" s="67">
        <v>0.14149999999999999</v>
      </c>
      <c r="AL573" s="67">
        <v>0.17480000000000001</v>
      </c>
      <c r="AM573" s="67">
        <v>1.9783000000000002E-6</v>
      </c>
      <c r="AN573" s="67">
        <v>1.017E-6</v>
      </c>
      <c r="AO573" s="67">
        <v>1.2999999999999999E-3</v>
      </c>
      <c r="AP573" s="67">
        <v>2.9999999999999997E-4</v>
      </c>
      <c r="AQ573" s="67">
        <v>0.42330000000000001</v>
      </c>
      <c r="AR573" s="67">
        <v>3.5900000000000001E-2</v>
      </c>
      <c r="AS573" s="67">
        <v>4.0896999999999998E-5</v>
      </c>
      <c r="AT573" s="67">
        <v>1.0613E-5</v>
      </c>
      <c r="AU573" s="67">
        <v>0.24829999999999999</v>
      </c>
      <c r="AV573" s="67">
        <v>1.67E-2</v>
      </c>
      <c r="AW573" s="67">
        <v>1E-3</v>
      </c>
      <c r="AX573" s="67">
        <v>5.7033000000000001E-5</v>
      </c>
      <c r="AY573" s="67">
        <v>0.28989999999999999</v>
      </c>
      <c r="AZ573" s="67">
        <v>6.13E-2</v>
      </c>
      <c r="BA573" s="67">
        <v>4.5499999999999999E-2</v>
      </c>
      <c r="BB573" s="67">
        <v>9.4999999999999998E-3</v>
      </c>
      <c r="BC573" s="67">
        <v>5.0000000000000001E-4</v>
      </c>
      <c r="BD573" s="67">
        <v>5.0000000000000001E-4</v>
      </c>
      <c r="BE573" s="67">
        <v>0.53859999999999997</v>
      </c>
      <c r="BF573" s="67">
        <v>0.1401</v>
      </c>
      <c r="BG573" s="67">
        <v>9.9199999999999997E-2</v>
      </c>
      <c r="BH573" s="67">
        <v>4.4499999999999998E-2</v>
      </c>
      <c r="BI573" s="67">
        <v>1E-4</v>
      </c>
      <c r="BJ573" s="67">
        <v>1.1321999999999999E-5</v>
      </c>
      <c r="BK573" s="67">
        <v>7.0999999999999994E-2</v>
      </c>
      <c r="BL573" s="67">
        <v>8.6999999999999994E-3</v>
      </c>
      <c r="BM573" s="67">
        <v>5.0000000000000001E-4</v>
      </c>
      <c r="BN573" s="67">
        <v>7.2502000000000005E-5</v>
      </c>
      <c r="BO573" s="67">
        <v>5.7000000000000002E-3</v>
      </c>
      <c r="BP573" s="67">
        <v>8.9999999999999998E-4</v>
      </c>
      <c r="BQ573" s="67">
        <v>1.2999999999999999E-3</v>
      </c>
      <c r="BR573" s="67">
        <v>2.0000000000000001E-4</v>
      </c>
      <c r="BS573" s="67">
        <v>7.3000000000000001E-3</v>
      </c>
      <c r="BT573" s="67">
        <v>2.0999999999999999E-3</v>
      </c>
      <c r="BU573" s="67">
        <v>4.2299999999999997E-2</v>
      </c>
      <c r="BV573" s="67">
        <v>5.3E-3</v>
      </c>
      <c r="BW573" s="67">
        <v>0.50019999999999998</v>
      </c>
      <c r="BX573" s="67">
        <v>0.40989999999999999</v>
      </c>
      <c r="BY573" s="67">
        <v>0.1231</v>
      </c>
      <c r="BZ573" s="67">
        <v>7.3499999999999996E-2</v>
      </c>
      <c r="CA573" s="66"/>
      <c r="CB573" s="67">
        <v>1.0077</v>
      </c>
      <c r="CC573" s="67">
        <v>0.97319999999999995</v>
      </c>
      <c r="CD573" s="67">
        <v>1.3748</v>
      </c>
      <c r="CE573" s="67">
        <v>1.3833</v>
      </c>
      <c r="CF573" s="67">
        <v>0.89549999999999996</v>
      </c>
      <c r="CG573" s="67">
        <v>0.68159999999999998</v>
      </c>
      <c r="CH573" s="67">
        <v>1.6089</v>
      </c>
      <c r="CI573" s="67">
        <v>0.34670000000000001</v>
      </c>
      <c r="CJ573" s="67">
        <v>1.4159999999999999</v>
      </c>
      <c r="CK573" s="67">
        <v>0.86670000000000003</v>
      </c>
      <c r="CL573" s="67">
        <v>0.96540000000000004</v>
      </c>
      <c r="CM573" s="67">
        <v>1.8408</v>
      </c>
      <c r="CN573" s="67">
        <v>1.5091000000000001</v>
      </c>
      <c r="CO573" s="67">
        <v>0.64959999999999996</v>
      </c>
      <c r="CP573" s="67">
        <v>1.2877000000000001</v>
      </c>
      <c r="CQ573" s="67">
        <v>0.70489999999999997</v>
      </c>
      <c r="CR573" s="5"/>
      <c r="CS573" s="10">
        <v>100</v>
      </c>
      <c r="CT573" s="10">
        <v>100</v>
      </c>
      <c r="CU573" s="10">
        <v>100</v>
      </c>
      <c r="CV573" s="10">
        <v>100</v>
      </c>
      <c r="CW573" s="10">
        <v>100</v>
      </c>
      <c r="CX573" s="10">
        <v>100</v>
      </c>
      <c r="CY573" s="10">
        <v>100</v>
      </c>
      <c r="CZ573" s="10">
        <v>100</v>
      </c>
      <c r="DA573" s="10">
        <v>100</v>
      </c>
      <c r="DB573" s="10">
        <v>100</v>
      </c>
      <c r="DC573" s="10">
        <v>100</v>
      </c>
      <c r="DD573" s="10">
        <v>100</v>
      </c>
      <c r="DE573" s="10">
        <v>100</v>
      </c>
      <c r="DF573" s="10">
        <v>100</v>
      </c>
      <c r="DG573" s="10">
        <v>100</v>
      </c>
      <c r="DH573" s="10">
        <v>100</v>
      </c>
      <c r="DI573" s="5"/>
      <c r="DJ573" s="9" t="s">
        <v>1889</v>
      </c>
      <c r="DK573" s="9" t="s">
        <v>1934</v>
      </c>
      <c r="DL573" s="10">
        <v>100000442</v>
      </c>
      <c r="DM573" s="10" t="s">
        <v>1990</v>
      </c>
    </row>
    <row r="574" spans="1:117">
      <c r="A574" s="2"/>
      <c r="B574" s="8">
        <v>4953</v>
      </c>
      <c r="C574" s="116"/>
      <c r="D574" s="116"/>
      <c r="E574" s="9" t="s">
        <v>1991</v>
      </c>
      <c r="F574" s="10" t="s">
        <v>38</v>
      </c>
      <c r="G574" s="10">
        <v>62278</v>
      </c>
      <c r="H574" s="9"/>
      <c r="I574" s="11" t="s">
        <v>1992</v>
      </c>
      <c r="J574" s="12">
        <v>3083620</v>
      </c>
      <c r="K574" s="5"/>
      <c r="L574" s="74">
        <v>0.85</v>
      </c>
      <c r="M574" s="60">
        <v>1.08</v>
      </c>
      <c r="N574" s="72">
        <v>7.0000000000000007E-2</v>
      </c>
      <c r="O574" s="72">
        <v>0.24</v>
      </c>
      <c r="P574" s="60">
        <v>1</v>
      </c>
      <c r="Q574" s="81">
        <v>4.1500000000000004</v>
      </c>
      <c r="R574" s="91">
        <v>1.27</v>
      </c>
      <c r="S574" s="72">
        <v>0.08</v>
      </c>
      <c r="T574" s="74">
        <v>0.83</v>
      </c>
      <c r="U574" s="72">
        <v>0.71</v>
      </c>
      <c r="V574" s="72">
        <v>0.59</v>
      </c>
      <c r="W574" s="72">
        <v>0.82</v>
      </c>
      <c r="X574" s="74">
        <v>0.89</v>
      </c>
      <c r="Y574" s="72">
        <v>0.23</v>
      </c>
      <c r="Z574" s="72">
        <v>0.17</v>
      </c>
      <c r="AA574" s="72">
        <v>0.64</v>
      </c>
      <c r="AB574" s="71">
        <v>2.56</v>
      </c>
      <c r="AC574" s="71">
        <v>9.9</v>
      </c>
      <c r="AD574" s="72">
        <v>0.66</v>
      </c>
      <c r="AE574" s="72">
        <v>0.33</v>
      </c>
      <c r="AF574" s="60">
        <v>1.0900000000000001</v>
      </c>
      <c r="AG574" s="71">
        <v>1.08</v>
      </c>
      <c r="AH574" s="5"/>
      <c r="AI574" s="67">
        <v>0.09</v>
      </c>
      <c r="AJ574" s="67">
        <v>2.0500000000000001E-2</v>
      </c>
      <c r="AK574" s="67">
        <v>0.16589999999999999</v>
      </c>
      <c r="AL574" s="67">
        <v>0.19700000000000001</v>
      </c>
      <c r="AM574" s="67">
        <v>9.1520000000000005E-5</v>
      </c>
      <c r="AN574" s="67">
        <v>1.4115E-5</v>
      </c>
      <c r="AO574" s="67">
        <v>8.3684999999999996E-5</v>
      </c>
      <c r="AP574" s="67">
        <v>5.0555E-5</v>
      </c>
      <c r="AQ574" s="67">
        <v>0.98399999999999999</v>
      </c>
      <c r="AR574" s="67">
        <v>8.0399999999999999E-2</v>
      </c>
      <c r="AS574" s="67">
        <v>7.525E-6</v>
      </c>
      <c r="AT574" s="67">
        <v>4.5372999999999997E-6</v>
      </c>
      <c r="AU574" s="67">
        <v>2.2100000000000002E-2</v>
      </c>
      <c r="AV574" s="67">
        <v>1.6999999999999999E-3</v>
      </c>
      <c r="AW574" s="67">
        <v>4.0000000000000002E-4</v>
      </c>
      <c r="AX574" s="67">
        <v>2.9553999999999999E-5</v>
      </c>
      <c r="AY574" s="67">
        <v>6.1899999999999997E-2</v>
      </c>
      <c r="AZ574" s="67">
        <v>1.7399999999999999E-2</v>
      </c>
      <c r="BA574" s="67">
        <v>1.52E-2</v>
      </c>
      <c r="BB574" s="67">
        <v>3.7000000000000002E-3</v>
      </c>
      <c r="BC574" s="67">
        <v>1.1000000000000001E-3</v>
      </c>
      <c r="BD574" s="67">
        <v>8.0000000000000004E-4</v>
      </c>
      <c r="BE574" s="67">
        <v>1.0200000000000001E-2</v>
      </c>
      <c r="BF574" s="67">
        <v>5.0000000000000001E-3</v>
      </c>
      <c r="BG574" s="67">
        <v>7.85E-2</v>
      </c>
      <c r="BH574" s="67">
        <v>3.7699999999999997E-2</v>
      </c>
      <c r="BI574" s="67">
        <v>2.3999999999999998E-3</v>
      </c>
      <c r="BJ574" s="67">
        <v>1E-4</v>
      </c>
      <c r="BK574" s="67">
        <v>1.4800000000000001E-2</v>
      </c>
      <c r="BL574" s="67">
        <v>2E-3</v>
      </c>
      <c r="BM574" s="67">
        <v>3.7900000000000003E-2</v>
      </c>
      <c r="BN574" s="67">
        <v>1.9E-3</v>
      </c>
      <c r="BO574" s="67">
        <v>1.4E-3</v>
      </c>
      <c r="BP574" s="67">
        <v>2.9999999999999997E-4</v>
      </c>
      <c r="BQ574" s="67">
        <v>1.29E-2</v>
      </c>
      <c r="BR574" s="67">
        <v>1.4E-3</v>
      </c>
      <c r="BS574" s="67">
        <v>3.0200000000000001E-2</v>
      </c>
      <c r="BT574" s="67">
        <v>7.1999999999999998E-3</v>
      </c>
      <c r="BU574" s="67">
        <v>4.4600000000000001E-2</v>
      </c>
      <c r="BV574" s="67">
        <v>5.5999999999999999E-3</v>
      </c>
      <c r="BW574" s="67">
        <v>0.48580000000000001</v>
      </c>
      <c r="BX574" s="67">
        <v>0.4007</v>
      </c>
      <c r="BY574" s="67">
        <v>9.4000000000000004E-3</v>
      </c>
      <c r="BZ574" s="67">
        <v>9.2999999999999992E-3</v>
      </c>
      <c r="CA574" s="66"/>
      <c r="CB574" s="67">
        <v>0.42730000000000001</v>
      </c>
      <c r="CC574" s="67">
        <v>0.42659999999999998</v>
      </c>
      <c r="CD574" s="67">
        <v>1.2683</v>
      </c>
      <c r="CE574" s="67">
        <v>1.2756000000000001</v>
      </c>
      <c r="CF574" s="67">
        <v>0.33579999999999999</v>
      </c>
      <c r="CG574" s="67">
        <v>1.9839</v>
      </c>
      <c r="CH574" s="67">
        <v>1.1354</v>
      </c>
      <c r="CI574" s="67">
        <v>7.5899999999999995E-2</v>
      </c>
      <c r="CJ574" s="67">
        <v>1.05</v>
      </c>
      <c r="CK574" s="67">
        <v>0.1391</v>
      </c>
      <c r="CL574" s="67">
        <v>0.84150000000000003</v>
      </c>
      <c r="CM574" s="67">
        <v>0.89600000000000002</v>
      </c>
      <c r="CN574" s="67">
        <v>1.0535000000000001</v>
      </c>
      <c r="CO574" s="67">
        <v>0.25330000000000003</v>
      </c>
      <c r="CP574" s="67">
        <v>1.3771</v>
      </c>
      <c r="CQ574" s="67">
        <v>2.1551</v>
      </c>
      <c r="CR574" s="5"/>
      <c r="CS574" s="10">
        <v>100</v>
      </c>
      <c r="CT574" s="10">
        <v>100</v>
      </c>
      <c r="CU574" s="10">
        <v>100</v>
      </c>
      <c r="CV574" s="10">
        <v>100</v>
      </c>
      <c r="CW574" s="10">
        <v>100</v>
      </c>
      <c r="CX574" s="10">
        <v>100</v>
      </c>
      <c r="CY574" s="10">
        <v>100</v>
      </c>
      <c r="CZ574" s="10">
        <v>0</v>
      </c>
      <c r="DA574" s="10">
        <v>100</v>
      </c>
      <c r="DB574" s="10">
        <v>100</v>
      </c>
      <c r="DC574" s="10">
        <v>100</v>
      </c>
      <c r="DD574" s="10">
        <v>100</v>
      </c>
      <c r="DE574" s="10">
        <v>100</v>
      </c>
      <c r="DF574" s="10">
        <v>100</v>
      </c>
      <c r="DG574" s="10">
        <v>100</v>
      </c>
      <c r="DH574" s="10">
        <v>100</v>
      </c>
      <c r="DI574" s="5"/>
      <c r="DJ574" s="9" t="s">
        <v>1889</v>
      </c>
      <c r="DK574" s="9" t="s">
        <v>1934</v>
      </c>
      <c r="DL574" s="10">
        <v>100004059</v>
      </c>
      <c r="DM574" s="10" t="s">
        <v>1993</v>
      </c>
    </row>
    <row r="575" spans="1:117">
      <c r="A575" s="2"/>
      <c r="B575" s="8">
        <v>4955</v>
      </c>
      <c r="C575" s="116"/>
      <c r="D575" s="116"/>
      <c r="E575" s="9" t="s">
        <v>1994</v>
      </c>
      <c r="F575" s="10" t="s">
        <v>38</v>
      </c>
      <c r="G575" s="10">
        <v>33009</v>
      </c>
      <c r="H575" s="11" t="s">
        <v>1995</v>
      </c>
      <c r="I575" s="11" t="s">
        <v>1996</v>
      </c>
      <c r="J575" s="12">
        <v>441447</v>
      </c>
      <c r="K575" s="5"/>
      <c r="L575" s="60">
        <v>1.02</v>
      </c>
      <c r="M575" s="60">
        <v>1.1599999999999999</v>
      </c>
      <c r="N575" s="72">
        <v>0.02</v>
      </c>
      <c r="O575" s="73">
        <v>2.1</v>
      </c>
      <c r="P575" s="71">
        <v>55.14</v>
      </c>
      <c r="Q575" s="81">
        <v>26.25</v>
      </c>
      <c r="R575" s="91">
        <v>62.72</v>
      </c>
      <c r="S575" s="60">
        <v>0.95</v>
      </c>
      <c r="T575" s="60">
        <v>1.32</v>
      </c>
      <c r="U575" s="60">
        <v>1.34</v>
      </c>
      <c r="V575" s="60">
        <v>0.98</v>
      </c>
      <c r="W575" s="60">
        <v>1.02</v>
      </c>
      <c r="X575" s="60">
        <v>1.18</v>
      </c>
      <c r="Y575" s="60">
        <v>0.49</v>
      </c>
      <c r="Z575" s="73">
        <v>2.16</v>
      </c>
      <c r="AA575" s="71">
        <v>20.45</v>
      </c>
      <c r="AB575" s="73">
        <v>2.19</v>
      </c>
      <c r="AC575" s="71">
        <v>20.77</v>
      </c>
      <c r="AD575" s="60">
        <v>1.32</v>
      </c>
      <c r="AE575" s="60">
        <v>1.01</v>
      </c>
      <c r="AF575" s="60">
        <v>0.94</v>
      </c>
      <c r="AG575" s="74">
        <v>0.83</v>
      </c>
      <c r="AH575" s="5"/>
      <c r="AI575" s="67">
        <v>0.8619</v>
      </c>
      <c r="AJ575" s="67">
        <v>0.12529999999999999</v>
      </c>
      <c r="AK575" s="67">
        <v>0.1502</v>
      </c>
      <c r="AL575" s="67">
        <v>0.18160000000000001</v>
      </c>
      <c r="AM575" s="67">
        <v>4.4000000000000003E-3</v>
      </c>
      <c r="AN575" s="67">
        <v>2.9999999999999997E-4</v>
      </c>
      <c r="AO575" s="67">
        <v>8.8400000000000006E-2</v>
      </c>
      <c r="AP575" s="67">
        <v>0.01</v>
      </c>
      <c r="AQ575" s="67">
        <v>4.1999999999999997E-3</v>
      </c>
      <c r="AR575" s="67">
        <v>5.0000000000000001E-4</v>
      </c>
      <c r="AS575" s="67">
        <v>1E-4</v>
      </c>
      <c r="AT575" s="67">
        <v>1.9843999999999998E-5</v>
      </c>
      <c r="AU575" s="67">
        <v>5.9999999999999995E-4</v>
      </c>
      <c r="AV575" s="67">
        <v>6.9673999999999997E-5</v>
      </c>
      <c r="AW575" s="67">
        <v>0.76449999999999996</v>
      </c>
      <c r="AX575" s="67">
        <v>2.53E-2</v>
      </c>
      <c r="AY575" s="67">
        <v>0.51419999999999999</v>
      </c>
      <c r="AZ575" s="67">
        <v>9.2499999999999999E-2</v>
      </c>
      <c r="BA575" s="67">
        <v>0.2571</v>
      </c>
      <c r="BB575" s="67">
        <v>4.3400000000000001E-2</v>
      </c>
      <c r="BC575" s="67">
        <v>0.87409999999999999</v>
      </c>
      <c r="BD575" s="67">
        <v>0.21540000000000001</v>
      </c>
      <c r="BE575" s="67">
        <v>0.65769999999999995</v>
      </c>
      <c r="BF575" s="67">
        <v>0.16250000000000001</v>
      </c>
      <c r="BG575" s="67">
        <v>0.1087</v>
      </c>
      <c r="BH575" s="67">
        <v>4.8099999999999997E-2</v>
      </c>
      <c r="BI575" s="67">
        <v>0.10340000000000001</v>
      </c>
      <c r="BJ575" s="67">
        <v>3.3E-3</v>
      </c>
      <c r="BK575" s="67">
        <v>6.3700000000000007E-2</v>
      </c>
      <c r="BL575" s="67">
        <v>7.9000000000000008E-3</v>
      </c>
      <c r="BM575" s="67">
        <v>2.8999999999999998E-3</v>
      </c>
      <c r="BN575" s="67">
        <v>2.0000000000000001E-4</v>
      </c>
      <c r="BO575" s="67">
        <v>6.2899999999999998E-2</v>
      </c>
      <c r="BP575" s="67">
        <v>6.8999999999999999E-3</v>
      </c>
      <c r="BQ575" s="67">
        <v>8.2700000000000004E-5</v>
      </c>
      <c r="BR575" s="67">
        <v>2.1608999999999999E-5</v>
      </c>
      <c r="BS575" s="67">
        <v>0.38969999999999999</v>
      </c>
      <c r="BT575" s="67">
        <v>6.3E-2</v>
      </c>
      <c r="BU575" s="67">
        <v>0.86380000000000001</v>
      </c>
      <c r="BV575" s="67">
        <v>8.4599999999999995E-2</v>
      </c>
      <c r="BW575" s="67">
        <v>0.67279999999999995</v>
      </c>
      <c r="BX575" s="67">
        <v>0.4506</v>
      </c>
      <c r="BY575" s="67">
        <v>7.0300000000000001E-2</v>
      </c>
      <c r="BZ575" s="67">
        <v>4.5999999999999999E-2</v>
      </c>
      <c r="CA575" s="66"/>
      <c r="CB575" s="67">
        <v>1.0052000000000001</v>
      </c>
      <c r="CC575" s="67">
        <v>1.0089999999999999</v>
      </c>
      <c r="CD575" s="67">
        <v>0.35580000000000001</v>
      </c>
      <c r="CE575" s="67">
        <v>25.451799999999999</v>
      </c>
      <c r="CF575" s="67">
        <v>0.91679999999999995</v>
      </c>
      <c r="CG575" s="67">
        <v>1.1032</v>
      </c>
      <c r="CH575" s="67">
        <v>29.953800000000001</v>
      </c>
      <c r="CI575" s="67">
        <v>0.45169999999999999</v>
      </c>
      <c r="CJ575" s="67">
        <v>25.883500000000002</v>
      </c>
      <c r="CK575" s="67">
        <v>1.0159</v>
      </c>
      <c r="CL575" s="67">
        <v>0.47020000000000001</v>
      </c>
      <c r="CM575" s="67">
        <v>0.47760000000000002</v>
      </c>
      <c r="CN575" s="67">
        <v>0.46939999999999998</v>
      </c>
      <c r="CO575" s="67">
        <v>0.98609999999999998</v>
      </c>
      <c r="CP575" s="67">
        <v>21.098099999999999</v>
      </c>
      <c r="CQ575" s="67">
        <v>1.0315000000000001</v>
      </c>
      <c r="CR575" s="5"/>
      <c r="CS575" s="10">
        <v>100</v>
      </c>
      <c r="CT575" s="10">
        <v>100</v>
      </c>
      <c r="CU575" s="10">
        <v>100</v>
      </c>
      <c r="CV575" s="10">
        <v>100</v>
      </c>
      <c r="CW575" s="10">
        <v>100</v>
      </c>
      <c r="CX575" s="10">
        <v>100</v>
      </c>
      <c r="CY575" s="10">
        <v>100</v>
      </c>
      <c r="CZ575" s="10">
        <v>100</v>
      </c>
      <c r="DA575" s="10">
        <v>100</v>
      </c>
      <c r="DB575" s="10">
        <v>100</v>
      </c>
      <c r="DC575" s="10">
        <v>67</v>
      </c>
      <c r="DD575" s="10">
        <v>100</v>
      </c>
      <c r="DE575" s="10">
        <v>67</v>
      </c>
      <c r="DF575" s="10">
        <v>100</v>
      </c>
      <c r="DG575" s="10">
        <v>100</v>
      </c>
      <c r="DH575" s="10">
        <v>100</v>
      </c>
      <c r="DI575" s="5"/>
      <c r="DJ575" s="9" t="s">
        <v>1889</v>
      </c>
      <c r="DK575" s="9" t="s">
        <v>1934</v>
      </c>
      <c r="DL575" s="10">
        <v>100001550</v>
      </c>
      <c r="DM575" s="10" t="s">
        <v>1997</v>
      </c>
    </row>
    <row r="576" spans="1:117">
      <c r="A576" s="2"/>
      <c r="B576" s="8">
        <v>4981</v>
      </c>
      <c r="C576" s="116"/>
      <c r="D576" s="116"/>
      <c r="E576" s="9" t="s">
        <v>1998</v>
      </c>
      <c r="F576" s="10" t="s">
        <v>79</v>
      </c>
      <c r="G576" s="10">
        <v>62864</v>
      </c>
      <c r="H576" s="9"/>
      <c r="I576" s="9"/>
      <c r="J576" s="12">
        <v>3246006</v>
      </c>
      <c r="K576" s="5"/>
      <c r="L576" s="71">
        <v>1.57</v>
      </c>
      <c r="M576" s="60">
        <v>0.86</v>
      </c>
      <c r="N576" s="60">
        <v>1.04</v>
      </c>
      <c r="O576" s="60">
        <v>1.0900000000000001</v>
      </c>
      <c r="P576" s="72">
        <v>0.14000000000000001</v>
      </c>
      <c r="Q576" s="82">
        <v>0.13</v>
      </c>
      <c r="R576" s="90">
        <v>0.08</v>
      </c>
      <c r="S576" s="72">
        <v>0.09</v>
      </c>
      <c r="T576" s="60">
        <v>0.96</v>
      </c>
      <c r="U576" s="71">
        <v>1.5</v>
      </c>
      <c r="V576" s="71">
        <v>2.06</v>
      </c>
      <c r="W576" s="60">
        <v>0.95</v>
      </c>
      <c r="X576" s="74">
        <v>0.81</v>
      </c>
      <c r="Y576" s="72">
        <v>0.28999999999999998</v>
      </c>
      <c r="Z576" s="72">
        <v>0.03</v>
      </c>
      <c r="AA576" s="72">
        <v>0.4</v>
      </c>
      <c r="AB576" s="72">
        <v>0.64</v>
      </c>
      <c r="AC576" s="71">
        <v>7.37</v>
      </c>
      <c r="AD576" s="72">
        <v>0.54</v>
      </c>
      <c r="AE576" s="72">
        <v>0.04</v>
      </c>
      <c r="AF576" s="60">
        <v>1.1499999999999999</v>
      </c>
      <c r="AG576" s="60">
        <v>0.99</v>
      </c>
      <c r="AH576" s="5"/>
      <c r="AI576" s="67">
        <v>7.0000000000000001E-3</v>
      </c>
      <c r="AJ576" s="67">
        <v>2.5000000000000001E-3</v>
      </c>
      <c r="AK576" s="67">
        <v>0.21970000000000001</v>
      </c>
      <c r="AL576" s="67">
        <v>0.23499999999999999</v>
      </c>
      <c r="AM576" s="67">
        <v>0.66759999999999997</v>
      </c>
      <c r="AN576" s="67">
        <v>2.8199999999999999E-2</v>
      </c>
      <c r="AO576" s="67">
        <v>0.1084</v>
      </c>
      <c r="AP576" s="67">
        <v>1.2E-2</v>
      </c>
      <c r="AQ576" s="67">
        <v>8.9999999999999998E-4</v>
      </c>
      <c r="AR576" s="67">
        <v>1E-4</v>
      </c>
      <c r="AS576" s="67">
        <v>4.0000000000000002E-4</v>
      </c>
      <c r="AT576" s="67">
        <v>4.1254000000000002E-5</v>
      </c>
      <c r="AU576" s="67">
        <v>9.4529000000000006E-6</v>
      </c>
      <c r="AV576" s="67">
        <v>4.0821000000000003E-6</v>
      </c>
      <c r="AW576" s="67">
        <v>1E-4</v>
      </c>
      <c r="AX576" s="67">
        <v>9.9293E-6</v>
      </c>
      <c r="AY576" s="67">
        <v>0.51639999999999997</v>
      </c>
      <c r="AZ576" s="67">
        <v>9.2600000000000002E-2</v>
      </c>
      <c r="BA576" s="67">
        <v>5.4999999999999997E-3</v>
      </c>
      <c r="BB576" s="67">
        <v>1.5E-3</v>
      </c>
      <c r="BC576" s="67">
        <v>1E-4</v>
      </c>
      <c r="BD576" s="67">
        <v>2.0000000000000001E-4</v>
      </c>
      <c r="BE576" s="67">
        <v>0.53920000000000001</v>
      </c>
      <c r="BF576" s="67">
        <v>0.1401</v>
      </c>
      <c r="BG576" s="67">
        <v>7.9399999999999998E-2</v>
      </c>
      <c r="BH576" s="67">
        <v>3.78E-2</v>
      </c>
      <c r="BI576" s="67">
        <v>5.8440000000000003E-5</v>
      </c>
      <c r="BJ576" s="67">
        <v>6.3126999999999997E-6</v>
      </c>
      <c r="BK576" s="67">
        <v>1.0891000000000001E-6</v>
      </c>
      <c r="BL576" s="67">
        <v>2.1801000000000001E-6</v>
      </c>
      <c r="BM576" s="67">
        <v>2.0999999999999999E-3</v>
      </c>
      <c r="BN576" s="67">
        <v>2.0000000000000001E-4</v>
      </c>
      <c r="BO576" s="67">
        <v>3.5000000000000001E-3</v>
      </c>
      <c r="BP576" s="67">
        <v>5.9999999999999995E-4</v>
      </c>
      <c r="BQ576" s="67">
        <v>4.3278000000000003E-6</v>
      </c>
      <c r="BR576" s="67">
        <v>3.3699999999999999E-6</v>
      </c>
      <c r="BS576" s="67">
        <v>8.9999999999999998E-4</v>
      </c>
      <c r="BT576" s="67">
        <v>4.0000000000000002E-4</v>
      </c>
      <c r="BU576" s="67">
        <v>9.3834000000000007E-6</v>
      </c>
      <c r="BV576" s="67">
        <v>6.7546999999999999E-6</v>
      </c>
      <c r="BW576" s="67">
        <v>0.1145</v>
      </c>
      <c r="BX576" s="67">
        <v>0.17100000000000001</v>
      </c>
      <c r="BY576" s="67">
        <v>0.46529999999999999</v>
      </c>
      <c r="BZ576" s="67">
        <v>0.19259999999999999</v>
      </c>
      <c r="CA576" s="66"/>
      <c r="CB576" s="67">
        <v>1.1512</v>
      </c>
      <c r="CC576" s="67">
        <v>1.2156</v>
      </c>
      <c r="CD576" s="67">
        <v>2.3957000000000002</v>
      </c>
      <c r="CE576" s="67">
        <v>0.33750000000000002</v>
      </c>
      <c r="CF576" s="67">
        <v>1.1301000000000001</v>
      </c>
      <c r="CG576" s="67">
        <v>0.71550000000000002</v>
      </c>
      <c r="CH576" s="67">
        <v>0.2742</v>
      </c>
      <c r="CI576" s="67">
        <v>0.33129999999999998</v>
      </c>
      <c r="CJ576" s="67">
        <v>0.31990000000000002</v>
      </c>
      <c r="CK576" s="67">
        <v>4.5100000000000001E-2</v>
      </c>
      <c r="CL576" s="67">
        <v>1.296</v>
      </c>
      <c r="CM576" s="67">
        <v>3.6004999999999998</v>
      </c>
      <c r="CN576" s="67">
        <v>2.2936000000000001</v>
      </c>
      <c r="CO576" s="67">
        <v>2.5002</v>
      </c>
      <c r="CP576" s="67">
        <v>0.33250000000000002</v>
      </c>
      <c r="CQ576" s="67">
        <v>0.82499999999999996</v>
      </c>
      <c r="CR576" s="5"/>
      <c r="CS576" s="10">
        <v>100</v>
      </c>
      <c r="CT576" s="10">
        <v>100</v>
      </c>
      <c r="CU576" s="10">
        <v>100</v>
      </c>
      <c r="CV576" s="10">
        <v>100</v>
      </c>
      <c r="CW576" s="10">
        <v>100</v>
      </c>
      <c r="CX576" s="10">
        <v>100</v>
      </c>
      <c r="CY576" s="10">
        <v>100</v>
      </c>
      <c r="CZ576" s="10">
        <v>100</v>
      </c>
      <c r="DA576" s="10">
        <v>100</v>
      </c>
      <c r="DB576" s="10">
        <v>100</v>
      </c>
      <c r="DC576" s="10">
        <v>100</v>
      </c>
      <c r="DD576" s="10">
        <v>100</v>
      </c>
      <c r="DE576" s="10">
        <v>100</v>
      </c>
      <c r="DF576" s="10">
        <v>100</v>
      </c>
      <c r="DG576" s="10">
        <v>100</v>
      </c>
      <c r="DH576" s="10">
        <v>100</v>
      </c>
      <c r="DI576" s="5"/>
      <c r="DJ576" s="9" t="s">
        <v>1889</v>
      </c>
      <c r="DK576" s="9" t="s">
        <v>1934</v>
      </c>
      <c r="DL576" s="10">
        <v>100003695</v>
      </c>
      <c r="DM576" s="10" t="s">
        <v>1999</v>
      </c>
    </row>
    <row r="577" spans="1:117">
      <c r="A577" s="2"/>
      <c r="B577" s="8">
        <v>5007</v>
      </c>
      <c r="C577" s="116"/>
      <c r="D577" s="116"/>
      <c r="E577" s="9" t="s">
        <v>2000</v>
      </c>
      <c r="F577" s="10" t="s">
        <v>38</v>
      </c>
      <c r="G577" s="10">
        <v>43026</v>
      </c>
      <c r="H577" s="11" t="s">
        <v>2001</v>
      </c>
      <c r="I577" s="9"/>
      <c r="J577" s="12">
        <v>9882882</v>
      </c>
      <c r="K577" s="5"/>
      <c r="L577" s="73">
        <v>1.18</v>
      </c>
      <c r="M577" s="60">
        <v>0.93</v>
      </c>
      <c r="N577" s="72">
        <v>0.17</v>
      </c>
      <c r="O577" s="72">
        <v>0.51</v>
      </c>
      <c r="P577" s="72">
        <v>0.59</v>
      </c>
      <c r="Q577" s="83">
        <v>1.1399999999999999</v>
      </c>
      <c r="R577" s="90">
        <v>0.46</v>
      </c>
      <c r="S577" s="72">
        <v>0.09</v>
      </c>
      <c r="T577" s="60">
        <v>0.98</v>
      </c>
      <c r="U577" s="71">
        <v>1.1499999999999999</v>
      </c>
      <c r="V577" s="60">
        <v>0.84</v>
      </c>
      <c r="W577" s="60">
        <v>1.1100000000000001</v>
      </c>
      <c r="X577" s="60">
        <v>1.03</v>
      </c>
      <c r="Y577" s="72">
        <v>0.21</v>
      </c>
      <c r="Z577" s="72">
        <v>0.43</v>
      </c>
      <c r="AA577" s="72">
        <v>0.33</v>
      </c>
      <c r="AB577" s="60">
        <v>1.66</v>
      </c>
      <c r="AC577" s="60">
        <v>1.27</v>
      </c>
      <c r="AD577" s="60">
        <v>0.99</v>
      </c>
      <c r="AE577" s="60">
        <v>0.89</v>
      </c>
      <c r="AF577" s="60">
        <v>0.99</v>
      </c>
      <c r="AG577" s="60">
        <v>1.04</v>
      </c>
      <c r="AH577" s="5"/>
      <c r="AI577" s="67">
        <v>7.4499999999999997E-2</v>
      </c>
      <c r="AJ577" s="67">
        <v>1.77E-2</v>
      </c>
      <c r="AK577" s="67">
        <v>0.60719999999999996</v>
      </c>
      <c r="AL577" s="67">
        <v>0.41749999999999998</v>
      </c>
      <c r="AM577" s="67">
        <v>1.2999999999999999E-3</v>
      </c>
      <c r="AN577" s="67">
        <v>1E-4</v>
      </c>
      <c r="AO577" s="67">
        <v>1.47E-2</v>
      </c>
      <c r="AP577" s="67">
        <v>2.0999999999999999E-3</v>
      </c>
      <c r="AQ577" s="67">
        <v>6.3E-3</v>
      </c>
      <c r="AR577" s="67">
        <v>6.9999999999999999E-4</v>
      </c>
      <c r="AS577" s="67">
        <v>0.37680000000000002</v>
      </c>
      <c r="AT577" s="67">
        <v>1.6899999999999998E-2</v>
      </c>
      <c r="AU577" s="67">
        <v>2.1100000000000001E-2</v>
      </c>
      <c r="AV577" s="67">
        <v>1.6000000000000001E-3</v>
      </c>
      <c r="AW577" s="67">
        <v>2.5999999999999999E-3</v>
      </c>
      <c r="AX577" s="67">
        <v>1E-4</v>
      </c>
      <c r="AY577" s="67">
        <v>0.74329999999999996</v>
      </c>
      <c r="AZ577" s="67">
        <v>0.1235</v>
      </c>
      <c r="BA577" s="67">
        <v>1.4E-2</v>
      </c>
      <c r="BB577" s="67">
        <v>3.3999999999999998E-3</v>
      </c>
      <c r="BC577" s="67">
        <v>0.3211</v>
      </c>
      <c r="BD577" s="67">
        <v>9.4200000000000006E-2</v>
      </c>
      <c r="BE577" s="67">
        <v>0.44450000000000001</v>
      </c>
      <c r="BF577" s="67">
        <v>0.1207</v>
      </c>
      <c r="BG577" s="67">
        <v>0.89259999999999995</v>
      </c>
      <c r="BH577" s="67">
        <v>0.24809999999999999</v>
      </c>
      <c r="BI577" s="67">
        <v>4.7000000000000002E-3</v>
      </c>
      <c r="BJ577" s="67">
        <v>2.0000000000000001E-4</v>
      </c>
      <c r="BK577" s="67">
        <v>1.2500000000000001E-2</v>
      </c>
      <c r="BL577" s="67">
        <v>1.8E-3</v>
      </c>
      <c r="BM577" s="67">
        <v>1.34E-2</v>
      </c>
      <c r="BN577" s="67">
        <v>8.0000000000000004E-4</v>
      </c>
      <c r="BO577" s="67">
        <v>0.10489999999999999</v>
      </c>
      <c r="BP577" s="67">
        <v>1.06E-2</v>
      </c>
      <c r="BQ577" s="67">
        <v>0.14729999999999999</v>
      </c>
      <c r="BR577" s="67">
        <v>1.43E-2</v>
      </c>
      <c r="BS577" s="67">
        <v>0.89739999999999998</v>
      </c>
      <c r="BT577" s="67">
        <v>0.1211</v>
      </c>
      <c r="BU577" s="67">
        <v>0.2147</v>
      </c>
      <c r="BV577" s="67">
        <v>2.41E-2</v>
      </c>
      <c r="BW577" s="67">
        <v>0.90259999999999996</v>
      </c>
      <c r="BX577" s="67">
        <v>0.50609999999999999</v>
      </c>
      <c r="BY577" s="67">
        <v>0.78720000000000001</v>
      </c>
      <c r="BZ577" s="67">
        <v>0.28589999999999999</v>
      </c>
      <c r="CA577" s="66"/>
      <c r="CB577" s="67">
        <v>0.82269999999999999</v>
      </c>
      <c r="CC577" s="67">
        <v>1.0334000000000001</v>
      </c>
      <c r="CD577" s="67">
        <v>1.7201</v>
      </c>
      <c r="CE577" s="67">
        <v>0.89149999999999996</v>
      </c>
      <c r="CF577" s="67">
        <v>0.81589999999999996</v>
      </c>
      <c r="CG577" s="67">
        <v>2.8523000000000001</v>
      </c>
      <c r="CH577" s="67">
        <v>0.91739999999999999</v>
      </c>
      <c r="CI577" s="67">
        <v>0.16950000000000001</v>
      </c>
      <c r="CJ577" s="67">
        <v>0.98709999999999998</v>
      </c>
      <c r="CK577" s="67">
        <v>0.73319999999999996</v>
      </c>
      <c r="CL577" s="67">
        <v>1.7099</v>
      </c>
      <c r="CM577" s="67">
        <v>1.9862</v>
      </c>
      <c r="CN577" s="67">
        <v>1.6873</v>
      </c>
      <c r="CO577" s="67">
        <v>0.86470000000000002</v>
      </c>
      <c r="CP577" s="67">
        <v>0.92779999999999996</v>
      </c>
      <c r="CQ577" s="67">
        <v>2.8338999999999999</v>
      </c>
      <c r="CR577" s="5"/>
      <c r="CS577" s="10">
        <v>100</v>
      </c>
      <c r="CT577" s="10">
        <v>100</v>
      </c>
      <c r="CU577" s="10">
        <v>100</v>
      </c>
      <c r="CV577" s="10">
        <v>100</v>
      </c>
      <c r="CW577" s="10">
        <v>100</v>
      </c>
      <c r="CX577" s="10">
        <v>100</v>
      </c>
      <c r="CY577" s="10">
        <v>100</v>
      </c>
      <c r="CZ577" s="10">
        <v>100</v>
      </c>
      <c r="DA577" s="10">
        <v>100</v>
      </c>
      <c r="DB577" s="10">
        <v>100</v>
      </c>
      <c r="DC577" s="10">
        <v>100</v>
      </c>
      <c r="DD577" s="10">
        <v>100</v>
      </c>
      <c r="DE577" s="10">
        <v>100</v>
      </c>
      <c r="DF577" s="10">
        <v>100</v>
      </c>
      <c r="DG577" s="10">
        <v>100</v>
      </c>
      <c r="DH577" s="10">
        <v>100</v>
      </c>
      <c r="DI577" s="5"/>
      <c r="DJ577" s="9" t="s">
        <v>1889</v>
      </c>
      <c r="DK577" s="9" t="s">
        <v>1934</v>
      </c>
      <c r="DL577" s="10">
        <v>100004035</v>
      </c>
      <c r="DM577" s="10" t="s">
        <v>2002</v>
      </c>
    </row>
    <row r="578" spans="1:117">
      <c r="A578" s="2"/>
      <c r="B578" s="8">
        <v>5081</v>
      </c>
      <c r="C578" s="116"/>
      <c r="D578" s="116"/>
      <c r="E578" s="9" t="s">
        <v>2003</v>
      </c>
      <c r="F578" s="10" t="s">
        <v>75</v>
      </c>
      <c r="G578" s="10">
        <v>43590</v>
      </c>
      <c r="H578" s="11" t="s">
        <v>2004</v>
      </c>
      <c r="I578" s="11" t="s">
        <v>2005</v>
      </c>
      <c r="J578" s="12">
        <v>122097</v>
      </c>
      <c r="K578" s="5"/>
      <c r="L578" s="72">
        <v>0.66</v>
      </c>
      <c r="M578" s="60">
        <v>1</v>
      </c>
      <c r="N578" s="60">
        <v>1</v>
      </c>
      <c r="O578" s="72">
        <v>0.34</v>
      </c>
      <c r="P578" s="72">
        <v>0.34</v>
      </c>
      <c r="Q578" s="83">
        <v>1</v>
      </c>
      <c r="R578" s="90">
        <v>0.52</v>
      </c>
      <c r="S578" s="72">
        <v>0.52</v>
      </c>
      <c r="T578" s="72">
        <v>0.87</v>
      </c>
      <c r="U578" s="72">
        <v>0.56999999999999995</v>
      </c>
      <c r="V578" s="60">
        <v>1</v>
      </c>
      <c r="W578" s="60">
        <v>1</v>
      </c>
      <c r="X578" s="60">
        <v>1</v>
      </c>
      <c r="Y578" s="60">
        <v>1</v>
      </c>
      <c r="Z578" s="72">
        <v>0.49</v>
      </c>
      <c r="AA578" s="60">
        <v>0.89</v>
      </c>
      <c r="AB578" s="72">
        <v>0.55000000000000004</v>
      </c>
      <c r="AC578" s="60">
        <v>1</v>
      </c>
      <c r="AD578" s="72">
        <v>0.61</v>
      </c>
      <c r="AE578" s="60">
        <v>1</v>
      </c>
      <c r="AF578" s="60">
        <v>0.9</v>
      </c>
      <c r="AG578" s="60">
        <v>1</v>
      </c>
      <c r="AH578" s="5"/>
      <c r="AI578" s="67">
        <v>4.1335000000000003E-5</v>
      </c>
      <c r="AJ578" s="67">
        <v>5.6779E-5</v>
      </c>
      <c r="AK578" s="67"/>
      <c r="AL578" s="67"/>
      <c r="AM578" s="67"/>
      <c r="AN578" s="67"/>
      <c r="AO578" s="67">
        <v>2.0000000000000001E-4</v>
      </c>
      <c r="AP578" s="67">
        <v>8.2777999999999999E-5</v>
      </c>
      <c r="AQ578" s="67">
        <v>2.0000000000000001E-4</v>
      </c>
      <c r="AR578" s="67">
        <v>4.4551000000000001E-5</v>
      </c>
      <c r="AS578" s="67"/>
      <c r="AT578" s="67"/>
      <c r="AU578" s="67">
        <v>4.0000000000000002E-4</v>
      </c>
      <c r="AV578" s="67">
        <v>5.7272999999999999E-5</v>
      </c>
      <c r="AW578" s="67">
        <v>4.0000000000000002E-4</v>
      </c>
      <c r="AX578" s="67">
        <v>3.0660999999999997E-5</v>
      </c>
      <c r="AY578" s="67">
        <v>3.7000000000000002E-3</v>
      </c>
      <c r="AZ578" s="67">
        <v>1.6999999999999999E-3</v>
      </c>
      <c r="BA578" s="67">
        <v>1.5875E-5</v>
      </c>
      <c r="BB578" s="67">
        <v>1.7649E-5</v>
      </c>
      <c r="BC578" s="67"/>
      <c r="BD578" s="67"/>
      <c r="BE578" s="67"/>
      <c r="BF578" s="67"/>
      <c r="BG578" s="67"/>
      <c r="BH578" s="67"/>
      <c r="BI578" s="67"/>
      <c r="BJ578" s="67"/>
      <c r="BK578" s="67">
        <v>2.6205999999999999E-5</v>
      </c>
      <c r="BL578" s="67">
        <v>1.447E-5</v>
      </c>
      <c r="BM578" s="67">
        <v>0.18990000000000001</v>
      </c>
      <c r="BN578" s="67">
        <v>8.2000000000000007E-3</v>
      </c>
      <c r="BO578" s="67">
        <v>8.0999999999999996E-3</v>
      </c>
      <c r="BP578" s="67">
        <v>1.1999999999999999E-3</v>
      </c>
      <c r="BQ578" s="67"/>
      <c r="BR578" s="67"/>
      <c r="BS578" s="67">
        <v>4.6742000000000001E-5</v>
      </c>
      <c r="BT578" s="67">
        <v>4.2613E-5</v>
      </c>
      <c r="BU578" s="67"/>
      <c r="BV578" s="67"/>
      <c r="BW578" s="67">
        <v>0.18140000000000001</v>
      </c>
      <c r="BX578" s="67">
        <v>0.23730000000000001</v>
      </c>
      <c r="BY578" s="67"/>
      <c r="BZ578" s="67"/>
      <c r="CA578" s="66"/>
      <c r="CB578" s="67">
        <v>0.502</v>
      </c>
      <c r="CC578" s="67">
        <v>0.502</v>
      </c>
      <c r="CD578" s="67">
        <v>1.6788000000000001</v>
      </c>
      <c r="CE578" s="67">
        <v>0.502</v>
      </c>
      <c r="CF578" s="67">
        <v>0.502</v>
      </c>
      <c r="CG578" s="67">
        <v>0.62580000000000002</v>
      </c>
      <c r="CH578" s="67">
        <v>0.502</v>
      </c>
      <c r="CI578" s="67">
        <v>0.502</v>
      </c>
      <c r="CJ578" s="67">
        <v>0.502</v>
      </c>
      <c r="CK578" s="67">
        <v>0.502</v>
      </c>
      <c r="CL578" s="67">
        <v>1.0276000000000001</v>
      </c>
      <c r="CM578" s="67">
        <v>0.95730000000000004</v>
      </c>
      <c r="CN578" s="67">
        <v>1.4592000000000001</v>
      </c>
      <c r="CO578" s="67">
        <v>0.502</v>
      </c>
      <c r="CP578" s="67">
        <v>0.502</v>
      </c>
      <c r="CQ578" s="67">
        <v>0.5615</v>
      </c>
      <c r="CR578" s="5"/>
      <c r="CS578" s="10">
        <v>0</v>
      </c>
      <c r="CT578" s="10">
        <v>0</v>
      </c>
      <c r="CU578" s="10">
        <v>100</v>
      </c>
      <c r="CV578" s="10">
        <v>0</v>
      </c>
      <c r="CW578" s="10">
        <v>0</v>
      </c>
      <c r="CX578" s="10">
        <v>100</v>
      </c>
      <c r="CY578" s="10">
        <v>0</v>
      </c>
      <c r="CZ578" s="10">
        <v>0</v>
      </c>
      <c r="DA578" s="10">
        <v>0</v>
      </c>
      <c r="DB578" s="10">
        <v>0</v>
      </c>
      <c r="DC578" s="10">
        <v>100</v>
      </c>
      <c r="DD578" s="10">
        <v>100</v>
      </c>
      <c r="DE578" s="10">
        <v>100</v>
      </c>
      <c r="DF578" s="10">
        <v>0</v>
      </c>
      <c r="DG578" s="10">
        <v>0</v>
      </c>
      <c r="DH578" s="10">
        <v>100</v>
      </c>
      <c r="DI578" s="5"/>
      <c r="DJ578" s="9" t="s">
        <v>1889</v>
      </c>
      <c r="DK578" s="9" t="s">
        <v>1934</v>
      </c>
      <c r="DL578" s="10">
        <v>100004481</v>
      </c>
      <c r="DM578" s="10" t="s">
        <v>2006</v>
      </c>
    </row>
    <row r="579" spans="1:117">
      <c r="A579" s="2"/>
      <c r="B579" s="8">
        <v>5082</v>
      </c>
      <c r="C579" s="116"/>
      <c r="D579" s="116"/>
      <c r="E579" s="9" t="s">
        <v>2007</v>
      </c>
      <c r="F579" s="10" t="s">
        <v>75</v>
      </c>
      <c r="G579" s="10">
        <v>43589</v>
      </c>
      <c r="H579" s="11" t="s">
        <v>2008</v>
      </c>
      <c r="I579" s="11" t="s">
        <v>2009</v>
      </c>
      <c r="J579" s="12">
        <v>443614</v>
      </c>
      <c r="K579" s="5"/>
      <c r="L579" s="72">
        <v>0.64</v>
      </c>
      <c r="M579" s="60">
        <v>1</v>
      </c>
      <c r="N579" s="60">
        <v>1</v>
      </c>
      <c r="O579" s="72">
        <v>0.21</v>
      </c>
      <c r="P579" s="72">
        <v>0.21</v>
      </c>
      <c r="Q579" s="83">
        <v>1</v>
      </c>
      <c r="R579" s="90">
        <v>0.33</v>
      </c>
      <c r="S579" s="72">
        <v>0.33</v>
      </c>
      <c r="T579" s="72">
        <v>0.85</v>
      </c>
      <c r="U579" s="72">
        <v>0.55000000000000004</v>
      </c>
      <c r="V579" s="60">
        <v>1</v>
      </c>
      <c r="W579" s="60">
        <v>1</v>
      </c>
      <c r="X579" s="60">
        <v>1</v>
      </c>
      <c r="Y579" s="60">
        <v>1</v>
      </c>
      <c r="Z579" s="72">
        <v>0.31</v>
      </c>
      <c r="AA579" s="60">
        <v>0.88</v>
      </c>
      <c r="AB579" s="72">
        <v>0.36</v>
      </c>
      <c r="AC579" s="60">
        <v>1</v>
      </c>
      <c r="AD579" s="72">
        <v>0.57999999999999996</v>
      </c>
      <c r="AE579" s="60">
        <v>1</v>
      </c>
      <c r="AF579" s="60">
        <v>0.9</v>
      </c>
      <c r="AG579" s="60">
        <v>1</v>
      </c>
      <c r="AH579" s="5"/>
      <c r="AI579" s="67">
        <v>1.6000000000000001E-3</v>
      </c>
      <c r="AJ579" s="67">
        <v>8.0000000000000004E-4</v>
      </c>
      <c r="AK579" s="67"/>
      <c r="AL579" s="67"/>
      <c r="AM579" s="67"/>
      <c r="AN579" s="67"/>
      <c r="AO579" s="67">
        <v>2.9999999999999997E-4</v>
      </c>
      <c r="AP579" s="67">
        <v>9.6329999999999994E-5</v>
      </c>
      <c r="AQ579" s="67">
        <v>2.9999999999999997E-4</v>
      </c>
      <c r="AR579" s="67">
        <v>5.5698000000000001E-5</v>
      </c>
      <c r="AS579" s="67"/>
      <c r="AT579" s="67"/>
      <c r="AU579" s="67">
        <v>6.3362999999999996E-5</v>
      </c>
      <c r="AV579" s="67">
        <v>1.3854E-5</v>
      </c>
      <c r="AW579" s="67">
        <v>6.3362999999999996E-5</v>
      </c>
      <c r="AX579" s="67">
        <v>6.9828999999999997E-6</v>
      </c>
      <c r="AY579" s="67">
        <v>1.2800000000000001E-2</v>
      </c>
      <c r="AZ579" s="67">
        <v>4.4000000000000003E-3</v>
      </c>
      <c r="BA579" s="67">
        <v>6.2897000000000001E-6</v>
      </c>
      <c r="BB579" s="67">
        <v>9.3492000000000002E-6</v>
      </c>
      <c r="BC579" s="67"/>
      <c r="BD579" s="67"/>
      <c r="BE579" s="67"/>
      <c r="BF579" s="67"/>
      <c r="BG579" s="67"/>
      <c r="BH579" s="67"/>
      <c r="BI579" s="67"/>
      <c r="BJ579" s="67"/>
      <c r="BK579" s="67">
        <v>8.0616000000000002E-5</v>
      </c>
      <c r="BL579" s="67">
        <v>3.2820000000000001E-5</v>
      </c>
      <c r="BM579" s="67">
        <v>0.19769999999999999</v>
      </c>
      <c r="BN579" s="67">
        <v>8.5000000000000006E-3</v>
      </c>
      <c r="BO579" s="67">
        <v>3.3E-3</v>
      </c>
      <c r="BP579" s="67">
        <v>5.9999999999999995E-4</v>
      </c>
      <c r="BQ579" s="67"/>
      <c r="BR579" s="67"/>
      <c r="BS579" s="67">
        <v>5.7103000000000002E-6</v>
      </c>
      <c r="BT579" s="67">
        <v>1.0083E-5</v>
      </c>
      <c r="BU579" s="67"/>
      <c r="BV579" s="67"/>
      <c r="BW579" s="67">
        <v>0.2404</v>
      </c>
      <c r="BX579" s="67">
        <v>0.2742</v>
      </c>
      <c r="BY579" s="67"/>
      <c r="BZ579" s="67"/>
      <c r="CA579" s="66"/>
      <c r="CB579" s="67">
        <v>0.32340000000000002</v>
      </c>
      <c r="CC579" s="67">
        <v>0.32340000000000002</v>
      </c>
      <c r="CD579" s="67">
        <v>1.7781</v>
      </c>
      <c r="CE579" s="67">
        <v>0.32340000000000002</v>
      </c>
      <c r="CF579" s="67">
        <v>0.32340000000000002</v>
      </c>
      <c r="CG579" s="67">
        <v>0.40789999999999998</v>
      </c>
      <c r="CH579" s="67">
        <v>0.32340000000000002</v>
      </c>
      <c r="CI579" s="67">
        <v>0.32340000000000002</v>
      </c>
      <c r="CJ579" s="67">
        <v>0.32340000000000002</v>
      </c>
      <c r="CK579" s="67">
        <v>0.32340000000000002</v>
      </c>
      <c r="CL579" s="67">
        <v>1.0290999999999999</v>
      </c>
      <c r="CM579" s="67">
        <v>0.97470000000000001</v>
      </c>
      <c r="CN579" s="67">
        <v>1.5119</v>
      </c>
      <c r="CO579" s="67">
        <v>0.32340000000000002</v>
      </c>
      <c r="CP579" s="67">
        <v>0.32340000000000002</v>
      </c>
      <c r="CQ579" s="67">
        <v>0.3679</v>
      </c>
      <c r="CR579" s="5"/>
      <c r="CS579" s="10">
        <v>0</v>
      </c>
      <c r="CT579" s="10">
        <v>0</v>
      </c>
      <c r="CU579" s="10">
        <v>100</v>
      </c>
      <c r="CV579" s="10">
        <v>0</v>
      </c>
      <c r="CW579" s="10">
        <v>0</v>
      </c>
      <c r="CX579" s="10">
        <v>100</v>
      </c>
      <c r="CY579" s="10">
        <v>0</v>
      </c>
      <c r="CZ579" s="10">
        <v>0</v>
      </c>
      <c r="DA579" s="10">
        <v>0</v>
      </c>
      <c r="DB579" s="10">
        <v>0</v>
      </c>
      <c r="DC579" s="10">
        <v>100</v>
      </c>
      <c r="DD579" s="10">
        <v>100</v>
      </c>
      <c r="DE579" s="10">
        <v>100</v>
      </c>
      <c r="DF579" s="10">
        <v>0</v>
      </c>
      <c r="DG579" s="10">
        <v>0</v>
      </c>
      <c r="DH579" s="10">
        <v>100</v>
      </c>
      <c r="DI579" s="5"/>
      <c r="DJ579" s="9" t="s">
        <v>1889</v>
      </c>
      <c r="DK579" s="9" t="s">
        <v>1934</v>
      </c>
      <c r="DL579" s="10">
        <v>100004482</v>
      </c>
      <c r="DM579" s="10" t="s">
        <v>2010</v>
      </c>
    </row>
    <row r="580" spans="1:117">
      <c r="A580" s="2"/>
      <c r="B580" s="8">
        <v>5083</v>
      </c>
      <c r="C580" s="116"/>
      <c r="D580" s="116"/>
      <c r="E580" s="9" t="s">
        <v>2011</v>
      </c>
      <c r="F580" s="10" t="s">
        <v>75</v>
      </c>
      <c r="G580" s="10">
        <v>54925</v>
      </c>
      <c r="H580" s="11" t="s">
        <v>2012</v>
      </c>
      <c r="I580" s="11" t="s">
        <v>2013</v>
      </c>
      <c r="J580" s="12">
        <v>21607811</v>
      </c>
      <c r="K580" s="5"/>
      <c r="L580" s="72">
        <v>0.55000000000000004</v>
      </c>
      <c r="M580" s="60">
        <v>1</v>
      </c>
      <c r="N580" s="60">
        <v>1</v>
      </c>
      <c r="O580" s="72">
        <v>0.16</v>
      </c>
      <c r="P580" s="72">
        <v>0.16</v>
      </c>
      <c r="Q580" s="83">
        <v>1</v>
      </c>
      <c r="R580" s="90">
        <v>0.28999999999999998</v>
      </c>
      <c r="S580" s="72">
        <v>0.28999999999999998</v>
      </c>
      <c r="T580" s="72">
        <v>0.78</v>
      </c>
      <c r="U580" s="72">
        <v>0.43</v>
      </c>
      <c r="V580" s="60">
        <v>1</v>
      </c>
      <c r="W580" s="60">
        <v>1</v>
      </c>
      <c r="X580" s="60">
        <v>1</v>
      </c>
      <c r="Y580" s="60">
        <v>1</v>
      </c>
      <c r="Z580" s="72">
        <v>0.28000000000000003</v>
      </c>
      <c r="AA580" s="60">
        <v>1</v>
      </c>
      <c r="AB580" s="72">
        <v>0.28000000000000003</v>
      </c>
      <c r="AC580" s="60">
        <v>1</v>
      </c>
      <c r="AD580" s="72">
        <v>0.45</v>
      </c>
      <c r="AE580" s="60">
        <v>1</v>
      </c>
      <c r="AF580" s="60">
        <v>0.84</v>
      </c>
      <c r="AG580" s="60">
        <v>1</v>
      </c>
      <c r="AH580" s="5"/>
      <c r="AI580" s="67">
        <v>2.0000000000000001E-4</v>
      </c>
      <c r="AJ580" s="67">
        <v>1E-4</v>
      </c>
      <c r="AK580" s="67"/>
      <c r="AL580" s="67"/>
      <c r="AM580" s="67"/>
      <c r="AN580" s="67"/>
      <c r="AO580" s="67">
        <v>2.9999999999999997E-4</v>
      </c>
      <c r="AP580" s="67">
        <v>9.5957000000000003E-5</v>
      </c>
      <c r="AQ580" s="67">
        <v>2.9999999999999997E-4</v>
      </c>
      <c r="AR580" s="67">
        <v>5.3442000000000001E-5</v>
      </c>
      <c r="AS580" s="67"/>
      <c r="AT580" s="67"/>
      <c r="AU580" s="67">
        <v>2.9999999999999997E-4</v>
      </c>
      <c r="AV580" s="67">
        <v>4.2323000000000001E-5</v>
      </c>
      <c r="AW580" s="67">
        <v>2.9999999999999997E-4</v>
      </c>
      <c r="AX580" s="67">
        <v>2.2608000000000001E-5</v>
      </c>
      <c r="AY580" s="67">
        <v>5.4999999999999997E-3</v>
      </c>
      <c r="AZ580" s="67">
        <v>2.3999999999999998E-3</v>
      </c>
      <c r="BA580" s="67">
        <v>1.1885000000000001E-5</v>
      </c>
      <c r="BB580" s="67">
        <v>1.4827000000000001E-5</v>
      </c>
      <c r="BC580" s="67"/>
      <c r="BD580" s="67"/>
      <c r="BE580" s="67"/>
      <c r="BF580" s="67"/>
      <c r="BG580" s="67"/>
      <c r="BH580" s="67"/>
      <c r="BI580" s="67"/>
      <c r="BJ580" s="67"/>
      <c r="BK580" s="67">
        <v>3.8E-3</v>
      </c>
      <c r="BL580" s="67">
        <v>5.9999999999999995E-4</v>
      </c>
      <c r="BM580" s="67"/>
      <c r="BN580" s="67"/>
      <c r="BO580" s="67">
        <v>3.8E-3</v>
      </c>
      <c r="BP580" s="67">
        <v>5.9999999999999995E-4</v>
      </c>
      <c r="BQ580" s="67"/>
      <c r="BR580" s="67"/>
      <c r="BS580" s="67">
        <v>7.1999999999999998E-3</v>
      </c>
      <c r="BT580" s="67">
        <v>2.0999999999999999E-3</v>
      </c>
      <c r="BU580" s="67"/>
      <c r="BV580" s="67"/>
      <c r="BW580" s="67">
        <v>0.13250000000000001</v>
      </c>
      <c r="BX580" s="67">
        <v>0.18740000000000001</v>
      </c>
      <c r="BY580" s="67"/>
      <c r="BZ580" s="67"/>
      <c r="CA580" s="66"/>
      <c r="CB580" s="67">
        <v>0.27450000000000002</v>
      </c>
      <c r="CC580" s="67">
        <v>0.27450000000000002</v>
      </c>
      <c r="CD580" s="67">
        <v>2.2166999999999999</v>
      </c>
      <c r="CE580" s="67">
        <v>0.27450000000000002</v>
      </c>
      <c r="CF580" s="67">
        <v>0.27450000000000002</v>
      </c>
      <c r="CG580" s="67">
        <v>0.32490000000000002</v>
      </c>
      <c r="CH580" s="67">
        <v>0.27450000000000002</v>
      </c>
      <c r="CI580" s="67">
        <v>0.27450000000000002</v>
      </c>
      <c r="CJ580" s="67">
        <v>0.27450000000000002</v>
      </c>
      <c r="CK580" s="67">
        <v>0.27450000000000002</v>
      </c>
      <c r="CL580" s="67">
        <v>0.99</v>
      </c>
      <c r="CM580" s="67">
        <v>0.95379999999999998</v>
      </c>
      <c r="CN580" s="67">
        <v>1.7397</v>
      </c>
      <c r="CO580" s="67">
        <v>0.27450000000000002</v>
      </c>
      <c r="CP580" s="67">
        <v>0.27450000000000002</v>
      </c>
      <c r="CQ580" s="67">
        <v>0.27450000000000002</v>
      </c>
      <c r="CR580" s="5"/>
      <c r="CS580" s="10">
        <v>0</v>
      </c>
      <c r="CT580" s="10">
        <v>0</v>
      </c>
      <c r="CU580" s="10">
        <v>100</v>
      </c>
      <c r="CV580" s="10">
        <v>0</v>
      </c>
      <c r="CW580" s="10">
        <v>0</v>
      </c>
      <c r="CX580" s="10">
        <v>100</v>
      </c>
      <c r="CY580" s="10">
        <v>0</v>
      </c>
      <c r="CZ580" s="10">
        <v>0</v>
      </c>
      <c r="DA580" s="10">
        <v>0</v>
      </c>
      <c r="DB580" s="10">
        <v>0</v>
      </c>
      <c r="DC580" s="10">
        <v>100</v>
      </c>
      <c r="DD580" s="10">
        <v>100</v>
      </c>
      <c r="DE580" s="10">
        <v>100</v>
      </c>
      <c r="DF580" s="10">
        <v>0</v>
      </c>
      <c r="DG580" s="10">
        <v>0</v>
      </c>
      <c r="DH580" s="10">
        <v>33</v>
      </c>
      <c r="DI580" s="5"/>
      <c r="DJ580" s="9" t="s">
        <v>1889</v>
      </c>
      <c r="DK580" s="9" t="s">
        <v>1934</v>
      </c>
      <c r="DL580" s="10">
        <v>100004483</v>
      </c>
      <c r="DM580" s="10" t="s">
        <v>2014</v>
      </c>
    </row>
    <row r="581" spans="1:117">
      <c r="A581" s="2"/>
      <c r="B581" s="8">
        <v>5086</v>
      </c>
      <c r="C581" s="116"/>
      <c r="D581" s="116"/>
      <c r="E581" s="9" t="s">
        <v>2015</v>
      </c>
      <c r="F581" s="10" t="s">
        <v>38</v>
      </c>
      <c r="G581" s="10">
        <v>34384</v>
      </c>
      <c r="H581" s="11" t="s">
        <v>2016</v>
      </c>
      <c r="I581" s="11" t="s">
        <v>2017</v>
      </c>
      <c r="J581" s="12">
        <v>115244</v>
      </c>
      <c r="K581" s="5"/>
      <c r="L581" s="60">
        <v>1.1200000000000001</v>
      </c>
      <c r="M581" s="71">
        <v>1.1000000000000001</v>
      </c>
      <c r="N581" s="72">
        <v>0.03</v>
      </c>
      <c r="O581" s="60">
        <v>1.05</v>
      </c>
      <c r="P581" s="71">
        <v>27.66</v>
      </c>
      <c r="Q581" s="81">
        <v>26.28</v>
      </c>
      <c r="R581" s="91">
        <v>27.12</v>
      </c>
      <c r="S581" s="72">
        <v>0.63</v>
      </c>
      <c r="T581" s="60">
        <v>0.94</v>
      </c>
      <c r="U581" s="60">
        <v>1.06</v>
      </c>
      <c r="V581" s="60">
        <v>1.04</v>
      </c>
      <c r="W581" s="60">
        <v>1.03</v>
      </c>
      <c r="X581" s="71">
        <v>1.1399999999999999</v>
      </c>
      <c r="Y581" s="74">
        <v>0.71</v>
      </c>
      <c r="Z581" s="60">
        <v>1.04</v>
      </c>
      <c r="AA581" s="71">
        <v>31.24</v>
      </c>
      <c r="AB581" s="74">
        <v>0.81</v>
      </c>
      <c r="AC581" s="71">
        <v>24.32</v>
      </c>
      <c r="AD581" s="60">
        <v>0.94</v>
      </c>
      <c r="AE581" s="60">
        <v>1.04</v>
      </c>
      <c r="AF581" s="60">
        <v>0.93</v>
      </c>
      <c r="AG581" s="74">
        <v>0.94</v>
      </c>
      <c r="AH581" s="5"/>
      <c r="AI581" s="67">
        <v>0.18290000000000001</v>
      </c>
      <c r="AJ581" s="67">
        <v>3.7100000000000001E-2</v>
      </c>
      <c r="AK581" s="67">
        <v>1.01E-2</v>
      </c>
      <c r="AL581" s="67">
        <v>3.1199999999999999E-2</v>
      </c>
      <c r="AM581" s="67">
        <v>8.0000000000000004E-4</v>
      </c>
      <c r="AN581" s="67">
        <v>7.2822000000000002E-5</v>
      </c>
      <c r="AO581" s="67">
        <v>0.44419999999999998</v>
      </c>
      <c r="AP581" s="67">
        <v>4.3999999999999997E-2</v>
      </c>
      <c r="AQ581" s="67">
        <v>4.7453000000000001E-5</v>
      </c>
      <c r="AR581" s="67">
        <v>1.5503E-5</v>
      </c>
      <c r="AS581" s="67">
        <v>1E-4</v>
      </c>
      <c r="AT581" s="67">
        <v>1.7402E-5</v>
      </c>
      <c r="AU581" s="67">
        <v>1E-4</v>
      </c>
      <c r="AV581" s="67">
        <v>2.1365E-5</v>
      </c>
      <c r="AW581" s="67">
        <v>3.15E-2</v>
      </c>
      <c r="AX581" s="67">
        <v>1.2999999999999999E-3</v>
      </c>
      <c r="AY581" s="67">
        <v>0.2404</v>
      </c>
      <c r="AZ581" s="67">
        <v>5.2900000000000003E-2</v>
      </c>
      <c r="BA581" s="67">
        <v>0.46060000000000001</v>
      </c>
      <c r="BB581" s="67">
        <v>6.9400000000000003E-2</v>
      </c>
      <c r="BC581" s="67">
        <v>0.58960000000000001</v>
      </c>
      <c r="BD581" s="67">
        <v>0.15559999999999999</v>
      </c>
      <c r="BE581" s="67">
        <v>0.14810000000000001</v>
      </c>
      <c r="BF581" s="67">
        <v>5.1499999999999997E-2</v>
      </c>
      <c r="BG581" s="67">
        <v>3.8E-3</v>
      </c>
      <c r="BH581" s="67">
        <v>2.8999999999999998E-3</v>
      </c>
      <c r="BI581" s="67">
        <v>0.08</v>
      </c>
      <c r="BJ581" s="67">
        <v>2.5999999999999999E-3</v>
      </c>
      <c r="BK581" s="67">
        <v>0.63149999999999995</v>
      </c>
      <c r="BL581" s="67">
        <v>6.2199999999999998E-2</v>
      </c>
      <c r="BM581" s="67">
        <v>3.7991000000000003E-5</v>
      </c>
      <c r="BN581" s="67">
        <v>1.4552999999999999E-5</v>
      </c>
      <c r="BO581" s="67">
        <v>7.4200000000000002E-2</v>
      </c>
      <c r="BP581" s="67">
        <v>7.9000000000000008E-3</v>
      </c>
      <c r="BQ581" s="67">
        <v>1.1596E-7</v>
      </c>
      <c r="BR581" s="67">
        <v>2.9759000000000001E-7</v>
      </c>
      <c r="BS581" s="67">
        <v>0.4607</v>
      </c>
      <c r="BT581" s="67">
        <v>6.9699999999999998E-2</v>
      </c>
      <c r="BU581" s="67">
        <v>0.4168</v>
      </c>
      <c r="BV581" s="67">
        <v>4.3900000000000002E-2</v>
      </c>
      <c r="BW581" s="67">
        <v>0.28770000000000001</v>
      </c>
      <c r="BX581" s="67">
        <v>0.30959999999999999</v>
      </c>
      <c r="BY581" s="67">
        <v>8.5800000000000001E-2</v>
      </c>
      <c r="BZ581" s="67">
        <v>5.4199999999999998E-2</v>
      </c>
      <c r="CA581" s="66"/>
      <c r="CB581" s="67">
        <v>0.96009999999999995</v>
      </c>
      <c r="CC581" s="67">
        <v>0.97789999999999999</v>
      </c>
      <c r="CD581" s="67">
        <v>1.026</v>
      </c>
      <c r="CE581" s="67">
        <v>25.921600000000002</v>
      </c>
      <c r="CF581" s="67">
        <v>0.96130000000000004</v>
      </c>
      <c r="CG581" s="67">
        <v>0.84179999999999999</v>
      </c>
      <c r="CH581" s="67">
        <v>29.434699999999999</v>
      </c>
      <c r="CI581" s="67">
        <v>0.68479999999999996</v>
      </c>
      <c r="CJ581" s="67">
        <v>26.7028</v>
      </c>
      <c r="CK581" s="67">
        <v>1.0031000000000001</v>
      </c>
      <c r="CL581" s="67">
        <v>0.96799999999999997</v>
      </c>
      <c r="CM581" s="67">
        <v>1.0852999999999999</v>
      </c>
      <c r="CN581" s="67">
        <v>0.96550000000000002</v>
      </c>
      <c r="CO581" s="67">
        <v>1.0159</v>
      </c>
      <c r="CP581" s="67">
        <v>24.393799999999999</v>
      </c>
      <c r="CQ581" s="67">
        <v>0.78090000000000004</v>
      </c>
      <c r="CR581" s="5"/>
      <c r="CS581" s="10">
        <v>100</v>
      </c>
      <c r="CT581" s="10">
        <v>100</v>
      </c>
      <c r="CU581" s="10">
        <v>100</v>
      </c>
      <c r="CV581" s="10">
        <v>100</v>
      </c>
      <c r="CW581" s="10">
        <v>100</v>
      </c>
      <c r="CX581" s="10">
        <v>100</v>
      </c>
      <c r="CY581" s="10">
        <v>100</v>
      </c>
      <c r="CZ581" s="10">
        <v>100</v>
      </c>
      <c r="DA581" s="10">
        <v>100</v>
      </c>
      <c r="DB581" s="10">
        <v>100</v>
      </c>
      <c r="DC581" s="10">
        <v>100</v>
      </c>
      <c r="DD581" s="10">
        <v>100</v>
      </c>
      <c r="DE581" s="10">
        <v>100</v>
      </c>
      <c r="DF581" s="10">
        <v>100</v>
      </c>
      <c r="DG581" s="10">
        <v>100</v>
      </c>
      <c r="DH581" s="10">
        <v>100</v>
      </c>
      <c r="DI581" s="5"/>
      <c r="DJ581" s="9" t="s">
        <v>1889</v>
      </c>
      <c r="DK581" s="9" t="s">
        <v>1934</v>
      </c>
      <c r="DL581" s="10">
        <v>100001296</v>
      </c>
      <c r="DM581" s="10" t="s">
        <v>2018</v>
      </c>
    </row>
    <row r="582" spans="1:117">
      <c r="A582" s="2"/>
      <c r="B582" s="8">
        <v>5096</v>
      </c>
      <c r="C582" s="116"/>
      <c r="D582" s="116"/>
      <c r="E582" s="9" t="s">
        <v>2019</v>
      </c>
      <c r="F582" s="10" t="s">
        <v>79</v>
      </c>
      <c r="G582" s="10">
        <v>15336</v>
      </c>
      <c r="H582" s="9" t="s">
        <v>2020</v>
      </c>
      <c r="I582" s="9" t="s">
        <v>2021</v>
      </c>
      <c r="J582" s="12" t="s">
        <v>2022</v>
      </c>
      <c r="K582" s="5"/>
      <c r="L582" s="71">
        <v>1.73</v>
      </c>
      <c r="M582" s="60">
        <v>0.85</v>
      </c>
      <c r="N582" s="74">
        <v>0.4</v>
      </c>
      <c r="O582" s="72">
        <v>0</v>
      </c>
      <c r="P582" s="72">
        <v>0</v>
      </c>
      <c r="Q582" s="83">
        <v>0.56999999999999995</v>
      </c>
      <c r="R582" s="90">
        <v>0</v>
      </c>
      <c r="S582" s="72">
        <v>0</v>
      </c>
      <c r="T582" s="60">
        <v>0.99</v>
      </c>
      <c r="U582" s="71">
        <v>1.72</v>
      </c>
      <c r="V582" s="72">
        <v>0.45</v>
      </c>
      <c r="W582" s="60">
        <v>1</v>
      </c>
      <c r="X582" s="60">
        <v>0.86</v>
      </c>
      <c r="Y582" s="72">
        <v>0.27</v>
      </c>
      <c r="Z582" s="72">
        <v>0.04</v>
      </c>
      <c r="AA582" s="74">
        <v>0.45</v>
      </c>
      <c r="AB582" s="72">
        <v>0</v>
      </c>
      <c r="AC582" s="72">
        <v>0.01</v>
      </c>
      <c r="AD582" s="60">
        <v>1.1299999999999999</v>
      </c>
      <c r="AE582" s="71">
        <v>72.31</v>
      </c>
      <c r="AF582" s="71">
        <v>1.8</v>
      </c>
      <c r="AG582" s="60">
        <v>1.8</v>
      </c>
      <c r="AH582" s="5"/>
      <c r="AI582" s="67">
        <v>2.3E-3</v>
      </c>
      <c r="AJ582" s="67">
        <v>1.1000000000000001E-3</v>
      </c>
      <c r="AK582" s="67">
        <v>0.8034</v>
      </c>
      <c r="AL582" s="67">
        <v>0.47120000000000001</v>
      </c>
      <c r="AM582" s="67">
        <v>9.4299999999999995E-2</v>
      </c>
      <c r="AN582" s="67">
        <v>4.8999999999999998E-3</v>
      </c>
      <c r="AO582" s="67">
        <v>4.0000000000000002E-4</v>
      </c>
      <c r="AP582" s="67">
        <v>1E-4</v>
      </c>
      <c r="AQ582" s="67">
        <v>1E-3</v>
      </c>
      <c r="AR582" s="67">
        <v>2.0000000000000001E-4</v>
      </c>
      <c r="AS582" s="67">
        <v>0.20430000000000001</v>
      </c>
      <c r="AT582" s="67">
        <v>9.4999999999999998E-3</v>
      </c>
      <c r="AU582" s="67">
        <v>8.2412999999999999E-5</v>
      </c>
      <c r="AV582" s="67">
        <v>1.6084999999999999E-5</v>
      </c>
      <c r="AW582" s="67">
        <v>4.0000000000000002E-4</v>
      </c>
      <c r="AX582" s="67">
        <v>2.8101000000000001E-5</v>
      </c>
      <c r="AY582" s="67">
        <v>0.91659999999999997</v>
      </c>
      <c r="AZ582" s="67">
        <v>0.14399999999999999</v>
      </c>
      <c r="BA582" s="67">
        <v>2.7000000000000001E-3</v>
      </c>
      <c r="BB582" s="67">
        <v>8.9999999999999998E-4</v>
      </c>
      <c r="BC582" s="67">
        <v>4.5699999999999998E-2</v>
      </c>
      <c r="BD582" s="67">
        <v>1.7500000000000002E-2</v>
      </c>
      <c r="BE582" s="67">
        <v>0.92569999999999997</v>
      </c>
      <c r="BF582" s="67">
        <v>0.21540000000000001</v>
      </c>
      <c r="BG582" s="67">
        <v>0.6542</v>
      </c>
      <c r="BH582" s="67">
        <v>0.1993</v>
      </c>
      <c r="BI582" s="67">
        <v>2.87E-2</v>
      </c>
      <c r="BJ582" s="67">
        <v>1E-3</v>
      </c>
      <c r="BK582" s="67">
        <v>8.2073000000000002E-6</v>
      </c>
      <c r="BL582" s="67">
        <v>7.1686000000000003E-6</v>
      </c>
      <c r="BM582" s="67">
        <v>5.7000000000000002E-2</v>
      </c>
      <c r="BN582" s="67">
        <v>2.8E-3</v>
      </c>
      <c r="BO582" s="67">
        <v>1.3084999999999999E-5</v>
      </c>
      <c r="BP582" s="67">
        <v>2.1665999999999999E-5</v>
      </c>
      <c r="BQ582" s="67">
        <v>1.1000000000000001E-3</v>
      </c>
      <c r="BR582" s="67">
        <v>2.0000000000000001E-4</v>
      </c>
      <c r="BS582" s="67">
        <v>0.215</v>
      </c>
      <c r="BT582" s="67">
        <v>3.9E-2</v>
      </c>
      <c r="BU582" s="67">
        <v>2.0000000000000001E-4</v>
      </c>
      <c r="BV582" s="67">
        <v>6.1265000000000004E-5</v>
      </c>
      <c r="BW582" s="67">
        <v>1.9E-2</v>
      </c>
      <c r="BX582" s="67">
        <v>5.0099999999999999E-2</v>
      </c>
      <c r="BY582" s="67">
        <v>0.1575</v>
      </c>
      <c r="BZ582" s="67">
        <v>8.9200000000000002E-2</v>
      </c>
      <c r="CA582" s="66"/>
      <c r="CB582" s="67">
        <v>1.2239</v>
      </c>
      <c r="CC582" s="67">
        <v>1.2682</v>
      </c>
      <c r="CD582" s="67">
        <v>1938.9446</v>
      </c>
      <c r="CE582" s="67">
        <v>0.3256</v>
      </c>
      <c r="CF582" s="67">
        <v>0.48130000000000001</v>
      </c>
      <c r="CG582" s="67">
        <v>0.72360000000000002</v>
      </c>
      <c r="CH582" s="67">
        <v>0.27850000000000003</v>
      </c>
      <c r="CI582" s="67">
        <v>0.1293</v>
      </c>
      <c r="CJ582" s="67">
        <v>0.32629999999999998</v>
      </c>
      <c r="CK582" s="67">
        <v>88.505899999999997</v>
      </c>
      <c r="CL582" s="67">
        <v>2183.1545999999998</v>
      </c>
      <c r="CM582" s="67">
        <v>3330.6005</v>
      </c>
      <c r="CN582" s="67">
        <v>1921.7619</v>
      </c>
      <c r="CO582" s="67">
        <v>0.5736</v>
      </c>
      <c r="CP582" s="67">
        <v>0.58730000000000004</v>
      </c>
      <c r="CQ582" s="67">
        <v>1.3036000000000001</v>
      </c>
      <c r="CR582" s="5"/>
      <c r="CS582" s="10">
        <v>100</v>
      </c>
      <c r="CT582" s="10">
        <v>100</v>
      </c>
      <c r="CU582" s="10">
        <v>100</v>
      </c>
      <c r="CV582" s="10">
        <v>100</v>
      </c>
      <c r="CW582" s="10">
        <v>100</v>
      </c>
      <c r="CX582" s="10">
        <v>100</v>
      </c>
      <c r="CY582" s="10">
        <v>100</v>
      </c>
      <c r="CZ582" s="10">
        <v>67</v>
      </c>
      <c r="DA582" s="10">
        <v>100</v>
      </c>
      <c r="DB582" s="10">
        <v>100</v>
      </c>
      <c r="DC582" s="10">
        <v>100</v>
      </c>
      <c r="DD582" s="10">
        <v>100</v>
      </c>
      <c r="DE582" s="10">
        <v>100</v>
      </c>
      <c r="DF582" s="10">
        <v>100</v>
      </c>
      <c r="DG582" s="10">
        <v>100</v>
      </c>
      <c r="DH582" s="10">
        <v>100</v>
      </c>
      <c r="DI582" s="5"/>
      <c r="DJ582" s="9" t="s">
        <v>1889</v>
      </c>
      <c r="DK582" s="9" t="s">
        <v>1934</v>
      </c>
      <c r="DL582" s="10">
        <v>100000295</v>
      </c>
      <c r="DM582" s="10" t="s">
        <v>2023</v>
      </c>
    </row>
    <row r="583" spans="1:117">
      <c r="A583" s="2"/>
      <c r="B583" s="8">
        <v>5127</v>
      </c>
      <c r="C583" s="116"/>
      <c r="D583" s="116"/>
      <c r="E583" s="9" t="s">
        <v>2024</v>
      </c>
      <c r="F583" s="10" t="s">
        <v>38</v>
      </c>
      <c r="G583" s="10">
        <v>27536</v>
      </c>
      <c r="H583" s="11" t="s">
        <v>2025</v>
      </c>
      <c r="I583" s="11" t="s">
        <v>2026</v>
      </c>
      <c r="J583" s="12">
        <v>5281404</v>
      </c>
      <c r="K583" s="5"/>
      <c r="L583" s="71">
        <v>1.77</v>
      </c>
      <c r="M583" s="60">
        <v>1.1399999999999999</v>
      </c>
      <c r="N583" s="60">
        <v>0.78</v>
      </c>
      <c r="O583" s="71">
        <v>2.4</v>
      </c>
      <c r="P583" s="72">
        <v>0.22</v>
      </c>
      <c r="Q583" s="82">
        <v>0.09</v>
      </c>
      <c r="R583" s="90">
        <v>0.14000000000000001</v>
      </c>
      <c r="S583" s="72">
        <v>0.09</v>
      </c>
      <c r="T583" s="71">
        <v>1.27</v>
      </c>
      <c r="U583" s="71">
        <v>2.2400000000000002</v>
      </c>
      <c r="V583" s="72">
        <v>0.15</v>
      </c>
      <c r="W583" s="74">
        <v>0.53</v>
      </c>
      <c r="X583" s="74">
        <v>0.6</v>
      </c>
      <c r="Y583" s="72">
        <v>0.05</v>
      </c>
      <c r="Z583" s="72">
        <v>0.28000000000000003</v>
      </c>
      <c r="AA583" s="72">
        <v>0.46</v>
      </c>
      <c r="AB583" s="60">
        <v>0.9</v>
      </c>
      <c r="AC583" s="71">
        <v>1.47</v>
      </c>
      <c r="AD583" s="71">
        <v>1.39</v>
      </c>
      <c r="AE583" s="72">
        <v>0.02</v>
      </c>
      <c r="AF583" s="71">
        <v>2.23</v>
      </c>
      <c r="AG583" s="73">
        <v>1.1100000000000001</v>
      </c>
      <c r="AH583" s="5"/>
      <c r="AI583" s="67">
        <v>1.1000000000000001E-3</v>
      </c>
      <c r="AJ583" s="67">
        <v>5.9999999999999995E-4</v>
      </c>
      <c r="AK583" s="67">
        <v>0.64529999999999998</v>
      </c>
      <c r="AL583" s="67">
        <v>0.4249</v>
      </c>
      <c r="AM583" s="67">
        <v>0.30940000000000001</v>
      </c>
      <c r="AN583" s="67">
        <v>1.4E-2</v>
      </c>
      <c r="AO583" s="67">
        <v>2.0000000000000001E-4</v>
      </c>
      <c r="AP583" s="67">
        <v>8.7027000000000006E-5</v>
      </c>
      <c r="AQ583" s="67">
        <v>9.2999999999999992E-3</v>
      </c>
      <c r="AR583" s="67">
        <v>1.1000000000000001E-3</v>
      </c>
      <c r="AS583" s="67">
        <v>4.4999999999999997E-3</v>
      </c>
      <c r="AT583" s="67">
        <v>2.9999999999999997E-4</v>
      </c>
      <c r="AU583" s="67">
        <v>8.2000000000000007E-3</v>
      </c>
      <c r="AV583" s="67">
        <v>6.9999999999999999E-4</v>
      </c>
      <c r="AW583" s="67">
        <v>6.9999999999999999E-4</v>
      </c>
      <c r="AX583" s="67">
        <v>4.6260000000000001E-5</v>
      </c>
      <c r="AY583" s="67">
        <v>9.1999999999999998E-3</v>
      </c>
      <c r="AZ583" s="67">
        <v>3.3999999999999998E-3</v>
      </c>
      <c r="BA583" s="67">
        <v>2.6579999999999998E-6</v>
      </c>
      <c r="BB583" s="67">
        <v>5.6270999999999999E-6</v>
      </c>
      <c r="BC583" s="67">
        <v>4.9826000000000002E-7</v>
      </c>
      <c r="BD583" s="67">
        <v>6.1530000000000002E-6</v>
      </c>
      <c r="BE583" s="67">
        <v>5.3900000000000003E-2</v>
      </c>
      <c r="BF583" s="67">
        <v>2.12E-2</v>
      </c>
      <c r="BG583" s="67">
        <v>9.6799999999999997E-2</v>
      </c>
      <c r="BH583" s="67">
        <v>4.3999999999999997E-2</v>
      </c>
      <c r="BI583" s="67">
        <v>5.9999999999999995E-4</v>
      </c>
      <c r="BJ583" s="67">
        <v>3.1356000000000003E-5</v>
      </c>
      <c r="BK583" s="67">
        <v>8.0000000000000004E-4</v>
      </c>
      <c r="BL583" s="67">
        <v>2.0000000000000001E-4</v>
      </c>
      <c r="BM583" s="67">
        <v>4.1000000000000003E-3</v>
      </c>
      <c r="BN583" s="67">
        <v>2.9999999999999997E-4</v>
      </c>
      <c r="BO583" s="67">
        <v>0.1794</v>
      </c>
      <c r="BP583" s="67">
        <v>1.7299999999999999E-2</v>
      </c>
      <c r="BQ583" s="67">
        <v>2.9899999999999999E-2</v>
      </c>
      <c r="BR583" s="67">
        <v>3.0999999999999999E-3</v>
      </c>
      <c r="BS583" s="67">
        <v>2.5000000000000001E-3</v>
      </c>
      <c r="BT583" s="67">
        <v>8.9999999999999998E-4</v>
      </c>
      <c r="BU583" s="67">
        <v>2.9999999999999997E-4</v>
      </c>
      <c r="BV583" s="67">
        <v>6.8558000000000003E-5</v>
      </c>
      <c r="BW583" s="67">
        <v>5.0000000000000001E-4</v>
      </c>
      <c r="BX583" s="67">
        <v>3.8999999999999998E-3</v>
      </c>
      <c r="BY583" s="67">
        <v>7.6799999999999993E-2</v>
      </c>
      <c r="BZ583" s="67">
        <v>4.9799999999999997E-2</v>
      </c>
      <c r="CA583" s="66"/>
      <c r="CB583" s="67">
        <v>21.223600000000001</v>
      </c>
      <c r="CC583" s="67">
        <v>18.2943</v>
      </c>
      <c r="CD583" s="67">
        <v>0.92600000000000005</v>
      </c>
      <c r="CE583" s="67">
        <v>0.47910000000000003</v>
      </c>
      <c r="CF583" s="67">
        <v>4.0143000000000004</v>
      </c>
      <c r="CG583" s="67">
        <v>0.52070000000000005</v>
      </c>
      <c r="CH583" s="67">
        <v>0.2878</v>
      </c>
      <c r="CI583" s="67">
        <v>0.19639999999999999</v>
      </c>
      <c r="CJ583" s="67">
        <v>0.253</v>
      </c>
      <c r="CK583" s="67">
        <v>0.36180000000000001</v>
      </c>
      <c r="CL583" s="67">
        <v>1.2887</v>
      </c>
      <c r="CM583" s="67">
        <v>2.077</v>
      </c>
      <c r="CN583" s="67">
        <v>1.1760999999999999</v>
      </c>
      <c r="CO583" s="67">
        <v>2.8195000000000001</v>
      </c>
      <c r="CP583" s="67">
        <v>0.53110000000000002</v>
      </c>
      <c r="CQ583" s="67">
        <v>1.1624000000000001</v>
      </c>
      <c r="CR583" s="5"/>
      <c r="CS583" s="10">
        <v>100</v>
      </c>
      <c r="CT583" s="10">
        <v>100</v>
      </c>
      <c r="CU583" s="10">
        <v>100</v>
      </c>
      <c r="CV583" s="10">
        <v>100</v>
      </c>
      <c r="CW583" s="10">
        <v>100</v>
      </c>
      <c r="CX583" s="10">
        <v>100</v>
      </c>
      <c r="CY583" s="10">
        <v>100</v>
      </c>
      <c r="CZ583" s="10">
        <v>100</v>
      </c>
      <c r="DA583" s="10">
        <v>100</v>
      </c>
      <c r="DB583" s="10">
        <v>100</v>
      </c>
      <c r="DC583" s="10">
        <v>100</v>
      </c>
      <c r="DD583" s="10">
        <v>100</v>
      </c>
      <c r="DE583" s="10">
        <v>100</v>
      </c>
      <c r="DF583" s="10">
        <v>100</v>
      </c>
      <c r="DG583" s="10">
        <v>100</v>
      </c>
      <c r="DH583" s="10">
        <v>100</v>
      </c>
      <c r="DI583" s="5"/>
      <c r="DJ583" s="9" t="s">
        <v>1889</v>
      </c>
      <c r="DK583" s="9" t="s">
        <v>1934</v>
      </c>
      <c r="DL583" s="10">
        <v>100000799</v>
      </c>
      <c r="DM583" s="10" t="s">
        <v>2027</v>
      </c>
    </row>
    <row r="584" spans="1:117">
      <c r="A584" s="2"/>
      <c r="B584" s="8">
        <v>5140</v>
      </c>
      <c r="C584" s="116"/>
      <c r="D584" s="116"/>
      <c r="E584" s="9" t="s">
        <v>2028</v>
      </c>
      <c r="F584" s="10" t="s">
        <v>38</v>
      </c>
      <c r="G584" s="10">
        <v>48428</v>
      </c>
      <c r="H584" s="11" t="s">
        <v>2029</v>
      </c>
      <c r="I584" s="11" t="s">
        <v>2030</v>
      </c>
      <c r="J584" s="12">
        <v>14274616</v>
      </c>
      <c r="K584" s="5"/>
      <c r="L584" s="71">
        <v>2.38</v>
      </c>
      <c r="M584" s="60">
        <v>0.72</v>
      </c>
      <c r="N584" s="72">
        <v>0.67</v>
      </c>
      <c r="O584" s="72">
        <v>0.5</v>
      </c>
      <c r="P584" s="72">
        <v>0.26</v>
      </c>
      <c r="Q584" s="82">
        <v>0.52</v>
      </c>
      <c r="R584" s="90">
        <v>0.08</v>
      </c>
      <c r="S584" s="72">
        <v>7.0000000000000007E-2</v>
      </c>
      <c r="T584" s="60">
        <v>0.96</v>
      </c>
      <c r="U584" s="71">
        <v>2.29</v>
      </c>
      <c r="V584" s="60">
        <v>1.21</v>
      </c>
      <c r="W584" s="71">
        <v>2.75</v>
      </c>
      <c r="X584" s="60">
        <v>1.97</v>
      </c>
      <c r="Y584" s="72">
        <v>0.33</v>
      </c>
      <c r="Z584" s="72">
        <v>0.42</v>
      </c>
      <c r="AA584" s="60">
        <v>1.23</v>
      </c>
      <c r="AB584" s="72">
        <v>7.0000000000000007E-2</v>
      </c>
      <c r="AC584" s="72">
        <v>0.21</v>
      </c>
      <c r="AD584" s="71">
        <v>1.33</v>
      </c>
      <c r="AE584" s="71">
        <v>1.44</v>
      </c>
      <c r="AF584" s="72">
        <v>0.61</v>
      </c>
      <c r="AG584" s="60">
        <v>1.28</v>
      </c>
      <c r="AH584" s="5"/>
      <c r="AI584" s="67">
        <v>5.9999999999999995E-4</v>
      </c>
      <c r="AJ584" s="67">
        <v>4.0000000000000002E-4</v>
      </c>
      <c r="AK584" s="67">
        <v>0.25940000000000002</v>
      </c>
      <c r="AL584" s="67">
        <v>0.26619999999999999</v>
      </c>
      <c r="AM584" s="67">
        <v>1.6000000000000001E-3</v>
      </c>
      <c r="AN584" s="67">
        <v>1E-4</v>
      </c>
      <c r="AO584" s="67">
        <v>2.9999999999999997E-4</v>
      </c>
      <c r="AP584" s="67">
        <v>9.6329999999999994E-5</v>
      </c>
      <c r="AQ584" s="67">
        <v>1.3854E-5</v>
      </c>
      <c r="AR584" s="67">
        <v>6.5016999999999999E-6</v>
      </c>
      <c r="AS584" s="67">
        <v>4.0000000000000002E-4</v>
      </c>
      <c r="AT584" s="67">
        <v>4.1916999999999999E-5</v>
      </c>
      <c r="AU584" s="67">
        <v>9.1000000000000004E-3</v>
      </c>
      <c r="AV584" s="67">
        <v>6.9999999999999999E-4</v>
      </c>
      <c r="AW584" s="67">
        <v>5.571E-5</v>
      </c>
      <c r="AX584" s="67">
        <v>6.3527000000000002E-6</v>
      </c>
      <c r="AY584" s="67">
        <v>0.43859999999999999</v>
      </c>
      <c r="AZ584" s="67">
        <v>8.1699999999999995E-2</v>
      </c>
      <c r="BA584" s="67">
        <v>5.0000000000000001E-4</v>
      </c>
      <c r="BB584" s="67">
        <v>2.0000000000000001E-4</v>
      </c>
      <c r="BC584" s="67">
        <v>0.2427</v>
      </c>
      <c r="BD584" s="67">
        <v>7.3700000000000002E-2</v>
      </c>
      <c r="BE584" s="67">
        <v>1.04E-2</v>
      </c>
      <c r="BF584" s="67">
        <v>5.0000000000000001E-3</v>
      </c>
      <c r="BG584" s="67">
        <v>0.1095</v>
      </c>
      <c r="BH584" s="67">
        <v>4.8099999999999997E-2</v>
      </c>
      <c r="BI584" s="67">
        <v>2.2215999999999999E-5</v>
      </c>
      <c r="BJ584" s="67">
        <v>3.4705000000000001E-6</v>
      </c>
      <c r="BK584" s="67">
        <v>8.8331999999999994E-5</v>
      </c>
      <c r="BL584" s="67">
        <v>3.4743000000000003E-5</v>
      </c>
      <c r="BM584" s="67">
        <v>0.23250000000000001</v>
      </c>
      <c r="BN584" s="67">
        <v>9.7000000000000003E-3</v>
      </c>
      <c r="BO584" s="67">
        <v>2.0999999999999999E-3</v>
      </c>
      <c r="BP584" s="67">
        <v>4.0000000000000002E-4</v>
      </c>
      <c r="BQ584" s="67">
        <v>3.7137000000000001E-6</v>
      </c>
      <c r="BR584" s="67">
        <v>3.1557000000000001E-6</v>
      </c>
      <c r="BS584" s="67">
        <v>3.0000000000000001E-3</v>
      </c>
      <c r="BT584" s="67">
        <v>1E-3</v>
      </c>
      <c r="BU584" s="67">
        <v>2.3E-2</v>
      </c>
      <c r="BV584" s="67">
        <v>3.0000000000000001E-3</v>
      </c>
      <c r="BW584" s="67">
        <v>3.9699999999999999E-2</v>
      </c>
      <c r="BX584" s="67">
        <v>7.9299999999999995E-2</v>
      </c>
      <c r="BY584" s="67">
        <v>0.17130000000000001</v>
      </c>
      <c r="BZ584" s="67">
        <v>9.5500000000000002E-2</v>
      </c>
      <c r="CA584" s="66"/>
      <c r="CB584" s="67">
        <v>0.96619999999999995</v>
      </c>
      <c r="CC584" s="67">
        <v>0.98019999999999996</v>
      </c>
      <c r="CD584" s="67">
        <v>2.4742000000000002</v>
      </c>
      <c r="CE584" s="67">
        <v>0.22570000000000001</v>
      </c>
      <c r="CF584" s="67">
        <v>1.2741</v>
      </c>
      <c r="CG584" s="67">
        <v>0.3891</v>
      </c>
      <c r="CH584" s="67">
        <v>0.44519999999999998</v>
      </c>
      <c r="CI584" s="67">
        <v>0.41549999999999998</v>
      </c>
      <c r="CJ584" s="67">
        <v>0.62060000000000004</v>
      </c>
      <c r="CK584" s="67">
        <v>1.3871</v>
      </c>
      <c r="CL584" s="67">
        <v>3.2995999999999999</v>
      </c>
      <c r="CM584" s="67">
        <v>5.6618000000000004</v>
      </c>
      <c r="CN584" s="67">
        <v>2.3784999999999998</v>
      </c>
      <c r="CO584" s="67">
        <v>1.1831</v>
      </c>
      <c r="CP584" s="67">
        <v>0.28910000000000002</v>
      </c>
      <c r="CQ584" s="67">
        <v>0.2356</v>
      </c>
      <c r="CR584" s="5"/>
      <c r="CS584" s="10">
        <v>100</v>
      </c>
      <c r="CT584" s="10">
        <v>100</v>
      </c>
      <c r="CU584" s="10">
        <v>100</v>
      </c>
      <c r="CV584" s="10">
        <v>100</v>
      </c>
      <c r="CW584" s="10">
        <v>100</v>
      </c>
      <c r="CX584" s="10">
        <v>100</v>
      </c>
      <c r="CY584" s="10">
        <v>100</v>
      </c>
      <c r="CZ584" s="10">
        <v>100</v>
      </c>
      <c r="DA584" s="10">
        <v>100</v>
      </c>
      <c r="DB584" s="10">
        <v>100</v>
      </c>
      <c r="DC584" s="10">
        <v>100</v>
      </c>
      <c r="DD584" s="10">
        <v>100</v>
      </c>
      <c r="DE584" s="10">
        <v>100</v>
      </c>
      <c r="DF584" s="10">
        <v>100</v>
      </c>
      <c r="DG584" s="10">
        <v>100</v>
      </c>
      <c r="DH584" s="10">
        <v>100</v>
      </c>
      <c r="DI584" s="5"/>
      <c r="DJ584" s="9" t="s">
        <v>1889</v>
      </c>
      <c r="DK584" s="9" t="s">
        <v>1934</v>
      </c>
      <c r="DL584" s="10">
        <v>100001767</v>
      </c>
      <c r="DM584" s="10" t="s">
        <v>2031</v>
      </c>
    </row>
    <row r="585" spans="1:117">
      <c r="A585" s="2"/>
      <c r="B585" s="8">
        <v>5152</v>
      </c>
      <c r="C585" s="116"/>
      <c r="D585" s="116"/>
      <c r="E585" s="9" t="s">
        <v>2032</v>
      </c>
      <c r="F585" s="10" t="s">
        <v>79</v>
      </c>
      <c r="G585" s="10">
        <v>48141</v>
      </c>
      <c r="H585" s="11" t="s">
        <v>2033</v>
      </c>
      <c r="I585" s="11" t="s">
        <v>2034</v>
      </c>
      <c r="J585" s="12">
        <v>161227</v>
      </c>
      <c r="K585" s="5"/>
      <c r="L585" s="71">
        <v>2.96</v>
      </c>
      <c r="M585" s="71">
        <v>1.1000000000000001</v>
      </c>
      <c r="N585" s="71">
        <v>1.89</v>
      </c>
      <c r="O585" s="72">
        <v>0.68</v>
      </c>
      <c r="P585" s="72">
        <v>0.24</v>
      </c>
      <c r="Q585" s="82">
        <v>0.35</v>
      </c>
      <c r="R585" s="90">
        <v>0.09</v>
      </c>
      <c r="S585" s="72">
        <v>0.15</v>
      </c>
      <c r="T585" s="72">
        <v>0.48</v>
      </c>
      <c r="U585" s="71">
        <v>1.43</v>
      </c>
      <c r="V585" s="71">
        <v>3.26</v>
      </c>
      <c r="W585" s="71">
        <v>1.35</v>
      </c>
      <c r="X585" s="71">
        <v>1.48</v>
      </c>
      <c r="Y585" s="72">
        <v>0.55000000000000004</v>
      </c>
      <c r="Z585" s="72">
        <v>0.38</v>
      </c>
      <c r="AA585" s="71">
        <v>3.99</v>
      </c>
      <c r="AB585" s="72">
        <v>0.01</v>
      </c>
      <c r="AC585" s="72">
        <v>7.0000000000000007E-2</v>
      </c>
      <c r="AD585" s="71">
        <v>1.24</v>
      </c>
      <c r="AE585" s="71">
        <v>6.46</v>
      </c>
      <c r="AF585" s="72">
        <v>7.0000000000000007E-2</v>
      </c>
      <c r="AG585" s="72">
        <v>0.4</v>
      </c>
      <c r="AH585" s="5"/>
      <c r="AI585" s="67">
        <v>2.0000000000000001E-4</v>
      </c>
      <c r="AJ585" s="67">
        <v>2.0000000000000001E-4</v>
      </c>
      <c r="AK585" s="67">
        <v>0.05</v>
      </c>
      <c r="AL585" s="67">
        <v>8.7900000000000006E-2</v>
      </c>
      <c r="AM585" s="67">
        <v>2.0000000000000001E-4</v>
      </c>
      <c r="AN585" s="67">
        <v>2.7090999999999999E-5</v>
      </c>
      <c r="AO585" s="67">
        <v>1.01E-2</v>
      </c>
      <c r="AP585" s="67">
        <v>1.5E-3</v>
      </c>
      <c r="AQ585" s="67">
        <v>3.3869999999999999E-5</v>
      </c>
      <c r="AR585" s="67">
        <v>1.2584E-5</v>
      </c>
      <c r="AS585" s="67">
        <v>1.2999999999999999E-3</v>
      </c>
      <c r="AT585" s="67">
        <v>1E-4</v>
      </c>
      <c r="AU585" s="67">
        <v>1.2920000000000001E-6</v>
      </c>
      <c r="AV585" s="67">
        <v>1.0505999999999999E-6</v>
      </c>
      <c r="AW585" s="67">
        <v>1.8661E-5</v>
      </c>
      <c r="AX585" s="67">
        <v>3.2341000000000001E-6</v>
      </c>
      <c r="AY585" s="67">
        <v>2.0999999999999999E-3</v>
      </c>
      <c r="AZ585" s="67">
        <v>1.1000000000000001E-3</v>
      </c>
      <c r="BA585" s="67">
        <v>5.0000000000000001E-4</v>
      </c>
      <c r="BB585" s="67">
        <v>2.0000000000000001E-4</v>
      </c>
      <c r="BC585" s="67">
        <v>5.0000000000000001E-4</v>
      </c>
      <c r="BD585" s="67">
        <v>5.0000000000000001E-4</v>
      </c>
      <c r="BE585" s="67">
        <v>1.0200000000000001E-2</v>
      </c>
      <c r="BF585" s="67">
        <v>5.0000000000000001E-3</v>
      </c>
      <c r="BG585" s="67">
        <v>1.12E-2</v>
      </c>
      <c r="BH585" s="67">
        <v>6.8999999999999999E-3</v>
      </c>
      <c r="BI585" s="67">
        <v>2.9999999999999997E-4</v>
      </c>
      <c r="BJ585" s="67">
        <v>1.9695999999999999E-5</v>
      </c>
      <c r="BK585" s="67">
        <v>5.3519000000000004E-6</v>
      </c>
      <c r="BL585" s="67">
        <v>5.9378000000000001E-6</v>
      </c>
      <c r="BM585" s="67">
        <v>1.7000000000000001E-2</v>
      </c>
      <c r="BN585" s="67">
        <v>1E-3</v>
      </c>
      <c r="BO585" s="67">
        <v>2.3999999999999998E-3</v>
      </c>
      <c r="BP585" s="67">
        <v>5.0000000000000001E-4</v>
      </c>
      <c r="BQ585" s="67">
        <v>1.8E-3</v>
      </c>
      <c r="BR585" s="67">
        <v>2.0000000000000001E-4</v>
      </c>
      <c r="BS585" s="67">
        <v>2.9999999999999997E-4</v>
      </c>
      <c r="BT585" s="67">
        <v>2.0000000000000001E-4</v>
      </c>
      <c r="BU585" s="67">
        <v>2.9999999999999997E-4</v>
      </c>
      <c r="BV585" s="67">
        <v>7.7646999999999997E-5</v>
      </c>
      <c r="BW585" s="67">
        <v>4.4000000000000003E-3</v>
      </c>
      <c r="BX585" s="67">
        <v>1.7100000000000001E-2</v>
      </c>
      <c r="BY585" s="67">
        <v>7.1999999999999998E-3</v>
      </c>
      <c r="BZ585" s="67">
        <v>7.7999999999999996E-3</v>
      </c>
      <c r="CA585" s="66"/>
      <c r="CB585" s="67">
        <v>0.42509999999999998</v>
      </c>
      <c r="CC585" s="67">
        <v>0.58630000000000004</v>
      </c>
      <c r="CD585" s="67">
        <v>5.8479000000000001</v>
      </c>
      <c r="CE585" s="67">
        <v>0.49299999999999999</v>
      </c>
      <c r="CF585" s="67">
        <v>2.2797000000000001</v>
      </c>
      <c r="CG585" s="67">
        <v>0.74550000000000005</v>
      </c>
      <c r="CH585" s="67">
        <v>0.72809999999999997</v>
      </c>
      <c r="CI585" s="67">
        <v>1.2516</v>
      </c>
      <c r="CJ585" s="67">
        <v>0.66320000000000001</v>
      </c>
      <c r="CK585" s="67">
        <v>2.7469000000000001</v>
      </c>
      <c r="CL585" s="67">
        <v>7.2640000000000002</v>
      </c>
      <c r="CM585" s="67">
        <v>8.3560999999999996</v>
      </c>
      <c r="CN585" s="67">
        <v>2.8191000000000002</v>
      </c>
      <c r="CO585" s="67">
        <v>1.9089</v>
      </c>
      <c r="CP585" s="67">
        <v>0.19600000000000001</v>
      </c>
      <c r="CQ585" s="67">
        <v>4.9099999999999998E-2</v>
      </c>
      <c r="CR585" s="5"/>
      <c r="CS585" s="10">
        <v>100</v>
      </c>
      <c r="CT585" s="10">
        <v>100</v>
      </c>
      <c r="CU585" s="10">
        <v>100</v>
      </c>
      <c r="CV585" s="10">
        <v>100</v>
      </c>
      <c r="CW585" s="10">
        <v>100</v>
      </c>
      <c r="CX585" s="10">
        <v>100</v>
      </c>
      <c r="CY585" s="10">
        <v>100</v>
      </c>
      <c r="CZ585" s="10">
        <v>100</v>
      </c>
      <c r="DA585" s="10">
        <v>100</v>
      </c>
      <c r="DB585" s="10">
        <v>100</v>
      </c>
      <c r="DC585" s="10">
        <v>100</v>
      </c>
      <c r="DD585" s="10">
        <v>100</v>
      </c>
      <c r="DE585" s="10">
        <v>100</v>
      </c>
      <c r="DF585" s="10">
        <v>100</v>
      </c>
      <c r="DG585" s="10">
        <v>100</v>
      </c>
      <c r="DH585" s="10">
        <v>100</v>
      </c>
      <c r="DI585" s="5"/>
      <c r="DJ585" s="9" t="s">
        <v>1889</v>
      </c>
      <c r="DK585" s="9" t="s">
        <v>1934</v>
      </c>
      <c r="DL585" s="10">
        <v>100005946</v>
      </c>
      <c r="DM585" s="10" t="s">
        <v>2035</v>
      </c>
    </row>
    <row r="586" spans="1:117">
      <c r="A586" s="2"/>
      <c r="B586" s="8">
        <v>5229</v>
      </c>
      <c r="C586" s="116"/>
      <c r="D586" s="116"/>
      <c r="E586" s="9" t="s">
        <v>2036</v>
      </c>
      <c r="F586" s="10" t="s">
        <v>79</v>
      </c>
      <c r="G586" s="10">
        <v>20693</v>
      </c>
      <c r="H586" s="11" t="s">
        <v>2037</v>
      </c>
      <c r="I586" s="11" t="s">
        <v>2038</v>
      </c>
      <c r="J586" s="12">
        <v>45</v>
      </c>
      <c r="K586" s="5"/>
      <c r="L586" s="71">
        <v>2.06</v>
      </c>
      <c r="M586" s="60">
        <v>0.91</v>
      </c>
      <c r="N586" s="72">
        <v>0.18</v>
      </c>
      <c r="O586" s="60">
        <v>1.27</v>
      </c>
      <c r="P586" s="60">
        <v>1.26</v>
      </c>
      <c r="Q586" s="83">
        <v>0.99</v>
      </c>
      <c r="R586" s="90">
        <v>0.56000000000000005</v>
      </c>
      <c r="S586" s="72">
        <v>0.11</v>
      </c>
      <c r="T586" s="60">
        <v>1.22</v>
      </c>
      <c r="U586" s="71">
        <v>2.5099999999999998</v>
      </c>
      <c r="V586" s="74">
        <v>0.72</v>
      </c>
      <c r="W586" s="60">
        <v>0.91</v>
      </c>
      <c r="X586" s="60">
        <v>0.83</v>
      </c>
      <c r="Y586" s="72">
        <v>0.2</v>
      </c>
      <c r="Z586" s="71">
        <v>2.38</v>
      </c>
      <c r="AA586" s="72">
        <v>0.2</v>
      </c>
      <c r="AB586" s="71">
        <v>8.69</v>
      </c>
      <c r="AC586" s="60">
        <v>0.75</v>
      </c>
      <c r="AD586" s="60">
        <v>1.1000000000000001</v>
      </c>
      <c r="AE586" s="71">
        <v>1.34</v>
      </c>
      <c r="AF586" s="73">
        <v>1.27</v>
      </c>
      <c r="AG586" s="60">
        <v>1.1499999999999999</v>
      </c>
      <c r="AH586" s="5"/>
      <c r="AI586" s="67">
        <v>7.9000000000000008E-3</v>
      </c>
      <c r="AJ586" s="67">
        <v>2.8E-3</v>
      </c>
      <c r="AK586" s="67">
        <v>0.59819999999999995</v>
      </c>
      <c r="AL586" s="67">
        <v>0.4173</v>
      </c>
      <c r="AM586" s="67">
        <v>5.9999999999999995E-4</v>
      </c>
      <c r="AN586" s="67">
        <v>6.0804000000000003E-5</v>
      </c>
      <c r="AO586" s="67">
        <v>0.1023</v>
      </c>
      <c r="AP586" s="67">
        <v>1.14E-2</v>
      </c>
      <c r="AQ586" s="67">
        <v>0.2036</v>
      </c>
      <c r="AR586" s="67">
        <v>1.83E-2</v>
      </c>
      <c r="AS586" s="67">
        <v>0.92410000000000003</v>
      </c>
      <c r="AT586" s="67">
        <v>3.8399999999999997E-2</v>
      </c>
      <c r="AU586" s="67">
        <v>1.78E-2</v>
      </c>
      <c r="AV586" s="67">
        <v>1.4E-3</v>
      </c>
      <c r="AW586" s="67">
        <v>2.0000000000000001E-4</v>
      </c>
      <c r="AX586" s="67">
        <v>1.5208000000000001E-5</v>
      </c>
      <c r="AY586" s="67">
        <v>0.1419</v>
      </c>
      <c r="AZ586" s="67">
        <v>3.5000000000000003E-2</v>
      </c>
      <c r="BA586" s="67">
        <v>6.3E-3</v>
      </c>
      <c r="BB586" s="67">
        <v>1.6999999999999999E-3</v>
      </c>
      <c r="BC586" s="67">
        <v>7.5899999999999995E-2</v>
      </c>
      <c r="BD586" s="67">
        <v>2.7300000000000001E-2</v>
      </c>
      <c r="BE586" s="67">
        <v>0.74429999999999996</v>
      </c>
      <c r="BF586" s="67">
        <v>0.18110000000000001</v>
      </c>
      <c r="BG586" s="67">
        <v>0.47839999999999999</v>
      </c>
      <c r="BH586" s="67">
        <v>0.15260000000000001</v>
      </c>
      <c r="BI586" s="67">
        <v>2.0000000000000001E-4</v>
      </c>
      <c r="BJ586" s="67">
        <v>1.3295000000000001E-5</v>
      </c>
      <c r="BK586" s="67">
        <v>2.3999999999999998E-3</v>
      </c>
      <c r="BL586" s="67">
        <v>4.0000000000000002E-4</v>
      </c>
      <c r="BM586" s="67">
        <v>1E-3</v>
      </c>
      <c r="BN586" s="67">
        <v>1E-4</v>
      </c>
      <c r="BO586" s="67">
        <v>1E-4</v>
      </c>
      <c r="BP586" s="67">
        <v>7.5603000000000001E-5</v>
      </c>
      <c r="BQ586" s="67">
        <v>0.10929999999999999</v>
      </c>
      <c r="BR586" s="67">
        <v>1.0800000000000001E-2</v>
      </c>
      <c r="BS586" s="67">
        <v>0.19159999999999999</v>
      </c>
      <c r="BT586" s="67">
        <v>3.5499999999999997E-2</v>
      </c>
      <c r="BU586" s="67">
        <v>4.4600000000000001E-2</v>
      </c>
      <c r="BV586" s="67">
        <v>5.5999999999999999E-3</v>
      </c>
      <c r="BW586" s="67">
        <v>6.3299999999999995E-2</v>
      </c>
      <c r="BX586" s="67">
        <v>0.1139</v>
      </c>
      <c r="BY586" s="67">
        <v>0.50229999999999997</v>
      </c>
      <c r="BZ586" s="67">
        <v>0.20519999999999999</v>
      </c>
      <c r="CA586" s="66"/>
      <c r="CB586" s="67">
        <v>1.1776</v>
      </c>
      <c r="CC586" s="67">
        <v>1.3</v>
      </c>
      <c r="CD586" s="67">
        <v>0.60229999999999995</v>
      </c>
      <c r="CE586" s="67">
        <v>1.0203</v>
      </c>
      <c r="CF586" s="67">
        <v>0.81430000000000002</v>
      </c>
      <c r="CG586" s="67">
        <v>4.5392000000000001</v>
      </c>
      <c r="CH586" s="67">
        <v>0.8468</v>
      </c>
      <c r="CI586" s="67">
        <v>0.16309999999999999</v>
      </c>
      <c r="CJ586" s="67">
        <v>0.92789999999999995</v>
      </c>
      <c r="CK586" s="67">
        <v>1.5724</v>
      </c>
      <c r="CL586" s="67">
        <v>0.66169999999999995</v>
      </c>
      <c r="CM586" s="67">
        <v>1.5145999999999999</v>
      </c>
      <c r="CN586" s="67">
        <v>0.73599999999999999</v>
      </c>
      <c r="CO586" s="67">
        <v>0.93320000000000003</v>
      </c>
      <c r="CP586" s="67">
        <v>1.1738999999999999</v>
      </c>
      <c r="CQ586" s="67">
        <v>5.7474999999999996</v>
      </c>
      <c r="CR586" s="5"/>
      <c r="CS586" s="10">
        <v>100</v>
      </c>
      <c r="CT586" s="10">
        <v>100</v>
      </c>
      <c r="CU586" s="10">
        <v>100</v>
      </c>
      <c r="CV586" s="10">
        <v>100</v>
      </c>
      <c r="CW586" s="10">
        <v>100</v>
      </c>
      <c r="CX586" s="10">
        <v>100</v>
      </c>
      <c r="CY586" s="10">
        <v>100</v>
      </c>
      <c r="CZ586" s="10">
        <v>100</v>
      </c>
      <c r="DA586" s="10">
        <v>100</v>
      </c>
      <c r="DB586" s="10">
        <v>100</v>
      </c>
      <c r="DC586" s="10">
        <v>100</v>
      </c>
      <c r="DD586" s="10">
        <v>100</v>
      </c>
      <c r="DE586" s="10">
        <v>100</v>
      </c>
      <c r="DF586" s="10">
        <v>100</v>
      </c>
      <c r="DG586" s="10">
        <v>100</v>
      </c>
      <c r="DH586" s="10">
        <v>100</v>
      </c>
      <c r="DI586" s="5"/>
      <c r="DJ586" s="9" t="s">
        <v>1889</v>
      </c>
      <c r="DK586" s="9" t="s">
        <v>1934</v>
      </c>
      <c r="DL586" s="10">
        <v>100000840</v>
      </c>
      <c r="DM586" s="10" t="s">
        <v>2039</v>
      </c>
    </row>
    <row r="587" spans="1:117">
      <c r="A587" s="2"/>
      <c r="B587" s="8">
        <v>5237</v>
      </c>
      <c r="C587" s="116"/>
      <c r="D587" s="116"/>
      <c r="E587" s="9" t="s">
        <v>2040</v>
      </c>
      <c r="F587" s="10" t="s">
        <v>75</v>
      </c>
      <c r="G587" s="10">
        <v>63583</v>
      </c>
      <c r="H587" s="9"/>
      <c r="I587" s="9"/>
      <c r="J587" s="12">
        <v>73863</v>
      </c>
      <c r="K587" s="5"/>
      <c r="L587" s="72">
        <v>0.83</v>
      </c>
      <c r="M587" s="71">
        <v>1.21</v>
      </c>
      <c r="N587" s="72">
        <v>0.2</v>
      </c>
      <c r="O587" s="60">
        <v>1.1000000000000001</v>
      </c>
      <c r="P587" s="71">
        <v>8.0500000000000007</v>
      </c>
      <c r="Q587" s="81">
        <v>7.3</v>
      </c>
      <c r="R587" s="91">
        <v>11.68</v>
      </c>
      <c r="S587" s="71">
        <v>1.93</v>
      </c>
      <c r="T587" s="72">
        <v>0.69</v>
      </c>
      <c r="U587" s="72">
        <v>0.57999999999999996</v>
      </c>
      <c r="V587" s="72">
        <v>0.14000000000000001</v>
      </c>
      <c r="W587" s="71">
        <v>8.42</v>
      </c>
      <c r="X587" s="71">
        <v>10.19</v>
      </c>
      <c r="Y587" s="72">
        <v>0.76</v>
      </c>
      <c r="Z587" s="71">
        <v>15.2</v>
      </c>
      <c r="AA587" s="71">
        <v>1.52</v>
      </c>
      <c r="AB587" s="60">
        <v>0.86</v>
      </c>
      <c r="AC587" s="72">
        <v>0.09</v>
      </c>
      <c r="AD587" s="72">
        <v>0.36</v>
      </c>
      <c r="AE587" s="60">
        <v>0.99</v>
      </c>
      <c r="AF587" s="71">
        <v>1.65</v>
      </c>
      <c r="AG587" s="72">
        <v>0.7</v>
      </c>
      <c r="AH587" s="5"/>
      <c r="AI587" s="67">
        <v>8.9999999999999998E-4</v>
      </c>
      <c r="AJ587" s="67">
        <v>5.9999999999999995E-4</v>
      </c>
      <c r="AK587" s="67">
        <v>1.1000000000000001E-3</v>
      </c>
      <c r="AL587" s="67">
        <v>7.6E-3</v>
      </c>
      <c r="AM587" s="67">
        <v>5.9999999999999995E-4</v>
      </c>
      <c r="AN587" s="67">
        <v>5.4320999999999997E-5</v>
      </c>
      <c r="AO587" s="67">
        <v>0.1057</v>
      </c>
      <c r="AP587" s="67">
        <v>1.17E-2</v>
      </c>
      <c r="AQ587" s="67">
        <v>1.2077E-5</v>
      </c>
      <c r="AR587" s="67">
        <v>6.0499999999999997E-6</v>
      </c>
      <c r="AS587" s="67">
        <v>2.9999999999999997E-4</v>
      </c>
      <c r="AT587" s="67">
        <v>3.4694999999999999E-5</v>
      </c>
      <c r="AU587" s="67">
        <v>3.1791999999999998E-8</v>
      </c>
      <c r="AV587" s="67">
        <v>1.0983E-7</v>
      </c>
      <c r="AW587" s="67">
        <v>1.6999999999999999E-3</v>
      </c>
      <c r="AX587" s="67">
        <v>9.0333000000000004E-5</v>
      </c>
      <c r="AY587" s="67">
        <v>6.0343999999999997E-5</v>
      </c>
      <c r="AZ587" s="67">
        <v>7.3740999999999998E-5</v>
      </c>
      <c r="BA587" s="67">
        <v>9.5797000000000008E-6</v>
      </c>
      <c r="BB587" s="67">
        <v>1.2628E-5</v>
      </c>
      <c r="BC587" s="67">
        <v>2.601E-5</v>
      </c>
      <c r="BD587" s="67">
        <v>6.4239999999999995E-5</v>
      </c>
      <c r="BE587" s="67">
        <v>1.6045E-5</v>
      </c>
      <c r="BF587" s="67">
        <v>6.1087000000000007E-5</v>
      </c>
      <c r="BG587" s="67">
        <v>1.4653999999999999E-7</v>
      </c>
      <c r="BH587" s="67">
        <v>3.6441E-6</v>
      </c>
      <c r="BI587" s="67">
        <v>1.8499999999999999E-2</v>
      </c>
      <c r="BJ587" s="67">
        <v>5.9999999999999995E-4</v>
      </c>
      <c r="BK587" s="67">
        <v>2.1912999999999999E-8</v>
      </c>
      <c r="BL587" s="67">
        <v>2.1054E-7</v>
      </c>
      <c r="BM587" s="67">
        <v>1.49E-2</v>
      </c>
      <c r="BN587" s="67">
        <v>8.9999999999999998E-4</v>
      </c>
      <c r="BO587" s="67">
        <v>0.1192</v>
      </c>
      <c r="BP587" s="67">
        <v>1.1900000000000001E-2</v>
      </c>
      <c r="BQ587" s="67">
        <v>8.1588000000000006E-6</v>
      </c>
      <c r="BR587" s="67">
        <v>5.2669000000000003E-6</v>
      </c>
      <c r="BS587" s="67">
        <v>1.3047E-6</v>
      </c>
      <c r="BT587" s="67">
        <v>4.1913E-6</v>
      </c>
      <c r="BU587" s="67">
        <v>0.30620000000000003</v>
      </c>
      <c r="BV587" s="67">
        <v>3.3399999999999999E-2</v>
      </c>
      <c r="BW587" s="67">
        <v>4.3E-3</v>
      </c>
      <c r="BX587" s="67">
        <v>1.7100000000000001E-2</v>
      </c>
      <c r="BY587" s="67">
        <v>1E-4</v>
      </c>
      <c r="BZ587" s="67">
        <v>4.0000000000000002E-4</v>
      </c>
      <c r="CA587" s="66"/>
      <c r="CB587" s="67">
        <v>6.0904999999999996</v>
      </c>
      <c r="CC587" s="67">
        <v>6.1071999999999997</v>
      </c>
      <c r="CD587" s="67">
        <v>1.1129</v>
      </c>
      <c r="CE587" s="67">
        <v>0.73829999999999996</v>
      </c>
      <c r="CF587" s="67">
        <v>1.6293</v>
      </c>
      <c r="CG587" s="67">
        <v>0.20549999999999999</v>
      </c>
      <c r="CH587" s="67">
        <v>7.5224000000000002</v>
      </c>
      <c r="CI587" s="67">
        <v>1.2432000000000001</v>
      </c>
      <c r="CJ587" s="67">
        <v>6.22</v>
      </c>
      <c r="CK587" s="67">
        <v>6.0271999999999997</v>
      </c>
      <c r="CL587" s="67">
        <v>0.39639999999999997</v>
      </c>
      <c r="CM587" s="67">
        <v>0.64429999999999998</v>
      </c>
      <c r="CN587" s="67">
        <v>0.7722</v>
      </c>
      <c r="CO587" s="67">
        <v>0.8518</v>
      </c>
      <c r="CP587" s="67">
        <v>0.51480000000000004</v>
      </c>
      <c r="CQ587" s="67">
        <v>0.33910000000000001</v>
      </c>
      <c r="CR587" s="5"/>
      <c r="CS587" s="10">
        <v>100</v>
      </c>
      <c r="CT587" s="10">
        <v>100</v>
      </c>
      <c r="CU587" s="10">
        <v>100</v>
      </c>
      <c r="CV587" s="10">
        <v>100</v>
      </c>
      <c r="CW587" s="10">
        <v>100</v>
      </c>
      <c r="CX587" s="10">
        <v>100</v>
      </c>
      <c r="CY587" s="10">
        <v>100</v>
      </c>
      <c r="CZ587" s="10">
        <v>100</v>
      </c>
      <c r="DA587" s="10">
        <v>100</v>
      </c>
      <c r="DB587" s="10">
        <v>100</v>
      </c>
      <c r="DC587" s="10">
        <v>100</v>
      </c>
      <c r="DD587" s="10">
        <v>100</v>
      </c>
      <c r="DE587" s="10">
        <v>100</v>
      </c>
      <c r="DF587" s="10">
        <v>100</v>
      </c>
      <c r="DG587" s="10">
        <v>100</v>
      </c>
      <c r="DH587" s="10">
        <v>100</v>
      </c>
      <c r="DI587" s="5"/>
      <c r="DJ587" s="9" t="s">
        <v>1889</v>
      </c>
      <c r="DK587" s="9" t="s">
        <v>1934</v>
      </c>
      <c r="DL587" s="10">
        <v>100020372</v>
      </c>
      <c r="DM587" s="10" t="s">
        <v>2041</v>
      </c>
    </row>
    <row r="588" spans="1:117">
      <c r="A588" s="2"/>
      <c r="B588" s="8">
        <v>5247</v>
      </c>
      <c r="C588" s="116"/>
      <c r="D588" s="117"/>
      <c r="E588" s="9" t="s">
        <v>2042</v>
      </c>
      <c r="F588" s="10" t="s">
        <v>75</v>
      </c>
      <c r="G588" s="10">
        <v>64131</v>
      </c>
      <c r="H588" s="9"/>
      <c r="I588" s="11" t="s">
        <v>2043</v>
      </c>
      <c r="J588" s="12">
        <v>121667</v>
      </c>
      <c r="K588" s="5"/>
      <c r="L588" s="72">
        <v>0.08</v>
      </c>
      <c r="M588" s="60">
        <v>1.21</v>
      </c>
      <c r="N588" s="73">
        <v>2.2400000000000002</v>
      </c>
      <c r="O588" s="60">
        <v>1.23</v>
      </c>
      <c r="P588" s="72">
        <v>0.13</v>
      </c>
      <c r="Q588" s="82">
        <v>0.11</v>
      </c>
      <c r="R588" s="93">
        <v>2.09</v>
      </c>
      <c r="S588" s="71">
        <v>3.86</v>
      </c>
      <c r="T588" s="60">
        <v>0.89</v>
      </c>
      <c r="U588" s="72">
        <v>7.0000000000000007E-2</v>
      </c>
      <c r="V588" s="60">
        <v>0.98</v>
      </c>
      <c r="W588" s="60">
        <v>0.75</v>
      </c>
      <c r="X588" s="60">
        <v>0.91</v>
      </c>
      <c r="Y588" s="72">
        <v>0.25</v>
      </c>
      <c r="Z588" s="60">
        <v>1</v>
      </c>
      <c r="AA588" s="72">
        <v>0.34</v>
      </c>
      <c r="AB588" s="71">
        <v>5.27</v>
      </c>
      <c r="AC588" s="71">
        <v>1.77</v>
      </c>
      <c r="AD588" s="72">
        <v>7.0000000000000007E-2</v>
      </c>
      <c r="AE588" s="72">
        <v>7.0000000000000007E-2</v>
      </c>
      <c r="AF588" s="60">
        <v>0.95</v>
      </c>
      <c r="AG588" s="60">
        <v>0.77</v>
      </c>
      <c r="AH588" s="5"/>
      <c r="AI588" s="67">
        <v>4.4000000000000003E-3</v>
      </c>
      <c r="AJ588" s="67">
        <v>1.6999999999999999E-3</v>
      </c>
      <c r="AK588" s="67">
        <v>0.57920000000000005</v>
      </c>
      <c r="AL588" s="67">
        <v>0.41239999999999999</v>
      </c>
      <c r="AM588" s="67">
        <v>5.4899999999999997E-2</v>
      </c>
      <c r="AN588" s="67">
        <v>2.8999999999999998E-3</v>
      </c>
      <c r="AO588" s="67">
        <v>0.314</v>
      </c>
      <c r="AP588" s="67">
        <v>3.2399999999999998E-2</v>
      </c>
      <c r="AQ588" s="67">
        <v>2.3999999999999998E-3</v>
      </c>
      <c r="AR588" s="67">
        <v>2.9999999999999997E-4</v>
      </c>
      <c r="AS588" s="67">
        <v>4.8999999999999998E-3</v>
      </c>
      <c r="AT588" s="67">
        <v>2.9999999999999997E-4</v>
      </c>
      <c r="AU588" s="67">
        <v>9.7299999999999998E-2</v>
      </c>
      <c r="AV588" s="67">
        <v>6.8999999999999999E-3</v>
      </c>
      <c r="AW588" s="67">
        <v>1.6000000000000001E-3</v>
      </c>
      <c r="AX588" s="67">
        <v>8.5765000000000003E-5</v>
      </c>
      <c r="AY588" s="67">
        <v>0.50880000000000003</v>
      </c>
      <c r="AZ588" s="67">
        <v>9.1700000000000004E-2</v>
      </c>
      <c r="BA588" s="67">
        <v>5.9999999999999995E-4</v>
      </c>
      <c r="BB588" s="67">
        <v>2.0000000000000001E-4</v>
      </c>
      <c r="BC588" s="67">
        <v>0.81950000000000001</v>
      </c>
      <c r="BD588" s="67">
        <v>0.2049</v>
      </c>
      <c r="BE588" s="67">
        <v>0.37409999999999999</v>
      </c>
      <c r="BF588" s="67">
        <v>0.1076</v>
      </c>
      <c r="BG588" s="67">
        <v>0.74880000000000002</v>
      </c>
      <c r="BH588" s="67">
        <v>0.21820000000000001</v>
      </c>
      <c r="BI588" s="67">
        <v>2.9999999999999997E-4</v>
      </c>
      <c r="BJ588" s="67">
        <v>2.0662999999999999E-5</v>
      </c>
      <c r="BK588" s="67"/>
      <c r="BL588" s="67"/>
      <c r="BM588" s="67">
        <v>8.0000000000000004E-4</v>
      </c>
      <c r="BN588" s="67">
        <v>9.7362999999999996E-5</v>
      </c>
      <c r="BO588" s="67">
        <v>2.3E-3</v>
      </c>
      <c r="BP588" s="67">
        <v>5.0000000000000001E-4</v>
      </c>
      <c r="BQ588" s="67">
        <v>7.9000000000000008E-3</v>
      </c>
      <c r="BR588" s="67">
        <v>8.9999999999999998E-4</v>
      </c>
      <c r="BS588" s="67">
        <v>5.9999999999999995E-4</v>
      </c>
      <c r="BT588" s="67">
        <v>2.9999999999999997E-4</v>
      </c>
      <c r="BU588" s="67">
        <v>4.0000000000000002E-4</v>
      </c>
      <c r="BV588" s="67">
        <v>8.5595999999999998E-5</v>
      </c>
      <c r="BW588" s="67">
        <v>0.65839999999999999</v>
      </c>
      <c r="BX588" s="67">
        <v>0.44979999999999998</v>
      </c>
      <c r="BY588" s="67">
        <v>0.37780000000000002</v>
      </c>
      <c r="BZ588" s="67">
        <v>0.17</v>
      </c>
      <c r="CA588" s="66"/>
      <c r="CB588" s="67">
        <v>2.4779</v>
      </c>
      <c r="CC588" s="67">
        <v>2.8104</v>
      </c>
      <c r="CD588" s="67">
        <v>2.5125000000000002</v>
      </c>
      <c r="CE588" s="67">
        <v>0.38769999999999999</v>
      </c>
      <c r="CF588" s="67">
        <v>2.6274000000000002</v>
      </c>
      <c r="CG588" s="67">
        <v>0.93610000000000004</v>
      </c>
      <c r="CH588" s="67">
        <v>0.35299999999999998</v>
      </c>
      <c r="CI588" s="67">
        <v>0.65139999999999998</v>
      </c>
      <c r="CJ588" s="67">
        <v>0.2913</v>
      </c>
      <c r="CK588" s="67">
        <v>0.16869999999999999</v>
      </c>
      <c r="CL588" s="67">
        <v>0.16869999999999999</v>
      </c>
      <c r="CM588" s="67">
        <v>0.16869999999999999</v>
      </c>
      <c r="CN588" s="67">
        <v>2.2389999999999999</v>
      </c>
      <c r="CO588" s="67">
        <v>2.7553999999999998</v>
      </c>
      <c r="CP588" s="67">
        <v>0.29899999999999999</v>
      </c>
      <c r="CQ588" s="67">
        <v>0.88929999999999998</v>
      </c>
      <c r="CR588" s="5"/>
      <c r="CS588" s="10">
        <v>100</v>
      </c>
      <c r="CT588" s="10">
        <v>100</v>
      </c>
      <c r="CU588" s="10">
        <v>100</v>
      </c>
      <c r="CV588" s="10">
        <v>100</v>
      </c>
      <c r="CW588" s="10">
        <v>100</v>
      </c>
      <c r="CX588" s="10">
        <v>100</v>
      </c>
      <c r="CY588" s="10">
        <v>100</v>
      </c>
      <c r="CZ588" s="10">
        <v>100</v>
      </c>
      <c r="DA588" s="10">
        <v>100</v>
      </c>
      <c r="DB588" s="10">
        <v>0</v>
      </c>
      <c r="DC588" s="10">
        <v>33</v>
      </c>
      <c r="DD588" s="10">
        <v>0</v>
      </c>
      <c r="DE588" s="10">
        <v>100</v>
      </c>
      <c r="DF588" s="10">
        <v>100</v>
      </c>
      <c r="DG588" s="10">
        <v>100</v>
      </c>
      <c r="DH588" s="10">
        <v>100</v>
      </c>
      <c r="DI588" s="5"/>
      <c r="DJ588" s="9" t="s">
        <v>1889</v>
      </c>
      <c r="DK588" s="9" t="s">
        <v>1934</v>
      </c>
      <c r="DL588" s="10">
        <v>100020377</v>
      </c>
      <c r="DM588" s="10"/>
    </row>
    <row r="589" spans="1:117">
      <c r="A589" s="2"/>
      <c r="B589" s="8">
        <v>5989</v>
      </c>
      <c r="C589" s="116"/>
      <c r="D589" s="115" t="s">
        <v>2044</v>
      </c>
      <c r="E589" s="9" t="s">
        <v>2045</v>
      </c>
      <c r="F589" s="10" t="s">
        <v>79</v>
      </c>
      <c r="G589" s="10">
        <v>1515</v>
      </c>
      <c r="H589" s="11" t="s">
        <v>2046</v>
      </c>
      <c r="I589" s="11" t="s">
        <v>2047</v>
      </c>
      <c r="J589" s="12">
        <v>338</v>
      </c>
      <c r="K589" s="5"/>
      <c r="L589" s="60">
        <v>0.97</v>
      </c>
      <c r="M589" s="71">
        <v>1.1100000000000001</v>
      </c>
      <c r="N589" s="72">
        <v>0.28000000000000003</v>
      </c>
      <c r="O589" s="60">
        <v>1.1100000000000001</v>
      </c>
      <c r="P589" s="71">
        <v>1.17</v>
      </c>
      <c r="Q589" s="83">
        <v>1.06</v>
      </c>
      <c r="R589" s="91">
        <v>1.35</v>
      </c>
      <c r="S589" s="72">
        <v>0.34</v>
      </c>
      <c r="T589" s="60">
        <v>1.06</v>
      </c>
      <c r="U589" s="73">
        <v>1.03</v>
      </c>
      <c r="V589" s="60">
        <v>0.79</v>
      </c>
      <c r="W589" s="60">
        <v>1.06</v>
      </c>
      <c r="X589" s="71">
        <v>1.18</v>
      </c>
      <c r="Y589" s="72">
        <v>0.31</v>
      </c>
      <c r="Z589" s="71">
        <v>1.24</v>
      </c>
      <c r="AA589" s="71">
        <v>2.67</v>
      </c>
      <c r="AB589" s="72">
        <v>0.47</v>
      </c>
      <c r="AC589" s="60">
        <v>1</v>
      </c>
      <c r="AD589" s="60">
        <v>1.01</v>
      </c>
      <c r="AE589" s="72">
        <v>0.86</v>
      </c>
      <c r="AF589" s="60">
        <v>1.1399999999999999</v>
      </c>
      <c r="AG589" s="60">
        <v>1.07</v>
      </c>
      <c r="AH589" s="5"/>
      <c r="AI589" s="67">
        <v>0.30470000000000003</v>
      </c>
      <c r="AJ589" s="67">
        <v>5.5899999999999998E-2</v>
      </c>
      <c r="AK589" s="67">
        <v>3.9800000000000002E-2</v>
      </c>
      <c r="AL589" s="67">
        <v>7.85E-2</v>
      </c>
      <c r="AM589" s="67">
        <v>4.0000000000000002E-4</v>
      </c>
      <c r="AN589" s="67">
        <v>4.0447000000000001E-5</v>
      </c>
      <c r="AO589" s="67">
        <v>0.38790000000000002</v>
      </c>
      <c r="AP589" s="67">
        <v>3.9300000000000002E-2</v>
      </c>
      <c r="AQ589" s="67">
        <v>5.5999999999999999E-3</v>
      </c>
      <c r="AR589" s="67">
        <v>6.9999999999999999E-4</v>
      </c>
      <c r="AS589" s="67">
        <v>0.52390000000000003</v>
      </c>
      <c r="AT589" s="67">
        <v>2.2499999999999999E-2</v>
      </c>
      <c r="AU589" s="67">
        <v>4.7000000000000002E-3</v>
      </c>
      <c r="AV589" s="67">
        <v>4.0000000000000002E-4</v>
      </c>
      <c r="AW589" s="67">
        <v>1.6000000000000001E-3</v>
      </c>
      <c r="AX589" s="67">
        <v>8.4436000000000003E-5</v>
      </c>
      <c r="AY589" s="67">
        <v>0.1004</v>
      </c>
      <c r="AZ589" s="67">
        <v>2.63E-2</v>
      </c>
      <c r="BA589" s="67">
        <v>6.0900000000000003E-2</v>
      </c>
      <c r="BB589" s="67">
        <v>1.2200000000000001E-2</v>
      </c>
      <c r="BC589" s="67">
        <v>0.106</v>
      </c>
      <c r="BD589" s="67">
        <v>3.6400000000000002E-2</v>
      </c>
      <c r="BE589" s="67">
        <v>0.35199999999999998</v>
      </c>
      <c r="BF589" s="67">
        <v>0.1031</v>
      </c>
      <c r="BG589" s="67">
        <v>4.9799999999999997E-2</v>
      </c>
      <c r="BH589" s="67">
        <v>2.5100000000000001E-2</v>
      </c>
      <c r="BI589" s="67">
        <v>4.0000000000000002E-4</v>
      </c>
      <c r="BJ589" s="67">
        <v>2.4596E-5</v>
      </c>
      <c r="BK589" s="67">
        <v>2.3E-3</v>
      </c>
      <c r="BL589" s="67">
        <v>4.0000000000000002E-4</v>
      </c>
      <c r="BM589" s="67">
        <v>6.1999999999999998E-3</v>
      </c>
      <c r="BN589" s="67">
        <v>4.0000000000000002E-4</v>
      </c>
      <c r="BO589" s="67">
        <v>8.9999999999999993E-3</v>
      </c>
      <c r="BP589" s="67">
        <v>1.2999999999999999E-3</v>
      </c>
      <c r="BQ589" s="67">
        <v>0.89610000000000001</v>
      </c>
      <c r="BR589" s="67">
        <v>7.85E-2</v>
      </c>
      <c r="BS589" s="67">
        <v>0.60319999999999996</v>
      </c>
      <c r="BT589" s="67">
        <v>8.77E-2</v>
      </c>
      <c r="BU589" s="67">
        <v>9.4999999999999998E-3</v>
      </c>
      <c r="BV589" s="67">
        <v>1.4E-3</v>
      </c>
      <c r="BW589" s="67">
        <v>0.2853</v>
      </c>
      <c r="BX589" s="67">
        <v>0.30959999999999999</v>
      </c>
      <c r="BY589" s="67">
        <v>0.27939999999999998</v>
      </c>
      <c r="BZ589" s="67">
        <v>0.1331</v>
      </c>
      <c r="CA589" s="66"/>
      <c r="CB589" s="67">
        <v>1.2931999999999999</v>
      </c>
      <c r="CC589" s="67">
        <v>1.3173999999999999</v>
      </c>
      <c r="CD589" s="67">
        <v>0.8881</v>
      </c>
      <c r="CE589" s="67">
        <v>1.0501</v>
      </c>
      <c r="CF589" s="67">
        <v>1.0177</v>
      </c>
      <c r="CG589" s="67">
        <v>0.3674</v>
      </c>
      <c r="CH589" s="67">
        <v>1.2361</v>
      </c>
      <c r="CI589" s="67">
        <v>0.312</v>
      </c>
      <c r="CJ589" s="67">
        <v>1.1092</v>
      </c>
      <c r="CK589" s="67">
        <v>1.1176999999999999</v>
      </c>
      <c r="CL589" s="67">
        <v>0.9012</v>
      </c>
      <c r="CM589" s="67">
        <v>0.91710000000000003</v>
      </c>
      <c r="CN589" s="67">
        <v>0.94510000000000005</v>
      </c>
      <c r="CO589" s="67">
        <v>1.0454000000000001</v>
      </c>
      <c r="CP589" s="67">
        <v>1.1214999999999999</v>
      </c>
      <c r="CQ589" s="67">
        <v>0.42</v>
      </c>
      <c r="CR589" s="5"/>
      <c r="CS589" s="10">
        <v>100</v>
      </c>
      <c r="CT589" s="10">
        <v>100</v>
      </c>
      <c r="CU589" s="10">
        <v>100</v>
      </c>
      <c r="CV589" s="10">
        <v>100</v>
      </c>
      <c r="CW589" s="10">
        <v>100</v>
      </c>
      <c r="CX589" s="10">
        <v>100</v>
      </c>
      <c r="CY589" s="10">
        <v>100</v>
      </c>
      <c r="CZ589" s="10">
        <v>100</v>
      </c>
      <c r="DA589" s="10">
        <v>100</v>
      </c>
      <c r="DB589" s="10">
        <v>100</v>
      </c>
      <c r="DC589" s="10">
        <v>100</v>
      </c>
      <c r="DD589" s="10">
        <v>100</v>
      </c>
      <c r="DE589" s="10">
        <v>100</v>
      </c>
      <c r="DF589" s="10">
        <v>100</v>
      </c>
      <c r="DG589" s="10">
        <v>100</v>
      </c>
      <c r="DH589" s="10">
        <v>100</v>
      </c>
      <c r="DI589" s="5"/>
      <c r="DJ589" s="9" t="s">
        <v>1889</v>
      </c>
      <c r="DK589" s="9" t="s">
        <v>2044</v>
      </c>
      <c r="DL589" s="10">
        <v>501</v>
      </c>
      <c r="DM589" s="10" t="s">
        <v>2048</v>
      </c>
    </row>
    <row r="590" spans="1:117">
      <c r="A590" s="2"/>
      <c r="B590" s="8">
        <v>5991</v>
      </c>
      <c r="C590" s="116"/>
      <c r="D590" s="117"/>
      <c r="E590" s="9" t="s">
        <v>2049</v>
      </c>
      <c r="F590" s="10" t="s">
        <v>79</v>
      </c>
      <c r="G590" s="10">
        <v>63042</v>
      </c>
      <c r="H590" s="9"/>
      <c r="I590" s="11" t="s">
        <v>2050</v>
      </c>
      <c r="J590" s="12">
        <v>9338</v>
      </c>
      <c r="K590" s="5"/>
      <c r="L590" s="74">
        <v>0.87</v>
      </c>
      <c r="M590" s="71">
        <v>1.24</v>
      </c>
      <c r="N590" s="72">
        <v>0.02</v>
      </c>
      <c r="O590" s="60">
        <v>0.99</v>
      </c>
      <c r="P590" s="71">
        <v>5.66</v>
      </c>
      <c r="Q590" s="81">
        <v>5.71</v>
      </c>
      <c r="R590" s="91">
        <v>8.08</v>
      </c>
      <c r="S590" s="72">
        <v>0.13</v>
      </c>
      <c r="T590" s="60">
        <v>0.98</v>
      </c>
      <c r="U590" s="72">
        <v>0.85</v>
      </c>
      <c r="V590" s="73">
        <v>1.1599999999999999</v>
      </c>
      <c r="W590" s="60">
        <v>1</v>
      </c>
      <c r="X590" s="71">
        <v>1.23</v>
      </c>
      <c r="Y590" s="72">
        <v>0.13</v>
      </c>
      <c r="Z590" s="60">
        <v>1.03</v>
      </c>
      <c r="AA590" s="71">
        <v>9.32</v>
      </c>
      <c r="AB590" s="72">
        <v>0.67</v>
      </c>
      <c r="AC590" s="71">
        <v>6.08</v>
      </c>
      <c r="AD590" s="72">
        <v>0.83</v>
      </c>
      <c r="AE590" s="73">
        <v>1.1000000000000001</v>
      </c>
      <c r="AF590" s="60">
        <v>0.96</v>
      </c>
      <c r="AG590" s="72">
        <v>0.94</v>
      </c>
      <c r="AH590" s="5"/>
      <c r="AI590" s="67">
        <v>5.67E-2</v>
      </c>
      <c r="AJ590" s="67">
        <v>1.4200000000000001E-2</v>
      </c>
      <c r="AK590" s="67">
        <v>1.5900000000000001E-2</v>
      </c>
      <c r="AL590" s="67">
        <v>4.2599999999999999E-2</v>
      </c>
      <c r="AM590" s="67">
        <v>1E-4</v>
      </c>
      <c r="AN590" s="67">
        <v>1.5942000000000001E-5</v>
      </c>
      <c r="AO590" s="67">
        <v>0.85529999999999995</v>
      </c>
      <c r="AP590" s="67">
        <v>7.8600000000000003E-2</v>
      </c>
      <c r="AQ590" s="67">
        <v>4.6217999999999997E-5</v>
      </c>
      <c r="AR590" s="67">
        <v>1.5378000000000001E-5</v>
      </c>
      <c r="AS590" s="67">
        <v>7.0013000000000002E-6</v>
      </c>
      <c r="AT590" s="67">
        <v>4.4413000000000002E-6</v>
      </c>
      <c r="AU590" s="67">
        <v>4.2567000000000003E-6</v>
      </c>
      <c r="AV590" s="67">
        <v>2.2137000000000001E-6</v>
      </c>
      <c r="AW590" s="67">
        <v>5.9999999999999995E-4</v>
      </c>
      <c r="AX590" s="67">
        <v>3.6718000000000003E-5</v>
      </c>
      <c r="AY590" s="67">
        <v>0.40970000000000001</v>
      </c>
      <c r="AZ590" s="67">
        <v>7.9100000000000004E-2</v>
      </c>
      <c r="BA590" s="67">
        <v>4.9500000000000002E-2</v>
      </c>
      <c r="BB590" s="67">
        <v>1.0200000000000001E-2</v>
      </c>
      <c r="BC590" s="67">
        <v>8.4099999999999994E-2</v>
      </c>
      <c r="BD590" s="67">
        <v>2.98E-2</v>
      </c>
      <c r="BE590" s="67">
        <v>0.92349999999999999</v>
      </c>
      <c r="BF590" s="67">
        <v>0.21540000000000001</v>
      </c>
      <c r="BG590" s="67">
        <v>1.2999999999999999E-2</v>
      </c>
      <c r="BH590" s="67">
        <v>7.9000000000000008E-3</v>
      </c>
      <c r="BI590" s="67">
        <v>8.0000000000000004E-4</v>
      </c>
      <c r="BJ590" s="67">
        <v>4.2128000000000001E-5</v>
      </c>
      <c r="BK590" s="67">
        <v>0.61309999999999998</v>
      </c>
      <c r="BL590" s="67">
        <v>6.0600000000000001E-2</v>
      </c>
      <c r="BM590" s="67">
        <v>1.6000000000000001E-3</v>
      </c>
      <c r="BN590" s="67">
        <v>2.0000000000000001E-4</v>
      </c>
      <c r="BO590" s="67">
        <v>3.3099999999999997E-2</v>
      </c>
      <c r="BP590" s="67">
        <v>3.8999999999999998E-3</v>
      </c>
      <c r="BQ590" s="67">
        <v>2.0000000000000001E-4</v>
      </c>
      <c r="BR590" s="67">
        <v>4.1912000000000001E-5</v>
      </c>
      <c r="BS590" s="67">
        <v>3.6200000000000003E-2</v>
      </c>
      <c r="BT590" s="67">
        <v>8.5000000000000006E-3</v>
      </c>
      <c r="BU590" s="67">
        <v>9.7100000000000006E-2</v>
      </c>
      <c r="BV590" s="67">
        <v>1.1599999999999999E-2</v>
      </c>
      <c r="BW590" s="67">
        <v>0.66559999999999997</v>
      </c>
      <c r="BX590" s="67">
        <v>0.45</v>
      </c>
      <c r="BY590" s="67">
        <v>3.2099999999999997E-2</v>
      </c>
      <c r="BZ590" s="67">
        <v>2.5399999999999999E-2</v>
      </c>
      <c r="CA590" s="66"/>
      <c r="CB590" s="67">
        <v>0.87080000000000002</v>
      </c>
      <c r="CC590" s="67">
        <v>0.93769999999999998</v>
      </c>
      <c r="CD590" s="67">
        <v>1.1171</v>
      </c>
      <c r="CE590" s="67">
        <v>6.2114000000000003</v>
      </c>
      <c r="CF590" s="67">
        <v>0.96299999999999997</v>
      </c>
      <c r="CG590" s="67">
        <v>0.65029999999999999</v>
      </c>
      <c r="CH590" s="67">
        <v>7.6642999999999999</v>
      </c>
      <c r="CI590" s="67">
        <v>0.12230000000000001</v>
      </c>
      <c r="CJ590" s="67">
        <v>6.1917999999999997</v>
      </c>
      <c r="CK590" s="67">
        <v>0.95850000000000002</v>
      </c>
      <c r="CL590" s="67">
        <v>0.93140000000000001</v>
      </c>
      <c r="CM590" s="67">
        <v>0.94799999999999995</v>
      </c>
      <c r="CN590" s="67">
        <v>1.0931999999999999</v>
      </c>
      <c r="CO590" s="67">
        <v>1.0848</v>
      </c>
      <c r="CP590" s="67">
        <v>5.8296999999999999</v>
      </c>
      <c r="CQ590" s="67">
        <v>0.62519999999999998</v>
      </c>
      <c r="CR590" s="5"/>
      <c r="CS590" s="10">
        <v>100</v>
      </c>
      <c r="CT590" s="10">
        <v>100</v>
      </c>
      <c r="CU590" s="10">
        <v>100</v>
      </c>
      <c r="CV590" s="10">
        <v>100</v>
      </c>
      <c r="CW590" s="10">
        <v>100</v>
      </c>
      <c r="CX590" s="10">
        <v>100</v>
      </c>
      <c r="CY590" s="10">
        <v>100</v>
      </c>
      <c r="CZ590" s="10">
        <v>100</v>
      </c>
      <c r="DA590" s="10">
        <v>100</v>
      </c>
      <c r="DB590" s="10">
        <v>100</v>
      </c>
      <c r="DC590" s="10">
        <v>100</v>
      </c>
      <c r="DD590" s="10">
        <v>100</v>
      </c>
      <c r="DE590" s="10">
        <v>100</v>
      </c>
      <c r="DF590" s="10">
        <v>100</v>
      </c>
      <c r="DG590" s="10">
        <v>100</v>
      </c>
      <c r="DH590" s="10">
        <v>100</v>
      </c>
      <c r="DI590" s="5"/>
      <c r="DJ590" s="9" t="s">
        <v>1889</v>
      </c>
      <c r="DK590" s="9" t="s">
        <v>2044</v>
      </c>
      <c r="DL590" s="10">
        <v>100020837</v>
      </c>
      <c r="DM590" s="10" t="s">
        <v>2051</v>
      </c>
    </row>
    <row r="591" spans="1:117">
      <c r="A591" s="2"/>
      <c r="B591" s="8">
        <v>6018</v>
      </c>
      <c r="C591" s="116"/>
      <c r="D591" s="14" t="s">
        <v>2052</v>
      </c>
      <c r="E591" s="9" t="s">
        <v>2053</v>
      </c>
      <c r="F591" s="10" t="s">
        <v>38</v>
      </c>
      <c r="G591" s="10">
        <v>47897</v>
      </c>
      <c r="H591" s="11" t="s">
        <v>2054</v>
      </c>
      <c r="I591" s="11" t="s">
        <v>2055</v>
      </c>
      <c r="J591" s="12">
        <v>193653</v>
      </c>
      <c r="K591" s="5"/>
      <c r="L591" s="71">
        <v>4.6900000000000004</v>
      </c>
      <c r="M591" s="60">
        <v>0.94</v>
      </c>
      <c r="N591" s="72">
        <v>0.56000000000000005</v>
      </c>
      <c r="O591" s="71">
        <v>2.0499999999999998</v>
      </c>
      <c r="P591" s="73">
        <v>1.24</v>
      </c>
      <c r="Q591" s="82">
        <v>0.61</v>
      </c>
      <c r="R591" s="90">
        <v>0.25</v>
      </c>
      <c r="S591" s="72">
        <v>0.15</v>
      </c>
      <c r="T591" s="72">
        <v>0.63</v>
      </c>
      <c r="U591" s="71">
        <v>2.95</v>
      </c>
      <c r="V591" s="71">
        <v>1.7</v>
      </c>
      <c r="W591" s="71">
        <v>1.24</v>
      </c>
      <c r="X591" s="60">
        <v>1.1599999999999999</v>
      </c>
      <c r="Y591" s="72">
        <v>0.57999999999999996</v>
      </c>
      <c r="Z591" s="71">
        <v>1.36</v>
      </c>
      <c r="AA591" s="71">
        <v>2.73</v>
      </c>
      <c r="AB591" s="72">
        <v>7.0000000000000007E-2</v>
      </c>
      <c r="AC591" s="72">
        <v>0.15</v>
      </c>
      <c r="AD591" s="71">
        <v>1.84</v>
      </c>
      <c r="AE591" s="71">
        <v>3.75</v>
      </c>
      <c r="AF591" s="72">
        <v>0.27</v>
      </c>
      <c r="AG591" s="72">
        <v>0.57999999999999996</v>
      </c>
      <c r="AH591" s="5"/>
      <c r="AI591" s="67">
        <v>5.6113999999999998E-5</v>
      </c>
      <c r="AJ591" s="67">
        <v>6.8670999999999994E-5</v>
      </c>
      <c r="AK591" s="67">
        <v>0.36899999999999999</v>
      </c>
      <c r="AL591" s="67">
        <v>0.32500000000000001</v>
      </c>
      <c r="AM591" s="67">
        <v>9.0548000000000001E-6</v>
      </c>
      <c r="AN591" s="67">
        <v>2.5724999999999999E-6</v>
      </c>
      <c r="AO591" s="67">
        <v>8.0000000000000004E-4</v>
      </c>
      <c r="AP591" s="67">
        <v>2.0000000000000001E-4</v>
      </c>
      <c r="AQ591" s="67">
        <v>5.7200000000000001E-2</v>
      </c>
      <c r="AR591" s="67">
        <v>5.7000000000000002E-3</v>
      </c>
      <c r="AS591" s="67">
        <v>5.4000000000000003E-3</v>
      </c>
      <c r="AT591" s="67">
        <v>4.0000000000000002E-4</v>
      </c>
      <c r="AU591" s="67">
        <v>9.2936999999999995E-5</v>
      </c>
      <c r="AV591" s="67">
        <v>1.7448999999999998E-5</v>
      </c>
      <c r="AW591" s="67">
        <v>2.9999999999999997E-4</v>
      </c>
      <c r="AX591" s="67">
        <v>2.1857000000000001E-5</v>
      </c>
      <c r="AY591" s="67">
        <v>1.3899999999999999E-2</v>
      </c>
      <c r="AZ591" s="67">
        <v>4.7000000000000002E-3</v>
      </c>
      <c r="BA591" s="67">
        <v>1.1999999999999999E-3</v>
      </c>
      <c r="BB591" s="67">
        <v>4.0000000000000002E-4</v>
      </c>
      <c r="BC591" s="67">
        <v>4.1999999999999997E-3</v>
      </c>
      <c r="BD591" s="67">
        <v>2.3999999999999998E-3</v>
      </c>
      <c r="BE591" s="67">
        <v>5.7000000000000002E-3</v>
      </c>
      <c r="BF591" s="67">
        <v>3.0000000000000001E-3</v>
      </c>
      <c r="BG591" s="67">
        <v>0.10920000000000001</v>
      </c>
      <c r="BH591" s="67">
        <v>4.8099999999999997E-2</v>
      </c>
      <c r="BI591" s="67">
        <v>4.4873000000000002E-6</v>
      </c>
      <c r="BJ591" s="67">
        <v>1.2525000000000001E-6</v>
      </c>
      <c r="BK591" s="67">
        <v>2.18E-2</v>
      </c>
      <c r="BL591" s="67">
        <v>2.8999999999999998E-3</v>
      </c>
      <c r="BM591" s="67">
        <v>5.9999999999999995E-4</v>
      </c>
      <c r="BN591" s="67">
        <v>8.6410999999999996E-5</v>
      </c>
      <c r="BO591" s="67">
        <v>4.0000000000000002E-4</v>
      </c>
      <c r="BP591" s="67">
        <v>2.0000000000000001E-4</v>
      </c>
      <c r="BQ591" s="67">
        <v>1.4374E-6</v>
      </c>
      <c r="BR591" s="67">
        <v>1.5774999999999999E-6</v>
      </c>
      <c r="BS591" s="67">
        <v>7.7000000000000002E-3</v>
      </c>
      <c r="BT591" s="67">
        <v>2.0999999999999999E-3</v>
      </c>
      <c r="BU591" s="67">
        <v>1.1999999999999999E-3</v>
      </c>
      <c r="BV591" s="67">
        <v>2.0000000000000001E-4</v>
      </c>
      <c r="BW591" s="67">
        <v>2.8999999999999998E-3</v>
      </c>
      <c r="BX591" s="67">
        <v>1.26E-2</v>
      </c>
      <c r="BY591" s="67">
        <v>1E-4</v>
      </c>
      <c r="BZ591" s="67">
        <v>4.0000000000000002E-4</v>
      </c>
      <c r="CA591" s="66"/>
      <c r="CB591" s="67">
        <v>0.88759999999999994</v>
      </c>
      <c r="CC591" s="67">
        <v>1.0055000000000001</v>
      </c>
      <c r="CD591" s="67">
        <v>1.3285</v>
      </c>
      <c r="CE591" s="67">
        <v>0.83279999999999998</v>
      </c>
      <c r="CF591" s="67">
        <v>1.0136000000000001</v>
      </c>
      <c r="CG591" s="67">
        <v>0.66600000000000004</v>
      </c>
      <c r="CH591" s="67">
        <v>0.9698</v>
      </c>
      <c r="CI591" s="67">
        <v>0.58330000000000004</v>
      </c>
      <c r="CJ591" s="67">
        <v>1.0339</v>
      </c>
      <c r="CK591" s="67">
        <v>3.3313000000000001</v>
      </c>
      <c r="CL591" s="67">
        <v>2.4464999999999999</v>
      </c>
      <c r="CM591" s="67">
        <v>3.9165000000000001</v>
      </c>
      <c r="CN591" s="67">
        <v>0.83440000000000003</v>
      </c>
      <c r="CO591" s="67">
        <v>1.7063999999999999</v>
      </c>
      <c r="CP591" s="67">
        <v>0.4859</v>
      </c>
      <c r="CQ591" s="67">
        <v>0.1777</v>
      </c>
      <c r="CR591" s="5"/>
      <c r="CS591" s="10">
        <v>100</v>
      </c>
      <c r="CT591" s="10">
        <v>100</v>
      </c>
      <c r="CU591" s="10">
        <v>100</v>
      </c>
      <c r="CV591" s="10">
        <v>100</v>
      </c>
      <c r="CW591" s="10">
        <v>100</v>
      </c>
      <c r="CX591" s="10">
        <v>100</v>
      </c>
      <c r="CY591" s="10">
        <v>100</v>
      </c>
      <c r="CZ591" s="10">
        <v>100</v>
      </c>
      <c r="DA591" s="10">
        <v>100</v>
      </c>
      <c r="DB591" s="10">
        <v>100</v>
      </c>
      <c r="DC591" s="10">
        <v>100</v>
      </c>
      <c r="DD591" s="10">
        <v>100</v>
      </c>
      <c r="DE591" s="10">
        <v>100</v>
      </c>
      <c r="DF591" s="10">
        <v>100</v>
      </c>
      <c r="DG591" s="10">
        <v>100</v>
      </c>
      <c r="DH591" s="10">
        <v>33</v>
      </c>
      <c r="DI591" s="5"/>
      <c r="DJ591" s="9" t="s">
        <v>1889</v>
      </c>
      <c r="DK591" s="9" t="s">
        <v>2052</v>
      </c>
      <c r="DL591" s="10">
        <v>100002324</v>
      </c>
      <c r="DM591" s="10" t="s">
        <v>2056</v>
      </c>
    </row>
    <row r="592" spans="1:117">
      <c r="A592" s="2"/>
      <c r="B592" s="8">
        <v>6110</v>
      </c>
      <c r="C592" s="116"/>
      <c r="D592" s="115" t="s">
        <v>2057</v>
      </c>
      <c r="E592" s="9" t="s">
        <v>2058</v>
      </c>
      <c r="F592" s="10" t="s">
        <v>38</v>
      </c>
      <c r="G592" s="10">
        <v>45434</v>
      </c>
      <c r="H592" s="11" t="s">
        <v>2059</v>
      </c>
      <c r="I592" s="9"/>
      <c r="J592" s="12">
        <v>10442</v>
      </c>
      <c r="K592" s="5"/>
      <c r="L592" s="60">
        <v>1.73</v>
      </c>
      <c r="M592" s="60">
        <v>1.55</v>
      </c>
      <c r="N592" s="72">
        <v>0.27</v>
      </c>
      <c r="O592" s="73">
        <v>3.61</v>
      </c>
      <c r="P592" s="73">
        <v>2.5499999999999998</v>
      </c>
      <c r="Q592" s="83">
        <v>0.71</v>
      </c>
      <c r="R592" s="91">
        <v>2.2799999999999998</v>
      </c>
      <c r="S592" s="72">
        <v>0.4</v>
      </c>
      <c r="T592" s="60">
        <v>0.6</v>
      </c>
      <c r="U592" s="60">
        <v>1.03</v>
      </c>
      <c r="V592" s="60">
        <v>0.97</v>
      </c>
      <c r="W592" s="60">
        <v>0.92</v>
      </c>
      <c r="X592" s="60">
        <v>1.42</v>
      </c>
      <c r="Y592" s="72">
        <v>0.15</v>
      </c>
      <c r="Z592" s="71">
        <v>2.66</v>
      </c>
      <c r="AA592" s="71">
        <v>2.17</v>
      </c>
      <c r="AB592" s="74">
        <v>0.7</v>
      </c>
      <c r="AC592" s="74">
        <v>0.56999999999999995</v>
      </c>
      <c r="AD592" s="60">
        <v>1.17</v>
      </c>
      <c r="AE592" s="73">
        <v>1.69</v>
      </c>
      <c r="AF592" s="60">
        <v>0.98</v>
      </c>
      <c r="AG592" s="60">
        <v>1.07</v>
      </c>
      <c r="AH592" s="5"/>
      <c r="AI592" s="67">
        <v>0.1578</v>
      </c>
      <c r="AJ592" s="67">
        <v>3.27E-2</v>
      </c>
      <c r="AK592" s="67">
        <v>0.13450000000000001</v>
      </c>
      <c r="AL592" s="67">
        <v>0.1706</v>
      </c>
      <c r="AM592" s="67">
        <v>6.7999999999999996E-3</v>
      </c>
      <c r="AN592" s="67">
        <v>5.0000000000000001E-4</v>
      </c>
      <c r="AO592" s="67">
        <v>5.1799999999999999E-2</v>
      </c>
      <c r="AP592" s="67">
        <v>6.3E-3</v>
      </c>
      <c r="AQ592" s="67">
        <v>5.6800000000000003E-2</v>
      </c>
      <c r="AR592" s="67">
        <v>5.7000000000000002E-3</v>
      </c>
      <c r="AS592" s="67">
        <v>0.56489999999999996</v>
      </c>
      <c r="AT592" s="67">
        <v>2.4199999999999999E-2</v>
      </c>
      <c r="AU592" s="67">
        <v>2.9399999999999999E-2</v>
      </c>
      <c r="AV592" s="67">
        <v>2.2000000000000001E-3</v>
      </c>
      <c r="AW592" s="67">
        <v>3.4099999999999998E-2</v>
      </c>
      <c r="AX592" s="67">
        <v>1.4E-3</v>
      </c>
      <c r="AY592" s="67">
        <v>0.16539999999999999</v>
      </c>
      <c r="AZ592" s="67">
        <v>3.95E-2</v>
      </c>
      <c r="BA592" s="67">
        <v>0.9274</v>
      </c>
      <c r="BB592" s="67">
        <v>0.12859999999999999</v>
      </c>
      <c r="BC592" s="67">
        <v>0.76319999999999999</v>
      </c>
      <c r="BD592" s="67">
        <v>0.1943</v>
      </c>
      <c r="BE592" s="67">
        <v>0.51160000000000005</v>
      </c>
      <c r="BF592" s="67">
        <v>0.1346</v>
      </c>
      <c r="BG592" s="67">
        <v>0.20930000000000001</v>
      </c>
      <c r="BH592" s="67">
        <v>8.0500000000000002E-2</v>
      </c>
      <c r="BI592" s="67">
        <v>2.8999999999999998E-3</v>
      </c>
      <c r="BJ592" s="67">
        <v>1E-4</v>
      </c>
      <c r="BK592" s="67">
        <v>5.0000000000000001E-4</v>
      </c>
      <c r="BL592" s="67">
        <v>1E-4</v>
      </c>
      <c r="BM592" s="67">
        <v>2.58E-2</v>
      </c>
      <c r="BN592" s="67">
        <v>1.4E-3</v>
      </c>
      <c r="BO592" s="67">
        <v>5.3999999999999999E-2</v>
      </c>
      <c r="BP592" s="67">
        <v>6.0000000000000001E-3</v>
      </c>
      <c r="BQ592" s="67">
        <v>6.6600000000000006E-2</v>
      </c>
      <c r="BR592" s="67">
        <v>6.7999999999999996E-3</v>
      </c>
      <c r="BS592" s="67">
        <v>0.32879999999999998</v>
      </c>
      <c r="BT592" s="67">
        <v>5.45E-2</v>
      </c>
      <c r="BU592" s="67">
        <v>7.0000000000000007E-2</v>
      </c>
      <c r="BV592" s="67">
        <v>8.5000000000000006E-3</v>
      </c>
      <c r="BW592" s="67">
        <v>0.97119999999999995</v>
      </c>
      <c r="BX592" s="67">
        <v>0.52390000000000003</v>
      </c>
      <c r="BY592" s="67">
        <v>0.82609999999999995</v>
      </c>
      <c r="BZ592" s="67">
        <v>0.29649999999999999</v>
      </c>
      <c r="CA592" s="66"/>
      <c r="CB592" s="67">
        <v>1.2181</v>
      </c>
      <c r="CC592" s="67">
        <v>1.4649000000000001</v>
      </c>
      <c r="CD592" s="67">
        <v>0.66049999999999998</v>
      </c>
      <c r="CE592" s="67">
        <v>1.0978000000000001</v>
      </c>
      <c r="CF592" s="67">
        <v>1.8367</v>
      </c>
      <c r="CG592" s="67">
        <v>0.55120000000000002</v>
      </c>
      <c r="CH592" s="67">
        <v>1.5536000000000001</v>
      </c>
      <c r="CI592" s="67">
        <v>0.27150000000000002</v>
      </c>
      <c r="CJ592" s="67">
        <v>1.0051000000000001</v>
      </c>
      <c r="CK592" s="67">
        <v>2.0604</v>
      </c>
      <c r="CL592" s="67">
        <v>0.77400000000000002</v>
      </c>
      <c r="CM592" s="67">
        <v>0.68089999999999995</v>
      </c>
      <c r="CN592" s="67">
        <v>0.39400000000000002</v>
      </c>
      <c r="CO592" s="67">
        <v>1.4214</v>
      </c>
      <c r="CP592" s="67">
        <v>1.1724000000000001</v>
      </c>
      <c r="CQ592" s="67">
        <v>0.53990000000000005</v>
      </c>
      <c r="CR592" s="5"/>
      <c r="CS592" s="10">
        <v>100</v>
      </c>
      <c r="CT592" s="10">
        <v>100</v>
      </c>
      <c r="CU592" s="10">
        <v>100</v>
      </c>
      <c r="CV592" s="10">
        <v>100</v>
      </c>
      <c r="CW592" s="10">
        <v>100</v>
      </c>
      <c r="CX592" s="10">
        <v>100</v>
      </c>
      <c r="CY592" s="10">
        <v>100</v>
      </c>
      <c r="CZ592" s="10">
        <v>0</v>
      </c>
      <c r="DA592" s="10">
        <v>100</v>
      </c>
      <c r="DB592" s="10">
        <v>100</v>
      </c>
      <c r="DC592" s="10">
        <v>100</v>
      </c>
      <c r="DD592" s="10">
        <v>100</v>
      </c>
      <c r="DE592" s="10">
        <v>67</v>
      </c>
      <c r="DF592" s="10">
        <v>100</v>
      </c>
      <c r="DG592" s="10">
        <v>100</v>
      </c>
      <c r="DH592" s="10">
        <v>100</v>
      </c>
      <c r="DI592" s="5"/>
      <c r="DJ592" s="9" t="s">
        <v>1889</v>
      </c>
      <c r="DK592" s="9" t="s">
        <v>2057</v>
      </c>
      <c r="DL592" s="10">
        <v>100001175</v>
      </c>
      <c r="DM592" s="10" t="s">
        <v>2060</v>
      </c>
    </row>
    <row r="593" spans="1:117">
      <c r="A593" s="2"/>
      <c r="B593" s="8">
        <v>6117</v>
      </c>
      <c r="C593" s="116"/>
      <c r="D593" s="116"/>
      <c r="E593" s="9" t="s">
        <v>2061</v>
      </c>
      <c r="F593" s="10" t="s">
        <v>75</v>
      </c>
      <c r="G593" s="10">
        <v>46960</v>
      </c>
      <c r="H593" s="11" t="s">
        <v>2062</v>
      </c>
      <c r="I593" s="11" t="s">
        <v>2063</v>
      </c>
      <c r="J593" s="12">
        <v>5152822</v>
      </c>
      <c r="K593" s="5"/>
      <c r="L593" s="71">
        <v>1.06</v>
      </c>
      <c r="M593" s="60">
        <v>1.01</v>
      </c>
      <c r="N593" s="71">
        <v>1.93</v>
      </c>
      <c r="O593" s="72">
        <v>0.43</v>
      </c>
      <c r="P593" s="72">
        <v>0.1</v>
      </c>
      <c r="Q593" s="82">
        <v>0.24</v>
      </c>
      <c r="R593" s="90">
        <v>0.1</v>
      </c>
      <c r="S593" s="72">
        <v>0.19</v>
      </c>
      <c r="T593" s="72">
        <v>0.95</v>
      </c>
      <c r="U593" s="60">
        <v>1.01</v>
      </c>
      <c r="V593" s="60">
        <v>0.92</v>
      </c>
      <c r="W593" s="72">
        <v>0.87</v>
      </c>
      <c r="X593" s="72">
        <v>0.89</v>
      </c>
      <c r="Y593" s="72">
        <v>0.39</v>
      </c>
      <c r="Z593" s="72">
        <v>0.46</v>
      </c>
      <c r="AA593" s="72">
        <v>0.24</v>
      </c>
      <c r="AB593" s="72">
        <v>0.55000000000000004</v>
      </c>
      <c r="AC593" s="72">
        <v>0.28999999999999998</v>
      </c>
      <c r="AD593" s="74">
        <v>0.98</v>
      </c>
      <c r="AE593" s="71">
        <v>1.07</v>
      </c>
      <c r="AF593" s="60">
        <v>1.03</v>
      </c>
      <c r="AG593" s="71">
        <v>1.1299999999999999</v>
      </c>
      <c r="AH593" s="5"/>
      <c r="AI593" s="67">
        <v>8.6999999999999994E-3</v>
      </c>
      <c r="AJ593" s="67">
        <v>3.0000000000000001E-3</v>
      </c>
      <c r="AK593" s="67">
        <v>0.37769999999999998</v>
      </c>
      <c r="AL593" s="67">
        <v>0.3306</v>
      </c>
      <c r="AM593" s="67">
        <v>2.3290999999999999E-6</v>
      </c>
      <c r="AN593" s="67">
        <v>1.1261999999999999E-6</v>
      </c>
      <c r="AO593" s="67">
        <v>1.2999999999999999E-3</v>
      </c>
      <c r="AP593" s="67">
        <v>2.9999999999999997E-4</v>
      </c>
      <c r="AQ593" s="67">
        <v>1.7156000000000002E-8</v>
      </c>
      <c r="AR593" s="67">
        <v>1.2748E-7</v>
      </c>
      <c r="AS593" s="67">
        <v>2.9999999999999997E-4</v>
      </c>
      <c r="AT593" s="67">
        <v>3.8321999999999997E-5</v>
      </c>
      <c r="AU593" s="67">
        <v>8.1917000000000002E-9</v>
      </c>
      <c r="AV593" s="67">
        <v>5.7895000000000003E-8</v>
      </c>
      <c r="AW593" s="67">
        <v>4.0702999999999997E-8</v>
      </c>
      <c r="AX593" s="67">
        <v>9.5135999999999999E-8</v>
      </c>
      <c r="AY593" s="67">
        <v>1.18E-2</v>
      </c>
      <c r="AZ593" s="67">
        <v>4.1999999999999997E-3</v>
      </c>
      <c r="BA593" s="67">
        <v>0.37030000000000002</v>
      </c>
      <c r="BB593" s="67">
        <v>5.9299999999999999E-2</v>
      </c>
      <c r="BC593" s="67">
        <v>0.15090000000000001</v>
      </c>
      <c r="BD593" s="67">
        <v>4.8800000000000003E-2</v>
      </c>
      <c r="BE593" s="67">
        <v>1.9E-3</v>
      </c>
      <c r="BF593" s="67">
        <v>1.2999999999999999E-3</v>
      </c>
      <c r="BG593" s="67">
        <v>8.9999999999999998E-4</v>
      </c>
      <c r="BH593" s="67">
        <v>8.9999999999999998E-4</v>
      </c>
      <c r="BI593" s="67">
        <v>4.7818999999999997E-5</v>
      </c>
      <c r="BJ593" s="67">
        <v>5.6023999999999999E-6</v>
      </c>
      <c r="BK593" s="67">
        <v>7.8285999999999999E-6</v>
      </c>
      <c r="BL593" s="67">
        <v>7.1686000000000003E-6</v>
      </c>
      <c r="BM593" s="67">
        <v>1.2999999999999999E-3</v>
      </c>
      <c r="BN593" s="67">
        <v>1E-4</v>
      </c>
      <c r="BO593" s="67">
        <v>7.7999999999999996E-3</v>
      </c>
      <c r="BP593" s="67">
        <v>1.1000000000000001E-3</v>
      </c>
      <c r="BQ593" s="67">
        <v>1.2088E-5</v>
      </c>
      <c r="BR593" s="67">
        <v>6.4887000000000002E-6</v>
      </c>
      <c r="BS593" s="67">
        <v>9.4399999999999998E-2</v>
      </c>
      <c r="BT593" s="67">
        <v>1.9300000000000001E-2</v>
      </c>
      <c r="BU593" s="67">
        <v>4.7000000000000002E-3</v>
      </c>
      <c r="BV593" s="67">
        <v>8.0000000000000004E-4</v>
      </c>
      <c r="BW593" s="67">
        <v>0.64170000000000005</v>
      </c>
      <c r="BX593" s="67">
        <v>0.44869999999999999</v>
      </c>
      <c r="BY593" s="67">
        <v>1E-4</v>
      </c>
      <c r="BZ593" s="67">
        <v>4.0000000000000002E-4</v>
      </c>
      <c r="CA593" s="66"/>
      <c r="CB593" s="67">
        <v>0.94499999999999995</v>
      </c>
      <c r="CC593" s="67">
        <v>0.99370000000000003</v>
      </c>
      <c r="CD593" s="67">
        <v>2.2574999999999998</v>
      </c>
      <c r="CE593" s="67">
        <v>0.25600000000000001</v>
      </c>
      <c r="CF593" s="67">
        <v>1.1092</v>
      </c>
      <c r="CG593" s="67">
        <v>1.1862999999999999</v>
      </c>
      <c r="CH593" s="67">
        <v>0.2266</v>
      </c>
      <c r="CI593" s="67">
        <v>0.43149999999999999</v>
      </c>
      <c r="CJ593" s="67">
        <v>0.22359999999999999</v>
      </c>
      <c r="CK593" s="67">
        <v>1.0134000000000001</v>
      </c>
      <c r="CL593" s="67">
        <v>2.2099000000000002</v>
      </c>
      <c r="CM593" s="67">
        <v>2.2865000000000002</v>
      </c>
      <c r="CN593" s="67">
        <v>2.1473</v>
      </c>
      <c r="CO593" s="67">
        <v>0.91320000000000001</v>
      </c>
      <c r="CP593" s="67">
        <v>0.28889999999999999</v>
      </c>
      <c r="CQ593" s="67">
        <v>1.2249000000000001</v>
      </c>
      <c r="CR593" s="5"/>
      <c r="CS593" s="10">
        <v>100</v>
      </c>
      <c r="CT593" s="10">
        <v>100</v>
      </c>
      <c r="CU593" s="10">
        <v>100</v>
      </c>
      <c r="CV593" s="10">
        <v>100</v>
      </c>
      <c r="CW593" s="10">
        <v>100</v>
      </c>
      <c r="CX593" s="10">
        <v>100</v>
      </c>
      <c r="CY593" s="10">
        <v>100</v>
      </c>
      <c r="CZ593" s="10">
        <v>100</v>
      </c>
      <c r="DA593" s="10">
        <v>100</v>
      </c>
      <c r="DB593" s="10">
        <v>100</v>
      </c>
      <c r="DC593" s="10">
        <v>100</v>
      </c>
      <c r="DD593" s="10">
        <v>100</v>
      </c>
      <c r="DE593" s="10">
        <v>100</v>
      </c>
      <c r="DF593" s="10">
        <v>100</v>
      </c>
      <c r="DG593" s="10">
        <v>100</v>
      </c>
      <c r="DH593" s="10">
        <v>100</v>
      </c>
      <c r="DI593" s="5"/>
      <c r="DJ593" s="9" t="s">
        <v>1889</v>
      </c>
      <c r="DK593" s="9" t="s">
        <v>2057</v>
      </c>
      <c r="DL593" s="10">
        <v>100002528</v>
      </c>
      <c r="DM593" s="10" t="s">
        <v>2064</v>
      </c>
    </row>
    <row r="594" spans="1:117">
      <c r="A594" s="2"/>
      <c r="B594" s="8">
        <v>6120</v>
      </c>
      <c r="C594" s="116"/>
      <c r="D594" s="116"/>
      <c r="E594" s="9" t="s">
        <v>2065</v>
      </c>
      <c r="F594" s="10" t="s">
        <v>75</v>
      </c>
      <c r="G594" s="10">
        <v>45413</v>
      </c>
      <c r="H594" s="9"/>
      <c r="I594" s="11" t="s">
        <v>2066</v>
      </c>
      <c r="J594" s="12">
        <v>514186</v>
      </c>
      <c r="K594" s="5"/>
      <c r="L594" s="71">
        <v>4.24</v>
      </c>
      <c r="M594" s="60">
        <v>0.49</v>
      </c>
      <c r="N594" s="72">
        <v>0.28999999999999998</v>
      </c>
      <c r="O594" s="71">
        <v>3.73</v>
      </c>
      <c r="P594" s="71">
        <v>3.11</v>
      </c>
      <c r="Q594" s="83">
        <v>0.83</v>
      </c>
      <c r="R594" s="92">
        <v>0.36</v>
      </c>
      <c r="S594" s="72">
        <v>0.21</v>
      </c>
      <c r="T594" s="60">
        <v>0.97</v>
      </c>
      <c r="U594" s="71">
        <v>4.13</v>
      </c>
      <c r="V594" s="71">
        <v>1.3</v>
      </c>
      <c r="W594" s="71">
        <v>2.6</v>
      </c>
      <c r="X594" s="60">
        <v>1.27</v>
      </c>
      <c r="Y594" s="72">
        <v>0.33</v>
      </c>
      <c r="Z594" s="71">
        <v>1.89</v>
      </c>
      <c r="AA594" s="73">
        <v>2</v>
      </c>
      <c r="AB594" s="60">
        <v>1.08</v>
      </c>
      <c r="AC594" s="60">
        <v>1.1499999999999999</v>
      </c>
      <c r="AD594" s="71">
        <v>2.25</v>
      </c>
      <c r="AE594" s="71">
        <v>1.64</v>
      </c>
      <c r="AF594" s="60">
        <v>1.05</v>
      </c>
      <c r="AG594" s="71">
        <v>4.21</v>
      </c>
      <c r="AH594" s="5"/>
      <c r="AI594" s="67">
        <v>6.9999999999999999E-4</v>
      </c>
      <c r="AJ594" s="67">
        <v>4.0000000000000002E-4</v>
      </c>
      <c r="AK594" s="67">
        <v>0.15570000000000001</v>
      </c>
      <c r="AL594" s="67">
        <v>0.18729999999999999</v>
      </c>
      <c r="AM594" s="67">
        <v>3.7900000000000003E-2</v>
      </c>
      <c r="AN594" s="67">
        <v>2.0999999999999999E-3</v>
      </c>
      <c r="AO594" s="67">
        <v>2.9999999999999997E-4</v>
      </c>
      <c r="AP594" s="67">
        <v>9.6329999999999994E-5</v>
      </c>
      <c r="AQ594" s="67">
        <v>3.4700000000000002E-2</v>
      </c>
      <c r="AR594" s="67">
        <v>3.5999999999999999E-3</v>
      </c>
      <c r="AS594" s="67">
        <v>0.4178</v>
      </c>
      <c r="AT594" s="67">
        <v>1.8499999999999999E-2</v>
      </c>
      <c r="AU594" s="67">
        <v>8.6900000000000005E-2</v>
      </c>
      <c r="AV594" s="67">
        <v>6.1999999999999998E-3</v>
      </c>
      <c r="AW594" s="67">
        <v>4.0000000000000002E-4</v>
      </c>
      <c r="AX594" s="67">
        <v>3.0660999999999997E-5</v>
      </c>
      <c r="AY594" s="67">
        <v>0.74050000000000005</v>
      </c>
      <c r="AZ594" s="67">
        <v>0.1235</v>
      </c>
      <c r="BA594" s="67">
        <v>4.9311999999999998E-5</v>
      </c>
      <c r="BB594" s="67">
        <v>3.6263999999999997E-5</v>
      </c>
      <c r="BC594" s="67">
        <v>2.93E-2</v>
      </c>
      <c r="BD594" s="67">
        <v>1.2200000000000001E-2</v>
      </c>
      <c r="BE594" s="67">
        <v>4.4200000000000003E-2</v>
      </c>
      <c r="BF594" s="67">
        <v>1.77E-2</v>
      </c>
      <c r="BG594" s="67">
        <v>0.75880000000000003</v>
      </c>
      <c r="BH594" s="67">
        <v>0.22070000000000001</v>
      </c>
      <c r="BI594" s="67">
        <v>1.1000000000000001E-3</v>
      </c>
      <c r="BJ594" s="67">
        <v>5.5543E-5</v>
      </c>
      <c r="BK594" s="67">
        <v>1.8755000000000001E-6</v>
      </c>
      <c r="BL594" s="67">
        <v>2.9100999999999999E-6</v>
      </c>
      <c r="BM594" s="67">
        <v>6.9599999999999995E-2</v>
      </c>
      <c r="BN594" s="67">
        <v>3.3E-3</v>
      </c>
      <c r="BO594" s="67">
        <v>0.36509999999999998</v>
      </c>
      <c r="BP594" s="67">
        <v>3.2599999999999997E-2</v>
      </c>
      <c r="BQ594" s="67">
        <v>0.67710000000000004</v>
      </c>
      <c r="BR594" s="67">
        <v>5.9900000000000002E-2</v>
      </c>
      <c r="BS594" s="67">
        <v>2.5000000000000001E-3</v>
      </c>
      <c r="BT594" s="67">
        <v>8.9999999999999998E-4</v>
      </c>
      <c r="BU594" s="67">
        <v>4.0000000000000002E-4</v>
      </c>
      <c r="BV594" s="67">
        <v>9.7511999999999997E-5</v>
      </c>
      <c r="BW594" s="67">
        <v>0.60299999999999998</v>
      </c>
      <c r="BX594" s="67">
        <v>0.43740000000000001</v>
      </c>
      <c r="BY594" s="67">
        <v>9.1000000000000004E-3</v>
      </c>
      <c r="BZ594" s="67">
        <v>9.1000000000000004E-3</v>
      </c>
      <c r="CA594" s="66"/>
      <c r="CB594" s="67">
        <v>0.99990000000000001</v>
      </c>
      <c r="CC594" s="67">
        <v>1.0718000000000001</v>
      </c>
      <c r="CD594" s="67">
        <v>0.38440000000000002</v>
      </c>
      <c r="CE594" s="67">
        <v>0.44669999999999999</v>
      </c>
      <c r="CF594" s="67">
        <v>1.0298</v>
      </c>
      <c r="CG594" s="67">
        <v>0.89680000000000004</v>
      </c>
      <c r="CH594" s="67">
        <v>0.56869999999999998</v>
      </c>
      <c r="CI594" s="67">
        <v>0.3367</v>
      </c>
      <c r="CJ594" s="67">
        <v>1.1609</v>
      </c>
      <c r="CK594" s="67">
        <v>1.6380999999999999</v>
      </c>
      <c r="CL594" s="67">
        <v>0.86639999999999995</v>
      </c>
      <c r="CM594" s="67">
        <v>1.5858000000000001</v>
      </c>
      <c r="CN594" s="67">
        <v>0.37359999999999999</v>
      </c>
      <c r="CO594" s="67">
        <v>1.3942000000000001</v>
      </c>
      <c r="CP594" s="67">
        <v>1.8794999999999999</v>
      </c>
      <c r="CQ594" s="67">
        <v>0.93830000000000002</v>
      </c>
      <c r="CR594" s="5"/>
      <c r="CS594" s="10">
        <v>100</v>
      </c>
      <c r="CT594" s="10">
        <v>100</v>
      </c>
      <c r="CU594" s="10">
        <v>100</v>
      </c>
      <c r="CV594" s="10">
        <v>33</v>
      </c>
      <c r="CW594" s="10">
        <v>100</v>
      </c>
      <c r="CX594" s="10">
        <v>100</v>
      </c>
      <c r="CY594" s="10">
        <v>33</v>
      </c>
      <c r="CZ594" s="10">
        <v>0</v>
      </c>
      <c r="DA594" s="10">
        <v>100</v>
      </c>
      <c r="DB594" s="10">
        <v>100</v>
      </c>
      <c r="DC594" s="10">
        <v>100</v>
      </c>
      <c r="DD594" s="10">
        <v>100</v>
      </c>
      <c r="DE594" s="10">
        <v>100</v>
      </c>
      <c r="DF594" s="10">
        <v>100</v>
      </c>
      <c r="DG594" s="10">
        <v>100</v>
      </c>
      <c r="DH594" s="10">
        <v>100</v>
      </c>
      <c r="DI594" s="5"/>
      <c r="DJ594" s="9" t="s">
        <v>1889</v>
      </c>
      <c r="DK594" s="9" t="s">
        <v>2057</v>
      </c>
      <c r="DL594" s="10">
        <v>100005384</v>
      </c>
      <c r="DM594" s="10"/>
    </row>
    <row r="595" spans="1:117">
      <c r="A595" s="2"/>
      <c r="B595" s="8">
        <v>6185</v>
      </c>
      <c r="C595" s="116"/>
      <c r="D595" s="116"/>
      <c r="E595" s="9" t="s">
        <v>2067</v>
      </c>
      <c r="F595" s="10" t="s">
        <v>38</v>
      </c>
      <c r="G595" s="10">
        <v>35651</v>
      </c>
      <c r="H595" s="11" t="s">
        <v>2068</v>
      </c>
      <c r="I595" s="11" t="s">
        <v>2069</v>
      </c>
      <c r="J595" s="12">
        <v>126041</v>
      </c>
      <c r="K595" s="5"/>
      <c r="L595" s="60">
        <v>1.01</v>
      </c>
      <c r="M595" s="60">
        <v>0.93</v>
      </c>
      <c r="N595" s="71">
        <v>5.23</v>
      </c>
      <c r="O595" s="72">
        <v>0.13</v>
      </c>
      <c r="P595" s="72">
        <v>0.01</v>
      </c>
      <c r="Q595" s="82">
        <v>0.08</v>
      </c>
      <c r="R595" s="90">
        <v>0.01</v>
      </c>
      <c r="S595" s="72">
        <v>0.06</v>
      </c>
      <c r="T595" s="74">
        <v>0.89</v>
      </c>
      <c r="U595" s="72">
        <v>0.89</v>
      </c>
      <c r="V595" s="60">
        <v>1.1000000000000001</v>
      </c>
      <c r="W595" s="60">
        <v>1.0900000000000001</v>
      </c>
      <c r="X595" s="60">
        <v>1.02</v>
      </c>
      <c r="Y595" s="72">
        <v>0.52</v>
      </c>
      <c r="Z595" s="72">
        <v>0.1</v>
      </c>
      <c r="AA595" s="72">
        <v>0.06</v>
      </c>
      <c r="AB595" s="72">
        <v>0.26</v>
      </c>
      <c r="AC595" s="72">
        <v>0.15</v>
      </c>
      <c r="AD595" s="72">
        <v>0.84</v>
      </c>
      <c r="AE595" s="74">
        <v>0.75</v>
      </c>
      <c r="AF595" s="60">
        <v>0.98</v>
      </c>
      <c r="AG595" s="60">
        <v>1.45</v>
      </c>
      <c r="AH595" s="5"/>
      <c r="AI595" s="67">
        <v>0.84799999999999998</v>
      </c>
      <c r="AJ595" s="67">
        <v>0.12379999999999999</v>
      </c>
      <c r="AK595" s="67">
        <v>0.65400000000000003</v>
      </c>
      <c r="AL595" s="67">
        <v>0.42780000000000001</v>
      </c>
      <c r="AM595" s="67">
        <v>4.3E-3</v>
      </c>
      <c r="AN595" s="67">
        <v>2.9999999999999997E-4</v>
      </c>
      <c r="AO595" s="67">
        <v>1.787E-6</v>
      </c>
      <c r="AP595" s="67">
        <v>4.9532999999999997E-6</v>
      </c>
      <c r="AQ595" s="67">
        <v>2.0000000000000001E-4</v>
      </c>
      <c r="AR595" s="67">
        <v>4.2153000000000001E-5</v>
      </c>
      <c r="AS595" s="67">
        <v>8.9999999999999998E-4</v>
      </c>
      <c r="AT595" s="67">
        <v>8.5890000000000006E-5</v>
      </c>
      <c r="AU595" s="67">
        <v>2.9911000000000002E-8</v>
      </c>
      <c r="AV595" s="67">
        <v>1.0983E-7</v>
      </c>
      <c r="AW595" s="67">
        <v>2.4345000000000002E-5</v>
      </c>
      <c r="AX595" s="67">
        <v>3.7322E-6</v>
      </c>
      <c r="AY595" s="67">
        <v>7.1300000000000002E-2</v>
      </c>
      <c r="AZ595" s="67">
        <v>1.9599999999999999E-2</v>
      </c>
      <c r="BA595" s="67">
        <v>4.0899999999999999E-2</v>
      </c>
      <c r="BB595" s="67">
        <v>8.8000000000000005E-3</v>
      </c>
      <c r="BC595" s="67">
        <v>0.25140000000000001</v>
      </c>
      <c r="BD595" s="67">
        <v>7.5899999999999995E-2</v>
      </c>
      <c r="BE595" s="67">
        <v>0.57130000000000003</v>
      </c>
      <c r="BF595" s="67">
        <v>0.1457</v>
      </c>
      <c r="BG595" s="67">
        <v>0.72009999999999996</v>
      </c>
      <c r="BH595" s="67">
        <v>0.21240000000000001</v>
      </c>
      <c r="BI595" s="67">
        <v>2.8E-3</v>
      </c>
      <c r="BJ595" s="67">
        <v>1E-4</v>
      </c>
      <c r="BK595" s="67">
        <v>1.4E-3</v>
      </c>
      <c r="BL595" s="67">
        <v>2.9999999999999997E-4</v>
      </c>
      <c r="BM595" s="67">
        <v>3.3999999999999998E-3</v>
      </c>
      <c r="BN595" s="67">
        <v>2.9999999999999997E-4</v>
      </c>
      <c r="BO595" s="67">
        <v>1E-3</v>
      </c>
      <c r="BP595" s="67">
        <v>2.9999999999999997E-4</v>
      </c>
      <c r="BQ595" s="67">
        <v>4.7000000000000002E-3</v>
      </c>
      <c r="BR595" s="67">
        <v>5.9999999999999995E-4</v>
      </c>
      <c r="BS595" s="67">
        <v>5.9999999999999995E-4</v>
      </c>
      <c r="BT595" s="67">
        <v>2.9999999999999997E-4</v>
      </c>
      <c r="BU595" s="67">
        <v>7.0300000000000001E-2</v>
      </c>
      <c r="BV595" s="67">
        <v>8.6E-3</v>
      </c>
      <c r="BW595" s="67">
        <v>0.67689999999999995</v>
      </c>
      <c r="BX595" s="67">
        <v>0.4506</v>
      </c>
      <c r="BY595" s="67">
        <v>0.25169999999999998</v>
      </c>
      <c r="BZ595" s="67">
        <v>0.12540000000000001</v>
      </c>
      <c r="CA595" s="66"/>
      <c r="CB595" s="67">
        <v>0.97199999999999998</v>
      </c>
      <c r="CC595" s="67">
        <v>0.91180000000000005</v>
      </c>
      <c r="CD595" s="67">
        <v>8.9251000000000005</v>
      </c>
      <c r="CE595" s="67">
        <v>7.6899999999999996E-2</v>
      </c>
      <c r="CF595" s="67">
        <v>0.84689999999999999</v>
      </c>
      <c r="CG595" s="67">
        <v>2.0268000000000002</v>
      </c>
      <c r="CH595" s="67">
        <v>7.8200000000000006E-2</v>
      </c>
      <c r="CI595" s="67">
        <v>0.43869999999999998</v>
      </c>
      <c r="CJ595" s="67">
        <v>8.3900000000000002E-2</v>
      </c>
      <c r="CK595" s="67">
        <v>0.73340000000000005</v>
      </c>
      <c r="CL595" s="67">
        <v>7.4922000000000004</v>
      </c>
      <c r="CM595" s="67">
        <v>7.9744000000000002</v>
      </c>
      <c r="CN595" s="67">
        <v>7.9096000000000002</v>
      </c>
      <c r="CO595" s="67">
        <v>1.0015000000000001</v>
      </c>
      <c r="CP595" s="67">
        <v>0.1113</v>
      </c>
      <c r="CQ595" s="67">
        <v>1.9769000000000001</v>
      </c>
      <c r="CR595" s="5"/>
      <c r="CS595" s="10">
        <v>100</v>
      </c>
      <c r="CT595" s="10">
        <v>100</v>
      </c>
      <c r="CU595" s="10">
        <v>100</v>
      </c>
      <c r="CV595" s="10">
        <v>33</v>
      </c>
      <c r="CW595" s="10">
        <v>100</v>
      </c>
      <c r="CX595" s="10">
        <v>100</v>
      </c>
      <c r="CY595" s="10">
        <v>67</v>
      </c>
      <c r="CZ595" s="10">
        <v>100</v>
      </c>
      <c r="DA595" s="10">
        <v>33</v>
      </c>
      <c r="DB595" s="10">
        <v>100</v>
      </c>
      <c r="DC595" s="10">
        <v>100</v>
      </c>
      <c r="DD595" s="10">
        <v>100</v>
      </c>
      <c r="DE595" s="10">
        <v>100</v>
      </c>
      <c r="DF595" s="10">
        <v>100</v>
      </c>
      <c r="DG595" s="10">
        <v>100</v>
      </c>
      <c r="DH595" s="10">
        <v>100</v>
      </c>
      <c r="DI595" s="5"/>
      <c r="DJ595" s="9" t="s">
        <v>1889</v>
      </c>
      <c r="DK595" s="9" t="s">
        <v>2057</v>
      </c>
      <c r="DL595" s="10">
        <v>100001635</v>
      </c>
      <c r="DM595" s="10" t="s">
        <v>2070</v>
      </c>
    </row>
    <row r="596" spans="1:117">
      <c r="A596" s="2"/>
      <c r="B596" s="8">
        <v>6189</v>
      </c>
      <c r="C596" s="116"/>
      <c r="D596" s="116"/>
      <c r="E596" s="9" t="s">
        <v>2071</v>
      </c>
      <c r="F596" s="10" t="s">
        <v>79</v>
      </c>
      <c r="G596" s="10">
        <v>27728</v>
      </c>
      <c r="H596" s="11" t="s">
        <v>2072</v>
      </c>
      <c r="I596" s="11" t="s">
        <v>2073</v>
      </c>
      <c r="J596" s="12" t="s">
        <v>2074</v>
      </c>
      <c r="K596" s="5"/>
      <c r="L596" s="71">
        <v>6.3</v>
      </c>
      <c r="M596" s="60">
        <v>0.95</v>
      </c>
      <c r="N596" s="72">
        <v>0.31</v>
      </c>
      <c r="O596" s="71">
        <v>3.53</v>
      </c>
      <c r="P596" s="71">
        <v>12.3</v>
      </c>
      <c r="Q596" s="81">
        <v>3.49</v>
      </c>
      <c r="R596" s="93">
        <v>1.86</v>
      </c>
      <c r="S596" s="60">
        <v>0.6</v>
      </c>
      <c r="T596" s="60">
        <v>1</v>
      </c>
      <c r="U596" s="71">
        <v>6.3</v>
      </c>
      <c r="V596" s="60">
        <v>0.91</v>
      </c>
      <c r="W596" s="60">
        <v>1.1000000000000001</v>
      </c>
      <c r="X596" s="60">
        <v>1.04</v>
      </c>
      <c r="Y596" s="60">
        <v>0.75</v>
      </c>
      <c r="Z596" s="60">
        <v>1</v>
      </c>
      <c r="AA596" s="71">
        <v>11.92</v>
      </c>
      <c r="AB596" s="60">
        <v>1</v>
      </c>
      <c r="AC596" s="71">
        <v>11.92</v>
      </c>
      <c r="AD596" s="60">
        <v>1</v>
      </c>
      <c r="AE596" s="72">
        <v>0.24</v>
      </c>
      <c r="AF596" s="60">
        <v>0.78</v>
      </c>
      <c r="AG596" s="60">
        <v>1.06</v>
      </c>
      <c r="AH596" s="5"/>
      <c r="AI596" s="67">
        <v>3.3999999999999998E-3</v>
      </c>
      <c r="AJ596" s="67">
        <v>1.4E-3</v>
      </c>
      <c r="AK596" s="67">
        <v>0.78010000000000002</v>
      </c>
      <c r="AL596" s="67">
        <v>0.46100000000000002</v>
      </c>
      <c r="AM596" s="67">
        <v>1.52E-2</v>
      </c>
      <c r="AN596" s="67">
        <v>8.9999999999999998E-4</v>
      </c>
      <c r="AO596" s="67">
        <v>3.2500000000000001E-2</v>
      </c>
      <c r="AP596" s="67">
        <v>4.1999999999999997E-3</v>
      </c>
      <c r="AQ596" s="67">
        <v>2.5999999999999999E-3</v>
      </c>
      <c r="AR596" s="67">
        <v>2.9999999999999997E-4</v>
      </c>
      <c r="AS596" s="67">
        <v>1.35E-2</v>
      </c>
      <c r="AT596" s="67">
        <v>8.0000000000000004E-4</v>
      </c>
      <c r="AU596" s="67">
        <v>5.3999999999999999E-2</v>
      </c>
      <c r="AV596" s="67">
        <v>3.8999999999999998E-3</v>
      </c>
      <c r="AW596" s="67">
        <v>0.1178</v>
      </c>
      <c r="AX596" s="67">
        <v>4.4000000000000003E-3</v>
      </c>
      <c r="AY596" s="67"/>
      <c r="AZ596" s="67"/>
      <c r="BA596" s="67">
        <v>3.3999999999999998E-3</v>
      </c>
      <c r="BB596" s="67">
        <v>1E-3</v>
      </c>
      <c r="BC596" s="67">
        <v>0.77780000000000005</v>
      </c>
      <c r="BD596" s="67">
        <v>0.19719999999999999</v>
      </c>
      <c r="BE596" s="67">
        <v>0.64559999999999995</v>
      </c>
      <c r="BF596" s="67">
        <v>0.16039999999999999</v>
      </c>
      <c r="BG596" s="67">
        <v>0.85189999999999999</v>
      </c>
      <c r="BH596" s="67">
        <v>0.24030000000000001</v>
      </c>
      <c r="BI596" s="67">
        <v>0.4466</v>
      </c>
      <c r="BJ596" s="67">
        <v>1.2699999999999999E-2</v>
      </c>
      <c r="BK596" s="67"/>
      <c r="BL596" s="67"/>
      <c r="BM596" s="67">
        <v>5.1999999999999998E-3</v>
      </c>
      <c r="BN596" s="67">
        <v>4.0000000000000002E-4</v>
      </c>
      <c r="BO596" s="67"/>
      <c r="BP596" s="67"/>
      <c r="BQ596" s="67">
        <v>5.1999999999999998E-3</v>
      </c>
      <c r="BR596" s="67">
        <v>5.9999999999999995E-4</v>
      </c>
      <c r="BS596" s="67"/>
      <c r="BT596" s="67"/>
      <c r="BU596" s="67">
        <v>3.5099999999999999E-2</v>
      </c>
      <c r="BV596" s="67">
        <v>4.4999999999999997E-3</v>
      </c>
      <c r="BW596" s="67">
        <v>0.42259999999999998</v>
      </c>
      <c r="BX596" s="67">
        <v>0.36599999999999999</v>
      </c>
      <c r="BY596" s="67">
        <v>0.80989999999999995</v>
      </c>
      <c r="BZ596" s="67">
        <v>0.2918</v>
      </c>
      <c r="CA596" s="66"/>
      <c r="CB596" s="67">
        <v>0.70750000000000002</v>
      </c>
      <c r="CC596" s="67">
        <v>0.66</v>
      </c>
      <c r="CD596" s="67">
        <v>0.17030000000000001</v>
      </c>
      <c r="CE596" s="67">
        <v>1.9106000000000001</v>
      </c>
      <c r="CF596" s="67">
        <v>0.8599</v>
      </c>
      <c r="CG596" s="67">
        <v>0.21940000000000001</v>
      </c>
      <c r="CH596" s="67">
        <v>1.9956</v>
      </c>
      <c r="CI596" s="67">
        <v>0.64880000000000004</v>
      </c>
      <c r="CJ596" s="67">
        <v>2.0952999999999999</v>
      </c>
      <c r="CK596" s="67">
        <v>0.17030000000000001</v>
      </c>
      <c r="CL596" s="67">
        <v>0.17030000000000001</v>
      </c>
      <c r="CM596" s="67">
        <v>1.0731999999999999</v>
      </c>
      <c r="CN596" s="67">
        <v>0.17030000000000001</v>
      </c>
      <c r="CO596" s="67">
        <v>0.6008</v>
      </c>
      <c r="CP596" s="67">
        <v>2.0303</v>
      </c>
      <c r="CQ596" s="67">
        <v>0.17030000000000001</v>
      </c>
      <c r="CR596" s="5"/>
      <c r="CS596" s="10">
        <v>100</v>
      </c>
      <c r="CT596" s="10">
        <v>100</v>
      </c>
      <c r="CU596" s="10">
        <v>0</v>
      </c>
      <c r="CV596" s="10">
        <v>100</v>
      </c>
      <c r="CW596" s="10">
        <v>100</v>
      </c>
      <c r="CX596" s="10">
        <v>33</v>
      </c>
      <c r="CY596" s="10">
        <v>100</v>
      </c>
      <c r="CZ596" s="10">
        <v>100</v>
      </c>
      <c r="DA596" s="10">
        <v>100</v>
      </c>
      <c r="DB596" s="10">
        <v>0</v>
      </c>
      <c r="DC596" s="10">
        <v>0</v>
      </c>
      <c r="DD596" s="10">
        <v>100</v>
      </c>
      <c r="DE596" s="10">
        <v>0</v>
      </c>
      <c r="DF596" s="10">
        <v>100</v>
      </c>
      <c r="DG596" s="10">
        <v>100</v>
      </c>
      <c r="DH596" s="10">
        <v>33</v>
      </c>
      <c r="DI596" s="5"/>
      <c r="DJ596" s="9" t="s">
        <v>1889</v>
      </c>
      <c r="DK596" s="9" t="s">
        <v>2057</v>
      </c>
      <c r="DL596" s="10">
        <v>100001029</v>
      </c>
      <c r="DM596" s="10" t="s">
        <v>2075</v>
      </c>
    </row>
    <row r="597" spans="1:117">
      <c r="A597" s="2"/>
      <c r="B597" s="8">
        <v>6194</v>
      </c>
      <c r="C597" s="116"/>
      <c r="D597" s="116"/>
      <c r="E597" s="9" t="s">
        <v>2076</v>
      </c>
      <c r="F597" s="10" t="s">
        <v>75</v>
      </c>
      <c r="G597" s="10">
        <v>21248</v>
      </c>
      <c r="H597" s="9"/>
      <c r="I597" s="9"/>
      <c r="J597" s="12">
        <v>23831</v>
      </c>
      <c r="K597" s="5"/>
      <c r="L597" s="60">
        <v>1</v>
      </c>
      <c r="M597" s="60">
        <v>0.99</v>
      </c>
      <c r="N597" s="72">
        <v>0.05</v>
      </c>
      <c r="O597" s="60">
        <v>1</v>
      </c>
      <c r="P597" s="71">
        <v>3508</v>
      </c>
      <c r="Q597" s="81">
        <v>3508</v>
      </c>
      <c r="R597" s="91">
        <v>3463</v>
      </c>
      <c r="S597" s="71">
        <v>188.67</v>
      </c>
      <c r="T597" s="60">
        <v>1</v>
      </c>
      <c r="U597" s="60">
        <v>1</v>
      </c>
      <c r="V597" s="60">
        <v>1</v>
      </c>
      <c r="W597" s="60">
        <v>1.01</v>
      </c>
      <c r="X597" s="60">
        <v>0.99</v>
      </c>
      <c r="Y597" s="71">
        <v>188.67</v>
      </c>
      <c r="Z597" s="60">
        <v>1</v>
      </c>
      <c r="AA597" s="71">
        <v>3345.33</v>
      </c>
      <c r="AB597" s="60">
        <v>1</v>
      </c>
      <c r="AC597" s="71">
        <v>3345.33</v>
      </c>
      <c r="AD597" s="60">
        <v>1</v>
      </c>
      <c r="AE597" s="60">
        <v>1</v>
      </c>
      <c r="AF597" s="60">
        <v>0.75</v>
      </c>
      <c r="AG597" s="60">
        <v>0.96</v>
      </c>
      <c r="AH597" s="5"/>
      <c r="AI597" s="67"/>
      <c r="AJ597" s="67"/>
      <c r="AK597" s="67">
        <v>0.81540000000000001</v>
      </c>
      <c r="AL597" s="67">
        <v>0.47520000000000001</v>
      </c>
      <c r="AM597" s="67">
        <v>5.0964999999999996E-7</v>
      </c>
      <c r="AN597" s="67">
        <v>4.0756999999999999E-7</v>
      </c>
      <c r="AO597" s="67"/>
      <c r="AP597" s="67"/>
      <c r="AQ597" s="67">
        <v>1.7014E-5</v>
      </c>
      <c r="AR597" s="67">
        <v>7.3645999999999998E-6</v>
      </c>
      <c r="AS597" s="67">
        <v>1.7014E-5</v>
      </c>
      <c r="AT597" s="67">
        <v>7.4719999999999998E-6</v>
      </c>
      <c r="AU597" s="67">
        <v>2.9677999999999999E-5</v>
      </c>
      <c r="AV597" s="67">
        <v>8.0730000000000005E-6</v>
      </c>
      <c r="AW597" s="67">
        <v>4.9809999999999999E-5</v>
      </c>
      <c r="AX597" s="67">
        <v>5.8007999999999996E-6</v>
      </c>
      <c r="AY597" s="67"/>
      <c r="AZ597" s="67"/>
      <c r="BA597" s="67"/>
      <c r="BB597" s="67"/>
      <c r="BC597" s="67"/>
      <c r="BD597" s="67"/>
      <c r="BE597" s="67">
        <v>0.89610000000000001</v>
      </c>
      <c r="BF597" s="67">
        <v>0.21029999999999999</v>
      </c>
      <c r="BG597" s="67">
        <v>0.86250000000000004</v>
      </c>
      <c r="BH597" s="67">
        <v>0.24199999999999999</v>
      </c>
      <c r="BI597" s="67">
        <v>4.9809999999999999E-5</v>
      </c>
      <c r="BJ597" s="67">
        <v>5.7416999999999996E-6</v>
      </c>
      <c r="BK597" s="67"/>
      <c r="BL597" s="67"/>
      <c r="BM597" s="67">
        <v>1.1392E-5</v>
      </c>
      <c r="BN597" s="67">
        <v>8.2205000000000003E-6</v>
      </c>
      <c r="BO597" s="67"/>
      <c r="BP597" s="67"/>
      <c r="BQ597" s="67">
        <v>1.1392E-5</v>
      </c>
      <c r="BR597" s="67">
        <v>6.2709999999999998E-6</v>
      </c>
      <c r="BS597" s="67"/>
      <c r="BT597" s="67"/>
      <c r="BU597" s="67"/>
      <c r="BV597" s="67"/>
      <c r="BW597" s="67">
        <v>0.26860000000000001</v>
      </c>
      <c r="BX597" s="67">
        <v>0.29970000000000002</v>
      </c>
      <c r="BY597" s="67">
        <v>0.25390000000000001</v>
      </c>
      <c r="BZ597" s="67">
        <v>0.1255</v>
      </c>
      <c r="CA597" s="66"/>
      <c r="CB597" s="67">
        <v>2.9999999999999997E-4</v>
      </c>
      <c r="CC597" s="67">
        <v>2.9999999999999997E-4</v>
      </c>
      <c r="CD597" s="67">
        <v>2.9999999999999997E-4</v>
      </c>
      <c r="CE597" s="67">
        <v>1.0461</v>
      </c>
      <c r="CF597" s="67">
        <v>2.9999999999999997E-4</v>
      </c>
      <c r="CG597" s="67">
        <v>4.0000000000000002E-4</v>
      </c>
      <c r="CH597" s="67">
        <v>1.0388999999999999</v>
      </c>
      <c r="CI597" s="67">
        <v>5.6599999999999998E-2</v>
      </c>
      <c r="CJ597" s="67">
        <v>1.0524</v>
      </c>
      <c r="CK597" s="67">
        <v>2.9999999999999997E-4</v>
      </c>
      <c r="CL597" s="67">
        <v>2.9999999999999997E-4</v>
      </c>
      <c r="CM597" s="67">
        <v>2.9999999999999997E-4</v>
      </c>
      <c r="CN597" s="67">
        <v>2.9999999999999997E-4</v>
      </c>
      <c r="CO597" s="67">
        <v>2.9999999999999997E-4</v>
      </c>
      <c r="CP597" s="67">
        <v>1.0036</v>
      </c>
      <c r="CQ597" s="67">
        <v>2.9999999999999997E-4</v>
      </c>
      <c r="CR597" s="5"/>
      <c r="CS597" s="10">
        <v>0</v>
      </c>
      <c r="CT597" s="10">
        <v>0</v>
      </c>
      <c r="CU597" s="10">
        <v>0</v>
      </c>
      <c r="CV597" s="10">
        <v>100</v>
      </c>
      <c r="CW597" s="10">
        <v>0</v>
      </c>
      <c r="CX597" s="10">
        <v>100</v>
      </c>
      <c r="CY597" s="10">
        <v>100</v>
      </c>
      <c r="CZ597" s="10">
        <v>100</v>
      </c>
      <c r="DA597" s="10">
        <v>100</v>
      </c>
      <c r="DB597" s="10">
        <v>0</v>
      </c>
      <c r="DC597" s="10">
        <v>0</v>
      </c>
      <c r="DD597" s="10">
        <v>0</v>
      </c>
      <c r="DE597" s="10">
        <v>0</v>
      </c>
      <c r="DF597" s="10">
        <v>0</v>
      </c>
      <c r="DG597" s="10">
        <v>100</v>
      </c>
      <c r="DH597" s="10">
        <v>0</v>
      </c>
      <c r="DI597" s="5"/>
      <c r="DJ597" s="9" t="s">
        <v>1889</v>
      </c>
      <c r="DK597" s="9" t="s">
        <v>2057</v>
      </c>
      <c r="DL597" s="10">
        <v>100000843</v>
      </c>
      <c r="DM597" s="10" t="s">
        <v>2077</v>
      </c>
    </row>
    <row r="598" spans="1:117">
      <c r="A598" s="2"/>
      <c r="B598" s="8">
        <v>6270</v>
      </c>
      <c r="C598" s="116"/>
      <c r="D598" s="116"/>
      <c r="E598" s="9" t="s">
        <v>2078</v>
      </c>
      <c r="F598" s="10" t="s">
        <v>38</v>
      </c>
      <c r="G598" s="10">
        <v>53231</v>
      </c>
      <c r="H598" s="9"/>
      <c r="I598" s="11" t="s">
        <v>2079</v>
      </c>
      <c r="J598" s="12">
        <v>93176</v>
      </c>
      <c r="K598" s="5"/>
      <c r="L598" s="71">
        <v>10.86</v>
      </c>
      <c r="M598" s="72">
        <v>0.81</v>
      </c>
      <c r="N598" s="72">
        <v>0.73</v>
      </c>
      <c r="O598" s="71">
        <v>3.97</v>
      </c>
      <c r="P598" s="71">
        <v>19.670000000000002</v>
      </c>
      <c r="Q598" s="81">
        <v>4.95</v>
      </c>
      <c r="R598" s="91">
        <v>1.47</v>
      </c>
      <c r="S598" s="71">
        <v>1.32</v>
      </c>
      <c r="T598" s="60">
        <v>1</v>
      </c>
      <c r="U598" s="71">
        <v>10.86</v>
      </c>
      <c r="V598" s="71">
        <v>3.97</v>
      </c>
      <c r="W598" s="71">
        <v>19.670000000000002</v>
      </c>
      <c r="X598" s="71">
        <v>15.98</v>
      </c>
      <c r="Y598" s="71">
        <v>14.32</v>
      </c>
      <c r="Z598" s="71">
        <v>2.08</v>
      </c>
      <c r="AA598" s="60">
        <v>1</v>
      </c>
      <c r="AB598" s="72">
        <v>0.09</v>
      </c>
      <c r="AC598" s="72">
        <v>0.04</v>
      </c>
      <c r="AD598" s="71">
        <v>10.98</v>
      </c>
      <c r="AE598" s="71">
        <v>22.87</v>
      </c>
      <c r="AF598" s="72">
        <v>0.02</v>
      </c>
      <c r="AG598" s="60">
        <v>1</v>
      </c>
      <c r="AH598" s="5"/>
      <c r="AI598" s="67">
        <v>4.7379999999999997E-5</v>
      </c>
      <c r="AJ598" s="67">
        <v>6.2096999999999999E-5</v>
      </c>
      <c r="AK598" s="67">
        <v>6.7999999999999996E-3</v>
      </c>
      <c r="AL598" s="67">
        <v>2.3800000000000002E-2</v>
      </c>
      <c r="AM598" s="67">
        <v>8.2000000000000007E-3</v>
      </c>
      <c r="AN598" s="67">
        <v>5.0000000000000001E-4</v>
      </c>
      <c r="AO598" s="67">
        <v>2.0000000000000001E-4</v>
      </c>
      <c r="AP598" s="67">
        <v>7.7436999999999997E-5</v>
      </c>
      <c r="AQ598" s="67">
        <v>9.7464000000000001E-5</v>
      </c>
      <c r="AR598" s="67">
        <v>2.4689999999999999E-5</v>
      </c>
      <c r="AS598" s="67">
        <v>6.1700000000000002E-6</v>
      </c>
      <c r="AT598" s="67">
        <v>4.2698000000000002E-6</v>
      </c>
      <c r="AU598" s="67">
        <v>8.0000000000000004E-4</v>
      </c>
      <c r="AV598" s="67">
        <v>9.3791999999999999E-5</v>
      </c>
      <c r="AW598" s="67">
        <v>2.8999999999999998E-3</v>
      </c>
      <c r="AX598" s="67">
        <v>1E-4</v>
      </c>
      <c r="AY598" s="67"/>
      <c r="AZ598" s="67"/>
      <c r="BA598" s="67">
        <v>4.7379999999999997E-5</v>
      </c>
      <c r="BB598" s="67">
        <v>3.5592000000000001E-5</v>
      </c>
      <c r="BC598" s="67">
        <v>2.0000000000000001E-4</v>
      </c>
      <c r="BD598" s="67">
        <v>2.0000000000000001E-4</v>
      </c>
      <c r="BE598" s="67">
        <v>9.7464000000000001E-5</v>
      </c>
      <c r="BF598" s="67">
        <v>2.0000000000000001E-4</v>
      </c>
      <c r="BG598" s="67">
        <v>9.8389999999999998E-5</v>
      </c>
      <c r="BH598" s="67">
        <v>2.0000000000000001E-4</v>
      </c>
      <c r="BI598" s="67">
        <v>8.7825000000000002E-7</v>
      </c>
      <c r="BJ598" s="67">
        <v>5.3684000000000003E-7</v>
      </c>
      <c r="BK598" s="67">
        <v>2.5000000000000001E-3</v>
      </c>
      <c r="BL598" s="67">
        <v>4.0000000000000002E-4</v>
      </c>
      <c r="BM598" s="67"/>
      <c r="BN598" s="67"/>
      <c r="BO598" s="67">
        <v>4.0000000000000002E-4</v>
      </c>
      <c r="BP598" s="67">
        <v>1E-4</v>
      </c>
      <c r="BQ598" s="67">
        <v>1.3482000000000001E-5</v>
      </c>
      <c r="BR598" s="67">
        <v>6.8770999999999998E-6</v>
      </c>
      <c r="BS598" s="67">
        <v>4.0000000000000002E-4</v>
      </c>
      <c r="BT598" s="67">
        <v>2.0000000000000001E-4</v>
      </c>
      <c r="BU598" s="67">
        <v>1.3482000000000001E-5</v>
      </c>
      <c r="BV598" s="67">
        <v>8.0206999999999993E-6</v>
      </c>
      <c r="BW598" s="67">
        <v>3.4589999999999998E-6</v>
      </c>
      <c r="BX598" s="67">
        <v>2.0000000000000001E-4</v>
      </c>
      <c r="BY598" s="67"/>
      <c r="BZ598" s="67"/>
      <c r="CA598" s="66"/>
      <c r="CB598" s="67">
        <v>6.9500000000000006E-2</v>
      </c>
      <c r="CC598" s="67">
        <v>6.9500000000000006E-2</v>
      </c>
      <c r="CD598" s="67">
        <v>6.9500000000000006E-2</v>
      </c>
      <c r="CE598" s="67">
        <v>6.9500000000000006E-2</v>
      </c>
      <c r="CF598" s="67">
        <v>6.9500000000000006E-2</v>
      </c>
      <c r="CG598" s="67">
        <v>3.2963</v>
      </c>
      <c r="CH598" s="67">
        <v>1.1108</v>
      </c>
      <c r="CI598" s="67">
        <v>0.99539999999999995</v>
      </c>
      <c r="CJ598" s="67">
        <v>1.3668</v>
      </c>
      <c r="CK598" s="67">
        <v>1.5898000000000001</v>
      </c>
      <c r="CL598" s="67">
        <v>0.76290000000000002</v>
      </c>
      <c r="CM598" s="67">
        <v>0.75480000000000003</v>
      </c>
      <c r="CN598" s="67">
        <v>6.9500000000000006E-2</v>
      </c>
      <c r="CO598" s="67">
        <v>0.27589999999999998</v>
      </c>
      <c r="CP598" s="67">
        <v>6.9500000000000006E-2</v>
      </c>
      <c r="CQ598" s="67">
        <v>6.9500000000000006E-2</v>
      </c>
      <c r="CR598" s="5"/>
      <c r="CS598" s="10">
        <v>0</v>
      </c>
      <c r="CT598" s="10">
        <v>0</v>
      </c>
      <c r="CU598" s="10">
        <v>0</v>
      </c>
      <c r="CV598" s="10">
        <v>33</v>
      </c>
      <c r="CW598" s="10">
        <v>0</v>
      </c>
      <c r="CX598" s="10">
        <v>100</v>
      </c>
      <c r="CY598" s="10">
        <v>100</v>
      </c>
      <c r="CZ598" s="10">
        <v>100</v>
      </c>
      <c r="DA598" s="10">
        <v>100</v>
      </c>
      <c r="DB598" s="10">
        <v>100</v>
      </c>
      <c r="DC598" s="10">
        <v>100</v>
      </c>
      <c r="DD598" s="10">
        <v>100</v>
      </c>
      <c r="DE598" s="10">
        <v>0</v>
      </c>
      <c r="DF598" s="10">
        <v>100</v>
      </c>
      <c r="DG598" s="10">
        <v>0</v>
      </c>
      <c r="DH598" s="10">
        <v>0</v>
      </c>
      <c r="DI598" s="5"/>
      <c r="DJ598" s="9" t="s">
        <v>1889</v>
      </c>
      <c r="DK598" s="9" t="s">
        <v>2057</v>
      </c>
      <c r="DL598" s="10">
        <v>100009232</v>
      </c>
      <c r="DM598" s="10" t="s">
        <v>2080</v>
      </c>
    </row>
    <row r="599" spans="1:117">
      <c r="A599" s="2"/>
      <c r="B599" s="8">
        <v>6277</v>
      </c>
      <c r="C599" s="116"/>
      <c r="D599" s="116"/>
      <c r="E599" s="9" t="s">
        <v>2081</v>
      </c>
      <c r="F599" s="10" t="s">
        <v>75</v>
      </c>
      <c r="G599" s="10">
        <v>62885</v>
      </c>
      <c r="H599" s="9"/>
      <c r="I599" s="9"/>
      <c r="J599" s="12">
        <v>8398</v>
      </c>
      <c r="K599" s="5"/>
      <c r="L599" s="60">
        <v>1.1299999999999999</v>
      </c>
      <c r="M599" s="60">
        <v>1.06</v>
      </c>
      <c r="N599" s="60">
        <v>1</v>
      </c>
      <c r="O599" s="74">
        <v>0.65</v>
      </c>
      <c r="P599" s="72">
        <v>0.55000000000000004</v>
      </c>
      <c r="Q599" s="83">
        <v>0.85</v>
      </c>
      <c r="R599" s="90">
        <v>0.52</v>
      </c>
      <c r="S599" s="72">
        <v>0.49</v>
      </c>
      <c r="T599" s="60">
        <v>0.97</v>
      </c>
      <c r="U599" s="60">
        <v>1.1000000000000001</v>
      </c>
      <c r="V599" s="60">
        <v>1.17</v>
      </c>
      <c r="W599" s="60">
        <v>1</v>
      </c>
      <c r="X599" s="60">
        <v>1.06</v>
      </c>
      <c r="Y599" s="60">
        <v>1</v>
      </c>
      <c r="Z599" s="60">
        <v>0.74</v>
      </c>
      <c r="AA599" s="60">
        <v>0.92</v>
      </c>
      <c r="AB599" s="60">
        <v>0.96</v>
      </c>
      <c r="AC599" s="60">
        <v>1.19</v>
      </c>
      <c r="AD599" s="60">
        <v>0.85</v>
      </c>
      <c r="AE599" s="60">
        <v>1.17</v>
      </c>
      <c r="AF599" s="60">
        <v>1.52</v>
      </c>
      <c r="AG599" s="60">
        <v>1.4</v>
      </c>
      <c r="AH599" s="5"/>
      <c r="AI599" s="67">
        <v>0.31990000000000002</v>
      </c>
      <c r="AJ599" s="67">
        <v>5.8000000000000003E-2</v>
      </c>
      <c r="AK599" s="67">
        <v>0.42259999999999998</v>
      </c>
      <c r="AL599" s="67">
        <v>0.34079999999999999</v>
      </c>
      <c r="AM599" s="67"/>
      <c r="AN599" s="67"/>
      <c r="AO599" s="67">
        <v>6.6900000000000001E-2</v>
      </c>
      <c r="AP599" s="67">
        <v>7.7999999999999996E-3</v>
      </c>
      <c r="AQ599" s="67">
        <v>2.18E-2</v>
      </c>
      <c r="AR599" s="67">
        <v>2.3E-3</v>
      </c>
      <c r="AS599" s="67">
        <v>0.42259999999999998</v>
      </c>
      <c r="AT599" s="67">
        <v>1.8499999999999999E-2</v>
      </c>
      <c r="AU599" s="67">
        <v>1.8E-3</v>
      </c>
      <c r="AV599" s="67">
        <v>2.0000000000000001E-4</v>
      </c>
      <c r="AW599" s="67">
        <v>8.6E-3</v>
      </c>
      <c r="AX599" s="67">
        <v>4.0000000000000002E-4</v>
      </c>
      <c r="AY599" s="67">
        <v>0.749</v>
      </c>
      <c r="AZ599" s="67">
        <v>0.1239</v>
      </c>
      <c r="BA599" s="67">
        <v>0.30309999999999998</v>
      </c>
      <c r="BB599" s="67">
        <v>5.0200000000000002E-2</v>
      </c>
      <c r="BC599" s="67">
        <v>0.42259999999999998</v>
      </c>
      <c r="BD599" s="67">
        <v>0.11700000000000001</v>
      </c>
      <c r="BE599" s="67"/>
      <c r="BF599" s="67"/>
      <c r="BG599" s="67">
        <v>0.42259999999999998</v>
      </c>
      <c r="BH599" s="67">
        <v>0.1389</v>
      </c>
      <c r="BI599" s="67"/>
      <c r="BJ599" s="67"/>
      <c r="BK599" s="67">
        <v>0.13039999999999999</v>
      </c>
      <c r="BL599" s="67">
        <v>1.4999999999999999E-2</v>
      </c>
      <c r="BM599" s="67">
        <v>0.82969999999999999</v>
      </c>
      <c r="BN599" s="67">
        <v>3.04E-2</v>
      </c>
      <c r="BO599" s="67">
        <v>0.73970000000000002</v>
      </c>
      <c r="BP599" s="67">
        <v>6.0999999999999999E-2</v>
      </c>
      <c r="BQ599" s="67">
        <v>0.45319999999999999</v>
      </c>
      <c r="BR599" s="67">
        <v>4.0399999999999998E-2</v>
      </c>
      <c r="BS599" s="67">
        <v>0.15790000000000001</v>
      </c>
      <c r="BT599" s="67">
        <v>3.04E-2</v>
      </c>
      <c r="BU599" s="67">
        <v>0.42259999999999998</v>
      </c>
      <c r="BV599" s="67">
        <v>4.3900000000000002E-2</v>
      </c>
      <c r="BW599" s="67">
        <v>0.2243</v>
      </c>
      <c r="BX599" s="67">
        <v>0.26519999999999999</v>
      </c>
      <c r="BY599" s="67">
        <v>0.18790000000000001</v>
      </c>
      <c r="BZ599" s="67">
        <v>0.10059999999999999</v>
      </c>
      <c r="CA599" s="66"/>
      <c r="CB599" s="67">
        <v>0.58599999999999997</v>
      </c>
      <c r="CC599" s="67">
        <v>0.58599999999999997</v>
      </c>
      <c r="CD599" s="67">
        <v>1.0875999999999999</v>
      </c>
      <c r="CE599" s="67">
        <v>0.58599999999999997</v>
      </c>
      <c r="CF599" s="67">
        <v>0.58599999999999997</v>
      </c>
      <c r="CG599" s="67">
        <v>0.58599999999999997</v>
      </c>
      <c r="CH599" s="67">
        <v>0.61880000000000002</v>
      </c>
      <c r="CI599" s="67">
        <v>0.58599999999999997</v>
      </c>
      <c r="CJ599" s="67">
        <v>0.58599999999999997</v>
      </c>
      <c r="CK599" s="67">
        <v>0.68489999999999995</v>
      </c>
      <c r="CL599" s="67">
        <v>0.92930000000000001</v>
      </c>
      <c r="CM599" s="67">
        <v>1.1968000000000001</v>
      </c>
      <c r="CN599" s="67">
        <v>1.0586</v>
      </c>
      <c r="CO599" s="67">
        <v>0.68840000000000001</v>
      </c>
      <c r="CP599" s="67">
        <v>0.81789999999999996</v>
      </c>
      <c r="CQ599" s="67">
        <v>0.88839999999999997</v>
      </c>
      <c r="CR599" s="5"/>
      <c r="CS599" s="10">
        <v>0</v>
      </c>
      <c r="CT599" s="10">
        <v>0</v>
      </c>
      <c r="CU599" s="10">
        <v>100</v>
      </c>
      <c r="CV599" s="10">
        <v>0</v>
      </c>
      <c r="CW599" s="10">
        <v>0</v>
      </c>
      <c r="CX599" s="10">
        <v>0</v>
      </c>
      <c r="CY599" s="10">
        <v>33</v>
      </c>
      <c r="CZ599" s="10">
        <v>0</v>
      </c>
      <c r="DA599" s="10">
        <v>0</v>
      </c>
      <c r="DB599" s="10">
        <v>67</v>
      </c>
      <c r="DC599" s="10">
        <v>100</v>
      </c>
      <c r="DD599" s="10">
        <v>100</v>
      </c>
      <c r="DE599" s="10">
        <v>100</v>
      </c>
      <c r="DF599" s="10">
        <v>33</v>
      </c>
      <c r="DG599" s="10">
        <v>67</v>
      </c>
      <c r="DH599" s="10">
        <v>67</v>
      </c>
      <c r="DI599" s="5"/>
      <c r="DJ599" s="9" t="s">
        <v>1889</v>
      </c>
      <c r="DK599" s="9" t="s">
        <v>2057</v>
      </c>
      <c r="DL599" s="10">
        <v>100020373</v>
      </c>
      <c r="DM599" s="10" t="s">
        <v>2082</v>
      </c>
    </row>
    <row r="600" spans="1:117">
      <c r="A600" s="2"/>
      <c r="B600" s="8">
        <v>6294</v>
      </c>
      <c r="C600" s="117"/>
      <c r="D600" s="117"/>
      <c r="E600" s="9" t="s">
        <v>2083</v>
      </c>
      <c r="F600" s="10" t="s">
        <v>75</v>
      </c>
      <c r="G600" s="10">
        <v>63767</v>
      </c>
      <c r="H600" s="11" t="s">
        <v>2084</v>
      </c>
      <c r="I600" s="9"/>
      <c r="J600" s="12">
        <v>10243</v>
      </c>
      <c r="K600" s="5"/>
      <c r="L600" s="60">
        <v>1.23</v>
      </c>
      <c r="M600" s="60">
        <v>0.73</v>
      </c>
      <c r="N600" s="71">
        <v>3.15</v>
      </c>
      <c r="O600" s="74">
        <v>0.59</v>
      </c>
      <c r="P600" s="60">
        <v>0.66</v>
      </c>
      <c r="Q600" s="83">
        <v>1.1000000000000001</v>
      </c>
      <c r="R600" s="90">
        <v>0.39</v>
      </c>
      <c r="S600" s="71">
        <v>1.68</v>
      </c>
      <c r="T600" s="60">
        <v>1.63</v>
      </c>
      <c r="U600" s="71">
        <v>2.0099999999999998</v>
      </c>
      <c r="V600" s="72">
        <v>0.02</v>
      </c>
      <c r="W600" s="60">
        <v>0.68</v>
      </c>
      <c r="X600" s="72">
        <v>0.5</v>
      </c>
      <c r="Y600" s="73">
        <v>1.1599999999999999</v>
      </c>
      <c r="Z600" s="60">
        <v>1.02</v>
      </c>
      <c r="AA600" s="71">
        <v>8.48</v>
      </c>
      <c r="AB600" s="60">
        <v>1</v>
      </c>
      <c r="AC600" s="71">
        <v>8.2799999999999994</v>
      </c>
      <c r="AD600" s="60">
        <v>0.7</v>
      </c>
      <c r="AE600" s="72">
        <v>0.01</v>
      </c>
      <c r="AF600" s="60">
        <v>1</v>
      </c>
      <c r="AG600" s="71">
        <v>3.8</v>
      </c>
      <c r="AH600" s="5"/>
      <c r="AI600" s="67">
        <v>0.23449999999999999</v>
      </c>
      <c r="AJ600" s="67">
        <v>4.4699999999999997E-2</v>
      </c>
      <c r="AK600" s="67">
        <v>0.26569999999999999</v>
      </c>
      <c r="AL600" s="67">
        <v>0.27029999999999998</v>
      </c>
      <c r="AM600" s="67">
        <v>2.0199999999999999E-2</v>
      </c>
      <c r="AN600" s="67">
        <v>1.1999999999999999E-3</v>
      </c>
      <c r="AO600" s="67">
        <v>5.6000000000000001E-2</v>
      </c>
      <c r="AP600" s="67">
        <v>6.7000000000000002E-3</v>
      </c>
      <c r="AQ600" s="67">
        <v>0.1353</v>
      </c>
      <c r="AR600" s="67">
        <v>1.2699999999999999E-2</v>
      </c>
      <c r="AS600" s="67">
        <v>0.74219999999999997</v>
      </c>
      <c r="AT600" s="67">
        <v>3.1199999999999999E-2</v>
      </c>
      <c r="AU600" s="67">
        <v>4.1000000000000003E-3</v>
      </c>
      <c r="AV600" s="67">
        <v>4.0000000000000002E-4</v>
      </c>
      <c r="AW600" s="67">
        <v>3.3000000000000002E-2</v>
      </c>
      <c r="AX600" s="67">
        <v>1.2999999999999999E-3</v>
      </c>
      <c r="AY600" s="67">
        <v>0.1036</v>
      </c>
      <c r="AZ600" s="67">
        <v>2.69E-2</v>
      </c>
      <c r="BA600" s="67">
        <v>4.3099999999999999E-2</v>
      </c>
      <c r="BB600" s="67">
        <v>9.1000000000000004E-3</v>
      </c>
      <c r="BC600" s="67">
        <v>1.5E-3</v>
      </c>
      <c r="BD600" s="67">
        <v>1E-3</v>
      </c>
      <c r="BE600" s="67">
        <v>0.15640000000000001</v>
      </c>
      <c r="BF600" s="67">
        <v>5.3900000000000003E-2</v>
      </c>
      <c r="BG600" s="67">
        <v>4.4999999999999997E-3</v>
      </c>
      <c r="BH600" s="67">
        <v>3.3E-3</v>
      </c>
      <c r="BI600" s="67">
        <v>8.9700000000000002E-2</v>
      </c>
      <c r="BJ600" s="67">
        <v>2.8999999999999998E-3</v>
      </c>
      <c r="BK600" s="67">
        <v>0.42259999999999998</v>
      </c>
      <c r="BL600" s="67">
        <v>4.2599999999999999E-2</v>
      </c>
      <c r="BM600" s="67">
        <v>2.0000000000000001E-4</v>
      </c>
      <c r="BN600" s="67">
        <v>4.7215000000000001E-5</v>
      </c>
      <c r="BO600" s="67"/>
      <c r="BP600" s="67"/>
      <c r="BQ600" s="67">
        <v>2.1196E-6</v>
      </c>
      <c r="BR600" s="67">
        <v>2.0934999999999999E-6</v>
      </c>
      <c r="BS600" s="67">
        <v>0.24560000000000001</v>
      </c>
      <c r="BT600" s="67">
        <v>4.2900000000000001E-2</v>
      </c>
      <c r="BU600" s="67">
        <v>9.0080999999999994E-6</v>
      </c>
      <c r="BV600" s="67">
        <v>6.6989000000000004E-6</v>
      </c>
      <c r="BW600" s="67"/>
      <c r="BX600" s="67"/>
      <c r="BY600" s="67">
        <v>4.0000000000000002E-4</v>
      </c>
      <c r="BZ600" s="67">
        <v>8.9999999999999998E-4</v>
      </c>
      <c r="CA600" s="66"/>
      <c r="CB600" s="67">
        <v>27.558800000000002</v>
      </c>
      <c r="CC600" s="67">
        <v>24.478000000000002</v>
      </c>
      <c r="CD600" s="67">
        <v>0.53539999999999999</v>
      </c>
      <c r="CE600" s="67">
        <v>0.84</v>
      </c>
      <c r="CF600" s="67">
        <v>1.5567</v>
      </c>
      <c r="CG600" s="67">
        <v>0.37680000000000002</v>
      </c>
      <c r="CH600" s="67">
        <v>0.4163</v>
      </c>
      <c r="CI600" s="67">
        <v>1.8076000000000001</v>
      </c>
      <c r="CJ600" s="67">
        <v>0.57350000000000001</v>
      </c>
      <c r="CK600" s="67">
        <v>0.38600000000000001</v>
      </c>
      <c r="CL600" s="67">
        <v>0.37680000000000002</v>
      </c>
      <c r="CM600" s="67">
        <v>1.0772999999999999</v>
      </c>
      <c r="CN600" s="67">
        <v>0.87260000000000004</v>
      </c>
      <c r="CO600" s="67">
        <v>0.51910000000000001</v>
      </c>
      <c r="CP600" s="67">
        <v>3.1956000000000002</v>
      </c>
      <c r="CQ600" s="67">
        <v>0.37680000000000002</v>
      </c>
      <c r="CR600" s="5"/>
      <c r="CS600" s="10">
        <v>100</v>
      </c>
      <c r="CT600" s="10">
        <v>100</v>
      </c>
      <c r="CU600" s="10">
        <v>67</v>
      </c>
      <c r="CV600" s="10">
        <v>100</v>
      </c>
      <c r="CW600" s="10">
        <v>100</v>
      </c>
      <c r="CX600" s="10">
        <v>0</v>
      </c>
      <c r="CY600" s="10">
        <v>33</v>
      </c>
      <c r="CZ600" s="10">
        <v>100</v>
      </c>
      <c r="DA600" s="10">
        <v>67</v>
      </c>
      <c r="DB600" s="10">
        <v>67</v>
      </c>
      <c r="DC600" s="10">
        <v>0</v>
      </c>
      <c r="DD600" s="10">
        <v>100</v>
      </c>
      <c r="DE600" s="10">
        <v>100</v>
      </c>
      <c r="DF600" s="10">
        <v>67</v>
      </c>
      <c r="DG600" s="10">
        <v>100</v>
      </c>
      <c r="DH600" s="10">
        <v>0</v>
      </c>
      <c r="DI600" s="5"/>
      <c r="DJ600" s="9" t="s">
        <v>1889</v>
      </c>
      <c r="DK600" s="9" t="s">
        <v>2057</v>
      </c>
      <c r="DL600" s="10">
        <v>100021550</v>
      </c>
      <c r="DM600" s="10" t="s">
        <v>2085</v>
      </c>
    </row>
    <row r="601" spans="1:117">
      <c r="A601" s="2"/>
      <c r="B601" s="8">
        <v>6409</v>
      </c>
      <c r="C601" s="115" t="s">
        <v>2086</v>
      </c>
      <c r="D601" s="115" t="s">
        <v>2086</v>
      </c>
      <c r="E601" s="9" t="s">
        <v>2087</v>
      </c>
      <c r="F601" s="10" t="s">
        <v>75</v>
      </c>
      <c r="G601" s="10">
        <v>61888</v>
      </c>
      <c r="H601" s="9"/>
      <c r="I601" s="9"/>
      <c r="J601" s="12"/>
      <c r="K601" s="5"/>
      <c r="L601" s="74">
        <v>0.89</v>
      </c>
      <c r="M601" s="60">
        <v>1</v>
      </c>
      <c r="N601" s="60">
        <v>1</v>
      </c>
      <c r="O601" s="72">
        <v>0.15</v>
      </c>
      <c r="P601" s="72">
        <v>0.15</v>
      </c>
      <c r="Q601" s="83">
        <v>0.95</v>
      </c>
      <c r="R601" s="90">
        <v>0.16</v>
      </c>
      <c r="S601" s="72">
        <v>0.16</v>
      </c>
      <c r="T601" s="72">
        <v>0.56000000000000005</v>
      </c>
      <c r="U601" s="72">
        <v>0.49</v>
      </c>
      <c r="V601" s="60">
        <v>1.05</v>
      </c>
      <c r="W601" s="60">
        <v>1</v>
      </c>
      <c r="X601" s="60">
        <v>1</v>
      </c>
      <c r="Y601" s="72">
        <v>0.39</v>
      </c>
      <c r="Z601" s="72">
        <v>0.27</v>
      </c>
      <c r="AA601" s="60">
        <v>1</v>
      </c>
      <c r="AB601" s="72">
        <v>0.19</v>
      </c>
      <c r="AC601" s="72">
        <v>0.7</v>
      </c>
      <c r="AD601" s="72">
        <v>0.43</v>
      </c>
      <c r="AE601" s="71">
        <v>1.42</v>
      </c>
      <c r="AF601" s="60">
        <v>1</v>
      </c>
      <c r="AG601" s="60">
        <v>1</v>
      </c>
      <c r="AH601" s="5"/>
      <c r="AI601" s="67">
        <v>9.7299999999999998E-2</v>
      </c>
      <c r="AJ601" s="67">
        <v>2.1399999999999999E-2</v>
      </c>
      <c r="AK601" s="67"/>
      <c r="AL601" s="67"/>
      <c r="AM601" s="67"/>
      <c r="AN601" s="67"/>
      <c r="AO601" s="67">
        <v>1.2520999999999999E-5</v>
      </c>
      <c r="AP601" s="67">
        <v>1.6857000000000001E-5</v>
      </c>
      <c r="AQ601" s="67">
        <v>4.0000000000000002E-4</v>
      </c>
      <c r="AR601" s="67">
        <v>7.0664E-5</v>
      </c>
      <c r="AS601" s="67">
        <v>0.42259999999999998</v>
      </c>
      <c r="AT601" s="67">
        <v>1.8499999999999999E-2</v>
      </c>
      <c r="AU601" s="67">
        <v>5.0000000000000001E-4</v>
      </c>
      <c r="AV601" s="67">
        <v>6.9287000000000003E-5</v>
      </c>
      <c r="AW601" s="67">
        <v>5.0000000000000001E-4</v>
      </c>
      <c r="AX601" s="67">
        <v>3.6718000000000003E-5</v>
      </c>
      <c r="AY601" s="67">
        <v>5.9999999999999995E-4</v>
      </c>
      <c r="AZ601" s="67">
        <v>4.0000000000000002E-4</v>
      </c>
      <c r="BA601" s="67">
        <v>6.9999999999999999E-4</v>
      </c>
      <c r="BB601" s="67">
        <v>2.9999999999999997E-4</v>
      </c>
      <c r="BC601" s="67">
        <v>0.42259999999999998</v>
      </c>
      <c r="BD601" s="67">
        <v>0.11700000000000001</v>
      </c>
      <c r="BE601" s="67"/>
      <c r="BF601" s="67"/>
      <c r="BG601" s="67"/>
      <c r="BH601" s="67"/>
      <c r="BI601" s="67">
        <v>5.0000000000000001E-4</v>
      </c>
      <c r="BJ601" s="67">
        <v>2.9502E-5</v>
      </c>
      <c r="BK601" s="67">
        <v>9.1848999999999994E-5</v>
      </c>
      <c r="BL601" s="67">
        <v>3.4743000000000003E-5</v>
      </c>
      <c r="BM601" s="67"/>
      <c r="BN601" s="67"/>
      <c r="BO601" s="67">
        <v>8.0000000000000004E-4</v>
      </c>
      <c r="BP601" s="67">
        <v>2.0000000000000001E-4</v>
      </c>
      <c r="BQ601" s="67">
        <v>2.8500000000000001E-2</v>
      </c>
      <c r="BR601" s="67">
        <v>3.0000000000000001E-3</v>
      </c>
      <c r="BS601" s="67">
        <v>8.0000000000000004E-4</v>
      </c>
      <c r="BT601" s="67">
        <v>4.0000000000000002E-4</v>
      </c>
      <c r="BU601" s="67">
        <v>2.8500000000000001E-2</v>
      </c>
      <c r="BV601" s="67">
        <v>3.7000000000000002E-3</v>
      </c>
      <c r="BW601" s="67"/>
      <c r="BX601" s="67"/>
      <c r="BY601" s="67"/>
      <c r="BZ601" s="67"/>
      <c r="CA601" s="66"/>
      <c r="CB601" s="67">
        <v>0.1804</v>
      </c>
      <c r="CC601" s="67">
        <v>0.1804</v>
      </c>
      <c r="CD601" s="67">
        <v>2.2254</v>
      </c>
      <c r="CE601" s="67">
        <v>0.1804</v>
      </c>
      <c r="CF601" s="67">
        <v>0.46400000000000002</v>
      </c>
      <c r="CG601" s="67">
        <v>0.1804</v>
      </c>
      <c r="CH601" s="67">
        <v>0.1804</v>
      </c>
      <c r="CI601" s="67">
        <v>0.1804</v>
      </c>
      <c r="CJ601" s="67">
        <v>0.1804</v>
      </c>
      <c r="CK601" s="67">
        <v>0.25619999999999998</v>
      </c>
      <c r="CL601" s="67">
        <v>0.95630000000000004</v>
      </c>
      <c r="CM601" s="67">
        <v>1.0973999999999999</v>
      </c>
      <c r="CN601" s="67">
        <v>1.2395</v>
      </c>
      <c r="CO601" s="67">
        <v>0.1898</v>
      </c>
      <c r="CP601" s="67">
        <v>0.1804</v>
      </c>
      <c r="CQ601" s="67">
        <v>0.1804</v>
      </c>
      <c r="CR601" s="5"/>
      <c r="CS601" s="10">
        <v>0</v>
      </c>
      <c r="CT601" s="10">
        <v>0</v>
      </c>
      <c r="CU601" s="10">
        <v>100</v>
      </c>
      <c r="CV601" s="10">
        <v>0</v>
      </c>
      <c r="CW601" s="10">
        <v>100</v>
      </c>
      <c r="CX601" s="10">
        <v>0</v>
      </c>
      <c r="CY601" s="10">
        <v>0</v>
      </c>
      <c r="CZ601" s="10">
        <v>0</v>
      </c>
      <c r="DA601" s="10">
        <v>0</v>
      </c>
      <c r="DB601" s="10">
        <v>100</v>
      </c>
      <c r="DC601" s="10">
        <v>100</v>
      </c>
      <c r="DD601" s="10">
        <v>100</v>
      </c>
      <c r="DE601" s="10">
        <v>100</v>
      </c>
      <c r="DF601" s="10">
        <v>67</v>
      </c>
      <c r="DG601" s="10">
        <v>0</v>
      </c>
      <c r="DH601" s="10">
        <v>0</v>
      </c>
      <c r="DI601" s="5"/>
      <c r="DJ601" s="9" t="s">
        <v>2086</v>
      </c>
      <c r="DK601" s="9" t="s">
        <v>2086</v>
      </c>
      <c r="DL601" s="10">
        <v>100020015</v>
      </c>
      <c r="DM601" s="10"/>
    </row>
    <row r="602" spans="1:117">
      <c r="A602" s="2"/>
      <c r="B602" s="8">
        <v>6431</v>
      </c>
      <c r="C602" s="116"/>
      <c r="D602" s="116"/>
      <c r="E602" s="9" t="s">
        <v>2088</v>
      </c>
      <c r="F602" s="10" t="s">
        <v>75</v>
      </c>
      <c r="G602" s="10">
        <v>63660</v>
      </c>
      <c r="H602" s="9"/>
      <c r="I602" s="9"/>
      <c r="J602" s="12"/>
      <c r="K602" s="5"/>
      <c r="L602" s="60">
        <v>1.04</v>
      </c>
      <c r="M602" s="60">
        <v>0.79</v>
      </c>
      <c r="N602" s="72">
        <v>0.27</v>
      </c>
      <c r="O602" s="71">
        <v>3.78</v>
      </c>
      <c r="P602" s="60">
        <v>1.26</v>
      </c>
      <c r="Q602" s="82">
        <v>0.33</v>
      </c>
      <c r="R602" s="87">
        <v>0.96</v>
      </c>
      <c r="S602" s="72">
        <v>0.32</v>
      </c>
      <c r="T602" s="60">
        <v>1.26</v>
      </c>
      <c r="U602" s="73">
        <v>1.31</v>
      </c>
      <c r="V602" s="60">
        <v>0.99</v>
      </c>
      <c r="W602" s="60">
        <v>1.01</v>
      </c>
      <c r="X602" s="60">
        <v>0.8</v>
      </c>
      <c r="Y602" s="72">
        <v>0.13</v>
      </c>
      <c r="Z602" s="71">
        <v>3.75</v>
      </c>
      <c r="AA602" s="60">
        <v>0.62</v>
      </c>
      <c r="AB602" s="60">
        <v>1.52</v>
      </c>
      <c r="AC602" s="72">
        <v>0.25</v>
      </c>
      <c r="AD602" s="60">
        <v>1.19</v>
      </c>
      <c r="AE602" s="60">
        <v>1.05</v>
      </c>
      <c r="AF602" s="60">
        <v>1.17</v>
      </c>
      <c r="AG602" s="60">
        <v>0.72</v>
      </c>
      <c r="AH602" s="5"/>
      <c r="AI602" s="67">
        <v>0.72540000000000004</v>
      </c>
      <c r="AJ602" s="67">
        <v>0.109</v>
      </c>
      <c r="AK602" s="67">
        <v>0.42370000000000002</v>
      </c>
      <c r="AL602" s="67">
        <v>0.34079999999999999</v>
      </c>
      <c r="AM602" s="67">
        <v>1.0837E-5</v>
      </c>
      <c r="AN602" s="67">
        <v>2.8192999999999998E-6</v>
      </c>
      <c r="AO602" s="67">
        <v>5.4999999999999997E-3</v>
      </c>
      <c r="AP602" s="67">
        <v>8.9999999999999998E-4</v>
      </c>
      <c r="AQ602" s="67">
        <v>0.22070000000000001</v>
      </c>
      <c r="AR602" s="67">
        <v>1.9699999999999999E-2</v>
      </c>
      <c r="AS602" s="67">
        <v>2.9999999999999997E-4</v>
      </c>
      <c r="AT602" s="67">
        <v>3.3096000000000003E-5</v>
      </c>
      <c r="AU602" s="67">
        <v>0.72950000000000004</v>
      </c>
      <c r="AV602" s="67">
        <v>4.6199999999999998E-2</v>
      </c>
      <c r="AW602" s="67">
        <v>5.7578000000000002E-6</v>
      </c>
      <c r="AX602" s="67">
        <v>1.4110999999999999E-6</v>
      </c>
      <c r="AY602" s="67">
        <v>0.2757</v>
      </c>
      <c r="AZ602" s="67">
        <v>5.8700000000000002E-2</v>
      </c>
      <c r="BA602" s="67">
        <v>6.0999999999999999E-2</v>
      </c>
      <c r="BB602" s="67">
        <v>1.2200000000000001E-2</v>
      </c>
      <c r="BC602" s="67">
        <v>0.98</v>
      </c>
      <c r="BD602" s="67">
        <v>0.23499999999999999</v>
      </c>
      <c r="BE602" s="67">
        <v>0.82289999999999996</v>
      </c>
      <c r="BF602" s="67">
        <v>0.19589999999999999</v>
      </c>
      <c r="BG602" s="67">
        <v>0.57169999999999999</v>
      </c>
      <c r="BH602" s="67">
        <v>0.1779</v>
      </c>
      <c r="BI602" s="67">
        <v>2.3E-3</v>
      </c>
      <c r="BJ602" s="67">
        <v>1E-4</v>
      </c>
      <c r="BK602" s="67">
        <v>8.0000000000000004E-4</v>
      </c>
      <c r="BL602" s="67">
        <v>2.0000000000000001E-4</v>
      </c>
      <c r="BM602" s="67">
        <v>0.219</v>
      </c>
      <c r="BN602" s="67">
        <v>9.1999999999999998E-3</v>
      </c>
      <c r="BO602" s="67">
        <v>0.22209999999999999</v>
      </c>
      <c r="BP602" s="67">
        <v>2.0899999999999998E-2</v>
      </c>
      <c r="BQ602" s="67">
        <v>2.47E-2</v>
      </c>
      <c r="BR602" s="67">
        <v>2.5999999999999999E-3</v>
      </c>
      <c r="BS602" s="67">
        <v>0.13300000000000001</v>
      </c>
      <c r="BT602" s="67">
        <v>2.6200000000000001E-2</v>
      </c>
      <c r="BU602" s="67">
        <v>0.7107</v>
      </c>
      <c r="BV602" s="67">
        <v>7.0699999999999999E-2</v>
      </c>
      <c r="BW602" s="67">
        <v>0.63959999999999995</v>
      </c>
      <c r="BX602" s="67">
        <v>0.44869999999999999</v>
      </c>
      <c r="BY602" s="67">
        <v>0.39989999999999998</v>
      </c>
      <c r="BZ602" s="67">
        <v>0.17649999999999999</v>
      </c>
      <c r="CA602" s="66"/>
      <c r="CB602" s="67">
        <v>2.7279</v>
      </c>
      <c r="CC602" s="67">
        <v>3.0857999999999999</v>
      </c>
      <c r="CD602" s="67">
        <v>0.63980000000000004</v>
      </c>
      <c r="CE602" s="67">
        <v>1.0062</v>
      </c>
      <c r="CF602" s="67">
        <v>2.0531999999999999</v>
      </c>
      <c r="CG602" s="67">
        <v>0.99350000000000005</v>
      </c>
      <c r="CH602" s="67">
        <v>0.80559999999999998</v>
      </c>
      <c r="CI602" s="67">
        <v>0.27179999999999999</v>
      </c>
      <c r="CJ602" s="67">
        <v>1.0136000000000001</v>
      </c>
      <c r="CK602" s="67">
        <v>2.8656000000000001</v>
      </c>
      <c r="CL602" s="67">
        <v>0.76319999999999999</v>
      </c>
      <c r="CM602" s="67">
        <v>0.83720000000000006</v>
      </c>
      <c r="CN602" s="67">
        <v>0.80479999999999996</v>
      </c>
      <c r="CO602" s="67">
        <v>3.0442</v>
      </c>
      <c r="CP602" s="67">
        <v>0.72250000000000003</v>
      </c>
      <c r="CQ602" s="67">
        <v>1.1619999999999999</v>
      </c>
      <c r="CR602" s="5"/>
      <c r="CS602" s="10">
        <v>100</v>
      </c>
      <c r="CT602" s="10">
        <v>100</v>
      </c>
      <c r="CU602" s="10">
        <v>100</v>
      </c>
      <c r="CV602" s="10">
        <v>100</v>
      </c>
      <c r="CW602" s="10">
        <v>100</v>
      </c>
      <c r="CX602" s="10">
        <v>100</v>
      </c>
      <c r="CY602" s="10">
        <v>100</v>
      </c>
      <c r="CZ602" s="10">
        <v>100</v>
      </c>
      <c r="DA602" s="10">
        <v>100</v>
      </c>
      <c r="DB602" s="10">
        <v>100</v>
      </c>
      <c r="DC602" s="10">
        <v>100</v>
      </c>
      <c r="DD602" s="10">
        <v>100</v>
      </c>
      <c r="DE602" s="10">
        <v>100</v>
      </c>
      <c r="DF602" s="10">
        <v>100</v>
      </c>
      <c r="DG602" s="10">
        <v>100</v>
      </c>
      <c r="DH602" s="10">
        <v>100</v>
      </c>
      <c r="DI602" s="5"/>
      <c r="DJ602" s="9" t="s">
        <v>2086</v>
      </c>
      <c r="DK602" s="9" t="s">
        <v>2086</v>
      </c>
      <c r="DL602" s="10">
        <v>100020262</v>
      </c>
      <c r="DM602" s="10"/>
    </row>
    <row r="603" spans="1:117">
      <c r="A603" s="2"/>
      <c r="B603" s="8">
        <v>6454</v>
      </c>
      <c r="C603" s="116"/>
      <c r="D603" s="116"/>
      <c r="E603" s="9" t="s">
        <v>2089</v>
      </c>
      <c r="F603" s="10" t="s">
        <v>79</v>
      </c>
      <c r="G603" s="10">
        <v>63264</v>
      </c>
      <c r="H603" s="11" t="s">
        <v>1111</v>
      </c>
      <c r="I603" s="11" t="s">
        <v>1112</v>
      </c>
      <c r="J603" s="12">
        <v>7991</v>
      </c>
      <c r="K603" s="5"/>
      <c r="L603" s="60">
        <v>0.9</v>
      </c>
      <c r="M603" s="60">
        <v>1.04</v>
      </c>
      <c r="N603" s="60">
        <v>0.81</v>
      </c>
      <c r="O603" s="72">
        <v>0.24</v>
      </c>
      <c r="P603" s="72">
        <v>0.05</v>
      </c>
      <c r="Q603" s="82">
        <v>0.21</v>
      </c>
      <c r="R603" s="90">
        <v>0.06</v>
      </c>
      <c r="S603" s="72">
        <v>0.05</v>
      </c>
      <c r="T603" s="72">
        <v>0.82</v>
      </c>
      <c r="U603" s="74">
        <v>0.74</v>
      </c>
      <c r="V603" s="60">
        <v>0.95</v>
      </c>
      <c r="W603" s="60">
        <v>1</v>
      </c>
      <c r="X603" s="60">
        <v>1.04</v>
      </c>
      <c r="Y603" s="72">
        <v>0.2</v>
      </c>
      <c r="Z603" s="72">
        <v>0.4</v>
      </c>
      <c r="AA603" s="72">
        <v>0.06</v>
      </c>
      <c r="AB603" s="71">
        <v>1.97</v>
      </c>
      <c r="AC603" s="72">
        <v>0.28999999999999998</v>
      </c>
      <c r="AD603" s="72">
        <v>0.51</v>
      </c>
      <c r="AE603" s="60">
        <v>1.04</v>
      </c>
      <c r="AF603" s="60">
        <v>0.86</v>
      </c>
      <c r="AG603" s="71">
        <v>1.38</v>
      </c>
      <c r="AH603" s="5"/>
      <c r="AI603" s="67">
        <v>0.37969999999999998</v>
      </c>
      <c r="AJ603" s="67">
        <v>6.6199999999999995E-2</v>
      </c>
      <c r="AK603" s="67">
        <v>0.66720000000000002</v>
      </c>
      <c r="AL603" s="67">
        <v>0.42920000000000003</v>
      </c>
      <c r="AM603" s="67">
        <v>0.1389</v>
      </c>
      <c r="AN603" s="67">
        <v>7.0000000000000001E-3</v>
      </c>
      <c r="AO603" s="67">
        <v>1E-4</v>
      </c>
      <c r="AP603" s="67">
        <v>5.3542000000000003E-5</v>
      </c>
      <c r="AQ603" s="67">
        <v>3.2225999999999999E-5</v>
      </c>
      <c r="AR603" s="67">
        <v>1.2074E-5</v>
      </c>
      <c r="AS603" s="67">
        <v>2.0000000000000001E-4</v>
      </c>
      <c r="AT603" s="67">
        <v>2.2937000000000001E-5</v>
      </c>
      <c r="AU603" s="67">
        <v>1E-4</v>
      </c>
      <c r="AV603" s="67">
        <v>1.9864000000000002E-5</v>
      </c>
      <c r="AW603" s="67">
        <v>2.6582999999999999E-5</v>
      </c>
      <c r="AX603" s="67">
        <v>3.7958000000000001E-6</v>
      </c>
      <c r="AY603" s="67">
        <v>3.7699999999999997E-2</v>
      </c>
      <c r="AZ603" s="67">
        <v>1.1299999999999999E-2</v>
      </c>
      <c r="BA603" s="67">
        <v>6.83E-2</v>
      </c>
      <c r="BB603" s="67">
        <v>1.35E-2</v>
      </c>
      <c r="BC603" s="67">
        <v>0.49859999999999999</v>
      </c>
      <c r="BD603" s="67">
        <v>0.13600000000000001</v>
      </c>
      <c r="BE603" s="67">
        <v>0.97819999999999996</v>
      </c>
      <c r="BF603" s="67">
        <v>0.2238</v>
      </c>
      <c r="BG603" s="67">
        <v>0.70279999999999998</v>
      </c>
      <c r="BH603" s="67">
        <v>0.2084</v>
      </c>
      <c r="BI603" s="67">
        <v>2.0000000000000001E-4</v>
      </c>
      <c r="BJ603" s="67">
        <v>1.4047E-5</v>
      </c>
      <c r="BK603" s="67">
        <v>1.5E-3</v>
      </c>
      <c r="BL603" s="67">
        <v>2.9999999999999997E-4</v>
      </c>
      <c r="BM603" s="67">
        <v>1.0214000000000001E-5</v>
      </c>
      <c r="BN603" s="67">
        <v>8.1381999999999994E-6</v>
      </c>
      <c r="BO603" s="67">
        <v>3.0000000000000001E-3</v>
      </c>
      <c r="BP603" s="67">
        <v>5.0000000000000001E-4</v>
      </c>
      <c r="BQ603" s="67">
        <v>5.0000000000000001E-4</v>
      </c>
      <c r="BR603" s="67">
        <v>9.1009999999999998E-5</v>
      </c>
      <c r="BS603" s="67">
        <v>3.5999999999999999E-3</v>
      </c>
      <c r="BT603" s="67">
        <v>1.1999999999999999E-3</v>
      </c>
      <c r="BU603" s="67">
        <v>0.75780000000000003</v>
      </c>
      <c r="BV603" s="67">
        <v>7.4999999999999997E-2</v>
      </c>
      <c r="BW603" s="67">
        <v>0.16400000000000001</v>
      </c>
      <c r="BX603" s="67">
        <v>0.21890000000000001</v>
      </c>
      <c r="BY603" s="67">
        <v>4.41E-2</v>
      </c>
      <c r="BZ603" s="67">
        <v>3.1800000000000002E-2</v>
      </c>
      <c r="CA603" s="66"/>
      <c r="CB603" s="67">
        <v>0.95330000000000004</v>
      </c>
      <c r="CC603" s="67">
        <v>1.0215000000000001</v>
      </c>
      <c r="CD603" s="67">
        <v>4.8826000000000001</v>
      </c>
      <c r="CE603" s="67">
        <v>0.2079</v>
      </c>
      <c r="CF603" s="67">
        <v>0.84499999999999997</v>
      </c>
      <c r="CG603" s="67">
        <v>5.6517999999999997</v>
      </c>
      <c r="CH603" s="67">
        <v>0.21579999999999999</v>
      </c>
      <c r="CI603" s="67">
        <v>0.16869999999999999</v>
      </c>
      <c r="CJ603" s="67">
        <v>0.20699999999999999</v>
      </c>
      <c r="CK603" s="67">
        <v>0.99239999999999995</v>
      </c>
      <c r="CL603" s="67">
        <v>2.4706000000000001</v>
      </c>
      <c r="CM603" s="67">
        <v>3.5956000000000001</v>
      </c>
      <c r="CN603" s="67">
        <v>3.9973000000000001</v>
      </c>
      <c r="CO603" s="67">
        <v>0.97130000000000005</v>
      </c>
      <c r="CP603" s="67">
        <v>0.28660000000000002</v>
      </c>
      <c r="CQ603" s="67">
        <v>4.8704000000000001</v>
      </c>
      <c r="CR603" s="5"/>
      <c r="CS603" s="10">
        <v>100</v>
      </c>
      <c r="CT603" s="10">
        <v>100</v>
      </c>
      <c r="CU603" s="10">
        <v>100</v>
      </c>
      <c r="CV603" s="10">
        <v>100</v>
      </c>
      <c r="CW603" s="10">
        <v>100</v>
      </c>
      <c r="CX603" s="10">
        <v>100</v>
      </c>
      <c r="CY603" s="10">
        <v>100</v>
      </c>
      <c r="CZ603" s="10">
        <v>100</v>
      </c>
      <c r="DA603" s="10">
        <v>100</v>
      </c>
      <c r="DB603" s="10">
        <v>100</v>
      </c>
      <c r="DC603" s="10">
        <v>100</v>
      </c>
      <c r="DD603" s="10">
        <v>100</v>
      </c>
      <c r="DE603" s="10">
        <v>100</v>
      </c>
      <c r="DF603" s="10">
        <v>100</v>
      </c>
      <c r="DG603" s="10">
        <v>100</v>
      </c>
      <c r="DH603" s="10">
        <v>100</v>
      </c>
      <c r="DI603" s="5"/>
      <c r="DJ603" s="9" t="s">
        <v>2086</v>
      </c>
      <c r="DK603" s="9" t="s">
        <v>2086</v>
      </c>
      <c r="DL603" s="10">
        <v>100021467</v>
      </c>
      <c r="DM603" s="10"/>
    </row>
    <row r="604" spans="1:117">
      <c r="A604" s="2"/>
      <c r="B604" s="8">
        <v>6474</v>
      </c>
      <c r="C604" s="116"/>
      <c r="D604" s="116"/>
      <c r="E604" s="9" t="s">
        <v>2090</v>
      </c>
      <c r="F604" s="10" t="s">
        <v>75</v>
      </c>
      <c r="G604" s="10">
        <v>64403</v>
      </c>
      <c r="H604" s="9"/>
      <c r="I604" s="9"/>
      <c r="J604" s="12"/>
      <c r="K604" s="5"/>
      <c r="L604" s="71">
        <v>1.21</v>
      </c>
      <c r="M604" s="60">
        <v>0.85</v>
      </c>
      <c r="N604" s="60">
        <v>0.97</v>
      </c>
      <c r="O604" s="60">
        <v>0.95</v>
      </c>
      <c r="P604" s="72">
        <v>0.1</v>
      </c>
      <c r="Q604" s="82">
        <v>0.11</v>
      </c>
      <c r="R604" s="90">
        <v>7.0000000000000007E-2</v>
      </c>
      <c r="S604" s="72">
        <v>0.08</v>
      </c>
      <c r="T604" s="72">
        <v>0.89</v>
      </c>
      <c r="U604" s="73">
        <v>1.07</v>
      </c>
      <c r="V604" s="72">
        <v>0.41</v>
      </c>
      <c r="W604" s="72">
        <v>0.59</v>
      </c>
      <c r="X604" s="72">
        <v>0.5</v>
      </c>
      <c r="Y604" s="72">
        <v>0.08</v>
      </c>
      <c r="Z604" s="72">
        <v>0.75</v>
      </c>
      <c r="AA604" s="72">
        <v>0.24</v>
      </c>
      <c r="AB604" s="72">
        <v>0.54</v>
      </c>
      <c r="AC604" s="72">
        <v>0.17</v>
      </c>
      <c r="AD604" s="74">
        <v>0.93</v>
      </c>
      <c r="AE604" s="72">
        <v>0.35</v>
      </c>
      <c r="AF604" s="71">
        <v>1.42</v>
      </c>
      <c r="AG604" s="72">
        <v>0.78</v>
      </c>
      <c r="AH604" s="5"/>
      <c r="AI604" s="67">
        <v>4.1999999999999997E-3</v>
      </c>
      <c r="AJ604" s="67">
        <v>1.6999999999999999E-3</v>
      </c>
      <c r="AK604" s="67">
        <v>0.19589999999999999</v>
      </c>
      <c r="AL604" s="67">
        <v>0.21870000000000001</v>
      </c>
      <c r="AM604" s="67">
        <v>0.7591</v>
      </c>
      <c r="AN604" s="67">
        <v>3.1600000000000003E-2</v>
      </c>
      <c r="AO604" s="67">
        <v>0.44840000000000002</v>
      </c>
      <c r="AP604" s="67">
        <v>4.4299999999999999E-2</v>
      </c>
      <c r="AQ604" s="67">
        <v>6.9999999999999999E-4</v>
      </c>
      <c r="AR604" s="67">
        <v>1E-4</v>
      </c>
      <c r="AS604" s="67">
        <v>2.7274E-5</v>
      </c>
      <c r="AT604" s="67">
        <v>8.9783000000000001E-6</v>
      </c>
      <c r="AU604" s="67">
        <v>2.9999999999999997E-4</v>
      </c>
      <c r="AV604" s="67">
        <v>3.7701999999999999E-5</v>
      </c>
      <c r="AW604" s="67">
        <v>1E-4</v>
      </c>
      <c r="AX604" s="67">
        <v>1.2292E-5</v>
      </c>
      <c r="AY604" s="67">
        <v>6.3E-3</v>
      </c>
      <c r="AZ604" s="67">
        <v>2.5999999999999999E-3</v>
      </c>
      <c r="BA604" s="67">
        <v>7.9299999999999995E-2</v>
      </c>
      <c r="BB604" s="67">
        <v>1.54E-2</v>
      </c>
      <c r="BC604" s="67">
        <v>2.0999999999999999E-3</v>
      </c>
      <c r="BD604" s="67">
        <v>1.2999999999999999E-3</v>
      </c>
      <c r="BE604" s="67">
        <v>1.4500000000000001E-2</v>
      </c>
      <c r="BF604" s="67">
        <v>6.7000000000000002E-3</v>
      </c>
      <c r="BG604" s="67">
        <v>7.7000000000000002E-3</v>
      </c>
      <c r="BH604" s="67">
        <v>5.1000000000000004E-3</v>
      </c>
      <c r="BI604" s="67">
        <v>2.9999999999999997E-4</v>
      </c>
      <c r="BJ604" s="67">
        <v>2.1280999999999998E-5</v>
      </c>
      <c r="BK604" s="67">
        <v>1.1000000000000001E-3</v>
      </c>
      <c r="BL604" s="67">
        <v>2.0000000000000001E-4</v>
      </c>
      <c r="BM604" s="67">
        <v>1E-4</v>
      </c>
      <c r="BN604" s="67">
        <v>3.3028000000000003E-5</v>
      </c>
      <c r="BO604" s="67">
        <v>8.5000000000000006E-3</v>
      </c>
      <c r="BP604" s="67">
        <v>1.1999999999999999E-3</v>
      </c>
      <c r="BQ604" s="67">
        <v>6.9999999999999999E-4</v>
      </c>
      <c r="BR604" s="67">
        <v>1E-4</v>
      </c>
      <c r="BS604" s="67">
        <v>6.5199999999999994E-2</v>
      </c>
      <c r="BT604" s="67">
        <v>1.3899999999999999E-2</v>
      </c>
      <c r="BU604" s="67">
        <v>3.4276999999999998E-6</v>
      </c>
      <c r="BV604" s="67">
        <v>3.7073000000000001E-6</v>
      </c>
      <c r="BW604" s="67">
        <v>3.5499999999999997E-2</v>
      </c>
      <c r="BX604" s="67">
        <v>7.4800000000000005E-2</v>
      </c>
      <c r="BY604" s="67">
        <v>4.6199999999999998E-2</v>
      </c>
      <c r="BZ604" s="67">
        <v>3.2800000000000003E-2</v>
      </c>
      <c r="CA604" s="66"/>
      <c r="CB604" s="67">
        <v>2.6305999999999998</v>
      </c>
      <c r="CC604" s="67">
        <v>2.7128999999999999</v>
      </c>
      <c r="CD604" s="67">
        <v>1.3101</v>
      </c>
      <c r="CE604" s="67">
        <v>0.19570000000000001</v>
      </c>
      <c r="CF604" s="67">
        <v>1.4779</v>
      </c>
      <c r="CG604" s="67">
        <v>0.45779999999999998</v>
      </c>
      <c r="CH604" s="67">
        <v>9.8400000000000001E-2</v>
      </c>
      <c r="CI604" s="67">
        <v>0.112</v>
      </c>
      <c r="CJ604" s="67">
        <v>0.1158</v>
      </c>
      <c r="CK604" s="67">
        <v>0.9113</v>
      </c>
      <c r="CL604" s="67">
        <v>1.2145999999999999</v>
      </c>
      <c r="CM604" s="67">
        <v>1.407</v>
      </c>
      <c r="CN604" s="67">
        <v>1.1601999999999999</v>
      </c>
      <c r="CO604" s="67">
        <v>1.099</v>
      </c>
      <c r="CP604" s="67">
        <v>0.153</v>
      </c>
      <c r="CQ604" s="67">
        <v>0.65049999999999997</v>
      </c>
      <c r="CR604" s="5"/>
      <c r="CS604" s="10">
        <v>100</v>
      </c>
      <c r="CT604" s="10">
        <v>100</v>
      </c>
      <c r="CU604" s="10">
        <v>100</v>
      </c>
      <c r="CV604" s="10">
        <v>100</v>
      </c>
      <c r="CW604" s="10">
        <v>100</v>
      </c>
      <c r="CX604" s="10">
        <v>100</v>
      </c>
      <c r="CY604" s="10">
        <v>67</v>
      </c>
      <c r="CZ604" s="10">
        <v>100</v>
      </c>
      <c r="DA604" s="10">
        <v>100</v>
      </c>
      <c r="DB604" s="10">
        <v>100</v>
      </c>
      <c r="DC604" s="10">
        <v>100</v>
      </c>
      <c r="DD604" s="10">
        <v>100</v>
      </c>
      <c r="DE604" s="10">
        <v>100</v>
      </c>
      <c r="DF604" s="10">
        <v>100</v>
      </c>
      <c r="DG604" s="10">
        <v>100</v>
      </c>
      <c r="DH604" s="10">
        <v>100</v>
      </c>
      <c r="DI604" s="5"/>
      <c r="DJ604" s="9" t="s">
        <v>2086</v>
      </c>
      <c r="DK604" s="9" t="s">
        <v>2086</v>
      </c>
      <c r="DL604" s="10">
        <v>100022003</v>
      </c>
      <c r="DM604" s="10"/>
    </row>
    <row r="605" spans="1:117">
      <c r="A605" s="2"/>
      <c r="B605" s="8">
        <v>6483</v>
      </c>
      <c r="C605" s="117"/>
      <c r="D605" s="117"/>
      <c r="E605" s="9" t="s">
        <v>2091</v>
      </c>
      <c r="F605" s="10" t="s">
        <v>38</v>
      </c>
      <c r="G605" s="10">
        <v>46225</v>
      </c>
      <c r="H605" s="9"/>
      <c r="I605" s="9"/>
      <c r="J605" s="12"/>
      <c r="K605" s="5"/>
      <c r="L605" s="60">
        <v>0.99</v>
      </c>
      <c r="M605" s="60">
        <v>1.0900000000000001</v>
      </c>
      <c r="N605" s="71">
        <v>1.69</v>
      </c>
      <c r="O605" s="60">
        <v>0.95</v>
      </c>
      <c r="P605" s="72">
        <v>0.28000000000000003</v>
      </c>
      <c r="Q605" s="82">
        <v>0.28999999999999998</v>
      </c>
      <c r="R605" s="90">
        <v>0.31</v>
      </c>
      <c r="S605" s="72">
        <v>0.48</v>
      </c>
      <c r="T605" s="60">
        <v>0.86</v>
      </c>
      <c r="U605" s="72">
        <v>0.85</v>
      </c>
      <c r="V605" s="60">
        <v>0.92</v>
      </c>
      <c r="W605" s="60">
        <v>1.02</v>
      </c>
      <c r="X605" s="60">
        <v>1.1100000000000001</v>
      </c>
      <c r="Y605" s="72">
        <v>0.52</v>
      </c>
      <c r="Z605" s="60">
        <v>0.84</v>
      </c>
      <c r="AA605" s="72">
        <v>0.23</v>
      </c>
      <c r="AB605" s="60">
        <v>1.21</v>
      </c>
      <c r="AC605" s="72">
        <v>0.33</v>
      </c>
      <c r="AD605" s="74">
        <v>0.81</v>
      </c>
      <c r="AE605" s="72">
        <v>0.83</v>
      </c>
      <c r="AF605" s="60">
        <v>1.05</v>
      </c>
      <c r="AG605" s="60">
        <v>0.97</v>
      </c>
      <c r="AH605" s="5"/>
      <c r="AI605" s="67">
        <v>0.91120000000000001</v>
      </c>
      <c r="AJ605" s="67">
        <v>0.12939999999999999</v>
      </c>
      <c r="AK605" s="67">
        <v>0.31819999999999998</v>
      </c>
      <c r="AL605" s="67">
        <v>0.29809999999999998</v>
      </c>
      <c r="AM605" s="67">
        <v>4.4000000000000003E-3</v>
      </c>
      <c r="AN605" s="67">
        <v>2.9999999999999997E-4</v>
      </c>
      <c r="AO605" s="67">
        <v>0.54320000000000002</v>
      </c>
      <c r="AP605" s="67">
        <v>5.2699999999999997E-2</v>
      </c>
      <c r="AQ605" s="67">
        <v>1E-4</v>
      </c>
      <c r="AR605" s="67">
        <v>2.8674999999999999E-5</v>
      </c>
      <c r="AS605" s="67">
        <v>1E-4</v>
      </c>
      <c r="AT605" s="67">
        <v>1.7402E-5</v>
      </c>
      <c r="AU605" s="67">
        <v>1.6000000000000001E-3</v>
      </c>
      <c r="AV605" s="67">
        <v>2.0000000000000001E-4</v>
      </c>
      <c r="AW605" s="67">
        <v>1E-3</v>
      </c>
      <c r="AX605" s="67">
        <v>5.9265000000000003E-5</v>
      </c>
      <c r="AY605" s="67">
        <v>0.1298</v>
      </c>
      <c r="AZ605" s="67">
        <v>3.3000000000000002E-2</v>
      </c>
      <c r="BA605" s="67">
        <v>1.9593999999999999E-5</v>
      </c>
      <c r="BB605" s="67">
        <v>1.9318E-5</v>
      </c>
      <c r="BC605" s="67">
        <v>0.24030000000000001</v>
      </c>
      <c r="BD605" s="67">
        <v>7.3099999999999998E-2</v>
      </c>
      <c r="BE605" s="67">
        <v>0.8206</v>
      </c>
      <c r="BF605" s="67">
        <v>0.19589999999999999</v>
      </c>
      <c r="BG605" s="67">
        <v>0.1704</v>
      </c>
      <c r="BH605" s="67">
        <v>6.8699999999999997E-2</v>
      </c>
      <c r="BI605" s="67">
        <v>2.0000000000000001E-4</v>
      </c>
      <c r="BJ605" s="67">
        <v>1.1857E-5</v>
      </c>
      <c r="BK605" s="67">
        <v>0.10340000000000001</v>
      </c>
      <c r="BL605" s="67">
        <v>1.23E-2</v>
      </c>
      <c r="BM605" s="67">
        <v>2.0000000000000001E-4</v>
      </c>
      <c r="BN605" s="67">
        <v>4.6079999999999999E-5</v>
      </c>
      <c r="BO605" s="67">
        <v>0.1137</v>
      </c>
      <c r="BP605" s="67">
        <v>1.14E-2</v>
      </c>
      <c r="BQ605" s="67">
        <v>5.3E-3</v>
      </c>
      <c r="BR605" s="67">
        <v>5.9999999999999995E-4</v>
      </c>
      <c r="BS605" s="67">
        <v>7.0599999999999996E-2</v>
      </c>
      <c r="BT605" s="67">
        <v>1.49E-2</v>
      </c>
      <c r="BU605" s="67">
        <v>3.8E-3</v>
      </c>
      <c r="BV605" s="67">
        <v>5.9999999999999995E-4</v>
      </c>
      <c r="BW605" s="67">
        <v>0.59389999999999998</v>
      </c>
      <c r="BX605" s="67">
        <v>0.43569999999999998</v>
      </c>
      <c r="BY605" s="67">
        <v>0.71389999999999998</v>
      </c>
      <c r="BZ605" s="67">
        <v>0.26650000000000001</v>
      </c>
      <c r="CA605" s="66"/>
      <c r="CB605" s="67">
        <v>1.0411999999999999</v>
      </c>
      <c r="CC605" s="67">
        <v>1.1182000000000001</v>
      </c>
      <c r="CD605" s="67">
        <v>1.2614000000000001</v>
      </c>
      <c r="CE605" s="67">
        <v>0.29620000000000002</v>
      </c>
      <c r="CF605" s="67">
        <v>0.98719999999999997</v>
      </c>
      <c r="CG605" s="67">
        <v>1.181</v>
      </c>
      <c r="CH605" s="67">
        <v>0.3281</v>
      </c>
      <c r="CI605" s="67">
        <v>0.50929999999999997</v>
      </c>
      <c r="CJ605" s="67">
        <v>0.30149999999999999</v>
      </c>
      <c r="CK605" s="67">
        <v>0.86350000000000005</v>
      </c>
      <c r="CL605" s="67">
        <v>1.0247999999999999</v>
      </c>
      <c r="CM605" s="67">
        <v>1.0718000000000001</v>
      </c>
      <c r="CN605" s="67">
        <v>1.0844</v>
      </c>
      <c r="CO605" s="67">
        <v>1.0254000000000001</v>
      </c>
      <c r="CP605" s="67">
        <v>0.2878</v>
      </c>
      <c r="CQ605" s="67">
        <v>1.2447999999999999</v>
      </c>
      <c r="CR605" s="5"/>
      <c r="CS605" s="10">
        <v>100</v>
      </c>
      <c r="CT605" s="10">
        <v>100</v>
      </c>
      <c r="CU605" s="10">
        <v>100</v>
      </c>
      <c r="CV605" s="10">
        <v>100</v>
      </c>
      <c r="CW605" s="10">
        <v>100</v>
      </c>
      <c r="CX605" s="10">
        <v>100</v>
      </c>
      <c r="CY605" s="10">
        <v>100</v>
      </c>
      <c r="CZ605" s="10">
        <v>100</v>
      </c>
      <c r="DA605" s="10">
        <v>100</v>
      </c>
      <c r="DB605" s="10">
        <v>100</v>
      </c>
      <c r="DC605" s="10">
        <v>100</v>
      </c>
      <c r="DD605" s="10">
        <v>100</v>
      </c>
      <c r="DE605" s="10">
        <v>100</v>
      </c>
      <c r="DF605" s="10">
        <v>100</v>
      </c>
      <c r="DG605" s="10">
        <v>100</v>
      </c>
      <c r="DH605" s="10">
        <v>100</v>
      </c>
      <c r="DI605" s="5"/>
      <c r="DJ605" s="9" t="s">
        <v>2086</v>
      </c>
      <c r="DK605" s="9" t="s">
        <v>2086</v>
      </c>
      <c r="DL605" s="10">
        <v>100001540</v>
      </c>
      <c r="DM605" s="10" t="s">
        <v>2092</v>
      </c>
    </row>
  </sheetData>
  <mergeCells count="175">
    <mergeCell ref="B3:J3"/>
    <mergeCell ref="B4:J7"/>
    <mergeCell ref="L5:AG5"/>
    <mergeCell ref="AI5:BZ5"/>
    <mergeCell ref="CB5:CQ5"/>
    <mergeCell ref="CS5:DH5"/>
    <mergeCell ref="L6:Y6"/>
    <mergeCell ref="Z6:AG6"/>
    <mergeCell ref="DJ5:DM5"/>
    <mergeCell ref="BA6:BB6"/>
    <mergeCell ref="BA7:BB7"/>
    <mergeCell ref="BC6:BD6"/>
    <mergeCell ref="BC7:BD7"/>
    <mergeCell ref="BE6:BF6"/>
    <mergeCell ref="BE7:BF7"/>
    <mergeCell ref="AU6:AV6"/>
    <mergeCell ref="AU7:AV7"/>
    <mergeCell ref="AW6:AX6"/>
    <mergeCell ref="AW7:AX7"/>
    <mergeCell ref="AY6:AZ6"/>
    <mergeCell ref="AY7:AZ7"/>
    <mergeCell ref="BM6:BN6"/>
    <mergeCell ref="BM7:BN7"/>
    <mergeCell ref="BO6:BP6"/>
    <mergeCell ref="A6:A7"/>
    <mergeCell ref="AO6:AP6"/>
    <mergeCell ref="AO7:AP7"/>
    <mergeCell ref="AQ6:AR6"/>
    <mergeCell ref="AQ7:AR7"/>
    <mergeCell ref="AS6:AT6"/>
    <mergeCell ref="AS7:AT7"/>
    <mergeCell ref="AI6:AJ6"/>
    <mergeCell ref="AI7:AJ7"/>
    <mergeCell ref="AK6:AL6"/>
    <mergeCell ref="AK7:AL7"/>
    <mergeCell ref="AM6:AN6"/>
    <mergeCell ref="AM7:AN7"/>
    <mergeCell ref="BO7:BP7"/>
    <mergeCell ref="BQ6:BR6"/>
    <mergeCell ref="BQ7:BR7"/>
    <mergeCell ref="BG6:BH6"/>
    <mergeCell ref="BG7:BH7"/>
    <mergeCell ref="BI6:BJ6"/>
    <mergeCell ref="BI7:BJ7"/>
    <mergeCell ref="BK6:BL6"/>
    <mergeCell ref="BK7:BL7"/>
    <mergeCell ref="BY6:BZ6"/>
    <mergeCell ref="BY7:BZ7"/>
    <mergeCell ref="CA6:CA7"/>
    <mergeCell ref="CB6:CB8"/>
    <mergeCell ref="CC6:CC8"/>
    <mergeCell ref="CD6:CD8"/>
    <mergeCell ref="BS6:BT6"/>
    <mergeCell ref="BS7:BT7"/>
    <mergeCell ref="BU6:BV6"/>
    <mergeCell ref="BU7:BV7"/>
    <mergeCell ref="BW6:BX6"/>
    <mergeCell ref="BW7:BX7"/>
    <mergeCell ref="CK6:CK8"/>
    <mergeCell ref="CL6:CL8"/>
    <mergeCell ref="CM6:CM8"/>
    <mergeCell ref="CN6:CN8"/>
    <mergeCell ref="CO6:CO8"/>
    <mergeCell ref="CP6:CP8"/>
    <mergeCell ref="CE6:CE8"/>
    <mergeCell ref="CF6:CF8"/>
    <mergeCell ref="CG6:CG8"/>
    <mergeCell ref="CH6:CH8"/>
    <mergeCell ref="CI6:CI8"/>
    <mergeCell ref="CJ6:CJ8"/>
    <mergeCell ref="CW6:CW8"/>
    <mergeCell ref="CX6:CX8"/>
    <mergeCell ref="CY6:CY8"/>
    <mergeCell ref="CZ6:CZ8"/>
    <mergeCell ref="DA6:DA8"/>
    <mergeCell ref="DB6:DB8"/>
    <mergeCell ref="CQ6:CQ8"/>
    <mergeCell ref="CR6:CR7"/>
    <mergeCell ref="CS6:CS8"/>
    <mergeCell ref="CT6:CT8"/>
    <mergeCell ref="CU6:CU8"/>
    <mergeCell ref="CV6:CV8"/>
    <mergeCell ref="DI6:DI7"/>
    <mergeCell ref="DJ6:DJ8"/>
    <mergeCell ref="DK6:DK8"/>
    <mergeCell ref="DL6:DL8"/>
    <mergeCell ref="DM6:DM8"/>
    <mergeCell ref="DC6:DC8"/>
    <mergeCell ref="DD6:DD8"/>
    <mergeCell ref="DE6:DE8"/>
    <mergeCell ref="DF6:DF8"/>
    <mergeCell ref="DG6:DG8"/>
    <mergeCell ref="DH6:DH8"/>
    <mergeCell ref="D86:D97"/>
    <mergeCell ref="D98:D113"/>
    <mergeCell ref="D114:D136"/>
    <mergeCell ref="D137:D161"/>
    <mergeCell ref="D162:D183"/>
    <mergeCell ref="D184:D186"/>
    <mergeCell ref="C9:C212"/>
    <mergeCell ref="D9:D20"/>
    <mergeCell ref="D21:D27"/>
    <mergeCell ref="D28:D37"/>
    <mergeCell ref="D38:D58"/>
    <mergeCell ref="D59:D76"/>
    <mergeCell ref="D77:D85"/>
    <mergeCell ref="C275:C306"/>
    <mergeCell ref="D275:D283"/>
    <mergeCell ref="D284:D285"/>
    <mergeCell ref="D286:D293"/>
    <mergeCell ref="D295:D298"/>
    <mergeCell ref="D300:D305"/>
    <mergeCell ref="D187:D197"/>
    <mergeCell ref="D198:D199"/>
    <mergeCell ref="D200:D206"/>
    <mergeCell ref="D207:D212"/>
    <mergeCell ref="C213:C274"/>
    <mergeCell ref="D213:D226"/>
    <mergeCell ref="D227:D265"/>
    <mergeCell ref="D266:D269"/>
    <mergeCell ref="D270:D271"/>
    <mergeCell ref="D272:D274"/>
    <mergeCell ref="D364:D365"/>
    <mergeCell ref="D366:D373"/>
    <mergeCell ref="C307:C317"/>
    <mergeCell ref="D307:D316"/>
    <mergeCell ref="C318:C445"/>
    <mergeCell ref="D319:D320"/>
    <mergeCell ref="D321:D323"/>
    <mergeCell ref="D325:D327"/>
    <mergeCell ref="D328:D331"/>
    <mergeCell ref="D332:D343"/>
    <mergeCell ref="D345:D346"/>
    <mergeCell ref="D347:D348"/>
    <mergeCell ref="C601:C605"/>
    <mergeCell ref="D601:D605"/>
    <mergeCell ref="D480:D492"/>
    <mergeCell ref="D493:D500"/>
    <mergeCell ref="D501:D505"/>
    <mergeCell ref="D506:D520"/>
    <mergeCell ref="C521:C543"/>
    <mergeCell ref="D521:D528"/>
    <mergeCell ref="D530:D531"/>
    <mergeCell ref="D532:D536"/>
    <mergeCell ref="D539:D540"/>
    <mergeCell ref="D541:D543"/>
    <mergeCell ref="C446:C520"/>
    <mergeCell ref="D446:D454"/>
    <mergeCell ref="D455:D466"/>
    <mergeCell ref="D467:D475"/>
    <mergeCell ref="D476:D479"/>
    <mergeCell ref="L4:AG4"/>
    <mergeCell ref="AI4:BZ4"/>
    <mergeCell ref="K4:K8"/>
    <mergeCell ref="AH4:AH8"/>
    <mergeCell ref="C544:C600"/>
    <mergeCell ref="D544:D557"/>
    <mergeCell ref="D558:D588"/>
    <mergeCell ref="D589:D590"/>
    <mergeCell ref="D592:D600"/>
    <mergeCell ref="D413:D424"/>
    <mergeCell ref="D425:D426"/>
    <mergeCell ref="D427:D429"/>
    <mergeCell ref="D431:D436"/>
    <mergeCell ref="D437:D445"/>
    <mergeCell ref="D374:D382"/>
    <mergeCell ref="D383:D384"/>
    <mergeCell ref="D385:D398"/>
    <mergeCell ref="D399:D401"/>
    <mergeCell ref="D402:D405"/>
    <mergeCell ref="D406:D408"/>
    <mergeCell ref="D351:D352"/>
    <mergeCell ref="D354:D357"/>
    <mergeCell ref="D358:D360"/>
    <mergeCell ref="D362:D363"/>
  </mergeCells>
  <hyperlinks>
    <hyperlink ref="H9" r:id="rId1" display="http://www.genome.jp/dbget-bin/www_bget?cpd+C00037" xr:uid="{00000000-0004-0000-0100-000000000000}"/>
    <hyperlink ref="I9" r:id="rId2" display="http://www.hmdb.ca/metabolites/HMDB0000123" xr:uid="{00000000-0004-0000-0100-000001000000}"/>
    <hyperlink ref="I10" r:id="rId3" display="http://www.hmdb.ca/metabolites/HMDB0000532" xr:uid="{00000000-0004-0000-0100-000002000000}"/>
    <hyperlink ref="H11" r:id="rId4" display="http://www.genome.jp/dbget-bin/www_bget?cpd+C00213" xr:uid="{00000000-0004-0000-0100-000003000000}"/>
    <hyperlink ref="I11" r:id="rId5" display="http://www.hmdb.ca/metabolites/HMDB0000271" xr:uid="{00000000-0004-0000-0100-000004000000}"/>
    <hyperlink ref="H12" r:id="rId6" display="http://www.genome.jp/dbget-bin/www_bget?cpd+C03626" xr:uid="{00000000-0004-0000-0100-000005000000}"/>
    <hyperlink ref="I12" r:id="rId7" display="http://www.hmdb.ca/metabolites/HMDB0000092" xr:uid="{00000000-0004-0000-0100-000006000000}"/>
    <hyperlink ref="H13" r:id="rId8" display="http://www.genome.jp/dbget-bin/www_bget?cpd+C00719" xr:uid="{00000000-0004-0000-0100-000007000000}"/>
    <hyperlink ref="I13" r:id="rId9" display="http://www.hmdb.ca/metabolites/HMDB0000043" xr:uid="{00000000-0004-0000-0100-000008000000}"/>
    <hyperlink ref="H14" r:id="rId10" display="http://www.genome.jp/dbget-bin/www_bget?cpd+C00065" xr:uid="{00000000-0004-0000-0100-000009000000}"/>
    <hyperlink ref="I14" r:id="rId11" display="http://www.hmdb.ca/metabolites/HMDB0000187" xr:uid="{00000000-0004-0000-0100-00000A000000}"/>
    <hyperlink ref="I15" r:id="rId12" display="http://www.hmdb.ca/metabolites/HMDB0002931" xr:uid="{00000000-0004-0000-0100-00000B000000}"/>
    <hyperlink ref="H17" r:id="rId13" display="http://www.genome.jp/dbget-bin/www_bget?cpd+C02115" xr:uid="{00000000-0004-0000-0100-00000C000000}"/>
    <hyperlink ref="H18" r:id="rId14" display="http://www.genome.jp/dbget-bin/www_bget?cpd+C00188" xr:uid="{00000000-0004-0000-0100-00000D000000}"/>
    <hyperlink ref="I18" r:id="rId15" display="http://www.hmdb.ca/metabolites/HMDB0000167" xr:uid="{00000000-0004-0000-0100-00000E000000}"/>
    <hyperlink ref="I19" r:id="rId16" display="http://www.hmdb.ca/metabolites/HMDB0062557" xr:uid="{00000000-0004-0000-0100-00000F000000}"/>
    <hyperlink ref="H20" r:id="rId17" display="http://www.genome.jp/dbget-bin/www_bget?cpd+C05519" xr:uid="{00000000-0004-0000-0100-000010000000}"/>
    <hyperlink ref="I20" r:id="rId18" display="http://www.hmdb.ca/metabolites/HMDB0004041" xr:uid="{00000000-0004-0000-0100-000011000000}"/>
    <hyperlink ref="H21" r:id="rId19" display="http://www.genome.jp/dbget-bin/www_bget?cpd+C00041" xr:uid="{00000000-0004-0000-0100-000012000000}"/>
    <hyperlink ref="I21" r:id="rId20" display="http://www.hmdb.ca/metabolites/HMDB0000161" xr:uid="{00000000-0004-0000-0100-000013000000}"/>
    <hyperlink ref="H22" r:id="rId21" display="http://www.genome.jp/dbget-bin/www_bget?cpd+C02847" xr:uid="{00000000-0004-0000-0100-000014000000}"/>
    <hyperlink ref="I22" r:id="rId22" display="http://www.hmdb.ca/metabolites/HMDB0000766" xr:uid="{00000000-0004-0000-0100-000015000000}"/>
    <hyperlink ref="H24" r:id="rId23" display="http://www.genome.jp/dbget-bin/www_bget?cpd+C00049" xr:uid="{00000000-0004-0000-0100-000016000000}"/>
    <hyperlink ref="I24" r:id="rId24" display="http://www.hmdb.ca/metabolites/HMDB0000191" xr:uid="{00000000-0004-0000-0100-000017000000}"/>
    <hyperlink ref="H25" r:id="rId25" display="http://www.genome.jp/dbget-bin/www_bget?cpd+C01042" xr:uid="{00000000-0004-0000-0100-000018000000}"/>
    <hyperlink ref="I25" r:id="rId26" display="http://www.hmdb.ca/metabolites/HMDB0000812" xr:uid="{00000000-0004-0000-0100-000019000000}"/>
    <hyperlink ref="H26" r:id="rId27" display="http://www.genome.jp/dbget-bin/www_bget?cpd+C00152" xr:uid="{00000000-0004-0000-0100-00001A000000}"/>
    <hyperlink ref="I26" r:id="rId28" display="http://www.hmdb.ca/metabolites/HMDB0000168" xr:uid="{00000000-0004-0000-0100-00001B000000}"/>
    <hyperlink ref="I27" r:id="rId29" display="http://www.hmdb.ca/metabolites/HMDB0006028" xr:uid="{00000000-0004-0000-0100-00001C000000}"/>
    <hyperlink ref="I28" r:id="rId30" display="http://www.hmdb.ca/metabolites/HMDB0000148" xr:uid="{00000000-0004-0000-0100-00001D000000}"/>
    <hyperlink ref="H29" r:id="rId31" display="http://www.genome.jp/dbget-bin/www_bget?cpd+C00064" xr:uid="{00000000-0004-0000-0100-00001E000000}"/>
    <hyperlink ref="I29" r:id="rId32" display="http://www.hmdb.ca/metabolites/HMDB0000641" xr:uid="{00000000-0004-0000-0100-00001F000000}"/>
    <hyperlink ref="H30" r:id="rId33" display="http://www.genome.jp/dbget-bin/www_bget?cpd+C00624" xr:uid="{00000000-0004-0000-0100-000020000000}"/>
    <hyperlink ref="I30" r:id="rId34" display="http://www.hmdb.ca/metabolites/HMDB0001138" xr:uid="{00000000-0004-0000-0100-000021000000}"/>
    <hyperlink ref="H31" r:id="rId35" display="http://www.genome.jp/dbget-bin/www_bget?cpd+C02716" xr:uid="{00000000-0004-0000-0100-000022000000}"/>
    <hyperlink ref="I31" r:id="rId36" display="http://www.hmdb.ca/metabolites/HMDB0006029" xr:uid="{00000000-0004-0000-0100-000023000000}"/>
    <hyperlink ref="H32" r:id="rId37" display="http://www.genome.jp/dbget-bin/www_bget?cpd+C03079" xr:uid="{00000000-0004-0000-0100-000024000000}"/>
    <hyperlink ref="I32" r:id="rId38" display="http://www.hmdb.ca/metabolites/HMDB0001344" xr:uid="{00000000-0004-0000-0100-000025000000}"/>
    <hyperlink ref="H33" r:id="rId39" display="http://www.genome.jp/dbget-bin/www_bget?cpd+C20775" xr:uid="{00000000-0004-0000-0100-000026000000}"/>
    <hyperlink ref="I34" r:id="rId40" display="http://www.hmdb.ca/metabolites/HMDB0002201" xr:uid="{00000000-0004-0000-0100-000027000000}"/>
    <hyperlink ref="I35" r:id="rId41" display="http://www.hmdb.ca/metabolites/HMDB0002039" xr:uid="{00000000-0004-0000-0100-000028000000}"/>
    <hyperlink ref="H36" r:id="rId42" display="http://www.genome.jp/dbget-bin/www_bget?cpd+C04322" xr:uid="{00000000-0004-0000-0100-000029000000}"/>
    <hyperlink ref="I36" r:id="rId43" display="http://www.hmdb.ca/metabolites/HMDB0001301" xr:uid="{00000000-0004-0000-0100-00002A000000}"/>
    <hyperlink ref="H38" r:id="rId44" display="http://www.genome.jp/dbget-bin/www_bget?cpd+C00135" xr:uid="{00000000-0004-0000-0100-00002B000000}"/>
    <hyperlink ref="I38" r:id="rId45" display="http://www.hmdb.ca/metabolites/HMDB0000177" xr:uid="{00000000-0004-0000-0100-00002C000000}"/>
    <hyperlink ref="H39" r:id="rId46" display="http://www.genome.jp/dbget-bin/www_bget?cpd+C01152" xr:uid="{00000000-0004-0000-0100-00002D000000}"/>
    <hyperlink ref="I39" r:id="rId47" display="http://www.hmdb.ca/metabolites/HMDB0000001" xr:uid="{00000000-0004-0000-0100-00002E000000}"/>
    <hyperlink ref="H40" r:id="rId48" display="http://www.genome.jp/dbget-bin/www_bget?cpd+C01152" xr:uid="{00000000-0004-0000-0100-00002F000000}"/>
    <hyperlink ref="I40" r:id="rId49" display="http://www.hmdb.ca/metabolites/HMDB0000479" xr:uid="{00000000-0004-0000-0100-000030000000}"/>
    <hyperlink ref="H41" r:id="rId50" display="http://www.genome.jp/dbget-bin/www_bget?cpd+C02997" xr:uid="{00000000-0004-0000-0100-000031000000}"/>
    <hyperlink ref="I41" r:id="rId51" display="http://www.hmdb.ca/metabolites/HMDB0032055" xr:uid="{00000000-0004-0000-0100-000032000000}"/>
    <hyperlink ref="I42" r:id="rId52" display="http://www.hmdb.ca/metabolites/HMDB0240341" xr:uid="{00000000-0004-0000-0100-000033000000}"/>
    <hyperlink ref="I43" r:id="rId53" display="http://www.hmdb.ca/metabolites/HMDB0240340" xr:uid="{00000000-0004-0000-0100-000034000000}"/>
    <hyperlink ref="H44" r:id="rId54" display="http://www.genome.jp/dbget-bin/www_bget?cpd+C05565" xr:uid="{00000000-0004-0000-0100-000035000000}"/>
    <hyperlink ref="I44" r:id="rId55" display="http://www.hmdb.ca/metabolites/HMDB0001212" xr:uid="{00000000-0004-0000-0100-000036000000}"/>
    <hyperlink ref="I45" r:id="rId56" display="http://www.hmdb.ca/metabolites/HMDB0002271" xr:uid="{00000000-0004-0000-0100-000037000000}"/>
    <hyperlink ref="H46" r:id="rId57" display="http://www.genome.jp/dbget-bin/www_bget?cpd+C00439" xr:uid="{00000000-0004-0000-0100-000038000000}"/>
    <hyperlink ref="I46" r:id="rId58" display="http://www.hmdb.ca/metabolites/HMDB0000854" xr:uid="{00000000-0004-0000-0100-000039000000}"/>
    <hyperlink ref="H47" r:id="rId59" display="http://www.genome.jp/dbget-bin/www_bget?cpd+C05568" xr:uid="{00000000-0004-0000-0100-00003A000000}"/>
    <hyperlink ref="I47" r:id="rId60" display="http://www.hmdb.ca/metabolites/HMDB0002320" xr:uid="{00000000-0004-0000-0100-00003B000000}"/>
    <hyperlink ref="H48" r:id="rId61" display="http://www.genome.jp/dbget-bin/www_bget?cpd+C00386" xr:uid="{00000000-0004-0000-0100-00003C000000}"/>
    <hyperlink ref="I48" r:id="rId62" display="http://www.hmdb.ca/metabolites/HMDB0000033" xr:uid="{00000000-0004-0000-0100-00003D000000}"/>
    <hyperlink ref="H49" r:id="rId63" display="http://www.genome.jp/dbget-bin/www_bget?cpd+C00884" xr:uid="{00000000-0004-0000-0100-00003E000000}"/>
    <hyperlink ref="I49" r:id="rId64" display="http://www.hmdb.ca/metabolites/HMDB0000745" xr:uid="{00000000-0004-0000-0100-00003F000000}"/>
    <hyperlink ref="I50" r:id="rId65" display="http://www.hmdb.ca/metabolites/HMDB0012881" xr:uid="{00000000-0004-0000-0100-000040000000}"/>
    <hyperlink ref="H51" r:id="rId66" display="http://www.genome.jp/dbget-bin/www_bget?cpd+C01262" xr:uid="{00000000-0004-0000-0100-000041000000}"/>
    <hyperlink ref="I51" r:id="rId67" display="http://www.hmdb.ca/metabolites/HMDB0000194" xr:uid="{00000000-0004-0000-0100-000042000000}"/>
    <hyperlink ref="H52" r:id="rId68" display="http://www.genome.jp/dbget-bin/www_bget?cpd+C00388" xr:uid="{00000000-0004-0000-0100-000043000000}"/>
    <hyperlink ref="I52" r:id="rId69" display="http://www.hmdb.ca/metabolites/HMDB0000870" xr:uid="{00000000-0004-0000-0100-000044000000}"/>
    <hyperlink ref="H53" r:id="rId70" display="http://www.genome.jp/dbget-bin/www_bget?cpd+C05828" xr:uid="{00000000-0004-0000-0100-000045000000}"/>
    <hyperlink ref="I53" r:id="rId71" display="http://www.hmdb.ca/metabolites/HMDB0002820" xr:uid="{00000000-0004-0000-0100-000046000000}"/>
    <hyperlink ref="I54" r:id="rId72" display="http://www.hmdb.ca/metabolites/HMDB04988" xr:uid="{00000000-0004-0000-0100-000047000000}"/>
    <hyperlink ref="H56" r:id="rId73" display="http://www.genome.jp/dbget-bin/www_bget?cpd+C05131" xr:uid="{00000000-0004-0000-0100-000048000000}"/>
    <hyperlink ref="I56" r:id="rId74" display="http://www.hmdb.ca/metabolites/HMDB0002331" xr:uid="{00000000-0004-0000-0100-000049000000}"/>
    <hyperlink ref="H57" r:id="rId75" display="http://www.genome.jp/dbget-bin/www_bget?cpd+C02835" xr:uid="{00000000-0004-0000-0100-00004A000000}"/>
    <hyperlink ref="I57" r:id="rId76" display="http://www.hmdb.ca/metabolites/HMDB0002024" xr:uid="{00000000-0004-0000-0100-00004B000000}"/>
    <hyperlink ref="H58" r:id="rId77" display="http://www.genome.jp/dbget-bin/www_bget?cpd+C05135" xr:uid="{00000000-0004-0000-0100-00004C000000}"/>
    <hyperlink ref="I58" r:id="rId78" display="http://www.hmdb.ca/metabolites/HMDB0013253" xr:uid="{00000000-0004-0000-0100-00004D000000}"/>
    <hyperlink ref="I59" r:id="rId79" display="http://www.hmdb.ca/metabolites/HMDB0003405" xr:uid="{00000000-0004-0000-0100-00004E000000}"/>
    <hyperlink ref="H60" r:id="rId80" display="http://www.genome.jp/dbget-bin/www_bget?cpd+C12989" xr:uid="{00000000-0004-0000-0100-00004F000000}"/>
    <hyperlink ref="I60" r:id="rId81" display="http://www.hmdb.ca/metabolites/HMDB0000446" xr:uid="{00000000-0004-0000-0100-000050000000}"/>
    <hyperlink ref="H61" r:id="rId82" display="http://www.genome.jp/dbget-bin/www_bget?cpd+C02727" xr:uid="{00000000-0004-0000-0100-000051000000}"/>
    <hyperlink ref="I61" r:id="rId83" display="http://www.hmdb.ca/metabolites/HMDB0000206" xr:uid="{00000000-0004-0000-0100-000052000000}"/>
    <hyperlink ref="H62" r:id="rId84" display="http://www.genome.jp/dbget-bin/www_bget?cpd+C02728" xr:uid="{00000000-0004-0000-0100-000053000000}"/>
    <hyperlink ref="I62" r:id="rId85" display="http://www.hmdb.ca/metabolites/HMDB0002038" xr:uid="{00000000-0004-0000-0100-000054000000}"/>
    <hyperlink ref="H63" r:id="rId86" display="http://www.genome.jp/dbget-bin/www_bget?cpd+C05545" xr:uid="{00000000-0004-0000-0100-000055000000}"/>
    <hyperlink ref="I63" r:id="rId87" display="http://www.hmdb.ca/metabolites/HMDB0013287" xr:uid="{00000000-0004-0000-0100-000056000000}"/>
    <hyperlink ref="H64" r:id="rId88" display="http://www.genome.jp/dbget-bin/www_bget?cpd+C03793" xr:uid="{00000000-0004-0000-0100-000057000000}"/>
    <hyperlink ref="I64" r:id="rId89" display="http://www.hmdb.ca/metabolites/HMDB0001325" xr:uid="{00000000-0004-0000-0100-000058000000}"/>
    <hyperlink ref="H65" r:id="rId90" display="http://www.genome.jp/dbget-bin/www_bget?cpd+C16741" xr:uid="{00000000-0004-0000-0100-000059000000}"/>
    <hyperlink ref="I65" r:id="rId91" display="http://www.hmdb.ca/metabolites/HMDB0000450" xr:uid="{00000000-0004-0000-0100-00005A000000}"/>
    <hyperlink ref="I67" r:id="rId92" display="http://www.hmdb.ca/metabolites/HMDB0034879" xr:uid="{00000000-0004-0000-0100-00005B000000}"/>
    <hyperlink ref="H68" r:id="rId93" display="http://www.genome.jp/dbget-bin/www_bget?cpd+C00449" xr:uid="{00000000-0004-0000-0100-00005C000000}"/>
    <hyperlink ref="I68" r:id="rId94" display="http://www.hmdb.ca/metabolites/HMDB0000279" xr:uid="{00000000-0004-0000-0100-00005D000000}"/>
    <hyperlink ref="H69" r:id="rId95" display="http://www.genome.jp/dbget-bin/www_bget?cpd+C00956" xr:uid="{00000000-0004-0000-0100-00005E000000}"/>
    <hyperlink ref="I69" r:id="rId96" display="http://www.hmdb.ca/metabolites/HMDB0000510" xr:uid="{00000000-0004-0000-0100-00005F000000}"/>
    <hyperlink ref="I70" r:id="rId97" display="http://www.hmdb.ca/metabolites/HMDB0000070" xr:uid="{00000000-0004-0000-0100-000060000000}"/>
    <hyperlink ref="I71" r:id="rId98" display="http://www.hmdb.ca/metabolites/HMDB0061705" xr:uid="{00000000-0004-0000-0100-000061000000}"/>
    <hyperlink ref="H72" r:id="rId99" display="http://www.genome.jp/dbget-bin/www_bget?cpd+C01672" xr:uid="{00000000-0004-0000-0100-000062000000}"/>
    <hyperlink ref="I72" r:id="rId100" display="http://www.hmdb.ca/metabolites/HMDB0002322" xr:uid="{00000000-0004-0000-0100-000063000000}"/>
    <hyperlink ref="I73" r:id="rId101" display="http://www.hmdb.ca/metabolites/HMDB0002284" xr:uid="{00000000-0004-0000-0100-000064000000}"/>
    <hyperlink ref="H74" r:id="rId102" display="http://www.genome.jp/dbget-bin/www_bget?cpd+C00431" xr:uid="{00000000-0004-0000-0100-000065000000}"/>
    <hyperlink ref="I74" r:id="rId103" display="http://www.hmdb.ca/metabolites/HMDB0003355" xr:uid="{00000000-0004-0000-0100-000066000000}"/>
    <hyperlink ref="H76" r:id="rId104" display="http://www.genome.jp/dbget-bin/www_bget?cpd+C12986" xr:uid="{00000000-0004-0000-0100-000067000000}"/>
    <hyperlink ref="H77" r:id="rId105" display="http://www.genome.jp/dbget-bin/www_bget?cpd+C00079" xr:uid="{00000000-0004-0000-0100-000068000000}"/>
    <hyperlink ref="I77" r:id="rId106" display="http://www.hmdb.ca/metabolites/HMDB0000159" xr:uid="{00000000-0004-0000-0100-000069000000}"/>
    <hyperlink ref="H78" r:id="rId107" display="http://www.genome.jp/dbget-bin/www_bget?cpd+C03519" xr:uid="{00000000-0004-0000-0100-00006A000000}"/>
    <hyperlink ref="I78" r:id="rId108" display="http://www.hmdb.ca/metabolites/HMDB0000512" xr:uid="{00000000-0004-0000-0100-00006B000000}"/>
    <hyperlink ref="H82" r:id="rId109" display="http://www.genome.jp/dbget-bin/www_bget?cpd+C00166" xr:uid="{00000000-0004-0000-0100-00006C000000}"/>
    <hyperlink ref="I82" r:id="rId110" display="http://www.hmdb.ca/metabolites/HMDB0000205" xr:uid="{00000000-0004-0000-0100-00006D000000}"/>
    <hyperlink ref="H83" r:id="rId111" display="http://www.genome.jp/dbget-bin/www_bget?cpd+C05607" xr:uid="{00000000-0004-0000-0100-00006E000000}"/>
    <hyperlink ref="H84" r:id="rId112" display="http://www.genome.jp/dbget-bin/www_bget?cpd+C07086" xr:uid="{00000000-0004-0000-0100-00006F000000}"/>
    <hyperlink ref="I84" r:id="rId113" display="http://www.hmdb.ca/metabolites/HMDB0000209" xr:uid="{00000000-0004-0000-0100-000070000000}"/>
    <hyperlink ref="H85" r:id="rId114" display="http://www.genome.jp/dbget-bin/www_bget?cpd+C00642" xr:uid="{00000000-0004-0000-0100-000071000000}"/>
    <hyperlink ref="I85" r:id="rId115" display="http://www.hmdb.ca/metabolites/HMDB0000020" xr:uid="{00000000-0004-0000-0100-000072000000}"/>
    <hyperlink ref="H86" r:id="rId116" display="http://www.genome.jp/dbget-bin/www_bget?cpd+C00082" xr:uid="{00000000-0004-0000-0100-000073000000}"/>
    <hyperlink ref="I86" r:id="rId117" display="http://www.hmdb.ca/metabolites/HMDB0000158" xr:uid="{00000000-0004-0000-0100-000074000000}"/>
    <hyperlink ref="I87" r:id="rId118" display="http://www.hmdb.ca/metabolites/HMDB0000866" xr:uid="{00000000-0004-0000-0100-000075000000}"/>
    <hyperlink ref="H88" r:id="rId119" display="http://www.genome.jp/dbget-bin/www_bget?cpd+C00483" xr:uid="{00000000-0004-0000-0100-000076000000}"/>
    <hyperlink ref="I88" r:id="rId120" display="http://www.hmdb.ca/metabolites/HMDB0000306" xr:uid="{00000000-0004-0000-0100-000077000000}"/>
    <hyperlink ref="H90" r:id="rId121" display="http://www.genome.jp/dbget-bin/www_bget?cpd+C01179" xr:uid="{00000000-0004-0000-0100-000078000000}"/>
    <hyperlink ref="I90" r:id="rId122" display="http://www.hmdb.ca/metabolites/HMDB0000707" xr:uid="{00000000-0004-0000-0100-000079000000}"/>
    <hyperlink ref="H91" r:id="rId123" display="http://www.genome.jp/dbget-bin/www_bget?cpd+C03672" xr:uid="{00000000-0004-0000-0100-00007A000000}"/>
    <hyperlink ref="I91" r:id="rId124" display="http://www.hmdb.ca/metabolites/HMDB0000755" xr:uid="{00000000-0004-0000-0100-00007B000000}"/>
    <hyperlink ref="H92" r:id="rId125" display="http://www.genome.jp/dbget-bin/www_bget?cpd+C02180" xr:uid="{00000000-0004-0000-0100-00007C000000}"/>
    <hyperlink ref="I92" r:id="rId126" display="http://www.hmdb.ca/metabolites/HMDB0060015" xr:uid="{00000000-0004-0000-0100-00007D000000}"/>
    <hyperlink ref="I93" r:id="rId127" display="http://www.hmdb.ca/metabolites/HMDB0006050" xr:uid="{00000000-0004-0000-0100-00007E000000}"/>
    <hyperlink ref="I94" r:id="rId128" display="http://www.hmdb.ca/metabolites/HMDB0011686" xr:uid="{00000000-0004-0000-0100-00007F000000}"/>
    <hyperlink ref="I95" r:id="rId129" display="http://www.hmdb.ca/metabolites/HMDB0006409" xr:uid="{00000000-0004-0000-0100-000080000000}"/>
    <hyperlink ref="I96" r:id="rId130" display="http://www.hmdb.ca/metabolites/HMDB0240317" xr:uid="{00000000-0004-0000-0100-000081000000}"/>
    <hyperlink ref="H98" r:id="rId131" display="http://www.genome.jp/dbget-bin/www_bget?cpd+C00078" xr:uid="{00000000-0004-0000-0100-000082000000}"/>
    <hyperlink ref="I98" r:id="rId132" display="http://www.hmdb.ca/metabolites/HMDB0000929" xr:uid="{00000000-0004-0000-0100-000083000000}"/>
    <hyperlink ref="H99" r:id="rId133" display="http://www.genome.jp/dbget-bin/www_bget?cpd+C03137" xr:uid="{00000000-0004-0000-0100-000084000000}"/>
    <hyperlink ref="I99" r:id="rId134" display="http://www.hmdb.ca/metabolites/HMDB0013713" xr:uid="{00000000-0004-0000-0100-000085000000}"/>
    <hyperlink ref="I100" r:id="rId135" display="http://www.hmdb.ca/metabolites/HMDB0240296" xr:uid="{00000000-0004-0000-0100-000086000000}"/>
    <hyperlink ref="I102" r:id="rId136" display="http://www.hmdb.ca/metabolites/HMDB01200" xr:uid="{00000000-0004-0000-0100-000087000000}"/>
    <hyperlink ref="H103" r:id="rId137" display="http://www.genome.jp/dbget-bin/www_bget?cpd+C00328" xr:uid="{00000000-0004-0000-0100-000088000000}"/>
    <hyperlink ref="I103" r:id="rId138" display="http://www.hmdb.ca/metabolites/HMDB0000684" xr:uid="{00000000-0004-0000-0100-000089000000}"/>
    <hyperlink ref="I104" r:id="rId139" display="http://www.hmdb.ca/metabolites/HMDB0240342" xr:uid="{00000000-0004-0000-0100-00008A000000}"/>
    <hyperlink ref="H105" r:id="rId140" display="http://www.genome.jp/dbget-bin/www_bget?cpd+C01717" xr:uid="{00000000-0004-0000-0100-00008B000000}"/>
    <hyperlink ref="I105" r:id="rId141" display="http://www.hmdb.ca/metabolites/HMDB0000715" xr:uid="{00000000-0004-0000-0100-00008C000000}"/>
    <hyperlink ref="H106" r:id="rId142" display="http://www.genome.jp/dbget-bin/www_bget?cpd+C05653" xr:uid="{00000000-0004-0000-0100-00008D000000}"/>
    <hyperlink ref="I106" r:id="rId143" display="http://www.hmdb.ca/metabolites/HMDB0004089" xr:uid="{00000000-0004-0000-0100-00008E000000}"/>
    <hyperlink ref="H107" r:id="rId144" display="http://www.genome.jp/dbget-bin/www_bget?cpd+C00108" xr:uid="{00000000-0004-0000-0100-00008F000000}"/>
    <hyperlink ref="I107" r:id="rId145" display="http://www.hmdb.ca/metabolites/HMDB0001123" xr:uid="{00000000-0004-0000-0100-000090000000}"/>
    <hyperlink ref="H108" r:id="rId146" display="http://www.genome.jp/dbget-bin/www_bget?cpd+C10164" xr:uid="{00000000-0004-0000-0100-000091000000}"/>
    <hyperlink ref="I108" r:id="rId147" display="http://www.hmdb.ca/metabolites/HMDB0002243" xr:uid="{00000000-0004-0000-0100-000092000000}"/>
    <hyperlink ref="H109" r:id="rId148" display="http://www.genome.jp/dbget-bin/www_bget?cpd+C00398" xr:uid="{00000000-0004-0000-0100-000093000000}"/>
    <hyperlink ref="I109" r:id="rId149" display="http://www.hmdb.ca/metabolites/HMDB0000303" xr:uid="{00000000-0004-0000-0100-000094000000}"/>
    <hyperlink ref="H110" r:id="rId150" display="http://www.genome.jp/dbget-bin/www_bget?cpd+C02043" xr:uid="{00000000-0004-0000-0100-000095000000}"/>
    <hyperlink ref="I110" r:id="rId151" display="http://www.hmdb.ca/metabolites/HMDB0000671" xr:uid="{00000000-0004-0000-0100-000096000000}"/>
    <hyperlink ref="H111" r:id="rId152" display="http://www.genome.jp/dbget-bin/www_bget?cpd+C00954" xr:uid="{00000000-0004-0000-0100-000097000000}"/>
    <hyperlink ref="I111" r:id="rId153" display="http://www.hmdb.ca/metabolites/HMDB0000197" xr:uid="{00000000-0004-0000-0100-000098000000}"/>
    <hyperlink ref="I112" r:id="rId154" display="http://www.hmdb.ca/metabolites/HMDB0002302" xr:uid="{00000000-0004-0000-0100-000099000000}"/>
    <hyperlink ref="I113" r:id="rId155" display="http://www.hmdb.ca/metabolites/HMDB0000682" xr:uid="{00000000-0004-0000-0100-00009A000000}"/>
    <hyperlink ref="H114" r:id="rId156" display="http://www.genome.jp/dbget-bin/www_bget?cpd+C00123" xr:uid="{00000000-0004-0000-0100-00009B000000}"/>
    <hyperlink ref="I114" r:id="rId157" display="http://www.hmdb.ca/metabolites/HMDB0000687" xr:uid="{00000000-0004-0000-0100-00009C000000}"/>
    <hyperlink ref="H115" r:id="rId158" display="http://www.genome.jp/dbget-bin/www_bget?cpd+C02710" xr:uid="{00000000-0004-0000-0100-00009D000000}"/>
    <hyperlink ref="I115" r:id="rId159" display="http://www.hmdb.ca/metabolites/HMDB0011756" xr:uid="{00000000-0004-0000-0100-00009E000000}"/>
    <hyperlink ref="H117" r:id="rId160" display="http://www.genome.jp/dbget-bin/www_bget?cpd+C00233" xr:uid="{00000000-0004-0000-0100-00009F000000}"/>
    <hyperlink ref="I117" r:id="rId161" display="http://www.hmdb.ca/metabolites/HMDB0000695" xr:uid="{00000000-0004-0000-0100-0000A0000000}"/>
    <hyperlink ref="H118" r:id="rId162" display="http://www.genome.jp/dbget-bin/www_bget?cpd+C03264" xr:uid="{00000000-0004-0000-0100-0000A1000000}"/>
    <hyperlink ref="H119" r:id="rId163" display="http://www.genome.jp/dbget-bin/www_bget?cpd+C08262" xr:uid="{00000000-0004-0000-0100-0000A2000000}"/>
    <hyperlink ref="I119" r:id="rId164" display="http://www.hmdb.ca/metabolites/HMDB0000718" xr:uid="{00000000-0004-0000-0100-0000A3000000}"/>
    <hyperlink ref="I120" r:id="rId165" display="http://www.hmdb.ca/metabolites/HMDB00678" xr:uid="{00000000-0004-0000-0100-0000A4000000}"/>
    <hyperlink ref="I121" r:id="rId166" display="http://www.hmdb.ca/metabolites/HMDB0000754" xr:uid="{00000000-0004-0000-0100-0000A5000000}"/>
    <hyperlink ref="I122" r:id="rId167" display="http://www.hmdb.ca/metabolites/HMDB0000172" xr:uid="{00000000-0004-0000-0100-0000A6000000}"/>
    <hyperlink ref="I123" r:id="rId168" display="http://www.hmdb.ca/metabolites/HMDB0061684" xr:uid="{00000000-0004-0000-0100-0000A7000000}"/>
    <hyperlink ref="I125" r:id="rId169" display="http://www.hmdb.ca/metabolites/HMDB0000491" xr:uid="{00000000-0004-0000-0100-0000A8000000}"/>
    <hyperlink ref="I126" r:id="rId170" display="http://www.hmdb.ca/metabolites/HMDB0000317" xr:uid="{00000000-0004-0000-0100-0000A9000000}"/>
    <hyperlink ref="I127" r:id="rId171" display="http://www.hmdb.ca/metabolites/HMDB0000622" xr:uid="{00000000-0004-0000-0100-0000AA000000}"/>
    <hyperlink ref="I128" r:id="rId172" display="http://www.hmdb.ca/metabolites/HMDB0001844" xr:uid="{00000000-0004-0000-0100-0000AB000000}"/>
    <hyperlink ref="H129" r:id="rId173" display="http://www.genome.jp/dbget-bin/www_bget?cpd+C00183" xr:uid="{00000000-0004-0000-0100-0000AC000000}"/>
    <hyperlink ref="I129" r:id="rId174" display="http://www.hmdb.ca/metabolites/HMDB0000883" xr:uid="{00000000-0004-0000-0100-0000AD000000}"/>
    <hyperlink ref="I130" r:id="rId175" display="http://www.hmdb.ca/metabolites/HMDB0011757" xr:uid="{00000000-0004-0000-0100-0000AE000000}"/>
    <hyperlink ref="H132" r:id="rId176" display="http://www.genome.jp/dbget-bin/www_bget?cpd+C00141" xr:uid="{00000000-0004-0000-0100-0000AF000000}"/>
    <hyperlink ref="I132" r:id="rId177" display="http://www.hmdb.ca/metabolites/HMDB0000019" xr:uid="{00000000-0004-0000-0100-0000B0000000}"/>
    <hyperlink ref="I133" r:id="rId178" display="http://www.hmdb.ca/metabolites/HMDB0000407" xr:uid="{00000000-0004-0000-0100-0000B1000000}"/>
    <hyperlink ref="I134" r:id="rId179" display="http://www.hmdb.ca/metabolites/HMDB0000730" xr:uid="{00000000-0004-0000-0100-0000B2000000}"/>
    <hyperlink ref="I136" r:id="rId180" display="http://www.hmdb.ca/metabolites/HMDB0029576" xr:uid="{00000000-0004-0000-0100-0000B3000000}"/>
    <hyperlink ref="H137" r:id="rId181" display="http://www.genome.jp/dbget-bin/www_bget?cpd+C00073" xr:uid="{00000000-0004-0000-0100-0000B4000000}"/>
    <hyperlink ref="I137" r:id="rId182" display="http://www.hmdb.ca/metabolites/HMDB0000696" xr:uid="{00000000-0004-0000-0100-0000B5000000}"/>
    <hyperlink ref="H138" r:id="rId183" display="http://www.genome.jp/dbget-bin/www_bget?cpd+C02712" xr:uid="{00000000-0004-0000-0100-0000B6000000}"/>
    <hyperlink ref="I138" r:id="rId184" display="http://www.hmdb.ca/metabolites/HMDB0011745" xr:uid="{00000000-0004-0000-0100-0000B7000000}"/>
    <hyperlink ref="I139" r:id="rId185" display="http://www.hmdb.ca/metabolites/HMDB0094704" xr:uid="{00000000-0004-0000-0100-0000B8000000}"/>
    <hyperlink ref="H140" r:id="rId186" display="http://www.genome.jp/dbget-bin/www_bget?cpd+C03145" xr:uid="{00000000-0004-0000-0100-0000B9000000}"/>
    <hyperlink ref="I140" r:id="rId187" display="http://www.hmdb.ca/metabolites/HMDB0001015" xr:uid="{00000000-0004-0000-0100-0000BA000000}"/>
    <hyperlink ref="I141" r:id="rId188" display="http://www.hmdb.ca/metabolites/HMDB0062174" xr:uid="{00000000-0004-0000-0100-0000BB000000}"/>
    <hyperlink ref="H142" r:id="rId189" display="http://www.genome.jp/dbget-bin/www_bget?cpd+C02989" xr:uid="{00000000-0004-0000-0100-0000BC000000}"/>
    <hyperlink ref="I142" r:id="rId190" display="http://www.hmdb.ca/metabolites/HMDB0002005" xr:uid="{00000000-0004-0000-0100-0000BD000000}"/>
    <hyperlink ref="H144" r:id="rId191" display="http://www.genome.jp/dbget-bin/www_bget?cpd+C00021" xr:uid="{00000000-0004-0000-0100-0000BE000000}"/>
    <hyperlink ref="I144" r:id="rId192" display="http://www.hmdb.ca/metabolites/HMDB0000939" xr:uid="{00000000-0004-0000-0100-0000BF000000}"/>
    <hyperlink ref="I145" r:id="rId193" display="http://www.hmdb.ca/metabolites/HMDB0240388" xr:uid="{00000000-0004-0000-0100-0000C0000000}"/>
    <hyperlink ref="I146" r:id="rId194" display="http://www.hmdb.ca/metabolites/HMDB0037115" xr:uid="{00000000-0004-0000-0100-0000C1000000}"/>
    <hyperlink ref="H147" r:id="rId195" display="http://www.genome.jp/dbget-bin/www_bget?cpd+C00155" xr:uid="{00000000-0004-0000-0100-0000C2000000}"/>
    <hyperlink ref="I147" r:id="rId196" display="http://www.hmdb.ca/metabolites/HMDB0000742" xr:uid="{00000000-0004-0000-0100-0000C3000000}"/>
    <hyperlink ref="H148" r:id="rId197" display="http://www.genome.jp/dbget-bin/www_bget?cpd+C02291" xr:uid="{00000000-0004-0000-0100-0000C4000000}"/>
    <hyperlink ref="I148" r:id="rId198" display="http://www.hmdb.ca/metabolites/HMDB0000099" xr:uid="{00000000-0004-0000-0100-0000C5000000}"/>
    <hyperlink ref="H149" r:id="rId199" display="http://www.genome.jp/dbget-bin/www_bget?cpd+C00097" xr:uid="{00000000-0004-0000-0100-0000C6000000}"/>
    <hyperlink ref="I149" r:id="rId200" display="http://www.hmdb.ca/metabolites/HMDB0000574" xr:uid="{00000000-0004-0000-0100-0000C7000000}"/>
    <hyperlink ref="H150" r:id="rId201" display="http://www.genome.jp/dbget-bin/www_bget?cpd+C06809" xr:uid="{00000000-0004-0000-0100-0000C8000000}"/>
    <hyperlink ref="I150" r:id="rId202" display="http://www.hmdb.ca/metabolites/HMDB0001890" xr:uid="{00000000-0004-0000-0100-0000C9000000}"/>
    <hyperlink ref="I151" r:id="rId203" display="http://www.hmdb.ca/metabolites/HMDB0002108" xr:uid="{00000000-0004-0000-0100-0000CA000000}"/>
    <hyperlink ref="I152" r:id="rId204" display="http://www.hmdb.ca/metabolites/HMDB0029432" xr:uid="{00000000-0004-0000-0100-0000CB000000}"/>
    <hyperlink ref="H154" r:id="rId205" display="http://www.genome.jp/dbget-bin/www_bget?cpd+C05824" xr:uid="{00000000-0004-0000-0100-0000CC000000}"/>
    <hyperlink ref="I154" r:id="rId206" display="http://www.hmdb.ca/metabolites/HMDB0000731" xr:uid="{00000000-0004-0000-0100-0000CD000000}"/>
    <hyperlink ref="H155" r:id="rId207" display="http://www.genome.jp/dbget-bin/www_bget?cpd+C00491" xr:uid="{00000000-0004-0000-0100-0000CE000000}"/>
    <hyperlink ref="I155" r:id="rId208" display="http://www.hmdb.ca/metabolites/HMDB0000192" xr:uid="{00000000-0004-0000-0100-0000CF000000}"/>
    <hyperlink ref="H157" r:id="rId209" display="http://www.genome.jp/dbget-bin/www_bget?cpd+C00606" xr:uid="{00000000-0004-0000-0100-0000D0000000}"/>
    <hyperlink ref="I157" r:id="rId210" display="http://www.hmdb.ca/metabolites/HMDB0000996" xr:uid="{00000000-0004-0000-0100-0000D1000000}"/>
    <hyperlink ref="H158" r:id="rId211" display="http://www.genome.jp/dbget-bin/www_bget?cpd+C00519" xr:uid="{00000000-0004-0000-0100-0000D2000000}"/>
    <hyperlink ref="I158" r:id="rId212" display="http://www.hmdb.ca/metabolites/HMDB0000965" xr:uid="{00000000-0004-0000-0100-0000D3000000}"/>
    <hyperlink ref="H159" r:id="rId213" display="http://www.genome.jp/dbget-bin/www_bget?cpd+C00245" xr:uid="{00000000-0004-0000-0100-0000D4000000}"/>
    <hyperlink ref="I159" r:id="rId214" display="http://www.hmdb.ca/metabolites/HMDB0000251" xr:uid="{00000000-0004-0000-0100-0000D5000000}"/>
    <hyperlink ref="I160" r:id="rId215" display="http://www.hmdb.ca/metabolites/HMDB0240253" xr:uid="{00000000-0004-0000-0100-0000D6000000}"/>
    <hyperlink ref="H161" r:id="rId216" display="http://www.genome.jp/dbget-bin/www_bget?cpd+C00506" xr:uid="{00000000-0004-0000-0100-0000D7000000}"/>
    <hyperlink ref="I161" r:id="rId217" display="http://www.hmdb.ca/metabolites/HMDB0002757" xr:uid="{00000000-0004-0000-0100-0000D8000000}"/>
    <hyperlink ref="H162" r:id="rId218" display="http://www.genome.jp/dbget-bin/www_bget?cpd+C00062" xr:uid="{00000000-0004-0000-0100-0000D9000000}"/>
    <hyperlink ref="I162" r:id="rId219" display="http://www.hmdb.ca/metabolites/HMDB0000517" xr:uid="{00000000-0004-0000-0100-0000DA000000}"/>
    <hyperlink ref="H163" r:id="rId220" display="http://www.genome.jp/dbget-bin/www_bget?cpd+C00086" xr:uid="{00000000-0004-0000-0100-0000DB000000}"/>
    <hyperlink ref="I163" r:id="rId221" display="http://www.hmdb.ca/metabolites/HMDB0000294" xr:uid="{00000000-0004-0000-0100-0000DC000000}"/>
    <hyperlink ref="H164" r:id="rId222" display="http://www.genome.jp/dbget-bin/www_bget?cpd+C00077" xr:uid="{00000000-0004-0000-0100-0000DD000000}"/>
    <hyperlink ref="I164" r:id="rId223" display="http://www.hmdb.ca/metabolites/HMDB0000214" xr:uid="{00000000-0004-0000-0100-0000DE000000}"/>
    <hyperlink ref="I165" r:id="rId224" display="http://www.hmdb.ca/metabolites/HMDB0000323" xr:uid="{00000000-0004-0000-0100-0000DF000000}"/>
    <hyperlink ref="H166" r:id="rId225" display="http://www.genome.jp/dbget-bin/www_bget?cpd+C03771" xr:uid="{00000000-0004-0000-0100-0000E0000000}"/>
    <hyperlink ref="I166" r:id="rId226" display="http://www.hmdb.ca/metabolites/HMDB0004225" xr:uid="{00000000-0004-0000-0100-0000E1000000}"/>
    <hyperlink ref="H167" r:id="rId227" display="http://www.genome.jp/dbget-bin/www_bget?cpd+C00327" xr:uid="{00000000-0004-0000-0100-0000E2000000}"/>
    <hyperlink ref="I167" r:id="rId228" display="http://www.hmdb.ca/metabolites/HMDB0000904" xr:uid="{00000000-0004-0000-0100-0000E3000000}"/>
    <hyperlink ref="H168" r:id="rId229" display="http://www.genome.jp/dbget-bin/www_bget?cpd+C02427" xr:uid="{00000000-0004-0000-0100-0000E4000000}"/>
    <hyperlink ref="I168" r:id="rId230" display="http://www.hmdb.ca/metabolites/HMDB0000679" xr:uid="{00000000-0004-0000-0100-0000E5000000}"/>
    <hyperlink ref="H171" r:id="rId231" display="http://www.genome.jp/dbget-bin/www_bget?cpd+C02562" xr:uid="{00000000-0004-0000-0100-0000E6000000}"/>
    <hyperlink ref="I171" r:id="rId232" display="http://www.hmdb.ca/metabolites/HMDB0004620" xr:uid="{00000000-0004-0000-0100-0000E7000000}"/>
    <hyperlink ref="I172" r:id="rId233" display="http://www.hmdb.ca/metabolites/HMDB39111" xr:uid="{00000000-0004-0000-0100-0000E8000000}"/>
    <hyperlink ref="I173" r:id="rId234" display="http://www.hmdb.ca/metabolites/HMDB0000856" xr:uid="{00000000-0004-0000-0100-0000E9000000}"/>
    <hyperlink ref="I174" r:id="rId235" display="http://www.hmdb.ca/metabolites/HMDB0094701" xr:uid="{00000000-0004-0000-0100-0000EA000000}"/>
    <hyperlink ref="H176" r:id="rId236" display="http://www.genome.jp/dbget-bin/www_bget?cpd+C00437" xr:uid="{00000000-0004-0000-0100-0000EB000000}"/>
    <hyperlink ref="I176" r:id="rId237" display="http://www.hmdb.ca/metabolites/HMDB0003357" xr:uid="{00000000-0004-0000-0100-0000EC000000}"/>
    <hyperlink ref="I177" r:id="rId238" display="http://www.hmdb.ca/metabolites/HMDB0240345" xr:uid="{00000000-0004-0000-0100-0000ED000000}"/>
    <hyperlink ref="H178" r:id="rId239" display="http://www.genome.jp/dbget-bin/www_bget?cpd+C01157" xr:uid="{00000000-0004-0000-0100-0000EE000000}"/>
    <hyperlink ref="I178" r:id="rId240" display="http://www.hmdb.ca/metabolites/HMDB0000725" xr:uid="{00000000-0004-0000-0100-0000EF000000}"/>
    <hyperlink ref="I179" r:id="rId241" display="http://www.hmdb.ca/metabolites/HMDB0006695" xr:uid="{00000000-0004-0000-0100-0000F0000000}"/>
    <hyperlink ref="I180" r:id="rId242" display="http://www.hmdb.ca/metabolites/HMDB0094696" xr:uid="{00000000-0004-0000-0100-0000F1000000}"/>
    <hyperlink ref="I181" r:id="rId243" display="http://www.hmdb.ca/metabolites/HMDB0240365" xr:uid="{00000000-0004-0000-0100-0000F2000000}"/>
    <hyperlink ref="H182" r:id="rId244" display="http://www.genome.jp/dbget-bin/www_bget?cpd+C03884" xr:uid="{00000000-0004-0000-0100-0000F3000000}"/>
    <hyperlink ref="I182" r:id="rId245" display="http://www.hmdb.ca/metabolites/HMDB0029416" xr:uid="{00000000-0004-0000-0100-0000F4000000}"/>
    <hyperlink ref="I183" r:id="rId246" display="http://www.hmdb.ca/metabolites/HMDB0003148" xr:uid="{00000000-0004-0000-0100-0000F5000000}"/>
    <hyperlink ref="H184" r:id="rId247" display="http://www.genome.jp/dbget-bin/www_bget?cpd+C00581" xr:uid="{00000000-0004-0000-0100-0000F6000000}"/>
    <hyperlink ref="I184" r:id="rId248" display="http://www.hmdb.ca/metabolites/HMDB0000128" xr:uid="{00000000-0004-0000-0100-0000F7000000}"/>
    <hyperlink ref="H185" r:id="rId249" display="http://www.genome.jp/dbget-bin/www_bget?cpd+C00300" xr:uid="{00000000-0004-0000-0100-0000F8000000}"/>
    <hyperlink ref="I185" r:id="rId250" display="http://www.hmdb.ca/metabolites/HMDB0000064" xr:uid="{00000000-0004-0000-0100-0000F9000000}"/>
    <hyperlink ref="H186" r:id="rId251" display="http://www.genome.jp/dbget-bin/www_bget?cpd+C00791" xr:uid="{00000000-0004-0000-0100-0000FA000000}"/>
    <hyperlink ref="I186" r:id="rId252" display="http://www.hmdb.ca/metabolites/HMDB0000562" xr:uid="{00000000-0004-0000-0100-0000FB000000}"/>
    <hyperlink ref="H187" r:id="rId253" display="http://www.genome.jp/dbget-bin/www_bget?cpd+C00179" xr:uid="{00000000-0004-0000-0100-0000FC000000}"/>
    <hyperlink ref="I187" r:id="rId254" display="http://www.hmdb.ca/metabolites/HMDB0001432" xr:uid="{00000000-0004-0000-0100-0000FD000000}"/>
    <hyperlink ref="H188" r:id="rId255" display="http://www.genome.jp/dbget-bin/www_bget?cpd+C00134" xr:uid="{00000000-0004-0000-0100-0000FE000000}"/>
    <hyperlink ref="I188" r:id="rId256" display="http://www.hmdb.ca/metabolites/HMDB0001414" xr:uid="{00000000-0004-0000-0100-0000FF000000}"/>
    <hyperlink ref="H189" r:id="rId257" display="http://www.genome.jp/dbget-bin/www_bget?cpd+C02714" xr:uid="{00000000-0004-0000-0100-000000010000}"/>
    <hyperlink ref="I189" r:id="rId258" display="http://www.hmdb.ca/metabolites/HMDB0002064" xr:uid="{00000000-0004-0000-0100-000001010000}"/>
    <hyperlink ref="H190" r:id="rId259" display="http://www.genome.jp/dbget-bin/www_bget?cpd+C00315" xr:uid="{00000000-0004-0000-0100-000002010000}"/>
    <hyperlink ref="I190" r:id="rId260" display="http://www.hmdb.ca/metabolites/HMDB0001257" xr:uid="{00000000-0004-0000-0100-000003010000}"/>
    <hyperlink ref="H191" r:id="rId261" display="http://www.genome.jp/dbget-bin/www_bget?cpd+C03413" xr:uid="{00000000-0004-0000-0100-000004010000}"/>
    <hyperlink ref="I191" r:id="rId262" display="http://www.hmdb.ca/metabolites/HMDB0002172" xr:uid="{00000000-0004-0000-0100-000005010000}"/>
    <hyperlink ref="H193" r:id="rId263" display="http://www.genome.jp/dbget-bin/www_bget?cpd+C00750" xr:uid="{00000000-0004-0000-0100-000006010000}"/>
    <hyperlink ref="I193" r:id="rId264" display="http://www.hmdb.ca/metabolites/HMDB0001256" xr:uid="{00000000-0004-0000-0100-000007010000}"/>
    <hyperlink ref="H194" r:id="rId265" display="http://www.genome.jp/dbget-bin/www_bget?cpd+C02567" xr:uid="{00000000-0004-0000-0100-000008010000}"/>
    <hyperlink ref="I194" r:id="rId266" display="http://www.hmdb.ca/metabolites/HMDB0001186" xr:uid="{00000000-0004-0000-0100-000009010000}"/>
    <hyperlink ref="H195" r:id="rId267" display="http://www.genome.jp/dbget-bin/www_bget?cpd+C03413" xr:uid="{00000000-0004-0000-0100-00000A010000}"/>
    <hyperlink ref="I195" r:id="rId268" display="http://www.hmdb.ca/metabolites/HMDB0002172" xr:uid="{00000000-0004-0000-0100-00000B010000}"/>
    <hyperlink ref="H196" r:id="rId269" display="http://www.genome.jp/dbget-bin/www_bget?cpd+C00170" xr:uid="{00000000-0004-0000-0100-00000C010000}"/>
    <hyperlink ref="I196" r:id="rId270" display="http://www.hmdb.ca/metabolites/HMDB0001173" xr:uid="{00000000-0004-0000-0100-00000D010000}"/>
    <hyperlink ref="H197" r:id="rId271" display="http://www.genome.jp/dbget-bin/www_bget?cpd+C02946" xr:uid="{00000000-0004-0000-0100-00000E010000}"/>
    <hyperlink ref="I197" r:id="rId272" display="http://www.hmdb.ca/metabolites/HMDB0003681" xr:uid="{00000000-0004-0000-0100-00000F010000}"/>
    <hyperlink ref="H198" r:id="rId273" display="http://www.genome.jp/dbget-bin/www_bget?cpd+C02294" xr:uid="{00000000-0004-0000-0100-000010010000}"/>
    <hyperlink ref="I198" r:id="rId274" display="http://www.hmdb.ca/metabolites/HMDB0001522" xr:uid="{00000000-0004-0000-0100-000011010000}"/>
    <hyperlink ref="H199" r:id="rId275" display="http://www.genome.jp/dbget-bin/www_bget?cpd+C01035" xr:uid="{00000000-0004-0000-0100-000012010000}"/>
    <hyperlink ref="I199" r:id="rId276" display="http://www.hmdb.ca/metabolites/HMDB0003464" xr:uid="{00000000-0004-0000-0100-000013010000}"/>
    <hyperlink ref="I200" r:id="rId277" display="http://www.hmdb.ca/metabolites/HMDB0003337" xr:uid="{00000000-0004-0000-0100-000014010000}"/>
    <hyperlink ref="H201" r:id="rId278" display="http://www.genome.jp/dbget-bin/www_bget?cpd+R00900" xr:uid="{00000000-0004-0000-0100-000015010000}"/>
    <hyperlink ref="I201" r:id="rId279" display="http://www.hmdb.ca/metabolites/HMDB0000656" xr:uid="{00000000-0004-0000-0100-000016010000}"/>
    <hyperlink ref="H202" r:id="rId280" display="http://www.genome.jp/dbget-bin/www_bget?cpd+C01419" xr:uid="{00000000-0004-0000-0100-000017010000}"/>
    <hyperlink ref="I202" r:id="rId281" display="http://www.hmdb.ca/metabolites/HMDB0000078" xr:uid="{00000000-0004-0000-0100-000018010000}"/>
    <hyperlink ref="I203" r:id="rId282" display="http://www.hmdb.ca/metabolites/HMDB0000267" xr:uid="{00000000-0004-0000-0100-000019010000}"/>
    <hyperlink ref="I205" r:id="rId283" display="http://www.hmdb.ca/metabolites/HMDB0005765" xr:uid="{00000000-0004-0000-0100-00001A010000}"/>
    <hyperlink ref="H213" r:id="rId284" display="http://www.genome.jp/dbget-bin/www_bget?cpd+C03738" xr:uid="{00000000-0004-0000-0100-00001B010000}"/>
    <hyperlink ref="I213" r:id="rId285" display="http://www.hmdb.ca/metabolites/HMDB0029142" xr:uid="{00000000-0004-0000-0100-00001C010000}"/>
    <hyperlink ref="H214" r:id="rId286" display="http://www.genome.jp/dbget-bin/www_bget?cpd+C05282" xr:uid="{00000000-0004-0000-0100-00001D010000}"/>
    <hyperlink ref="I214" r:id="rId287" display="http://www.hmdb.ca/metabolites/HMDB0011737" xr:uid="{00000000-0004-0000-0100-00001E010000}"/>
    <hyperlink ref="H215" r:id="rId288" display="http://www.genome.jp/dbget-bin/www_bget?cpd+C05283" xr:uid="{00000000-0004-0000-0100-00001F010000}"/>
    <hyperlink ref="I215" r:id="rId289" display="http://www.hmdb.ca/metabolites/HMDB0011738" xr:uid="{00000000-0004-0000-0100-000020010000}"/>
    <hyperlink ref="I216" r:id="rId290" display="http://www.hmdb.ca/metabolites/HMDB0011667" xr:uid="{00000000-0004-0000-0100-000021010000}"/>
    <hyperlink ref="I217" r:id="rId291" display="http://www.hmdb.ca/metabolites/HMDB0029151" xr:uid="{00000000-0004-0000-0100-000022010000}"/>
    <hyperlink ref="I218" r:id="rId292" display="http://www.hmdb.ca/metabolites/HMDB0011170" xr:uid="{00000000-0004-0000-0100-000023010000}"/>
    <hyperlink ref="I219" r:id="rId293" display="http://www.hmdb.ca/metabolites/HMDB0011171" xr:uid="{00000000-0004-0000-0100-000024010000}"/>
    <hyperlink ref="I221" r:id="rId294" display="http://www.hmdb.ca/metabolites/HMDB0003869" xr:uid="{00000000-0004-0000-0100-000025010000}"/>
    <hyperlink ref="I222" r:id="rId295" display="http://www.hmdb.ca/metabolites/HMDB0029155" xr:uid="{00000000-0004-0000-0100-000026010000}"/>
    <hyperlink ref="I223" r:id="rId296" display="http://www.hmdb.ca/metabolites/HMDB0000594" xr:uid="{00000000-0004-0000-0100-000027010000}"/>
    <hyperlink ref="I224" r:id="rId297" display="http://www.hmdb.ca/metabolites/HMDB0029159" xr:uid="{00000000-0004-0000-0100-000028010000}"/>
    <hyperlink ref="I225" r:id="rId298" display="http://www.hmdb.ca/metabolites/HMDB0029160" xr:uid="{00000000-0004-0000-0100-000029010000}"/>
    <hyperlink ref="I226" r:id="rId299" display="http://www.hmdb.ca/metabolites/HMDB0011741" xr:uid="{00000000-0004-0000-0100-00002A010000}"/>
    <hyperlink ref="I227" r:id="rId300" display="http://www.hmdb.ca/metabolites/HMDB0028689" xr:uid="{00000000-0004-0000-0100-00002B010000}"/>
    <hyperlink ref="I228" r:id="rId301" display="http://www.hmdb.ca/metabolites/HMDB0028691" xr:uid="{00000000-0004-0000-0100-00002C010000}"/>
    <hyperlink ref="I229" r:id="rId302" display="http://www.hmdb.ca/metabolites/HMDB0028692" xr:uid="{00000000-0004-0000-0100-00002D010000}"/>
    <hyperlink ref="I230" r:id="rId303" display="http://www.hmdb.ca/metabolites/HMDB0028695" xr:uid="{00000000-0004-0000-0100-00002E010000}"/>
    <hyperlink ref="H231" r:id="rId304" display="http://www.genome.jp/dbget-bin/www_bget?cpd+C01425" xr:uid="{00000000-0004-0000-0100-00002F010000}"/>
    <hyperlink ref="I231" r:id="rId305" display="http://www.hmdb.ca/metabolites/HMDB0028818" xr:uid="{00000000-0004-0000-0100-000030010000}"/>
    <hyperlink ref="I232" r:id="rId306" display="http://www.hmdb.ca/metabolites/HMDB0028749" xr:uid="{00000000-0004-0000-0100-000031010000}"/>
    <hyperlink ref="I236" r:id="rId307" display="http://www.hmdb.ca/metabolites/HMDB0002053" xr:uid="{00000000-0004-0000-0100-000032010000}"/>
    <hyperlink ref="I238" r:id="rId308" display="http://www.hmdb.ca/metabolites/HMDB0034276" xr:uid="{00000000-0004-0000-0100-000033010000}"/>
    <hyperlink ref="H239" r:id="rId309" display="http://www.genome.jp/dbget-bin/www_bget?cpd+C11847" xr:uid="{00000000-0004-0000-0100-000034010000}"/>
    <hyperlink ref="H243" r:id="rId310" display="http://www.genome.jp/dbget-bin/www_bget?cpd+C10605" xr:uid="{00000000-0004-0000-0100-000035010000}"/>
    <hyperlink ref="I243" r:id="rId311" display="http://www.hmdb.ca/metabolites/HMDB0034276" xr:uid="{00000000-0004-0000-0100-000036010000}"/>
    <hyperlink ref="I244" r:id="rId312" display="http://www.hmdb.ca/metabolites/HMDB0028844" xr:uid="{00000000-0004-0000-0100-000037010000}"/>
    <hyperlink ref="H245" r:id="rId313" display="http://www.genome.jp/dbget-bin/www_bget?cpd+C02155" xr:uid="{00000000-0004-0000-0100-000038010000}"/>
    <hyperlink ref="I245" r:id="rId314" display="http://www.hmdb.ca/metabolites/HMDB0000759" xr:uid="{00000000-0004-0000-0100-000039010000}"/>
    <hyperlink ref="I246" r:id="rId315" display="http://www.hmdb.ca/metabolites/HMDB0000721" xr:uid="{00000000-0004-0000-0100-00003A010000}"/>
    <hyperlink ref="I247" r:id="rId316" display="http://www.hmdb.ca/metabolites/HMDB0028854" xr:uid="{00000000-0004-0000-0100-00003B010000}"/>
    <hyperlink ref="I248" r:id="rId317" display="http://www.hmdb.ca/metabolites/HMDB0028878" xr:uid="{00000000-0004-0000-0100-00003C010000}"/>
    <hyperlink ref="I249" r:id="rId318" display="http://www.hmdb.ca/metabolites/HMDB0028907" xr:uid="{00000000-0004-0000-0100-00003D010000}"/>
    <hyperlink ref="I250" r:id="rId319" display="http://www.hmdb.ca/metabolites/HMDB0028922" xr:uid="{00000000-0004-0000-0100-00003E010000}"/>
    <hyperlink ref="I251" r:id="rId320" display="http://www.hmdb.ca/metabolites/HMDB0028929" xr:uid="{00000000-0004-0000-0100-00003F010000}"/>
    <hyperlink ref="I252" r:id="rId321" display="http://www.hmdb.ca/metabolites/HMDB0028944" xr:uid="{00000000-0004-0000-0100-000040010000}"/>
    <hyperlink ref="I253" r:id="rId322" display="http://www.hmdb.ca/metabolites/HMDB0028955" xr:uid="{00000000-0004-0000-0100-000041010000}"/>
    <hyperlink ref="I254" r:id="rId323" display="http://www.hmdb.ca/metabolites/HMDB0028988" xr:uid="{00000000-0004-0000-0100-000042010000}"/>
    <hyperlink ref="I255" r:id="rId324" display="http://www.hmdb.ca/metabolites/HMDB0028995" xr:uid="{00000000-0004-0000-0100-000043010000}"/>
    <hyperlink ref="I256" r:id="rId325" display="http://www.hmdb.ca/metabolites/HMDB0029010" xr:uid="{00000000-0004-0000-0100-000044010000}"/>
    <hyperlink ref="I257" r:id="rId326" display="http://www.hmdb.ca/metabolites/HMDB0011178" xr:uid="{00000000-0004-0000-0100-000045010000}"/>
    <hyperlink ref="I258" r:id="rId327" display="http://www.hmdb.ca/metabolites/HMDB0011180" xr:uid="{00000000-0004-0000-0100-000046010000}"/>
    <hyperlink ref="I259" r:id="rId328" display="http://www.hmdb.ca/metabolites/HMDB0029068" xr:uid="{00000000-0004-0000-0100-000047010000}"/>
    <hyperlink ref="I260" r:id="rId329" display="http://www.hmdb.ca/metabolites/HMDB0029083" xr:uid="{00000000-0004-0000-0100-000048010000}"/>
    <hyperlink ref="I261" r:id="rId330" display="http://www.hmdb.ca/metabolites/HMDB0029105" xr:uid="{00000000-0004-0000-0100-000049010000}"/>
    <hyperlink ref="I262" r:id="rId331" display="http://www.hmdb.ca/metabolites/HMDB0029125" xr:uid="{00000000-0004-0000-0100-00004A010000}"/>
    <hyperlink ref="I263" r:id="rId332" display="http://www.hmdb.ca/metabolites/HMDB0029127" xr:uid="{00000000-0004-0000-0100-00004B010000}"/>
    <hyperlink ref="I264" r:id="rId333" display="http://www.hmdb.ca/metabolites/HMDB0029131" xr:uid="{00000000-0004-0000-0100-00004C010000}"/>
    <hyperlink ref="I265" r:id="rId334" display="http://www.hmdb.ca/metabolites/HMDB0028927" xr:uid="{00000000-0004-0000-0100-00004D010000}"/>
    <hyperlink ref="I271" r:id="rId335" display="http://www.hmdb.ca/metabolites/HMDB0002372" xr:uid="{00000000-0004-0000-0100-00004E010000}"/>
    <hyperlink ref="H275" r:id="rId336" display="http://www.genome.jp/dbget-bin/www_bget?cpd+C00031" xr:uid="{00000000-0004-0000-0100-00004F010000}"/>
    <hyperlink ref="I275" r:id="rId337" display="http://www.hmdb.ca/metabolites/HMDB0000122" xr:uid="{00000000-0004-0000-0100-000050010000}"/>
    <hyperlink ref="H276" r:id="rId338" display="http://www.genome.jp/dbget-bin/www_bget?cpd+C00092" xr:uid="{00000000-0004-0000-0100-000051010000}"/>
    <hyperlink ref="I276" r:id="rId339" display="http://www.hmdb.ca/metabolites/HMDB0001401" xr:uid="{00000000-0004-0000-0100-000052010000}"/>
    <hyperlink ref="H278" r:id="rId340" display="http://www.genome.jp/dbget-bin/www_bget?cpd+C00631" xr:uid="{00000000-0004-0000-0100-000053010000}"/>
    <hyperlink ref="I278" r:id="rId341" display="http://www.hmdb.ca/metabolites/HMDB0000362" xr:uid="{00000000-0004-0000-0100-000054010000}"/>
    <hyperlink ref="H279" r:id="rId342" display="http://www.genome.jp/dbget-bin/www_bget?cpd+C00597" xr:uid="{00000000-0004-0000-0100-000055010000}"/>
    <hyperlink ref="I279" r:id="rId343" display="http://www.hmdb.ca/metabolites/HMDB0000807" xr:uid="{00000000-0004-0000-0100-000056010000}"/>
    <hyperlink ref="H280" r:id="rId344" display="http://www.genome.jp/dbget-bin/www_bget?cpd+C00074" xr:uid="{00000000-0004-0000-0100-000057010000}"/>
    <hyperlink ref="I280" r:id="rId345" display="http://www.hmdb.ca/metabolites/HMDB0000263" xr:uid="{00000000-0004-0000-0100-000058010000}"/>
    <hyperlink ref="H281" r:id="rId346" display="http://www.genome.jp/dbget-bin/www_bget?cpd+C00022" xr:uid="{00000000-0004-0000-0100-000059010000}"/>
    <hyperlink ref="I281" r:id="rId347" display="http://www.hmdb.ca/metabolites/HMDB0000243" xr:uid="{00000000-0004-0000-0100-00005A010000}"/>
    <hyperlink ref="H282" r:id="rId348" display="http://www.genome.jp/dbget-bin/www_bget?cpd+C00186" xr:uid="{00000000-0004-0000-0100-00005B010000}"/>
    <hyperlink ref="I282" r:id="rId349" display="http://www.hmdb.ca/metabolites/HMDB0000190" xr:uid="{00000000-0004-0000-0100-00005C010000}"/>
    <hyperlink ref="H283" r:id="rId350" display="http://www.genome.jp/dbget-bin/www_bget?cpd+C00258" xr:uid="{00000000-0004-0000-0100-00005D010000}"/>
    <hyperlink ref="H284" r:id="rId351" display="http://www.genome.jp/dbget-bin/www_bget?cpd+C00345" xr:uid="{00000000-0004-0000-0100-00005E010000}"/>
    <hyperlink ref="I284" r:id="rId352" display="http://www.hmdb.ca/metabolites/HMDB0001316" xr:uid="{00000000-0004-0000-0100-00005F010000}"/>
    <hyperlink ref="H285" r:id="rId353" display="http://www.genome.jp/dbget-bin/www_bget?cpd+C05382" xr:uid="{00000000-0004-0000-0100-000060010000}"/>
    <hyperlink ref="I285" r:id="rId354" display="http://www.hmdb.ca/metabolites/HMDB0001068" xr:uid="{00000000-0004-0000-0100-000061010000}"/>
    <hyperlink ref="H286" r:id="rId355" display="http://www.genome.jp/dbget-bin/www_bget?cpd+C00121" xr:uid="{00000000-0004-0000-0100-000062010000}"/>
    <hyperlink ref="I286" r:id="rId356" display="http://www.hmdb.ca/metabolites/HMDB0000283" xr:uid="{00000000-0004-0000-0100-000063010000}"/>
    <hyperlink ref="H288" r:id="rId357" display="http://www.genome.jp/dbget-bin/www_bget?cpd+C01685" xr:uid="{00000000-0004-0000-0100-000064010000}"/>
    <hyperlink ref="I288" r:id="rId358" display="http://www.hmdb.ca/metabolites/HMDB0000867" xr:uid="{00000000-0004-0000-0100-000065010000}"/>
    <hyperlink ref="I291" r:id="rId359" display="http://www.hmdb.ca/metabolites/HMDB0000539" xr:uid="{00000000-0004-0000-0100-000066010000}"/>
    <hyperlink ref="H292" r:id="rId360" display="http://www.genome.jp/dbget-bin/www_bget?cpd+C02076" xr:uid="{00000000-0004-0000-0100-000067010000}"/>
    <hyperlink ref="I292" r:id="rId361" display="http://www.hmdb.ca/metabolites/HMDB0003219" xr:uid="{00000000-0004-0000-0100-000068010000}"/>
    <hyperlink ref="I293" r:id="rId362" display="http://www.hmdb.ca/metabolites/HMDB0060255" xr:uid="{00000000-0004-0000-0100-000069010000}"/>
    <hyperlink ref="H294" r:id="rId363" display="http://www.genome.jp/dbget-bin/www_bget?cpd+C00089" xr:uid="{00000000-0004-0000-0100-00006A010000}"/>
    <hyperlink ref="I294" r:id="rId364" display="http://www.hmdb.ca/metabolites/HMDB0000258" xr:uid="{00000000-0004-0000-0100-00006B010000}"/>
    <hyperlink ref="H295" r:id="rId365" display="http://www.genome.jp/dbget-bin/www_bget?cpd+C00095" xr:uid="{00000000-0004-0000-0100-00006C010000}"/>
    <hyperlink ref="I295" r:id="rId366" display="http://www.hmdb.ca/metabolites/HMDB0000660" xr:uid="{00000000-0004-0000-0100-00006D010000}"/>
    <hyperlink ref="I297" r:id="rId367" display="http://www.hmdb.ca/metabolites/HMDB0000169" xr:uid="{00000000-0004-0000-0100-00006E010000}"/>
    <hyperlink ref="I298" r:id="rId368" display="http://www.hmdb.ca/metabolites/HMDB0000565" xr:uid="{00000000-0004-0000-0100-00006F010000}"/>
    <hyperlink ref="H300" r:id="rId369" display="http://www.genome.jp/dbget-bin/www_bget?cpd+C16245" xr:uid="{00000000-0004-0000-0100-000070010000}"/>
    <hyperlink ref="I300" r:id="rId370" display="http://www.hmdb.ca/metabolites/HMDB0000127" xr:uid="{00000000-0004-0000-0100-000071010000}"/>
    <hyperlink ref="H301" r:id="rId371" display="http://www.genome.jp/dbget-bin/www_bget?cpd+C01674" xr:uid="{00000000-0004-0000-0100-000072010000}"/>
    <hyperlink ref="I301" r:id="rId372" display="http://www.hmdb.ca/metabolites/HMDB0003556" xr:uid="{00000000-0004-0000-0100-000073010000}"/>
    <hyperlink ref="H302" r:id="rId373" display="http://www.genome.jp/dbget-bin/www_bget?cpd+C04256" xr:uid="{00000000-0004-0000-0100-000074010000}"/>
    <hyperlink ref="I302" r:id="rId374" display="http://www.hmdb.ca/metabolites/HMDB0001367" xr:uid="{00000000-0004-0000-0100-000075010000}"/>
    <hyperlink ref="H303" r:id="rId375" display="http://www.genome.jp/dbget-bin/www_bget?cpd+C00270" xr:uid="{00000000-0004-0000-0100-000076010000}"/>
    <hyperlink ref="I303" r:id="rId376" display="http://www.hmdb.ca/metabolites/HMDB0000230" xr:uid="{00000000-0004-0000-0100-000077010000}"/>
    <hyperlink ref="I304" r:id="rId377" display="http://www.hmdb.ca/metabolites/HMDB0000613" xr:uid="{00000000-0004-0000-0100-000078010000}"/>
    <hyperlink ref="H305" r:id="rId378" display="http://www.genome.jp/dbget-bin/www_bget?cpd+C03410" xr:uid="{00000000-0004-0000-0100-000079010000}"/>
    <hyperlink ref="I305" r:id="rId379" display="http://www.hmdb.ca/metabolites/HMDB0000833" xr:uid="{00000000-0004-0000-0100-00007A010000}"/>
    <hyperlink ref="I306" r:id="rId380" display="http://www.hmdb.ca/metabolites/HMDB0240347" xr:uid="{00000000-0004-0000-0100-00007B010000}"/>
    <hyperlink ref="H307" r:id="rId381" display="http://www.genome.jp/dbget-bin/www_bget?cpd+C00158" xr:uid="{00000000-0004-0000-0100-00007C010000}"/>
    <hyperlink ref="I307" r:id="rId382" display="http://www.hmdb.ca/metabolites/HMDB0000094" xr:uid="{00000000-0004-0000-0100-00007D010000}"/>
    <hyperlink ref="H309" r:id="rId383" display="http://www.genome.jp/dbget-bin/www_bget?cpd+C00451" xr:uid="{00000000-0004-0000-0100-00007E010000}"/>
    <hyperlink ref="I309" r:id="rId384" display="http://www.hmdb.ca/metabolites/HMDB0001874" xr:uid="{00000000-0004-0000-0100-00007F010000}"/>
    <hyperlink ref="H311" r:id="rId385" display="http://www.genome.jp/dbget-bin/www_bget?cpd+C00026" xr:uid="{00000000-0004-0000-0100-000080010000}"/>
    <hyperlink ref="I311" r:id="rId386" display="http://www.hmdb.ca/metabolites/HMDB0000208" xr:uid="{00000000-0004-0000-0100-000081010000}"/>
    <hyperlink ref="H312" r:id="rId387" display="http://www.genome.jp/dbget-bin/www_bget?cpd+C00042" xr:uid="{00000000-0004-0000-0100-000082010000}"/>
    <hyperlink ref="I312" r:id="rId388" display="http://www.hmdb.ca/metabolites/HMDB0000254" xr:uid="{00000000-0004-0000-0100-000083010000}"/>
    <hyperlink ref="H313" r:id="rId389" display="http://www.genome.jp/dbget-bin/www_bget?cpd+C00122" xr:uid="{00000000-0004-0000-0100-000084010000}"/>
    <hyperlink ref="I313" r:id="rId390" display="http://www.hmdb.ca/metabolites/HMDB0000134" xr:uid="{00000000-0004-0000-0100-000085010000}"/>
    <hyperlink ref="H315" r:id="rId391" display="http://www.genome.jp/dbget-bin/www_bget?cpd+C01251" xr:uid="{00000000-0004-0000-0100-000086010000}"/>
    <hyperlink ref="H317" r:id="rId392" display="http://www.genome.jp/dbget-bin/www_bget?cpd+C00009" xr:uid="{00000000-0004-0000-0100-000087010000}"/>
    <hyperlink ref="I317" r:id="rId393" display="http://www.hmdb.ca/metabolites/HMDB0001429" xr:uid="{00000000-0004-0000-0100-000088010000}"/>
    <hyperlink ref="H318" r:id="rId394" display="http://www.genome.jp/dbget-bin/www_bget?cpd+C00383" xr:uid="{00000000-0004-0000-0100-000089010000}"/>
    <hyperlink ref="I318" r:id="rId395" display="http://www.hmdb.ca/metabolites/HMDB0000691" xr:uid="{00000000-0004-0000-0100-00008A010000}"/>
    <hyperlink ref="H319" r:id="rId396" display="http://www.genome.jp/dbget-bin/www_bget?cpd+C00246" xr:uid="{00000000-0004-0000-0100-00008B010000}"/>
    <hyperlink ref="I319" r:id="rId397" display="http://www.hmdb.ca/metabolites/HMDB0000039" xr:uid="{00000000-0004-0000-0100-00008C010000}"/>
    <hyperlink ref="H320" r:id="rId398" display="http://www.genome.jp/dbget-bin/www_bget?cpd+C00803" xr:uid="{00000000-0004-0000-0100-00008D010000}"/>
    <hyperlink ref="I320" r:id="rId399" display="http://www.hmdb.ca/metabolites/HMDB0000892" xr:uid="{00000000-0004-0000-0100-00008E010000}"/>
    <hyperlink ref="H321" r:id="rId400" display="http://www.genome.jp/dbget-bin/www_bget?cpd+C01585" xr:uid="{00000000-0004-0000-0100-00008F010000}"/>
    <hyperlink ref="I321" r:id="rId401" display="http://www.hmdb.ca/metabolites/HMDB0000535" xr:uid="{00000000-0004-0000-0100-000090010000}"/>
    <hyperlink ref="H322" r:id="rId402" display="http://www.genome.jp/dbget-bin/www_bget?cpd+C17714" xr:uid="{00000000-0004-0000-0100-000091010000}"/>
    <hyperlink ref="I322" r:id="rId403" display="http://www.hmdb.ca/metabolites/HMDB0000666" xr:uid="{00000000-0004-0000-0100-000092010000}"/>
    <hyperlink ref="H324" r:id="rId404" display="http://www.genome.jp/dbget-bin/www_bget?cpd+C06425" xr:uid="{00000000-0004-0000-0100-000093010000}"/>
    <hyperlink ref="I324" r:id="rId405" display="http://www.hmdb.ca/metabolites/HMDB0002212" xr:uid="{00000000-0004-0000-0100-000094010000}"/>
    <hyperlink ref="H325" r:id="rId406" display="http://www.genome.jp/dbget-bin/www_bget?cpd+C08362" xr:uid="{00000000-0004-0000-0100-000095010000}"/>
    <hyperlink ref="I325" r:id="rId407" display="http://www.hmdb.ca/metabolites/HMDB0003229" xr:uid="{00000000-0004-0000-0100-000096010000}"/>
    <hyperlink ref="H327" r:id="rId408" display="http://www.genome.jp/dbget-bin/www_bget?cpd+C16526" xr:uid="{00000000-0004-0000-0100-000097010000}"/>
    <hyperlink ref="H329" r:id="rId409" display="http://www.genome.jp/dbget-bin/www_bget?cpd+C16525" xr:uid="{00000000-0004-0000-0100-000098010000}"/>
    <hyperlink ref="I329" r:id="rId410" display="http://www.hmdb.ca/metabolites/HMDB0005060" xr:uid="{00000000-0004-0000-0100-000099010000}"/>
    <hyperlink ref="H330" r:id="rId411" display="http://www.genome.jp/dbget-bin/www_bget?cpd+C03242" xr:uid="{00000000-0004-0000-0100-00009A010000}"/>
    <hyperlink ref="I330" r:id="rId412" display="http://www.hmdb.ca/metabolites/HMDB0002925" xr:uid="{00000000-0004-0000-0100-00009B010000}"/>
    <hyperlink ref="H331" r:id="rId413" display="http://www.genome.jp/dbget-bin/www_bget?cpd+C00219" xr:uid="{00000000-0004-0000-0100-00009C010000}"/>
    <hyperlink ref="I331" r:id="rId414" display="http://www.hmdb.ca/metabolites/HMDB0001043" xr:uid="{00000000-0004-0000-0100-00009D010000}"/>
    <hyperlink ref="H332" r:id="rId415" display="http://www.genome.jp/dbget-bin/www_bget?cpd+C00489" xr:uid="{00000000-0004-0000-0100-00009E010000}"/>
    <hyperlink ref="I332" r:id="rId416" display="http://www.hmdb.ca/metabolites/HMDB0000661" xr:uid="{00000000-0004-0000-0100-00009F010000}"/>
    <hyperlink ref="H334" r:id="rId417" display="http://www.genome.jp/dbget-bin/www_bget?cpd+C02630" xr:uid="{00000000-0004-0000-0100-0000A0010000}"/>
    <hyperlink ref="I334" r:id="rId418" display="http://www.hmdb.ca/metabolites/HMDB0059655" xr:uid="{00000000-0004-0000-0100-0000A1010000}"/>
    <hyperlink ref="H335" r:id="rId419" display="http://www.genome.jp/dbget-bin/www_bget?cpd+C06104" xr:uid="{00000000-0004-0000-0100-0000A2010000}"/>
    <hyperlink ref="I335" r:id="rId420" display="http://www.hmdb.ca/metabolites/HMDB0000448" xr:uid="{00000000-0004-0000-0100-0000A3010000}"/>
    <hyperlink ref="H336" r:id="rId421" display="http://www.genome.jp/dbget-bin/www_bget?cpd+C02360" xr:uid="{00000000-0004-0000-0100-0000A4010000}"/>
    <hyperlink ref="I336" r:id="rId422" display="http://www.hmdb.ca/metabolites/HMDB0000321" xr:uid="{00000000-0004-0000-0100-0000A5010000}"/>
    <hyperlink ref="I337" r:id="rId423" display="http://www.hmdb.ca/metabolites/HMDB0000345" xr:uid="{00000000-0004-0000-0100-0000A6010000}"/>
    <hyperlink ref="H338" r:id="rId424" display="http://www.genome.jp/dbget-bin/www_bget?cpd+C08278" xr:uid="{00000000-0004-0000-0100-0000A7010000}"/>
    <hyperlink ref="I338" r:id="rId425" display="http://www.hmdb.ca/metabolites/HMDB0000893" xr:uid="{00000000-0004-0000-0100-0000A8010000}"/>
    <hyperlink ref="H339" r:id="rId426" display="http://www.genome.jp/dbget-bin/www_bget?cpd+C08261" xr:uid="{00000000-0004-0000-0100-0000A9010000}"/>
    <hyperlink ref="I339" r:id="rId427" display="http://www.hmdb.ca/metabolites/HMDB0000784" xr:uid="{00000000-0004-0000-0100-0000AA010000}"/>
    <hyperlink ref="H340" r:id="rId428" display="http://www.genome.jp/dbget-bin/www_bget?cpd+C08277" xr:uid="{00000000-0004-0000-0100-0000AB010000}"/>
    <hyperlink ref="I340" r:id="rId429" display="http://www.hmdb.ca/metabolites/HMDB0000792" xr:uid="{00000000-0004-0000-0100-0000AC010000}"/>
    <hyperlink ref="I342" r:id="rId430" display="http://www.hmdb.ca/metabolites/HMDB0000782" xr:uid="{00000000-0004-0000-0100-0000AD010000}"/>
    <hyperlink ref="I344" r:id="rId431" display="http://www.hmdb.ca/metabolites/HMDB0094649" xr:uid="{00000000-0004-0000-0100-0000AE010000}"/>
    <hyperlink ref="I345" r:id="rId432" display="http://www.hmdb.ca/metabolites/HMDB0000808" xr:uid="{00000000-0004-0000-0100-0000AF010000}"/>
    <hyperlink ref="H346" r:id="rId433" display="http://www.genome.jp/dbget-bin/www_bget?cpd+C02170" xr:uid="{00000000-0004-0000-0100-0000B0010000}"/>
    <hyperlink ref="I346" r:id="rId434" display="http://www.hmdb.ca/metabolites/HMDB0000202" xr:uid="{00000000-0004-0000-0100-0000B1010000}"/>
    <hyperlink ref="I349" r:id="rId435" display="http://www.hmdb.ca/metabolites/HMDB0000832" xr:uid="{00000000-0004-0000-0100-0000B2010000}"/>
    <hyperlink ref="H350" r:id="rId436" display="http://www.genome.jp/dbget-bin/www_bget?cpd+C02571" xr:uid="{00000000-0004-0000-0100-0000B3010000}"/>
    <hyperlink ref="I350" r:id="rId437" display="http://www.hmdb.ca/metabolites/HMDB0000201" xr:uid="{00000000-0004-0000-0100-0000B4010000}"/>
    <hyperlink ref="H351" r:id="rId438" display="http://www.genome.jp/dbget-bin/www_bget?cpd+C01181" xr:uid="{00000000-0004-0000-0100-0000B5010000}"/>
    <hyperlink ref="I351" r:id="rId439" display="http://www.hmdb.ca/metabolites/HMDB0001161" xr:uid="{00000000-0004-0000-0100-0000B6010000}"/>
    <hyperlink ref="I352" r:id="rId440" display="http://www.hmdb.ca/metabolites/HMDB0000062" xr:uid="{00000000-0004-0000-0100-0000B7010000}"/>
    <hyperlink ref="H355" r:id="rId441" display="http://www.genome.jp/dbget-bin/www_bget?cpd+C20793" xr:uid="{00000000-0004-0000-0100-0000B8010000}"/>
    <hyperlink ref="I355" r:id="rId442" display="http://www.hmdb.ca/metabolites/HMDB0001954" xr:uid="{00000000-0004-0000-0100-0000B9010000}"/>
    <hyperlink ref="I356" r:id="rId443" display="http://www.hmdb.ca/metabolites/HMDB0002203" xr:uid="{00000000-0004-0000-0100-0000BA010000}"/>
    <hyperlink ref="I358" r:id="rId444" display="http://www.hmdb.ca/metabolites/HMDB0002453" xr:uid="{00000000-0004-0000-0100-0000BB010000}"/>
    <hyperlink ref="I359" r:id="rId445" display="http://www.hmdb.ca/metabolites/HMDB0000498" xr:uid="{00000000-0004-0000-0100-0000BC010000}"/>
    <hyperlink ref="I360" r:id="rId446" display="http://www.hmdb.ca/metabolites/HMDB0000337" xr:uid="{00000000-0004-0000-0100-0000BD010000}"/>
    <hyperlink ref="H361" r:id="rId447" display="http://www.genome.jp/dbget-bin/www_bget?cpd+C05961" xr:uid="{00000000-0004-0000-0100-0000BE010000}"/>
    <hyperlink ref="I361" r:id="rId448" display="http://www.hmdb.ca/metabolites/HMDB0002886" xr:uid="{00000000-0004-0000-0100-0000BF010000}"/>
    <hyperlink ref="I362" r:id="rId449" display="http://www.hmdb.ca/metabolites/HMDB0002088" xr:uid="{00000000-0004-0000-0100-0000C0010000}"/>
    <hyperlink ref="H364" r:id="rId450" display="http://www.genome.jp/dbget-bin/www_bget?cpd+C00137" xr:uid="{00000000-0004-0000-0100-0000C1010000}"/>
    <hyperlink ref="I364" r:id="rId451" display="http://www.hmdb.ca/metabolites/HMDB0000211" xr:uid="{00000000-0004-0000-0100-0000C2010000}"/>
    <hyperlink ref="H365" r:id="rId452" display="http://www.genome.jp/dbget-bin/www_bget?cpd+C01177" xr:uid="{00000000-0004-0000-0100-0000C3010000}"/>
    <hyperlink ref="I365" r:id="rId453" display="http://www.hmdb.ca/metabolites/HMDB0000213" xr:uid="{00000000-0004-0000-0100-0000C4010000}"/>
    <hyperlink ref="H366" r:id="rId454" display="http://www.genome.jp/dbget-bin/www_bget?cpd+C00114" xr:uid="{00000000-0004-0000-0100-0000C5010000}"/>
    <hyperlink ref="I366" r:id="rId455" display="http://www.hmdb.ca/metabolites/HMDB0000097" xr:uid="{00000000-0004-0000-0100-0000C6010000}"/>
    <hyperlink ref="H367" r:id="rId456" display="http://www.genome.jp/dbget-bin/www_bget?cpd+C00588" xr:uid="{00000000-0004-0000-0100-0000C7010000}"/>
    <hyperlink ref="I367" r:id="rId457" display="http://www.hmdb.ca/metabolites/HMDB0001565" xr:uid="{00000000-0004-0000-0100-0000C8010000}"/>
    <hyperlink ref="H368" r:id="rId458" display="http://www.genome.jp/dbget-bin/www_bget?cpd+C00670" xr:uid="{00000000-0004-0000-0100-0000C9010000}"/>
    <hyperlink ref="I368" r:id="rId459" display="http://www.hmdb.ca/metabolites/HMDB0000086" xr:uid="{00000000-0004-0000-0100-0000CA010000}"/>
    <hyperlink ref="H369" r:id="rId460" display="http://www.genome.jp/dbget-bin/www_bget?cpd+C00346" xr:uid="{00000000-0004-0000-0100-0000CB010000}"/>
    <hyperlink ref="I369" r:id="rId461" display="http://www.hmdb.ca/metabolites/HMDB0000224" xr:uid="{00000000-0004-0000-0100-0000CC010000}"/>
    <hyperlink ref="H370" r:id="rId462" display="http://www.genome.jp/dbget-bin/www_bget?cpd+C01233" xr:uid="{00000000-0004-0000-0100-0000CD010000}"/>
    <hyperlink ref="I370" r:id="rId463" display="http://www.hmdb.ca/metabolites/HMDB0000114" xr:uid="{00000000-0004-0000-0100-0000CE010000}"/>
    <hyperlink ref="H373" r:id="rId464" display="http://www.genome.jp/dbget-bin/www_bget?cpd+C01104" xr:uid="{00000000-0004-0000-0100-0000CF010000}"/>
    <hyperlink ref="I373" r:id="rId465" display="http://www.hmdb.ca/metabolites/HMDB0000925" xr:uid="{00000000-0004-0000-0100-0000D0010000}"/>
    <hyperlink ref="H374" r:id="rId466" display="http://www.genome.jp/dbget-bin/www_bget?cpd+D03585" xr:uid="{00000000-0004-0000-0100-0000D1010000}"/>
    <hyperlink ref="I374" r:id="rId467" display="http://www.hmdb.ca/metabolites/HMDB0000564" xr:uid="{00000000-0004-0000-0100-0000D2010000}"/>
    <hyperlink ref="I375" r:id="rId468" display="http://www.hmdb.ca/metabolites/HMDB0007969" xr:uid="{00000000-0004-0000-0100-0000D3010000}"/>
    <hyperlink ref="H376" r:id="rId469" display="http://www.genome.jp/dbget-bin/www_bget?cpd+C13875" xr:uid="{00000000-0004-0000-0100-0000D4010000}"/>
    <hyperlink ref="I376" r:id="rId470" display="http://www.hmdb.ca/metabolites/HMDB0007972" xr:uid="{00000000-0004-0000-0100-0000D5010000}"/>
    <hyperlink ref="I377" r:id="rId471" display="http://www.hmdb.ca/metabolites/HMDB0007973" xr:uid="{00000000-0004-0000-0100-0000D6010000}"/>
    <hyperlink ref="H378" r:id="rId472" display="http://www.genome.jp/dbget-bin/www_bget?cpd+C05208" xr:uid="{00000000-0004-0000-0100-0000D7010000}"/>
    <hyperlink ref="I378" r:id="rId473" display="http://www.hmdb.ca/metabolites/HMDB0007982" xr:uid="{00000000-0004-0000-0100-0000D8010000}"/>
    <hyperlink ref="I379" r:id="rId474" display="http://www.hmdb.ca/metabolites/HMDB0008038" xr:uid="{00000000-0004-0000-0100-0000D9010000}"/>
    <hyperlink ref="I380" r:id="rId475" display="http://www.hmdb.ca/metabolites/HMDB0008048" xr:uid="{00000000-0004-0000-0100-0000DA010000}"/>
    <hyperlink ref="I381" r:id="rId476" display="http://www.hmdb.ca/metabolites/HMDB0008056" xr:uid="{00000000-0004-0000-0100-0000DB010000}"/>
    <hyperlink ref="I382" r:id="rId477" display="http://www.hmdb.ca/metabolites/HMDB0008105" xr:uid="{00000000-0004-0000-0100-0000DC010000}"/>
    <hyperlink ref="I383" r:id="rId478" display="http://www.hmdb.ca/metabolites/HMDB0008923" xr:uid="{00000000-0004-0000-0100-0000DD010000}"/>
    <hyperlink ref="I384" r:id="rId479" display="http://www.hmdb.ca/metabolites/HMDB0008924" xr:uid="{00000000-0004-0000-0100-0000DE010000}"/>
    <hyperlink ref="H385" r:id="rId480" display="http://www.genome.jp/dbget-bin/www_bget?cpd+C04102" xr:uid="{00000000-0004-0000-0100-0000DF010000}"/>
    <hyperlink ref="I385" r:id="rId481" display="http://www.hmdb.ca/metabolites/HMDB0010382" xr:uid="{00000000-0004-0000-0100-0000E0010000}"/>
    <hyperlink ref="I386" r:id="rId482" display="http://www.hmdb.ca/metabolites/HMDB0061702" xr:uid="{00000000-0004-0000-0100-0000E1010000}"/>
    <hyperlink ref="I387" r:id="rId483" display="http://www.hmdb.ca/metabolites/HMDB0010383" xr:uid="{00000000-0004-0000-0100-0000E2010000}"/>
    <hyperlink ref="I388" r:id="rId484" display="http://www.hmdb.ca/metabolites/HMDB0010384" xr:uid="{00000000-0004-0000-0100-0000E3010000}"/>
    <hyperlink ref="H389" r:id="rId485" display="http://www.genome.jp/dbget-bin/www_bget?cpd+C03916" xr:uid="{00000000-0004-0000-0100-0000E4010000}"/>
    <hyperlink ref="I389" r:id="rId486" display="http://www.hmdb.ca/metabolites/HMDB0002815" xr:uid="{00000000-0004-0000-0100-0000E5010000}"/>
    <hyperlink ref="H390" r:id="rId487" display="http://www.genome.jp/dbget-bin/www_bget?cpd+C04100" xr:uid="{00000000-0004-0000-0100-0000E6010000}"/>
    <hyperlink ref="I390" r:id="rId488" display="http://www.hmdb.ca/metabolites/HMDB0010386" xr:uid="{00000000-0004-0000-0100-0000E7010000}"/>
    <hyperlink ref="I391" r:id="rId489" display="http://www.hmdb.ca/metabolites/HMDB0011503" xr:uid="{00000000-0004-0000-0100-0000E8010000}"/>
    <hyperlink ref="I392" r:id="rId490" display="http://www.hmdb.ca/metabolites/HMDB0011130" xr:uid="{00000000-0004-0000-0100-0000E9010000}"/>
    <hyperlink ref="I393" r:id="rId491" display="http://www.hmdb.ca/metabolites/HMDB0011506" xr:uid="{00000000-0004-0000-0100-0000EA010000}"/>
    <hyperlink ref="I394" r:id="rId492" display="http://www.hmdb.ca/metabolites/HMDB0011507" xr:uid="{00000000-0004-0000-0100-0000EB010000}"/>
    <hyperlink ref="I395" r:id="rId493" display="http://www.hmdb.ca/metabolites/HMDB0011517" xr:uid="{00000000-0004-0000-0100-0000EC010000}"/>
    <hyperlink ref="I396" r:id="rId494" display="http://www.hmdb.ca/metabolites/HMDB0061698" xr:uid="{00000000-0004-0000-0100-0000ED010000}"/>
    <hyperlink ref="I397" r:id="rId495" display="http://www.hmdb.ca/metabolites/HMDB0240261" xr:uid="{00000000-0004-0000-0100-0000EE010000}"/>
    <hyperlink ref="I398" r:id="rId496" display="http://www.hmdb.ca/metabolites/HMDB0061693" xr:uid="{00000000-0004-0000-0100-0000EF010000}"/>
    <hyperlink ref="I399" r:id="rId497" display="http://www.hmdb.ca/metabolites/HMDB0011343" xr:uid="{00000000-0004-0000-0100-0000F0010000}"/>
    <hyperlink ref="I400" r:id="rId498" display="http://www.hmdb.ca/metabolites/HMDB0011376" xr:uid="{00000000-0004-0000-0100-0000F1010000}"/>
    <hyperlink ref="I401" r:id="rId499" display="http://www.hmdb.ca/metabolites/HMDB0011211" xr:uid="{00000000-0004-0000-0100-0000F2010000}"/>
    <hyperlink ref="I403" r:id="rId500" display="http://www.hmdb.ca/metabolites/HMDB0010407" xr:uid="{00000000-0004-0000-0100-0000F3010000}"/>
    <hyperlink ref="I404" r:id="rId501" display="http://www.hmdb.ca/metabolites/HMDB0011152" xr:uid="{00000000-0004-0000-0100-0000F4010000}"/>
    <hyperlink ref="I405" r:id="rId502" display="http://www.hmdb.ca/metabolites/HMDB0240598" xr:uid="{00000000-0004-0000-0100-0000F5010000}"/>
    <hyperlink ref="H406" r:id="rId503" display="http://www.genome.jp/dbget-bin/www_bget?cpd+C00116" xr:uid="{00000000-0004-0000-0100-0000F6010000}"/>
    <hyperlink ref="I406" r:id="rId504" display="http://www.hmdb.ca/metabolites/HMDB0000131" xr:uid="{00000000-0004-0000-0100-0000F7010000}"/>
    <hyperlink ref="H407" r:id="rId505" display="http://www.genome.jp/dbget-bin/www_bget?cpd+C0093" xr:uid="{00000000-0004-0000-0100-0000F8010000}"/>
    <hyperlink ref="I407" r:id="rId506" display="http://www.hmdb.ca/metabolites/HMDB0000126" xr:uid="{00000000-0004-0000-0100-0000F9010000}"/>
    <hyperlink ref="H408" r:id="rId507" display="http://www.genome.jp/dbget-bin/www_bget?cpd+C03274" xr:uid="{00000000-0004-0000-0100-0000FA010000}"/>
    <hyperlink ref="I408" r:id="rId508" display="http://www.hmdb.ca/metabolites/HMDB0240316" xr:uid="{00000000-0004-0000-0100-0000FB010000}"/>
    <hyperlink ref="I409" r:id="rId509" display="http://www.hmdb.ca/metabolites/HMDB0011567" xr:uid="{00000000-0004-0000-0100-0000FC010000}"/>
    <hyperlink ref="I410" r:id="rId510" display="http://www.hmdb.ca/metabolites/HMDB0007219" xr:uid="{00000000-0004-0000-0100-0000FD010000}"/>
    <hyperlink ref="I412" r:id="rId511" display="http://www.hmdb.ca/metabolites/HMDB0010168" xr:uid="{00000000-0004-0000-0100-0000FE010000}"/>
    <hyperlink ref="I413" r:id="rId512" display="http://www.hmdb.ca/metabolites/HMDB0010169" xr:uid="{00000000-0004-0000-0100-0000FF010000}"/>
    <hyperlink ref="H414" r:id="rId513" display="http://www.genome.jp/dbget-bin/www_bget?cpd+C00550" xr:uid="{00000000-0004-0000-0100-000000020000}"/>
    <hyperlink ref="I414" r:id="rId514" display="http://www.hmdb.ca/metabolites/HMDB0001348" xr:uid="{00000000-0004-0000-0100-000001020000}"/>
    <hyperlink ref="I415" r:id="rId515" display="http://www.hmdb.ca/metabolites/HMDB0012103" xr:uid="{00000000-0004-0000-0100-000002020000}"/>
    <hyperlink ref="I416" r:id="rId516" display="http://www.hmdb.ca/metabolites/HMDB0012105" xr:uid="{00000000-0004-0000-0100-000003020000}"/>
    <hyperlink ref="I417" r:id="rId517" display="http://www.hmdb.ca/metabolites/HMDB0012097" xr:uid="{00000000-0004-0000-0100-000004020000}"/>
    <hyperlink ref="I420" r:id="rId518" display="http://www.hmdb.ca/metabolites/HMDB0012102" xr:uid="{00000000-0004-0000-0100-000005020000}"/>
    <hyperlink ref="I422" r:id="rId519" display="http://www.hmdb.ca/metabolites/HMDB0012104" xr:uid="{00000000-0004-0000-0100-000006020000}"/>
    <hyperlink ref="I424" r:id="rId520" display="http://www.hmdb.ca/metabolites/HMDB0012107" xr:uid="{00000000-0004-0000-0100-000007020000}"/>
    <hyperlink ref="H425" r:id="rId521" display="http://www.genome.jp/dbget-bin/www_bget?cpd+C03761" xr:uid="{00000000-0004-0000-0100-000008020000}"/>
    <hyperlink ref="I425" r:id="rId522" display="http://www.hmdb.ca/metabolites/HMDB0000355" xr:uid="{00000000-0004-0000-0100-000009020000}"/>
    <hyperlink ref="H426" r:id="rId523" display="http://www.genome.jp/dbget-bin/www_bget?cpd+C02104" xr:uid="{00000000-0004-0000-0100-00000A020000}"/>
    <hyperlink ref="I426" r:id="rId524" display="http://www.hmdb.ca/metabolites/HMDB0000227" xr:uid="{00000000-0004-0000-0100-00000B020000}"/>
    <hyperlink ref="H427" r:id="rId525" display="http://www.genome.jp/dbget-bin/www_bget?cpd+C00187" xr:uid="{00000000-0004-0000-0100-00000C020000}"/>
    <hyperlink ref="I427" r:id="rId526" display="http://www.hmdb.ca/metabolites/HMDB0000067" xr:uid="{00000000-0004-0000-0100-00000D020000}"/>
    <hyperlink ref="H428" r:id="rId527" display="http://www.genome.jp/dbget-bin/www_bget?cpd+C18043" xr:uid="{00000000-0004-0000-0100-00000E020000}"/>
    <hyperlink ref="H429" r:id="rId528" display="http://www.genome.jp/dbget-bin/www_bget?cpd+C17337" xr:uid="{00000000-0004-0000-0100-00000F020000}"/>
    <hyperlink ref="I429" r:id="rId529" display="http://www.hmdb.ca/metabolites/HMDB0012458" xr:uid="{00000000-0004-0000-0100-000010020000}"/>
    <hyperlink ref="H430" r:id="rId530" display="http://www.genome.jp/dbget-bin/www_bget?cpd+C00735" xr:uid="{00000000-0004-0000-0100-000011020000}"/>
    <hyperlink ref="I430" r:id="rId531" display="http://www.hmdb.ca/metabolites/HMDB0000063" xr:uid="{00000000-0004-0000-0100-000012020000}"/>
    <hyperlink ref="H431" r:id="rId532" display="http://www.genome.jp/dbget-bin/www_bget?cpd+C00695" xr:uid="{00000000-0004-0000-0100-000013020000}"/>
    <hyperlink ref="I431" r:id="rId533" display="http://www.hmdb.ca/metabolites/HMDB0000619" xr:uid="{00000000-0004-0000-0100-000014020000}"/>
    <hyperlink ref="H432" r:id="rId534" display="http://www.genome.jp/dbget-bin/www_bget?cpd+C01921" xr:uid="{00000000-0004-0000-0100-000015020000}"/>
    <hyperlink ref="I432" r:id="rId535" display="http://www.hmdb.ca/metabolites/HMDB0000138" xr:uid="{00000000-0004-0000-0100-000016020000}"/>
    <hyperlink ref="H433" r:id="rId536" display="http://www.genome.jp/dbget-bin/www_bget?cpd+C05122" xr:uid="{00000000-0004-0000-0100-000017020000}"/>
    <hyperlink ref="I433" r:id="rId537" display="http://www.hmdb.ca/metabolites/HMDB0000036" xr:uid="{00000000-0004-0000-0100-000018020000}"/>
    <hyperlink ref="H434" r:id="rId538" display="http://www.genome.jp/dbget-bin/www_bget?cpd+C02528" xr:uid="{00000000-0004-0000-0100-000019020000}"/>
    <hyperlink ref="I434" r:id="rId539" display="http://www.hmdb.ca/metabolites/HMDB0000518" xr:uid="{00000000-0004-0000-0100-00001A020000}"/>
    <hyperlink ref="H435" r:id="rId540" display="http://www.genome.jp/dbget-bin/www_bget?cpd+C05466" xr:uid="{00000000-0004-0000-0100-00001B020000}"/>
    <hyperlink ref="I435" r:id="rId541" display="http://www.hmdb.ca/metabolites/HMDB0000637" xr:uid="{00000000-0004-0000-0100-00001C020000}"/>
    <hyperlink ref="H436" r:id="rId542" display="http://www.genome.jp/dbget-bin/www_bget?cpd+C05465" xr:uid="{00000000-0004-0000-0100-00001D020000}"/>
    <hyperlink ref="I436" r:id="rId543" display="http://www.hmdb.ca/metabolites/HMDB0000951" xr:uid="{00000000-0004-0000-0100-00001E020000}"/>
    <hyperlink ref="H437" r:id="rId544" display="http://www.genome.jp/dbget-bin/www_bget?cpd+C04483" xr:uid="{00000000-0004-0000-0100-00001F020000}"/>
    <hyperlink ref="I437" r:id="rId545" display="http://www.hmdb.ca/metabolites/HMDB0000626" xr:uid="{00000000-0004-0000-0100-000020020000}"/>
    <hyperlink ref="I438" r:id="rId546" display="http://www.hmdb.ca/metabolites/HMDB0000328" xr:uid="{00000000-0004-0000-0100-000021020000}"/>
    <hyperlink ref="H439" r:id="rId547" display="http://www.genome.jp/dbget-bin/www_bget?cpd+C02592" xr:uid="{00000000-0004-0000-0100-000022020000}"/>
    <hyperlink ref="I439" r:id="rId548" display="http://www.hmdb.ca/metabolites/HMDB0000722" xr:uid="{00000000-0004-0000-0100-000023020000}"/>
    <hyperlink ref="H440" r:id="rId549" display="http://www.genome.jp/dbget-bin/www_bget?cpd+C17662" xr:uid="{00000000-0004-0000-0100-000024020000}"/>
    <hyperlink ref="I440" r:id="rId550" display="http://www.hmdb.ca/metabolites/HMDB0000686" xr:uid="{00000000-0004-0000-0100-000025020000}"/>
    <hyperlink ref="I442" r:id="rId551" display="http://www.hmdb.ca/metabolites/HMDB0000138" xr:uid="{00000000-0004-0000-0100-000026020000}"/>
    <hyperlink ref="H443" r:id="rId552" display="http://www.genome.jp/dbget-bin/www_bget?cpd+C15516" xr:uid="{00000000-0004-0000-0100-000027020000}"/>
    <hyperlink ref="I443" r:id="rId553" display="http://www.hmdb.ca/metabolites/HMDB0011637" xr:uid="{00000000-0004-0000-0100-000028020000}"/>
    <hyperlink ref="I444" r:id="rId554" display="http://www.hmdb.ca/metabolites/HMDB0000874" xr:uid="{00000000-0004-0000-0100-000029020000}"/>
    <hyperlink ref="I445" r:id="rId555" display="http://www.hmdb.ca/metabolites/HMDB0000391" xr:uid="{00000000-0004-0000-0100-00002A020000}"/>
    <hyperlink ref="H446" r:id="rId556" display="http://www.genome.jp/dbget-bin/www_bget?cpd+C00294" xr:uid="{00000000-0004-0000-0100-00002B020000}"/>
    <hyperlink ref="I446" r:id="rId557" display="http://www.hmdb.ca/metabolites/HMDB0000195" xr:uid="{00000000-0004-0000-0100-00002C020000}"/>
    <hyperlink ref="H447" r:id="rId558" display="http://www.genome.jp/dbget-bin/www_bget?cpd+C00262" xr:uid="{00000000-0004-0000-0100-00002D020000}"/>
    <hyperlink ref="I447" r:id="rId559" display="http://www.hmdb.ca/metabolites/HMDB0000157" xr:uid="{00000000-0004-0000-0100-00002E020000}"/>
    <hyperlink ref="H448" r:id="rId560" display="http://www.genome.jp/dbget-bin/www_bget?cpd+C00385" xr:uid="{00000000-0004-0000-0100-00002F020000}"/>
    <hyperlink ref="I448" r:id="rId561" display="http://www.hmdb.ca/metabolites/HMDB0000292" xr:uid="{00000000-0004-0000-0100-000030020000}"/>
    <hyperlink ref="H449" r:id="rId562" display="http://www.genome.jp/dbget-bin/www_bget?cpd+C01762" xr:uid="{00000000-0004-0000-0100-000031020000}"/>
    <hyperlink ref="I449" r:id="rId563" display="http://www.hmdb.ca/metabolites/HMDB0000299" xr:uid="{00000000-0004-0000-0100-000032020000}"/>
    <hyperlink ref="I450" r:id="rId564" display="http://www.hmdb.ca/metabolites/HMDB0002721" xr:uid="{00000000-0004-0000-0100-000033020000}"/>
    <hyperlink ref="H451" r:id="rId565" display="http://www.genome.jp/dbget-bin/www_bget?cpd+C05512" xr:uid="{00000000-0004-0000-0100-000034020000}"/>
    <hyperlink ref="I451" r:id="rId566" display="http://www.hmdb.ca/metabolites/HMDB0000071" xr:uid="{00000000-0004-0000-0100-000035020000}"/>
    <hyperlink ref="H452" r:id="rId567" display="http://www.genome.jp/dbget-bin/www_bget?cpd+C00366" xr:uid="{00000000-0004-0000-0100-000036020000}"/>
    <hyperlink ref="I452" r:id="rId568" display="http://www.hmdb.ca/metabolites/HMDB0000289" xr:uid="{00000000-0004-0000-0100-000037020000}"/>
    <hyperlink ref="I453" r:id="rId569" display="http://www.hmdb.ca/metabolites/HMDB0000462" xr:uid="{00000000-0004-0000-0100-000038020000}"/>
    <hyperlink ref="H454" r:id="rId570" display="http://www.genome.jp/dbget-bin/www_bget?cpd+C00499" xr:uid="{00000000-0004-0000-0100-000039020000}"/>
    <hyperlink ref="I454" r:id="rId571" display="http://www.hmdb.ca/metabolites/HMDB0001209" xr:uid="{00000000-0004-0000-0100-00003A020000}"/>
    <hyperlink ref="H455" r:id="rId572" display="http://www.genome.jp/dbget-bin/www_bget?cpd+C00020" xr:uid="{00000000-0004-0000-0100-00003B020000}"/>
    <hyperlink ref="I455" r:id="rId573" display="http://www.hmdb.ca/metabolites/HMDB0000045" xr:uid="{00000000-0004-0000-0100-00003C020000}"/>
    <hyperlink ref="H456" r:id="rId574" display="http://www.genome.jp/dbget-bin/www_bget?cpd+C01267" xr:uid="{00000000-0004-0000-0100-00003D020000}"/>
    <hyperlink ref="I456" r:id="rId575" display="http://www.hmdb.ca/metabolites/HMDB0003540" xr:uid="{00000000-0004-0000-0100-00003E020000}"/>
    <hyperlink ref="H457" r:id="rId576" display="http://www.genome.jp/dbget-bin/www_bget?cpd+C00946" xr:uid="{00000000-0004-0000-0100-00003F020000}"/>
    <hyperlink ref="I457" r:id="rId577" display="http://www.hmdb.ca/metabolites/HMDB0011617" xr:uid="{00000000-0004-0000-0100-000040020000}"/>
    <hyperlink ref="H458" r:id="rId578" display="http://www.genome.jp/dbget-bin/www_bget?cpd+C02353" xr:uid="{00000000-0004-0000-0100-000041020000}"/>
    <hyperlink ref="I458" r:id="rId579" display="http://www.hmdb.ca/metabolites/HMDB0011616" xr:uid="{00000000-0004-0000-0100-000042020000}"/>
    <hyperlink ref="H459" r:id="rId580" display="http://www.genome.jp/dbget-bin/www_bget?cpd+C00212" xr:uid="{00000000-0004-0000-0100-000043020000}"/>
    <hyperlink ref="I459" r:id="rId581" display="http://www.hmdb.ca/metabolites/HMDB0000050" xr:uid="{00000000-0004-0000-0100-000044020000}"/>
    <hyperlink ref="H460" r:id="rId582" display="http://www.genome.jp/dbget-bin/www_bget?cpd+C00147" xr:uid="{00000000-0004-0000-0100-000045020000}"/>
    <hyperlink ref="I460" r:id="rId583" display="http://www.hmdb.ca/metabolites/HMDB0000034" xr:uid="{00000000-0004-0000-0100-000046020000}"/>
    <hyperlink ref="H461" r:id="rId584" display="http://www.genome.jp/dbget-bin/www_bget?cpd+C02216" xr:uid="{00000000-0004-0000-0100-000047020000}"/>
    <hyperlink ref="I461" r:id="rId585" display="http://www.hmdb.ca/metabolites/HMDB0011599" xr:uid="{00000000-0004-0000-0100-000048020000}"/>
    <hyperlink ref="I462" r:id="rId586" display="http://www.hmdb.ca/metabolites/HMDB0004044" xr:uid="{00000000-0004-0000-0100-000049020000}"/>
    <hyperlink ref="H463" r:id="rId587" display="http://www.genome.jp/dbget-bin/www_bget?cpd+C00360" xr:uid="{00000000-0004-0000-0100-00004A020000}"/>
    <hyperlink ref="I463" r:id="rId588" display="http://www.hmdb.ca/metabolites/HMDB0000905" xr:uid="{00000000-0004-0000-0100-00004B020000}"/>
    <hyperlink ref="H464" r:id="rId589" display="http://www.genome.jp/dbget-bin/www_bget?cpd+C00559" xr:uid="{00000000-0004-0000-0100-00004C020000}"/>
    <hyperlink ref="I464" r:id="rId590" display="http://www.hmdb.ca/metabolites/HMDB0000101" xr:uid="{00000000-0004-0000-0100-00004D020000}"/>
    <hyperlink ref="I465" r:id="rId591" display="http://www.hmdb.ca/metabolites/HMDB0033662" xr:uid="{00000000-0004-0000-0100-00004E020000}"/>
    <hyperlink ref="I466" r:id="rId592" display="http://www.hmdb.ca/metabolites/HMDB0000912" xr:uid="{00000000-0004-0000-0100-00004F020000}"/>
    <hyperlink ref="H467" r:id="rId593" display="http://www.genome.jp/dbget-bin/www_bget?cpd+C00144" xr:uid="{00000000-0004-0000-0100-000050020000}"/>
    <hyperlink ref="I467" r:id="rId594" display="http://www.hmdb.ca/metabolites/HMDB0001397" xr:uid="{00000000-0004-0000-0100-000051020000}"/>
    <hyperlink ref="H469" r:id="rId595" display="http://www.genome.jp/dbget-bin/www_bget?cpd+C06194" xr:uid="{00000000-0004-0000-0100-000052020000}"/>
    <hyperlink ref="I469" r:id="rId596" display="http://www.hmdb.ca/metabolites/HMDB0011629" xr:uid="{00000000-0004-0000-0100-000053020000}"/>
    <hyperlink ref="H470" r:id="rId597" display="http://www.genome.jp/dbget-bin/www_bget?cpd+C00387" xr:uid="{00000000-0004-0000-0100-000054020000}"/>
    <hyperlink ref="I470" r:id="rId598" display="http://www.hmdb.ca/metabolites/HMDB0000133" xr:uid="{00000000-0004-0000-0100-000055020000}"/>
    <hyperlink ref="H471" r:id="rId599" display="http://www.genome.jp/dbget-bin/www_bget?cpd+C00242" xr:uid="{00000000-0004-0000-0100-000056020000}"/>
    <hyperlink ref="I471" r:id="rId600" display="http://www.hmdb.ca/metabolites/HMDB0000132" xr:uid="{00000000-0004-0000-0100-000057020000}"/>
    <hyperlink ref="H472" r:id="rId601" display="http://www.genome.jp/dbget-bin/www_bget?cpd+C02242" xr:uid="{00000000-0004-0000-0100-000058020000}"/>
    <hyperlink ref="I472" r:id="rId602" display="http://www.hmdb.ca/metabolites/HMDB0000897" xr:uid="{00000000-0004-0000-0100-000059020000}"/>
    <hyperlink ref="I473" r:id="rId603" display="http://www.hmdb.ca/metabolites/HMDB0004824" xr:uid="{00000000-0004-0000-0100-00005A020000}"/>
    <hyperlink ref="H474" r:id="rId604" display="http://www.genome.jp/dbget-bin/www_bget?cpd+C00330" xr:uid="{00000000-0004-0000-0100-00005B020000}"/>
    <hyperlink ref="I474" r:id="rId605" display="http://www.hmdb.ca/metabolites/HMDB0000085" xr:uid="{00000000-0004-0000-0100-00005C020000}"/>
    <hyperlink ref="I475" r:id="rId606" display="http://www.hmdb.ca/metabolites/HMDB0240586" xr:uid="{00000000-0004-0000-0100-00005D020000}"/>
    <hyperlink ref="H476" r:id="rId607" display="http://www.genome.jp/dbget-bin/www_bget?cpd+C00438" xr:uid="{00000000-0004-0000-0100-00005E020000}"/>
    <hyperlink ref="I476" r:id="rId608" display="http://www.hmdb.ca/metabolites/HMDB0000828" xr:uid="{00000000-0004-0000-0100-00005F020000}"/>
    <hyperlink ref="H477" r:id="rId609" display="http://www.genome.jp/dbget-bin/www_bget?cpd+C00337" xr:uid="{00000000-0004-0000-0100-000060020000}"/>
    <hyperlink ref="I477" r:id="rId610" display="http://www.hmdb.ca/metabolites/HMDB03349" xr:uid="{00000000-0004-0000-0100-000061020000}"/>
    <hyperlink ref="H478" r:id="rId611" display="http://www.genome.jp/dbget-bin/www_bget?cpd+C00295" xr:uid="{00000000-0004-0000-0100-000062020000}"/>
    <hyperlink ref="I478" r:id="rId612" display="http://www.hmdb.ca/metabolites/HMDB0000226" xr:uid="{00000000-0004-0000-0100-000063020000}"/>
    <hyperlink ref="I479" r:id="rId613" display="http://www.hmdb.ca/metabolites/HMDB0000788" xr:uid="{00000000-0004-0000-0100-000064020000}"/>
    <hyperlink ref="H480" r:id="rId614" display="http://www.genome.jp/dbget-bin/www_bget?cpd+C00105" xr:uid="{00000000-0004-0000-0100-000065020000}"/>
    <hyperlink ref="I480" r:id="rId615" display="http://www.hmdb.ca/metabolites/HMDB0000288" xr:uid="{00000000-0004-0000-0100-000066020000}"/>
    <hyperlink ref="H481" r:id="rId616" display="http://www.genome.jp/dbget-bin/www_bget?cpd+C01368" xr:uid="{00000000-0004-0000-0100-000067020000}"/>
    <hyperlink ref="I481" r:id="rId617" display="http://www.hmdb.ca/metabolites/HMDB0060282" xr:uid="{00000000-0004-0000-0100-000068020000}"/>
    <hyperlink ref="H482" r:id="rId618" display="http://www.genome.jp/dbget-bin/www_bget?cpd+C02355" xr:uid="{00000000-0004-0000-0100-000069020000}"/>
    <hyperlink ref="I482" r:id="rId619" display="http://www.hmdb.ca/metabolites/HMDB0011640" xr:uid="{00000000-0004-0000-0100-00006A020000}"/>
    <hyperlink ref="H483" r:id="rId620" display="http://www.genome.jp/dbget-bin/www_bget?cpd+C00299" xr:uid="{00000000-0004-0000-0100-00006B020000}"/>
    <hyperlink ref="I483" r:id="rId621" display="http://www.hmdb.ca/metabolites/HMDB0000296" xr:uid="{00000000-0004-0000-0100-00006C020000}"/>
    <hyperlink ref="H484" r:id="rId622" display="http://www.genome.jp/dbget-bin/www_bget?cpd+C00106" xr:uid="{00000000-0004-0000-0100-00006D020000}"/>
    <hyperlink ref="I484" r:id="rId623" display="http://www.hmdb.ca/metabolites/HMDB0000300" xr:uid="{00000000-0004-0000-0100-00006E020000}"/>
    <hyperlink ref="H485" r:id="rId624" display="http://www.genome.jp/dbget-bin/www_bget?cpd+C02067" xr:uid="{00000000-0004-0000-0100-00006F020000}"/>
    <hyperlink ref="I485" r:id="rId625" display="http://www.hmdb.ca/metabolites/HMDB0000767" xr:uid="{00000000-0004-0000-0100-000070020000}"/>
    <hyperlink ref="I486" r:id="rId626" display="http://www.hmdb.ca/metabolites/HMDB0000497" xr:uid="{00000000-0004-0000-0100-000071020000}"/>
    <hyperlink ref="I487" r:id="rId627" display="http://www.hmdb.ca/metabolites/HMDB0240328" xr:uid="{00000000-0004-0000-0100-000072020000}"/>
    <hyperlink ref="I488" r:id="rId628" display="http://www.hmdb.ca/metabolites/HMDB0000884" xr:uid="{00000000-0004-0000-0100-000073020000}"/>
    <hyperlink ref="H489" r:id="rId629" display="http://www.genome.jp/dbget-bin/www_bget?cpd+C00526" xr:uid="{00000000-0004-0000-0100-000074020000}"/>
    <hyperlink ref="I489" r:id="rId630" display="http://www.hmdb.ca/metabolites/HMDB0000012" xr:uid="{00000000-0004-0000-0100-000075020000}"/>
    <hyperlink ref="H490" r:id="rId631" display="http://www.genome.jp/dbget-bin/www_bget?cpd+C02642" xr:uid="{00000000-0004-0000-0100-000076020000}"/>
    <hyperlink ref="I490" r:id="rId632" display="http://www.hmdb.ca/metabolites/HMDB0000026" xr:uid="{00000000-0004-0000-0100-000077020000}"/>
    <hyperlink ref="H491" r:id="rId633" display="http://www.genome.jp/dbget-bin/www_bget?cpd+C00099" xr:uid="{00000000-0004-0000-0100-000078020000}"/>
    <hyperlink ref="I491" r:id="rId634" display="http://www.hmdb.ca/metabolites/HMDB0000056" xr:uid="{00000000-0004-0000-0100-000079020000}"/>
    <hyperlink ref="H493" r:id="rId635" display="http://www.genome.jp/dbget-bin/www_bget?cpd+C00055" xr:uid="{00000000-0004-0000-0100-00007A020000}"/>
    <hyperlink ref="I493" r:id="rId636" display="http://www.hmdb.ca/metabolites/HMDB0000095" xr:uid="{00000000-0004-0000-0100-00007B020000}"/>
    <hyperlink ref="H495" r:id="rId637" display="http://www.genome.jp/dbget-bin/www_bget?cpd+C02354" xr:uid="{00000000-0004-0000-0100-00007C020000}"/>
    <hyperlink ref="I495" r:id="rId638" display="http://www.hmdb.ca/metabolites/HMDB0011691" xr:uid="{00000000-0004-0000-0100-00007D020000}"/>
    <hyperlink ref="H496" r:id="rId639" display="http://www.genome.jp/dbget-bin/www_bget?cpd+C00475" xr:uid="{00000000-0004-0000-0100-00007E020000}"/>
    <hyperlink ref="I496" r:id="rId640" display="http://www.hmdb.ca/metabolites/HMDB0000089" xr:uid="{00000000-0004-0000-0100-00007F020000}"/>
    <hyperlink ref="H497" r:id="rId641" display="http://www.genome.jp/dbget-bin/www_bget?cpd+C00380" xr:uid="{00000000-0004-0000-0100-000080020000}"/>
    <hyperlink ref="I497" r:id="rId642" display="http://www.hmdb.ca/metabolites/HMDB0000630" xr:uid="{00000000-0004-0000-0100-000081020000}"/>
    <hyperlink ref="I498" r:id="rId643" display="http://www.hmdb.ca/metabolites/HMDB0000982" xr:uid="{00000000-0004-0000-0100-000082020000}"/>
    <hyperlink ref="I499" r:id="rId644" display="http://www.hmdb.ca/metabolites/HMDB0005923" xr:uid="{00000000-0004-0000-0100-000083020000}"/>
    <hyperlink ref="H500" r:id="rId645" display="http://www.genome.jp/dbget-bin/www_bget?cpd+C00881" xr:uid="{00000000-0004-0000-0100-000084020000}"/>
    <hyperlink ref="I500" r:id="rId646" display="http://www.hmdb.ca/metabolites/HMDB0000014" xr:uid="{00000000-0004-0000-0100-000085020000}"/>
    <hyperlink ref="H501" r:id="rId647" display="http://www.genome.jp/dbget-bin/www_bget?cpd+C00364" xr:uid="{00000000-0004-0000-0100-000086020000}"/>
    <hyperlink ref="I501" r:id="rId648" display="http://www.hmdb.ca/metabolites/HMDB0001227" xr:uid="{00000000-0004-0000-0100-000087020000}"/>
    <hyperlink ref="H502" r:id="rId649" display="http://www.genome.jp/dbget-bin/www_bget?cpd+C00214" xr:uid="{00000000-0004-0000-0100-000088020000}"/>
    <hyperlink ref="I502" r:id="rId650" display="http://www.hmdb.ca/metabolites/HMDB0000273" xr:uid="{00000000-0004-0000-0100-000089020000}"/>
    <hyperlink ref="H503" r:id="rId651" display="http://www.genome.jp/dbget-bin/www_bget?cpd+C00178" xr:uid="{00000000-0004-0000-0100-00008A020000}"/>
    <hyperlink ref="I503" r:id="rId652" display="http://www.hmdb.ca/metabolites/HMDB0000262" xr:uid="{00000000-0004-0000-0100-00008B020000}"/>
    <hyperlink ref="H504" r:id="rId653" display="http://www.genome.jp/dbget-bin/www_bget?cpd+C00906" xr:uid="{00000000-0004-0000-0100-00008C020000}"/>
    <hyperlink ref="I504" r:id="rId654" display="http://www.hmdb.ca/metabolites/HMDB0000079" xr:uid="{00000000-0004-0000-0100-00008D020000}"/>
    <hyperlink ref="H505" r:id="rId655" display="http://www.genome.jp/dbget-bin/www_bget?cpd+C05145" xr:uid="{00000000-0004-0000-0100-00008E020000}"/>
    <hyperlink ref="I505" r:id="rId656" display="http://www.hmdb.ca/metabolites/HMDB0002166" xr:uid="{00000000-0004-0000-0100-00008F020000}"/>
    <hyperlink ref="H521" r:id="rId657" display="http://www.genome.jp/dbget-bin/www_bget?cpd+C03722" xr:uid="{00000000-0004-0000-0100-000090020000}"/>
    <hyperlink ref="I521" r:id="rId658" display="http://www.hmdb.ca/metabolites/HMDB0000232" xr:uid="{00000000-0004-0000-0100-000091020000}"/>
    <hyperlink ref="H522" r:id="rId659" display="http://www.genome.jp/dbget-bin/www_bget?cpd+C00253" xr:uid="{00000000-0004-0000-0100-000092020000}"/>
    <hyperlink ref="I522" r:id="rId660" display="http://www.hmdb.ca/metabolites/HMDB0001488" xr:uid="{00000000-0004-0000-0100-000093020000}"/>
    <hyperlink ref="H523" r:id="rId661" display="http://www.genome.jp/dbget-bin/www_bget?cpd+C05841" xr:uid="{00000000-0004-0000-0100-000094020000}"/>
    <hyperlink ref="I523" r:id="rId662" display="http://www.hmdb.ca/metabolites/HMDB0006809" xr:uid="{00000000-0004-0000-0100-000095020000}"/>
    <hyperlink ref="H524" r:id="rId663" display="http://www.genome.jp/dbget-bin/www_bget?cpd+C00153" xr:uid="{00000000-0004-0000-0100-000096020000}"/>
    <hyperlink ref="I524" r:id="rId664" display="http://www.hmdb.ca/metabolites/HMDB0001406" xr:uid="{00000000-0004-0000-0100-000097020000}"/>
    <hyperlink ref="H525" r:id="rId665" display="http://www.genome.jp/dbget-bin/www_bget?cpd+C00455" xr:uid="{00000000-0004-0000-0100-000098020000}"/>
    <hyperlink ref="I525" r:id="rId666" display="http://www.hmdb.ca/metabolites/HMDB0000229" xr:uid="{00000000-0004-0000-0100-000099020000}"/>
    <hyperlink ref="H526" r:id="rId667" display="http://www.genome.jp/dbget-bin/www_bget?cpd+C03150" xr:uid="{00000000-0004-0000-0100-00009A020000}"/>
    <hyperlink ref="I526" r:id="rId668" display="http://www.hmdb.ca/metabolites/HMDB0000855" xr:uid="{00000000-0004-0000-0100-00009B020000}"/>
    <hyperlink ref="H527" r:id="rId669" display="http://www.genome.jp/dbget-bin/www_bget?cpd+C00003" xr:uid="{00000000-0004-0000-0100-00009C020000}"/>
    <hyperlink ref="H528" r:id="rId670" display="http://www.genome.jp/dbget-bin/www_bget?cpd+C01004" xr:uid="{00000000-0004-0000-0100-00009D020000}"/>
    <hyperlink ref="I528" r:id="rId671" display="http://www.hmdb.ca/metabolites/HMDB0000875" xr:uid="{00000000-0004-0000-0100-00009E020000}"/>
    <hyperlink ref="H529" r:id="rId672" display="http://www.genome.jp/dbget-bin/www_bget?cpd+C00255" xr:uid="{00000000-0004-0000-0100-00009F020000}"/>
    <hyperlink ref="I529" r:id="rId673" display="http://www.hmdb.ca/metabolites/HMDB0000244" xr:uid="{00000000-0004-0000-0100-0000A0020000}"/>
    <hyperlink ref="H530" r:id="rId674" display="http://www.genome.jp/dbget-bin/www_bget?cpd+C00522" xr:uid="{00000000-0004-0000-0100-0000A1020000}"/>
    <hyperlink ref="I530" r:id="rId675" display="http://www.hmdb.ca/metabolites/HMDB0240389" xr:uid="{00000000-0004-0000-0100-0000A2020000}"/>
    <hyperlink ref="H531" r:id="rId676" display="http://www.genome.jp/dbget-bin/www_bget?cpd+C00864" xr:uid="{00000000-0004-0000-0100-0000A3020000}"/>
    <hyperlink ref="I531" r:id="rId677" display="http://www.hmdb.ca/metabolites/HMDB0000210" xr:uid="{00000000-0004-0000-0100-0000A4020000}"/>
    <hyperlink ref="H532" r:id="rId678" display="http://www.genome.jp/dbget-bin/www_bget?cpd+C05422" xr:uid="{00000000-0004-0000-0100-0000A5020000}"/>
    <hyperlink ref="I532" r:id="rId679" display="http://www.hmdb.ca/metabolites/HMDB0001264" xr:uid="{00000000-0004-0000-0100-0000A6020000}"/>
    <hyperlink ref="I533" r:id="rId680" display="http://www.hmdb.ca/metabolites/HMDB0240294" xr:uid="{00000000-0004-0000-0100-0000A7020000}"/>
    <hyperlink ref="H534" r:id="rId681" display="http://www.genome.jp/dbget-bin/www_bget?cpd+C01620" xr:uid="{00000000-0004-0000-0100-0000A8020000}"/>
    <hyperlink ref="H535" r:id="rId682" display="http://www.genome.jp/dbget-bin/www_bget?cpd+C00209" xr:uid="{00000000-0004-0000-0100-0000A9020000}"/>
    <hyperlink ref="I535" r:id="rId683" display="http://www.hmdb.ca/metabolites/HMDB0002329" xr:uid="{00000000-0004-0000-0100-0000AA020000}"/>
    <hyperlink ref="H536" r:id="rId684" display="http://www.genome.jp/dbget-bin/www_bget?cpd+C00800" xr:uid="{00000000-0004-0000-0100-0000AB020000}"/>
    <hyperlink ref="I536" r:id="rId685" display="http://www.hmdb.ca/metabolites/HMDB0003290" xr:uid="{00000000-0004-0000-0100-0000AC020000}"/>
    <hyperlink ref="H537" r:id="rId686" display="http://www.genome.jp/dbget-bin/www_bget?cpd+C00120" xr:uid="{00000000-0004-0000-0100-0000AD020000}"/>
    <hyperlink ref="I537" r:id="rId687" display="http://www.hmdb.ca/metabolites/HMDB0000030" xr:uid="{00000000-0004-0000-0100-0000AE020000}"/>
    <hyperlink ref="H538" r:id="rId688" display="http://www.genome.jp/dbget-bin/www_bget?cpd+C00715" xr:uid="{00000000-0004-0000-0100-0000AF020000}"/>
    <hyperlink ref="I538" r:id="rId689" display="http://www.hmdb.ca/metabolites/HMDB0000802" xr:uid="{00000000-0004-0000-0100-0000B0020000}"/>
    <hyperlink ref="I539" r:id="rId690" display="http://www.hmdb.ca/metabolites/HMDB0000235" xr:uid="{00000000-0004-0000-0100-0000B1020000}"/>
    <hyperlink ref="H540" r:id="rId691" display="http://www.genome.jp/dbget-bin/www_bget?cpd+C04294" xr:uid="{00000000-0004-0000-0100-0000B2020000}"/>
    <hyperlink ref="I540" r:id="rId692" display="http://www.hmdb.ca/metabolites/HMDB0032985" xr:uid="{00000000-0004-0000-0100-0000B3020000}"/>
    <hyperlink ref="H541" r:id="rId693" display="http://www.genome.jp/dbget-bin/www_bget?cpd+D08454" xr:uid="{00000000-0004-0000-0100-0000B4020000}"/>
    <hyperlink ref="I541" r:id="rId694" display="http://www.hmdb.ca/metabolites/HMDB0000239" xr:uid="{00000000-0004-0000-0100-0000B5020000}"/>
    <hyperlink ref="H542" r:id="rId695" display="http://www.genome.jp/dbget-bin/www_bget?cpd+C00534" xr:uid="{00000000-0004-0000-0100-0000B6020000}"/>
    <hyperlink ref="I542" r:id="rId696" display="http://www.hmdb.ca/metabolites/HMDB0001431" xr:uid="{00000000-0004-0000-0100-0000B7020000}"/>
    <hyperlink ref="H543" r:id="rId697" display="http://www.genome.jp/dbget-bin/www_bget?cpd+C00847" xr:uid="{00000000-0004-0000-0100-0000B8020000}"/>
    <hyperlink ref="I543" r:id="rId698" display="http://www.hmdb.ca/metabolites/HMDB0000017" xr:uid="{00000000-0004-0000-0100-0000B9020000}"/>
    <hyperlink ref="H544" r:id="rId699" display="http://www.genome.jp/dbget-bin/www_bget?cpd+C01586" xr:uid="{00000000-0004-0000-0100-0000BA020000}"/>
    <hyperlink ref="I544" r:id="rId700" display="http://www.hmdb.ca/metabolites/HMDB0000714" xr:uid="{00000000-0004-0000-0100-0000BB020000}"/>
    <hyperlink ref="H545" r:id="rId701" display="http://www.genome.jp/dbget-bin/www_bget?cpd+C07588" xr:uid="{00000000-0004-0000-0100-0000BC020000}"/>
    <hyperlink ref="I545" r:id="rId702" display="http://www.hmdb.ca/metabolites/HMDB0000840" xr:uid="{00000000-0004-0000-0100-0000BD020000}"/>
    <hyperlink ref="I546" r:id="rId703" display="http://www.hmdb.ca/metabolites/HMDB0006116" xr:uid="{00000000-0004-0000-0100-0000BE020000}"/>
    <hyperlink ref="H547" r:id="rId704" display="http://www.genome.jp/dbget-bin/www_bget?cpd+C00180" xr:uid="{00000000-0004-0000-0100-0000BF020000}"/>
    <hyperlink ref="I547" r:id="rId705" display="http://www.hmdb.ca/metabolites/HMDB0001870" xr:uid="{00000000-0004-0000-0100-0000C0020000}"/>
    <hyperlink ref="I548" r:id="rId706" display="http://www.hmdb.ca/metabolites/HMDB0059724" xr:uid="{00000000-0004-0000-0100-0000C1020000}"/>
    <hyperlink ref="I550" r:id="rId707" display="http://www.hmdb.ca/metabolites/HMDB0240459" xr:uid="{00000000-0004-0000-0100-0000C2020000}"/>
    <hyperlink ref="H552" r:id="rId708" display="http://www.genome.jp/dbget-bin/www_bget?cpd+C00633" xr:uid="{00000000-0004-0000-0100-0000C3020000}"/>
    <hyperlink ref="I552" r:id="rId709" display="http://www.hmdb.ca/metabolites/HMDB0011718" xr:uid="{00000000-0004-0000-0100-0000C4020000}"/>
    <hyperlink ref="H553" r:id="rId710" display="http://www.genome.jp/dbget-bin/www_bget?cpd+C00568" xr:uid="{00000000-0004-0000-0100-0000C5020000}"/>
    <hyperlink ref="I553" r:id="rId711" display="http://www.hmdb.ca/metabolites/HMDB0001392" xr:uid="{00000000-0004-0000-0100-0000C6020000}"/>
    <hyperlink ref="H554" r:id="rId712" display="http://www.genome.jp/dbget-bin/www_bget?cpd+C13637" xr:uid="{00000000-0004-0000-0100-0000C7020000}"/>
    <hyperlink ref="I554" r:id="rId713" display="http://www.hmdb.ca/metabolites/HMDB0062551" xr:uid="{00000000-0004-0000-0100-0000C8020000}"/>
    <hyperlink ref="I555" r:id="rId714" display="http://www.hmdb.ca/metabolites/HMDB0041646" xr:uid="{00000000-0004-0000-0100-0000C9020000}"/>
    <hyperlink ref="I556" r:id="rId715" display="http://www.hmdb.ca/metabolites/HMDB0011635" xr:uid="{00000000-0004-0000-0100-0000CA020000}"/>
    <hyperlink ref="H557" r:id="rId716" display="http://www.genome.jp/dbget-bin/www_bget?cpd+C05629" xr:uid="{00000000-0004-0000-0100-0000CB020000}"/>
    <hyperlink ref="I557" r:id="rId717" display="http://www.hmdb.ca/metabolites/HMDB0000764" xr:uid="{00000000-0004-0000-0100-0000CC020000}"/>
    <hyperlink ref="H558" r:id="rId718" display="http://www.genome.jp/dbget-bin/www_bget?cpd+C11918" xr:uid="{00000000-0004-0000-0100-0000CD020000}"/>
    <hyperlink ref="I558" r:id="rId719" display="http://www.hmdb.ca/metabolites/HMDB0030776" xr:uid="{00000000-0004-0000-0100-0000CE020000}"/>
    <hyperlink ref="I559" r:id="rId720" display="http://www.hmdb.ca/metabolites/HMDB0011749" xr:uid="{00000000-0004-0000-0100-0000CF020000}"/>
    <hyperlink ref="H561" r:id="rId721" display="http://www.genome.jp/dbget-bin/www_bget?cpd+C04039" xr:uid="{00000000-0004-0000-0100-0000D0020000}"/>
    <hyperlink ref="I561" r:id="rId722" display="http://www.hmdb.ca/metabolites/HMDB0012141" xr:uid="{00000000-0004-0000-0100-0000D1020000}"/>
    <hyperlink ref="I562" r:id="rId723" display="http://www.hmdb.ca/metabolites/HMDB0240658" xr:uid="{00000000-0004-0000-0100-0000D2020000}"/>
    <hyperlink ref="H563" r:id="rId724" display="http://www.genome.jp/dbget-bin/www_bget?cpd+C02504" xr:uid="{00000000-0004-0000-0100-0000D3020000}"/>
    <hyperlink ref="I563" r:id="rId725" display="http://www.hmdb.ca/metabolites/HMDB0000402" xr:uid="{00000000-0004-0000-0100-0000D4020000}"/>
    <hyperlink ref="H564" r:id="rId726" display="http://www.genome.jp/dbget-bin/www_bget?cpd+C08493" xr:uid="{00000000-0004-0000-0100-0000D5020000}"/>
    <hyperlink ref="I564" r:id="rId727" display="http://www.hmdb.ca/metabolites/HMDB29737" xr:uid="{00000000-0004-0000-0100-0000D6020000}"/>
    <hyperlink ref="H565" r:id="rId728" display="http://www.genome.jp/dbget-bin/www_bget?cpd+C00257" xr:uid="{00000000-0004-0000-0100-0000D7020000}"/>
    <hyperlink ref="I565" r:id="rId729" display="http://www.hmdb.ca/metabolites/HMDB0000625" xr:uid="{00000000-0004-0000-0100-0000D8020000}"/>
    <hyperlink ref="H566" r:id="rId730" display="http://www.genome.jp/dbget-bin/www_bget?cpd+C03065" xr:uid="{00000000-0004-0000-0100-0000D9020000}"/>
    <hyperlink ref="I566" r:id="rId731" display="http://www.hmdb.ca/metabolites/HMDB0013222" xr:uid="{00000000-0004-0000-0100-0000DA020000}"/>
    <hyperlink ref="I567" r:id="rId732" display="http://www.hmdb.ca/metabolites/HMDB0011621" xr:uid="{00000000-0004-0000-0100-0000DB020000}"/>
    <hyperlink ref="H568" r:id="rId733" display="http://www.genome.jp/dbget-bin/www_bget?cpd+C10208" xr:uid="{00000000-0004-0000-0100-0000DC020000}"/>
    <hyperlink ref="I568" r:id="rId734" display="http://www.hmdb.ca/metabolites/HMDB0003312" xr:uid="{00000000-0004-0000-0100-0000DD020000}"/>
    <hyperlink ref="H569" r:id="rId735" display="http://www.genome.jp/dbget-bin/www_bget?cpd+C10216" xr:uid="{00000000-0004-0000-0100-0000DE020000}"/>
    <hyperlink ref="I569" r:id="rId736" display="http://www.hmdb.ca/metabolites/HMDB0033991" xr:uid="{00000000-0004-0000-0100-0000DF020000}"/>
    <hyperlink ref="I570" r:id="rId737" display="http://www.hmdb.ca/metabolites/HMDB0062121" xr:uid="{00000000-0004-0000-0100-0000E0020000}"/>
    <hyperlink ref="H572" r:id="rId738" display="http://www.genome.jp/dbget-bin/www_bget?cpd+C00503" xr:uid="{00000000-0004-0000-0100-0000E1020000}"/>
    <hyperlink ref="I572" r:id="rId739" display="http://www.hmdb.ca/metabolites/HMDB0002994" xr:uid="{00000000-0004-0000-0100-0000E2020000}"/>
    <hyperlink ref="H573" r:id="rId740" display="http://www.genome.jp/dbget-bin/www_bget?cpd+C00296" xr:uid="{00000000-0004-0000-0100-0000E3020000}"/>
    <hyperlink ref="I573" r:id="rId741" display="http://www.hmdb.ca/metabolites/HMDB0003072" xr:uid="{00000000-0004-0000-0100-0000E4020000}"/>
    <hyperlink ref="I574" r:id="rId742" display="http://www.hmdb.ca/metabolites/HMDB0029422" xr:uid="{00000000-0004-0000-0100-0000E5020000}"/>
    <hyperlink ref="H575" r:id="rId743" display="http://www.genome.jp/dbget-bin/www_bget?cpd+C08283" xr:uid="{00000000-0004-0000-0100-0000E6020000}"/>
    <hyperlink ref="I575" r:id="rId744" display="http://www.hmdb.ca/metabolites/HMDB0033433" xr:uid="{00000000-0004-0000-0100-0000E7020000}"/>
    <hyperlink ref="H577" r:id="rId745" display="http://www.genome.jp/dbget-bin/www_bget?cpd+C05324" xr:uid="{00000000-0004-0000-0100-0000E8020000}"/>
    <hyperlink ref="H578" r:id="rId746" display="http://www.genome.jp/dbget-bin/www_bget?cpd+C08983" xr:uid="{00000000-0004-0000-0100-0000E9020000}"/>
    <hyperlink ref="I578" r:id="rId747" display="http://www.hmdb.ca/metabolites/HMDB0034649" xr:uid="{00000000-0004-0000-0100-0000EA020000}"/>
    <hyperlink ref="H579" r:id="rId748" display="http://www.genome.jp/dbget-bin/www_bget?cpd+C12081" xr:uid="{00000000-0004-0000-0100-0000EB020000}"/>
    <hyperlink ref="I579" r:id="rId749" display="http://www.hmdb.ca/metabolites/HMDB0034650" xr:uid="{00000000-0004-0000-0100-0000EC020000}"/>
    <hyperlink ref="H580" r:id="rId750" display="http://www.genome.jp/dbget-bin/www_bget?cpd+C19865" xr:uid="{00000000-0004-0000-0100-0000ED020000}"/>
    <hyperlink ref="I580" r:id="rId751" display="http://www.hmdb.ca/metabolites/HMDB0034651" xr:uid="{00000000-0004-0000-0100-0000EE020000}"/>
    <hyperlink ref="H581" r:id="rId752" display="http://www.genome.jp/dbget-bin/www_bget?cpd+C10172" xr:uid="{00000000-0004-0000-0100-0000EF020000}"/>
    <hyperlink ref="I581" r:id="rId753" display="http://www.hmdb.ca/metabolites/HMDB0004827" xr:uid="{00000000-0004-0000-0100-0000F0020000}"/>
    <hyperlink ref="H583" r:id="rId754" display="http://www.genome.jp/dbget-bin/www_bget?cpd+C09209" xr:uid="{00000000-0004-0000-0100-0000F1020000}"/>
    <hyperlink ref="I583" r:id="rId755" display="http://www.hmdb.ca/metabolites/HMDB0035196" xr:uid="{00000000-0004-0000-0100-0000F2020000}"/>
    <hyperlink ref="H584" r:id="rId756" display="http://www.genome.jp/dbget-bin/www_bget?cpd+C21013" xr:uid="{00000000-0004-0000-0100-0000F3020000}"/>
    <hyperlink ref="I584" r:id="rId757" display="http://www.hmdb.ca/metabolites/HMDB0033143" xr:uid="{00000000-0004-0000-0100-0000F4020000}"/>
    <hyperlink ref="H585" r:id="rId758" display="http://www.genome.jp/dbget-bin/www_bget?cpd+C00204" xr:uid="{00000000-0004-0000-0100-0000F5020000}"/>
    <hyperlink ref="I585" r:id="rId759" display="http://www.hmdb.ca/metabolites/HMDB0001353" xr:uid="{00000000-0004-0000-0100-0000F6020000}"/>
    <hyperlink ref="H586" r:id="rId760" display="http://www.genome.jp/dbget-bin/www_bget?cpd+C02287" xr:uid="{00000000-0004-0000-0100-0000F7020000}"/>
    <hyperlink ref="I586" r:id="rId761" display="http://www.hmdb.ca/metabolites/HMDB0035227" xr:uid="{00000000-0004-0000-0100-0000F8020000}"/>
    <hyperlink ref="I588" r:id="rId762" display="http://www.hmdb.ca/metabolites/HMDB0029968" xr:uid="{00000000-0004-0000-0100-0000F9020000}"/>
    <hyperlink ref="H589" r:id="rId763" display="http://www.genome.jp/dbget-bin/www_bget?cpd+C00805" xr:uid="{00000000-0004-0000-0100-0000FA020000}"/>
    <hyperlink ref="I589" r:id="rId764" display="http://www.hmdb.ca/metabolites/HMDB0001895" xr:uid="{00000000-0004-0000-0100-0000FB020000}"/>
    <hyperlink ref="I590" r:id="rId765" display="http://www.hmdb.ca/metabolites/HMDB0013676" xr:uid="{00000000-0004-0000-0100-0000FC020000}"/>
    <hyperlink ref="H591" r:id="rId766" display="http://www.genome.jp/dbget-bin/www_bget?cpd+C03727" xr:uid="{00000000-0004-0000-0100-0000FD020000}"/>
    <hyperlink ref="I591" r:id="rId767" display="http://www.hmdb.ca/metabolites/HMDB0029415" xr:uid="{00000000-0004-0000-0100-0000FE020000}"/>
    <hyperlink ref="H592" r:id="rId768" display="http://www.genome.jp/dbget-bin/www_bget?cpd+C02457" xr:uid="{00000000-0004-0000-0100-0000FF020000}"/>
    <hyperlink ref="H593" r:id="rId769" display="http://www.genome.jp/dbget-bin/www_bget?cpd+C00059" xr:uid="{00000000-0004-0000-0100-000000030000}"/>
    <hyperlink ref="I593" r:id="rId770" display="http://www.hmdb.ca/metabolites/HMDB01448" xr:uid="{00000000-0004-0000-0100-000001030000}"/>
    <hyperlink ref="I594" r:id="rId771" display="http://www.hmdb.ca/metabolites/HMDB0155722" xr:uid="{00000000-0004-0000-0100-000002030000}"/>
    <hyperlink ref="H595" r:id="rId772" display="http://www.genome.jp/dbget-bin/www_bget?cpd+C06231" xr:uid="{00000000-0004-0000-0100-000003030000}"/>
    <hyperlink ref="I595" r:id="rId773" display="http://www.hmdb.ca/metabolites/HMDB0240650" xr:uid="{00000000-0004-0000-0100-000004030000}"/>
    <hyperlink ref="H596" r:id="rId774" display="http://www.genome.jp/dbget-bin/www_bget?cpd+C02979" xr:uid="{00000000-0004-0000-0100-000005030000}"/>
    <hyperlink ref="I596" r:id="rId775" display="http://www.hmdb.ca/metabolites/HMDB0002520" xr:uid="{00000000-0004-0000-0100-000006030000}"/>
    <hyperlink ref="I598" r:id="rId776" display="http://www.hmdb.ca/metabolites/HMDB0062164" xr:uid="{00000000-0004-0000-0100-000007030000}"/>
    <hyperlink ref="H600" r:id="rId777" display="http://www.genome.jp/dbget-bin/www_bget?cpd+C06414" xr:uid="{00000000-0004-0000-0100-000008030000}"/>
    <hyperlink ref="H603" r:id="rId778" display="http://www.genome.jp/dbget-bin/www_bget?cpd+C00803" xr:uid="{00000000-0004-0000-0100-000009030000}"/>
    <hyperlink ref="I603" r:id="rId779" display="http://www.hmdb.ca/metabolites/HMDB0000892" xr:uid="{00000000-0004-0000-0100-00000A030000}"/>
  </hyperlinks>
  <pageMargins left="0.75" right="0.75" top="1" bottom="1" header="0.5" footer="0.5"/>
  <pageSetup orientation="portrait" r:id="rId78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DD7274-A63B-495A-8A84-5BBFE519DAE2}">
  <dimension ref="A1:J600"/>
  <sheetViews>
    <sheetView workbookViewId="0">
      <pane ySplit="1" topLeftCell="A2" activePane="bottomLeft" state="frozen"/>
      <selection pane="bottomLeft" activeCell="A181" sqref="A181:A318"/>
    </sheetView>
  </sheetViews>
  <sheetFormatPr baseColWidth="10" defaultColWidth="8.83203125" defaultRowHeight="15"/>
  <cols>
    <col min="1" max="1" width="42.33203125" customWidth="1"/>
    <col min="2" max="2" width="19.33203125" style="99" customWidth="1"/>
    <col min="3" max="3" width="17.6640625" style="99" customWidth="1"/>
    <col min="4" max="4" width="13.5" style="99" customWidth="1"/>
    <col min="5" max="5" width="11.5" style="99" customWidth="1"/>
    <col min="6" max="6" width="15.6640625" style="99" customWidth="1"/>
    <col min="7" max="7" width="15.33203125" style="99" customWidth="1"/>
    <col min="8" max="8" width="12.6640625" style="99" customWidth="1"/>
    <col min="9" max="9" width="13.5" style="99" customWidth="1"/>
    <col min="10" max="10" width="18" style="99" customWidth="1"/>
  </cols>
  <sheetData>
    <row r="1" spans="1:10">
      <c r="A1" t="s">
        <v>2238</v>
      </c>
      <c r="B1" s="99" t="s">
        <v>2289</v>
      </c>
      <c r="C1" s="99" t="s">
        <v>2281</v>
      </c>
      <c r="D1" s="103" t="s">
        <v>2282</v>
      </c>
      <c r="E1" s="103" t="s">
        <v>2283</v>
      </c>
      <c r="F1" s="99" t="s">
        <v>2311</v>
      </c>
      <c r="G1" s="99" t="s">
        <v>2314</v>
      </c>
      <c r="H1" s="99" t="s">
        <v>2285</v>
      </c>
      <c r="I1" s="99" t="s">
        <v>2290</v>
      </c>
      <c r="J1" s="99" t="s">
        <v>2287</v>
      </c>
    </row>
    <row r="2" spans="1:10">
      <c r="A2" s="102" t="s">
        <v>1593</v>
      </c>
      <c r="B2" s="99">
        <f t="shared" ref="B2:B65" si="0">LOG(H2, 2)</f>
        <v>-12.471060019176608</v>
      </c>
      <c r="C2" s="99">
        <f t="shared" ref="C2:C65" si="1">-LOG10(E2)</f>
        <v>0.72076437119900882</v>
      </c>
      <c r="D2" s="103">
        <v>0.1</v>
      </c>
      <c r="E2" s="103">
        <v>0.19021099999999999</v>
      </c>
      <c r="F2" s="99">
        <v>2.355215754847029E-3</v>
      </c>
      <c r="G2" s="99">
        <v>13.371922205465248</v>
      </c>
      <c r="H2" s="99">
        <f t="shared" ref="H2:H65" si="2">F2/G2</f>
        <v>1.7613142812664787E-4</v>
      </c>
      <c r="I2" s="99">
        <f t="shared" ref="I2:I65" si="3">LOG(H2)</f>
        <v>-3.7541631434979834</v>
      </c>
      <c r="J2" s="99" t="str">
        <f t="shared" ref="J2:J65" si="4">IF(AND(I2&gt;0),"PRODUCED","CONSUMED")</f>
        <v>CONSUMED</v>
      </c>
    </row>
    <row r="3" spans="1:10">
      <c r="A3" s="102" t="s">
        <v>1632</v>
      </c>
      <c r="B3" s="99">
        <f t="shared" si="0"/>
        <v>-7.2091531265704711</v>
      </c>
      <c r="C3" s="99">
        <f t="shared" si="1"/>
        <v>0.72076437119900882</v>
      </c>
      <c r="D3" s="103">
        <v>0.1</v>
      </c>
      <c r="E3" s="103">
        <v>0.19021099999999999</v>
      </c>
      <c r="F3" s="99">
        <v>2.6091958284249036E-2</v>
      </c>
      <c r="G3" s="99">
        <v>3.8608062706174402</v>
      </c>
      <c r="H3" s="99">
        <f t="shared" si="2"/>
        <v>6.7581630507651128E-3</v>
      </c>
      <c r="I3" s="99">
        <f t="shared" si="3"/>
        <v>-2.1701713344324856</v>
      </c>
      <c r="J3" s="99" t="str">
        <f t="shared" si="4"/>
        <v>CONSUMED</v>
      </c>
    </row>
    <row r="4" spans="1:10">
      <c r="A4" s="102" t="s">
        <v>1539</v>
      </c>
      <c r="B4" s="99">
        <f t="shared" si="0"/>
        <v>-6.9873905518549124</v>
      </c>
      <c r="C4" s="99">
        <f t="shared" si="1"/>
        <v>0.72076437119900882</v>
      </c>
      <c r="D4" s="103">
        <v>0.1</v>
      </c>
      <c r="E4" s="103">
        <v>0.19021099999999999</v>
      </c>
      <c r="F4" s="99">
        <v>6.3798704929833158E-3</v>
      </c>
      <c r="G4" s="99">
        <v>0.80951706898689935</v>
      </c>
      <c r="H4" s="99">
        <f t="shared" si="2"/>
        <v>7.8810821135218874E-3</v>
      </c>
      <c r="I4" s="99">
        <f t="shared" si="3"/>
        <v>-2.1034141475274275</v>
      </c>
      <c r="J4" s="99" t="str">
        <f t="shared" si="4"/>
        <v>CONSUMED</v>
      </c>
    </row>
    <row r="5" spans="1:10">
      <c r="A5" s="102" t="s">
        <v>485</v>
      </c>
      <c r="B5" s="99">
        <f t="shared" si="0"/>
        <v>-6.7765380625602436</v>
      </c>
      <c r="C5" s="99">
        <f t="shared" si="1"/>
        <v>0.72076437119900882</v>
      </c>
      <c r="D5" s="103">
        <v>0.1</v>
      </c>
      <c r="E5" s="103">
        <v>0.19021099999999999</v>
      </c>
      <c r="F5" s="99">
        <v>8.9231730811881321E-3</v>
      </c>
      <c r="G5" s="99">
        <v>0.97827406608445899</v>
      </c>
      <c r="H5" s="99">
        <f t="shared" si="2"/>
        <v>9.121342771461911E-3</v>
      </c>
      <c r="I5" s="99">
        <f t="shared" si="3"/>
        <v>-2.039941223589314</v>
      </c>
      <c r="J5" s="99" t="str">
        <f t="shared" si="4"/>
        <v>CONSUMED</v>
      </c>
    </row>
    <row r="6" spans="1:10">
      <c r="A6" s="102" t="s">
        <v>489</v>
      </c>
      <c r="B6" s="99">
        <f t="shared" si="0"/>
        <v>-6.6617792207831208</v>
      </c>
      <c r="C6" s="99">
        <f t="shared" si="1"/>
        <v>0.72076437119900882</v>
      </c>
      <c r="D6" s="103">
        <v>0.1</v>
      </c>
      <c r="E6" s="103">
        <v>0.19021099999999999</v>
      </c>
      <c r="F6" s="99">
        <v>4.6857446546311248E-3</v>
      </c>
      <c r="G6" s="99">
        <v>0.47443201558483206</v>
      </c>
      <c r="H6" s="99">
        <f t="shared" si="2"/>
        <v>9.8765355218597764E-3</v>
      </c>
      <c r="I6" s="99">
        <f t="shared" si="3"/>
        <v>-2.0053953699467426</v>
      </c>
      <c r="J6" s="99" t="str">
        <f t="shared" si="4"/>
        <v>CONSUMED</v>
      </c>
    </row>
    <row r="7" spans="1:10">
      <c r="A7" s="102" t="s">
        <v>1786</v>
      </c>
      <c r="B7" s="99">
        <f t="shared" si="0"/>
        <v>-6.5639241945855948</v>
      </c>
      <c r="C7" s="99">
        <f t="shared" si="1"/>
        <v>0.72076437119900882</v>
      </c>
      <c r="D7" s="103">
        <v>0.1</v>
      </c>
      <c r="E7" s="103">
        <v>0.19021099999999999</v>
      </c>
      <c r="F7" s="99">
        <v>1.8002058431618909E-2</v>
      </c>
      <c r="G7" s="99">
        <v>1.7031787850337059</v>
      </c>
      <c r="H7" s="99">
        <f t="shared" si="2"/>
        <v>1.0569682167138224E-2</v>
      </c>
      <c r="I7" s="99">
        <f t="shared" si="3"/>
        <v>-1.9759380718348027</v>
      </c>
      <c r="J7" s="99" t="str">
        <f t="shared" si="4"/>
        <v>CONSUMED</v>
      </c>
    </row>
    <row r="8" spans="1:10">
      <c r="A8" s="102" t="s">
        <v>801</v>
      </c>
      <c r="B8" s="99">
        <f t="shared" si="0"/>
        <v>-6.2817160300021246</v>
      </c>
      <c r="C8" s="99">
        <f t="shared" si="1"/>
        <v>0.72076437119900882</v>
      </c>
      <c r="D8" s="103">
        <v>0.1</v>
      </c>
      <c r="E8" s="103">
        <v>0.19021099999999999</v>
      </c>
      <c r="F8" s="99">
        <v>1.2692172081251793E-2</v>
      </c>
      <c r="G8" s="99">
        <v>0.98746315743106605</v>
      </c>
      <c r="H8" s="99">
        <f t="shared" si="2"/>
        <v>1.2853312030669684E-2</v>
      </c>
      <c r="I8" s="99">
        <f t="shared" si="3"/>
        <v>-1.8909849492739008</v>
      </c>
      <c r="J8" s="99" t="str">
        <f t="shared" si="4"/>
        <v>CONSUMED</v>
      </c>
    </row>
    <row r="9" spans="1:10">
      <c r="A9" s="102" t="s">
        <v>804</v>
      </c>
      <c r="B9" s="99">
        <f t="shared" si="0"/>
        <v>-6.0577393128778665</v>
      </c>
      <c r="C9" s="99">
        <f t="shared" si="1"/>
        <v>0.72076437119900882</v>
      </c>
      <c r="D9" s="103">
        <v>0.1</v>
      </c>
      <c r="E9" s="103">
        <v>0.19021099999999999</v>
      </c>
      <c r="F9" s="99">
        <v>1.768933560215237E-2</v>
      </c>
      <c r="G9" s="99">
        <v>1.1783458063776961</v>
      </c>
      <c r="H9" s="99">
        <f t="shared" si="2"/>
        <v>1.5012007091984671E-2</v>
      </c>
      <c r="I9" s="99">
        <f t="shared" si="3"/>
        <v>-1.8235612390891522</v>
      </c>
      <c r="J9" s="99" t="str">
        <f t="shared" si="4"/>
        <v>CONSUMED</v>
      </c>
    </row>
    <row r="10" spans="1:10">
      <c r="A10" s="102" t="s">
        <v>2208</v>
      </c>
      <c r="B10" s="99">
        <f t="shared" si="0"/>
        <v>-5.9470485462506817</v>
      </c>
      <c r="C10" s="99">
        <f t="shared" si="1"/>
        <v>0.72076437119900882</v>
      </c>
      <c r="D10" s="103">
        <v>0.1</v>
      </c>
      <c r="E10" s="103">
        <v>0.19021099999999999</v>
      </c>
      <c r="F10" s="99">
        <v>1.6879503040525101E-2</v>
      </c>
      <c r="G10" s="99">
        <v>1.041357032477932</v>
      </c>
      <c r="H10" s="99">
        <f t="shared" si="2"/>
        <v>1.6209141066978683E-2</v>
      </c>
      <c r="I10" s="99">
        <f t="shared" si="3"/>
        <v>-1.7902399980913282</v>
      </c>
      <c r="J10" s="99" t="str">
        <f t="shared" si="4"/>
        <v>CONSUMED</v>
      </c>
    </row>
    <row r="11" spans="1:10">
      <c r="A11" s="102" t="s">
        <v>1803</v>
      </c>
      <c r="B11" s="99">
        <f t="shared" si="0"/>
        <v>-5.4434152843107846</v>
      </c>
      <c r="C11" s="99">
        <f t="shared" si="1"/>
        <v>0.72076437119900882</v>
      </c>
      <c r="D11" s="103">
        <v>0.1</v>
      </c>
      <c r="E11" s="103">
        <v>0.19021099999999999</v>
      </c>
      <c r="F11" s="99">
        <v>5.1656335323987917E-2</v>
      </c>
      <c r="G11" s="99">
        <v>2.2477855346392595</v>
      </c>
      <c r="H11" s="99">
        <f t="shared" si="2"/>
        <v>2.2980989301667559E-2</v>
      </c>
      <c r="I11" s="99">
        <f t="shared" si="3"/>
        <v>-1.6386312794333242</v>
      </c>
      <c r="J11" s="99" t="str">
        <f t="shared" si="4"/>
        <v>CONSUMED</v>
      </c>
    </row>
    <row r="12" spans="1:10">
      <c r="A12" s="102" t="s">
        <v>2227</v>
      </c>
      <c r="B12" s="99">
        <f t="shared" si="0"/>
        <v>-5.4097102939341442</v>
      </c>
      <c r="C12" s="99">
        <f t="shared" si="1"/>
        <v>0.72076437119900882</v>
      </c>
      <c r="D12" s="103">
        <v>0.1</v>
      </c>
      <c r="E12" s="103">
        <v>0.19021099999999999</v>
      </c>
      <c r="F12" s="99">
        <v>7.0757866675264361E-2</v>
      </c>
      <c r="G12" s="99">
        <v>3.0078750891232704</v>
      </c>
      <c r="H12" s="99">
        <f t="shared" si="2"/>
        <v>2.3524203824530736E-2</v>
      </c>
      <c r="I12" s="99">
        <f t="shared" si="3"/>
        <v>-1.6284850663263899</v>
      </c>
      <c r="J12" s="99" t="str">
        <f t="shared" si="4"/>
        <v>CONSUMED</v>
      </c>
    </row>
    <row r="13" spans="1:10">
      <c r="A13" s="102" t="s">
        <v>509</v>
      </c>
      <c r="B13" s="99">
        <f t="shared" si="0"/>
        <v>-5.2245404551375669</v>
      </c>
      <c r="C13" s="99">
        <f t="shared" si="1"/>
        <v>0.72076437119900882</v>
      </c>
      <c r="D13" s="103">
        <v>0.1</v>
      </c>
      <c r="E13" s="103">
        <v>0.19021099999999999</v>
      </c>
      <c r="F13" s="99">
        <v>5.4421523523496627E-2</v>
      </c>
      <c r="G13" s="99">
        <v>2.0347641916375245</v>
      </c>
      <c r="H13" s="99">
        <f t="shared" si="2"/>
        <v>2.6745862615018608E-2</v>
      </c>
      <c r="I13" s="99">
        <f t="shared" si="3"/>
        <v>-1.5727433905563559</v>
      </c>
      <c r="J13" s="99" t="str">
        <f t="shared" si="4"/>
        <v>CONSUMED</v>
      </c>
    </row>
    <row r="14" spans="1:10">
      <c r="A14" s="102" t="s">
        <v>900</v>
      </c>
      <c r="B14" s="99">
        <f t="shared" si="0"/>
        <v>-5.1307991732497431</v>
      </c>
      <c r="C14" s="99">
        <f t="shared" si="1"/>
        <v>0.72076437119900882</v>
      </c>
      <c r="D14" s="103">
        <v>0.1</v>
      </c>
      <c r="E14" s="103">
        <v>0.19021099999999999</v>
      </c>
      <c r="F14" s="99">
        <v>5.5868611610750955E-2</v>
      </c>
      <c r="G14" s="99">
        <v>1.957457455963928</v>
      </c>
      <c r="H14" s="99">
        <f t="shared" si="2"/>
        <v>2.8541418072986463E-2</v>
      </c>
      <c r="I14" s="99">
        <f t="shared" si="3"/>
        <v>-1.5445244528761284</v>
      </c>
      <c r="J14" s="99" t="str">
        <f t="shared" si="4"/>
        <v>CONSUMED</v>
      </c>
    </row>
    <row r="15" spans="1:10">
      <c r="A15" s="102" t="s">
        <v>1781</v>
      </c>
      <c r="B15" s="99">
        <f t="shared" si="0"/>
        <v>-5.0722589840458587</v>
      </c>
      <c r="C15" s="99">
        <f t="shared" si="1"/>
        <v>0.72076437119900882</v>
      </c>
      <c r="D15" s="103">
        <v>0.1</v>
      </c>
      <c r="E15" s="103">
        <v>0.19021099999999999</v>
      </c>
      <c r="F15" s="99">
        <v>0.10557801873545909</v>
      </c>
      <c r="G15" s="99">
        <v>3.552021679483893</v>
      </c>
      <c r="H15" s="99">
        <f t="shared" si="2"/>
        <v>2.9723359895370775E-2</v>
      </c>
      <c r="I15" s="99">
        <f t="shared" si="3"/>
        <v>-1.5269020999739142</v>
      </c>
      <c r="J15" s="99" t="str">
        <f t="shared" si="4"/>
        <v>CONSUMED</v>
      </c>
    </row>
    <row r="16" spans="1:10">
      <c r="A16" s="102" t="s">
        <v>1788</v>
      </c>
      <c r="B16" s="99">
        <f t="shared" si="0"/>
        <v>-4.9107675673162809</v>
      </c>
      <c r="C16" s="99">
        <f t="shared" si="1"/>
        <v>0.72076437119900882</v>
      </c>
      <c r="D16" s="103">
        <v>0.1</v>
      </c>
      <c r="E16" s="103">
        <v>0.19021099999999999</v>
      </c>
      <c r="F16" s="99">
        <v>0.16304317828432979</v>
      </c>
      <c r="G16" s="99">
        <v>4.9044574626890709</v>
      </c>
      <c r="H16" s="99">
        <f t="shared" si="2"/>
        <v>3.324387651940907E-2</v>
      </c>
      <c r="I16" s="99">
        <f t="shared" si="3"/>
        <v>-1.4782883394960393</v>
      </c>
      <c r="J16" s="99" t="str">
        <f t="shared" si="4"/>
        <v>CONSUMED</v>
      </c>
    </row>
    <row r="17" spans="1:10">
      <c r="A17" s="102" t="s">
        <v>736</v>
      </c>
      <c r="B17" s="99">
        <f t="shared" si="0"/>
        <v>-4.8492309581350179</v>
      </c>
      <c r="C17" s="99">
        <f t="shared" si="1"/>
        <v>0.72076437119900882</v>
      </c>
      <c r="D17" s="103">
        <v>0.1</v>
      </c>
      <c r="E17" s="103">
        <v>0.19021099999999999</v>
      </c>
      <c r="F17" s="99">
        <v>4.7662365641777588E-2</v>
      </c>
      <c r="G17" s="99">
        <v>1.3738507916503986</v>
      </c>
      <c r="H17" s="99">
        <f t="shared" si="2"/>
        <v>3.4692534248585379E-2</v>
      </c>
      <c r="I17" s="99">
        <f t="shared" si="3"/>
        <v>-1.459763974301028</v>
      </c>
      <c r="J17" s="99" t="str">
        <f t="shared" si="4"/>
        <v>CONSUMED</v>
      </c>
    </row>
    <row r="18" spans="1:10">
      <c r="A18" s="102" t="s">
        <v>697</v>
      </c>
      <c r="B18" s="99">
        <f t="shared" si="0"/>
        <v>-4.8449985517074197</v>
      </c>
      <c r="C18" s="99">
        <f t="shared" si="1"/>
        <v>0.72076437119900882</v>
      </c>
      <c r="D18" s="103">
        <v>0.1</v>
      </c>
      <c r="E18" s="103">
        <v>0.19021099999999999</v>
      </c>
      <c r="F18" s="99">
        <v>0.12528444128295441</v>
      </c>
      <c r="G18" s="99">
        <v>3.6007007864437015</v>
      </c>
      <c r="H18" s="99">
        <f t="shared" si="2"/>
        <v>3.4794460499089096E-2</v>
      </c>
      <c r="I18" s="99">
        <f t="shared" si="3"/>
        <v>-1.4584898930124797</v>
      </c>
      <c r="J18" s="99" t="str">
        <f t="shared" si="4"/>
        <v>CONSUMED</v>
      </c>
    </row>
    <row r="19" spans="1:10">
      <c r="A19" s="102" t="s">
        <v>1662</v>
      </c>
      <c r="B19" s="99">
        <f t="shared" si="0"/>
        <v>-4.6689424236297006</v>
      </c>
      <c r="C19" s="99">
        <f t="shared" si="1"/>
        <v>0.72076437119900882</v>
      </c>
      <c r="D19" s="103">
        <v>0.1</v>
      </c>
      <c r="E19" s="103">
        <v>0.19021099999999999</v>
      </c>
      <c r="F19" s="99">
        <v>4.3492502340927823E-2</v>
      </c>
      <c r="G19" s="99">
        <v>1.1063845769417027</v>
      </c>
      <c r="H19" s="99">
        <f t="shared" si="2"/>
        <v>3.9310474176303997E-2</v>
      </c>
      <c r="I19" s="99">
        <f t="shared" si="3"/>
        <v>-1.4054917175406267</v>
      </c>
      <c r="J19" s="99" t="str">
        <f t="shared" si="4"/>
        <v>CONSUMED</v>
      </c>
    </row>
    <row r="20" spans="1:10">
      <c r="A20" s="102" t="s">
        <v>2191</v>
      </c>
      <c r="B20" s="99">
        <f t="shared" si="0"/>
        <v>-4.6414032951810889</v>
      </c>
      <c r="C20" s="99">
        <f t="shared" si="1"/>
        <v>0.72076437119900882</v>
      </c>
      <c r="D20" s="103">
        <v>0.1</v>
      </c>
      <c r="E20" s="103">
        <v>0.19021099999999999</v>
      </c>
      <c r="F20" s="99">
        <v>5.5783123902440189E-2</v>
      </c>
      <c r="G20" s="99">
        <v>1.3922090267489429</v>
      </c>
      <c r="H20" s="99">
        <f t="shared" si="2"/>
        <v>4.0068066526406425E-2</v>
      </c>
      <c r="I20" s="99">
        <f t="shared" si="3"/>
        <v>-1.3972016138231511</v>
      </c>
      <c r="J20" s="99" t="str">
        <f t="shared" si="4"/>
        <v>CONSUMED</v>
      </c>
    </row>
    <row r="21" spans="1:10">
      <c r="A21" s="102" t="s">
        <v>861</v>
      </c>
      <c r="B21" s="99">
        <f t="shared" si="0"/>
        <v>-4.3584668244437772</v>
      </c>
      <c r="C21" s="99">
        <f t="shared" si="1"/>
        <v>0.72076437119900882</v>
      </c>
      <c r="D21" s="103">
        <v>0.1</v>
      </c>
      <c r="E21" s="103">
        <v>0.19021099999999999</v>
      </c>
      <c r="F21" s="99">
        <v>6.1944490152597308E-2</v>
      </c>
      <c r="G21" s="99">
        <v>1.2706675290792584</v>
      </c>
      <c r="H21" s="99">
        <f t="shared" si="2"/>
        <v>4.8749565669221957E-2</v>
      </c>
      <c r="I21" s="99">
        <f t="shared" si="3"/>
        <v>-1.3120292492639163</v>
      </c>
      <c r="J21" s="99" t="str">
        <f t="shared" si="4"/>
        <v>CONSUMED</v>
      </c>
    </row>
    <row r="22" spans="1:10">
      <c r="A22" s="102" t="s">
        <v>493</v>
      </c>
      <c r="B22" s="99">
        <f t="shared" si="0"/>
        <v>-4.2200199863323906</v>
      </c>
      <c r="C22" s="99">
        <f t="shared" si="1"/>
        <v>0.72076437119900882</v>
      </c>
      <c r="D22" s="103">
        <v>0.1</v>
      </c>
      <c r="E22" s="103">
        <v>0.19021099999999999</v>
      </c>
      <c r="F22" s="99">
        <v>6.0807821195566908E-2</v>
      </c>
      <c r="G22" s="99">
        <v>1.1332142855044285</v>
      </c>
      <c r="H22" s="99">
        <f t="shared" si="2"/>
        <v>5.3659596400604394E-2</v>
      </c>
      <c r="I22" s="99">
        <f t="shared" si="3"/>
        <v>-1.2703525981875534</v>
      </c>
      <c r="J22" s="99" t="str">
        <f t="shared" si="4"/>
        <v>CONSUMED</v>
      </c>
    </row>
    <row r="23" spans="1:10">
      <c r="A23" s="102" t="s">
        <v>1751</v>
      </c>
      <c r="B23" s="99">
        <f t="shared" si="0"/>
        <v>-4.1215561139429324</v>
      </c>
      <c r="C23" s="99">
        <f t="shared" si="1"/>
        <v>0.72076437119900882</v>
      </c>
      <c r="D23" s="103">
        <v>0.1</v>
      </c>
      <c r="E23" s="103">
        <v>0.19021099999999999</v>
      </c>
      <c r="F23" s="99">
        <v>1.6368883160168771E-2</v>
      </c>
      <c r="G23" s="99">
        <v>0.28492533519218405</v>
      </c>
      <c r="H23" s="99">
        <f t="shared" si="2"/>
        <v>5.7449728537224846E-2</v>
      </c>
      <c r="I23" s="99">
        <f t="shared" si="3"/>
        <v>-1.2407120191090961</v>
      </c>
      <c r="J23" s="99" t="str">
        <f t="shared" si="4"/>
        <v>CONSUMED</v>
      </c>
    </row>
    <row r="24" spans="1:10">
      <c r="A24" s="102" t="s">
        <v>1605</v>
      </c>
      <c r="B24" s="99">
        <f t="shared" si="0"/>
        <v>-4.097461773249286</v>
      </c>
      <c r="C24" s="99">
        <f t="shared" si="1"/>
        <v>0.72076437119900882</v>
      </c>
      <c r="D24" s="103">
        <v>0.1</v>
      </c>
      <c r="E24" s="103">
        <v>0.19021099999999999</v>
      </c>
      <c r="F24" s="99">
        <v>4.9980122287645402E-2</v>
      </c>
      <c r="G24" s="99">
        <v>0.85557131264677899</v>
      </c>
      <c r="H24" s="99">
        <f t="shared" si="2"/>
        <v>5.8417248859160387E-2</v>
      </c>
      <c r="I24" s="99">
        <f t="shared" si="3"/>
        <v>-1.233458899834561</v>
      </c>
      <c r="J24" s="99" t="str">
        <f t="shared" si="4"/>
        <v>CONSUMED</v>
      </c>
    </row>
    <row r="25" spans="1:10">
      <c r="A25" s="102" t="s">
        <v>894</v>
      </c>
      <c r="B25" s="99">
        <f t="shared" si="0"/>
        <v>-4.075239588277916</v>
      </c>
      <c r="C25" s="99">
        <f t="shared" si="1"/>
        <v>0.72076437119900882</v>
      </c>
      <c r="D25" s="103">
        <v>0.1</v>
      </c>
      <c r="E25" s="103">
        <v>0.19021099999999999</v>
      </c>
      <c r="F25" s="99">
        <v>6.0795554214246227E-2</v>
      </c>
      <c r="G25" s="99">
        <v>1.0248048626475565</v>
      </c>
      <c r="H25" s="99">
        <f t="shared" si="2"/>
        <v>5.9324029803276404E-2</v>
      </c>
      <c r="I25" s="99">
        <f t="shared" si="3"/>
        <v>-1.2267693555889854</v>
      </c>
      <c r="J25" s="99" t="str">
        <f t="shared" si="4"/>
        <v>CONSUMED</v>
      </c>
    </row>
    <row r="26" spans="1:10">
      <c r="A26" s="102" t="s">
        <v>1682</v>
      </c>
      <c r="B26" s="99">
        <f t="shared" si="0"/>
        <v>-3.9631986491086804</v>
      </c>
      <c r="C26" s="99">
        <f t="shared" si="1"/>
        <v>0.72076437119900882</v>
      </c>
      <c r="D26" s="103">
        <v>0.1</v>
      </c>
      <c r="E26" s="103">
        <v>0.19021099999999999</v>
      </c>
      <c r="F26" s="99">
        <v>0.27539154773355179</v>
      </c>
      <c r="G26" s="99">
        <v>4.2952879041896725</v>
      </c>
      <c r="H26" s="99">
        <f t="shared" si="2"/>
        <v>6.4114805311404566E-2</v>
      </c>
      <c r="I26" s="99">
        <f t="shared" si="3"/>
        <v>-1.1930416721566821</v>
      </c>
      <c r="J26" s="99" t="str">
        <f t="shared" si="4"/>
        <v>CONSUMED</v>
      </c>
    </row>
    <row r="27" spans="1:10">
      <c r="A27" s="102" t="s">
        <v>1774</v>
      </c>
      <c r="B27" s="99">
        <f t="shared" si="0"/>
        <v>-3.8562615806997353</v>
      </c>
      <c r="C27" s="99">
        <f t="shared" si="1"/>
        <v>0.72076437119900882</v>
      </c>
      <c r="D27" s="103">
        <v>0.1</v>
      </c>
      <c r="E27" s="103">
        <v>0.19021099999999999</v>
      </c>
      <c r="F27" s="99">
        <v>8.0170370244927958E-2</v>
      </c>
      <c r="G27" s="99">
        <v>1.1610857531845633</v>
      </c>
      <c r="H27" s="99">
        <f t="shared" si="2"/>
        <v>6.904775984464627E-2</v>
      </c>
      <c r="I27" s="99">
        <f t="shared" si="3"/>
        <v>-1.1608504069172185</v>
      </c>
      <c r="J27" s="99" t="str">
        <f t="shared" si="4"/>
        <v>CONSUMED</v>
      </c>
    </row>
    <row r="28" spans="1:10">
      <c r="A28" s="102" t="s">
        <v>496</v>
      </c>
      <c r="B28" s="99">
        <f t="shared" si="0"/>
        <v>-3.835398120556365</v>
      </c>
      <c r="C28" s="99">
        <f t="shared" si="1"/>
        <v>0.72076437119900882</v>
      </c>
      <c r="D28" s="103">
        <v>0.1</v>
      </c>
      <c r="E28" s="103">
        <v>0.19021099999999999</v>
      </c>
      <c r="F28" s="99">
        <v>5.2934239171659493E-2</v>
      </c>
      <c r="G28" s="99">
        <v>0.75562541184046828</v>
      </c>
      <c r="H28" s="99">
        <f t="shared" si="2"/>
        <v>7.0053545503092812E-2</v>
      </c>
      <c r="I28" s="99">
        <f t="shared" si="3"/>
        <v>-1.154569879600724</v>
      </c>
      <c r="J28" s="99" t="str">
        <f t="shared" si="4"/>
        <v>CONSUMED</v>
      </c>
    </row>
    <row r="29" spans="1:10">
      <c r="A29" s="102" t="s">
        <v>1552</v>
      </c>
      <c r="B29" s="99">
        <f t="shared" si="0"/>
        <v>-3.7708845235599147</v>
      </c>
      <c r="C29" s="99">
        <f t="shared" si="1"/>
        <v>0.72076437119900882</v>
      </c>
      <c r="D29" s="103">
        <v>0.1</v>
      </c>
      <c r="E29" s="103">
        <v>0.19021099999999999</v>
      </c>
      <c r="F29" s="99">
        <v>0.11380044256611539</v>
      </c>
      <c r="G29" s="99">
        <v>1.5534357758407469</v>
      </c>
      <c r="H29" s="99">
        <f t="shared" si="2"/>
        <v>7.3257256164661583E-2</v>
      </c>
      <c r="I29" s="99">
        <f t="shared" si="3"/>
        <v>-1.1351493517766147</v>
      </c>
      <c r="J29" s="99" t="str">
        <f t="shared" si="4"/>
        <v>CONSUMED</v>
      </c>
    </row>
    <row r="30" spans="1:10">
      <c r="A30" s="102" t="s">
        <v>723</v>
      </c>
      <c r="B30" s="99">
        <f t="shared" si="0"/>
        <v>-3.6644731765912595</v>
      </c>
      <c r="C30" s="99">
        <f t="shared" si="1"/>
        <v>0.72076437119900882</v>
      </c>
      <c r="D30" s="103">
        <v>0.1</v>
      </c>
      <c r="E30" s="103">
        <v>0.19021099999999999</v>
      </c>
      <c r="F30" s="99">
        <v>0.17146360776281364</v>
      </c>
      <c r="G30" s="99">
        <v>2.1741439830600284</v>
      </c>
      <c r="H30" s="99">
        <f t="shared" si="2"/>
        <v>7.8864881580420834E-2</v>
      </c>
      <c r="I30" s="99">
        <f t="shared" si="3"/>
        <v>-1.1031163444600423</v>
      </c>
      <c r="J30" s="99" t="str">
        <f t="shared" si="4"/>
        <v>CONSUMED</v>
      </c>
    </row>
    <row r="31" spans="1:10">
      <c r="A31" s="102" t="s">
        <v>526</v>
      </c>
      <c r="B31" s="99">
        <f t="shared" si="0"/>
        <v>-3.6551803062727233</v>
      </c>
      <c r="C31" s="99">
        <f t="shared" si="1"/>
        <v>0.72076437119900882</v>
      </c>
      <c r="D31" s="103">
        <v>0.1</v>
      </c>
      <c r="E31" s="103">
        <v>0.19021099999999999</v>
      </c>
      <c r="F31" s="99">
        <v>9.218827142779229E-2</v>
      </c>
      <c r="G31" s="99">
        <v>1.1614341286151544</v>
      </c>
      <c r="H31" s="99">
        <f t="shared" si="2"/>
        <v>7.937451565825239E-2</v>
      </c>
      <c r="I31" s="99">
        <f t="shared" si="3"/>
        <v>-1.1003189117483472</v>
      </c>
      <c r="J31" s="99" t="str">
        <f t="shared" si="4"/>
        <v>CONSUMED</v>
      </c>
    </row>
    <row r="32" spans="1:10">
      <c r="A32" s="102" t="s">
        <v>2228</v>
      </c>
      <c r="B32" s="99">
        <f t="shared" si="0"/>
        <v>-3.5646942550943179</v>
      </c>
      <c r="C32" s="99">
        <f t="shared" si="1"/>
        <v>0.72076437119900882</v>
      </c>
      <c r="D32" s="103">
        <v>0.1</v>
      </c>
      <c r="E32" s="103">
        <v>0.19021099999999999</v>
      </c>
      <c r="F32" s="99">
        <v>0.1068138680750365</v>
      </c>
      <c r="G32" s="99">
        <v>1.2638849392169809</v>
      </c>
      <c r="H32" s="99">
        <f t="shared" si="2"/>
        <v>8.4512335546312684E-2</v>
      </c>
      <c r="I32" s="99">
        <f t="shared" si="3"/>
        <v>-1.073079896154461</v>
      </c>
      <c r="J32" s="99" t="str">
        <f t="shared" si="4"/>
        <v>CONSUMED</v>
      </c>
    </row>
    <row r="33" spans="1:10">
      <c r="A33" s="102" t="s">
        <v>1728</v>
      </c>
      <c r="B33" s="99">
        <f t="shared" si="0"/>
        <v>-3.5225329588980161</v>
      </c>
      <c r="C33" s="99">
        <f t="shared" si="1"/>
        <v>0.72076437119900882</v>
      </c>
      <c r="D33" s="103">
        <v>0.1</v>
      </c>
      <c r="E33" s="103">
        <v>0.19021099999999999</v>
      </c>
      <c r="F33" s="99">
        <v>0.13343776255609938</v>
      </c>
      <c r="G33" s="99">
        <v>1.5334401584614969</v>
      </c>
      <c r="H33" s="99">
        <f t="shared" si="2"/>
        <v>8.701856529567982E-2</v>
      </c>
      <c r="I33" s="99">
        <f t="shared" si="3"/>
        <v>-1.0603880813433006</v>
      </c>
      <c r="J33" s="99" t="str">
        <f t="shared" si="4"/>
        <v>CONSUMED</v>
      </c>
    </row>
    <row r="34" spans="1:10">
      <c r="A34" s="102" t="s">
        <v>2177</v>
      </c>
      <c r="B34" s="99">
        <f t="shared" si="0"/>
        <v>-3.3887950530849107</v>
      </c>
      <c r="C34" s="99">
        <f t="shared" si="1"/>
        <v>0.72076437119900882</v>
      </c>
      <c r="D34" s="103">
        <v>0.1</v>
      </c>
      <c r="E34" s="103">
        <v>0.19021099999999999</v>
      </c>
      <c r="F34" s="99">
        <v>0.11684329291432037</v>
      </c>
      <c r="G34" s="99">
        <v>1.2238628385336412</v>
      </c>
      <c r="H34" s="99">
        <f t="shared" si="2"/>
        <v>9.5470905101028292E-2</v>
      </c>
      <c r="I34" s="99">
        <f t="shared" si="3"/>
        <v>-1.0201289601362717</v>
      </c>
      <c r="J34" s="99" t="str">
        <f t="shared" si="4"/>
        <v>CONSUMED</v>
      </c>
    </row>
    <row r="35" spans="1:10">
      <c r="A35" s="102" t="s">
        <v>1785</v>
      </c>
      <c r="B35" s="99">
        <f t="shared" si="0"/>
        <v>-3.3278132829425586</v>
      </c>
      <c r="C35" s="99">
        <f t="shared" si="1"/>
        <v>0.72076437119900882</v>
      </c>
      <c r="D35" s="103">
        <v>0.1</v>
      </c>
      <c r="E35" s="103">
        <v>0.19021099999999999</v>
      </c>
      <c r="F35" s="99">
        <v>0.26439754868864213</v>
      </c>
      <c r="G35" s="99">
        <v>2.6547830888222017</v>
      </c>
      <c r="H35" s="99">
        <f t="shared" si="2"/>
        <v>9.9592900754065933E-2</v>
      </c>
      <c r="I35" s="99">
        <f t="shared" si="3"/>
        <v>-1.0017716181347376</v>
      </c>
      <c r="J35" s="99" t="str">
        <f t="shared" si="4"/>
        <v>CONSUMED</v>
      </c>
    </row>
    <row r="36" spans="1:10">
      <c r="A36" s="102" t="s">
        <v>2229</v>
      </c>
      <c r="B36" s="99">
        <f t="shared" si="0"/>
        <v>-3.2375149138834902</v>
      </c>
      <c r="C36" s="99">
        <f t="shared" si="1"/>
        <v>0.72076437119900882</v>
      </c>
      <c r="D36" s="103">
        <v>0.1</v>
      </c>
      <c r="E36" s="103">
        <v>0.19021099999999999</v>
      </c>
      <c r="F36" s="99">
        <v>0.15781509116321163</v>
      </c>
      <c r="G36" s="99">
        <v>1.4884615863448154</v>
      </c>
      <c r="H36" s="99">
        <f t="shared" si="2"/>
        <v>0.10602563923114396</v>
      </c>
      <c r="I36" s="99">
        <f t="shared" si="3"/>
        <v>-0.97458910048842151</v>
      </c>
      <c r="J36" s="99" t="str">
        <f t="shared" si="4"/>
        <v>CONSUMED</v>
      </c>
    </row>
    <row r="37" spans="1:10">
      <c r="A37" s="102" t="s">
        <v>2230</v>
      </c>
      <c r="B37" s="99">
        <f t="shared" si="0"/>
        <v>-3.0694940324965976</v>
      </c>
      <c r="C37" s="99">
        <f t="shared" si="1"/>
        <v>0.72076437119900882</v>
      </c>
      <c r="D37" s="103">
        <v>0.1</v>
      </c>
      <c r="E37" s="103">
        <v>0.19021099999999999</v>
      </c>
      <c r="F37" s="99">
        <v>0.42953577436251972</v>
      </c>
      <c r="G37" s="99">
        <v>3.6058621149920165</v>
      </c>
      <c r="H37" s="99">
        <f t="shared" si="2"/>
        <v>0.11912151953249903</v>
      </c>
      <c r="I37" s="99">
        <f t="shared" si="3"/>
        <v>-0.92400977529306683</v>
      </c>
      <c r="J37" s="99" t="str">
        <f t="shared" si="4"/>
        <v>CONSUMED</v>
      </c>
    </row>
    <row r="38" spans="1:10">
      <c r="A38" s="102" t="s">
        <v>798</v>
      </c>
      <c r="B38" s="99">
        <f t="shared" si="0"/>
        <v>-2.8612863177845336</v>
      </c>
      <c r="C38" s="99">
        <f t="shared" si="1"/>
        <v>0.72076437119900882</v>
      </c>
      <c r="D38" s="103">
        <v>0.1</v>
      </c>
      <c r="E38" s="103">
        <v>0.19021099999999999</v>
      </c>
      <c r="F38" s="99">
        <v>0.14241768549563341</v>
      </c>
      <c r="G38" s="99">
        <v>1.0348965314716858</v>
      </c>
      <c r="H38" s="99">
        <f t="shared" si="2"/>
        <v>0.13761538585225211</v>
      </c>
      <c r="I38" s="99">
        <f t="shared" si="3"/>
        <v>-0.86133300783608679</v>
      </c>
      <c r="J38" s="99" t="str">
        <f t="shared" si="4"/>
        <v>CONSUMED</v>
      </c>
    </row>
    <row r="39" spans="1:10">
      <c r="A39" s="102" t="s">
        <v>1736</v>
      </c>
      <c r="B39" s="99">
        <f t="shared" si="0"/>
        <v>-2.8588369436148868</v>
      </c>
      <c r="C39" s="99">
        <f t="shared" si="1"/>
        <v>0.72076437119900882</v>
      </c>
      <c r="D39" s="103">
        <v>0.1</v>
      </c>
      <c r="E39" s="103">
        <v>0.19021099999999999</v>
      </c>
      <c r="F39" s="99">
        <v>0.116890276206704</v>
      </c>
      <c r="G39" s="99">
        <v>0.84795744498059822</v>
      </c>
      <c r="H39" s="99">
        <f t="shared" si="2"/>
        <v>0.13784922450840503</v>
      </c>
      <c r="I39" s="99">
        <f t="shared" si="3"/>
        <v>-0.86059567274041848</v>
      </c>
      <c r="J39" s="99" t="str">
        <f t="shared" si="4"/>
        <v>CONSUMED</v>
      </c>
    </row>
    <row r="40" spans="1:10">
      <c r="A40" s="102" t="s">
        <v>908</v>
      </c>
      <c r="B40" s="99">
        <f t="shared" si="0"/>
        <v>-2.8246685703555956</v>
      </c>
      <c r="C40" s="99">
        <f t="shared" si="1"/>
        <v>0.72076437119900882</v>
      </c>
      <c r="D40" s="103">
        <v>0.1</v>
      </c>
      <c r="E40" s="103">
        <v>0.19021099999999999</v>
      </c>
      <c r="F40" s="99">
        <v>0.1159515111862312</v>
      </c>
      <c r="G40" s="99">
        <v>0.82145992392162182</v>
      </c>
      <c r="H40" s="99">
        <f t="shared" si="2"/>
        <v>0.14115297388177214</v>
      </c>
      <c r="I40" s="99">
        <f t="shared" si="3"/>
        <v>-0.85030996748632881</v>
      </c>
      <c r="J40" s="99" t="str">
        <f t="shared" si="4"/>
        <v>CONSUMED</v>
      </c>
    </row>
    <row r="41" spans="1:10">
      <c r="A41" s="102" t="s">
        <v>1783</v>
      </c>
      <c r="B41" s="99">
        <f t="shared" si="0"/>
        <v>-2.8035849369293091</v>
      </c>
      <c r="C41" s="99">
        <f t="shared" si="1"/>
        <v>0.72076437119900882</v>
      </c>
      <c r="D41" s="103">
        <v>0.1</v>
      </c>
      <c r="E41" s="103">
        <v>0.19021099999999999</v>
      </c>
      <c r="F41" s="99">
        <v>0.38870267459417468</v>
      </c>
      <c r="G41" s="99">
        <v>2.713817822900809</v>
      </c>
      <c r="H41" s="99">
        <f t="shared" si="2"/>
        <v>0.14323093883239704</v>
      </c>
      <c r="I41" s="99">
        <f t="shared" si="3"/>
        <v>-0.84396316140743288</v>
      </c>
      <c r="J41" s="99" t="str">
        <f t="shared" si="4"/>
        <v>CONSUMED</v>
      </c>
    </row>
    <row r="42" spans="1:10">
      <c r="A42" s="102" t="s">
        <v>870</v>
      </c>
      <c r="B42" s="99">
        <f t="shared" si="0"/>
        <v>-2.7258950648314229</v>
      </c>
      <c r="C42" s="99">
        <f t="shared" si="1"/>
        <v>0.72076437119900882</v>
      </c>
      <c r="D42" s="103">
        <v>0.1</v>
      </c>
      <c r="E42" s="103">
        <v>0.19021099999999999</v>
      </c>
      <c r="F42" s="99">
        <v>0.15317411435416947</v>
      </c>
      <c r="G42" s="99">
        <v>1.0133548665220224</v>
      </c>
      <c r="H42" s="99">
        <f t="shared" si="2"/>
        <v>0.15115545344927858</v>
      </c>
      <c r="I42" s="99">
        <f t="shared" si="3"/>
        <v>-0.82057617954667084</v>
      </c>
      <c r="J42" s="99" t="str">
        <f t="shared" si="4"/>
        <v>CONSUMED</v>
      </c>
    </row>
    <row r="43" spans="1:10">
      <c r="A43" s="102" t="s">
        <v>552</v>
      </c>
      <c r="B43" s="99">
        <f t="shared" si="0"/>
        <v>-2.6528837290981273</v>
      </c>
      <c r="C43" s="99">
        <f t="shared" si="1"/>
        <v>0.72076437119900882</v>
      </c>
      <c r="D43" s="103">
        <v>0.1</v>
      </c>
      <c r="E43" s="103">
        <v>0.19021099999999999</v>
      </c>
      <c r="F43" s="99">
        <v>0.15690058799350079</v>
      </c>
      <c r="G43" s="99">
        <v>0.9867841124732365</v>
      </c>
      <c r="H43" s="99">
        <f t="shared" si="2"/>
        <v>0.15900193974571741</v>
      </c>
      <c r="I43" s="99">
        <f t="shared" si="3"/>
        <v>-0.79859757746745552</v>
      </c>
      <c r="J43" s="99" t="str">
        <f t="shared" si="4"/>
        <v>CONSUMED</v>
      </c>
    </row>
    <row r="44" spans="1:10">
      <c r="A44" s="102" t="s">
        <v>1619</v>
      </c>
      <c r="B44" s="99">
        <f t="shared" si="0"/>
        <v>-2.5989363911181611</v>
      </c>
      <c r="C44" s="99">
        <f t="shared" si="1"/>
        <v>0.72076437119900882</v>
      </c>
      <c r="D44" s="103">
        <v>0.1</v>
      </c>
      <c r="E44" s="103">
        <v>0.19021099999999999</v>
      </c>
      <c r="F44" s="99">
        <v>0.16325155786023399</v>
      </c>
      <c r="G44" s="99">
        <v>0.98904293464338877</v>
      </c>
      <c r="H44" s="99">
        <f t="shared" si="2"/>
        <v>0.16506013252002683</v>
      </c>
      <c r="I44" s="99">
        <f t="shared" si="3"/>
        <v>-0.7823578105492629</v>
      </c>
      <c r="J44" s="99" t="str">
        <f t="shared" si="4"/>
        <v>CONSUMED</v>
      </c>
    </row>
    <row r="45" spans="1:10">
      <c r="A45" s="102" t="s">
        <v>1702</v>
      </c>
      <c r="B45" s="99">
        <f t="shared" si="0"/>
        <v>-2.4357301550796389</v>
      </c>
      <c r="C45" s="99">
        <f t="shared" si="1"/>
        <v>0.72076437119900882</v>
      </c>
      <c r="D45" s="103">
        <v>0.1</v>
      </c>
      <c r="E45" s="103">
        <v>0.19021099999999999</v>
      </c>
      <c r="F45" s="99">
        <v>0.10579481864654146</v>
      </c>
      <c r="G45" s="99">
        <v>0.57239026186791098</v>
      </c>
      <c r="H45" s="99">
        <f t="shared" si="2"/>
        <v>0.18482987167059012</v>
      </c>
      <c r="I45" s="99">
        <f t="shared" si="3"/>
        <v>-0.73322783802225189</v>
      </c>
      <c r="J45" s="99" t="str">
        <f t="shared" si="4"/>
        <v>CONSUMED</v>
      </c>
    </row>
    <row r="46" spans="1:10">
      <c r="A46" s="102" t="s">
        <v>855</v>
      </c>
      <c r="B46" s="99">
        <f t="shared" si="0"/>
        <v>-2.3405884514962474</v>
      </c>
      <c r="C46" s="99">
        <f t="shared" si="1"/>
        <v>0.72076437119900882</v>
      </c>
      <c r="D46" s="103">
        <v>0.1</v>
      </c>
      <c r="E46" s="103">
        <v>0.19021099999999999</v>
      </c>
      <c r="F46" s="99">
        <v>0.16268526940360803</v>
      </c>
      <c r="G46" s="99">
        <v>0.82401584388455562</v>
      </c>
      <c r="H46" s="99">
        <f t="shared" si="2"/>
        <v>0.19742978319043122</v>
      </c>
      <c r="I46" s="99">
        <f t="shared" si="3"/>
        <v>-0.70458733140507979</v>
      </c>
      <c r="J46" s="99" t="str">
        <f t="shared" si="4"/>
        <v>CONSUMED</v>
      </c>
    </row>
    <row r="47" spans="1:10">
      <c r="A47" s="102" t="s">
        <v>1644</v>
      </c>
      <c r="B47" s="99">
        <f t="shared" si="0"/>
        <v>-2.2657734466885939</v>
      </c>
      <c r="C47" s="99">
        <f t="shared" si="1"/>
        <v>0.72076437119900882</v>
      </c>
      <c r="D47" s="103">
        <v>0.1</v>
      </c>
      <c r="E47" s="103">
        <v>0.19021099999999999</v>
      </c>
      <c r="F47" s="99">
        <v>0.23632418992427121</v>
      </c>
      <c r="G47" s="99">
        <v>1.136511798714392</v>
      </c>
      <c r="H47" s="99">
        <f t="shared" si="2"/>
        <v>0.2079381755575245</v>
      </c>
      <c r="I47" s="99">
        <f t="shared" si="3"/>
        <v>-0.68206577083223119</v>
      </c>
      <c r="J47" s="99" t="str">
        <f t="shared" si="4"/>
        <v>CONSUMED</v>
      </c>
    </row>
    <row r="48" spans="1:10">
      <c r="A48" s="102" t="s">
        <v>1628</v>
      </c>
      <c r="B48" s="99">
        <f t="shared" si="0"/>
        <v>-2.2096770642651915</v>
      </c>
      <c r="C48" s="99">
        <f t="shared" si="1"/>
        <v>0.72076437119900882</v>
      </c>
      <c r="D48" s="103">
        <v>0.1</v>
      </c>
      <c r="E48" s="103">
        <v>0.19021099999999999</v>
      </c>
      <c r="F48" s="99">
        <v>0.57246018889354067</v>
      </c>
      <c r="G48" s="99">
        <v>2.6480389363362051</v>
      </c>
      <c r="H48" s="99">
        <f t="shared" si="2"/>
        <v>0.21618269317655492</v>
      </c>
      <c r="I48" s="99">
        <f t="shared" si="3"/>
        <v>-0.66517907707454926</v>
      </c>
      <c r="J48" s="99" t="str">
        <f t="shared" si="4"/>
        <v>CONSUMED</v>
      </c>
    </row>
    <row r="49" spans="1:10">
      <c r="A49" s="102" t="s">
        <v>1589</v>
      </c>
      <c r="B49" s="99">
        <f t="shared" si="0"/>
        <v>-2.1566858927158883</v>
      </c>
      <c r="C49" s="99">
        <f t="shared" si="1"/>
        <v>0.72076437119900882</v>
      </c>
      <c r="D49" s="103">
        <v>0.1</v>
      </c>
      <c r="E49" s="103">
        <v>0.19021099999999999</v>
      </c>
      <c r="F49" s="99">
        <v>0.42792813054484319</v>
      </c>
      <c r="G49" s="99">
        <v>1.9080861597368228</v>
      </c>
      <c r="H49" s="99">
        <f t="shared" si="2"/>
        <v>0.22427086343096067</v>
      </c>
      <c r="I49" s="99">
        <f t="shared" si="3"/>
        <v>-0.64922714493283329</v>
      </c>
      <c r="J49" s="99" t="str">
        <f t="shared" si="4"/>
        <v>CONSUMED</v>
      </c>
    </row>
    <row r="50" spans="1:10">
      <c r="A50" s="102" t="s">
        <v>1858</v>
      </c>
      <c r="B50" s="99">
        <f t="shared" si="0"/>
        <v>-2.1035861669587641</v>
      </c>
      <c r="C50" s="99">
        <f t="shared" si="1"/>
        <v>0.72076437119900882</v>
      </c>
      <c r="D50" s="103">
        <v>0.1</v>
      </c>
      <c r="E50" s="103">
        <v>0.19021099999999999</v>
      </c>
      <c r="F50" s="99">
        <v>0.25722048842589201</v>
      </c>
      <c r="G50" s="99">
        <v>1.1054728814175565</v>
      </c>
      <c r="H50" s="99">
        <f t="shared" si="2"/>
        <v>0.23267914821759914</v>
      </c>
      <c r="I50" s="99">
        <f t="shared" si="3"/>
        <v>-0.63324253471840752</v>
      </c>
      <c r="J50" s="99" t="str">
        <f t="shared" si="4"/>
        <v>CONSUMED</v>
      </c>
    </row>
    <row r="51" spans="1:10">
      <c r="A51" s="102" t="s">
        <v>782</v>
      </c>
      <c r="B51" s="99">
        <f t="shared" si="0"/>
        <v>-2.0848446605634003</v>
      </c>
      <c r="C51" s="99">
        <f t="shared" si="1"/>
        <v>0.72076437119900882</v>
      </c>
      <c r="D51" s="103">
        <v>0.1</v>
      </c>
      <c r="E51" s="103">
        <v>0.19021099999999999</v>
      </c>
      <c r="F51" s="99">
        <v>0.15120206967724281</v>
      </c>
      <c r="G51" s="99">
        <v>0.64144365716396035</v>
      </c>
      <c r="H51" s="99">
        <f t="shared" si="2"/>
        <v>0.23572151347751785</v>
      </c>
      <c r="I51" s="99">
        <f t="shared" si="3"/>
        <v>-0.62760077912947465</v>
      </c>
      <c r="J51" s="99" t="str">
        <f t="shared" si="4"/>
        <v>CONSUMED</v>
      </c>
    </row>
    <row r="52" spans="1:10">
      <c r="A52" s="102" t="s">
        <v>2187</v>
      </c>
      <c r="B52" s="99">
        <f t="shared" si="0"/>
        <v>-2.048671018945686</v>
      </c>
      <c r="C52" s="99">
        <f t="shared" si="1"/>
        <v>0.72076437119900882</v>
      </c>
      <c r="D52" s="103">
        <v>0.1</v>
      </c>
      <c r="E52" s="103">
        <v>0.19021099999999999</v>
      </c>
      <c r="F52" s="99">
        <v>0.16868408320110126</v>
      </c>
      <c r="G52" s="99">
        <v>0.69788768219320929</v>
      </c>
      <c r="H52" s="99">
        <f t="shared" si="2"/>
        <v>0.24170663490002864</v>
      </c>
      <c r="I52" s="99">
        <f t="shared" si="3"/>
        <v>-0.61671142795014378</v>
      </c>
      <c r="J52" s="99" t="str">
        <f t="shared" si="4"/>
        <v>CONSUMED</v>
      </c>
    </row>
    <row r="53" spans="1:10">
      <c r="A53" s="102" t="s">
        <v>1699</v>
      </c>
      <c r="B53" s="99">
        <f t="shared" si="0"/>
        <v>-2.0350683283596411</v>
      </c>
      <c r="C53" s="99">
        <f t="shared" si="1"/>
        <v>0.72076437119900882</v>
      </c>
      <c r="D53" s="103">
        <v>0.1</v>
      </c>
      <c r="E53" s="103">
        <v>0.19021099999999999</v>
      </c>
      <c r="F53" s="99">
        <v>0.2488518919684127</v>
      </c>
      <c r="G53" s="99">
        <v>1.0198999183215784</v>
      </c>
      <c r="H53" s="99">
        <f t="shared" si="2"/>
        <v>0.24399638385886088</v>
      </c>
      <c r="I53" s="99">
        <f t="shared" si="3"/>
        <v>-0.61261661006200829</v>
      </c>
      <c r="J53" s="99" t="str">
        <f t="shared" si="4"/>
        <v>CONSUMED</v>
      </c>
    </row>
    <row r="54" spans="1:10">
      <c r="A54" s="102" t="s">
        <v>1823</v>
      </c>
      <c r="B54" s="99">
        <f t="shared" si="0"/>
        <v>-1.9033003552501206</v>
      </c>
      <c r="C54" s="99">
        <f t="shared" si="1"/>
        <v>0.72076437119900882</v>
      </c>
      <c r="D54" s="103">
        <v>0.1</v>
      </c>
      <c r="E54" s="103">
        <v>0.19021099999999999</v>
      </c>
      <c r="F54" s="99">
        <v>0.184359526673567</v>
      </c>
      <c r="G54" s="99">
        <v>0.6896298990125046</v>
      </c>
      <c r="H54" s="99">
        <f t="shared" si="2"/>
        <v>0.26733111040799601</v>
      </c>
      <c r="I54" s="99">
        <f t="shared" si="3"/>
        <v>-0.57295049768819761</v>
      </c>
      <c r="J54" s="99" t="str">
        <f t="shared" si="4"/>
        <v>CONSUMED</v>
      </c>
    </row>
    <row r="55" spans="1:10">
      <c r="A55" s="102" t="s">
        <v>2225</v>
      </c>
      <c r="B55" s="99">
        <f t="shared" si="0"/>
        <v>-1.7559267730967181</v>
      </c>
      <c r="C55" s="99">
        <f t="shared" si="1"/>
        <v>0.72076437119900882</v>
      </c>
      <c r="D55" s="103">
        <v>0.1</v>
      </c>
      <c r="E55" s="103">
        <v>0.19021099999999999</v>
      </c>
      <c r="F55" s="99">
        <v>0.23245305864583399</v>
      </c>
      <c r="G55" s="99">
        <v>0.7850944259536341</v>
      </c>
      <c r="H55" s="99">
        <f t="shared" si="2"/>
        <v>0.29608293086972209</v>
      </c>
      <c r="I55" s="99">
        <f t="shared" si="3"/>
        <v>-0.52858662889157348</v>
      </c>
      <c r="J55" s="99" t="str">
        <f t="shared" si="4"/>
        <v>CONSUMED</v>
      </c>
    </row>
    <row r="56" spans="1:10">
      <c r="A56" s="102" t="s">
        <v>1739</v>
      </c>
      <c r="B56" s="99">
        <f t="shared" si="0"/>
        <v>-1.7533017174925241</v>
      </c>
      <c r="C56" s="99">
        <f t="shared" si="1"/>
        <v>0.72076437119900882</v>
      </c>
      <c r="D56" s="103">
        <v>0.1</v>
      </c>
      <c r="E56" s="103">
        <v>0.19021099999999999</v>
      </c>
      <c r="F56" s="99">
        <v>0.36322504805181327</v>
      </c>
      <c r="G56" s="99">
        <v>1.2245378070311426</v>
      </c>
      <c r="H56" s="99">
        <f t="shared" si="2"/>
        <v>0.29662215896170829</v>
      </c>
      <c r="I56" s="99">
        <f t="shared" si="3"/>
        <v>-0.52779640841442532</v>
      </c>
      <c r="J56" s="99" t="str">
        <f t="shared" si="4"/>
        <v>CONSUMED</v>
      </c>
    </row>
    <row r="57" spans="1:10">
      <c r="A57" s="102" t="s">
        <v>1556</v>
      </c>
      <c r="B57" s="99">
        <f t="shared" si="0"/>
        <v>-1.740511992657342</v>
      </c>
      <c r="C57" s="99">
        <f t="shared" si="1"/>
        <v>0.72076437119900882</v>
      </c>
      <c r="D57" s="103">
        <v>0.1</v>
      </c>
      <c r="E57" s="103">
        <v>0.19021099999999999</v>
      </c>
      <c r="F57" s="99">
        <v>0.17474681798977401</v>
      </c>
      <c r="G57" s="99">
        <v>0.58392301614006326</v>
      </c>
      <c r="H57" s="99">
        <f t="shared" si="2"/>
        <v>0.29926345281765399</v>
      </c>
      <c r="I57" s="99">
        <f t="shared" si="3"/>
        <v>-0.5239463176027469</v>
      </c>
      <c r="J57" s="99" t="str">
        <f t="shared" si="4"/>
        <v>CONSUMED</v>
      </c>
    </row>
    <row r="58" spans="1:10">
      <c r="A58" s="102" t="s">
        <v>810</v>
      </c>
      <c r="B58" s="99">
        <f t="shared" si="0"/>
        <v>-1.7075561254338798</v>
      </c>
      <c r="C58" s="99">
        <f t="shared" si="1"/>
        <v>0.72076437119900882</v>
      </c>
      <c r="D58" s="103">
        <v>0.1</v>
      </c>
      <c r="E58" s="103">
        <v>0.19021099999999999</v>
      </c>
      <c r="F58" s="99">
        <v>0.46824856672574017</v>
      </c>
      <c r="G58" s="99">
        <v>1.5293330348288876</v>
      </c>
      <c r="H58" s="99">
        <f t="shared" si="2"/>
        <v>0.30617828560679139</v>
      </c>
      <c r="I58" s="99">
        <f t="shared" si="3"/>
        <v>-0.51402561303536531</v>
      </c>
      <c r="J58" s="99" t="str">
        <f t="shared" si="4"/>
        <v>CONSUMED</v>
      </c>
    </row>
    <row r="59" spans="1:10">
      <c r="A59" s="102" t="s">
        <v>1174</v>
      </c>
      <c r="B59" s="99">
        <f t="shared" si="0"/>
        <v>-1.6855862959086167</v>
      </c>
      <c r="C59" s="99">
        <f t="shared" si="1"/>
        <v>0.72076437119900882</v>
      </c>
      <c r="D59" s="103">
        <v>0.1</v>
      </c>
      <c r="E59" s="103">
        <v>0.19021099999999999</v>
      </c>
      <c r="F59" s="99">
        <v>0.86638357045489067</v>
      </c>
      <c r="G59" s="99">
        <v>2.786905504527549</v>
      </c>
      <c r="H59" s="99">
        <f t="shared" si="2"/>
        <v>0.31087655072889331</v>
      </c>
      <c r="I59" s="99">
        <f t="shared" si="3"/>
        <v>-0.5074120353486371</v>
      </c>
      <c r="J59" s="99" t="str">
        <f t="shared" si="4"/>
        <v>CONSUMED</v>
      </c>
    </row>
    <row r="60" spans="1:10">
      <c r="A60" s="102" t="s">
        <v>515</v>
      </c>
      <c r="B60" s="99">
        <f t="shared" si="0"/>
        <v>-1.6837504142273865</v>
      </c>
      <c r="C60" s="99">
        <f t="shared" si="1"/>
        <v>0.72076437119900882</v>
      </c>
      <c r="D60" s="103">
        <v>0.1</v>
      </c>
      <c r="E60" s="103">
        <v>0.19021099999999999</v>
      </c>
      <c r="F60" s="99">
        <v>5.8057757064812164E-3</v>
      </c>
      <c r="G60" s="99">
        <v>1.865175205997056E-2</v>
      </c>
      <c r="H60" s="99">
        <f t="shared" si="2"/>
        <v>0.31127240421243196</v>
      </c>
      <c r="I60" s="99">
        <f t="shared" si="3"/>
        <v>-0.50685937989409668</v>
      </c>
      <c r="J60" s="99" t="str">
        <f t="shared" si="4"/>
        <v>CONSUMED</v>
      </c>
    </row>
    <row r="61" spans="1:10">
      <c r="A61" s="102" t="s">
        <v>1616</v>
      </c>
      <c r="B61" s="99">
        <f t="shared" si="0"/>
        <v>-1.6760994673697618</v>
      </c>
      <c r="C61" s="99">
        <f t="shared" si="1"/>
        <v>0.72076437119900882</v>
      </c>
      <c r="D61" s="103">
        <v>0.1</v>
      </c>
      <c r="E61" s="103">
        <v>0.19021099999999999</v>
      </c>
      <c r="F61" s="99">
        <v>1.2877223454467597</v>
      </c>
      <c r="G61" s="99">
        <v>4.1150815607443514</v>
      </c>
      <c r="H61" s="99">
        <f t="shared" si="2"/>
        <v>0.31292753896567521</v>
      </c>
      <c r="I61" s="99">
        <f t="shared" si="3"/>
        <v>-0.50455621539472051</v>
      </c>
      <c r="J61" s="99" t="str">
        <f t="shared" si="4"/>
        <v>CONSUMED</v>
      </c>
    </row>
    <row r="62" spans="1:10">
      <c r="A62" s="102" t="s">
        <v>1106</v>
      </c>
      <c r="B62" s="99">
        <f t="shared" si="0"/>
        <v>-1.6038183892600701</v>
      </c>
      <c r="C62" s="99">
        <f t="shared" si="1"/>
        <v>0.72076437119900882</v>
      </c>
      <c r="D62" s="103">
        <v>0.1</v>
      </c>
      <c r="E62" s="103">
        <v>0.19021099999999999</v>
      </c>
      <c r="F62" s="99">
        <v>0.47169598124046069</v>
      </c>
      <c r="G62" s="99">
        <v>1.4337044027723866</v>
      </c>
      <c r="H62" s="99">
        <f t="shared" si="2"/>
        <v>0.32900504478352127</v>
      </c>
      <c r="I62" s="99">
        <f t="shared" si="3"/>
        <v>-0.48279744276477221</v>
      </c>
      <c r="J62" s="99" t="str">
        <f t="shared" si="4"/>
        <v>CONSUMED</v>
      </c>
    </row>
    <row r="63" spans="1:10">
      <c r="A63" s="102" t="s">
        <v>1119</v>
      </c>
      <c r="B63" s="99">
        <f t="shared" si="0"/>
        <v>-1.5922448080316722</v>
      </c>
      <c r="C63" s="99">
        <f t="shared" si="1"/>
        <v>0.72076437119900882</v>
      </c>
      <c r="D63" s="103">
        <v>0.1</v>
      </c>
      <c r="E63" s="103">
        <v>0.19021099999999999</v>
      </c>
      <c r="F63" s="99">
        <v>0.41275345454545448</v>
      </c>
      <c r="G63" s="99">
        <v>1.2445265454545453</v>
      </c>
      <c r="H63" s="99">
        <f t="shared" si="2"/>
        <v>0.33165500250113367</v>
      </c>
      <c r="I63" s="99">
        <f t="shared" si="3"/>
        <v>-0.47931344765777084</v>
      </c>
      <c r="J63" s="99" t="str">
        <f t="shared" si="4"/>
        <v>CONSUMED</v>
      </c>
    </row>
    <row r="64" spans="1:10">
      <c r="A64" s="102" t="s">
        <v>998</v>
      </c>
      <c r="B64" s="99">
        <f t="shared" si="0"/>
        <v>-1.5852788425166562</v>
      </c>
      <c r="C64" s="99">
        <f t="shared" si="1"/>
        <v>0.72076437119900882</v>
      </c>
      <c r="D64" s="103">
        <v>0.1</v>
      </c>
      <c r="E64" s="103">
        <v>0.19021099999999999</v>
      </c>
      <c r="F64" s="99">
        <v>2.2279855630185392</v>
      </c>
      <c r="G64" s="99">
        <v>6.6854224504483222</v>
      </c>
      <c r="H64" s="99">
        <f t="shared" si="2"/>
        <v>0.33326025087152589</v>
      </c>
      <c r="I64" s="99">
        <f t="shared" si="3"/>
        <v>-0.47721648308899006</v>
      </c>
      <c r="J64" s="99" t="str">
        <f t="shared" si="4"/>
        <v>CONSUMED</v>
      </c>
    </row>
    <row r="65" spans="1:10">
      <c r="A65" s="102" t="s">
        <v>1658</v>
      </c>
      <c r="B65" s="99">
        <f t="shared" si="0"/>
        <v>-1.5621448500199799</v>
      </c>
      <c r="C65" s="99">
        <f t="shared" si="1"/>
        <v>0.72076437119900882</v>
      </c>
      <c r="D65" s="103">
        <v>0.1</v>
      </c>
      <c r="E65" s="103">
        <v>0.19021099999999999</v>
      </c>
      <c r="F65" s="99">
        <v>0.57045797707152357</v>
      </c>
      <c r="G65" s="99">
        <v>1.6845197800845737</v>
      </c>
      <c r="H65" s="99">
        <f t="shared" si="2"/>
        <v>0.33864724167435001</v>
      </c>
      <c r="I65" s="99">
        <f t="shared" si="3"/>
        <v>-0.47025245742802507</v>
      </c>
      <c r="J65" s="99" t="str">
        <f t="shared" si="4"/>
        <v>CONSUMED</v>
      </c>
    </row>
    <row r="66" spans="1:10">
      <c r="A66" s="102" t="s">
        <v>1678</v>
      </c>
      <c r="B66" s="99">
        <f t="shared" ref="B66:B129" si="5">LOG(H66, 2)</f>
        <v>-1.4627376336320157</v>
      </c>
      <c r="C66" s="99">
        <f t="shared" ref="C66:C129" si="6">-LOG10(E66)</f>
        <v>0.72076437119900882</v>
      </c>
      <c r="D66" s="103">
        <v>0.1</v>
      </c>
      <c r="E66" s="103">
        <v>0.19021099999999999</v>
      </c>
      <c r="F66" s="99">
        <v>0.8886082974118733</v>
      </c>
      <c r="G66" s="99">
        <v>2.4492790495202748</v>
      </c>
      <c r="H66" s="99">
        <f t="shared" ref="H66:H129" si="7">F66/G66</f>
        <v>0.36280402495825032</v>
      </c>
      <c r="I66" s="99">
        <f t="shared" ref="I66:I129" si="8">LOG(H66)</f>
        <v>-0.44032790350978773</v>
      </c>
      <c r="J66" s="99" t="str">
        <f t="shared" ref="J66:J129" si="9">IF(AND(I66&gt;0),"PRODUCED","CONSUMED")</f>
        <v>CONSUMED</v>
      </c>
    </row>
    <row r="67" spans="1:10">
      <c r="A67" s="102" t="s">
        <v>2164</v>
      </c>
      <c r="B67" s="99">
        <f t="shared" si="5"/>
        <v>-1.4449505769263813</v>
      </c>
      <c r="C67" s="99">
        <f t="shared" si="6"/>
        <v>0.72076437119900882</v>
      </c>
      <c r="D67" s="103">
        <v>0.1</v>
      </c>
      <c r="E67" s="103">
        <v>0.19021099999999999</v>
      </c>
      <c r="F67" s="99">
        <v>0.70406257908363823</v>
      </c>
      <c r="G67" s="99">
        <v>1.9168349885805096</v>
      </c>
      <c r="H67" s="99">
        <f t="shared" si="7"/>
        <v>0.36730474103304206</v>
      </c>
      <c r="I67" s="99">
        <f t="shared" si="8"/>
        <v>-0.43497346590681568</v>
      </c>
      <c r="J67" s="99" t="str">
        <f t="shared" si="9"/>
        <v>CONSUMED</v>
      </c>
    </row>
    <row r="68" spans="1:10">
      <c r="A68" s="102" t="s">
        <v>1217</v>
      </c>
      <c r="B68" s="99">
        <f t="shared" si="5"/>
        <v>-1.426389653412844</v>
      </c>
      <c r="C68" s="99">
        <f t="shared" si="6"/>
        <v>0.72076437119900882</v>
      </c>
      <c r="D68" s="103">
        <v>0.1</v>
      </c>
      <c r="E68" s="103">
        <v>0.19021099999999999</v>
      </c>
      <c r="F68" s="99">
        <v>0.34242602876370626</v>
      </c>
      <c r="G68" s="99">
        <v>0.92034962645593776</v>
      </c>
      <c r="H68" s="99">
        <f t="shared" si="7"/>
        <v>0.37206081137047115</v>
      </c>
      <c r="I68" s="99">
        <f t="shared" si="8"/>
        <v>-0.42938607118201605</v>
      </c>
      <c r="J68" s="99" t="str">
        <f t="shared" si="9"/>
        <v>CONSUMED</v>
      </c>
    </row>
    <row r="69" spans="1:10">
      <c r="A69" s="102" t="s">
        <v>885</v>
      </c>
      <c r="B69" s="99">
        <f t="shared" si="5"/>
        <v>-1.3909446922009603</v>
      </c>
      <c r="C69" s="99">
        <f t="shared" si="6"/>
        <v>0.72076437119900882</v>
      </c>
      <c r="D69" s="103">
        <v>0.1</v>
      </c>
      <c r="E69" s="103">
        <v>0.19021099999999999</v>
      </c>
      <c r="F69" s="99">
        <v>0.48779444233293834</v>
      </c>
      <c r="G69" s="99">
        <v>1.2792426269541399</v>
      </c>
      <c r="H69" s="99">
        <f t="shared" si="7"/>
        <v>0.38131503129658101</v>
      </c>
      <c r="I69" s="99">
        <f t="shared" si="8"/>
        <v>-0.41871607466209271</v>
      </c>
      <c r="J69" s="99" t="str">
        <f t="shared" si="9"/>
        <v>CONSUMED</v>
      </c>
    </row>
    <row r="70" spans="1:10">
      <c r="A70" s="102" t="s">
        <v>1768</v>
      </c>
      <c r="B70" s="99">
        <f t="shared" si="5"/>
        <v>-1.3836776384798435</v>
      </c>
      <c r="C70" s="99">
        <f t="shared" si="6"/>
        <v>0.72076437119900882</v>
      </c>
      <c r="D70" s="103">
        <v>0.1</v>
      </c>
      <c r="E70" s="103">
        <v>0.19021099999999999</v>
      </c>
      <c r="F70" s="99">
        <v>0.34882997653654152</v>
      </c>
      <c r="G70" s="99">
        <v>0.91021140358573238</v>
      </c>
      <c r="H70" s="99">
        <f t="shared" si="7"/>
        <v>0.38324061329306935</v>
      </c>
      <c r="I70" s="99">
        <f t="shared" si="8"/>
        <v>-0.41652847351193506</v>
      </c>
      <c r="J70" s="99" t="str">
        <f t="shared" si="9"/>
        <v>CONSUMED</v>
      </c>
    </row>
    <row r="71" spans="1:10">
      <c r="A71" s="102" t="s">
        <v>2226</v>
      </c>
      <c r="B71" s="99">
        <f t="shared" si="5"/>
        <v>-1.3251753930109236</v>
      </c>
      <c r="C71" s="99">
        <f t="shared" si="6"/>
        <v>0.72076437119900882</v>
      </c>
      <c r="D71" s="103">
        <v>0.1</v>
      </c>
      <c r="E71" s="103">
        <v>0.19021099999999999</v>
      </c>
      <c r="F71" s="99">
        <v>0.18730400413391032</v>
      </c>
      <c r="G71" s="99">
        <v>0.46931518304781211</v>
      </c>
      <c r="H71" s="99">
        <f t="shared" si="7"/>
        <v>0.39910067029480373</v>
      </c>
      <c r="I71" s="99">
        <f t="shared" si="8"/>
        <v>-0.39891754281209291</v>
      </c>
      <c r="J71" s="99" t="str">
        <f t="shared" si="9"/>
        <v>CONSUMED</v>
      </c>
    </row>
    <row r="72" spans="1:10">
      <c r="A72" s="102" t="s">
        <v>909</v>
      </c>
      <c r="B72" s="99">
        <f t="shared" si="5"/>
        <v>-1.3206411799662119</v>
      </c>
      <c r="C72" s="99">
        <f t="shared" si="6"/>
        <v>0.72076437119900882</v>
      </c>
      <c r="D72" s="103">
        <v>0.1</v>
      </c>
      <c r="E72" s="103">
        <v>0.19021099999999999</v>
      </c>
      <c r="F72" s="99">
        <v>0.43061618608802826</v>
      </c>
      <c r="G72" s="99">
        <v>1.0755805962096658</v>
      </c>
      <c r="H72" s="99">
        <f t="shared" si="7"/>
        <v>0.40035696776746899</v>
      </c>
      <c r="I72" s="99">
        <f t="shared" si="8"/>
        <v>-0.3975526086789038</v>
      </c>
      <c r="J72" s="99" t="str">
        <f t="shared" si="9"/>
        <v>CONSUMED</v>
      </c>
    </row>
    <row r="73" spans="1:10">
      <c r="A73" s="102" t="s">
        <v>541</v>
      </c>
      <c r="B73" s="99">
        <f t="shared" si="5"/>
        <v>-1.3018767562304248</v>
      </c>
      <c r="C73" s="99">
        <f t="shared" si="6"/>
        <v>0.72076437119900882</v>
      </c>
      <c r="D73" s="103">
        <v>0.1</v>
      </c>
      <c r="E73" s="103">
        <v>0.19021099999999999</v>
      </c>
      <c r="F73" s="99">
        <v>0.65006931828632009</v>
      </c>
      <c r="G73" s="99">
        <v>1.602742019721443</v>
      </c>
      <c r="H73" s="99">
        <f t="shared" si="7"/>
        <v>0.40559822497154113</v>
      </c>
      <c r="I73" s="99">
        <f t="shared" si="8"/>
        <v>-0.39190395428308267</v>
      </c>
      <c r="J73" s="99" t="str">
        <f t="shared" si="9"/>
        <v>CONSUMED</v>
      </c>
    </row>
    <row r="74" spans="1:10">
      <c r="A74" s="102" t="s">
        <v>1115</v>
      </c>
      <c r="B74" s="99">
        <f t="shared" si="5"/>
        <v>-1.2692151782079515</v>
      </c>
      <c r="C74" s="99">
        <f t="shared" si="6"/>
        <v>0.72076437119900882</v>
      </c>
      <c r="D74" s="103">
        <v>0.1</v>
      </c>
      <c r="E74" s="103">
        <v>0.19021099999999999</v>
      </c>
      <c r="F74" s="99">
        <v>0.4000906180047818</v>
      </c>
      <c r="G74" s="99">
        <v>0.96434005712580495</v>
      </c>
      <c r="H74" s="99">
        <f t="shared" si="7"/>
        <v>0.41488540795167567</v>
      </c>
      <c r="I74" s="99">
        <f t="shared" si="8"/>
        <v>-0.38207183959259877</v>
      </c>
      <c r="J74" s="99" t="str">
        <f t="shared" si="9"/>
        <v>CONSUMED</v>
      </c>
    </row>
    <row r="75" spans="1:10">
      <c r="A75" s="102" t="s">
        <v>2157</v>
      </c>
      <c r="B75" s="99">
        <f t="shared" si="5"/>
        <v>-1.2662929664127964</v>
      </c>
      <c r="C75" s="99">
        <f t="shared" si="6"/>
        <v>0.72076437119900882</v>
      </c>
      <c r="D75" s="103">
        <v>0.1</v>
      </c>
      <c r="E75" s="103">
        <v>0.19021099999999999</v>
      </c>
      <c r="F75" s="99">
        <v>0.40407867310370293</v>
      </c>
      <c r="G75" s="99">
        <v>0.97198171624870078</v>
      </c>
      <c r="H75" s="99">
        <f t="shared" si="7"/>
        <v>0.41572661949158662</v>
      </c>
      <c r="I75" s="99">
        <f t="shared" si="8"/>
        <v>-0.38119216618857399</v>
      </c>
      <c r="J75" s="99" t="str">
        <f t="shared" si="9"/>
        <v>CONSUMED</v>
      </c>
    </row>
    <row r="76" spans="1:10">
      <c r="A76" s="102" t="s">
        <v>907</v>
      </c>
      <c r="B76" s="99">
        <f t="shared" si="5"/>
        <v>-1.2601761142621264</v>
      </c>
      <c r="C76" s="99">
        <f t="shared" si="6"/>
        <v>0.72076437119900882</v>
      </c>
      <c r="D76" s="103">
        <v>0.1</v>
      </c>
      <c r="E76" s="103">
        <v>0.19021099999999999</v>
      </c>
      <c r="F76" s="99">
        <v>0.10933645315094449</v>
      </c>
      <c r="G76" s="99">
        <v>0.26188811611771451</v>
      </c>
      <c r="H76" s="99">
        <f t="shared" si="7"/>
        <v>0.41749299193782247</v>
      </c>
      <c r="I76" s="99">
        <f t="shared" si="8"/>
        <v>-0.37935081021218059</v>
      </c>
      <c r="J76" s="99" t="str">
        <f t="shared" si="9"/>
        <v>CONSUMED</v>
      </c>
    </row>
    <row r="77" spans="1:10">
      <c r="A77" s="102" t="s">
        <v>1047</v>
      </c>
      <c r="B77" s="99">
        <f t="shared" si="5"/>
        <v>-1.2483688176292989</v>
      </c>
      <c r="C77" s="99">
        <f t="shared" si="6"/>
        <v>0.72076437119900882</v>
      </c>
      <c r="D77" s="103">
        <v>0.1</v>
      </c>
      <c r="E77" s="103">
        <v>0.19021099999999999</v>
      </c>
      <c r="F77" s="99">
        <v>0.8247426523194058</v>
      </c>
      <c r="G77" s="99">
        <v>1.9593630547208762</v>
      </c>
      <c r="H77" s="99">
        <f t="shared" si="7"/>
        <v>0.42092385601140964</v>
      </c>
      <c r="I77" s="99">
        <f t="shared" si="8"/>
        <v>-0.37579645975799719</v>
      </c>
      <c r="J77" s="99" t="str">
        <f t="shared" si="9"/>
        <v>CONSUMED</v>
      </c>
    </row>
    <row r="78" spans="1:10">
      <c r="A78" s="102" t="s">
        <v>1724</v>
      </c>
      <c r="B78" s="99">
        <f t="shared" si="5"/>
        <v>-1.2466227672936341</v>
      </c>
      <c r="C78" s="99">
        <f t="shared" si="6"/>
        <v>0.72076437119900882</v>
      </c>
      <c r="D78" s="103">
        <v>0.1</v>
      </c>
      <c r="E78" s="103">
        <v>0.19021099999999999</v>
      </c>
      <c r="F78" s="99">
        <v>0.58343322273599618</v>
      </c>
      <c r="G78" s="99">
        <v>1.3844013112710112</v>
      </c>
      <c r="H78" s="99">
        <f t="shared" si="7"/>
        <v>0.42143359586993556</v>
      </c>
      <c r="I78" s="99">
        <f t="shared" si="8"/>
        <v>-0.37527084623302287</v>
      </c>
      <c r="J78" s="99" t="str">
        <f t="shared" si="9"/>
        <v>CONSUMED</v>
      </c>
    </row>
    <row r="79" spans="1:10">
      <c r="A79" s="102" t="s">
        <v>897</v>
      </c>
      <c r="B79" s="99">
        <f t="shared" si="5"/>
        <v>-1.2169601807975448</v>
      </c>
      <c r="C79" s="99">
        <f t="shared" si="6"/>
        <v>0.72076437119900882</v>
      </c>
      <c r="D79" s="103">
        <v>0.1</v>
      </c>
      <c r="E79" s="103">
        <v>0.19021099999999999</v>
      </c>
      <c r="F79" s="99">
        <v>0.36152570234611736</v>
      </c>
      <c r="G79" s="99">
        <v>0.84038965258279175</v>
      </c>
      <c r="H79" s="99">
        <f t="shared" si="7"/>
        <v>0.43018818858017926</v>
      </c>
      <c r="I79" s="99">
        <f t="shared" si="8"/>
        <v>-0.36634151794872266</v>
      </c>
      <c r="J79" s="99" t="str">
        <f t="shared" si="9"/>
        <v>CONSUMED</v>
      </c>
    </row>
    <row r="80" spans="1:10">
      <c r="A80" s="102" t="s">
        <v>1270</v>
      </c>
      <c r="B80" s="99">
        <f t="shared" si="5"/>
        <v>-1.2126538181656918</v>
      </c>
      <c r="C80" s="99">
        <f t="shared" si="6"/>
        <v>0.72076437119900882</v>
      </c>
      <c r="D80" s="103">
        <v>0.1</v>
      </c>
      <c r="E80" s="103">
        <v>0.19021099999999999</v>
      </c>
      <c r="F80" s="99">
        <v>0.92688819173229187</v>
      </c>
      <c r="G80" s="99">
        <v>2.1481891713084491</v>
      </c>
      <c r="H80" s="99">
        <f t="shared" si="7"/>
        <v>0.43147419422458488</v>
      </c>
      <c r="I80" s="99">
        <f t="shared" si="8"/>
        <v>-0.36504517362432842</v>
      </c>
      <c r="J80" s="99" t="str">
        <f t="shared" si="9"/>
        <v>CONSUMED</v>
      </c>
    </row>
    <row r="81" spans="1:10">
      <c r="A81" s="102" t="s">
        <v>1800</v>
      </c>
      <c r="B81" s="99">
        <f t="shared" si="5"/>
        <v>-1.1515938404232782</v>
      </c>
      <c r="C81" s="99">
        <f t="shared" si="6"/>
        <v>0.72076437119900882</v>
      </c>
      <c r="D81" s="103">
        <v>0.1</v>
      </c>
      <c r="E81" s="103">
        <v>0.19021099999999999</v>
      </c>
      <c r="F81" s="99">
        <v>0.26827074367714787</v>
      </c>
      <c r="G81" s="99">
        <v>0.59598811870335566</v>
      </c>
      <c r="H81" s="99">
        <f t="shared" si="7"/>
        <v>0.4501276707676713</v>
      </c>
      <c r="I81" s="99">
        <f t="shared" si="8"/>
        <v>-0.3466642887892869</v>
      </c>
      <c r="J81" s="99" t="str">
        <f t="shared" si="9"/>
        <v>CONSUMED</v>
      </c>
    </row>
    <row r="82" spans="1:10">
      <c r="A82" s="102" t="s">
        <v>522</v>
      </c>
      <c r="B82" s="99">
        <f t="shared" si="5"/>
        <v>-1.1370694129116854</v>
      </c>
      <c r="C82" s="99">
        <f t="shared" si="6"/>
        <v>0.72076437119900882</v>
      </c>
      <c r="D82" s="103">
        <v>0.1</v>
      </c>
      <c r="E82" s="103">
        <v>0.19021099999999999</v>
      </c>
      <c r="F82" s="99">
        <v>0.92836037497124346</v>
      </c>
      <c r="G82" s="99">
        <v>2.0417783558662719</v>
      </c>
      <c r="H82" s="99">
        <f t="shared" si="7"/>
        <v>0.45468224908151944</v>
      </c>
      <c r="I82" s="99">
        <f t="shared" si="8"/>
        <v>-0.34229200043845032</v>
      </c>
      <c r="J82" s="99" t="str">
        <f t="shared" si="9"/>
        <v>CONSUMED</v>
      </c>
    </row>
    <row r="83" spans="1:10">
      <c r="A83" s="102" t="s">
        <v>1771</v>
      </c>
      <c r="B83" s="99">
        <f t="shared" si="5"/>
        <v>-1.1320455625250527</v>
      </c>
      <c r="C83" s="99">
        <f t="shared" si="6"/>
        <v>0.72076437119900882</v>
      </c>
      <c r="D83" s="103">
        <v>0.1</v>
      </c>
      <c r="E83" s="103">
        <v>0.19021099999999999</v>
      </c>
      <c r="F83" s="99">
        <v>0.38026123450227711</v>
      </c>
      <c r="G83" s="99">
        <v>0.8334157903180236</v>
      </c>
      <c r="H83" s="99">
        <f t="shared" si="7"/>
        <v>0.45626833438945646</v>
      </c>
      <c r="I83" s="99">
        <f t="shared" si="8"/>
        <v>-0.34077967077834576</v>
      </c>
      <c r="J83" s="99" t="str">
        <f t="shared" si="9"/>
        <v>CONSUMED</v>
      </c>
    </row>
    <row r="84" spans="1:10">
      <c r="A84" s="102" t="s">
        <v>1792</v>
      </c>
      <c r="B84" s="99">
        <f t="shared" si="5"/>
        <v>-1.1114141229448438</v>
      </c>
      <c r="C84" s="99">
        <f t="shared" si="6"/>
        <v>0.72076437119900882</v>
      </c>
      <c r="D84" s="103">
        <v>0.1</v>
      </c>
      <c r="E84" s="103">
        <v>0.19021099999999999</v>
      </c>
      <c r="F84" s="99">
        <v>0.19247445225157869</v>
      </c>
      <c r="G84" s="99">
        <v>0.41585514691712788</v>
      </c>
      <c r="H84" s="99">
        <f t="shared" si="7"/>
        <v>0.46284013478841285</v>
      </c>
      <c r="I84" s="99">
        <f t="shared" si="8"/>
        <v>-0.33456898861097378</v>
      </c>
      <c r="J84" s="99" t="str">
        <f t="shared" si="9"/>
        <v>CONSUMED</v>
      </c>
    </row>
    <row r="85" spans="1:10">
      <c r="A85" s="102" t="s">
        <v>543</v>
      </c>
      <c r="B85" s="99">
        <f t="shared" si="5"/>
        <v>-1.0960182281793192</v>
      </c>
      <c r="C85" s="99">
        <f t="shared" si="6"/>
        <v>0.72076437119900882</v>
      </c>
      <c r="D85" s="103">
        <v>0.1</v>
      </c>
      <c r="E85" s="103">
        <v>0.19021099999999999</v>
      </c>
      <c r="F85" s="99">
        <v>8.1444339091349099E-2</v>
      </c>
      <c r="G85" s="99">
        <v>0.17409859483107204</v>
      </c>
      <c r="H85" s="99">
        <f t="shared" si="7"/>
        <v>0.46780583823996158</v>
      </c>
      <c r="I85" s="99">
        <f t="shared" si="8"/>
        <v>-0.32993436247646474</v>
      </c>
      <c r="J85" s="99" t="str">
        <f t="shared" si="9"/>
        <v>CONSUMED</v>
      </c>
    </row>
    <row r="86" spans="1:10">
      <c r="A86" s="102" t="s">
        <v>2032</v>
      </c>
      <c r="B86" s="99">
        <f t="shared" si="5"/>
        <v>-1.0527044998139004</v>
      </c>
      <c r="C86" s="99">
        <f t="shared" si="6"/>
        <v>0.72076437119900882</v>
      </c>
      <c r="D86" s="103">
        <v>0.1</v>
      </c>
      <c r="E86" s="103">
        <v>0.19021099999999999</v>
      </c>
      <c r="F86" s="99">
        <v>2.8190829553147019</v>
      </c>
      <c r="G86" s="99">
        <v>5.8479477920594976</v>
      </c>
      <c r="H86" s="99">
        <f t="shared" si="7"/>
        <v>0.48206363250070894</v>
      </c>
      <c r="I86" s="99">
        <f t="shared" si="8"/>
        <v>-0.31689563101443186</v>
      </c>
      <c r="J86" s="99" t="str">
        <f t="shared" si="9"/>
        <v>CONSUMED</v>
      </c>
    </row>
    <row r="87" spans="1:10">
      <c r="A87" s="102" t="s">
        <v>1983</v>
      </c>
      <c r="B87" s="99">
        <f t="shared" si="5"/>
        <v>-1.0231353262656391</v>
      </c>
      <c r="C87" s="99">
        <f t="shared" si="6"/>
        <v>0.72076437119900882</v>
      </c>
      <c r="D87" s="103">
        <v>0.1</v>
      </c>
      <c r="E87" s="103">
        <v>0.19021099999999999</v>
      </c>
      <c r="F87" s="99">
        <v>0.61067011374404667</v>
      </c>
      <c r="G87" s="99">
        <v>1.2410837490489641</v>
      </c>
      <c r="H87" s="99">
        <f t="shared" si="7"/>
        <v>0.49204585444938742</v>
      </c>
      <c r="I87" s="99">
        <f t="shared" si="8"/>
        <v>-0.30799442282941131</v>
      </c>
      <c r="J87" s="99" t="str">
        <f t="shared" si="9"/>
        <v>CONSUMED</v>
      </c>
    </row>
    <row r="88" spans="1:10">
      <c r="A88" s="102" t="s">
        <v>2178</v>
      </c>
      <c r="B88" s="99">
        <f t="shared" si="5"/>
        <v>-0.92000125951178779</v>
      </c>
      <c r="C88" s="99">
        <f t="shared" si="6"/>
        <v>0.72076437119900882</v>
      </c>
      <c r="D88" s="103">
        <v>0.1</v>
      </c>
      <c r="E88" s="103">
        <v>0.19021099999999999</v>
      </c>
      <c r="F88" s="99">
        <v>0.54916579088581774</v>
      </c>
      <c r="G88" s="99">
        <v>1.0390858987249703</v>
      </c>
      <c r="H88" s="99">
        <f t="shared" si="7"/>
        <v>0.52850855887822357</v>
      </c>
      <c r="I88" s="99">
        <f t="shared" si="8"/>
        <v>-0.27694797516169073</v>
      </c>
      <c r="J88" s="99" t="str">
        <f t="shared" si="9"/>
        <v>CONSUMED</v>
      </c>
    </row>
    <row r="89" spans="1:10">
      <c r="A89" s="102" t="s">
        <v>2220</v>
      </c>
      <c r="B89" s="99">
        <f t="shared" si="5"/>
        <v>-0.84438515022068772</v>
      </c>
      <c r="C89" s="99">
        <f t="shared" si="6"/>
        <v>0.72076437119900882</v>
      </c>
      <c r="D89" s="103">
        <v>0.1</v>
      </c>
      <c r="E89" s="103">
        <v>0.19021099999999999</v>
      </c>
      <c r="F89" s="99">
        <v>1.2394597080567362</v>
      </c>
      <c r="G89" s="99">
        <v>2.2254491302426072</v>
      </c>
      <c r="H89" s="99">
        <f t="shared" si="7"/>
        <v>0.55694811946639133</v>
      </c>
      <c r="I89" s="99">
        <f t="shared" si="8"/>
        <v>-0.25418525810966375</v>
      </c>
      <c r="J89" s="99" t="str">
        <f t="shared" si="9"/>
        <v>CONSUMED</v>
      </c>
    </row>
    <row r="90" spans="1:10">
      <c r="A90" s="102" t="s">
        <v>674</v>
      </c>
      <c r="B90" s="99">
        <f t="shared" si="5"/>
        <v>-0.82493644736284921</v>
      </c>
      <c r="C90" s="99">
        <f t="shared" si="6"/>
        <v>0.72076437119900882</v>
      </c>
      <c r="D90" s="103">
        <v>0.1</v>
      </c>
      <c r="E90" s="103">
        <v>0.19021099999999999</v>
      </c>
      <c r="F90" s="99">
        <v>0.56792483623564938</v>
      </c>
      <c r="G90" s="99">
        <v>1.0060544274451353</v>
      </c>
      <c r="H90" s="99">
        <f t="shared" si="7"/>
        <v>0.56450706914325555</v>
      </c>
      <c r="I90" s="99">
        <f t="shared" si="8"/>
        <v>-0.24833061517269853</v>
      </c>
      <c r="J90" s="99" t="str">
        <f t="shared" si="9"/>
        <v>CONSUMED</v>
      </c>
    </row>
    <row r="91" spans="1:10">
      <c r="A91" s="102" t="s">
        <v>767</v>
      </c>
      <c r="B91" s="99">
        <f t="shared" si="5"/>
        <v>-0.82394272899003007</v>
      </c>
      <c r="C91" s="99">
        <f t="shared" si="6"/>
        <v>0.72076437119900882</v>
      </c>
      <c r="D91" s="103">
        <v>0.1</v>
      </c>
      <c r="E91" s="103">
        <v>0.19021099999999999</v>
      </c>
      <c r="F91" s="99">
        <v>0.60198782176768229</v>
      </c>
      <c r="G91" s="99">
        <v>1.0656612686875546</v>
      </c>
      <c r="H91" s="99">
        <f t="shared" si="7"/>
        <v>0.56489603165279478</v>
      </c>
      <c r="I91" s="99">
        <f t="shared" si="8"/>
        <v>-0.24803147613523757</v>
      </c>
      <c r="J91" s="99" t="str">
        <f t="shared" si="9"/>
        <v>CONSUMED</v>
      </c>
    </row>
    <row r="92" spans="1:10">
      <c r="A92" s="102" t="s">
        <v>1231</v>
      </c>
      <c r="B92" s="99">
        <f t="shared" si="5"/>
        <v>-0.80696435726689364</v>
      </c>
      <c r="C92" s="99">
        <f t="shared" si="6"/>
        <v>0.72076437119900882</v>
      </c>
      <c r="D92" s="103">
        <v>0.1</v>
      </c>
      <c r="E92" s="103">
        <v>0.19021099999999999</v>
      </c>
      <c r="F92" s="99">
        <v>0.44725102009500678</v>
      </c>
      <c r="G92" s="99">
        <v>0.78247742507540641</v>
      </c>
      <c r="H92" s="99">
        <f t="shared" si="7"/>
        <v>0.5715832888749548</v>
      </c>
      <c r="I92" s="99">
        <f t="shared" si="8"/>
        <v>-0.24292047696904037</v>
      </c>
      <c r="J92" s="99" t="str">
        <f t="shared" si="9"/>
        <v>CONSUMED</v>
      </c>
    </row>
    <row r="93" spans="1:10">
      <c r="A93" s="102" t="s">
        <v>1003</v>
      </c>
      <c r="B93" s="99">
        <f t="shared" si="5"/>
        <v>-0.80120604960981801</v>
      </c>
      <c r="C93" s="99">
        <f t="shared" si="6"/>
        <v>0.72076437119900882</v>
      </c>
      <c r="D93" s="103">
        <v>0.1</v>
      </c>
      <c r="E93" s="103">
        <v>0.19021099999999999</v>
      </c>
      <c r="F93" s="99">
        <v>7.089198047803829</v>
      </c>
      <c r="G93" s="99">
        <v>12.35333340706091</v>
      </c>
      <c r="H93" s="99">
        <f t="shared" si="7"/>
        <v>0.57386923951650082</v>
      </c>
      <c r="I93" s="99">
        <f t="shared" si="8"/>
        <v>-0.24118705363999898</v>
      </c>
      <c r="J93" s="99" t="str">
        <f t="shared" si="9"/>
        <v>CONSUMED</v>
      </c>
    </row>
    <row r="94" spans="1:10">
      <c r="A94" s="102" t="s">
        <v>1517</v>
      </c>
      <c r="B94" s="99">
        <f t="shared" si="5"/>
        <v>-0.79670152824651019</v>
      </c>
      <c r="C94" s="99">
        <f t="shared" si="6"/>
        <v>0.72076437119900882</v>
      </c>
      <c r="D94" s="103">
        <v>0.1</v>
      </c>
      <c r="E94" s="103">
        <v>0.19021099999999999</v>
      </c>
      <c r="F94" s="99">
        <v>1.2896283450706922</v>
      </c>
      <c r="G94" s="99">
        <v>2.2402455722326744</v>
      </c>
      <c r="H94" s="99">
        <f t="shared" si="7"/>
        <v>0.57566382947268691</v>
      </c>
      <c r="I94" s="99">
        <f t="shared" si="8"/>
        <v>-0.23983105759353415</v>
      </c>
      <c r="J94" s="99" t="str">
        <f t="shared" si="9"/>
        <v>CONSUMED</v>
      </c>
    </row>
    <row r="95" spans="1:10">
      <c r="A95" s="102" t="s">
        <v>1939</v>
      </c>
      <c r="B95" s="99">
        <f t="shared" si="5"/>
        <v>-0.73359207893716338</v>
      </c>
      <c r="C95" s="99">
        <f t="shared" si="6"/>
        <v>0.72076437119900882</v>
      </c>
      <c r="D95" s="103">
        <v>0.1</v>
      </c>
      <c r="E95" s="103">
        <v>0.19021099999999999</v>
      </c>
      <c r="F95" s="99">
        <v>0.9746432702540927</v>
      </c>
      <c r="G95" s="99">
        <v>1.6206114715483901</v>
      </c>
      <c r="H95" s="99">
        <f t="shared" si="7"/>
        <v>0.60140464717486153</v>
      </c>
      <c r="I95" s="99">
        <f t="shared" si="8"/>
        <v>-0.22083322034158526</v>
      </c>
      <c r="J95" s="99" t="str">
        <f t="shared" si="9"/>
        <v>CONSUMED</v>
      </c>
    </row>
    <row r="96" spans="1:10">
      <c r="A96" s="102" t="s">
        <v>611</v>
      </c>
      <c r="B96" s="99">
        <f t="shared" si="5"/>
        <v>-0.67240909558738438</v>
      </c>
      <c r="C96" s="99">
        <f t="shared" si="6"/>
        <v>0.72076437119900882</v>
      </c>
      <c r="D96" s="103">
        <v>0.1</v>
      </c>
      <c r="E96" s="103">
        <v>0.19021099999999999</v>
      </c>
      <c r="F96" s="99">
        <v>1.0417710184483953</v>
      </c>
      <c r="G96" s="99">
        <v>1.6603038636403398</v>
      </c>
      <c r="H96" s="99">
        <f t="shared" si="7"/>
        <v>0.62745804624235157</v>
      </c>
      <c r="I96" s="99">
        <f t="shared" si="8"/>
        <v>-0.20241530712909184</v>
      </c>
      <c r="J96" s="99" t="str">
        <f t="shared" si="9"/>
        <v>CONSUMED</v>
      </c>
    </row>
    <row r="97" spans="1:10">
      <c r="A97" s="102" t="s">
        <v>2053</v>
      </c>
      <c r="B97" s="99">
        <f t="shared" si="5"/>
        <v>-0.67095445215191862</v>
      </c>
      <c r="C97" s="99">
        <f t="shared" si="6"/>
        <v>0.72076437119900882</v>
      </c>
      <c r="D97" s="103">
        <v>0.1</v>
      </c>
      <c r="E97" s="103">
        <v>0.19021099999999999</v>
      </c>
      <c r="F97" s="99">
        <v>0.834434349251297</v>
      </c>
      <c r="G97" s="99">
        <v>1.3285245653096232</v>
      </c>
      <c r="H97" s="99">
        <f t="shared" si="7"/>
        <v>0.62809101994800187</v>
      </c>
      <c r="I97" s="99">
        <f t="shared" si="8"/>
        <v>-0.20197741582202092</v>
      </c>
      <c r="J97" s="99" t="str">
        <f t="shared" si="9"/>
        <v>CONSUMED</v>
      </c>
    </row>
    <row r="98" spans="1:10">
      <c r="A98" s="102" t="s">
        <v>912</v>
      </c>
      <c r="B98" s="99">
        <f t="shared" si="5"/>
        <v>-0.6687885729521521</v>
      </c>
      <c r="C98" s="99">
        <f t="shared" si="6"/>
        <v>0.72076437119900882</v>
      </c>
      <c r="D98" s="103">
        <v>0.1</v>
      </c>
      <c r="E98" s="103">
        <v>0.19021099999999999</v>
      </c>
      <c r="F98" s="99">
        <v>1.0076264654021838</v>
      </c>
      <c r="G98" s="99">
        <v>1.6018615868037609</v>
      </c>
      <c r="H98" s="99">
        <f t="shared" si="7"/>
        <v>0.62903466423258769</v>
      </c>
      <c r="I98" s="99">
        <f t="shared" si="8"/>
        <v>-0.20132542121590652</v>
      </c>
      <c r="J98" s="99" t="str">
        <f t="shared" si="9"/>
        <v>CONSUMED</v>
      </c>
    </row>
    <row r="99" spans="1:10">
      <c r="A99" s="102" t="s">
        <v>1267</v>
      </c>
      <c r="B99" s="99">
        <f t="shared" si="5"/>
        <v>-0.66444856477741487</v>
      </c>
      <c r="C99" s="99">
        <f t="shared" si="6"/>
        <v>0.72076437119900882</v>
      </c>
      <c r="D99" s="103">
        <v>0.1</v>
      </c>
      <c r="E99" s="103">
        <v>0.19021099999999999</v>
      </c>
      <c r="F99" s="99">
        <v>0.56580678567487508</v>
      </c>
      <c r="G99" s="99">
        <v>0.89678244926023065</v>
      </c>
      <c r="H99" s="99">
        <f t="shared" si="7"/>
        <v>0.63092981596776077</v>
      </c>
      <c r="I99" s="99">
        <f t="shared" si="8"/>
        <v>-0.20001894857388372</v>
      </c>
      <c r="J99" s="99" t="str">
        <f t="shared" si="9"/>
        <v>CONSUMED</v>
      </c>
    </row>
    <row r="100" spans="1:10">
      <c r="A100" s="102" t="s">
        <v>1720</v>
      </c>
      <c r="B100" s="99">
        <f t="shared" si="5"/>
        <v>-0.6614327467488379</v>
      </c>
      <c r="C100" s="99">
        <f t="shared" si="6"/>
        <v>0.72076437119900882</v>
      </c>
      <c r="D100" s="103">
        <v>0.1</v>
      </c>
      <c r="E100" s="103">
        <v>0.19021099999999999</v>
      </c>
      <c r="F100" s="99">
        <v>0.71029083780977131</v>
      </c>
      <c r="G100" s="99">
        <v>1.1234333433643247</v>
      </c>
      <c r="H100" s="99">
        <f t="shared" si="7"/>
        <v>0.63225009476991023</v>
      </c>
      <c r="I100" s="99">
        <f t="shared" si="8"/>
        <v>-0.19911109688581785</v>
      </c>
      <c r="J100" s="99" t="str">
        <f t="shared" si="9"/>
        <v>CONSUMED</v>
      </c>
    </row>
    <row r="101" spans="1:10">
      <c r="A101" s="102" t="s">
        <v>719</v>
      </c>
      <c r="B101" s="99">
        <f t="shared" si="5"/>
        <v>-0.59580808512763317</v>
      </c>
      <c r="C101" s="99">
        <f t="shared" si="6"/>
        <v>0.72076437119900882</v>
      </c>
      <c r="D101" s="103">
        <v>0.1</v>
      </c>
      <c r="E101" s="103">
        <v>0.19021099999999999</v>
      </c>
      <c r="F101" s="99">
        <v>0.67235449865998886</v>
      </c>
      <c r="G101" s="99">
        <v>1.0161420420746441</v>
      </c>
      <c r="H101" s="99">
        <f t="shared" si="7"/>
        <v>0.66167373341550884</v>
      </c>
      <c r="I101" s="99">
        <f t="shared" si="8"/>
        <v>-0.17935610528253634</v>
      </c>
      <c r="J101" s="99" t="str">
        <f t="shared" si="9"/>
        <v>CONSUMED</v>
      </c>
    </row>
    <row r="102" spans="1:10">
      <c r="A102" s="102" t="s">
        <v>2173</v>
      </c>
      <c r="B102" s="99">
        <f t="shared" si="5"/>
        <v>-0.56383128107737202</v>
      </c>
      <c r="C102" s="99">
        <f t="shared" si="6"/>
        <v>0.72076437119900882</v>
      </c>
      <c r="D102" s="103">
        <v>0.1</v>
      </c>
      <c r="E102" s="103">
        <v>0.19021099999999999</v>
      </c>
      <c r="F102" s="99">
        <v>1.3411426151742003</v>
      </c>
      <c r="G102" s="99">
        <v>1.9824630005058976</v>
      </c>
      <c r="H102" s="99">
        <f t="shared" si="7"/>
        <v>0.67650322595274615</v>
      </c>
      <c r="I102" s="99">
        <f t="shared" si="8"/>
        <v>-0.16973012809793825</v>
      </c>
      <c r="J102" s="99" t="str">
        <f t="shared" si="9"/>
        <v>CONSUMED</v>
      </c>
    </row>
    <row r="103" spans="1:10">
      <c r="A103" s="102" t="s">
        <v>618</v>
      </c>
      <c r="B103" s="99">
        <f t="shared" si="5"/>
        <v>-0.56338511462378893</v>
      </c>
      <c r="C103" s="99">
        <f t="shared" si="6"/>
        <v>0.72076437119900882</v>
      </c>
      <c r="D103" s="103">
        <v>0.1</v>
      </c>
      <c r="E103" s="103">
        <v>0.19021099999999999</v>
      </c>
      <c r="F103" s="99">
        <v>0.9652533622364885</v>
      </c>
      <c r="G103" s="99">
        <v>1.4263862433523098</v>
      </c>
      <c r="H103" s="99">
        <f t="shared" si="7"/>
        <v>0.6767124730311046</v>
      </c>
      <c r="I103" s="99">
        <f t="shared" si="8"/>
        <v>-0.16959581861235073</v>
      </c>
      <c r="J103" s="99" t="str">
        <f t="shared" si="9"/>
        <v>CONSUMED</v>
      </c>
    </row>
    <row r="104" spans="1:10">
      <c r="A104" s="102" t="s">
        <v>2040</v>
      </c>
      <c r="B104" s="99">
        <f t="shared" si="5"/>
        <v>-0.52721143113249658</v>
      </c>
      <c r="C104" s="99">
        <f t="shared" si="6"/>
        <v>0.72076437119900882</v>
      </c>
      <c r="D104" s="103">
        <v>0.1</v>
      </c>
      <c r="E104" s="103">
        <v>0.19021099999999999</v>
      </c>
      <c r="F104" s="99">
        <v>0.77224486937813719</v>
      </c>
      <c r="G104" s="99">
        <v>1.1129136944455498</v>
      </c>
      <c r="H104" s="99">
        <f t="shared" si="7"/>
        <v>0.69389465978569631</v>
      </c>
      <c r="I104" s="99">
        <f t="shared" si="8"/>
        <v>-0.15870645482781678</v>
      </c>
      <c r="J104" s="99" t="str">
        <f t="shared" si="9"/>
        <v>CONSUMED</v>
      </c>
    </row>
    <row r="105" spans="1:10">
      <c r="A105" s="102" t="s">
        <v>2161</v>
      </c>
      <c r="B105" s="99">
        <f t="shared" si="5"/>
        <v>-0.51606886954719589</v>
      </c>
      <c r="C105" s="99">
        <f t="shared" si="6"/>
        <v>0.72076437119900882</v>
      </c>
      <c r="D105" s="103">
        <v>0.1</v>
      </c>
      <c r="E105" s="103">
        <v>0.19021099999999999</v>
      </c>
      <c r="F105" s="99">
        <v>1.1778650109904032</v>
      </c>
      <c r="G105" s="99">
        <v>1.6844096879724788</v>
      </c>
      <c r="H105" s="99">
        <f t="shared" si="7"/>
        <v>0.69927465948512646</v>
      </c>
      <c r="I105" s="99">
        <f t="shared" si="8"/>
        <v>-0.15535220956210805</v>
      </c>
      <c r="J105" s="99" t="str">
        <f t="shared" si="9"/>
        <v>CONSUMED</v>
      </c>
    </row>
    <row r="106" spans="1:10">
      <c r="A106" s="102" t="s">
        <v>839</v>
      </c>
      <c r="B106" s="99">
        <f t="shared" si="5"/>
        <v>-0.50209494505215035</v>
      </c>
      <c r="C106" s="99">
        <f t="shared" si="6"/>
        <v>0.72076437119900882</v>
      </c>
      <c r="D106" s="103">
        <v>0.1</v>
      </c>
      <c r="E106" s="103">
        <v>0.19021099999999999</v>
      </c>
      <c r="F106" s="99">
        <v>1.9808843653787902</v>
      </c>
      <c r="G106" s="99">
        <v>2.8054644082416185</v>
      </c>
      <c r="H106" s="99">
        <f t="shared" si="7"/>
        <v>0.70608073285818285</v>
      </c>
      <c r="I106" s="99">
        <f t="shared" si="8"/>
        <v>-0.15114563913195567</v>
      </c>
      <c r="J106" s="99" t="str">
        <f t="shared" si="9"/>
        <v>CONSUMED</v>
      </c>
    </row>
    <row r="107" spans="1:10">
      <c r="A107" s="102" t="s">
        <v>1674</v>
      </c>
      <c r="B107" s="99">
        <f t="shared" si="5"/>
        <v>-0.49609036265782747</v>
      </c>
      <c r="C107" s="99">
        <f t="shared" si="6"/>
        <v>0.72076437119900882</v>
      </c>
      <c r="D107" s="103">
        <v>0.1</v>
      </c>
      <c r="E107" s="103">
        <v>0.19021099999999999</v>
      </c>
      <c r="F107" s="99">
        <v>0.79510961285169868</v>
      </c>
      <c r="G107" s="99">
        <v>1.1214117023641508</v>
      </c>
      <c r="H107" s="99">
        <f t="shared" si="7"/>
        <v>0.70902560689839</v>
      </c>
      <c r="I107" s="99">
        <f t="shared" si="8"/>
        <v>-0.14933807971982865</v>
      </c>
      <c r="J107" s="99" t="str">
        <f t="shared" si="9"/>
        <v>CONSUMED</v>
      </c>
    </row>
    <row r="108" spans="1:10">
      <c r="A108" s="102" t="s">
        <v>852</v>
      </c>
      <c r="B108" s="99">
        <f t="shared" si="5"/>
        <v>-0.49255511247881811</v>
      </c>
      <c r="C108" s="99">
        <f t="shared" si="6"/>
        <v>0.72076437119900882</v>
      </c>
      <c r="D108" s="103">
        <v>0.1</v>
      </c>
      <c r="E108" s="103">
        <v>0.19021099999999999</v>
      </c>
      <c r="F108" s="99">
        <v>0.77071181203113459</v>
      </c>
      <c r="G108" s="99">
        <v>1.0843409982020429</v>
      </c>
      <c r="H108" s="99">
        <f t="shared" si="7"/>
        <v>0.71076516825339986</v>
      </c>
      <c r="I108" s="99">
        <f t="shared" si="8"/>
        <v>-0.14827386337377035</v>
      </c>
      <c r="J108" s="99" t="str">
        <f t="shared" si="9"/>
        <v>CONSUMED</v>
      </c>
    </row>
    <row r="109" spans="1:10">
      <c r="A109" s="102" t="s">
        <v>614</v>
      </c>
      <c r="B109" s="99">
        <f t="shared" si="5"/>
        <v>-0.49092470796801024</v>
      </c>
      <c r="C109" s="99">
        <f t="shared" si="6"/>
        <v>0.72076437119900882</v>
      </c>
      <c r="D109" s="103">
        <v>0.1</v>
      </c>
      <c r="E109" s="103">
        <v>0.19021099999999999</v>
      </c>
      <c r="F109" s="99">
        <v>2.1786564483556683</v>
      </c>
      <c r="G109" s="99">
        <v>3.06176472089065</v>
      </c>
      <c r="H109" s="99">
        <f t="shared" si="7"/>
        <v>0.71156886533133401</v>
      </c>
      <c r="I109" s="99">
        <f t="shared" si="8"/>
        <v>-0.14778306271095135</v>
      </c>
      <c r="J109" s="99" t="str">
        <f t="shared" si="9"/>
        <v>CONSUMED</v>
      </c>
    </row>
    <row r="110" spans="1:10">
      <c r="A110" s="102" t="s">
        <v>321</v>
      </c>
      <c r="B110" s="99">
        <f t="shared" si="5"/>
        <v>-0.47530894756635556</v>
      </c>
      <c r="C110" s="99">
        <f t="shared" si="6"/>
        <v>0.72076437119900882</v>
      </c>
      <c r="D110" s="103">
        <v>0.1</v>
      </c>
      <c r="E110" s="103">
        <v>0.19021099999999999</v>
      </c>
      <c r="F110" s="99">
        <v>0.95059816651880491</v>
      </c>
      <c r="G110" s="99">
        <v>1.3215366830658386</v>
      </c>
      <c r="H110" s="99">
        <f t="shared" si="7"/>
        <v>0.71931273546906638</v>
      </c>
      <c r="I110" s="99">
        <f t="shared" si="8"/>
        <v>-0.14308225042495148</v>
      </c>
      <c r="J110" s="99" t="str">
        <f t="shared" si="9"/>
        <v>CONSUMED</v>
      </c>
    </row>
    <row r="111" spans="1:10">
      <c r="A111" s="102" t="s">
        <v>323</v>
      </c>
      <c r="B111" s="99">
        <f t="shared" si="5"/>
        <v>-0.45874354870425293</v>
      </c>
      <c r="C111" s="99">
        <f t="shared" si="6"/>
        <v>0.72076437119900882</v>
      </c>
      <c r="D111" s="103">
        <v>0.1</v>
      </c>
      <c r="E111" s="103">
        <v>0.19021099999999999</v>
      </c>
      <c r="F111" s="99">
        <v>0.15240214655070569</v>
      </c>
      <c r="G111" s="99">
        <v>0.2094530324648376</v>
      </c>
      <c r="H111" s="99">
        <f t="shared" si="7"/>
        <v>0.72761967089825041</v>
      </c>
      <c r="I111" s="99">
        <f t="shared" si="8"/>
        <v>-0.1380955684773206</v>
      </c>
      <c r="J111" s="99" t="str">
        <f t="shared" si="9"/>
        <v>CONSUMED</v>
      </c>
    </row>
    <row r="112" spans="1:10">
      <c r="A112" s="102" t="s">
        <v>876</v>
      </c>
      <c r="B112" s="99">
        <f t="shared" si="5"/>
        <v>-0.4449989123669208</v>
      </c>
      <c r="C112" s="99">
        <f t="shared" si="6"/>
        <v>0.72076437119900882</v>
      </c>
      <c r="D112" s="103">
        <v>0.1</v>
      </c>
      <c r="E112" s="103">
        <v>0.19021099999999999</v>
      </c>
      <c r="F112" s="99">
        <v>0.77585385523386086</v>
      </c>
      <c r="G112" s="99">
        <v>1.056180009226755</v>
      </c>
      <c r="H112" s="99">
        <f t="shared" si="7"/>
        <v>0.73458487043498855</v>
      </c>
      <c r="I112" s="99">
        <f t="shared" si="8"/>
        <v>-0.1339580206602905</v>
      </c>
      <c r="J112" s="99" t="str">
        <f t="shared" si="9"/>
        <v>CONSUMED</v>
      </c>
    </row>
    <row r="113" spans="1:10">
      <c r="A113" s="102" t="s">
        <v>344</v>
      </c>
      <c r="B113" s="99">
        <f t="shared" si="5"/>
        <v>-0.44153259998796446</v>
      </c>
      <c r="C113" s="99">
        <f t="shared" si="6"/>
        <v>0.72076437119900882</v>
      </c>
      <c r="D113" s="103">
        <v>0.1</v>
      </c>
      <c r="E113" s="103">
        <v>0.19021099999999999</v>
      </c>
      <c r="F113" s="99">
        <v>1.2932022525587969</v>
      </c>
      <c r="G113" s="99">
        <v>1.7562284534445365</v>
      </c>
      <c r="H113" s="99">
        <f t="shared" si="7"/>
        <v>0.73635195354135496</v>
      </c>
      <c r="I113" s="99">
        <f t="shared" si="8"/>
        <v>-0.13291455665988328</v>
      </c>
      <c r="J113" s="99" t="str">
        <f t="shared" si="9"/>
        <v>CONSUMED</v>
      </c>
    </row>
    <row r="114" spans="1:10">
      <c r="A114" s="102" t="s">
        <v>657</v>
      </c>
      <c r="B114" s="99">
        <f t="shared" si="5"/>
        <v>-0.42883675190215531</v>
      </c>
      <c r="C114" s="99">
        <f t="shared" si="6"/>
        <v>0.72076437119900882</v>
      </c>
      <c r="D114" s="103">
        <v>0.1</v>
      </c>
      <c r="E114" s="103">
        <v>0.19021099999999999</v>
      </c>
      <c r="F114" s="99">
        <v>5.1391532359483079E-2</v>
      </c>
      <c r="G114" s="99">
        <v>6.91805950055253E-2</v>
      </c>
      <c r="H114" s="99">
        <f t="shared" si="7"/>
        <v>0.74286051392559649</v>
      </c>
      <c r="I114" s="99">
        <f t="shared" si="8"/>
        <v>-0.12909272556566159</v>
      </c>
      <c r="J114" s="99" t="str">
        <f t="shared" si="9"/>
        <v>CONSUMED</v>
      </c>
    </row>
    <row r="115" spans="1:10">
      <c r="A115" s="102" t="s">
        <v>1130</v>
      </c>
      <c r="B115" s="99">
        <f t="shared" si="5"/>
        <v>-0.42737741195531909</v>
      </c>
      <c r="C115" s="99">
        <f t="shared" si="6"/>
        <v>0.72076437119900882</v>
      </c>
      <c r="D115" s="103">
        <v>0.1</v>
      </c>
      <c r="E115" s="103">
        <v>0.19021099999999999</v>
      </c>
      <c r="F115" s="99">
        <v>1.0391742714031933</v>
      </c>
      <c r="G115" s="99">
        <v>1.3974677880974451</v>
      </c>
      <c r="H115" s="99">
        <f t="shared" si="7"/>
        <v>0.74361232527438548</v>
      </c>
      <c r="I115" s="99">
        <f t="shared" si="8"/>
        <v>-0.12865342046779321</v>
      </c>
      <c r="J115" s="99" t="str">
        <f t="shared" si="9"/>
        <v>CONSUMED</v>
      </c>
    </row>
    <row r="116" spans="1:10">
      <c r="A116" s="102" t="s">
        <v>1868</v>
      </c>
      <c r="B116" s="99">
        <f t="shared" si="5"/>
        <v>-0.41738143806794209</v>
      </c>
      <c r="C116" s="99">
        <f t="shared" si="6"/>
        <v>0.72076437119900882</v>
      </c>
      <c r="D116" s="103">
        <v>0.1</v>
      </c>
      <c r="E116" s="103">
        <v>0.19021099999999999</v>
      </c>
      <c r="F116" s="99">
        <v>4.1667111466445119</v>
      </c>
      <c r="G116" s="99">
        <v>5.5646483758169287</v>
      </c>
      <c r="H116" s="99">
        <f t="shared" si="7"/>
        <v>0.74878246840400042</v>
      </c>
      <c r="I116" s="99">
        <f t="shared" si="8"/>
        <v>-0.12564433249181883</v>
      </c>
      <c r="J116" s="99" t="str">
        <f t="shared" si="9"/>
        <v>CONSUMED</v>
      </c>
    </row>
    <row r="117" spans="1:10">
      <c r="A117" s="102" t="s">
        <v>755</v>
      </c>
      <c r="B117" s="99">
        <f t="shared" si="5"/>
        <v>-0.36337557738734239</v>
      </c>
      <c r="C117" s="99">
        <f t="shared" si="6"/>
        <v>0.72076437119900882</v>
      </c>
      <c r="D117" s="103">
        <v>0.1</v>
      </c>
      <c r="E117" s="103">
        <v>0.19021099999999999</v>
      </c>
      <c r="F117" s="99">
        <v>1.0876216136904193</v>
      </c>
      <c r="G117" s="99">
        <v>1.3991516145939455</v>
      </c>
      <c r="H117" s="99">
        <f t="shared" si="7"/>
        <v>0.77734364335209172</v>
      </c>
      <c r="I117" s="99">
        <f t="shared" si="8"/>
        <v>-0.10938694848530833</v>
      </c>
      <c r="J117" s="99" t="str">
        <f t="shared" si="9"/>
        <v>CONSUMED</v>
      </c>
    </row>
    <row r="118" spans="1:10">
      <c r="A118" s="102" t="s">
        <v>88</v>
      </c>
      <c r="B118" s="99">
        <f t="shared" si="5"/>
        <v>-0.35635934967288779</v>
      </c>
      <c r="C118" s="99">
        <f t="shared" si="6"/>
        <v>0.72076437119900882</v>
      </c>
      <c r="D118" s="103">
        <v>0.1</v>
      </c>
      <c r="E118" s="103">
        <v>0.19021099999999999</v>
      </c>
      <c r="F118" s="99">
        <v>1.0192444951998418</v>
      </c>
      <c r="G118" s="99">
        <v>1.3048278813110086</v>
      </c>
      <c r="H118" s="99">
        <f t="shared" si="7"/>
        <v>0.78113328953069994</v>
      </c>
      <c r="I118" s="99">
        <f t="shared" si="8"/>
        <v>-0.10727485348684856</v>
      </c>
      <c r="J118" s="99" t="str">
        <f t="shared" si="9"/>
        <v>CONSUMED</v>
      </c>
    </row>
    <row r="119" spans="1:10">
      <c r="A119" s="102" t="s">
        <v>2011</v>
      </c>
      <c r="B119" s="99">
        <f t="shared" si="5"/>
        <v>-0.34957558402813682</v>
      </c>
      <c r="C119" s="99">
        <f t="shared" si="6"/>
        <v>0.72076437119900882</v>
      </c>
      <c r="D119" s="103">
        <v>0.1</v>
      </c>
      <c r="E119" s="103">
        <v>0.19021099999999999</v>
      </c>
      <c r="F119" s="99">
        <v>1.739672978156146</v>
      </c>
      <c r="G119" s="99">
        <v>2.2166664814341441</v>
      </c>
      <c r="H119" s="99">
        <f t="shared" si="7"/>
        <v>0.78481494294559284</v>
      </c>
      <c r="I119" s="99">
        <f t="shared" si="8"/>
        <v>-0.10523273654422372</v>
      </c>
      <c r="J119" s="99" t="str">
        <f t="shared" si="9"/>
        <v>CONSUMED</v>
      </c>
    </row>
    <row r="120" spans="1:10">
      <c r="A120" s="102" t="s">
        <v>267</v>
      </c>
      <c r="B120" s="99">
        <f t="shared" si="5"/>
        <v>-0.34766791722123458</v>
      </c>
      <c r="C120" s="99">
        <f t="shared" si="6"/>
        <v>0.72076437119900882</v>
      </c>
      <c r="D120" s="103">
        <v>0.1</v>
      </c>
      <c r="E120" s="103">
        <v>0.19021099999999999</v>
      </c>
      <c r="F120" s="99">
        <v>0.3837545293939259</v>
      </c>
      <c r="G120" s="99">
        <v>0.48832840393727661</v>
      </c>
      <c r="H120" s="99">
        <f t="shared" si="7"/>
        <v>0.78585338534437843</v>
      </c>
      <c r="I120" s="99">
        <f t="shared" si="8"/>
        <v>-0.10465847161361361</v>
      </c>
      <c r="J120" s="99" t="str">
        <f t="shared" si="9"/>
        <v>CONSUMED</v>
      </c>
    </row>
    <row r="121" spans="1:10">
      <c r="A121" s="102" t="s">
        <v>211</v>
      </c>
      <c r="B121" s="99">
        <f t="shared" si="5"/>
        <v>-0.34307459899685089</v>
      </c>
      <c r="C121" s="99">
        <f t="shared" si="6"/>
        <v>0.72076437119900882</v>
      </c>
      <c r="D121" s="103">
        <v>0.1</v>
      </c>
      <c r="E121" s="103">
        <v>0.19021099999999999</v>
      </c>
      <c r="F121" s="99">
        <v>1.3024684807788134</v>
      </c>
      <c r="G121" s="99">
        <v>1.6521252449357535</v>
      </c>
      <c r="H121" s="99">
        <f t="shared" si="7"/>
        <v>0.78835940844754948</v>
      </c>
      <c r="I121" s="99">
        <f t="shared" si="8"/>
        <v>-0.1032757450484441</v>
      </c>
      <c r="J121" s="99" t="str">
        <f t="shared" si="9"/>
        <v>CONSUMED</v>
      </c>
    </row>
    <row r="122" spans="1:10">
      <c r="A122" s="102" t="s">
        <v>973</v>
      </c>
      <c r="B122" s="99">
        <f t="shared" si="5"/>
        <v>-0.33751840240602399</v>
      </c>
      <c r="C122" s="99">
        <f t="shared" si="6"/>
        <v>0.72076437119900882</v>
      </c>
      <c r="D122" s="103">
        <v>0.1</v>
      </c>
      <c r="E122" s="103">
        <v>0.19021099999999999</v>
      </c>
      <c r="F122" s="99">
        <v>0.86943456769238459</v>
      </c>
      <c r="G122" s="99">
        <v>1.0986011933782971</v>
      </c>
      <c r="H122" s="99">
        <f t="shared" si="7"/>
        <v>0.7914014411533592</v>
      </c>
      <c r="I122" s="99">
        <f t="shared" si="8"/>
        <v>-0.10160316321279926</v>
      </c>
      <c r="J122" s="99" t="str">
        <f t="shared" si="9"/>
        <v>CONSUMED</v>
      </c>
    </row>
    <row r="123" spans="1:10">
      <c r="A123" s="102" t="s">
        <v>906</v>
      </c>
      <c r="B123" s="99">
        <f t="shared" si="5"/>
        <v>-0.31045495976995818</v>
      </c>
      <c r="C123" s="99">
        <f t="shared" si="6"/>
        <v>0.72076437119900882</v>
      </c>
      <c r="D123" s="103">
        <v>0.1</v>
      </c>
      <c r="E123" s="103">
        <v>0.19021099999999999</v>
      </c>
      <c r="F123" s="99">
        <v>0.76018014981044446</v>
      </c>
      <c r="G123" s="99">
        <v>0.94269842198617182</v>
      </c>
      <c r="H123" s="99">
        <f t="shared" si="7"/>
        <v>0.80638742155611176</v>
      </c>
      <c r="I123" s="99">
        <f t="shared" si="8"/>
        <v>-9.3456255193411969E-2</v>
      </c>
      <c r="J123" s="99" t="str">
        <f t="shared" si="9"/>
        <v>CONSUMED</v>
      </c>
    </row>
    <row r="124" spans="1:10">
      <c r="A124" s="102" t="s">
        <v>2185</v>
      </c>
      <c r="B124" s="99">
        <f t="shared" si="5"/>
        <v>-0.3083901554876019</v>
      </c>
      <c r="C124" s="99">
        <f t="shared" si="6"/>
        <v>0.72076437119900882</v>
      </c>
      <c r="D124" s="103">
        <v>0.1</v>
      </c>
      <c r="E124" s="103">
        <v>0.19021099999999999</v>
      </c>
      <c r="F124" s="99">
        <v>0.88492740110945167</v>
      </c>
      <c r="G124" s="99">
        <v>1.0958278409966185</v>
      </c>
      <c r="H124" s="99">
        <f t="shared" si="7"/>
        <v>0.80754236021658299</v>
      </c>
      <c r="I124" s="99">
        <f t="shared" si="8"/>
        <v>-9.2834687169247282E-2</v>
      </c>
      <c r="J124" s="99" t="str">
        <f t="shared" si="9"/>
        <v>CONSUMED</v>
      </c>
    </row>
    <row r="125" spans="1:10">
      <c r="A125" s="102" t="s">
        <v>1304</v>
      </c>
      <c r="B125" s="99">
        <f t="shared" si="5"/>
        <v>-0.30338770477566251</v>
      </c>
      <c r="C125" s="99">
        <f t="shared" si="6"/>
        <v>0.72076437119900882</v>
      </c>
      <c r="D125" s="103">
        <v>0.1</v>
      </c>
      <c r="E125" s="103">
        <v>0.19021099999999999</v>
      </c>
      <c r="F125" s="99">
        <v>0.97056778090135598</v>
      </c>
      <c r="G125" s="99">
        <v>1.1977182574179037</v>
      </c>
      <c r="H125" s="99">
        <f t="shared" si="7"/>
        <v>0.8103473207411489</v>
      </c>
      <c r="I125" s="99">
        <f t="shared" si="8"/>
        <v>-9.1328799453122889E-2</v>
      </c>
      <c r="J125" s="99" t="str">
        <f t="shared" si="9"/>
        <v>CONSUMED</v>
      </c>
    </row>
    <row r="126" spans="1:10">
      <c r="A126" s="102" t="s">
        <v>430</v>
      </c>
      <c r="B126" s="99">
        <f t="shared" si="5"/>
        <v>-0.30322172406714765</v>
      </c>
      <c r="C126" s="99">
        <f t="shared" si="6"/>
        <v>0.72076437119900882</v>
      </c>
      <c r="D126" s="103">
        <v>0.1</v>
      </c>
      <c r="E126" s="103">
        <v>0.19021099999999999</v>
      </c>
      <c r="F126" s="99">
        <v>1.745698744720374</v>
      </c>
      <c r="G126" s="99">
        <v>2.1540120767930886</v>
      </c>
      <c r="H126" s="99">
        <f t="shared" si="7"/>
        <v>0.81044055580198282</v>
      </c>
      <c r="I126" s="99">
        <f t="shared" si="8"/>
        <v>-9.1278834281158364E-2</v>
      </c>
      <c r="J126" s="99" t="str">
        <f t="shared" si="9"/>
        <v>CONSUMED</v>
      </c>
    </row>
    <row r="127" spans="1:10">
      <c r="A127" s="102" t="s">
        <v>1222</v>
      </c>
      <c r="B127" s="99">
        <f t="shared" si="5"/>
        <v>-0.29613144032762906</v>
      </c>
      <c r="C127" s="99">
        <f t="shared" si="6"/>
        <v>0.72076437119900882</v>
      </c>
      <c r="D127" s="103">
        <v>0.1</v>
      </c>
      <c r="E127" s="103">
        <v>0.19021099999999999</v>
      </c>
      <c r="F127" s="99">
        <v>0.19477368368823558</v>
      </c>
      <c r="G127" s="99">
        <v>0.23915238933362995</v>
      </c>
      <c r="H127" s="99">
        <f t="shared" si="7"/>
        <v>0.81443335870885325</v>
      </c>
      <c r="I127" s="99">
        <f t="shared" si="8"/>
        <v>-8.9144446197794672E-2</v>
      </c>
      <c r="J127" s="99" t="str">
        <f t="shared" si="9"/>
        <v>CONSUMED</v>
      </c>
    </row>
    <row r="128" spans="1:10">
      <c r="A128" s="102" t="s">
        <v>2235</v>
      </c>
      <c r="B128" s="99">
        <f t="shared" si="5"/>
        <v>-0.2886161375736051</v>
      </c>
      <c r="C128" s="99">
        <f t="shared" si="6"/>
        <v>0.72076437119900882</v>
      </c>
      <c r="D128" s="103">
        <v>0.1</v>
      </c>
      <c r="E128" s="103">
        <v>0.19021099999999999</v>
      </c>
      <c r="F128" s="99">
        <v>3.9973262441688302</v>
      </c>
      <c r="G128" s="99">
        <v>4.8826063269292126</v>
      </c>
      <c r="H128" s="99">
        <f t="shared" si="7"/>
        <v>0.81868698324545119</v>
      </c>
      <c r="I128" s="99">
        <f t="shared" si="8"/>
        <v>-8.6882114642337332E-2</v>
      </c>
      <c r="J128" s="99" t="str">
        <f t="shared" si="9"/>
        <v>CONSUMED</v>
      </c>
    </row>
    <row r="129" spans="1:10">
      <c r="A129" s="102" t="s">
        <v>530</v>
      </c>
      <c r="B129" s="99">
        <f t="shared" si="5"/>
        <v>-0.27536123814250019</v>
      </c>
      <c r="C129" s="99">
        <f t="shared" si="6"/>
        <v>0.72076437119900882</v>
      </c>
      <c r="D129" s="103">
        <v>0.1</v>
      </c>
      <c r="E129" s="103">
        <v>0.19021099999999999</v>
      </c>
      <c r="F129" s="99">
        <v>1.0642666189150338</v>
      </c>
      <c r="G129" s="99">
        <v>1.2880788014622</v>
      </c>
      <c r="H129" s="99">
        <f t="shared" si="7"/>
        <v>0.82624340817262165</v>
      </c>
      <c r="I129" s="99">
        <f t="shared" si="8"/>
        <v>-8.2891992324065328E-2</v>
      </c>
      <c r="J129" s="99" t="str">
        <f t="shared" si="9"/>
        <v>CONSUMED</v>
      </c>
    </row>
    <row r="130" spans="1:10">
      <c r="A130" s="102" t="s">
        <v>1942</v>
      </c>
      <c r="B130" s="99">
        <f t="shared" ref="B130:B193" si="10">LOG(H130, 2)</f>
        <v>-0.27262543525971844</v>
      </c>
      <c r="C130" s="99">
        <f t="shared" ref="C130:C193" si="11">-LOG10(E130)</f>
        <v>0.72076437119900882</v>
      </c>
      <c r="D130" s="103">
        <v>0.1</v>
      </c>
      <c r="E130" s="103">
        <v>0.19021099999999999</v>
      </c>
      <c r="F130" s="99">
        <v>0.83067558762481519</v>
      </c>
      <c r="G130" s="99">
        <v>1.0034595740748167</v>
      </c>
      <c r="H130" s="99">
        <f t="shared" ref="H130:H193" si="12">F130/G130</f>
        <v>0.82781171168822898</v>
      </c>
      <c r="I130" s="99">
        <f t="shared" ref="I130:I193" si="13">LOG(H130)</f>
        <v>-8.2068433594124024E-2</v>
      </c>
      <c r="J130" s="99" t="str">
        <f t="shared" ref="J130:J193" si="14">IF(AND(I130&gt;0),"PRODUCED","CONSUMED")</f>
        <v>CONSUMED</v>
      </c>
    </row>
    <row r="131" spans="1:10">
      <c r="A131" s="102" t="s">
        <v>710</v>
      </c>
      <c r="B131" s="99">
        <f t="shared" si="10"/>
        <v>-0.26998910535665099</v>
      </c>
      <c r="C131" s="99">
        <f t="shared" si="11"/>
        <v>0.72076437119900882</v>
      </c>
      <c r="D131" s="103">
        <v>0.1</v>
      </c>
      <c r="E131" s="103">
        <v>0.19021099999999999</v>
      </c>
      <c r="F131" s="99">
        <v>1.1431287009545035</v>
      </c>
      <c r="G131" s="99">
        <v>1.3783831266435529</v>
      </c>
      <c r="H131" s="99">
        <f t="shared" si="12"/>
        <v>0.82932580852037252</v>
      </c>
      <c r="I131" s="99">
        <f t="shared" si="13"/>
        <v>-8.1274819214834815E-2</v>
      </c>
      <c r="J131" s="99" t="str">
        <f t="shared" si="14"/>
        <v>CONSUMED</v>
      </c>
    </row>
    <row r="132" spans="1:10">
      <c r="A132" s="102" t="s">
        <v>2193</v>
      </c>
      <c r="B132" s="99">
        <f t="shared" si="10"/>
        <v>-0.26760681781105761</v>
      </c>
      <c r="C132" s="99">
        <f t="shared" si="11"/>
        <v>0.72076437119900882</v>
      </c>
      <c r="D132" s="103">
        <v>0.1</v>
      </c>
      <c r="E132" s="103">
        <v>0.19021099999999999</v>
      </c>
      <c r="F132" s="99">
        <v>1.0535457886400736</v>
      </c>
      <c r="G132" s="99">
        <v>1.2682681747463931</v>
      </c>
      <c r="H132" s="99">
        <f t="shared" si="12"/>
        <v>0.8306963855264633</v>
      </c>
      <c r="I132" s="99">
        <f t="shared" si="13"/>
        <v>-8.0557679205314481E-2</v>
      </c>
      <c r="J132" s="99" t="str">
        <f t="shared" si="14"/>
        <v>CONSUMED</v>
      </c>
    </row>
    <row r="133" spans="1:10">
      <c r="A133" s="102" t="s">
        <v>864</v>
      </c>
      <c r="B133" s="99">
        <f t="shared" si="10"/>
        <v>-0.25876372048314095</v>
      </c>
      <c r="C133" s="99">
        <f t="shared" si="11"/>
        <v>0.72076437119900882</v>
      </c>
      <c r="D133" s="103">
        <v>0.1</v>
      </c>
      <c r="E133" s="103">
        <v>0.19021099999999999</v>
      </c>
      <c r="F133" s="99">
        <v>1.0041070356427799</v>
      </c>
      <c r="G133" s="99">
        <v>1.2013668714232324</v>
      </c>
      <c r="H133" s="99">
        <f t="shared" si="12"/>
        <v>0.83580383272366821</v>
      </c>
      <c r="I133" s="99">
        <f t="shared" si="13"/>
        <v>-7.7895641655035555E-2</v>
      </c>
      <c r="J133" s="99" t="str">
        <f t="shared" si="14"/>
        <v>CONSUMED</v>
      </c>
    </row>
    <row r="134" spans="1:10">
      <c r="A134" s="102" t="s">
        <v>1881</v>
      </c>
      <c r="B134" s="99">
        <f t="shared" si="10"/>
        <v>-0.25516263778079828</v>
      </c>
      <c r="C134" s="99">
        <f t="shared" si="11"/>
        <v>0.72076437119900882</v>
      </c>
      <c r="D134" s="103">
        <v>0.1</v>
      </c>
      <c r="E134" s="103">
        <v>0.19021099999999999</v>
      </c>
      <c r="F134" s="99">
        <v>1.1982711146795297</v>
      </c>
      <c r="G134" s="99">
        <v>1.4301009599285599</v>
      </c>
      <c r="H134" s="99">
        <f t="shared" si="12"/>
        <v>0.83789267209455542</v>
      </c>
      <c r="I134" s="99">
        <f t="shared" si="13"/>
        <v>-7.6811607744763713E-2</v>
      </c>
      <c r="J134" s="99" t="str">
        <f t="shared" si="14"/>
        <v>CONSUMED</v>
      </c>
    </row>
    <row r="135" spans="1:10">
      <c r="A135" s="102" t="s">
        <v>2147</v>
      </c>
      <c r="B135" s="99">
        <f t="shared" si="10"/>
        <v>-0.24740524145300308</v>
      </c>
      <c r="C135" s="99">
        <f t="shared" si="11"/>
        <v>0.72076437119900882</v>
      </c>
      <c r="D135" s="103">
        <v>0.1</v>
      </c>
      <c r="E135" s="103">
        <v>0.19021099999999999</v>
      </c>
      <c r="F135" s="99">
        <v>0.48840115220021613</v>
      </c>
      <c r="G135" s="99">
        <v>0.57976644820423429</v>
      </c>
      <c r="H135" s="99">
        <f t="shared" si="12"/>
        <v>0.84241017001412799</v>
      </c>
      <c r="I135" s="99">
        <f t="shared" si="13"/>
        <v>-7.447639876184374E-2</v>
      </c>
      <c r="J135" s="99" t="str">
        <f t="shared" si="14"/>
        <v>CONSUMED</v>
      </c>
    </row>
    <row r="136" spans="1:10">
      <c r="A136" s="102" t="s">
        <v>250</v>
      </c>
      <c r="B136" s="99">
        <f t="shared" si="10"/>
        <v>-0.24390917216884389</v>
      </c>
      <c r="C136" s="99">
        <f t="shared" si="11"/>
        <v>0.72076437119900882</v>
      </c>
      <c r="D136" s="103">
        <v>0.1</v>
      </c>
      <c r="E136" s="103">
        <v>0.19021099999999999</v>
      </c>
      <c r="F136" s="99">
        <v>4.4316224575076006</v>
      </c>
      <c r="G136" s="99">
        <v>5.2479142672511818</v>
      </c>
      <c r="H136" s="99">
        <f t="shared" si="12"/>
        <v>0.84445405009042784</v>
      </c>
      <c r="I136" s="99">
        <f t="shared" si="13"/>
        <v>-7.3423977040392316E-2</v>
      </c>
      <c r="J136" s="99" t="str">
        <f t="shared" si="14"/>
        <v>CONSUMED</v>
      </c>
    </row>
    <row r="137" spans="1:10">
      <c r="A137" s="102" t="s">
        <v>867</v>
      </c>
      <c r="B137" s="99">
        <f t="shared" si="10"/>
        <v>-0.24236624366777643</v>
      </c>
      <c r="C137" s="99">
        <f t="shared" si="11"/>
        <v>0.72076437119900882</v>
      </c>
      <c r="D137" s="103">
        <v>0.1</v>
      </c>
      <c r="E137" s="103">
        <v>0.19021099999999999</v>
      </c>
      <c r="F137" s="99">
        <v>0.93953909894682208</v>
      </c>
      <c r="G137" s="99">
        <v>1.1114101719837022</v>
      </c>
      <c r="H137" s="99">
        <f t="shared" si="12"/>
        <v>0.84535765699344312</v>
      </c>
      <c r="I137" s="99">
        <f t="shared" si="13"/>
        <v>-7.2959509280406148E-2</v>
      </c>
      <c r="J137" s="99" t="str">
        <f t="shared" si="14"/>
        <v>CONSUMED</v>
      </c>
    </row>
    <row r="138" spans="1:10">
      <c r="A138" s="102" t="s">
        <v>141</v>
      </c>
      <c r="B138" s="99">
        <f t="shared" si="10"/>
        <v>-0.24054843699435646</v>
      </c>
      <c r="C138" s="99">
        <f t="shared" si="11"/>
        <v>0.72076437119900882</v>
      </c>
      <c r="D138" s="103">
        <v>0.1</v>
      </c>
      <c r="E138" s="103">
        <v>0.19021099999999999</v>
      </c>
      <c r="F138" s="99">
        <v>1.0233353882787224</v>
      </c>
      <c r="G138" s="99">
        <v>1.209011099005864</v>
      </c>
      <c r="H138" s="99">
        <f t="shared" si="12"/>
        <v>0.84642348537592615</v>
      </c>
      <c r="I138" s="99">
        <f t="shared" si="13"/>
        <v>-7.2412294945388575E-2</v>
      </c>
      <c r="J138" s="99" t="str">
        <f t="shared" si="14"/>
        <v>CONSUMED</v>
      </c>
    </row>
    <row r="139" spans="1:10">
      <c r="A139" s="102" t="s">
        <v>579</v>
      </c>
      <c r="B139" s="99">
        <f t="shared" si="10"/>
        <v>-0.23489253254036713</v>
      </c>
      <c r="C139" s="99">
        <f t="shared" si="11"/>
        <v>0.72076437119900882</v>
      </c>
      <c r="D139" s="103">
        <v>0.1</v>
      </c>
      <c r="E139" s="103">
        <v>0.19021099999999999</v>
      </c>
      <c r="F139" s="99">
        <v>1.072529406328278</v>
      </c>
      <c r="G139" s="99">
        <v>1.2621730604321764</v>
      </c>
      <c r="H139" s="99">
        <f t="shared" si="12"/>
        <v>0.84974829518310024</v>
      </c>
      <c r="I139" s="99">
        <f t="shared" si="13"/>
        <v>-7.0709698052128275E-2</v>
      </c>
      <c r="J139" s="99" t="str">
        <f t="shared" si="14"/>
        <v>CONSUMED</v>
      </c>
    </row>
    <row r="140" spans="1:10">
      <c r="A140" s="102" t="s">
        <v>2007</v>
      </c>
      <c r="B140" s="99">
        <f t="shared" si="10"/>
        <v>-0.23397525069430503</v>
      </c>
      <c r="C140" s="99">
        <f t="shared" si="11"/>
        <v>0.72076437119900882</v>
      </c>
      <c r="D140" s="103">
        <v>0.1</v>
      </c>
      <c r="E140" s="103">
        <v>0.19021099999999999</v>
      </c>
      <c r="F140" s="99">
        <v>1.5118596695206383</v>
      </c>
      <c r="G140" s="99">
        <v>1.7780544263631171</v>
      </c>
      <c r="H140" s="99">
        <f t="shared" si="12"/>
        <v>0.85028874656724596</v>
      </c>
      <c r="I140" s="99">
        <f t="shared" si="13"/>
        <v>-7.0433568701985555E-2</v>
      </c>
      <c r="J140" s="99" t="str">
        <f t="shared" si="14"/>
        <v>CONSUMED</v>
      </c>
    </row>
    <row r="141" spans="1:10">
      <c r="A141" s="102" t="s">
        <v>134</v>
      </c>
      <c r="B141" s="99">
        <f t="shared" si="10"/>
        <v>-0.22710512620769882</v>
      </c>
      <c r="C141" s="99">
        <f t="shared" si="11"/>
        <v>0.72076437119900882</v>
      </c>
      <c r="D141" s="103">
        <v>0.1</v>
      </c>
      <c r="E141" s="103">
        <v>0.19021099999999999</v>
      </c>
      <c r="F141" s="99">
        <v>0.94382326072282507</v>
      </c>
      <c r="G141" s="99">
        <v>1.104729958599501</v>
      </c>
      <c r="H141" s="99">
        <f t="shared" si="12"/>
        <v>0.85434748408501382</v>
      </c>
      <c r="I141" s="99">
        <f t="shared" si="13"/>
        <v>-6.8365455157571475E-2</v>
      </c>
      <c r="J141" s="99" t="str">
        <f t="shared" si="14"/>
        <v>CONSUMED</v>
      </c>
    </row>
    <row r="142" spans="1:10">
      <c r="A142" s="102" t="s">
        <v>831</v>
      </c>
      <c r="B142" s="99">
        <f t="shared" si="10"/>
        <v>-0.22089110014589727</v>
      </c>
      <c r="C142" s="99">
        <f t="shared" si="11"/>
        <v>0.72076437119900882</v>
      </c>
      <c r="D142" s="103">
        <v>0.1</v>
      </c>
      <c r="E142" s="103">
        <v>0.19021099999999999</v>
      </c>
      <c r="F142" s="99">
        <v>0.91232942915463422</v>
      </c>
      <c r="G142" s="99">
        <v>1.063277272896187</v>
      </c>
      <c r="H142" s="99">
        <f t="shared" si="12"/>
        <v>0.85803529560036917</v>
      </c>
      <c r="I142" s="99">
        <f t="shared" si="13"/>
        <v>-6.6494846919131489E-2</v>
      </c>
      <c r="J142" s="99" t="str">
        <f t="shared" si="14"/>
        <v>CONSUMED</v>
      </c>
    </row>
    <row r="143" spans="1:10">
      <c r="A143" s="102" t="s">
        <v>2167</v>
      </c>
      <c r="B143" s="99">
        <f t="shared" si="10"/>
        <v>-0.21812747290836693</v>
      </c>
      <c r="C143" s="99">
        <f t="shared" si="11"/>
        <v>0.72076437119900882</v>
      </c>
      <c r="D143" s="103">
        <v>0.1</v>
      </c>
      <c r="E143" s="103">
        <v>0.19021099999999999</v>
      </c>
      <c r="F143" s="99">
        <v>1.0843597405715324</v>
      </c>
      <c r="G143" s="99">
        <v>1.2613519914750364</v>
      </c>
      <c r="H143" s="99">
        <f t="shared" si="12"/>
        <v>0.85968052367640246</v>
      </c>
      <c r="I143" s="99">
        <f t="shared" si="13"/>
        <v>-6.5662912223800871E-2</v>
      </c>
      <c r="J143" s="99" t="str">
        <f t="shared" si="14"/>
        <v>CONSUMED</v>
      </c>
    </row>
    <row r="144" spans="1:10">
      <c r="A144" s="102" t="s">
        <v>253</v>
      </c>
      <c r="B144" s="99">
        <f t="shared" si="10"/>
        <v>-0.21198302812125716</v>
      </c>
      <c r="C144" s="99">
        <f t="shared" si="11"/>
        <v>0.72076437119900882</v>
      </c>
      <c r="D144" s="103">
        <v>0.1</v>
      </c>
      <c r="E144" s="103">
        <v>0.19021099999999999</v>
      </c>
      <c r="F144" s="99">
        <v>1.2214226373967192</v>
      </c>
      <c r="G144" s="99">
        <v>1.4147484110077004</v>
      </c>
      <c r="H144" s="99">
        <f t="shared" si="12"/>
        <v>0.86334971496926527</v>
      </c>
      <c r="I144" s="99">
        <f t="shared" si="13"/>
        <v>-6.3813250036179645E-2</v>
      </c>
      <c r="J144" s="99" t="str">
        <f t="shared" si="14"/>
        <v>CONSUMED</v>
      </c>
    </row>
    <row r="145" spans="1:10">
      <c r="A145" s="102" t="s">
        <v>607</v>
      </c>
      <c r="B145" s="99">
        <f t="shared" si="10"/>
        <v>-0.20808965878919108</v>
      </c>
      <c r="C145" s="99">
        <f t="shared" si="11"/>
        <v>0.72076437119900882</v>
      </c>
      <c r="D145" s="103">
        <v>0.1</v>
      </c>
      <c r="E145" s="103">
        <v>0.19021099999999999</v>
      </c>
      <c r="F145" s="99">
        <v>0.99398446152398867</v>
      </c>
      <c r="G145" s="99">
        <v>1.1482086767788271</v>
      </c>
      <c r="H145" s="99">
        <f t="shared" si="12"/>
        <v>0.86568276448885806</v>
      </c>
      <c r="I145" s="99">
        <f t="shared" si="13"/>
        <v>-6.264122908302952E-2</v>
      </c>
      <c r="J145" s="99" t="str">
        <f t="shared" si="14"/>
        <v>CONSUMED</v>
      </c>
    </row>
    <row r="146" spans="1:10">
      <c r="A146" s="102" t="s">
        <v>2003</v>
      </c>
      <c r="B146" s="99">
        <f t="shared" si="10"/>
        <v>-0.20224680853850988</v>
      </c>
      <c r="C146" s="99">
        <f t="shared" si="11"/>
        <v>0.72076437119900882</v>
      </c>
      <c r="D146" s="103">
        <v>0.1</v>
      </c>
      <c r="E146" s="103">
        <v>0.19021099999999999</v>
      </c>
      <c r="F146" s="99">
        <v>1.4591950594910206</v>
      </c>
      <c r="G146" s="99">
        <v>1.6787874211431157</v>
      </c>
      <c r="H146" s="99">
        <f t="shared" si="12"/>
        <v>0.86919585000072797</v>
      </c>
      <c r="I146" s="99">
        <f t="shared" si="13"/>
        <v>-6.0882355897401652E-2</v>
      </c>
      <c r="J146" s="99" t="str">
        <f t="shared" si="14"/>
        <v>CONSUMED</v>
      </c>
    </row>
    <row r="147" spans="1:10">
      <c r="A147" s="102" t="s">
        <v>653</v>
      </c>
      <c r="B147" s="99">
        <f t="shared" si="10"/>
        <v>-0.18942896317114796</v>
      </c>
      <c r="C147" s="99">
        <f t="shared" si="11"/>
        <v>0.72076437119900882</v>
      </c>
      <c r="D147" s="103">
        <v>0.1</v>
      </c>
      <c r="E147" s="103">
        <v>0.19021099999999999</v>
      </c>
      <c r="F147" s="99">
        <v>4.8733934433836855E-2</v>
      </c>
      <c r="G147" s="99">
        <v>5.5571903721983264E-2</v>
      </c>
      <c r="H147" s="99">
        <f t="shared" si="12"/>
        <v>0.87695276155455104</v>
      </c>
      <c r="I147" s="99">
        <f t="shared" si="13"/>
        <v>-5.7023799962043126E-2</v>
      </c>
      <c r="J147" s="99" t="str">
        <f t="shared" si="14"/>
        <v>CONSUMED</v>
      </c>
    </row>
    <row r="148" spans="1:10">
      <c r="A148" s="102" t="s">
        <v>922</v>
      </c>
      <c r="B148" s="99">
        <f t="shared" si="10"/>
        <v>-0.18902075230979939</v>
      </c>
      <c r="C148" s="99">
        <f t="shared" si="11"/>
        <v>0.72076437119900882</v>
      </c>
      <c r="D148" s="103">
        <v>0.1</v>
      </c>
      <c r="E148" s="103">
        <v>0.19021099999999999</v>
      </c>
      <c r="F148" s="99">
        <v>4.2057931338253631</v>
      </c>
      <c r="G148" s="99">
        <v>4.7945607294460268</v>
      </c>
      <c r="H148" s="99">
        <f t="shared" si="12"/>
        <v>0.87720093062859361</v>
      </c>
      <c r="I148" s="99">
        <f t="shared" si="13"/>
        <v>-5.6900916248221384E-2</v>
      </c>
      <c r="J148" s="99" t="str">
        <f t="shared" si="14"/>
        <v>CONSUMED</v>
      </c>
    </row>
    <row r="149" spans="1:10">
      <c r="A149" s="102" t="s">
        <v>292</v>
      </c>
      <c r="B149" s="99">
        <f t="shared" si="10"/>
        <v>-0.18042891489688062</v>
      </c>
      <c r="C149" s="99">
        <f t="shared" si="11"/>
        <v>0.72076437119900882</v>
      </c>
      <c r="D149" s="103">
        <v>0.1</v>
      </c>
      <c r="E149" s="103">
        <v>0.19021099999999999</v>
      </c>
      <c r="F149" s="99">
        <v>1.1576400103557978</v>
      </c>
      <c r="G149" s="99">
        <v>1.3118616727209649</v>
      </c>
      <c r="H149" s="99">
        <f t="shared" si="12"/>
        <v>0.88244060667974844</v>
      </c>
      <c r="I149" s="99">
        <f t="shared" si="13"/>
        <v>-5.4314515469064795E-2</v>
      </c>
      <c r="J149" s="99" t="str">
        <f t="shared" si="14"/>
        <v>CONSUMED</v>
      </c>
    </row>
    <row r="150" spans="1:10">
      <c r="A150" s="102" t="s">
        <v>2236</v>
      </c>
      <c r="B150" s="99">
        <f t="shared" si="10"/>
        <v>-0.17533176479874527</v>
      </c>
      <c r="C150" s="99">
        <f t="shared" si="11"/>
        <v>0.72076437119900882</v>
      </c>
      <c r="D150" s="103">
        <v>0.1</v>
      </c>
      <c r="E150" s="103">
        <v>0.19021099999999999</v>
      </c>
      <c r="F150" s="99">
        <v>1.1601797321332639</v>
      </c>
      <c r="G150" s="99">
        <v>1.310102859775389</v>
      </c>
      <c r="H150" s="99">
        <f t="shared" si="12"/>
        <v>0.88556384979739011</v>
      </c>
      <c r="I150" s="99">
        <f t="shared" si="13"/>
        <v>-5.2780120397124458E-2</v>
      </c>
      <c r="J150" s="99" t="str">
        <f t="shared" si="14"/>
        <v>CONSUMED</v>
      </c>
    </row>
    <row r="151" spans="1:10">
      <c r="A151" s="102" t="s">
        <v>589</v>
      </c>
      <c r="B151" s="99">
        <f t="shared" si="10"/>
        <v>-0.17446596532685865</v>
      </c>
      <c r="C151" s="99">
        <f t="shared" si="11"/>
        <v>0.72076437119900882</v>
      </c>
      <c r="D151" s="103">
        <v>0.1</v>
      </c>
      <c r="E151" s="103">
        <v>0.19021099999999999</v>
      </c>
      <c r="F151" s="99">
        <v>1.261960889844467</v>
      </c>
      <c r="G151" s="99">
        <v>1.4241816456387555</v>
      </c>
      <c r="H151" s="99">
        <f t="shared" si="12"/>
        <v>0.88609545959881308</v>
      </c>
      <c r="I151" s="99">
        <f t="shared" si="13"/>
        <v>-5.2519488785856557E-2</v>
      </c>
      <c r="J151" s="99" t="str">
        <f t="shared" si="14"/>
        <v>CONSUMED</v>
      </c>
    </row>
    <row r="152" spans="1:10">
      <c r="A152" s="102" t="s">
        <v>2067</v>
      </c>
      <c r="B152" s="99">
        <f t="shared" si="10"/>
        <v>-0.17427864746572141</v>
      </c>
      <c r="C152" s="99">
        <f t="shared" si="11"/>
        <v>0.72076437119900882</v>
      </c>
      <c r="D152" s="103">
        <v>0.1</v>
      </c>
      <c r="E152" s="103">
        <v>0.19021099999999999</v>
      </c>
      <c r="F152" s="99">
        <v>7.9095538306655548</v>
      </c>
      <c r="G152" s="99">
        <v>8.9251410153498494</v>
      </c>
      <c r="H152" s="99">
        <f t="shared" si="12"/>
        <v>0.88621051668117701</v>
      </c>
      <c r="I152" s="99">
        <f t="shared" si="13"/>
        <v>-5.2463100490930614E-2</v>
      </c>
      <c r="J152" s="99" t="str">
        <f t="shared" si="14"/>
        <v>CONSUMED</v>
      </c>
    </row>
    <row r="153" spans="1:10">
      <c r="A153" s="102" t="s">
        <v>1849</v>
      </c>
      <c r="B153" s="99">
        <f t="shared" si="10"/>
        <v>-0.17021950561448745</v>
      </c>
      <c r="C153" s="99">
        <f t="shared" si="11"/>
        <v>0.72076437119900882</v>
      </c>
      <c r="D153" s="103">
        <v>0.1</v>
      </c>
      <c r="E153" s="103">
        <v>0.19021099999999999</v>
      </c>
      <c r="F153" s="99">
        <v>0.86026083935253472</v>
      </c>
      <c r="G153" s="99">
        <v>0.96799102469726517</v>
      </c>
      <c r="H153" s="99">
        <f t="shared" si="12"/>
        <v>0.88870745430886344</v>
      </c>
      <c r="I153" s="99">
        <f t="shared" si="13"/>
        <v>-5.1241177037054178E-2</v>
      </c>
      <c r="J153" s="99" t="str">
        <f t="shared" si="14"/>
        <v>CONSUMED</v>
      </c>
    </row>
    <row r="154" spans="1:10">
      <c r="A154" s="102" t="s">
        <v>964</v>
      </c>
      <c r="B154" s="99">
        <f t="shared" si="10"/>
        <v>-0.1697886754476198</v>
      </c>
      <c r="C154" s="99">
        <f t="shared" si="11"/>
        <v>0.72076437119900882</v>
      </c>
      <c r="D154" s="103">
        <v>0.1</v>
      </c>
      <c r="E154" s="103">
        <v>0.19021099999999999</v>
      </c>
      <c r="F154" s="99">
        <v>1.0691501463567026</v>
      </c>
      <c r="G154" s="99">
        <v>1.2026802632383202</v>
      </c>
      <c r="H154" s="99">
        <f t="shared" si="12"/>
        <v>0.88897288750538206</v>
      </c>
      <c r="I154" s="99">
        <f t="shared" si="13"/>
        <v>-5.1111484233790104E-2</v>
      </c>
      <c r="J154" s="99" t="str">
        <f t="shared" si="14"/>
        <v>CONSUMED</v>
      </c>
    </row>
    <row r="155" spans="1:10">
      <c r="A155" s="102" t="s">
        <v>794</v>
      </c>
      <c r="B155" s="99">
        <f t="shared" si="10"/>
        <v>-0.16915341890536129</v>
      </c>
      <c r="C155" s="99">
        <f t="shared" si="11"/>
        <v>0.72076437119900882</v>
      </c>
      <c r="D155" s="103">
        <v>0.1</v>
      </c>
      <c r="E155" s="103">
        <v>0.19021099999999999</v>
      </c>
      <c r="F155" s="99">
        <v>6.4561293993432054</v>
      </c>
      <c r="G155" s="99">
        <v>7.2592621354197</v>
      </c>
      <c r="H155" s="99">
        <f t="shared" si="12"/>
        <v>0.88936441182392145</v>
      </c>
      <c r="I155" s="99">
        <f t="shared" si="13"/>
        <v>-5.0920252959628501E-2</v>
      </c>
      <c r="J155" s="99" t="str">
        <f t="shared" si="14"/>
        <v>CONSUMED</v>
      </c>
    </row>
    <row r="156" spans="1:10">
      <c r="A156" s="102" t="s">
        <v>1963</v>
      </c>
      <c r="B156" s="99">
        <f t="shared" si="10"/>
        <v>-0.16678613608989101</v>
      </c>
      <c r="C156" s="99">
        <f t="shared" si="11"/>
        <v>0.72076437119900882</v>
      </c>
      <c r="D156" s="103">
        <v>0.1</v>
      </c>
      <c r="E156" s="103">
        <v>0.19021099999999999</v>
      </c>
      <c r="F156" s="99">
        <v>0.95990770620263677</v>
      </c>
      <c r="G156" s="99">
        <v>1.0775491981323684</v>
      </c>
      <c r="H156" s="99">
        <f t="shared" si="12"/>
        <v>0.89082494596661532</v>
      </c>
      <c r="I156" s="99">
        <f t="shared" si="13"/>
        <v>-5.020762982395207E-2</v>
      </c>
      <c r="J156" s="99" t="str">
        <f t="shared" si="14"/>
        <v>CONSUMED</v>
      </c>
    </row>
    <row r="157" spans="1:10">
      <c r="A157" s="102" t="s">
        <v>666</v>
      </c>
      <c r="B157" s="99">
        <f t="shared" si="10"/>
        <v>-0.1611134482708842</v>
      </c>
      <c r="C157" s="99">
        <f t="shared" si="11"/>
        <v>0.72076437119900882</v>
      </c>
      <c r="D157" s="103">
        <v>0.1</v>
      </c>
      <c r="E157" s="103">
        <v>0.19021099999999999</v>
      </c>
      <c r="F157" s="99">
        <v>1.4923144374999762</v>
      </c>
      <c r="G157" s="99">
        <v>1.6686310521092385</v>
      </c>
      <c r="H157" s="99">
        <f t="shared" si="12"/>
        <v>0.89433457181179221</v>
      </c>
      <c r="I157" s="99">
        <f t="shared" si="13"/>
        <v>-4.8499980634393321E-2</v>
      </c>
      <c r="J157" s="99" t="str">
        <f t="shared" si="14"/>
        <v>CONSUMED</v>
      </c>
    </row>
    <row r="158" spans="1:10">
      <c r="A158" s="102" t="s">
        <v>842</v>
      </c>
      <c r="B158" s="99">
        <f t="shared" si="10"/>
        <v>-0.15873245882425754</v>
      </c>
      <c r="C158" s="99">
        <f t="shared" si="11"/>
        <v>0.72076437119900882</v>
      </c>
      <c r="D158" s="103">
        <v>0.1</v>
      </c>
      <c r="E158" s="103">
        <v>0.19021099999999999</v>
      </c>
      <c r="F158" s="99">
        <v>1.0067865323214689</v>
      </c>
      <c r="G158" s="99">
        <v>1.1238817752416088</v>
      </c>
      <c r="H158" s="99">
        <f t="shared" si="12"/>
        <v>0.89581177887241104</v>
      </c>
      <c r="I158" s="99">
        <f t="shared" si="13"/>
        <v>-4.7783231391599318E-2</v>
      </c>
      <c r="J158" s="99" t="str">
        <f t="shared" si="14"/>
        <v>CONSUMED</v>
      </c>
    </row>
    <row r="159" spans="1:10">
      <c r="A159" s="102" t="s">
        <v>1226</v>
      </c>
      <c r="B159" s="99">
        <f t="shared" si="10"/>
        <v>-0.15694590392036836</v>
      </c>
      <c r="C159" s="99">
        <f t="shared" si="11"/>
        <v>0.72076437119900882</v>
      </c>
      <c r="D159" s="103">
        <v>0.1</v>
      </c>
      <c r="E159" s="103">
        <v>0.19021099999999999</v>
      </c>
      <c r="F159" s="99">
        <v>0.33904642806427737</v>
      </c>
      <c r="G159" s="99">
        <v>0.37801113949448489</v>
      </c>
      <c r="H159" s="99">
        <f t="shared" si="12"/>
        <v>0.89692179049983789</v>
      </c>
      <c r="I159" s="99">
        <f t="shared" si="13"/>
        <v>-4.7245424776628096E-2</v>
      </c>
      <c r="J159" s="99" t="str">
        <f t="shared" si="14"/>
        <v>CONSUMED</v>
      </c>
    </row>
    <row r="160" spans="1:10">
      <c r="A160" s="102" t="s">
        <v>286</v>
      </c>
      <c r="B160" s="99">
        <f t="shared" si="10"/>
        <v>-0.1568329360597234</v>
      </c>
      <c r="C160" s="99">
        <f t="shared" si="11"/>
        <v>0.72076437119900882</v>
      </c>
      <c r="D160" s="103">
        <v>0.1</v>
      </c>
      <c r="E160" s="103">
        <v>0.19021099999999999</v>
      </c>
      <c r="F160" s="99">
        <v>0.96289813978238747</v>
      </c>
      <c r="G160" s="99">
        <v>1.0734745824869634</v>
      </c>
      <c r="H160" s="99">
        <f t="shared" si="12"/>
        <v>0.8969920252341711</v>
      </c>
      <c r="I160" s="99">
        <f t="shared" si="13"/>
        <v>-4.7211418062027978E-2</v>
      </c>
      <c r="J160" s="99" t="str">
        <f t="shared" si="14"/>
        <v>CONSUMED</v>
      </c>
    </row>
    <row r="161" spans="1:10">
      <c r="A161" s="102" t="s">
        <v>670</v>
      </c>
      <c r="B161" s="99">
        <f t="shared" si="10"/>
        <v>-0.14989211325063018</v>
      </c>
      <c r="C161" s="99">
        <f t="shared" si="11"/>
        <v>0.72076437119900882</v>
      </c>
      <c r="D161" s="103">
        <v>0.1</v>
      </c>
      <c r="E161" s="103">
        <v>0.19021099999999999</v>
      </c>
      <c r="F161" s="99">
        <v>0.97036302078351344</v>
      </c>
      <c r="G161" s="99">
        <v>1.0766046716740776</v>
      </c>
      <c r="H161" s="99">
        <f t="shared" si="12"/>
        <v>0.90131786189877605</v>
      </c>
      <c r="I161" s="99">
        <f t="shared" si="13"/>
        <v>-4.512202220190218E-2</v>
      </c>
      <c r="J161" s="99" t="str">
        <f t="shared" si="14"/>
        <v>CONSUMED</v>
      </c>
    </row>
    <row r="162" spans="1:10">
      <c r="A162" s="102" t="s">
        <v>465</v>
      </c>
      <c r="B162" s="99">
        <f t="shared" si="10"/>
        <v>-0.14508396151020553</v>
      </c>
      <c r="C162" s="99">
        <f t="shared" si="11"/>
        <v>0.72076437119900882</v>
      </c>
      <c r="D162" s="103">
        <v>0.1</v>
      </c>
      <c r="E162" s="103">
        <v>0.19021099999999999</v>
      </c>
      <c r="F162" s="99">
        <v>1.1035941249667633</v>
      </c>
      <c r="G162" s="99">
        <v>1.2203488722114326</v>
      </c>
      <c r="H162" s="99">
        <f t="shared" si="12"/>
        <v>0.90432674630731269</v>
      </c>
      <c r="I162" s="99">
        <f t="shared" si="13"/>
        <v>-4.3674624304330376E-2</v>
      </c>
      <c r="J162" s="99" t="str">
        <f t="shared" si="14"/>
        <v>CONSUMED</v>
      </c>
    </row>
    <row r="163" spans="1:10">
      <c r="A163" s="102" t="s">
        <v>1913</v>
      </c>
      <c r="B163" s="99">
        <f t="shared" si="10"/>
        <v>-0.13835856443011546</v>
      </c>
      <c r="C163" s="99">
        <f t="shared" si="11"/>
        <v>0.72076437119900882</v>
      </c>
      <c r="D163" s="103">
        <v>0.1</v>
      </c>
      <c r="E163" s="103">
        <v>0.19021099999999999</v>
      </c>
      <c r="F163" s="99">
        <v>0.90741598613403951</v>
      </c>
      <c r="G163" s="99">
        <v>0.99874933718105263</v>
      </c>
      <c r="H163" s="99">
        <f t="shared" si="12"/>
        <v>0.90855227868806454</v>
      </c>
      <c r="I163" s="99">
        <f t="shared" si="13"/>
        <v>-4.1650078050472321E-2</v>
      </c>
      <c r="J163" s="99" t="str">
        <f t="shared" si="14"/>
        <v>CONSUMED</v>
      </c>
    </row>
    <row r="164" spans="1:10">
      <c r="A164" s="102" t="s">
        <v>350</v>
      </c>
      <c r="B164" s="99">
        <f t="shared" si="10"/>
        <v>-0.13214027639643769</v>
      </c>
      <c r="C164" s="99">
        <f t="shared" si="11"/>
        <v>0.72076437119900882</v>
      </c>
      <c r="D164" s="103">
        <v>0.1</v>
      </c>
      <c r="E164" s="103">
        <v>0.19021099999999999</v>
      </c>
      <c r="F164" s="99">
        <v>1.0094199577208434</v>
      </c>
      <c r="G164" s="99">
        <v>1.1062418240423126</v>
      </c>
      <c r="H164" s="99">
        <f t="shared" si="12"/>
        <v>0.91247676211728013</v>
      </c>
      <c r="I164" s="99">
        <f t="shared" si="13"/>
        <v>-3.9778186830656911E-2</v>
      </c>
      <c r="J164" s="99" t="str">
        <f t="shared" si="14"/>
        <v>CONSUMED</v>
      </c>
    </row>
    <row r="165" spans="1:10">
      <c r="A165" s="102" t="s">
        <v>2234</v>
      </c>
      <c r="B165" s="99">
        <f t="shared" si="10"/>
        <v>-0.13038789873411849</v>
      </c>
      <c r="C165" s="99">
        <f t="shared" si="11"/>
        <v>0.72076437119900882</v>
      </c>
      <c r="D165" s="103">
        <v>0.1</v>
      </c>
      <c r="E165" s="103">
        <v>0.19021099999999999</v>
      </c>
      <c r="F165" s="99">
        <v>0.94284289852082004</v>
      </c>
      <c r="G165" s="99">
        <v>1.0320244891973351</v>
      </c>
      <c r="H165" s="99">
        <f t="shared" si="12"/>
        <v>0.91358578056042372</v>
      </c>
      <c r="I165" s="99">
        <f t="shared" si="13"/>
        <v>-3.9250668590567313E-2</v>
      </c>
      <c r="J165" s="99" t="str">
        <f t="shared" si="14"/>
        <v>CONSUMED</v>
      </c>
    </row>
    <row r="166" spans="1:10">
      <c r="A166" s="102" t="s">
        <v>348</v>
      </c>
      <c r="B166" s="99">
        <f t="shared" si="10"/>
        <v>-0.1208825085863907</v>
      </c>
      <c r="C166" s="99">
        <f t="shared" si="11"/>
        <v>0.72076437119900882</v>
      </c>
      <c r="D166" s="103">
        <v>0.1</v>
      </c>
      <c r="E166" s="103">
        <v>0.19021099999999999</v>
      </c>
      <c r="F166" s="99">
        <v>1.2936510736495892</v>
      </c>
      <c r="G166" s="99">
        <v>1.4067159584270919</v>
      </c>
      <c r="H166" s="99">
        <f t="shared" si="12"/>
        <v>0.91962493629209607</v>
      </c>
      <c r="I166" s="99">
        <f t="shared" si="13"/>
        <v>-3.6389261035612359E-2</v>
      </c>
      <c r="J166" s="99" t="str">
        <f t="shared" si="14"/>
        <v>CONSUMED</v>
      </c>
    </row>
    <row r="167" spans="1:10">
      <c r="A167" s="102" t="s">
        <v>1281</v>
      </c>
      <c r="B167" s="99">
        <f t="shared" si="10"/>
        <v>-0.12003163774461925</v>
      </c>
      <c r="C167" s="99">
        <f t="shared" si="11"/>
        <v>0.72076437119900882</v>
      </c>
      <c r="D167" s="103">
        <v>0.1</v>
      </c>
      <c r="E167" s="103">
        <v>0.19021099999999999</v>
      </c>
      <c r="F167" s="99">
        <v>0.86420265133394125</v>
      </c>
      <c r="G167" s="99">
        <v>0.93917974511501834</v>
      </c>
      <c r="H167" s="99">
        <f t="shared" si="12"/>
        <v>0.92016747148662703</v>
      </c>
      <c r="I167" s="99">
        <f t="shared" si="13"/>
        <v>-3.613312338980329E-2</v>
      </c>
      <c r="J167" s="99" t="str">
        <f t="shared" si="14"/>
        <v>CONSUMED</v>
      </c>
    </row>
    <row r="168" spans="1:10">
      <c r="A168" s="102" t="s">
        <v>261</v>
      </c>
      <c r="B168" s="99">
        <f t="shared" si="10"/>
        <v>-0.11964861101705034</v>
      </c>
      <c r="C168" s="99">
        <f t="shared" si="11"/>
        <v>0.72076437119900882</v>
      </c>
      <c r="D168" s="103">
        <v>0.1</v>
      </c>
      <c r="E168" s="103">
        <v>0.19021099999999999</v>
      </c>
      <c r="F168" s="99">
        <v>0.97011770546317055</v>
      </c>
      <c r="G168" s="99">
        <v>1.0540039822904141</v>
      </c>
      <c r="H168" s="99">
        <f t="shared" si="12"/>
        <v>0.92041180276667112</v>
      </c>
      <c r="I168" s="99">
        <f t="shared" si="13"/>
        <v>-3.6017820855664039E-2</v>
      </c>
      <c r="J168" s="99" t="str">
        <f t="shared" si="14"/>
        <v>CONSUMED</v>
      </c>
    </row>
    <row r="169" spans="1:10">
      <c r="A169" s="102" t="s">
        <v>1927</v>
      </c>
      <c r="B169" s="99">
        <f t="shared" si="10"/>
        <v>-0.10917570022886179</v>
      </c>
      <c r="C169" s="99">
        <f t="shared" si="11"/>
        <v>0.72076437119900882</v>
      </c>
      <c r="D169" s="103">
        <v>0.1</v>
      </c>
      <c r="E169" s="103">
        <v>0.19021099999999999</v>
      </c>
      <c r="F169" s="99">
        <v>0.60722764502005333</v>
      </c>
      <c r="G169" s="99">
        <v>0.65496289326944623</v>
      </c>
      <c r="H169" s="99">
        <f t="shared" si="12"/>
        <v>0.92711762950247778</v>
      </c>
      <c r="I169" s="99">
        <f t="shared" si="13"/>
        <v>-3.2865160566506374E-2</v>
      </c>
      <c r="J169" s="99" t="str">
        <f t="shared" si="14"/>
        <v>CONSUMED</v>
      </c>
    </row>
    <row r="170" spans="1:10">
      <c r="A170" s="102" t="s">
        <v>1056</v>
      </c>
      <c r="B170" s="99">
        <f t="shared" si="10"/>
        <v>-0.10473721054853287</v>
      </c>
      <c r="C170" s="99">
        <f t="shared" si="11"/>
        <v>0.72076437119900882</v>
      </c>
      <c r="D170" s="103">
        <v>0.1</v>
      </c>
      <c r="E170" s="103">
        <v>0.19021099999999999</v>
      </c>
      <c r="F170" s="99">
        <v>4.1511350107122906</v>
      </c>
      <c r="G170" s="99">
        <v>4.4637092714636992</v>
      </c>
      <c r="H170" s="99">
        <f t="shared" si="12"/>
        <v>0.9299743236528234</v>
      </c>
      <c r="I170" s="99">
        <f t="shared" si="13"/>
        <v>-3.1529042037282337E-2</v>
      </c>
      <c r="J170" s="99" t="str">
        <f t="shared" si="14"/>
        <v>CONSUMED</v>
      </c>
    </row>
    <row r="171" spans="1:10">
      <c r="A171" s="102" t="s">
        <v>1060</v>
      </c>
      <c r="B171" s="99">
        <f t="shared" si="10"/>
        <v>-0.10339438970575791</v>
      </c>
      <c r="C171" s="99">
        <f t="shared" si="11"/>
        <v>0.72076437119900882</v>
      </c>
      <c r="D171" s="103">
        <v>0.1</v>
      </c>
      <c r="E171" s="103">
        <v>0.19021099999999999</v>
      </c>
      <c r="F171" s="99">
        <v>3.7255383150886097</v>
      </c>
      <c r="G171" s="99">
        <v>4.0023387798639369</v>
      </c>
      <c r="H171" s="99">
        <f t="shared" si="12"/>
        <v>0.93084032112225712</v>
      </c>
      <c r="I171" s="99">
        <f t="shared" si="13"/>
        <v>-3.1124812684804284E-2</v>
      </c>
      <c r="J171" s="99" t="str">
        <f t="shared" si="14"/>
        <v>CONSUMED</v>
      </c>
    </row>
    <row r="172" spans="1:10">
      <c r="A172" s="102" t="s">
        <v>1863</v>
      </c>
      <c r="B172" s="99">
        <f t="shared" si="10"/>
        <v>-0.10312481283695368</v>
      </c>
      <c r="C172" s="99">
        <f t="shared" si="11"/>
        <v>0.72076437119900882</v>
      </c>
      <c r="D172" s="103">
        <v>0.1</v>
      </c>
      <c r="E172" s="103">
        <v>0.19021099999999999</v>
      </c>
      <c r="F172" s="99">
        <v>0.91584290222853071</v>
      </c>
      <c r="G172" s="99">
        <v>0.98370447249398385</v>
      </c>
      <c r="H172" s="99">
        <f t="shared" si="12"/>
        <v>0.93101427088828437</v>
      </c>
      <c r="I172" s="99">
        <f t="shared" si="13"/>
        <v>-3.1043661961157036E-2</v>
      </c>
      <c r="J172" s="99" t="str">
        <f t="shared" si="14"/>
        <v>CONSUMED</v>
      </c>
    </row>
    <row r="173" spans="1:10">
      <c r="A173" s="102" t="s">
        <v>1258</v>
      </c>
      <c r="B173" s="99">
        <f t="shared" si="10"/>
        <v>-0.10066220883110584</v>
      </c>
      <c r="C173" s="99">
        <f t="shared" si="11"/>
        <v>0.72076437119900882</v>
      </c>
      <c r="D173" s="103">
        <v>0.1</v>
      </c>
      <c r="E173" s="103">
        <v>0.19021099999999999</v>
      </c>
      <c r="F173" s="99">
        <v>0.98256111654238465</v>
      </c>
      <c r="G173" s="99">
        <v>1.053566414666921</v>
      </c>
      <c r="H173" s="99">
        <f t="shared" si="12"/>
        <v>0.93260482003217204</v>
      </c>
      <c r="I173" s="99">
        <f t="shared" si="13"/>
        <v>-3.0302344287954561E-2</v>
      </c>
      <c r="J173" s="99" t="str">
        <f t="shared" si="14"/>
        <v>CONSUMED</v>
      </c>
    </row>
    <row r="174" spans="1:10">
      <c r="A174" s="102" t="s">
        <v>291</v>
      </c>
      <c r="B174" s="99">
        <f t="shared" si="10"/>
        <v>-9.726960252327059E-2</v>
      </c>
      <c r="C174" s="99">
        <f t="shared" si="11"/>
        <v>0.72076437119900882</v>
      </c>
      <c r="D174" s="103">
        <v>0.1</v>
      </c>
      <c r="E174" s="103">
        <v>0.19021099999999999</v>
      </c>
      <c r="F174" s="99">
        <v>1.3055515098088504</v>
      </c>
      <c r="G174" s="99">
        <v>1.3966097813915113</v>
      </c>
      <c r="H174" s="99">
        <f t="shared" si="12"/>
        <v>0.9348004913069311</v>
      </c>
      <c r="I174" s="99">
        <f t="shared" si="13"/>
        <v>-2.9281068025817321E-2</v>
      </c>
      <c r="J174" s="99" t="str">
        <f t="shared" si="14"/>
        <v>CONSUMED</v>
      </c>
    </row>
    <row r="175" spans="1:10">
      <c r="A175" s="102" t="s">
        <v>282</v>
      </c>
      <c r="B175" s="99">
        <f t="shared" si="10"/>
        <v>-8.2331560998439038E-2</v>
      </c>
      <c r="C175" s="99">
        <f t="shared" si="11"/>
        <v>0.72076437119900882</v>
      </c>
      <c r="D175" s="103">
        <v>0.1</v>
      </c>
      <c r="E175" s="103">
        <v>0.19021099999999999</v>
      </c>
      <c r="F175" s="99">
        <v>0.89669191740105314</v>
      </c>
      <c r="G175" s="99">
        <v>0.94935255725741297</v>
      </c>
      <c r="H175" s="99">
        <f t="shared" si="12"/>
        <v>0.94452994364023068</v>
      </c>
      <c r="I175" s="99">
        <f t="shared" si="13"/>
        <v>-2.4784269450368906E-2</v>
      </c>
      <c r="J175" s="99" t="str">
        <f t="shared" si="14"/>
        <v>CONSUMED</v>
      </c>
    </row>
    <row r="176" spans="1:10">
      <c r="A176" s="102" t="s">
        <v>102</v>
      </c>
      <c r="B176" s="99">
        <f t="shared" si="10"/>
        <v>-8.2205341969278256E-2</v>
      </c>
      <c r="C176" s="99">
        <f t="shared" si="11"/>
        <v>0.72076437119900882</v>
      </c>
      <c r="D176" s="103">
        <v>0.1</v>
      </c>
      <c r="E176" s="103">
        <v>0.19021099999999999</v>
      </c>
      <c r="F176" s="99">
        <v>1.3826346307075366</v>
      </c>
      <c r="G176" s="99">
        <v>1.4637054980263793</v>
      </c>
      <c r="H176" s="99">
        <f t="shared" si="12"/>
        <v>0.94461258263485626</v>
      </c>
      <c r="I176" s="99">
        <f t="shared" si="13"/>
        <v>-2.474627373656792E-2</v>
      </c>
      <c r="J176" s="99" t="str">
        <f t="shared" si="14"/>
        <v>CONSUMED</v>
      </c>
    </row>
    <row r="177" spans="1:10">
      <c r="A177" s="102" t="s">
        <v>785</v>
      </c>
      <c r="B177" s="99">
        <f t="shared" si="10"/>
        <v>-7.6059913466013609E-2</v>
      </c>
      <c r="C177" s="99">
        <f t="shared" si="11"/>
        <v>0.72076437119900882</v>
      </c>
      <c r="D177" s="103">
        <v>0.1</v>
      </c>
      <c r="E177" s="103">
        <v>0.19021099999999999</v>
      </c>
      <c r="F177" s="99">
        <v>4.3171374014015456</v>
      </c>
      <c r="G177" s="99">
        <v>4.5508464954824772</v>
      </c>
      <c r="H177" s="99">
        <f t="shared" si="12"/>
        <v>0.94864491818985119</v>
      </c>
      <c r="I177" s="99">
        <f t="shared" si="13"/>
        <v>-2.2896315420876862E-2</v>
      </c>
      <c r="J177" s="99" t="str">
        <f t="shared" si="14"/>
        <v>CONSUMED</v>
      </c>
    </row>
    <row r="178" spans="1:10">
      <c r="A178" s="102" t="s">
        <v>1910</v>
      </c>
      <c r="B178" s="99">
        <f t="shared" si="10"/>
        <v>-7.3494003266636965E-2</v>
      </c>
      <c r="C178" s="99">
        <f t="shared" si="11"/>
        <v>0.72076437119900882</v>
      </c>
      <c r="D178" s="103">
        <v>0.1</v>
      </c>
      <c r="E178" s="103">
        <v>0.19021099999999999</v>
      </c>
      <c r="F178" s="99">
        <v>0.99931657066625645</v>
      </c>
      <c r="G178" s="99">
        <v>1.0515428831618154</v>
      </c>
      <c r="H178" s="99">
        <f t="shared" si="12"/>
        <v>0.95033363514522284</v>
      </c>
      <c r="I178" s="99">
        <f t="shared" si="13"/>
        <v>-2.2123899484684344E-2</v>
      </c>
      <c r="J178" s="99" t="str">
        <f t="shared" si="14"/>
        <v>CONSUMED</v>
      </c>
    </row>
    <row r="179" spans="1:10">
      <c r="A179" s="102" t="s">
        <v>2184</v>
      </c>
      <c r="B179" s="99">
        <f t="shared" si="10"/>
        <v>-7.2224716585798487E-2</v>
      </c>
      <c r="C179" s="99">
        <f t="shared" si="11"/>
        <v>0.72076437119900882</v>
      </c>
      <c r="D179" s="103">
        <v>0.1</v>
      </c>
      <c r="E179" s="103">
        <v>0.19021099999999999</v>
      </c>
      <c r="F179" s="99">
        <v>2.1472731142795705</v>
      </c>
      <c r="G179" s="99">
        <v>2.2575069318039511</v>
      </c>
      <c r="H179" s="99">
        <f t="shared" si="12"/>
        <v>0.95117010895010012</v>
      </c>
      <c r="I179" s="99">
        <f t="shared" si="13"/>
        <v>-2.174180612065519E-2</v>
      </c>
      <c r="J179" s="99" t="str">
        <f t="shared" si="14"/>
        <v>CONSUMED</v>
      </c>
    </row>
    <row r="180" spans="1:10">
      <c r="A180" s="102" t="s">
        <v>2218</v>
      </c>
      <c r="B180" s="99">
        <f t="shared" si="10"/>
        <v>-7.0215980956249952E-2</v>
      </c>
      <c r="C180" s="99">
        <f t="shared" si="11"/>
        <v>0.72076437119900882</v>
      </c>
      <c r="D180" s="103">
        <v>0.1</v>
      </c>
      <c r="E180" s="103">
        <v>0.19021099999999999</v>
      </c>
      <c r="F180" s="99">
        <v>1.050139199165314</v>
      </c>
      <c r="G180" s="99">
        <v>1.1025136787004464</v>
      </c>
      <c r="H180" s="99">
        <f t="shared" si="12"/>
        <v>0.95249539253166704</v>
      </c>
      <c r="I180" s="99">
        <f t="shared" si="13"/>
        <v>-2.1137116442802108E-2</v>
      </c>
      <c r="J180" s="99" t="str">
        <f t="shared" si="14"/>
        <v>CONSUMED</v>
      </c>
    </row>
    <row r="181" spans="1:10">
      <c r="A181" s="102" t="s">
        <v>314</v>
      </c>
      <c r="B181" s="99">
        <f t="shared" si="10"/>
        <v>4.5643543280384648E-2</v>
      </c>
      <c r="C181" s="99">
        <f t="shared" si="11"/>
        <v>0.72076437119900882</v>
      </c>
      <c r="D181" s="103">
        <v>0.1</v>
      </c>
      <c r="E181" s="103">
        <v>0.19021099999999999</v>
      </c>
      <c r="F181" s="99">
        <v>1.3079479771880118</v>
      </c>
      <c r="G181" s="99">
        <v>1.2672152622973953</v>
      </c>
      <c r="H181" s="99">
        <f t="shared" si="12"/>
        <v>1.0321434850908995</v>
      </c>
      <c r="I181" s="99">
        <f t="shared" si="13"/>
        <v>1.3740075635782927E-2</v>
      </c>
      <c r="J181" s="99" t="str">
        <f t="shared" si="14"/>
        <v>PRODUCED</v>
      </c>
    </row>
    <row r="182" spans="1:10">
      <c r="A182" s="102" t="s">
        <v>917</v>
      </c>
      <c r="B182" s="99">
        <f t="shared" si="10"/>
        <v>6.8498901954570091E-2</v>
      </c>
      <c r="C182" s="99">
        <f t="shared" si="11"/>
        <v>0.72076437119900882</v>
      </c>
      <c r="D182" s="103">
        <v>0.1</v>
      </c>
      <c r="E182" s="103">
        <v>0.19021099999999999</v>
      </c>
      <c r="F182" s="99">
        <v>1.0203607176260541</v>
      </c>
      <c r="G182" s="99">
        <v>0.97304630183684326</v>
      </c>
      <c r="H182" s="99">
        <f t="shared" si="12"/>
        <v>1.0486250404527453</v>
      </c>
      <c r="I182" s="99">
        <f t="shared" si="13"/>
        <v>2.0620224158371708E-2</v>
      </c>
      <c r="J182" s="99" t="str">
        <f t="shared" si="14"/>
        <v>PRODUCED</v>
      </c>
    </row>
    <row r="183" spans="1:10">
      <c r="A183" s="102" t="s">
        <v>2045</v>
      </c>
      <c r="B183" s="99">
        <f t="shared" si="10"/>
        <v>8.9760351312348594E-2</v>
      </c>
      <c r="C183" s="99">
        <f t="shared" si="11"/>
        <v>0.72076437119900882</v>
      </c>
      <c r="D183" s="103">
        <v>0.1</v>
      </c>
      <c r="E183" s="103">
        <v>0.19021099999999999</v>
      </c>
      <c r="F183" s="99">
        <v>0.94506354938073212</v>
      </c>
      <c r="G183" s="99">
        <v>0.88805620847078703</v>
      </c>
      <c r="H183" s="99">
        <f t="shared" si="12"/>
        <v>1.0641933926773739</v>
      </c>
      <c r="I183" s="99">
        <f t="shared" si="13"/>
        <v>2.7020558166353723E-2</v>
      </c>
      <c r="J183" s="99" t="str">
        <f t="shared" si="14"/>
        <v>PRODUCED</v>
      </c>
    </row>
    <row r="184" spans="1:10">
      <c r="A184" s="102" t="s">
        <v>1872</v>
      </c>
      <c r="B184" s="99">
        <f t="shared" si="10"/>
        <v>0.10170425286783691</v>
      </c>
      <c r="C184" s="99">
        <f t="shared" si="11"/>
        <v>0.72076437119900882</v>
      </c>
      <c r="D184" s="103">
        <v>0.1</v>
      </c>
      <c r="E184" s="103">
        <v>0.19021099999999999</v>
      </c>
      <c r="F184" s="99">
        <v>1.0640905240536174</v>
      </c>
      <c r="G184" s="99">
        <v>0.99165942737015766</v>
      </c>
      <c r="H184" s="99">
        <f t="shared" si="12"/>
        <v>1.0730402945651858</v>
      </c>
      <c r="I184" s="99">
        <f t="shared" si="13"/>
        <v>3.0616030799813388E-2</v>
      </c>
      <c r="J184" s="99" t="str">
        <f t="shared" si="14"/>
        <v>PRODUCED</v>
      </c>
    </row>
    <row r="185" spans="1:10">
      <c r="A185" s="102" t="s">
        <v>228</v>
      </c>
      <c r="B185" s="99">
        <f t="shared" si="10"/>
        <v>0.11344627895934495</v>
      </c>
      <c r="C185" s="99">
        <f t="shared" si="11"/>
        <v>0.72076437119900882</v>
      </c>
      <c r="D185" s="103">
        <v>0.1</v>
      </c>
      <c r="E185" s="103">
        <v>0.19021099999999999</v>
      </c>
      <c r="F185" s="99">
        <v>1.0895132165496939</v>
      </c>
      <c r="G185" s="99">
        <v>1.0071212742966089</v>
      </c>
      <c r="H185" s="99">
        <f t="shared" si="12"/>
        <v>1.0818093553933006</v>
      </c>
      <c r="I185" s="99">
        <f t="shared" si="13"/>
        <v>3.415073286322641E-2</v>
      </c>
      <c r="J185" s="99" t="str">
        <f t="shared" si="14"/>
        <v>PRODUCED</v>
      </c>
    </row>
    <row r="186" spans="1:10">
      <c r="A186" s="102" t="s">
        <v>1981</v>
      </c>
      <c r="B186" s="99">
        <f t="shared" si="10"/>
        <v>0.11382178677133545</v>
      </c>
      <c r="C186" s="99">
        <f t="shared" si="11"/>
        <v>0.72076437119900882</v>
      </c>
      <c r="D186" s="103">
        <v>0.1</v>
      </c>
      <c r="E186" s="103">
        <v>0.19021099999999999</v>
      </c>
      <c r="F186" s="99">
        <v>1.6459139568555445</v>
      </c>
      <c r="G186" s="99">
        <v>1.5210495290369348</v>
      </c>
      <c r="H186" s="99">
        <f t="shared" si="12"/>
        <v>1.0820909677396691</v>
      </c>
      <c r="I186" s="99">
        <f t="shared" si="13"/>
        <v>3.4263771978241701E-2</v>
      </c>
      <c r="J186" s="99" t="str">
        <f t="shared" si="14"/>
        <v>PRODUCED</v>
      </c>
    </row>
    <row r="187" spans="1:10">
      <c r="A187" s="102" t="s">
        <v>746</v>
      </c>
      <c r="B187" s="99">
        <f t="shared" si="10"/>
        <v>0.13679927568150929</v>
      </c>
      <c r="C187" s="99">
        <f t="shared" si="11"/>
        <v>0.72076437119900882</v>
      </c>
      <c r="D187" s="103">
        <v>0.1</v>
      </c>
      <c r="E187" s="103">
        <v>0.19021099999999999</v>
      </c>
      <c r="F187" s="99">
        <v>2.8181437974427368</v>
      </c>
      <c r="G187" s="99">
        <v>2.5631998211721752</v>
      </c>
      <c r="H187" s="99">
        <f t="shared" si="12"/>
        <v>1.0994631687177527</v>
      </c>
      <c r="I187" s="99">
        <f t="shared" si="13"/>
        <v>4.1180685365240513E-2</v>
      </c>
      <c r="J187" s="99" t="str">
        <f t="shared" si="14"/>
        <v>PRODUCED</v>
      </c>
    </row>
    <row r="188" spans="1:10">
      <c r="A188" s="102" t="s">
        <v>110</v>
      </c>
      <c r="B188" s="99">
        <f t="shared" si="10"/>
        <v>0.1418406234782941</v>
      </c>
      <c r="C188" s="99">
        <f t="shared" si="11"/>
        <v>0.72076437119900882</v>
      </c>
      <c r="D188" s="103">
        <v>0.1</v>
      </c>
      <c r="E188" s="103">
        <v>0.19021099999999999</v>
      </c>
      <c r="F188" s="99">
        <v>1.3094710949578221</v>
      </c>
      <c r="G188" s="99">
        <v>1.1868549188883089</v>
      </c>
      <c r="H188" s="99">
        <f t="shared" si="12"/>
        <v>1.1033118489194653</v>
      </c>
      <c r="I188" s="99">
        <f t="shared" si="13"/>
        <v>4.2698282270647266E-2</v>
      </c>
      <c r="J188" s="99" t="str">
        <f t="shared" si="14"/>
        <v>PRODUCED</v>
      </c>
    </row>
    <row r="189" spans="1:10">
      <c r="A189" s="102" t="s">
        <v>37</v>
      </c>
      <c r="B189" s="99">
        <f t="shared" si="10"/>
        <v>0.14974273089595325</v>
      </c>
      <c r="C189" s="99">
        <f t="shared" si="11"/>
        <v>0.72076437119900882</v>
      </c>
      <c r="D189" s="103">
        <v>0.1</v>
      </c>
      <c r="E189" s="103">
        <v>0.19021099999999999</v>
      </c>
      <c r="F189" s="99">
        <v>1.0549473701284526</v>
      </c>
      <c r="G189" s="99">
        <v>0.95094136719535793</v>
      </c>
      <c r="H189" s="99">
        <f t="shared" si="12"/>
        <v>1.1093716253398913</v>
      </c>
      <c r="I189" s="99">
        <f t="shared" si="13"/>
        <v>4.5077053632321507E-2</v>
      </c>
      <c r="J189" s="99" t="str">
        <f t="shared" si="14"/>
        <v>PRODUCED</v>
      </c>
    </row>
    <row r="190" spans="1:10">
      <c r="A190" s="102" t="s">
        <v>732</v>
      </c>
      <c r="B190" s="99">
        <f t="shared" si="10"/>
        <v>0.15333446429449971</v>
      </c>
      <c r="C190" s="99">
        <f t="shared" si="11"/>
        <v>0.72076437119900882</v>
      </c>
      <c r="D190" s="103">
        <v>0.1</v>
      </c>
      <c r="E190" s="103">
        <v>0.19021099999999999</v>
      </c>
      <c r="F190" s="99">
        <v>1.0220670760546995</v>
      </c>
      <c r="G190" s="99">
        <v>0.91901187979984555</v>
      </c>
      <c r="H190" s="99">
        <f t="shared" si="12"/>
        <v>1.1121369576607634</v>
      </c>
      <c r="I190" s="99">
        <f t="shared" si="13"/>
        <v>4.6158273121712119E-2</v>
      </c>
      <c r="J190" s="99" t="str">
        <f t="shared" si="14"/>
        <v>PRODUCED</v>
      </c>
    </row>
    <row r="191" spans="1:10">
      <c r="A191" s="102" t="s">
        <v>662</v>
      </c>
      <c r="B191" s="99">
        <f t="shared" si="10"/>
        <v>0.15605179274851186</v>
      </c>
      <c r="C191" s="99">
        <f t="shared" si="11"/>
        <v>0.72076437119900882</v>
      </c>
      <c r="D191" s="103">
        <v>0.1</v>
      </c>
      <c r="E191" s="103">
        <v>0.19021099999999999</v>
      </c>
      <c r="F191" s="99">
        <v>1.7346226498151223</v>
      </c>
      <c r="G191" s="99">
        <v>1.556785372729786</v>
      </c>
      <c r="H191" s="99">
        <f t="shared" si="12"/>
        <v>1.1142336510867281</v>
      </c>
      <c r="I191" s="99">
        <f t="shared" si="13"/>
        <v>4.6976270494441016E-2</v>
      </c>
      <c r="J191" s="99" t="str">
        <f t="shared" si="14"/>
        <v>PRODUCED</v>
      </c>
    </row>
    <row r="192" spans="1:10">
      <c r="A192" s="102" t="s">
        <v>381</v>
      </c>
      <c r="B192" s="99">
        <f t="shared" si="10"/>
        <v>0.16340233954468431</v>
      </c>
      <c r="C192" s="99">
        <f t="shared" si="11"/>
        <v>0.72076437119900882</v>
      </c>
      <c r="D192" s="103">
        <v>0.1</v>
      </c>
      <c r="E192" s="103">
        <v>0.19021099999999999</v>
      </c>
      <c r="F192" s="99">
        <v>1.1412700232463113</v>
      </c>
      <c r="G192" s="99">
        <v>1.0190591776910016</v>
      </c>
      <c r="H192" s="99">
        <f t="shared" si="12"/>
        <v>1.1199251704226016</v>
      </c>
      <c r="I192" s="99">
        <f t="shared" si="13"/>
        <v>4.9189005564620698E-2</v>
      </c>
      <c r="J192" s="99" t="str">
        <f t="shared" si="14"/>
        <v>PRODUCED</v>
      </c>
    </row>
    <row r="193" spans="1:10">
      <c r="A193" s="102" t="s">
        <v>597</v>
      </c>
      <c r="B193" s="99">
        <f t="shared" si="10"/>
        <v>0.18764793068018551</v>
      </c>
      <c r="C193" s="99">
        <f t="shared" si="11"/>
        <v>0.72076437119900882</v>
      </c>
      <c r="D193" s="103">
        <v>0.1</v>
      </c>
      <c r="E193" s="103">
        <v>0.19021099999999999</v>
      </c>
      <c r="F193" s="99">
        <v>1.1811053263815532</v>
      </c>
      <c r="G193" s="99">
        <v>1.0370530480215727</v>
      </c>
      <c r="H193" s="99">
        <f t="shared" si="12"/>
        <v>1.138905409549487</v>
      </c>
      <c r="I193" s="99">
        <f t="shared" si="13"/>
        <v>5.6487655759011289E-2</v>
      </c>
      <c r="J193" s="99" t="str">
        <f t="shared" si="14"/>
        <v>PRODUCED</v>
      </c>
    </row>
    <row r="194" spans="1:10">
      <c r="A194" s="102" t="s">
        <v>849</v>
      </c>
      <c r="B194" s="99">
        <f t="shared" ref="B194:B257" si="15">LOG(H194, 2)</f>
        <v>0.19197861727728635</v>
      </c>
      <c r="C194" s="99">
        <f t="shared" ref="C194:C257" si="16">-LOG10(E194)</f>
        <v>0.72076437119900882</v>
      </c>
      <c r="D194" s="103">
        <v>0.1</v>
      </c>
      <c r="E194" s="103">
        <v>0.19021099999999999</v>
      </c>
      <c r="F194" s="99">
        <v>1.8291109103081151</v>
      </c>
      <c r="G194" s="99">
        <v>1.6012115639124163</v>
      </c>
      <c r="H194" s="99">
        <f t="shared" ref="H194:H257" si="17">F194/G194</f>
        <v>1.1423293158330978</v>
      </c>
      <c r="I194" s="99">
        <f t="shared" ref="I194:I257" si="18">LOG(H194)</f>
        <v>5.7791322326558613E-2</v>
      </c>
      <c r="J194" s="99" t="str">
        <f t="shared" ref="J194:J257" si="19">IF(AND(I194&gt;0),"PRODUCED","CONSUMED")</f>
        <v>PRODUCED</v>
      </c>
    </row>
    <row r="195" spans="1:10">
      <c r="A195" s="102" t="s">
        <v>94</v>
      </c>
      <c r="B195" s="99">
        <f t="shared" si="15"/>
        <v>0.19531950462357073</v>
      </c>
      <c r="C195" s="99">
        <f t="shared" si="16"/>
        <v>0.72076437119900882</v>
      </c>
      <c r="D195" s="103">
        <v>0.1</v>
      </c>
      <c r="E195" s="103">
        <v>0.19021099999999999</v>
      </c>
      <c r="F195" s="99">
        <v>1.1980650936890529</v>
      </c>
      <c r="G195" s="99">
        <v>1.0463654357373426</v>
      </c>
      <c r="H195" s="99">
        <f t="shared" si="17"/>
        <v>1.1449777035542197</v>
      </c>
      <c r="I195" s="99">
        <f t="shared" si="18"/>
        <v>5.8797029629924454E-2</v>
      </c>
      <c r="J195" s="99" t="str">
        <f t="shared" si="19"/>
        <v>PRODUCED</v>
      </c>
    </row>
    <row r="196" spans="1:10">
      <c r="A196" s="102" t="s">
        <v>70</v>
      </c>
      <c r="B196" s="99">
        <f t="shared" si="15"/>
        <v>0.20266881199750933</v>
      </c>
      <c r="C196" s="99">
        <f t="shared" si="16"/>
        <v>0.72076437119900882</v>
      </c>
      <c r="D196" s="103">
        <v>0.1</v>
      </c>
      <c r="E196" s="103">
        <v>0.19021099999999999</v>
      </c>
      <c r="F196" s="99">
        <v>1.2769492032466696</v>
      </c>
      <c r="G196" s="99">
        <v>1.1095943326476512</v>
      </c>
      <c r="H196" s="99">
        <f t="shared" si="17"/>
        <v>1.1508252752153896</v>
      </c>
      <c r="I196" s="99">
        <f t="shared" si="18"/>
        <v>6.1009391596834453E-2</v>
      </c>
      <c r="J196" s="99" t="str">
        <f t="shared" si="19"/>
        <v>PRODUCED</v>
      </c>
    </row>
    <row r="197" spans="1:10">
      <c r="A197" s="102" t="s">
        <v>310</v>
      </c>
      <c r="B197" s="99">
        <f t="shared" si="15"/>
        <v>0.20384746391519679</v>
      </c>
      <c r="C197" s="99">
        <f t="shared" si="16"/>
        <v>0.72076437119900882</v>
      </c>
      <c r="D197" s="103">
        <v>0.1</v>
      </c>
      <c r="E197" s="103">
        <v>0.19021099999999999</v>
      </c>
      <c r="F197" s="99">
        <v>0.86887850834057367</v>
      </c>
      <c r="G197" s="99">
        <v>0.75438814319803116</v>
      </c>
      <c r="H197" s="99">
        <f t="shared" si="17"/>
        <v>1.1517658597564784</v>
      </c>
      <c r="I197" s="99">
        <f t="shared" si="18"/>
        <v>6.1364201178505259E-2</v>
      </c>
      <c r="J197" s="99" t="str">
        <f t="shared" si="19"/>
        <v>PRODUCED</v>
      </c>
    </row>
    <row r="198" spans="1:10">
      <c r="A198" s="102" t="s">
        <v>440</v>
      </c>
      <c r="B198" s="99">
        <f t="shared" si="15"/>
        <v>0.21628273910850881</v>
      </c>
      <c r="C198" s="99">
        <f t="shared" si="16"/>
        <v>0.72076437119900882</v>
      </c>
      <c r="D198" s="103">
        <v>0.1</v>
      </c>
      <c r="E198" s="103">
        <v>0.19021099999999999</v>
      </c>
      <c r="F198" s="99">
        <v>1.2705966503764141</v>
      </c>
      <c r="G198" s="99">
        <v>1.0937047897794301</v>
      </c>
      <c r="H198" s="99">
        <f t="shared" si="17"/>
        <v>1.1617363865002897</v>
      </c>
      <c r="I198" s="99">
        <f t="shared" si="18"/>
        <v>6.5107592016028379E-2</v>
      </c>
      <c r="J198" s="99" t="str">
        <f t="shared" si="19"/>
        <v>PRODUCED</v>
      </c>
    </row>
    <row r="199" spans="1:10">
      <c r="A199" s="102" t="s">
        <v>436</v>
      </c>
      <c r="B199" s="99">
        <f t="shared" si="15"/>
        <v>0.21912250163904801</v>
      </c>
      <c r="C199" s="99">
        <f t="shared" si="16"/>
        <v>0.72076437119900882</v>
      </c>
      <c r="D199" s="103">
        <v>0.1</v>
      </c>
      <c r="E199" s="103">
        <v>0.19021099999999999</v>
      </c>
      <c r="F199" s="99">
        <v>1.1942293891964189</v>
      </c>
      <c r="G199" s="99">
        <v>1.0259479049579163</v>
      </c>
      <c r="H199" s="99">
        <f t="shared" si="17"/>
        <v>1.164025369539017</v>
      </c>
      <c r="I199" s="99">
        <f t="shared" si="18"/>
        <v>6.596244571828333E-2</v>
      </c>
      <c r="J199" s="99" t="str">
        <f t="shared" si="19"/>
        <v>PRODUCED</v>
      </c>
    </row>
    <row r="200" spans="1:10">
      <c r="A200" s="102" t="s">
        <v>748</v>
      </c>
      <c r="B200" s="99">
        <f t="shared" si="15"/>
        <v>0.22354883835817321</v>
      </c>
      <c r="C200" s="99">
        <f t="shared" si="16"/>
        <v>0.72076437119900882</v>
      </c>
      <c r="D200" s="103">
        <v>0.1</v>
      </c>
      <c r="E200" s="103">
        <v>0.19021099999999999</v>
      </c>
      <c r="F200" s="99">
        <v>1.7262914344882212</v>
      </c>
      <c r="G200" s="99">
        <v>1.478492785998389</v>
      </c>
      <c r="H200" s="99">
        <f t="shared" si="17"/>
        <v>1.1676022032955</v>
      </c>
      <c r="I200" s="99">
        <f t="shared" si="18"/>
        <v>6.7294905841648919E-2</v>
      </c>
      <c r="J200" s="99" t="str">
        <f t="shared" si="19"/>
        <v>PRODUCED</v>
      </c>
    </row>
    <row r="201" spans="1:10">
      <c r="A201" s="102" t="s">
        <v>814</v>
      </c>
      <c r="B201" s="99">
        <f t="shared" si="15"/>
        <v>0.22615328119947906</v>
      </c>
      <c r="C201" s="99">
        <f t="shared" si="16"/>
        <v>0.72076437119900882</v>
      </c>
      <c r="D201" s="103">
        <v>0.1</v>
      </c>
      <c r="E201" s="103">
        <v>0.19021099999999999</v>
      </c>
      <c r="F201" s="99">
        <v>1.2782911286048526</v>
      </c>
      <c r="G201" s="99">
        <v>1.0928255839505692</v>
      </c>
      <c r="H201" s="99">
        <f t="shared" si="17"/>
        <v>1.1697119351688534</v>
      </c>
      <c r="I201" s="99">
        <f t="shared" si="18"/>
        <v>6.8078921258874298E-2</v>
      </c>
      <c r="J201" s="99" t="str">
        <f t="shared" si="19"/>
        <v>PRODUCED</v>
      </c>
    </row>
    <row r="202" spans="1:10">
      <c r="A202" s="102" t="s">
        <v>1548</v>
      </c>
      <c r="B202" s="99">
        <f t="shared" si="15"/>
        <v>0.22736802748288487</v>
      </c>
      <c r="C202" s="99">
        <f t="shared" si="16"/>
        <v>0.72076437119900882</v>
      </c>
      <c r="D202" s="103">
        <v>0.1</v>
      </c>
      <c r="E202" s="103">
        <v>0.19021099999999999</v>
      </c>
      <c r="F202" s="99">
        <v>0.79399899371721505</v>
      </c>
      <c r="G202" s="99">
        <v>0.67822743849032341</v>
      </c>
      <c r="H202" s="99">
        <f t="shared" si="17"/>
        <v>1.170697244989954</v>
      </c>
      <c r="I202" s="99">
        <f t="shared" si="18"/>
        <v>6.844459632730078E-2</v>
      </c>
      <c r="J202" s="99" t="str">
        <f t="shared" si="19"/>
        <v>PRODUCED</v>
      </c>
    </row>
    <row r="203" spans="1:10">
      <c r="A203" s="102" t="s">
        <v>363</v>
      </c>
      <c r="B203" s="99">
        <f t="shared" si="15"/>
        <v>0.23158479031038923</v>
      </c>
      <c r="C203" s="99">
        <f t="shared" si="16"/>
        <v>0.72076437119900882</v>
      </c>
      <c r="D203" s="103">
        <v>0.1</v>
      </c>
      <c r="E203" s="103">
        <v>0.19021099999999999</v>
      </c>
      <c r="F203" s="99">
        <v>0.69946808098267799</v>
      </c>
      <c r="G203" s="99">
        <v>0.59573612003948229</v>
      </c>
      <c r="H203" s="99">
        <f t="shared" si="17"/>
        <v>1.1741240080193911</v>
      </c>
      <c r="I203" s="99">
        <f t="shared" si="18"/>
        <v>6.9713968422980457E-2</v>
      </c>
      <c r="J203" s="99" t="str">
        <f t="shared" si="19"/>
        <v>PRODUCED</v>
      </c>
    </row>
    <row r="204" spans="1:10">
      <c r="A204" s="102" t="s">
        <v>750</v>
      </c>
      <c r="B204" s="99">
        <f t="shared" si="15"/>
        <v>0.23171638269286604</v>
      </c>
      <c r="C204" s="99">
        <f t="shared" si="16"/>
        <v>0.72076437119900882</v>
      </c>
      <c r="D204" s="103">
        <v>0.1</v>
      </c>
      <c r="E204" s="103">
        <v>0.19021099999999999</v>
      </c>
      <c r="F204" s="99">
        <v>2.8070283622962449</v>
      </c>
      <c r="G204" s="99">
        <v>2.390524610378582</v>
      </c>
      <c r="H204" s="99">
        <f t="shared" si="17"/>
        <v>1.1742311081464676</v>
      </c>
      <c r="I204" s="99">
        <f t="shared" si="18"/>
        <v>6.9753581677306872E-2</v>
      </c>
      <c r="J204" s="99" t="str">
        <f t="shared" si="19"/>
        <v>PRODUCED</v>
      </c>
    </row>
    <row r="205" spans="1:10">
      <c r="A205" s="102" t="s">
        <v>742</v>
      </c>
      <c r="B205" s="99">
        <f t="shared" si="15"/>
        <v>0.23841384294152929</v>
      </c>
      <c r="C205" s="99">
        <f t="shared" si="16"/>
        <v>0.72076437119900882</v>
      </c>
      <c r="D205" s="103">
        <v>0.1</v>
      </c>
      <c r="E205" s="103">
        <v>0.19021099999999999</v>
      </c>
      <c r="F205" s="99">
        <v>3.3706668594789519</v>
      </c>
      <c r="G205" s="99">
        <v>2.8572359969447869</v>
      </c>
      <c r="H205" s="99">
        <f t="shared" si="17"/>
        <v>1.1796949440239348</v>
      </c>
      <c r="I205" s="99">
        <f t="shared" si="18"/>
        <v>7.1769718106921648E-2</v>
      </c>
      <c r="J205" s="99" t="str">
        <f t="shared" si="19"/>
        <v>PRODUCED</v>
      </c>
    </row>
    <row r="206" spans="1:10">
      <c r="A206" s="102" t="s">
        <v>744</v>
      </c>
      <c r="B206" s="99">
        <f t="shared" si="15"/>
        <v>0.24102464431494133</v>
      </c>
      <c r="C206" s="99">
        <f t="shared" si="16"/>
        <v>0.72076437119900882</v>
      </c>
      <c r="D206" s="103">
        <v>0.1</v>
      </c>
      <c r="E206" s="103">
        <v>0.19021099999999999</v>
      </c>
      <c r="F206" s="99">
        <v>3.1413904283850962</v>
      </c>
      <c r="G206" s="99">
        <v>2.6580691103662915</v>
      </c>
      <c r="H206" s="99">
        <f t="shared" si="17"/>
        <v>1.1818317349740397</v>
      </c>
      <c r="I206" s="99">
        <f t="shared" si="18"/>
        <v>7.25556476330394E-2</v>
      </c>
      <c r="J206" s="99" t="str">
        <f t="shared" si="19"/>
        <v>PRODUCED</v>
      </c>
    </row>
    <row r="207" spans="1:10">
      <c r="A207" s="102" t="s">
        <v>57</v>
      </c>
      <c r="B207" s="99">
        <f t="shared" si="15"/>
        <v>0.25116399756003815</v>
      </c>
      <c r="C207" s="99">
        <f t="shared" si="16"/>
        <v>0.72076437119900882</v>
      </c>
      <c r="D207" s="103">
        <v>0.1</v>
      </c>
      <c r="E207" s="103">
        <v>0.19021099999999999</v>
      </c>
      <c r="F207" s="99">
        <v>1.3474235331009243</v>
      </c>
      <c r="G207" s="99">
        <v>1.1321298234016817</v>
      </c>
      <c r="H207" s="99">
        <f t="shared" si="17"/>
        <v>1.1901669801899177</v>
      </c>
      <c r="I207" s="99">
        <f t="shared" si="18"/>
        <v>7.5607897096446469E-2</v>
      </c>
      <c r="J207" s="99" t="str">
        <f t="shared" si="19"/>
        <v>PRODUCED</v>
      </c>
    </row>
    <row r="208" spans="1:10">
      <c r="A208" s="102" t="s">
        <v>879</v>
      </c>
      <c r="B208" s="99">
        <f t="shared" si="15"/>
        <v>0.26998412168136876</v>
      </c>
      <c r="C208" s="99">
        <f t="shared" si="16"/>
        <v>0.72076437119900882</v>
      </c>
      <c r="D208" s="103">
        <v>0.1</v>
      </c>
      <c r="E208" s="103">
        <v>0.19021099999999999</v>
      </c>
      <c r="F208" s="99">
        <v>0.75479805116605092</v>
      </c>
      <c r="G208" s="99">
        <v>0.62597566643230806</v>
      </c>
      <c r="H208" s="99">
        <f t="shared" si="17"/>
        <v>1.2057945566286217</v>
      </c>
      <c r="I208" s="99">
        <f t="shared" si="18"/>
        <v>8.1273318979086198E-2</v>
      </c>
      <c r="J208" s="99" t="str">
        <f t="shared" si="19"/>
        <v>PRODUCED</v>
      </c>
    </row>
    <row r="209" spans="1:10">
      <c r="A209" s="102" t="s">
        <v>1158</v>
      </c>
      <c r="B209" s="99">
        <f t="shared" si="15"/>
        <v>0.29189358082054367</v>
      </c>
      <c r="C209" s="99">
        <f t="shared" si="16"/>
        <v>0.72076437119900882</v>
      </c>
      <c r="D209" s="103">
        <v>0.1</v>
      </c>
      <c r="E209" s="103">
        <v>0.19021099999999999</v>
      </c>
      <c r="F209" s="99">
        <v>1.2365482581534273</v>
      </c>
      <c r="G209" s="99">
        <v>1.0100487759166386</v>
      </c>
      <c r="H209" s="99">
        <f t="shared" si="17"/>
        <v>1.224246083592583</v>
      </c>
      <c r="I209" s="99">
        <f t="shared" si="18"/>
        <v>8.7868723368752205E-2</v>
      </c>
      <c r="J209" s="99" t="str">
        <f t="shared" si="19"/>
        <v>PRODUCED</v>
      </c>
    </row>
    <row r="210" spans="1:10">
      <c r="A210" s="102" t="s">
        <v>458</v>
      </c>
      <c r="B210" s="99">
        <f t="shared" si="15"/>
        <v>0.30361065121394826</v>
      </c>
      <c r="C210" s="99">
        <f t="shared" si="16"/>
        <v>0.72076437119900882</v>
      </c>
      <c r="D210" s="103">
        <v>0.1</v>
      </c>
      <c r="E210" s="103">
        <v>0.19021099999999999</v>
      </c>
      <c r="F210" s="99">
        <v>1.2211134978027738</v>
      </c>
      <c r="G210" s="99">
        <v>0.98937314697350465</v>
      </c>
      <c r="H210" s="99">
        <f t="shared" si="17"/>
        <v>1.2342294730134566</v>
      </c>
      <c r="I210" s="99">
        <f t="shared" si="18"/>
        <v>9.1395913018473343E-2</v>
      </c>
      <c r="J210" s="99" t="str">
        <f t="shared" si="19"/>
        <v>PRODUCED</v>
      </c>
    </row>
    <row r="211" spans="1:10">
      <c r="A211" s="102" t="s">
        <v>2232</v>
      </c>
      <c r="B211" s="99">
        <f t="shared" si="15"/>
        <v>0.30671124459479582</v>
      </c>
      <c r="C211" s="99">
        <f t="shared" si="16"/>
        <v>0.72076437119900882</v>
      </c>
      <c r="D211" s="103">
        <v>0.1</v>
      </c>
      <c r="E211" s="103">
        <v>0.19021099999999999</v>
      </c>
      <c r="F211" s="99">
        <v>0.97867721324314993</v>
      </c>
      <c r="G211" s="99">
        <v>0.79124356683729202</v>
      </c>
      <c r="H211" s="99">
        <f t="shared" si="17"/>
        <v>1.2368848914058861</v>
      </c>
      <c r="I211" s="99">
        <f t="shared" si="18"/>
        <v>9.2329284630465663E-2</v>
      </c>
      <c r="J211" s="99" t="str">
        <f t="shared" si="19"/>
        <v>PRODUCED</v>
      </c>
    </row>
    <row r="212" spans="1:10">
      <c r="A212" s="102" t="s">
        <v>98</v>
      </c>
      <c r="B212" s="99">
        <f t="shared" si="15"/>
        <v>0.33577191374003229</v>
      </c>
      <c r="C212" s="99">
        <f t="shared" si="16"/>
        <v>0.72076437119900882</v>
      </c>
      <c r="D212" s="103">
        <v>0.1</v>
      </c>
      <c r="E212" s="103">
        <v>0.19021099999999999</v>
      </c>
      <c r="F212" s="99">
        <v>0.60137784874639111</v>
      </c>
      <c r="G212" s="99">
        <v>0.47650779495996848</v>
      </c>
      <c r="H212" s="99">
        <f t="shared" si="17"/>
        <v>1.2620524891873237</v>
      </c>
      <c r="I212" s="99">
        <f t="shared" si="18"/>
        <v>0.10107741773724858</v>
      </c>
      <c r="J212" s="99" t="str">
        <f t="shared" si="19"/>
        <v>PRODUCED</v>
      </c>
    </row>
    <row r="213" spans="1:10">
      <c r="A213" s="102" t="s">
        <v>2024</v>
      </c>
      <c r="B213" s="99">
        <f t="shared" si="15"/>
        <v>0.34500006942331124</v>
      </c>
      <c r="C213" s="99">
        <f t="shared" si="16"/>
        <v>0.72076437119900882</v>
      </c>
      <c r="D213" s="103">
        <v>0.1</v>
      </c>
      <c r="E213" s="103">
        <v>0.19021099999999999</v>
      </c>
      <c r="F213" s="99">
        <v>1.1761407725373985</v>
      </c>
      <c r="G213" s="99">
        <v>0.92598496722803114</v>
      </c>
      <c r="H213" s="99">
        <f t="shared" si="17"/>
        <v>1.2701510436591834</v>
      </c>
      <c r="I213" s="99">
        <f t="shared" si="18"/>
        <v>0.10385536940257258</v>
      </c>
      <c r="J213" s="99" t="str">
        <f t="shared" si="19"/>
        <v>PRODUCED</v>
      </c>
    </row>
    <row r="214" spans="1:10">
      <c r="A214" s="102" t="s">
        <v>817</v>
      </c>
      <c r="B214" s="99">
        <f t="shared" si="15"/>
        <v>0.34579315303514196</v>
      </c>
      <c r="C214" s="99">
        <f t="shared" si="16"/>
        <v>0.72076437119900882</v>
      </c>
      <c r="D214" s="103">
        <v>0.1</v>
      </c>
      <c r="E214" s="103">
        <v>0.19021099999999999</v>
      </c>
      <c r="F214" s="99">
        <v>0.48685791337762452</v>
      </c>
      <c r="G214" s="99">
        <v>0.38309644513376079</v>
      </c>
      <c r="H214" s="99">
        <f t="shared" si="17"/>
        <v>1.2708494677042348</v>
      </c>
      <c r="I214" s="99">
        <f t="shared" si="18"/>
        <v>0.10409411135880317</v>
      </c>
      <c r="J214" s="99" t="str">
        <f t="shared" si="19"/>
        <v>PRODUCED</v>
      </c>
    </row>
    <row r="215" spans="1:10">
      <c r="A215" s="102" t="s">
        <v>987</v>
      </c>
      <c r="B215" s="99">
        <f t="shared" si="15"/>
        <v>0.36149550810773295</v>
      </c>
      <c r="C215" s="99">
        <f t="shared" si="16"/>
        <v>0.72076437119900882</v>
      </c>
      <c r="D215" s="103">
        <v>0.1</v>
      </c>
      <c r="E215" s="103">
        <v>0.19021099999999999</v>
      </c>
      <c r="F215" s="99">
        <v>5.9972760094153204</v>
      </c>
      <c r="G215" s="99">
        <v>4.6680236250622622</v>
      </c>
      <c r="H215" s="99">
        <f t="shared" si="17"/>
        <v>1.2847569959193017</v>
      </c>
      <c r="I215" s="99">
        <f t="shared" si="18"/>
        <v>0.10882099123821953</v>
      </c>
      <c r="J215" s="99" t="str">
        <f t="shared" si="19"/>
        <v>PRODUCED</v>
      </c>
    </row>
    <row r="216" spans="1:10">
      <c r="A216" s="102" t="s">
        <v>408</v>
      </c>
      <c r="B216" s="99">
        <f t="shared" si="15"/>
        <v>0.36773573223324635</v>
      </c>
      <c r="C216" s="99">
        <f t="shared" si="16"/>
        <v>0.72076437119900882</v>
      </c>
      <c r="D216" s="103">
        <v>0.1</v>
      </c>
      <c r="E216" s="103">
        <v>0.19021099999999999</v>
      </c>
      <c r="F216" s="99">
        <v>1.018750343779639</v>
      </c>
      <c r="G216" s="99">
        <v>0.78952935598984875</v>
      </c>
      <c r="H216" s="99">
        <f t="shared" si="17"/>
        <v>1.2903261114368716</v>
      </c>
      <c r="I216" s="99">
        <f t="shared" si="18"/>
        <v>0.11069948587966509</v>
      </c>
      <c r="J216" s="99" t="str">
        <f t="shared" si="19"/>
        <v>PRODUCED</v>
      </c>
    </row>
    <row r="217" spans="1:10">
      <c r="A217" s="102" t="s">
        <v>593</v>
      </c>
      <c r="B217" s="99">
        <f t="shared" si="15"/>
        <v>0.37210268762679632</v>
      </c>
      <c r="C217" s="99">
        <f t="shared" si="16"/>
        <v>0.72076437119900882</v>
      </c>
      <c r="D217" s="103">
        <v>0.1</v>
      </c>
      <c r="E217" s="103">
        <v>0.19021099999999999</v>
      </c>
      <c r="F217" s="99">
        <v>1.0991218885573459</v>
      </c>
      <c r="G217" s="99">
        <v>0.84924262940069684</v>
      </c>
      <c r="H217" s="99">
        <f t="shared" si="17"/>
        <v>1.2942377719933662</v>
      </c>
      <c r="I217" s="99">
        <f t="shared" si="18"/>
        <v>0.11201407044285025</v>
      </c>
      <c r="J217" s="99" t="str">
        <f t="shared" si="19"/>
        <v>PRODUCED</v>
      </c>
    </row>
    <row r="218" spans="1:10">
      <c r="A218" s="102" t="s">
        <v>983</v>
      </c>
      <c r="B218" s="99">
        <f t="shared" si="15"/>
        <v>0.37932425625433369</v>
      </c>
      <c r="C218" s="99">
        <f t="shared" si="16"/>
        <v>0.72076437119900882</v>
      </c>
      <c r="D218" s="103">
        <v>0.1</v>
      </c>
      <c r="E218" s="103">
        <v>0.19021099999999999</v>
      </c>
      <c r="F218" s="99">
        <v>1.1311800807329686</v>
      </c>
      <c r="G218" s="99">
        <v>0.86964853500820993</v>
      </c>
      <c r="H218" s="99">
        <f t="shared" si="17"/>
        <v>1.3007324628245245</v>
      </c>
      <c r="I218" s="99">
        <f t="shared" si="18"/>
        <v>0.11418797921548496</v>
      </c>
      <c r="J218" s="99" t="str">
        <f t="shared" si="19"/>
        <v>PRODUCED</v>
      </c>
    </row>
    <row r="219" spans="1:10">
      <c r="A219" s="102" t="s">
        <v>335</v>
      </c>
      <c r="B219" s="99">
        <f t="shared" si="15"/>
        <v>0.38297260661763699</v>
      </c>
      <c r="C219" s="99">
        <f t="shared" si="16"/>
        <v>0.72076437119900882</v>
      </c>
      <c r="D219" s="103">
        <v>0.1</v>
      </c>
      <c r="E219" s="103">
        <v>0.19021099999999999</v>
      </c>
      <c r="F219" s="99">
        <v>0.99887268382218519</v>
      </c>
      <c r="G219" s="99">
        <v>0.76599140143490219</v>
      </c>
      <c r="H219" s="99">
        <f t="shared" si="17"/>
        <v>1.3040259746402316</v>
      </c>
      <c r="I219" s="99">
        <f t="shared" si="18"/>
        <v>0.11528624210953084</v>
      </c>
      <c r="J219" s="99" t="str">
        <f t="shared" si="19"/>
        <v>PRODUCED</v>
      </c>
    </row>
    <row r="220" spans="1:10">
      <c r="A220" s="102" t="s">
        <v>373</v>
      </c>
      <c r="B220" s="99">
        <f t="shared" si="15"/>
        <v>0.38396480438509423</v>
      </c>
      <c r="C220" s="99">
        <f t="shared" si="16"/>
        <v>0.72076437119900882</v>
      </c>
      <c r="D220" s="103">
        <v>0.1</v>
      </c>
      <c r="E220" s="103">
        <v>0.19021099999999999</v>
      </c>
      <c r="F220" s="99">
        <v>0.7170862935505018</v>
      </c>
      <c r="G220" s="99">
        <v>0.54952378922010159</v>
      </c>
      <c r="H220" s="99">
        <f t="shared" si="17"/>
        <v>1.3049231127340442</v>
      </c>
      <c r="I220" s="99">
        <f t="shared" si="18"/>
        <v>0.1155849233991663</v>
      </c>
      <c r="J220" s="99" t="str">
        <f t="shared" si="19"/>
        <v>PRODUCED</v>
      </c>
    </row>
    <row r="221" spans="1:10">
      <c r="A221" s="102" t="s">
        <v>1970</v>
      </c>
      <c r="B221" s="99">
        <f t="shared" si="15"/>
        <v>0.38503213319439222</v>
      </c>
      <c r="C221" s="99">
        <f t="shared" si="16"/>
        <v>0.72076437119900882</v>
      </c>
      <c r="D221" s="103">
        <v>0.1</v>
      </c>
      <c r="E221" s="103">
        <v>0.19021099999999999</v>
      </c>
      <c r="F221" s="99">
        <v>249.34901525400014</v>
      </c>
      <c r="G221" s="99">
        <v>190.94198628539439</v>
      </c>
      <c r="H221" s="99">
        <f t="shared" si="17"/>
        <v>1.3058888728710865</v>
      </c>
      <c r="I221" s="99">
        <f t="shared" si="18"/>
        <v>0.1159062213860013</v>
      </c>
      <c r="J221" s="99" t="str">
        <f t="shared" si="19"/>
        <v>PRODUCED</v>
      </c>
    </row>
    <row r="222" spans="1:10">
      <c r="A222" s="102" t="s">
        <v>991</v>
      </c>
      <c r="B222" s="99">
        <f t="shared" si="15"/>
        <v>0.39665478430467166</v>
      </c>
      <c r="C222" s="99">
        <f t="shared" si="16"/>
        <v>0.72076437119900882</v>
      </c>
      <c r="D222" s="103">
        <v>0.1</v>
      </c>
      <c r="E222" s="103">
        <v>0.19021099999999999</v>
      </c>
      <c r="F222" s="99">
        <v>0.89489367950038157</v>
      </c>
      <c r="G222" s="99">
        <v>0.67977697876266074</v>
      </c>
      <c r="H222" s="99">
        <f t="shared" si="17"/>
        <v>1.3164518768041824</v>
      </c>
      <c r="I222" s="99">
        <f t="shared" si="18"/>
        <v>0.1194049879993327</v>
      </c>
      <c r="J222" s="99" t="str">
        <f t="shared" si="19"/>
        <v>PRODUCED</v>
      </c>
    </row>
    <row r="223" spans="1:10">
      <c r="A223" s="102" t="s">
        <v>2233</v>
      </c>
      <c r="B223" s="99">
        <f t="shared" si="15"/>
        <v>0.41188111690379076</v>
      </c>
      <c r="C223" s="99">
        <f t="shared" si="16"/>
        <v>0.72076437119900882</v>
      </c>
      <c r="D223" s="103">
        <v>0.1</v>
      </c>
      <c r="E223" s="103">
        <v>0.19021099999999999</v>
      </c>
      <c r="F223" s="99">
        <v>0.95611070926888286</v>
      </c>
      <c r="G223" s="99">
        <v>0.71865361059013155</v>
      </c>
      <c r="H223" s="99">
        <f t="shared" si="17"/>
        <v>1.3304194053707743</v>
      </c>
      <c r="I223" s="99">
        <f t="shared" si="18"/>
        <v>0.12398857083562387</v>
      </c>
      <c r="J223" s="99" t="str">
        <f t="shared" si="19"/>
        <v>PRODUCED</v>
      </c>
    </row>
    <row r="224" spans="1:10">
      <c r="A224" s="102" t="s">
        <v>1074</v>
      </c>
      <c r="B224" s="99">
        <f t="shared" si="15"/>
        <v>0.4191382457991914</v>
      </c>
      <c r="C224" s="99">
        <f t="shared" si="16"/>
        <v>0.72076437119900882</v>
      </c>
      <c r="D224" s="103">
        <v>0.1</v>
      </c>
      <c r="E224" s="103">
        <v>0.19021099999999999</v>
      </c>
      <c r="F224" s="99">
        <v>1.4856550390989642</v>
      </c>
      <c r="G224" s="99">
        <v>1.1110786335512917</v>
      </c>
      <c r="H224" s="99">
        <f t="shared" si="17"/>
        <v>1.3371286191963125</v>
      </c>
      <c r="I224" s="99">
        <f t="shared" si="18"/>
        <v>0.12617318431553928</v>
      </c>
      <c r="J224" s="99" t="str">
        <f t="shared" si="19"/>
        <v>PRODUCED</v>
      </c>
    </row>
    <row r="225" spans="1:10">
      <c r="A225" s="102" t="s">
        <v>143</v>
      </c>
      <c r="B225" s="99">
        <f t="shared" si="15"/>
        <v>0.43048763039183979</v>
      </c>
      <c r="C225" s="99">
        <f t="shared" si="16"/>
        <v>0.72076437119900882</v>
      </c>
      <c r="D225" s="103">
        <v>0.1</v>
      </c>
      <c r="E225" s="103">
        <v>0.19021099999999999</v>
      </c>
      <c r="F225" s="99">
        <v>1.0804680823615287</v>
      </c>
      <c r="G225" s="99">
        <v>0.8017191412140644</v>
      </c>
      <c r="H225" s="99">
        <f t="shared" si="17"/>
        <v>1.3476890182830703</v>
      </c>
      <c r="I225" s="99">
        <f t="shared" si="18"/>
        <v>0.12958968951025307</v>
      </c>
      <c r="J225" s="99" t="str">
        <f t="shared" si="19"/>
        <v>PRODUCED</v>
      </c>
    </row>
    <row r="226" spans="1:10">
      <c r="A226" s="102" t="s">
        <v>163</v>
      </c>
      <c r="B226" s="99">
        <f t="shared" si="15"/>
        <v>0.45355862911536377</v>
      </c>
      <c r="C226" s="99">
        <f t="shared" si="16"/>
        <v>0.72076437119900882</v>
      </c>
      <c r="D226" s="103">
        <v>0.1</v>
      </c>
      <c r="E226" s="103">
        <v>0.19021099999999999</v>
      </c>
      <c r="F226" s="99">
        <v>1.1259377489834435</v>
      </c>
      <c r="G226" s="99">
        <v>0.82220408027875447</v>
      </c>
      <c r="H226" s="99">
        <f t="shared" si="17"/>
        <v>1.3694139642334457</v>
      </c>
      <c r="I226" s="99">
        <f t="shared" si="18"/>
        <v>0.13653475215595923</v>
      </c>
      <c r="J226" s="99" t="str">
        <f t="shared" si="19"/>
        <v>PRODUCED</v>
      </c>
    </row>
    <row r="227" spans="1:10">
      <c r="A227" s="102" t="s">
        <v>583</v>
      </c>
      <c r="B227" s="99">
        <f t="shared" si="15"/>
        <v>0.47355860425277774</v>
      </c>
      <c r="C227" s="99">
        <f t="shared" si="16"/>
        <v>0.72076437119900882</v>
      </c>
      <c r="D227" s="103">
        <v>0.1</v>
      </c>
      <c r="E227" s="103">
        <v>0.19021099999999999</v>
      </c>
      <c r="F227" s="99">
        <v>1.2009238278107357</v>
      </c>
      <c r="G227" s="99">
        <v>0.86488848948345076</v>
      </c>
      <c r="H227" s="99">
        <f t="shared" si="17"/>
        <v>1.3885302468622052</v>
      </c>
      <c r="I227" s="99">
        <f t="shared" si="18"/>
        <v>0.14255534458485467</v>
      </c>
      <c r="J227" s="99" t="str">
        <f t="shared" si="19"/>
        <v>PRODUCED</v>
      </c>
    </row>
    <row r="228" spans="1:10">
      <c r="A228" s="102" t="s">
        <v>362</v>
      </c>
      <c r="B228" s="99">
        <f t="shared" si="15"/>
        <v>0.48731863998317976</v>
      </c>
      <c r="C228" s="99">
        <f t="shared" si="16"/>
        <v>0.72076437119900882</v>
      </c>
      <c r="D228" s="103">
        <v>0.1</v>
      </c>
      <c r="E228" s="103">
        <v>0.19021099999999999</v>
      </c>
      <c r="F228" s="99">
        <v>0.7867343056727113</v>
      </c>
      <c r="G228" s="99">
        <v>0.56121666669533277</v>
      </c>
      <c r="H228" s="99">
        <f t="shared" si="17"/>
        <v>1.4018370307947485</v>
      </c>
      <c r="I228" s="99">
        <f t="shared" si="18"/>
        <v>0.1466975280811138</v>
      </c>
      <c r="J228" s="99" t="str">
        <f t="shared" si="19"/>
        <v>PRODUCED</v>
      </c>
    </row>
    <row r="229" spans="1:10">
      <c r="A229" s="102" t="s">
        <v>467</v>
      </c>
      <c r="B229" s="99">
        <f t="shared" si="15"/>
        <v>0.5088081056238013</v>
      </c>
      <c r="C229" s="99">
        <f t="shared" si="16"/>
        <v>0.72076437119900882</v>
      </c>
      <c r="D229" s="103">
        <v>0.1</v>
      </c>
      <c r="E229" s="103">
        <v>0.19021099999999999</v>
      </c>
      <c r="F229" s="99">
        <v>8.7511482835216565</v>
      </c>
      <c r="G229" s="99">
        <v>6.150331730624079</v>
      </c>
      <c r="H229" s="99">
        <f t="shared" si="17"/>
        <v>1.4228741906631548</v>
      </c>
      <c r="I229" s="99">
        <f t="shared" si="18"/>
        <v>0.15316650182973138</v>
      </c>
      <c r="J229" s="99" t="str">
        <f t="shared" si="19"/>
        <v>PRODUCED</v>
      </c>
    </row>
    <row r="230" spans="1:10">
      <c r="A230" s="102" t="s">
        <v>919</v>
      </c>
      <c r="B230" s="99">
        <f t="shared" si="15"/>
        <v>0.50972678485843159</v>
      </c>
      <c r="C230" s="99">
        <f t="shared" si="16"/>
        <v>0.72076437119900882</v>
      </c>
      <c r="D230" s="103">
        <v>0.1</v>
      </c>
      <c r="E230" s="103">
        <v>0.19021099999999999</v>
      </c>
      <c r="F230" s="99">
        <v>8.3108491423543196</v>
      </c>
      <c r="G230" s="99">
        <v>5.8371700742146118</v>
      </c>
      <c r="H230" s="99">
        <f t="shared" si="17"/>
        <v>1.4237805369192604</v>
      </c>
      <c r="I230" s="99">
        <f t="shared" si="18"/>
        <v>0.15344305183574872</v>
      </c>
      <c r="J230" s="99" t="str">
        <f t="shared" si="19"/>
        <v>PRODUCED</v>
      </c>
    </row>
    <row r="231" spans="1:10">
      <c r="A231" s="102" t="s">
        <v>154</v>
      </c>
      <c r="B231" s="99">
        <f t="shared" si="15"/>
        <v>0.5144767836065256</v>
      </c>
      <c r="C231" s="99">
        <f t="shared" si="16"/>
        <v>0.72076437119900882</v>
      </c>
      <c r="D231" s="103">
        <v>0.1</v>
      </c>
      <c r="E231" s="103">
        <v>0.19021099999999999</v>
      </c>
      <c r="F231" s="99">
        <v>2.0508430427240976</v>
      </c>
      <c r="G231" s="99">
        <v>1.4356860476415569</v>
      </c>
      <c r="H231" s="99">
        <f t="shared" si="17"/>
        <v>1.4284759861622092</v>
      </c>
      <c r="I231" s="99">
        <f t="shared" si="18"/>
        <v>0.15487294393829137</v>
      </c>
      <c r="J231" s="99" t="str">
        <f t="shared" si="19"/>
        <v>PRODUCED</v>
      </c>
    </row>
    <row r="232" spans="1:10">
      <c r="A232" s="102" t="s">
        <v>2151</v>
      </c>
      <c r="B232" s="99">
        <f t="shared" si="15"/>
        <v>0.52105741149065399</v>
      </c>
      <c r="C232" s="99">
        <f t="shared" si="16"/>
        <v>0.72076437119900882</v>
      </c>
      <c r="D232" s="103">
        <v>0.1</v>
      </c>
      <c r="E232" s="103">
        <v>0.19021099999999999</v>
      </c>
      <c r="F232" s="99">
        <v>0.70473829629241191</v>
      </c>
      <c r="G232" s="99">
        <v>0.49110455459737712</v>
      </c>
      <c r="H232" s="99">
        <f t="shared" si="17"/>
        <v>1.4350066390041494</v>
      </c>
      <c r="I232" s="99">
        <f t="shared" si="18"/>
        <v>0.15685391032171683</v>
      </c>
      <c r="J232" s="99" t="str">
        <f t="shared" si="19"/>
        <v>PRODUCED</v>
      </c>
    </row>
    <row r="233" spans="1:10">
      <c r="A233" s="102" t="s">
        <v>891</v>
      </c>
      <c r="B233" s="99">
        <f t="shared" si="15"/>
        <v>0.52537530617485895</v>
      </c>
      <c r="C233" s="99">
        <f t="shared" si="16"/>
        <v>0.72076437119900882</v>
      </c>
      <c r="D233" s="103">
        <v>0.1</v>
      </c>
      <c r="E233" s="103">
        <v>0.19021099999999999</v>
      </c>
      <c r="F233" s="99">
        <v>1.0454096148226182</v>
      </c>
      <c r="G233" s="99">
        <v>0.72632796212967288</v>
      </c>
      <c r="H233" s="99">
        <f t="shared" si="17"/>
        <v>1.4393079563636282</v>
      </c>
      <c r="I233" s="99">
        <f t="shared" si="18"/>
        <v>0.15815372613978057</v>
      </c>
      <c r="J233" s="99" t="str">
        <f t="shared" si="19"/>
        <v>PRODUCED</v>
      </c>
    </row>
    <row r="234" spans="1:10">
      <c r="A234" s="102" t="s">
        <v>121</v>
      </c>
      <c r="B234" s="99">
        <f t="shared" si="15"/>
        <v>0.52823921708597044</v>
      </c>
      <c r="C234" s="99">
        <f t="shared" si="16"/>
        <v>0.72076437119900882</v>
      </c>
      <c r="D234" s="103">
        <v>0.1</v>
      </c>
      <c r="E234" s="103">
        <v>0.19021099999999999</v>
      </c>
      <c r="F234" s="99">
        <v>0.84044631816241244</v>
      </c>
      <c r="G234" s="99">
        <v>0.5827658976231338</v>
      </c>
      <c r="H234" s="99">
        <f t="shared" si="17"/>
        <v>1.4421679813287853</v>
      </c>
      <c r="I234" s="99">
        <f t="shared" si="18"/>
        <v>0.1590158492289345</v>
      </c>
      <c r="J234" s="99" t="str">
        <f t="shared" si="19"/>
        <v>PRODUCED</v>
      </c>
    </row>
    <row r="235" spans="1:10">
      <c r="A235" s="102" t="s">
        <v>1255</v>
      </c>
      <c r="B235" s="99">
        <f t="shared" si="15"/>
        <v>0.55685047237170826</v>
      </c>
      <c r="C235" s="99">
        <f t="shared" si="16"/>
        <v>0.72076437119900882</v>
      </c>
      <c r="D235" s="103">
        <v>0.1</v>
      </c>
      <c r="E235" s="103">
        <v>0.19021099999999999</v>
      </c>
      <c r="F235" s="99">
        <v>1.6757362822152579</v>
      </c>
      <c r="G235" s="99">
        <v>1.1391396736346746</v>
      </c>
      <c r="H235" s="99">
        <f t="shared" si="17"/>
        <v>1.4710542710433869</v>
      </c>
      <c r="I235" s="99">
        <f t="shared" si="18"/>
        <v>0.16762869528354121</v>
      </c>
      <c r="J235" s="99" t="str">
        <f t="shared" si="19"/>
        <v>PRODUCED</v>
      </c>
    </row>
    <row r="236" spans="1:10">
      <c r="A236" s="102" t="s">
        <v>2145</v>
      </c>
      <c r="B236" s="99">
        <f t="shared" si="15"/>
        <v>0.56386619064560739</v>
      </c>
      <c r="C236" s="99">
        <f t="shared" si="16"/>
        <v>0.72076437119900882</v>
      </c>
      <c r="D236" s="103">
        <v>0.1</v>
      </c>
      <c r="E236" s="103">
        <v>0.19021099999999999</v>
      </c>
      <c r="F236" s="99">
        <v>2.1524836439745401</v>
      </c>
      <c r="G236" s="99">
        <v>1.4561268939479206</v>
      </c>
      <c r="H236" s="99">
        <f t="shared" si="17"/>
        <v>1.478225320142686</v>
      </c>
      <c r="I236" s="99">
        <f t="shared" si="18"/>
        <v>0.16974063692511279</v>
      </c>
      <c r="J236" s="99" t="str">
        <f t="shared" si="19"/>
        <v>PRODUCED</v>
      </c>
    </row>
    <row r="237" spans="1:10">
      <c r="A237" s="102" t="s">
        <v>1022</v>
      </c>
      <c r="B237" s="99">
        <f t="shared" si="15"/>
        <v>0.57210618114513234</v>
      </c>
      <c r="C237" s="99">
        <f t="shared" si="16"/>
        <v>0.72076437119900882</v>
      </c>
      <c r="D237" s="103">
        <v>0.1</v>
      </c>
      <c r="E237" s="103">
        <v>0.19021099999999999</v>
      </c>
      <c r="F237" s="99">
        <v>1.5138469549133668</v>
      </c>
      <c r="G237" s="99">
        <v>1.0182650797166495</v>
      </c>
      <c r="H237" s="99">
        <f t="shared" si="17"/>
        <v>1.4866923997183739</v>
      </c>
      <c r="I237" s="99">
        <f t="shared" si="18"/>
        <v>0.17222112122945601</v>
      </c>
      <c r="J237" s="99" t="str">
        <f t="shared" si="19"/>
        <v>PRODUCED</v>
      </c>
    </row>
    <row r="238" spans="1:10">
      <c r="A238" s="102" t="s">
        <v>74</v>
      </c>
      <c r="B238" s="99">
        <f t="shared" si="15"/>
        <v>0.57776832029362246</v>
      </c>
      <c r="C238" s="99">
        <f t="shared" si="16"/>
        <v>0.72076437119900882</v>
      </c>
      <c r="D238" s="103">
        <v>0.1</v>
      </c>
      <c r="E238" s="103">
        <v>0.19021099999999999</v>
      </c>
      <c r="F238" s="99">
        <v>1.5196987458645037</v>
      </c>
      <c r="G238" s="99">
        <v>1.0181972274355859</v>
      </c>
      <c r="H238" s="99">
        <f t="shared" si="17"/>
        <v>1.4925386800472742</v>
      </c>
      <c r="I238" s="99">
        <f t="shared" si="18"/>
        <v>0.17392559495277485</v>
      </c>
      <c r="J238" s="99" t="str">
        <f t="shared" si="19"/>
        <v>PRODUCED</v>
      </c>
    </row>
    <row r="239" spans="1:10">
      <c r="A239" s="102" t="s">
        <v>946</v>
      </c>
      <c r="B239" s="99">
        <f t="shared" si="15"/>
        <v>0.63544087598440613</v>
      </c>
      <c r="C239" s="99">
        <f t="shared" si="16"/>
        <v>0.72076437119900882</v>
      </c>
      <c r="D239" s="103">
        <v>0.1</v>
      </c>
      <c r="E239" s="103">
        <v>0.19021099999999999</v>
      </c>
      <c r="F239" s="99">
        <v>2.7508962533571526</v>
      </c>
      <c r="G239" s="99">
        <v>1.7708731274324865</v>
      </c>
      <c r="H239" s="99">
        <f t="shared" si="17"/>
        <v>1.5534123877894968</v>
      </c>
      <c r="I239" s="99">
        <f t="shared" si="18"/>
        <v>0.1912867641423022</v>
      </c>
      <c r="J239" s="99" t="str">
        <f t="shared" si="19"/>
        <v>PRODUCED</v>
      </c>
    </row>
    <row r="240" spans="1:10">
      <c r="A240" s="102" t="s">
        <v>1070</v>
      </c>
      <c r="B240" s="99">
        <f t="shared" si="15"/>
        <v>0.64460441634680243</v>
      </c>
      <c r="C240" s="99">
        <f t="shared" si="16"/>
        <v>0.72076437119900882</v>
      </c>
      <c r="D240" s="103">
        <v>0.1</v>
      </c>
      <c r="E240" s="103">
        <v>0.19021099999999999</v>
      </c>
      <c r="F240" s="99">
        <v>4.8659795626113427</v>
      </c>
      <c r="G240" s="99">
        <v>3.1126122037743174</v>
      </c>
      <c r="H240" s="99">
        <f t="shared" si="17"/>
        <v>1.5633105713300592</v>
      </c>
      <c r="I240" s="99">
        <f t="shared" si="18"/>
        <v>0.19404526465786107</v>
      </c>
      <c r="J240" s="99" t="str">
        <f t="shared" si="19"/>
        <v>PRODUCED</v>
      </c>
    </row>
    <row r="241" spans="1:10">
      <c r="A241" s="102" t="s">
        <v>1666</v>
      </c>
      <c r="B241" s="99">
        <f t="shared" si="15"/>
        <v>0.65178467764102532</v>
      </c>
      <c r="C241" s="99">
        <f t="shared" si="16"/>
        <v>0.72076437119900882</v>
      </c>
      <c r="D241" s="103">
        <v>0.1</v>
      </c>
      <c r="E241" s="103">
        <v>0.19021099999999999</v>
      </c>
      <c r="F241" s="99">
        <v>1.630403658045825</v>
      </c>
      <c r="G241" s="99">
        <v>1.0377396303796087</v>
      </c>
      <c r="H241" s="99">
        <f t="shared" si="17"/>
        <v>1.5711105274541917</v>
      </c>
      <c r="I241" s="99">
        <f t="shared" si="18"/>
        <v>0.19620673868412725</v>
      </c>
      <c r="J241" s="99" t="str">
        <f t="shared" si="19"/>
        <v>PRODUCED</v>
      </c>
    </row>
    <row r="242" spans="1:10">
      <c r="A242" s="102" t="s">
        <v>1601</v>
      </c>
      <c r="B242" s="99">
        <f t="shared" si="15"/>
        <v>0.68122462618631208</v>
      </c>
      <c r="C242" s="99">
        <f t="shared" si="16"/>
        <v>0.72076437119900882</v>
      </c>
      <c r="D242" s="103">
        <v>0.1</v>
      </c>
      <c r="E242" s="103">
        <v>0.19021099999999999</v>
      </c>
      <c r="F242" s="99">
        <v>3.4378876823726698</v>
      </c>
      <c r="G242" s="99">
        <v>2.1439894189197068</v>
      </c>
      <c r="H242" s="99">
        <f t="shared" si="17"/>
        <v>1.6035003027696473</v>
      </c>
      <c r="I242" s="99">
        <f t="shared" si="18"/>
        <v>0.20506904626706274</v>
      </c>
      <c r="J242" s="99" t="str">
        <f t="shared" si="19"/>
        <v>PRODUCED</v>
      </c>
    </row>
    <row r="243" spans="1:10">
      <c r="A243" s="102" t="s">
        <v>178</v>
      </c>
      <c r="B243" s="99">
        <f t="shared" si="15"/>
        <v>0.69789140824130336</v>
      </c>
      <c r="C243" s="99">
        <f t="shared" si="16"/>
        <v>0.72076437119900882</v>
      </c>
      <c r="D243" s="103">
        <v>0.1</v>
      </c>
      <c r="E243" s="103">
        <v>0.19021099999999999</v>
      </c>
      <c r="F243" s="99">
        <v>0.38519258507681897</v>
      </c>
      <c r="G243" s="99">
        <v>0.23746066013986289</v>
      </c>
      <c r="H243" s="99">
        <f t="shared" si="17"/>
        <v>1.6221322085516938</v>
      </c>
      <c r="I243" s="99">
        <f t="shared" si="18"/>
        <v>0.21008624759680927</v>
      </c>
      <c r="J243" s="99" t="str">
        <f t="shared" si="19"/>
        <v>PRODUCED</v>
      </c>
    </row>
    <row r="244" spans="1:10">
      <c r="A244" s="102" t="s">
        <v>2083</v>
      </c>
      <c r="B244" s="99">
        <f t="shared" si="15"/>
        <v>0.70471023296982427</v>
      </c>
      <c r="C244" s="99">
        <f t="shared" si="16"/>
        <v>0.72076437119900882</v>
      </c>
      <c r="D244" s="103">
        <v>0.1</v>
      </c>
      <c r="E244" s="103">
        <v>0.19021099999999999</v>
      </c>
      <c r="F244" s="99">
        <v>0.87255780051426057</v>
      </c>
      <c r="G244" s="99">
        <v>0.53537154783806173</v>
      </c>
      <c r="H244" s="99">
        <f t="shared" si="17"/>
        <v>1.6298172811719729</v>
      </c>
      <c r="I244" s="99">
        <f t="shared" si="18"/>
        <v>0.21213891837526935</v>
      </c>
      <c r="J244" s="99" t="str">
        <f t="shared" si="19"/>
        <v>PRODUCED</v>
      </c>
    </row>
    <row r="245" spans="1:10">
      <c r="A245" s="102" t="s">
        <v>1796</v>
      </c>
      <c r="B245" s="99">
        <f t="shared" si="15"/>
        <v>0.71930763279422527</v>
      </c>
      <c r="C245" s="99">
        <f t="shared" si="16"/>
        <v>0.72076437119900882</v>
      </c>
      <c r="D245" s="103">
        <v>0.1</v>
      </c>
      <c r="E245" s="103">
        <v>0.19021099999999999</v>
      </c>
      <c r="F245" s="99">
        <v>2.9531927347805103</v>
      </c>
      <c r="G245" s="99">
        <v>1.7937363853632864</v>
      </c>
      <c r="H245" s="99">
        <f t="shared" si="17"/>
        <v>1.6463917211460248</v>
      </c>
      <c r="I245" s="99">
        <f t="shared" si="18"/>
        <v>0.21653317358111418</v>
      </c>
      <c r="J245" s="99" t="str">
        <f t="shared" si="19"/>
        <v>PRODUCED</v>
      </c>
    </row>
    <row r="246" spans="1:10">
      <c r="A246" s="102" t="s">
        <v>1027</v>
      </c>
      <c r="B246" s="99">
        <f t="shared" si="15"/>
        <v>0.72179008750401197</v>
      </c>
      <c r="C246" s="99">
        <f t="shared" si="16"/>
        <v>0.72076437119900882</v>
      </c>
      <c r="D246" s="103">
        <v>0.1</v>
      </c>
      <c r="E246" s="103">
        <v>0.19021099999999999</v>
      </c>
      <c r="F246" s="99">
        <v>2.5847826662181013</v>
      </c>
      <c r="G246" s="99">
        <v>1.5672690801004485</v>
      </c>
      <c r="H246" s="99">
        <f t="shared" si="17"/>
        <v>1.6492271167963315</v>
      </c>
      <c r="I246" s="99">
        <f t="shared" si="18"/>
        <v>0.21728046691163735</v>
      </c>
      <c r="J246" s="99" t="str">
        <f t="shared" si="19"/>
        <v>PRODUCED</v>
      </c>
    </row>
    <row r="247" spans="1:10">
      <c r="A247" s="102" t="s">
        <v>125</v>
      </c>
      <c r="B247" s="99">
        <f t="shared" si="15"/>
        <v>0.72403808109581635</v>
      </c>
      <c r="C247" s="99">
        <f t="shared" si="16"/>
        <v>0.72076437119900882</v>
      </c>
      <c r="D247" s="103">
        <v>0.1</v>
      </c>
      <c r="E247" s="103">
        <v>0.19021099999999999</v>
      </c>
      <c r="F247" s="99">
        <v>1.3510943498222086</v>
      </c>
      <c r="G247" s="99">
        <v>0.81795327833216669</v>
      </c>
      <c r="H247" s="99">
        <f t="shared" si="17"/>
        <v>1.6517989298571354</v>
      </c>
      <c r="I247" s="99">
        <f t="shared" si="18"/>
        <v>0.21795718041283083</v>
      </c>
      <c r="J247" s="99" t="str">
        <f t="shared" si="19"/>
        <v>PRODUCED</v>
      </c>
    </row>
    <row r="248" spans="1:10">
      <c r="A248" s="102" t="s">
        <v>1068</v>
      </c>
      <c r="B248" s="99">
        <f t="shared" si="15"/>
        <v>0.73289846188658359</v>
      </c>
      <c r="C248" s="99">
        <f t="shared" si="16"/>
        <v>0.72076437119900882</v>
      </c>
      <c r="D248" s="103">
        <v>0.1</v>
      </c>
      <c r="E248" s="103">
        <v>0.19021099999999999</v>
      </c>
      <c r="F248" s="99">
        <v>8.8599277238030911</v>
      </c>
      <c r="G248" s="99">
        <v>5.3309641047140159</v>
      </c>
      <c r="H248" s="99">
        <f t="shared" si="17"/>
        <v>1.6619747478638087</v>
      </c>
      <c r="I248" s="99">
        <f t="shared" si="18"/>
        <v>0.22062442080385675</v>
      </c>
      <c r="J248" s="99" t="str">
        <f t="shared" si="19"/>
        <v>PRODUCED</v>
      </c>
    </row>
    <row r="249" spans="1:10">
      <c r="A249" s="102" t="s">
        <v>1895</v>
      </c>
      <c r="B249" s="99">
        <f t="shared" si="15"/>
        <v>0.74205992256781084</v>
      </c>
      <c r="C249" s="99">
        <f t="shared" si="16"/>
        <v>0.72076437119900882</v>
      </c>
      <c r="D249" s="103">
        <v>0.1</v>
      </c>
      <c r="E249" s="103">
        <v>0.19021099999999999</v>
      </c>
      <c r="F249" s="99">
        <v>1.1083429691650883</v>
      </c>
      <c r="G249" s="99">
        <v>0.66266170774166333</v>
      </c>
      <c r="H249" s="99">
        <f t="shared" si="17"/>
        <v>1.6725622685250625</v>
      </c>
      <c r="I249" s="99">
        <f t="shared" si="18"/>
        <v>0.22338229527300232</v>
      </c>
      <c r="J249" s="99" t="str">
        <f t="shared" si="19"/>
        <v>PRODUCED</v>
      </c>
    </row>
    <row r="250" spans="1:10">
      <c r="A250" s="102" t="s">
        <v>507</v>
      </c>
      <c r="B250" s="99">
        <f t="shared" si="15"/>
        <v>0.76144559727031158</v>
      </c>
      <c r="C250" s="99">
        <f t="shared" si="16"/>
        <v>0.72076437119900882</v>
      </c>
      <c r="D250" s="103">
        <v>0.1</v>
      </c>
      <c r="E250" s="103">
        <v>0.19021099999999999</v>
      </c>
      <c r="F250" s="99">
        <v>0.95363514093098456</v>
      </c>
      <c r="G250" s="99">
        <v>0.56255408329852441</v>
      </c>
      <c r="H250" s="99">
        <f t="shared" si="17"/>
        <v>1.6951883725372046</v>
      </c>
      <c r="I250" s="99">
        <f t="shared" si="18"/>
        <v>0.22921796484463947</v>
      </c>
      <c r="J250" s="99" t="str">
        <f t="shared" si="19"/>
        <v>PRODUCED</v>
      </c>
    </row>
    <row r="251" spans="1:10">
      <c r="A251" s="102" t="s">
        <v>455</v>
      </c>
      <c r="B251" s="99">
        <f t="shared" si="15"/>
        <v>0.76680624340565628</v>
      </c>
      <c r="C251" s="99">
        <f t="shared" si="16"/>
        <v>0.72076437119900882</v>
      </c>
      <c r="D251" s="103">
        <v>0.1</v>
      </c>
      <c r="E251" s="103">
        <v>0.19021099999999999</v>
      </c>
      <c r="F251" s="99">
        <v>1.5372919373610767</v>
      </c>
      <c r="G251" s="99">
        <v>0.90349274451312456</v>
      </c>
      <c r="H251" s="99">
        <f t="shared" si="17"/>
        <v>1.701498929235447</v>
      </c>
      <c r="I251" s="99">
        <f t="shared" si="18"/>
        <v>0.23083168012751842</v>
      </c>
      <c r="J251" s="99" t="str">
        <f t="shared" si="19"/>
        <v>PRODUCED</v>
      </c>
    </row>
    <row r="252" spans="1:10">
      <c r="A252" s="102" t="s">
        <v>1459</v>
      </c>
      <c r="B252" s="99">
        <f t="shared" si="15"/>
        <v>0.77066213446610277</v>
      </c>
      <c r="C252" s="99">
        <f t="shared" si="16"/>
        <v>0.72076437119900882</v>
      </c>
      <c r="D252" s="103">
        <v>0.1</v>
      </c>
      <c r="E252" s="103">
        <v>0.19021099999999999</v>
      </c>
      <c r="F252" s="99">
        <v>2.3337399257841249</v>
      </c>
      <c r="G252" s="99">
        <v>1.3679179145891485</v>
      </c>
      <c r="H252" s="99">
        <f t="shared" si="17"/>
        <v>1.7060526080507246</v>
      </c>
      <c r="I252" s="99">
        <f t="shared" si="18"/>
        <v>0.2319924189967254</v>
      </c>
      <c r="J252" s="99" t="str">
        <f t="shared" si="19"/>
        <v>PRODUCED</v>
      </c>
    </row>
    <row r="253" spans="1:10">
      <c r="A253" s="102" t="s">
        <v>1082</v>
      </c>
      <c r="B253" s="99">
        <f t="shared" si="15"/>
        <v>0.77226588189243917</v>
      </c>
      <c r="C253" s="99">
        <f t="shared" si="16"/>
        <v>0.72076437119900882</v>
      </c>
      <c r="D253" s="103">
        <v>0.1</v>
      </c>
      <c r="E253" s="103">
        <v>0.19021099999999999</v>
      </c>
      <c r="F253" s="99">
        <v>1.0102705327554979</v>
      </c>
      <c r="G253" s="99">
        <v>0.59151054422462401</v>
      </c>
      <c r="H253" s="99">
        <f t="shared" si="17"/>
        <v>1.7079501669404753</v>
      </c>
      <c r="I253" s="99">
        <f t="shared" si="18"/>
        <v>0.23247519507752157</v>
      </c>
      <c r="J253" s="99" t="str">
        <f t="shared" si="19"/>
        <v>PRODUCED</v>
      </c>
    </row>
    <row r="254" spans="1:10">
      <c r="A254" s="102" t="s">
        <v>1543</v>
      </c>
      <c r="B254" s="99">
        <f t="shared" si="15"/>
        <v>0.82019391574557909</v>
      </c>
      <c r="C254" s="99">
        <f t="shared" si="16"/>
        <v>0.72076437119900882</v>
      </c>
      <c r="D254" s="103">
        <v>0.1</v>
      </c>
      <c r="E254" s="103">
        <v>0.19021099999999999</v>
      </c>
      <c r="F254" s="99">
        <v>0.93475433761737736</v>
      </c>
      <c r="G254" s="99">
        <v>0.52941289858880847</v>
      </c>
      <c r="H254" s="99">
        <f t="shared" si="17"/>
        <v>1.7656433005486611</v>
      </c>
      <c r="I254" s="99">
        <f t="shared" si="18"/>
        <v>0.24690297090051541</v>
      </c>
      <c r="J254" s="99" t="str">
        <f t="shared" si="19"/>
        <v>PRODUCED</v>
      </c>
    </row>
    <row r="255" spans="1:10">
      <c r="A255" s="102" t="s">
        <v>194</v>
      </c>
      <c r="B255" s="99">
        <f t="shared" si="15"/>
        <v>0.85443904026007134</v>
      </c>
      <c r="C255" s="99">
        <f t="shared" si="16"/>
        <v>0.72076437119900882</v>
      </c>
      <c r="D255" s="103">
        <v>0.1</v>
      </c>
      <c r="E255" s="103">
        <v>0.19021099999999999</v>
      </c>
      <c r="F255" s="99">
        <v>0.47990465784219954</v>
      </c>
      <c r="G255" s="99">
        <v>0.26542583026684102</v>
      </c>
      <c r="H255" s="99">
        <f t="shared" si="17"/>
        <v>1.8080555963966889</v>
      </c>
      <c r="I255" s="99">
        <f t="shared" si="18"/>
        <v>0.25721178058462552</v>
      </c>
      <c r="J255" s="99" t="str">
        <f t="shared" si="19"/>
        <v>PRODUCED</v>
      </c>
    </row>
    <row r="256" spans="1:10">
      <c r="A256" s="102" t="s">
        <v>331</v>
      </c>
      <c r="B256" s="99">
        <f t="shared" si="15"/>
        <v>0.90072657079331997</v>
      </c>
      <c r="C256" s="99">
        <f t="shared" si="16"/>
        <v>0.72076437119900882</v>
      </c>
      <c r="D256" s="103">
        <v>0.1</v>
      </c>
      <c r="E256" s="103">
        <v>0.19021099999999999</v>
      </c>
      <c r="F256" s="99">
        <v>0.54052627984630697</v>
      </c>
      <c r="G256" s="99">
        <v>0.28951501885219089</v>
      </c>
      <c r="H256" s="99">
        <f t="shared" si="17"/>
        <v>1.8670060088394498</v>
      </c>
      <c r="I256" s="99">
        <f t="shared" si="18"/>
        <v>0.27114571570034574</v>
      </c>
      <c r="J256" s="99" t="str">
        <f t="shared" si="19"/>
        <v>PRODUCED</v>
      </c>
    </row>
    <row r="257" spans="1:10">
      <c r="A257" s="102" t="s">
        <v>1163</v>
      </c>
      <c r="B257" s="99">
        <f t="shared" si="15"/>
        <v>0.93305646557703414</v>
      </c>
      <c r="C257" s="99">
        <f t="shared" si="16"/>
        <v>0.72076437119900882</v>
      </c>
      <c r="D257" s="103">
        <v>0.1</v>
      </c>
      <c r="E257" s="103">
        <v>0.19021099999999999</v>
      </c>
      <c r="F257" s="99">
        <v>1.7095667217468165</v>
      </c>
      <c r="G257" s="99">
        <v>0.89538140637983343</v>
      </c>
      <c r="H257" s="99">
        <f t="shared" si="17"/>
        <v>1.9093167554806181</v>
      </c>
      <c r="I257" s="99">
        <f t="shared" si="18"/>
        <v>0.28087798378690421</v>
      </c>
      <c r="J257" s="99" t="str">
        <f t="shared" si="19"/>
        <v>PRODUCED</v>
      </c>
    </row>
    <row r="258" spans="1:10">
      <c r="A258" s="102" t="s">
        <v>1011</v>
      </c>
      <c r="B258" s="99">
        <f t="shared" ref="B258:B321" si="20">LOG(H258, 2)</f>
        <v>0.947408804144248</v>
      </c>
      <c r="C258" s="99">
        <f t="shared" ref="C258:C321" si="21">-LOG10(E258)</f>
        <v>0.72076437119900882</v>
      </c>
      <c r="D258" s="103">
        <v>0.1</v>
      </c>
      <c r="E258" s="103">
        <v>0.19021099999999999</v>
      </c>
      <c r="F258" s="99">
        <v>3.9062297610055658</v>
      </c>
      <c r="G258" s="99">
        <v>2.0256262497353479</v>
      </c>
      <c r="H258" s="99">
        <f t="shared" ref="H258:H321" si="22">F258/G258</f>
        <v>1.9284059739628288</v>
      </c>
      <c r="I258" s="99">
        <f t="shared" ref="I258:I321" si="23">LOG(H258)</f>
        <v>0.2851984682035606</v>
      </c>
      <c r="J258" s="99" t="str">
        <f t="shared" ref="J258:J321" si="24">IF(AND(I258&gt;0),"PRODUCED","CONSUMED")</f>
        <v>PRODUCED</v>
      </c>
    </row>
    <row r="259" spans="1:10">
      <c r="A259" s="102" t="s">
        <v>2158</v>
      </c>
      <c r="B259" s="99">
        <f t="shared" si="20"/>
        <v>0.96918769202481703</v>
      </c>
      <c r="C259" s="99">
        <f t="shared" si="21"/>
        <v>0.72076437119900882</v>
      </c>
      <c r="D259" s="103">
        <v>0.1</v>
      </c>
      <c r="E259" s="103">
        <v>0.19021099999999999</v>
      </c>
      <c r="F259" s="99">
        <v>1.0299216424613811</v>
      </c>
      <c r="G259" s="99">
        <v>0.52607736669286231</v>
      </c>
      <c r="H259" s="99">
        <f t="shared" si="22"/>
        <v>1.9577379824110095</v>
      </c>
      <c r="I259" s="99">
        <f t="shared" si="23"/>
        <v>0.29175456672781463</v>
      </c>
      <c r="J259" s="99" t="str">
        <f t="shared" si="24"/>
        <v>PRODUCED</v>
      </c>
    </row>
    <row r="260" spans="1:10">
      <c r="A260" s="102" t="s">
        <v>566</v>
      </c>
      <c r="B260" s="99">
        <f t="shared" si="20"/>
        <v>1.0038820047065871</v>
      </c>
      <c r="C260" s="99">
        <f t="shared" si="21"/>
        <v>0.72076437119900882</v>
      </c>
      <c r="D260" s="103">
        <v>0.1</v>
      </c>
      <c r="E260" s="103">
        <v>0.19021099999999999</v>
      </c>
      <c r="F260" s="99">
        <v>1.391311649354007</v>
      </c>
      <c r="G260" s="99">
        <v>0.69378646971319313</v>
      </c>
      <c r="H260" s="99">
        <f t="shared" si="22"/>
        <v>2.0053888481410804</v>
      </c>
      <c r="I260" s="99">
        <f t="shared" si="23"/>
        <v>0.30219859552397271</v>
      </c>
      <c r="J260" s="99" t="str">
        <f t="shared" si="24"/>
        <v>PRODUCED</v>
      </c>
    </row>
    <row r="261" spans="1:10">
      <c r="A261" s="102" t="s">
        <v>129</v>
      </c>
      <c r="B261" s="99">
        <f t="shared" si="20"/>
        <v>1.0156253093386607</v>
      </c>
      <c r="C261" s="99">
        <f t="shared" si="21"/>
        <v>0.72076437119900882</v>
      </c>
      <c r="D261" s="103">
        <v>0.1</v>
      </c>
      <c r="E261" s="103">
        <v>0.19021099999999999</v>
      </c>
      <c r="F261" s="99">
        <v>0.44047919057277612</v>
      </c>
      <c r="G261" s="99">
        <v>0.21786713055732934</v>
      </c>
      <c r="H261" s="99">
        <f t="shared" si="22"/>
        <v>2.0217790056075891</v>
      </c>
      <c r="I261" s="99">
        <f t="shared" si="23"/>
        <v>0.30573368246644655</v>
      </c>
      <c r="J261" s="99" t="str">
        <f t="shared" si="24"/>
        <v>PRODUCED</v>
      </c>
    </row>
    <row r="262" spans="1:10">
      <c r="A262" s="102" t="s">
        <v>174</v>
      </c>
      <c r="B262" s="99">
        <f t="shared" si="20"/>
        <v>1.034078713334234</v>
      </c>
      <c r="C262" s="99">
        <f t="shared" si="21"/>
        <v>0.72076437119900882</v>
      </c>
      <c r="D262" s="103">
        <v>0.1</v>
      </c>
      <c r="E262" s="103">
        <v>0.19021099999999999</v>
      </c>
      <c r="F262" s="99">
        <v>2.4575431383707143</v>
      </c>
      <c r="G262" s="99">
        <v>1.2000861933698659</v>
      </c>
      <c r="H262" s="99">
        <f t="shared" si="22"/>
        <v>2.047805525926337</v>
      </c>
      <c r="I262" s="99">
        <f t="shared" si="23"/>
        <v>0.31128871059121965</v>
      </c>
      <c r="J262" s="99" t="str">
        <f t="shared" si="24"/>
        <v>PRODUCED</v>
      </c>
    </row>
    <row r="263" spans="1:10">
      <c r="A263" s="102" t="s">
        <v>1402</v>
      </c>
      <c r="B263" s="99">
        <f t="shared" si="20"/>
        <v>1.0831093093037858</v>
      </c>
      <c r="C263" s="99">
        <f t="shared" si="21"/>
        <v>0.72076437119900882</v>
      </c>
      <c r="D263" s="103">
        <v>0.1</v>
      </c>
      <c r="E263" s="103">
        <v>0.19021099999999999</v>
      </c>
      <c r="F263" s="99">
        <v>1.4471481644675566</v>
      </c>
      <c r="G263" s="99">
        <v>0.68306904937951474</v>
      </c>
      <c r="H263" s="99">
        <f t="shared" si="22"/>
        <v>2.118597183962756</v>
      </c>
      <c r="I263" s="99">
        <f t="shared" si="23"/>
        <v>0.3260483906833363</v>
      </c>
      <c r="J263" s="99" t="str">
        <f t="shared" si="24"/>
        <v>PRODUCED</v>
      </c>
    </row>
    <row r="264" spans="1:10">
      <c r="A264" s="102" t="s">
        <v>2149</v>
      </c>
      <c r="B264" s="99">
        <f t="shared" si="20"/>
        <v>1.1348703268930278</v>
      </c>
      <c r="C264" s="99">
        <f t="shared" si="21"/>
        <v>0.72076437119900882</v>
      </c>
      <c r="D264" s="103">
        <v>0.1</v>
      </c>
      <c r="E264" s="103">
        <v>0.19021099999999999</v>
      </c>
      <c r="F264" s="99">
        <v>2.7284632449314934</v>
      </c>
      <c r="G264" s="99">
        <v>1.2424762565254206</v>
      </c>
      <c r="H264" s="99">
        <f t="shared" si="22"/>
        <v>2.1959882376840172</v>
      </c>
      <c r="I264" s="99">
        <f t="shared" si="23"/>
        <v>0.34163000958378908</v>
      </c>
      <c r="J264" s="99" t="str">
        <f t="shared" si="24"/>
        <v>PRODUCED</v>
      </c>
    </row>
    <row r="265" spans="1:10">
      <c r="A265" s="102" t="s">
        <v>1640</v>
      </c>
      <c r="B265" s="99">
        <f t="shared" si="20"/>
        <v>1.1643673258267173</v>
      </c>
      <c r="C265" s="99">
        <f t="shared" si="21"/>
        <v>0.72076437119900882</v>
      </c>
      <c r="D265" s="103">
        <v>0.1</v>
      </c>
      <c r="E265" s="103">
        <v>0.19021099999999999</v>
      </c>
      <c r="F265" s="99">
        <v>1.865035100426466</v>
      </c>
      <c r="G265" s="99">
        <v>0.8321038256430614</v>
      </c>
      <c r="H265" s="99">
        <f t="shared" si="22"/>
        <v>2.2413490275509083</v>
      </c>
      <c r="I265" s="99">
        <f t="shared" si="23"/>
        <v>0.35050949104489804</v>
      </c>
      <c r="J265" s="99" t="str">
        <f t="shared" si="24"/>
        <v>PRODUCED</v>
      </c>
    </row>
    <row r="266" spans="1:10">
      <c r="A266" s="102" t="s">
        <v>503</v>
      </c>
      <c r="B266" s="99">
        <f t="shared" si="20"/>
        <v>1.2235634840345002</v>
      </c>
      <c r="C266" s="99">
        <f t="shared" si="21"/>
        <v>0.72076437119900882</v>
      </c>
      <c r="D266" s="103">
        <v>0.1</v>
      </c>
      <c r="E266" s="103">
        <v>0.19021099999999999</v>
      </c>
      <c r="F266" s="99">
        <v>2.8791666258059294</v>
      </c>
      <c r="G266" s="99">
        <v>1.2329273573026416</v>
      </c>
      <c r="H266" s="99">
        <f t="shared" si="22"/>
        <v>2.3352281127939905</v>
      </c>
      <c r="I266" s="99">
        <f t="shared" si="23"/>
        <v>0.36832931029351129</v>
      </c>
      <c r="J266" s="99" t="str">
        <f t="shared" si="24"/>
        <v>PRODUCED</v>
      </c>
    </row>
    <row r="267" spans="1:10">
      <c r="A267" s="102" t="s">
        <v>2182</v>
      </c>
      <c r="B267" s="99">
        <f t="shared" si="20"/>
        <v>1.2343840309822591</v>
      </c>
      <c r="C267" s="99">
        <f t="shared" si="21"/>
        <v>0.72076437119900882</v>
      </c>
      <c r="D267" s="103">
        <v>0.1</v>
      </c>
      <c r="E267" s="103">
        <v>0.19021099999999999</v>
      </c>
      <c r="F267" s="99">
        <v>3.6822395039089657</v>
      </c>
      <c r="G267" s="99">
        <v>1.565039897260003</v>
      </c>
      <c r="H267" s="99">
        <f t="shared" si="22"/>
        <v>2.3528087113661793</v>
      </c>
      <c r="I267" s="99">
        <f t="shared" si="23"/>
        <v>0.37158661949427713</v>
      </c>
      <c r="J267" s="99" t="str">
        <f t="shared" si="24"/>
        <v>PRODUCED</v>
      </c>
    </row>
    <row r="268" spans="1:10">
      <c r="A268" s="102" t="s">
        <v>1509</v>
      </c>
      <c r="B268" s="99">
        <f t="shared" si="20"/>
        <v>1.2559139501741232</v>
      </c>
      <c r="C268" s="99">
        <f t="shared" si="21"/>
        <v>0.72076437119900882</v>
      </c>
      <c r="D268" s="103">
        <v>0.1</v>
      </c>
      <c r="E268" s="103">
        <v>0.19021099999999999</v>
      </c>
      <c r="F268" s="99">
        <v>1.5537708048665337</v>
      </c>
      <c r="G268" s="99">
        <v>0.65060768051239937</v>
      </c>
      <c r="H268" s="99">
        <f t="shared" si="22"/>
        <v>2.3881839262070037</v>
      </c>
      <c r="I268" s="99">
        <f t="shared" si="23"/>
        <v>0.37806777097524985</v>
      </c>
      <c r="J268" s="99" t="str">
        <f t="shared" si="24"/>
        <v>PRODUCED</v>
      </c>
    </row>
    <row r="269" spans="1:10">
      <c r="A269" s="102" t="s">
        <v>1406</v>
      </c>
      <c r="B269" s="99">
        <f t="shared" si="20"/>
        <v>1.4378489674743522</v>
      </c>
      <c r="C269" s="99">
        <f t="shared" si="21"/>
        <v>0.72076437119900882</v>
      </c>
      <c r="D269" s="103">
        <v>0.1</v>
      </c>
      <c r="E269" s="103">
        <v>0.19021099999999999</v>
      </c>
      <c r="F269" s="99">
        <v>2.7941518448629084</v>
      </c>
      <c r="G269" s="99">
        <v>1.0313696211926213</v>
      </c>
      <c r="H269" s="99">
        <f t="shared" si="22"/>
        <v>2.7091663235454799</v>
      </c>
      <c r="I269" s="99">
        <f t="shared" si="23"/>
        <v>0.43283566844426408</v>
      </c>
      <c r="J269" s="99" t="str">
        <f t="shared" si="24"/>
        <v>PRODUCED</v>
      </c>
    </row>
    <row r="270" spans="1:10">
      <c r="A270" s="102" t="s">
        <v>882</v>
      </c>
      <c r="B270" s="99">
        <f t="shared" si="20"/>
        <v>1.499266541220688</v>
      </c>
      <c r="C270" s="99">
        <f t="shared" si="21"/>
        <v>0.72076437119900882</v>
      </c>
      <c r="D270" s="103">
        <v>0.1</v>
      </c>
      <c r="E270" s="103">
        <v>0.19021099999999999</v>
      </c>
      <c r="F270" s="99">
        <v>3.7945718460245614</v>
      </c>
      <c r="G270" s="99">
        <v>1.3422659697297616</v>
      </c>
      <c r="H270" s="99">
        <f t="shared" si="22"/>
        <v>2.8269895323268326</v>
      </c>
      <c r="I270" s="99">
        <f t="shared" si="23"/>
        <v>0.45132420040281584</v>
      </c>
      <c r="J270" s="99" t="str">
        <f t="shared" si="24"/>
        <v>PRODUCED</v>
      </c>
    </row>
    <row r="271" spans="1:10">
      <c r="A271" s="102" t="s">
        <v>293</v>
      </c>
      <c r="B271" s="99">
        <f t="shared" si="20"/>
        <v>1.5284563679282737</v>
      </c>
      <c r="C271" s="99">
        <f t="shared" si="21"/>
        <v>0.72076437119900882</v>
      </c>
      <c r="D271" s="103">
        <v>0.1</v>
      </c>
      <c r="E271" s="103">
        <v>0.19021099999999999</v>
      </c>
      <c r="F271" s="99">
        <v>8.230148033486655</v>
      </c>
      <c r="G271" s="99">
        <v>2.8529649291863652</v>
      </c>
      <c r="H271" s="99">
        <f t="shared" si="22"/>
        <v>2.8847701383535074</v>
      </c>
      <c r="I271" s="99">
        <f t="shared" si="23"/>
        <v>0.46011121381003262</v>
      </c>
      <c r="J271" s="99" t="str">
        <f t="shared" si="24"/>
        <v>PRODUCED</v>
      </c>
    </row>
    <row r="272" spans="1:10">
      <c r="A272" s="102" t="s">
        <v>2160</v>
      </c>
      <c r="B272" s="99">
        <f t="shared" si="20"/>
        <v>1.6180243786925008</v>
      </c>
      <c r="C272" s="99">
        <f t="shared" si="21"/>
        <v>0.72076437119900882</v>
      </c>
      <c r="D272" s="103">
        <v>0.1</v>
      </c>
      <c r="E272" s="103">
        <v>0.19021099999999999</v>
      </c>
      <c r="F272" s="99">
        <v>0.54328016052287731</v>
      </c>
      <c r="G272" s="99">
        <v>0.17699050730800428</v>
      </c>
      <c r="H272" s="99">
        <f t="shared" si="22"/>
        <v>3.0695440607865176</v>
      </c>
      <c r="I272" s="99">
        <f t="shared" si="23"/>
        <v>0.48707387170201938</v>
      </c>
      <c r="J272" s="99" t="str">
        <f t="shared" si="24"/>
        <v>PRODUCED</v>
      </c>
    </row>
    <row r="273" spans="1:10">
      <c r="A273" s="102" t="s">
        <v>500</v>
      </c>
      <c r="B273" s="99">
        <f t="shared" si="20"/>
        <v>1.7190505645613556</v>
      </c>
      <c r="C273" s="99">
        <f t="shared" si="21"/>
        <v>0.72076437119900882</v>
      </c>
      <c r="D273" s="103">
        <v>0.1</v>
      </c>
      <c r="E273" s="103">
        <v>0.19021099999999999</v>
      </c>
      <c r="F273" s="99">
        <v>2.1975704449315119</v>
      </c>
      <c r="G273" s="99">
        <v>0.66750884013289269</v>
      </c>
      <c r="H273" s="99">
        <f t="shared" si="22"/>
        <v>3.2921967662540665</v>
      </c>
      <c r="I273" s="99">
        <f t="shared" si="23"/>
        <v>0.51748578399606926</v>
      </c>
      <c r="J273" s="99" t="str">
        <f t="shared" si="24"/>
        <v>PRODUCED</v>
      </c>
    </row>
    <row r="274" spans="1:10">
      <c r="A274" s="102" t="s">
        <v>305</v>
      </c>
      <c r="B274" s="99">
        <f t="shared" si="20"/>
        <v>1.7457010354442435</v>
      </c>
      <c r="C274" s="99">
        <f t="shared" si="21"/>
        <v>0.72076437119900882</v>
      </c>
      <c r="D274" s="103">
        <v>0.1</v>
      </c>
      <c r="E274" s="103">
        <v>0.19021099999999999</v>
      </c>
      <c r="F274" s="99">
        <v>3.6622983915113134</v>
      </c>
      <c r="G274" s="99">
        <v>1.0920571109096671</v>
      </c>
      <c r="H274" s="99">
        <f t="shared" si="22"/>
        <v>3.353577715785097</v>
      </c>
      <c r="I274" s="99">
        <f t="shared" si="23"/>
        <v>0.52550837513038806</v>
      </c>
      <c r="J274" s="99" t="str">
        <f t="shared" si="24"/>
        <v>PRODUCED</v>
      </c>
    </row>
    <row r="275" spans="1:10">
      <c r="A275" s="102" t="s">
        <v>1958</v>
      </c>
      <c r="B275" s="99">
        <f t="shared" si="20"/>
        <v>1.8265883312034217</v>
      </c>
      <c r="C275" s="99">
        <f t="shared" si="21"/>
        <v>0.72076437119900882</v>
      </c>
      <c r="D275" s="103">
        <v>0.1</v>
      </c>
      <c r="E275" s="103">
        <v>0.19021099999999999</v>
      </c>
      <c r="F275" s="99">
        <v>9.8613152706784444</v>
      </c>
      <c r="G275" s="99">
        <v>2.7802059355448621</v>
      </c>
      <c r="H275" s="99">
        <f t="shared" si="22"/>
        <v>3.5469729578668185</v>
      </c>
      <c r="I275" s="99">
        <f t="shared" si="23"/>
        <v>0.54985787742204462</v>
      </c>
      <c r="J275" s="99" t="str">
        <f t="shared" si="24"/>
        <v>PRODUCED</v>
      </c>
    </row>
    <row r="276" spans="1:10">
      <c r="A276" s="102" t="s">
        <v>775</v>
      </c>
      <c r="B276" s="99">
        <f t="shared" si="20"/>
        <v>1.8487609944308496</v>
      </c>
      <c r="C276" s="99">
        <f t="shared" si="21"/>
        <v>0.72076437119900882</v>
      </c>
      <c r="D276" s="103">
        <v>0.1</v>
      </c>
      <c r="E276" s="103">
        <v>0.19021099999999999</v>
      </c>
      <c r="F276" s="99">
        <v>2.5774181928907773</v>
      </c>
      <c r="G276" s="99">
        <v>0.71557041341208938</v>
      </c>
      <c r="H276" s="99">
        <f t="shared" si="22"/>
        <v>3.6019071562793497</v>
      </c>
      <c r="I276" s="99">
        <f t="shared" si="23"/>
        <v>0.55653251413725624</v>
      </c>
      <c r="J276" s="99" t="str">
        <f t="shared" si="24"/>
        <v>PRODUCED</v>
      </c>
    </row>
    <row r="277" spans="1:10">
      <c r="A277" s="102" t="s">
        <v>301</v>
      </c>
      <c r="B277" s="99">
        <f t="shared" si="20"/>
        <v>1.9299899925627224</v>
      </c>
      <c r="C277" s="99">
        <f t="shared" si="21"/>
        <v>0.72076437119900882</v>
      </c>
      <c r="D277" s="103">
        <v>0.1</v>
      </c>
      <c r="E277" s="103">
        <v>0.19021099999999999</v>
      </c>
      <c r="F277" s="99">
        <v>5.9437602998027295</v>
      </c>
      <c r="G277" s="99">
        <v>1.5598269074396536</v>
      </c>
      <c r="H277" s="99">
        <f t="shared" si="22"/>
        <v>3.810525559889844</v>
      </c>
      <c r="I277" s="99">
        <f t="shared" si="23"/>
        <v>0.58098487909268337</v>
      </c>
      <c r="J277" s="99" t="str">
        <f t="shared" si="24"/>
        <v>PRODUCED</v>
      </c>
    </row>
    <row r="278" spans="1:10">
      <c r="A278" s="102" t="s">
        <v>1612</v>
      </c>
      <c r="B278" s="99">
        <f t="shared" si="20"/>
        <v>1.9409396453663155</v>
      </c>
      <c r="C278" s="99">
        <f t="shared" si="21"/>
        <v>0.72076437119900882</v>
      </c>
      <c r="D278" s="103">
        <v>0.1</v>
      </c>
      <c r="E278" s="103">
        <v>0.19021099999999999</v>
      </c>
      <c r="F278" s="99">
        <v>2.7526683441075224</v>
      </c>
      <c r="G278" s="99">
        <v>0.71692353154173027</v>
      </c>
      <c r="H278" s="99">
        <f t="shared" si="22"/>
        <v>3.8395564143193375</v>
      </c>
      <c r="I278" s="99">
        <f t="shared" si="23"/>
        <v>0.58428105302867117</v>
      </c>
      <c r="J278" s="99" t="str">
        <f t="shared" si="24"/>
        <v>PRODUCED</v>
      </c>
    </row>
    <row r="279" spans="1:10">
      <c r="A279" s="102" t="s">
        <v>2175</v>
      </c>
      <c r="B279" s="99">
        <f t="shared" si="20"/>
        <v>2.0248089038477053</v>
      </c>
      <c r="C279" s="99">
        <f t="shared" si="21"/>
        <v>0.72076437119900882</v>
      </c>
      <c r="D279" s="103">
        <v>0.1</v>
      </c>
      <c r="E279" s="103">
        <v>0.19021099999999999</v>
      </c>
      <c r="F279" s="99">
        <v>3.4296713209320657</v>
      </c>
      <c r="G279" s="99">
        <v>0.84279953305741273</v>
      </c>
      <c r="H279" s="99">
        <f t="shared" si="22"/>
        <v>4.0693797117925454</v>
      </c>
      <c r="I279" s="99">
        <f t="shared" si="23"/>
        <v>0.60952821554566528</v>
      </c>
      <c r="J279" s="99" t="str">
        <f t="shared" si="24"/>
        <v>PRODUCED</v>
      </c>
    </row>
    <row r="280" spans="1:10">
      <c r="A280" s="102" t="s">
        <v>1686</v>
      </c>
      <c r="B280" s="99">
        <f t="shared" si="20"/>
        <v>2.1443766365466606</v>
      </c>
      <c r="C280" s="99">
        <f t="shared" si="21"/>
        <v>0.72076437119900882</v>
      </c>
      <c r="D280" s="103">
        <v>0.1</v>
      </c>
      <c r="E280" s="103">
        <v>0.19021099999999999</v>
      </c>
      <c r="F280" s="99">
        <v>4.6467873088196754</v>
      </c>
      <c r="G280" s="99">
        <v>1.051068703921108</v>
      </c>
      <c r="H280" s="99">
        <f t="shared" si="22"/>
        <v>4.4210119580997986</v>
      </c>
      <c r="I280" s="99">
        <f t="shared" si="23"/>
        <v>0.64552168960158385</v>
      </c>
      <c r="J280" s="99" t="str">
        <f t="shared" si="24"/>
        <v>PRODUCED</v>
      </c>
    </row>
    <row r="281" spans="1:10">
      <c r="A281" s="102" t="s">
        <v>1134</v>
      </c>
      <c r="B281" s="99">
        <f t="shared" si="20"/>
        <v>2.1466299386513494</v>
      </c>
      <c r="C281" s="99">
        <f t="shared" si="21"/>
        <v>0.72076437119900882</v>
      </c>
      <c r="D281" s="103">
        <v>0.1</v>
      </c>
      <c r="E281" s="103">
        <v>0.19021099999999999</v>
      </c>
      <c r="F281" s="99">
        <v>24.050141532688542</v>
      </c>
      <c r="G281" s="99">
        <v>5.431473129871681</v>
      </c>
      <c r="H281" s="99">
        <f t="shared" si="22"/>
        <v>4.4279223992509618</v>
      </c>
      <c r="I281" s="99">
        <f t="shared" si="23"/>
        <v>0.64620000112438791</v>
      </c>
      <c r="J281" s="99" t="str">
        <f t="shared" si="24"/>
        <v>PRODUCED</v>
      </c>
    </row>
    <row r="282" spans="1:10">
      <c r="A282" s="102" t="s">
        <v>397</v>
      </c>
      <c r="B282" s="99">
        <f t="shared" si="20"/>
        <v>2.2961144828678979</v>
      </c>
      <c r="C282" s="99">
        <f t="shared" si="21"/>
        <v>0.72076437119900882</v>
      </c>
      <c r="D282" s="103">
        <v>0.1</v>
      </c>
      <c r="E282" s="103">
        <v>0.19021099999999999</v>
      </c>
      <c r="F282" s="99">
        <v>2.0187289759288038</v>
      </c>
      <c r="G282" s="99">
        <v>0.41103488632913615</v>
      </c>
      <c r="H282" s="99">
        <f t="shared" si="22"/>
        <v>4.9113324515046317</v>
      </c>
      <c r="I282" s="99">
        <f t="shared" si="23"/>
        <v>0.69119933282172763</v>
      </c>
      <c r="J282" s="99" t="str">
        <f t="shared" si="24"/>
        <v>PRODUCED</v>
      </c>
    </row>
    <row r="283" spans="1:10">
      <c r="A283" s="102" t="s">
        <v>681</v>
      </c>
      <c r="B283" s="99">
        <f t="shared" si="20"/>
        <v>2.312289154718707</v>
      </c>
      <c r="C283" s="99">
        <f t="shared" si="21"/>
        <v>0.72076437119900882</v>
      </c>
      <c r="D283" s="103">
        <v>0.1</v>
      </c>
      <c r="E283" s="103">
        <v>0.19021099999999999</v>
      </c>
      <c r="F283" s="99">
        <v>4.6493995925821743</v>
      </c>
      <c r="G283" s="99">
        <v>0.9361134366507966</v>
      </c>
      <c r="H283" s="99">
        <f t="shared" si="22"/>
        <v>4.9667053270986905</v>
      </c>
      <c r="I283" s="99">
        <f t="shared" si="23"/>
        <v>0.69606839421884315</v>
      </c>
      <c r="J283" s="99" t="str">
        <f t="shared" si="24"/>
        <v>PRODUCED</v>
      </c>
    </row>
    <row r="284" spans="1:10">
      <c r="A284" s="102" t="s">
        <v>980</v>
      </c>
      <c r="B284" s="99">
        <f t="shared" si="20"/>
        <v>2.3399665668655789</v>
      </c>
      <c r="C284" s="99">
        <f t="shared" si="21"/>
        <v>0.72076437119900882</v>
      </c>
      <c r="D284" s="103">
        <v>0.1</v>
      </c>
      <c r="E284" s="103">
        <v>0.19021099999999999</v>
      </c>
      <c r="F284" s="99">
        <v>13.049445005881623</v>
      </c>
      <c r="G284" s="99">
        <v>2.5774598924609555</v>
      </c>
      <c r="H284" s="99">
        <f t="shared" si="22"/>
        <v>5.0629090462478654</v>
      </c>
      <c r="I284" s="99">
        <f t="shared" si="23"/>
        <v>0.70440012547740627</v>
      </c>
      <c r="J284" s="99" t="str">
        <f t="shared" si="24"/>
        <v>PRODUCED</v>
      </c>
    </row>
    <row r="285" spans="1:10">
      <c r="A285" s="102" t="s">
        <v>950</v>
      </c>
      <c r="B285" s="99">
        <f t="shared" si="20"/>
        <v>2.3515108805482194</v>
      </c>
      <c r="C285" s="99">
        <f t="shared" si="21"/>
        <v>0.72076437119900882</v>
      </c>
      <c r="D285" s="103">
        <v>0.1</v>
      </c>
      <c r="E285" s="103">
        <v>0.19021099999999999</v>
      </c>
      <c r="F285" s="99">
        <v>9.2448756052814343</v>
      </c>
      <c r="G285" s="99">
        <v>1.8114475417786851</v>
      </c>
      <c r="H285" s="99">
        <f t="shared" si="22"/>
        <v>5.1035845046905219</v>
      </c>
      <c r="I285" s="99">
        <f t="shared" si="23"/>
        <v>0.70787531017523508</v>
      </c>
      <c r="J285" s="99" t="str">
        <f t="shared" si="24"/>
        <v>PRODUCED</v>
      </c>
    </row>
    <row r="286" spans="1:10">
      <c r="A286" s="102" t="s">
        <v>1690</v>
      </c>
      <c r="B286" s="99">
        <f t="shared" si="20"/>
        <v>2.3565643689897686</v>
      </c>
      <c r="C286" s="99">
        <f t="shared" si="21"/>
        <v>0.72076437119900882</v>
      </c>
      <c r="D286" s="103">
        <v>0.1</v>
      </c>
      <c r="E286" s="103">
        <v>0.19021099999999999</v>
      </c>
      <c r="F286" s="99">
        <v>3.743194753739107</v>
      </c>
      <c r="G286" s="99">
        <v>0.73087963620152419</v>
      </c>
      <c r="H286" s="99">
        <f t="shared" si="22"/>
        <v>5.1214927442676794</v>
      </c>
      <c r="I286" s="99">
        <f t="shared" si="23"/>
        <v>0.70939656177888255</v>
      </c>
      <c r="J286" s="99" t="str">
        <f t="shared" si="24"/>
        <v>PRODUCED</v>
      </c>
    </row>
    <row r="287" spans="1:10">
      <c r="A287" s="102" t="s">
        <v>1090</v>
      </c>
      <c r="B287" s="99">
        <f t="shared" si="20"/>
        <v>2.4090196621122124</v>
      </c>
      <c r="C287" s="99">
        <f t="shared" si="21"/>
        <v>0.72076437119900882</v>
      </c>
      <c r="D287" s="103">
        <v>0.1</v>
      </c>
      <c r="E287" s="103">
        <v>0.19021099999999999</v>
      </c>
      <c r="F287" s="99">
        <v>7.411033449402141</v>
      </c>
      <c r="G287" s="99">
        <v>1.3953771117341816</v>
      </c>
      <c r="H287" s="99">
        <f t="shared" si="22"/>
        <v>5.311133017074984</v>
      </c>
      <c r="I287" s="99">
        <f t="shared" si="23"/>
        <v>0.72518717844008473</v>
      </c>
      <c r="J287" s="99" t="str">
        <f t="shared" si="24"/>
        <v>PRODUCED</v>
      </c>
    </row>
    <row r="288" spans="1:10">
      <c r="A288" s="102" t="s">
        <v>2150</v>
      </c>
      <c r="B288" s="99">
        <f t="shared" si="20"/>
        <v>2.4382080926219349</v>
      </c>
      <c r="C288" s="99">
        <f t="shared" si="21"/>
        <v>0.72076437119900882</v>
      </c>
      <c r="D288" s="103">
        <v>0.1</v>
      </c>
      <c r="E288" s="103">
        <v>0.19021099999999999</v>
      </c>
      <c r="F288" s="99">
        <v>3.99656340538569</v>
      </c>
      <c r="G288" s="99">
        <v>0.73741664430084441</v>
      </c>
      <c r="H288" s="99">
        <f t="shared" si="22"/>
        <v>5.4196815820110631</v>
      </c>
      <c r="I288" s="99">
        <f t="shared" si="23"/>
        <v>0.73397377154986487</v>
      </c>
      <c r="J288" s="99" t="str">
        <f t="shared" si="24"/>
        <v>PRODUCED</v>
      </c>
    </row>
    <row r="289" spans="1:10">
      <c r="A289" s="102" t="s">
        <v>807</v>
      </c>
      <c r="B289" s="99">
        <f t="shared" si="20"/>
        <v>2.4403241428971589</v>
      </c>
      <c r="C289" s="99">
        <f t="shared" si="21"/>
        <v>0.72076437119900882</v>
      </c>
      <c r="D289" s="103">
        <v>0.1</v>
      </c>
      <c r="E289" s="103">
        <v>0.19021099999999999</v>
      </c>
      <c r="F289" s="99">
        <v>5.5948392673482799</v>
      </c>
      <c r="G289" s="99">
        <v>1.0308057872825318</v>
      </c>
      <c r="H289" s="99">
        <f t="shared" si="22"/>
        <v>5.4276366473433466</v>
      </c>
      <c r="I289" s="99">
        <f t="shared" si="23"/>
        <v>0.73461076615504028</v>
      </c>
      <c r="J289" s="99" t="str">
        <f t="shared" si="24"/>
        <v>PRODUCED</v>
      </c>
    </row>
    <row r="290" spans="1:10">
      <c r="A290" s="102" t="s">
        <v>690</v>
      </c>
      <c r="B290" s="99">
        <f t="shared" si="20"/>
        <v>2.4504082930775608</v>
      </c>
      <c r="C290" s="99">
        <f t="shared" si="21"/>
        <v>0.72076437119900882</v>
      </c>
      <c r="D290" s="103">
        <v>0.1</v>
      </c>
      <c r="E290" s="103">
        <v>0.19021099999999999</v>
      </c>
      <c r="F290" s="99">
        <v>3.8939669763727509</v>
      </c>
      <c r="G290" s="99">
        <v>0.71243601577187654</v>
      </c>
      <c r="H290" s="99">
        <f t="shared" si="22"/>
        <v>5.4657076427472573</v>
      </c>
      <c r="I290" s="99">
        <f t="shared" si="23"/>
        <v>0.73764639784012165</v>
      </c>
      <c r="J290" s="99" t="str">
        <f t="shared" si="24"/>
        <v>PRODUCED</v>
      </c>
    </row>
    <row r="291" spans="1:10">
      <c r="A291" s="102" t="s">
        <v>1696</v>
      </c>
      <c r="B291" s="99">
        <f t="shared" si="20"/>
        <v>2.5594966563558588</v>
      </c>
      <c r="C291" s="99">
        <f t="shared" si="21"/>
        <v>0.72076437119900882</v>
      </c>
      <c r="D291" s="103">
        <v>0.1</v>
      </c>
      <c r="E291" s="103">
        <v>0.19021099999999999</v>
      </c>
      <c r="F291" s="99">
        <v>3.1926514189247435</v>
      </c>
      <c r="G291" s="99">
        <v>0.54158451249529482</v>
      </c>
      <c r="H291" s="99">
        <f t="shared" si="22"/>
        <v>5.8950197896445209</v>
      </c>
      <c r="I291" s="99">
        <f t="shared" si="23"/>
        <v>0.77048526736477851</v>
      </c>
      <c r="J291" s="99" t="str">
        <f t="shared" si="24"/>
        <v>PRODUCED</v>
      </c>
    </row>
    <row r="292" spans="1:10">
      <c r="A292" s="102" t="s">
        <v>2148</v>
      </c>
      <c r="B292" s="99">
        <f t="shared" si="20"/>
        <v>2.5639907410464597</v>
      </c>
      <c r="C292" s="99">
        <f t="shared" si="21"/>
        <v>0.72076437119900882</v>
      </c>
      <c r="D292" s="103">
        <v>0.1</v>
      </c>
      <c r="E292" s="103">
        <v>0.19021099999999999</v>
      </c>
      <c r="F292" s="99">
        <v>3.8925884763420271</v>
      </c>
      <c r="G292" s="99">
        <v>0.6582644039105312</v>
      </c>
      <c r="H292" s="99">
        <f t="shared" si="22"/>
        <v>5.9134117737757741</v>
      </c>
      <c r="I292" s="99">
        <f t="shared" si="23"/>
        <v>0.77183812165970367</v>
      </c>
      <c r="J292" s="99" t="str">
        <f t="shared" si="24"/>
        <v>PRODUCED</v>
      </c>
    </row>
    <row r="293" spans="1:10">
      <c r="A293" s="102" t="s">
        <v>934</v>
      </c>
      <c r="B293" s="99">
        <f t="shared" si="20"/>
        <v>2.6131615796833709</v>
      </c>
      <c r="C293" s="99">
        <f t="shared" si="21"/>
        <v>0.72076437119900882</v>
      </c>
      <c r="D293" s="103">
        <v>0.1</v>
      </c>
      <c r="E293" s="103">
        <v>0.19021099999999999</v>
      </c>
      <c r="F293" s="99">
        <v>3.91201024260873</v>
      </c>
      <c r="G293" s="99">
        <v>0.63938134991660467</v>
      </c>
      <c r="H293" s="99">
        <f t="shared" si="22"/>
        <v>6.1184303281898647</v>
      </c>
      <c r="I293" s="99">
        <f t="shared" si="23"/>
        <v>0.78664001900136737</v>
      </c>
      <c r="J293" s="99" t="str">
        <f t="shared" si="24"/>
        <v>PRODUCED</v>
      </c>
    </row>
    <row r="294" spans="1:10">
      <c r="A294" s="102" t="s">
        <v>1166</v>
      </c>
      <c r="B294" s="99">
        <f t="shared" si="20"/>
        <v>2.7406209446580276</v>
      </c>
      <c r="C294" s="99">
        <f t="shared" si="21"/>
        <v>0.72076437119900882</v>
      </c>
      <c r="D294" s="103">
        <v>0.1</v>
      </c>
      <c r="E294" s="103">
        <v>0.19021099999999999</v>
      </c>
      <c r="F294" s="99">
        <v>0.46489523697374607</v>
      </c>
      <c r="G294" s="99">
        <v>6.9557823718270642E-2</v>
      </c>
      <c r="H294" s="99">
        <f t="shared" si="22"/>
        <v>6.6835793893826612</v>
      </c>
      <c r="I294" s="99">
        <f t="shared" si="23"/>
        <v>0.82500911108702202</v>
      </c>
      <c r="J294" s="99" t="str">
        <f t="shared" si="24"/>
        <v>PRODUCED</v>
      </c>
    </row>
    <row r="295" spans="1:10">
      <c r="A295" s="102" t="s">
        <v>1978</v>
      </c>
      <c r="B295" s="99">
        <f t="shared" si="20"/>
        <v>2.8108139446160214</v>
      </c>
      <c r="C295" s="99">
        <f t="shared" si="21"/>
        <v>0.72076437119900882</v>
      </c>
      <c r="D295" s="103">
        <v>0.1</v>
      </c>
      <c r="E295" s="103">
        <v>0.19021099999999999</v>
      </c>
      <c r="F295" s="99">
        <v>1.0732584245363481</v>
      </c>
      <c r="G295" s="99">
        <v>0.15295546427369419</v>
      </c>
      <c r="H295" s="99">
        <f t="shared" si="22"/>
        <v>7.016803418123656</v>
      </c>
      <c r="I295" s="99">
        <f t="shared" si="23"/>
        <v>0.8461393095600187</v>
      </c>
      <c r="J295" s="99" t="str">
        <f t="shared" si="24"/>
        <v>PRODUCED</v>
      </c>
    </row>
    <row r="296" spans="1:10">
      <c r="A296" s="102" t="s">
        <v>1597</v>
      </c>
      <c r="B296" s="99">
        <f t="shared" si="20"/>
        <v>2.8460472586451981</v>
      </c>
      <c r="C296" s="99">
        <f t="shared" si="21"/>
        <v>0.72076437119900882</v>
      </c>
      <c r="D296" s="103">
        <v>0.1</v>
      </c>
      <c r="E296" s="103">
        <v>0.19021099999999999</v>
      </c>
      <c r="F296" s="99">
        <v>2.8131720933990745</v>
      </c>
      <c r="G296" s="99">
        <v>0.39124671726271715</v>
      </c>
      <c r="H296" s="99">
        <f t="shared" si="22"/>
        <v>7.1902765423334287</v>
      </c>
      <c r="I296" s="99">
        <f t="shared" si="23"/>
        <v>0.8567455939294496</v>
      </c>
      <c r="J296" s="99" t="str">
        <f t="shared" si="24"/>
        <v>PRODUCED</v>
      </c>
    </row>
    <row r="297" spans="1:10">
      <c r="A297" s="102" t="s">
        <v>1755</v>
      </c>
      <c r="B297" s="99">
        <f t="shared" si="20"/>
        <v>2.8726782964427953</v>
      </c>
      <c r="C297" s="99">
        <f t="shared" si="21"/>
        <v>0.72076437119900882</v>
      </c>
      <c r="D297" s="103">
        <v>0.1</v>
      </c>
      <c r="E297" s="103">
        <v>0.19021099999999999</v>
      </c>
      <c r="F297" s="99">
        <v>2.0877368670319165</v>
      </c>
      <c r="G297" s="99">
        <v>0.28504499861702121</v>
      </c>
      <c r="H297" s="99">
        <f t="shared" si="22"/>
        <v>7.3242360931122441</v>
      </c>
      <c r="I297" s="99">
        <f t="shared" si="23"/>
        <v>0.86476233512218759</v>
      </c>
      <c r="J297" s="99" t="str">
        <f t="shared" si="24"/>
        <v>PRODUCED</v>
      </c>
    </row>
    <row r="298" spans="1:10">
      <c r="A298" s="102" t="s">
        <v>1636</v>
      </c>
      <c r="B298" s="99">
        <f t="shared" si="20"/>
        <v>2.8814274439199807</v>
      </c>
      <c r="C298" s="99">
        <f t="shared" si="21"/>
        <v>0.72076437119900882</v>
      </c>
      <c r="D298" s="103">
        <v>0.1</v>
      </c>
      <c r="E298" s="103">
        <v>0.19021099999999999</v>
      </c>
      <c r="F298" s="99">
        <v>5.6038590828185342</v>
      </c>
      <c r="G298" s="99">
        <v>0.76048580987094383</v>
      </c>
      <c r="H298" s="99">
        <f t="shared" si="22"/>
        <v>7.3687884903066392</v>
      </c>
      <c r="I298" s="99">
        <f t="shared" si="23"/>
        <v>0.86739609094930814</v>
      </c>
      <c r="J298" s="99" t="str">
        <f t="shared" si="24"/>
        <v>PRODUCED</v>
      </c>
    </row>
    <row r="299" spans="1:10">
      <c r="A299" s="102" t="s">
        <v>1247</v>
      </c>
      <c r="B299" s="99">
        <f t="shared" si="20"/>
        <v>2.9469376288205953</v>
      </c>
      <c r="C299" s="99">
        <f t="shared" si="21"/>
        <v>0.72076437119900882</v>
      </c>
      <c r="D299" s="103">
        <v>0.1</v>
      </c>
      <c r="E299" s="103">
        <v>0.19021099999999999</v>
      </c>
      <c r="F299" s="99">
        <v>3.9476447089267128</v>
      </c>
      <c r="G299" s="99">
        <v>0.51194279748083549</v>
      </c>
      <c r="H299" s="99">
        <f t="shared" si="22"/>
        <v>7.7111050850842222</v>
      </c>
      <c r="I299" s="99">
        <f t="shared" si="23"/>
        <v>0.88711662162588689</v>
      </c>
      <c r="J299" s="99" t="str">
        <f t="shared" si="24"/>
        <v>PRODUCED</v>
      </c>
    </row>
    <row r="300" spans="1:10">
      <c r="A300" s="102" t="s">
        <v>1694</v>
      </c>
      <c r="B300" s="99">
        <f t="shared" si="20"/>
        <v>2.9669126183627008</v>
      </c>
      <c r="C300" s="99">
        <f t="shared" si="21"/>
        <v>0.72076437119900882</v>
      </c>
      <c r="D300" s="103">
        <v>0.1</v>
      </c>
      <c r="E300" s="103">
        <v>0.19021099999999999</v>
      </c>
      <c r="F300" s="99">
        <v>4.3260074114026539</v>
      </c>
      <c r="G300" s="99">
        <v>0.55329604582504377</v>
      </c>
      <c r="H300" s="99">
        <f t="shared" si="22"/>
        <v>7.8186125565960918</v>
      </c>
      <c r="I300" s="99">
        <f t="shared" si="23"/>
        <v>0.89312969264113495</v>
      </c>
      <c r="J300" s="99" t="str">
        <f t="shared" si="24"/>
        <v>PRODUCED</v>
      </c>
    </row>
    <row r="301" spans="1:10">
      <c r="A301" s="102" t="s">
        <v>926</v>
      </c>
      <c r="B301" s="99">
        <f t="shared" si="20"/>
        <v>3.0455804992194548</v>
      </c>
      <c r="C301" s="99">
        <f t="shared" si="21"/>
        <v>0.72076437119900882</v>
      </c>
      <c r="D301" s="103">
        <v>0.1</v>
      </c>
      <c r="E301" s="103">
        <v>0.19021099999999999</v>
      </c>
      <c r="F301" s="99">
        <v>0.42677140421464815</v>
      </c>
      <c r="G301" s="99">
        <v>5.1687345338953562E-2</v>
      </c>
      <c r="H301" s="99">
        <f t="shared" si="22"/>
        <v>8.2567870610490974</v>
      </c>
      <c r="I301" s="99">
        <f t="shared" si="23"/>
        <v>0.91681108447433812</v>
      </c>
      <c r="J301" s="99" t="str">
        <f t="shared" si="24"/>
        <v>PRODUCED</v>
      </c>
    </row>
    <row r="302" spans="1:10">
      <c r="A302" s="102" t="s">
        <v>547</v>
      </c>
      <c r="B302" s="99">
        <f t="shared" si="20"/>
        <v>3.1341475081450216</v>
      </c>
      <c r="C302" s="99">
        <f t="shared" si="21"/>
        <v>0.72076437119900882</v>
      </c>
      <c r="D302" s="103">
        <v>0.1</v>
      </c>
      <c r="E302" s="103">
        <v>0.19021099999999999</v>
      </c>
      <c r="F302" s="99">
        <v>0.844731771315271</v>
      </c>
      <c r="G302" s="99">
        <v>9.6215805050353445E-2</v>
      </c>
      <c r="H302" s="99">
        <f t="shared" si="22"/>
        <v>8.7795531188788605</v>
      </c>
      <c r="I302" s="99">
        <f t="shared" si="23"/>
        <v>0.94347241078717325</v>
      </c>
      <c r="J302" s="99" t="str">
        <f t="shared" si="24"/>
        <v>PRODUCED</v>
      </c>
    </row>
    <row r="303" spans="1:10">
      <c r="A303" s="102" t="s">
        <v>2155</v>
      </c>
      <c r="B303" s="99">
        <f t="shared" si="20"/>
        <v>3.2404537297311449</v>
      </c>
      <c r="C303" s="99">
        <f t="shared" si="21"/>
        <v>0.72076437119900882</v>
      </c>
      <c r="D303" s="103">
        <v>0.1</v>
      </c>
      <c r="E303" s="103">
        <v>0.19021099999999999</v>
      </c>
      <c r="F303" s="99">
        <v>1.7477762164047395</v>
      </c>
      <c r="G303" s="99">
        <v>0.18493199425393869</v>
      </c>
      <c r="H303" s="99">
        <f t="shared" si="22"/>
        <v>9.4509131502945181</v>
      </c>
      <c r="I303" s="99">
        <f t="shared" si="23"/>
        <v>0.97547377221029818</v>
      </c>
      <c r="J303" s="99" t="str">
        <f t="shared" si="24"/>
        <v>PRODUCED</v>
      </c>
    </row>
    <row r="304" spans="1:10">
      <c r="A304" s="102" t="s">
        <v>1078</v>
      </c>
      <c r="B304" s="99">
        <f t="shared" si="20"/>
        <v>3.2774481580560297</v>
      </c>
      <c r="C304" s="99">
        <f t="shared" si="21"/>
        <v>0.72076437119900882</v>
      </c>
      <c r="D304" s="103">
        <v>0.1</v>
      </c>
      <c r="E304" s="103">
        <v>0.19021099999999999</v>
      </c>
      <c r="F304" s="99">
        <v>6.0049464055308315</v>
      </c>
      <c r="G304" s="99">
        <v>0.61929693531995156</v>
      </c>
      <c r="H304" s="99">
        <f t="shared" si="22"/>
        <v>9.696392898228142</v>
      </c>
      <c r="I304" s="99">
        <f t="shared" si="23"/>
        <v>0.98661020480852968</v>
      </c>
      <c r="J304" s="99" t="str">
        <f t="shared" si="24"/>
        <v>PRODUCED</v>
      </c>
    </row>
    <row r="305" spans="1:10">
      <c r="A305" s="102" t="s">
        <v>695</v>
      </c>
      <c r="B305" s="99">
        <f t="shared" si="20"/>
        <v>3.4723834393427544</v>
      </c>
      <c r="C305" s="99">
        <f t="shared" si="21"/>
        <v>0.72076437119900882</v>
      </c>
      <c r="D305" s="103">
        <v>0.1</v>
      </c>
      <c r="E305" s="103">
        <v>0.19021099999999999</v>
      </c>
      <c r="F305" s="99">
        <v>1.5372850294075164</v>
      </c>
      <c r="G305" s="99">
        <v>0.13850416270814081</v>
      </c>
      <c r="H305" s="99">
        <f t="shared" si="22"/>
        <v>11.099197304610398</v>
      </c>
      <c r="I305" s="99">
        <f t="shared" si="23"/>
        <v>1.0452915716890294</v>
      </c>
      <c r="J305" s="99" t="str">
        <f t="shared" si="24"/>
        <v>PRODUCED</v>
      </c>
    </row>
    <row r="306" spans="1:10">
      <c r="A306" s="102" t="s">
        <v>421</v>
      </c>
      <c r="B306" s="99">
        <f t="shared" si="20"/>
        <v>3.6758447780566121</v>
      </c>
      <c r="C306" s="99">
        <f t="shared" si="21"/>
        <v>0.72076437119900882</v>
      </c>
      <c r="D306" s="103">
        <v>0.1</v>
      </c>
      <c r="E306" s="103">
        <v>0.19021099999999999</v>
      </c>
      <c r="F306" s="99">
        <v>7.7912699607145681</v>
      </c>
      <c r="G306" s="99">
        <v>0.60963334700823879</v>
      </c>
      <c r="H306" s="99">
        <f t="shared" si="22"/>
        <v>12.780255540399883</v>
      </c>
      <c r="I306" s="99">
        <f t="shared" si="23"/>
        <v>1.1065395375998499</v>
      </c>
      <c r="J306" s="99" t="str">
        <f t="shared" si="24"/>
        <v>PRODUCED</v>
      </c>
    </row>
    <row r="307" spans="1:10">
      <c r="A307" s="102" t="s">
        <v>2156</v>
      </c>
      <c r="B307" s="99">
        <f t="shared" si="20"/>
        <v>3.8015244764759628</v>
      </c>
      <c r="C307" s="99">
        <f t="shared" si="21"/>
        <v>0.72076437119900882</v>
      </c>
      <c r="D307" s="103">
        <v>0.1</v>
      </c>
      <c r="E307" s="103">
        <v>0.19021099999999999</v>
      </c>
      <c r="F307" s="99">
        <v>1.2432394651243823</v>
      </c>
      <c r="G307" s="99">
        <v>8.9162428990799777E-2</v>
      </c>
      <c r="H307" s="99">
        <f t="shared" si="22"/>
        <v>13.943535177273668</v>
      </c>
      <c r="I307" s="99">
        <f t="shared" si="23"/>
        <v>1.1443728966700775</v>
      </c>
      <c r="J307" s="99" t="str">
        <f t="shared" si="24"/>
        <v>PRODUCED</v>
      </c>
    </row>
    <row r="308" spans="1:10">
      <c r="A308" s="102" t="s">
        <v>846</v>
      </c>
      <c r="B308" s="99">
        <f t="shared" si="20"/>
        <v>3.8157079550153421</v>
      </c>
      <c r="C308" s="99">
        <f t="shared" si="21"/>
        <v>0.72076437119900882</v>
      </c>
      <c r="D308" s="103">
        <v>0.1</v>
      </c>
      <c r="E308" s="103">
        <v>0.19021099999999999</v>
      </c>
      <c r="F308" s="99">
        <v>14.847715529267417</v>
      </c>
      <c r="G308" s="99">
        <v>1.0544283862815425</v>
      </c>
      <c r="H308" s="99">
        <f t="shared" si="22"/>
        <v>14.081293450025665</v>
      </c>
      <c r="I308" s="99">
        <f t="shared" si="23"/>
        <v>1.148642549153287</v>
      </c>
      <c r="J308" s="99" t="str">
        <f t="shared" si="24"/>
        <v>PRODUCED</v>
      </c>
    </row>
    <row r="309" spans="1:10">
      <c r="A309" s="102" t="s">
        <v>1647</v>
      </c>
      <c r="B309" s="99">
        <f t="shared" si="20"/>
        <v>3.8814236324016567</v>
      </c>
      <c r="C309" s="99">
        <f t="shared" si="21"/>
        <v>0.72076437119900882</v>
      </c>
      <c r="D309" s="103">
        <v>0.1</v>
      </c>
      <c r="E309" s="103">
        <v>0.19021099999999999</v>
      </c>
      <c r="F309" s="99">
        <v>1.4921368857172344</v>
      </c>
      <c r="G309" s="99">
        <v>0.10124736446338262</v>
      </c>
      <c r="H309" s="99">
        <f t="shared" si="22"/>
        <v>14.737538044823719</v>
      </c>
      <c r="I309" s="99">
        <f t="shared" si="23"/>
        <v>1.1684249392319448</v>
      </c>
      <c r="J309" s="99" t="str">
        <f t="shared" si="24"/>
        <v>PRODUCED</v>
      </c>
    </row>
    <row r="310" spans="1:10">
      <c r="A310" s="102" t="s">
        <v>114</v>
      </c>
      <c r="B310" s="99">
        <f t="shared" si="20"/>
        <v>3.9771871008684676</v>
      </c>
      <c r="C310" s="99">
        <f t="shared" si="21"/>
        <v>0.72076437119900882</v>
      </c>
      <c r="D310" s="103">
        <v>0.1</v>
      </c>
      <c r="E310" s="103">
        <v>0.19021099999999999</v>
      </c>
      <c r="F310" s="99">
        <v>8.1288678447047378</v>
      </c>
      <c r="G310" s="99">
        <v>0.51615180132170113</v>
      </c>
      <c r="H310" s="99">
        <f t="shared" si="22"/>
        <v>15.748986681610496</v>
      </c>
      <c r="I310" s="99">
        <f t="shared" si="23"/>
        <v>1.1972526157292767</v>
      </c>
      <c r="J310" s="99" t="str">
        <f t="shared" si="24"/>
        <v>PRODUCED</v>
      </c>
    </row>
    <row r="311" spans="1:10">
      <c r="A311" s="102" t="s">
        <v>538</v>
      </c>
      <c r="B311" s="99">
        <f t="shared" si="20"/>
        <v>4.1201620315799321</v>
      </c>
      <c r="C311" s="99">
        <f t="shared" si="21"/>
        <v>0.72076437119900882</v>
      </c>
      <c r="D311" s="103">
        <v>0.1</v>
      </c>
      <c r="E311" s="103">
        <v>0.19021099999999999</v>
      </c>
      <c r="F311" s="99">
        <v>2.5684434250569148</v>
      </c>
      <c r="G311" s="99">
        <v>0.14769903080097879</v>
      </c>
      <c r="H311" s="99">
        <f t="shared" si="22"/>
        <v>17.389710759292903</v>
      </c>
      <c r="I311" s="99">
        <f t="shared" si="23"/>
        <v>1.240292358501407</v>
      </c>
      <c r="J311" s="99" t="str">
        <f t="shared" si="24"/>
        <v>PRODUCED</v>
      </c>
    </row>
    <row r="312" spans="1:10">
      <c r="A312" s="102" t="s">
        <v>752</v>
      </c>
      <c r="B312" s="99">
        <f t="shared" si="20"/>
        <v>4.9299200406463655</v>
      </c>
      <c r="C312" s="99">
        <f t="shared" si="21"/>
        <v>0.72076437119900882</v>
      </c>
      <c r="D312" s="103">
        <v>0.1</v>
      </c>
      <c r="E312" s="103">
        <v>0.19021099999999999</v>
      </c>
      <c r="F312" s="99">
        <v>17.327262329204711</v>
      </c>
      <c r="G312" s="99">
        <v>0.56842888939265912</v>
      </c>
      <c r="H312" s="99">
        <f t="shared" si="22"/>
        <v>30.482726428134427</v>
      </c>
      <c r="I312" s="99">
        <f t="shared" si="23"/>
        <v>1.4840538084595494</v>
      </c>
      <c r="J312" s="99" t="str">
        <f t="shared" si="24"/>
        <v>PRODUCED</v>
      </c>
    </row>
    <row r="313" spans="1:10">
      <c r="A313" s="102" t="s">
        <v>2146</v>
      </c>
      <c r="B313" s="99">
        <f t="shared" si="20"/>
        <v>5.142683722134028</v>
      </c>
      <c r="C313" s="99">
        <f t="shared" si="21"/>
        <v>0.72076437119900882</v>
      </c>
      <c r="D313" s="103">
        <v>0.1</v>
      </c>
      <c r="E313" s="103">
        <v>0.19021099999999999</v>
      </c>
      <c r="F313" s="99">
        <v>14.571551961371389</v>
      </c>
      <c r="G313" s="99">
        <v>0.41248081211326237</v>
      </c>
      <c r="H313" s="99">
        <f t="shared" si="22"/>
        <v>35.326617707904951</v>
      </c>
      <c r="I313" s="99">
        <f t="shared" si="23"/>
        <v>1.548102058575233</v>
      </c>
      <c r="J313" s="99" t="str">
        <f t="shared" si="24"/>
        <v>PRODUCED</v>
      </c>
    </row>
    <row r="314" spans="1:10">
      <c r="A314" s="102" t="s">
        <v>1608</v>
      </c>
      <c r="B314" s="99">
        <f t="shared" si="20"/>
        <v>5.5139816264279666</v>
      </c>
      <c r="C314" s="99">
        <f t="shared" si="21"/>
        <v>0.72076437119900882</v>
      </c>
      <c r="D314" s="103">
        <v>0.1</v>
      </c>
      <c r="E314" s="103">
        <v>0.19021099999999999</v>
      </c>
      <c r="F314" s="99">
        <v>5.7570497433299961</v>
      </c>
      <c r="G314" s="99">
        <v>0.1259871108799735</v>
      </c>
      <c r="H314" s="99">
        <f t="shared" si="22"/>
        <v>45.695545386501266</v>
      </c>
      <c r="I314" s="99">
        <f t="shared" si="23"/>
        <v>1.6598738650948826</v>
      </c>
      <c r="J314" s="99" t="str">
        <f t="shared" si="24"/>
        <v>PRODUCED</v>
      </c>
    </row>
    <row r="315" spans="1:10">
      <c r="A315" s="102" t="s">
        <v>297</v>
      </c>
      <c r="B315" s="99">
        <f t="shared" si="20"/>
        <v>5.7156687992942619</v>
      </c>
      <c r="C315" s="99">
        <f t="shared" si="21"/>
        <v>0.72076437119900882</v>
      </c>
      <c r="D315" s="103">
        <v>0.1</v>
      </c>
      <c r="E315" s="103">
        <v>0.19021099999999999</v>
      </c>
      <c r="F315" s="99">
        <v>28.154487112310878</v>
      </c>
      <c r="G315" s="99">
        <v>0.53574714625386299</v>
      </c>
      <c r="H315" s="99">
        <f t="shared" si="22"/>
        <v>52.551819098201818</v>
      </c>
      <c r="I315" s="99">
        <f t="shared" si="23"/>
        <v>1.7205877538683041</v>
      </c>
      <c r="J315" s="99" t="str">
        <f t="shared" si="24"/>
        <v>PRODUCED</v>
      </c>
    </row>
    <row r="316" spans="1:10">
      <c r="A316" s="102" t="s">
        <v>1732</v>
      </c>
      <c r="B316" s="99">
        <f t="shared" si="20"/>
        <v>6.2903281533670254</v>
      </c>
      <c r="C316" s="99">
        <f t="shared" si="21"/>
        <v>0.72076437119900882</v>
      </c>
      <c r="D316" s="103">
        <v>0.1</v>
      </c>
      <c r="E316" s="103">
        <v>0.19021099999999999</v>
      </c>
      <c r="F316" s="99">
        <v>35.106822992794839</v>
      </c>
      <c r="G316" s="99">
        <v>0.44855331726999098</v>
      </c>
      <c r="H316" s="99">
        <f t="shared" si="22"/>
        <v>78.266778198105527</v>
      </c>
      <c r="I316" s="99">
        <f t="shared" si="23"/>
        <v>1.8935774567330943</v>
      </c>
      <c r="J316" s="99" t="str">
        <f t="shared" si="24"/>
        <v>PRODUCED</v>
      </c>
    </row>
    <row r="317" spans="1:10">
      <c r="A317" s="102" t="s">
        <v>969</v>
      </c>
      <c r="B317" s="99">
        <f t="shared" si="20"/>
        <v>6.6860770237737244</v>
      </c>
      <c r="C317" s="99">
        <f t="shared" si="21"/>
        <v>0.72076437119900882</v>
      </c>
      <c r="D317" s="103">
        <v>0.1</v>
      </c>
      <c r="E317" s="103">
        <v>0.19021099999999999</v>
      </c>
      <c r="F317" s="99">
        <v>77.807296539939713</v>
      </c>
      <c r="G317" s="99">
        <v>0.75563242951140952</v>
      </c>
      <c r="H317" s="99">
        <f t="shared" si="22"/>
        <v>102.96976876740158</v>
      </c>
      <c r="I317" s="99">
        <f t="shared" si="23"/>
        <v>2.0127097374756482</v>
      </c>
      <c r="J317" s="99" t="str">
        <f t="shared" si="24"/>
        <v>PRODUCED</v>
      </c>
    </row>
    <row r="318" spans="1:10">
      <c r="A318" s="102" t="s">
        <v>393</v>
      </c>
      <c r="B318" s="99">
        <f t="shared" si="20"/>
        <v>6.8082577183268951</v>
      </c>
      <c r="C318" s="99">
        <f t="shared" si="21"/>
        <v>0.72076437119900882</v>
      </c>
      <c r="D318" s="103">
        <v>0.1</v>
      </c>
      <c r="E318" s="103">
        <v>0.19021099999999999</v>
      </c>
      <c r="F318" s="99">
        <v>58.014922918574676</v>
      </c>
      <c r="G318" s="99">
        <v>0.51766634140123913</v>
      </c>
      <c r="H318" s="99">
        <f t="shared" si="22"/>
        <v>112.07010825068838</v>
      </c>
      <c r="I318" s="99">
        <f t="shared" si="23"/>
        <v>2.0494897914272117</v>
      </c>
      <c r="J318" s="99" t="str">
        <f t="shared" si="24"/>
        <v>PRODUCED</v>
      </c>
    </row>
    <row r="319" spans="1:10">
      <c r="A319" s="102" t="s">
        <v>1654</v>
      </c>
      <c r="B319" s="99">
        <f t="shared" si="20"/>
        <v>-1.6811799461247503</v>
      </c>
      <c r="C319" s="99">
        <f t="shared" si="21"/>
        <v>0.46398097293086116</v>
      </c>
      <c r="D319" s="103">
        <v>0.2</v>
      </c>
      <c r="E319" s="103">
        <v>0.34357300000000002</v>
      </c>
      <c r="F319" s="99">
        <v>0.18124974379695838</v>
      </c>
      <c r="G319" s="99">
        <v>0.58125003660043462</v>
      </c>
      <c r="H319" s="99">
        <f t="shared" si="22"/>
        <v>0.31182749657451436</v>
      </c>
      <c r="I319" s="99">
        <f t="shared" si="23"/>
        <v>-0.50608559189230573</v>
      </c>
      <c r="J319" s="99" t="str">
        <f t="shared" si="24"/>
        <v>CONSUMED</v>
      </c>
    </row>
    <row r="320" spans="1:10">
      <c r="A320" s="102" t="s">
        <v>715</v>
      </c>
      <c r="B320" s="99">
        <f t="shared" si="20"/>
        <v>-0.87418808697703454</v>
      </c>
      <c r="C320" s="99">
        <f t="shared" si="21"/>
        <v>0.46398097293086116</v>
      </c>
      <c r="D320" s="103">
        <v>0.2</v>
      </c>
      <c r="E320" s="103">
        <v>0.34357300000000002</v>
      </c>
      <c r="F320" s="99">
        <v>1.7171898742362035</v>
      </c>
      <c r="G320" s="99">
        <v>3.1475682432942143</v>
      </c>
      <c r="H320" s="99">
        <f t="shared" si="22"/>
        <v>0.54556080806019613</v>
      </c>
      <c r="I320" s="99">
        <f t="shared" si="23"/>
        <v>-0.26315683603220075</v>
      </c>
      <c r="J320" s="99" t="str">
        <f t="shared" si="24"/>
        <v>CONSUMED</v>
      </c>
    </row>
    <row r="321" spans="1:10">
      <c r="A321" s="102" t="s">
        <v>1710</v>
      </c>
      <c r="B321" s="99">
        <f t="shared" si="20"/>
        <v>-0.83964035090423716</v>
      </c>
      <c r="C321" s="99">
        <f t="shared" si="21"/>
        <v>0.46398097293086116</v>
      </c>
      <c r="D321" s="103">
        <v>0.2</v>
      </c>
      <c r="E321" s="103">
        <v>0.34357300000000002</v>
      </c>
      <c r="F321" s="99">
        <v>0.72979962629648043</v>
      </c>
      <c r="G321" s="99">
        <v>1.3060522985327343</v>
      </c>
      <c r="H321" s="99">
        <f t="shared" si="22"/>
        <v>0.55878285051552934</v>
      </c>
      <c r="I321" s="99">
        <f t="shared" si="23"/>
        <v>-0.25275693119200615</v>
      </c>
      <c r="J321" s="99" t="str">
        <f t="shared" si="24"/>
        <v>CONSUMED</v>
      </c>
    </row>
    <row r="322" spans="1:10">
      <c r="A322" s="102" t="s">
        <v>1487</v>
      </c>
      <c r="B322" s="99">
        <f t="shared" ref="B322:B385" si="25">LOG(H322, 2)</f>
        <v>-0.61670291235263641</v>
      </c>
      <c r="C322" s="99">
        <f t="shared" ref="C322:C385" si="26">-LOG10(E322)</f>
        <v>0.46398097293086116</v>
      </c>
      <c r="D322" s="103">
        <v>0.2</v>
      </c>
      <c r="E322" s="103">
        <v>0.34357300000000002</v>
      </c>
      <c r="F322" s="99">
        <v>0.39711463766507599</v>
      </c>
      <c r="G322" s="99">
        <v>0.60892242814338027</v>
      </c>
      <c r="H322" s="99">
        <f t="shared" ref="H322:H385" si="27">F322/G322</f>
        <v>0.65215965008201204</v>
      </c>
      <c r="I322" s="99">
        <f t="shared" ref="I322:I385" si="28">LOG(H322)</f>
        <v>-0.18564607503147873</v>
      </c>
      <c r="J322" s="99" t="str">
        <f t="shared" ref="J322:J385" si="29">IF(AND(I322&gt;0),"PRODUCED","CONSUMED")</f>
        <v>CONSUMED</v>
      </c>
    </row>
    <row r="323" spans="1:10">
      <c r="A323" s="102" t="s">
        <v>257</v>
      </c>
      <c r="B323" s="99">
        <f t="shared" si="25"/>
        <v>-0.41495403570469253</v>
      </c>
      <c r="C323" s="99">
        <f t="shared" si="26"/>
        <v>0.46398097293086116</v>
      </c>
      <c r="D323" s="103">
        <v>0.2</v>
      </c>
      <c r="E323" s="103">
        <v>0.34357300000000002</v>
      </c>
      <c r="F323" s="99">
        <v>0.92099419736197341</v>
      </c>
      <c r="G323" s="99">
        <v>1.2279212227313747</v>
      </c>
      <c r="H323" s="99">
        <f t="shared" si="27"/>
        <v>0.75004339066094472</v>
      </c>
      <c r="I323" s="99">
        <f t="shared" si="28"/>
        <v>-0.12491361156893509</v>
      </c>
      <c r="J323" s="99" t="str">
        <f t="shared" si="29"/>
        <v>CONSUMED</v>
      </c>
    </row>
    <row r="324" spans="1:10">
      <c r="A324" s="102" t="s">
        <v>1902</v>
      </c>
      <c r="B324" s="99">
        <f t="shared" si="25"/>
        <v>-0.32227148732998823</v>
      </c>
      <c r="C324" s="99">
        <f t="shared" si="26"/>
        <v>0.46398097293086116</v>
      </c>
      <c r="D324" s="103">
        <v>0.2</v>
      </c>
      <c r="E324" s="103">
        <v>0.34357300000000002</v>
      </c>
      <c r="F324" s="99">
        <v>1.0426173451268108</v>
      </c>
      <c r="G324" s="99">
        <v>1.3035819250143623</v>
      </c>
      <c r="H324" s="99">
        <f t="shared" si="27"/>
        <v>0.79980960545715118</v>
      </c>
      <c r="I324" s="99">
        <f t="shared" si="28"/>
        <v>-9.7013384433571118E-2</v>
      </c>
      <c r="J324" s="99" t="str">
        <f t="shared" si="29"/>
        <v>CONSUMED</v>
      </c>
    </row>
    <row r="325" spans="1:10">
      <c r="A325" s="102" t="s">
        <v>739</v>
      </c>
      <c r="B325" s="99">
        <f t="shared" si="25"/>
        <v>-0.31762902680182303</v>
      </c>
      <c r="C325" s="99">
        <f t="shared" si="26"/>
        <v>0.46398097293086116</v>
      </c>
      <c r="D325" s="103">
        <v>0.2</v>
      </c>
      <c r="E325" s="103">
        <v>0.34357300000000002</v>
      </c>
      <c r="F325" s="99">
        <v>0.48406594369787054</v>
      </c>
      <c r="G325" s="99">
        <v>0.6032820362198833</v>
      </c>
      <c r="H325" s="99">
        <f t="shared" si="27"/>
        <v>0.80238746495915703</v>
      </c>
      <c r="I325" s="99">
        <f t="shared" si="28"/>
        <v>-9.5615864560907357E-2</v>
      </c>
      <c r="J325" s="99" t="str">
        <f t="shared" si="29"/>
        <v>CONSUMED</v>
      </c>
    </row>
    <row r="326" spans="1:10">
      <c r="A326" s="102" t="s">
        <v>1342</v>
      </c>
      <c r="B326" s="99">
        <f t="shared" si="25"/>
        <v>-0.31237665070991905</v>
      </c>
      <c r="C326" s="99">
        <f t="shared" si="26"/>
        <v>0.46398097293086116</v>
      </c>
      <c r="D326" s="103">
        <v>0.2</v>
      </c>
      <c r="E326" s="103">
        <v>0.34357300000000002</v>
      </c>
      <c r="F326" s="99">
        <v>0.18275172452806329</v>
      </c>
      <c r="G326" s="99">
        <v>0.22693225341661205</v>
      </c>
      <c r="H326" s="99">
        <f t="shared" si="27"/>
        <v>0.80531401674560454</v>
      </c>
      <c r="I326" s="99">
        <f t="shared" si="28"/>
        <v>-9.4034741808735889E-2</v>
      </c>
      <c r="J326" s="99" t="str">
        <f t="shared" si="29"/>
        <v>CONSUMED</v>
      </c>
    </row>
    <row r="327" spans="1:10">
      <c r="A327" s="102" t="s">
        <v>377</v>
      </c>
      <c r="B327" s="99">
        <f t="shared" si="25"/>
        <v>-0.25352229331510306</v>
      </c>
      <c r="C327" s="99">
        <f t="shared" si="26"/>
        <v>0.46398097293086116</v>
      </c>
      <c r="D327" s="103">
        <v>0.2</v>
      </c>
      <c r="E327" s="103">
        <v>0.34357300000000002</v>
      </c>
      <c r="F327" s="99">
        <v>0.89897178740667982</v>
      </c>
      <c r="G327" s="99">
        <v>1.0716769189231294</v>
      </c>
      <c r="H327" s="99">
        <f t="shared" si="27"/>
        <v>0.83884589798762133</v>
      </c>
      <c r="I327" s="99">
        <f t="shared" si="28"/>
        <v>-7.6317814857368035E-2</v>
      </c>
      <c r="J327" s="99" t="str">
        <f t="shared" si="29"/>
        <v>CONSUMED</v>
      </c>
    </row>
    <row r="328" spans="1:10">
      <c r="A328" s="102" t="s">
        <v>701</v>
      </c>
      <c r="B328" s="99">
        <f t="shared" si="25"/>
        <v>-0.22751391778225721</v>
      </c>
      <c r="C328" s="99">
        <f t="shared" si="26"/>
        <v>0.46398097293086116</v>
      </c>
      <c r="D328" s="103">
        <v>0.2</v>
      </c>
      <c r="E328" s="103">
        <v>0.34357300000000002</v>
      </c>
      <c r="F328" s="99">
        <v>1.0716281385475435</v>
      </c>
      <c r="G328" s="99">
        <v>1.2546789805031453</v>
      </c>
      <c r="H328" s="99">
        <f t="shared" si="27"/>
        <v>0.85410543668931505</v>
      </c>
      <c r="I328" s="99">
        <f t="shared" si="28"/>
        <v>-6.8488513683488267E-2</v>
      </c>
      <c r="J328" s="99" t="str">
        <f t="shared" si="29"/>
        <v>CONSUMED</v>
      </c>
    </row>
    <row r="329" spans="1:10">
      <c r="A329" s="102" t="s">
        <v>791</v>
      </c>
      <c r="B329" s="99">
        <f t="shared" si="25"/>
        <v>-0.1474632289425884</v>
      </c>
      <c r="C329" s="99">
        <f t="shared" si="26"/>
        <v>0.46398097293086116</v>
      </c>
      <c r="D329" s="103">
        <v>0.2</v>
      </c>
      <c r="E329" s="103">
        <v>0.34357300000000002</v>
      </c>
      <c r="F329" s="99">
        <v>0.9151808603501479</v>
      </c>
      <c r="G329" s="99">
        <v>1.0136727787874167</v>
      </c>
      <c r="H329" s="99">
        <f t="shared" si="27"/>
        <v>0.90283657557117447</v>
      </c>
      <c r="I329" s="99">
        <f t="shared" si="28"/>
        <v>-4.4390855169184049E-2</v>
      </c>
      <c r="J329" s="99" t="str">
        <f t="shared" si="29"/>
        <v>CONSUMED</v>
      </c>
    </row>
    <row r="330" spans="1:10">
      <c r="A330" s="102" t="s">
        <v>278</v>
      </c>
      <c r="B330" s="99">
        <f t="shared" si="25"/>
        <v>-0.14299061387242845</v>
      </c>
      <c r="C330" s="99">
        <f t="shared" si="26"/>
        <v>0.46398097293086116</v>
      </c>
      <c r="D330" s="103">
        <v>0.2</v>
      </c>
      <c r="E330" s="103">
        <v>0.34357300000000002</v>
      </c>
      <c r="F330" s="99">
        <v>0.91340623642897933</v>
      </c>
      <c r="G330" s="99">
        <v>1.0085755514749881</v>
      </c>
      <c r="H330" s="99">
        <f t="shared" si="27"/>
        <v>0.90563987506257837</v>
      </c>
      <c r="I330" s="99">
        <f t="shared" si="28"/>
        <v>-4.3044463874007149E-2</v>
      </c>
      <c r="J330" s="99" t="str">
        <f t="shared" si="29"/>
        <v>CONSUMED</v>
      </c>
    </row>
    <row r="331" spans="1:10">
      <c r="A331" s="102" t="s">
        <v>462</v>
      </c>
      <c r="B331" s="99">
        <f t="shared" si="25"/>
        <v>-0.12632929328293074</v>
      </c>
      <c r="C331" s="99">
        <f t="shared" si="26"/>
        <v>0.46398097293086116</v>
      </c>
      <c r="D331" s="103">
        <v>0.2</v>
      </c>
      <c r="E331" s="103">
        <v>0.34357300000000002</v>
      </c>
      <c r="F331" s="99">
        <v>1.0594753235046162</v>
      </c>
      <c r="G331" s="99">
        <v>1.156431072951748</v>
      </c>
      <c r="H331" s="99">
        <f t="shared" si="27"/>
        <v>0.91615950858216233</v>
      </c>
      <c r="I331" s="99">
        <f t="shared" si="28"/>
        <v>-3.8028906609194446E-2</v>
      </c>
      <c r="J331" s="99" t="str">
        <f t="shared" si="29"/>
        <v>CONSUMED</v>
      </c>
    </row>
    <row r="332" spans="1:10">
      <c r="A332" s="102" t="s">
        <v>1877</v>
      </c>
      <c r="B332" s="99">
        <f t="shared" si="25"/>
        <v>-0.11760306171475608</v>
      </c>
      <c r="C332" s="99">
        <f t="shared" si="26"/>
        <v>0.46398097293086116</v>
      </c>
      <c r="D332" s="103">
        <v>0.2</v>
      </c>
      <c r="E332" s="103">
        <v>0.34357300000000002</v>
      </c>
      <c r="F332" s="99">
        <v>1.7687527198840349</v>
      </c>
      <c r="G332" s="99">
        <v>1.9189743503934931</v>
      </c>
      <c r="H332" s="99">
        <f t="shared" si="27"/>
        <v>0.92171774965170605</v>
      </c>
      <c r="I332" s="99">
        <f t="shared" si="28"/>
        <v>-3.5402049158063935E-2</v>
      </c>
      <c r="J332" s="99" t="str">
        <f t="shared" si="29"/>
        <v>CONSUMED</v>
      </c>
    </row>
    <row r="333" spans="1:10">
      <c r="A333" s="102" t="s">
        <v>2159</v>
      </c>
      <c r="B333" s="99">
        <f t="shared" si="25"/>
        <v>-0.11323902440814988</v>
      </c>
      <c r="C333" s="99">
        <f t="shared" si="26"/>
        <v>0.46398097293086116</v>
      </c>
      <c r="D333" s="103">
        <v>0.2</v>
      </c>
      <c r="E333" s="103">
        <v>0.34357300000000002</v>
      </c>
      <c r="F333" s="99">
        <v>1.3816763392754752</v>
      </c>
      <c r="G333" s="99">
        <v>1.4944956784092358</v>
      </c>
      <c r="H333" s="99">
        <f t="shared" si="27"/>
        <v>0.92451009342907753</v>
      </c>
      <c r="I333" s="99">
        <f t="shared" si="28"/>
        <v>-3.4088343026578823E-2</v>
      </c>
      <c r="J333" s="99" t="str">
        <f t="shared" si="29"/>
        <v>CONSUMED</v>
      </c>
    </row>
    <row r="334" spans="1:10">
      <c r="A334" s="102" t="s">
        <v>763</v>
      </c>
      <c r="B334" s="99">
        <f t="shared" si="25"/>
        <v>-9.7188614926118064E-2</v>
      </c>
      <c r="C334" s="99">
        <f t="shared" si="26"/>
        <v>0.46398097293086116</v>
      </c>
      <c r="D334" s="103">
        <v>0.2</v>
      </c>
      <c r="E334" s="103">
        <v>0.34357300000000002</v>
      </c>
      <c r="F334" s="99">
        <v>0.98599537278492022</v>
      </c>
      <c r="G334" s="99">
        <v>1.0547063607162988</v>
      </c>
      <c r="H334" s="99">
        <f t="shared" si="27"/>
        <v>0.93485296904371207</v>
      </c>
      <c r="I334" s="99">
        <f t="shared" si="28"/>
        <v>-2.9256688329797657E-2</v>
      </c>
      <c r="J334" s="99" t="str">
        <f t="shared" si="29"/>
        <v>CONSUMED</v>
      </c>
    </row>
    <row r="335" spans="1:10">
      <c r="A335" s="102" t="s">
        <v>389</v>
      </c>
      <c r="B335" s="99">
        <f t="shared" si="25"/>
        <v>-9.7059463403813259E-2</v>
      </c>
      <c r="C335" s="99">
        <f t="shared" si="26"/>
        <v>0.46398097293086116</v>
      </c>
      <c r="D335" s="103">
        <v>0.2</v>
      </c>
      <c r="E335" s="103">
        <v>0.34357300000000002</v>
      </c>
      <c r="F335" s="99">
        <v>3.5259027189151215</v>
      </c>
      <c r="G335" s="99">
        <v>3.7712744221846557</v>
      </c>
      <c r="H335" s="99">
        <f t="shared" si="27"/>
        <v>0.93493666177509482</v>
      </c>
      <c r="I335" s="99">
        <f t="shared" si="28"/>
        <v>-2.9217809847598246E-2</v>
      </c>
      <c r="J335" s="99" t="str">
        <f t="shared" si="29"/>
        <v>CONSUMED</v>
      </c>
    </row>
    <row r="336" spans="1:10">
      <c r="A336" s="102" t="s">
        <v>911</v>
      </c>
      <c r="B336" s="99">
        <f t="shared" si="25"/>
        <v>-5.7370154598365974E-2</v>
      </c>
      <c r="C336" s="99">
        <f t="shared" si="26"/>
        <v>0.46398097293086116</v>
      </c>
      <c r="D336" s="103">
        <v>0.2</v>
      </c>
      <c r="E336" s="103">
        <v>0.34357300000000002</v>
      </c>
      <c r="F336" s="99">
        <v>0.70811550022080072</v>
      </c>
      <c r="G336" s="99">
        <v>0.73684177204170354</v>
      </c>
      <c r="H336" s="99">
        <f t="shared" si="27"/>
        <v>0.96101432775546147</v>
      </c>
      <c r="I336" s="99">
        <f t="shared" si="28"/>
        <v>-1.727013738998804E-2</v>
      </c>
      <c r="J336" s="99" t="str">
        <f t="shared" si="29"/>
        <v>CONSUMED</v>
      </c>
    </row>
    <row r="337" spans="1:10">
      <c r="A337" s="102" t="s">
        <v>571</v>
      </c>
      <c r="B337" s="99">
        <f t="shared" si="25"/>
        <v>-5.591178444265707E-2</v>
      </c>
      <c r="C337" s="99">
        <f t="shared" si="26"/>
        <v>0.46398097293086116</v>
      </c>
      <c r="D337" s="103">
        <v>0.2</v>
      </c>
      <c r="E337" s="103">
        <v>0.34357300000000002</v>
      </c>
      <c r="F337" s="99">
        <v>0.95170192737131176</v>
      </c>
      <c r="G337" s="99">
        <v>0.98930925759758315</v>
      </c>
      <c r="H337" s="99">
        <f t="shared" si="27"/>
        <v>0.96198627483018184</v>
      </c>
      <c r="I337" s="99">
        <f t="shared" si="28"/>
        <v>-1.6831124228338511E-2</v>
      </c>
      <c r="J337" s="99" t="str">
        <f t="shared" si="29"/>
        <v>CONSUMED</v>
      </c>
    </row>
    <row r="338" spans="1:10">
      <c r="A338" s="102" t="s">
        <v>416</v>
      </c>
      <c r="B338" s="99">
        <f t="shared" si="25"/>
        <v>-5.2421081118880858E-2</v>
      </c>
      <c r="C338" s="99">
        <f t="shared" si="26"/>
        <v>0.46398097293086116</v>
      </c>
      <c r="D338" s="103">
        <v>0.2</v>
      </c>
      <c r="E338" s="103">
        <v>0.34357300000000002</v>
      </c>
      <c r="F338" s="99">
        <v>1.8433677140325349</v>
      </c>
      <c r="G338" s="99">
        <v>1.9115791922013505</v>
      </c>
      <c r="H338" s="99">
        <f t="shared" si="27"/>
        <v>0.9643166872462845</v>
      </c>
      <c r="I338" s="99">
        <f t="shared" si="28"/>
        <v>-1.5780317821917911E-2</v>
      </c>
      <c r="J338" s="99" t="str">
        <f t="shared" si="29"/>
        <v>CONSUMED</v>
      </c>
    </row>
    <row r="339" spans="1:10">
      <c r="A339" s="102" t="s">
        <v>1095</v>
      </c>
      <c r="B339" s="99">
        <f t="shared" si="25"/>
        <v>4.1698078367582866E-2</v>
      </c>
      <c r="C339" s="99">
        <f t="shared" si="26"/>
        <v>0.46398097293086116</v>
      </c>
      <c r="D339" s="103">
        <v>0.2</v>
      </c>
      <c r="E339" s="103">
        <v>0.34357300000000002</v>
      </c>
      <c r="F339" s="99">
        <v>1.0575653434024999</v>
      </c>
      <c r="G339" s="99">
        <v>1.0274361404319305</v>
      </c>
      <c r="H339" s="99">
        <f t="shared" si="27"/>
        <v>1.029324647815</v>
      </c>
      <c r="I339" s="99">
        <f t="shared" si="28"/>
        <v>1.2552372350189819E-2</v>
      </c>
      <c r="J339" s="99" t="str">
        <f t="shared" si="29"/>
        <v>PRODUCED</v>
      </c>
    </row>
    <row r="340" spans="1:10">
      <c r="A340" s="102" t="s">
        <v>2152</v>
      </c>
      <c r="B340" s="99">
        <f t="shared" si="25"/>
        <v>4.4454129786835272E-2</v>
      </c>
      <c r="C340" s="99">
        <f t="shared" si="26"/>
        <v>0.46398097293086116</v>
      </c>
      <c r="D340" s="103">
        <v>0.2</v>
      </c>
      <c r="E340" s="103">
        <v>0.34357300000000002</v>
      </c>
      <c r="F340" s="99">
        <v>1.3401771069754027</v>
      </c>
      <c r="G340" s="99">
        <v>1.2995116238045725</v>
      </c>
      <c r="H340" s="99">
        <f t="shared" si="27"/>
        <v>1.0312928968282515</v>
      </c>
      <c r="I340" s="99">
        <f t="shared" si="28"/>
        <v>1.3382026496977078E-2</v>
      </c>
      <c r="J340" s="99" t="str">
        <f t="shared" si="29"/>
        <v>PRODUCED</v>
      </c>
    </row>
    <row r="341" spans="1:10">
      <c r="A341" s="102" t="s">
        <v>1891</v>
      </c>
      <c r="B341" s="99">
        <f t="shared" si="25"/>
        <v>5.0283715609205151E-2</v>
      </c>
      <c r="C341" s="99">
        <f t="shared" si="26"/>
        <v>0.46398097293086116</v>
      </c>
      <c r="D341" s="103">
        <v>0.2</v>
      </c>
      <c r="E341" s="103">
        <v>0.34357300000000002</v>
      </c>
      <c r="F341" s="99">
        <v>0.96750033924176915</v>
      </c>
      <c r="G341" s="99">
        <v>0.93435995972934427</v>
      </c>
      <c r="H341" s="99">
        <f t="shared" si="27"/>
        <v>1.0354685356187829</v>
      </c>
      <c r="I341" s="99">
        <f t="shared" si="28"/>
        <v>1.5136906691807887E-2</v>
      </c>
      <c r="J341" s="99" t="str">
        <f t="shared" si="29"/>
        <v>PRODUCED</v>
      </c>
    </row>
    <row r="342" spans="1:10">
      <c r="A342" s="102" t="s">
        <v>1885</v>
      </c>
      <c r="B342" s="99">
        <f t="shared" si="25"/>
        <v>5.9201691036741472E-2</v>
      </c>
      <c r="C342" s="99">
        <f t="shared" si="26"/>
        <v>0.46398097293086116</v>
      </c>
      <c r="D342" s="103">
        <v>0.2</v>
      </c>
      <c r="E342" s="103">
        <v>0.34357300000000002</v>
      </c>
      <c r="F342" s="99">
        <v>1.061919040740223</v>
      </c>
      <c r="G342" s="99">
        <v>1.019224660889033</v>
      </c>
      <c r="H342" s="99">
        <f t="shared" si="27"/>
        <v>1.0418890765593811</v>
      </c>
      <c r="I342" s="99">
        <f t="shared" si="28"/>
        <v>1.782148479609064E-2</v>
      </c>
      <c r="J342" s="99" t="str">
        <f t="shared" si="29"/>
        <v>PRODUCED</v>
      </c>
    </row>
    <row r="343" spans="1:10">
      <c r="A343" s="102" t="s">
        <v>2181</v>
      </c>
      <c r="B343" s="99">
        <f t="shared" si="25"/>
        <v>6.2753727548119351E-2</v>
      </c>
      <c r="C343" s="99">
        <f t="shared" si="26"/>
        <v>0.46398097293086116</v>
      </c>
      <c r="D343" s="103">
        <v>0.2</v>
      </c>
      <c r="E343" s="103">
        <v>0.34357300000000002</v>
      </c>
      <c r="F343" s="99">
        <v>0.94655135678140301</v>
      </c>
      <c r="G343" s="99">
        <v>0.90626128593035116</v>
      </c>
      <c r="H343" s="99">
        <f t="shared" si="27"/>
        <v>1.044457455566681</v>
      </c>
      <c r="I343" s="99">
        <f t="shared" si="28"/>
        <v>1.8890754331709024E-2</v>
      </c>
      <c r="J343" s="99" t="str">
        <f t="shared" si="29"/>
        <v>PRODUCED</v>
      </c>
    </row>
    <row r="344" spans="1:10">
      <c r="A344" s="102" t="s">
        <v>244</v>
      </c>
      <c r="B344" s="99">
        <f t="shared" si="25"/>
        <v>9.2967855653251524E-2</v>
      </c>
      <c r="C344" s="99">
        <f t="shared" si="26"/>
        <v>0.46398097293086116</v>
      </c>
      <c r="D344" s="103">
        <v>0.2</v>
      </c>
      <c r="E344" s="103">
        <v>0.34357300000000002</v>
      </c>
      <c r="F344" s="99">
        <v>1.0639547684551391</v>
      </c>
      <c r="G344" s="99">
        <v>0.997555464890859</v>
      </c>
      <c r="H344" s="99">
        <f t="shared" si="27"/>
        <v>1.0665620167511636</v>
      </c>
      <c r="I344" s="99">
        <f t="shared" si="28"/>
        <v>2.7986113184187932E-2</v>
      </c>
      <c r="J344" s="99" t="str">
        <f t="shared" si="29"/>
        <v>PRODUCED</v>
      </c>
    </row>
    <row r="345" spans="1:10">
      <c r="A345" s="102" t="s">
        <v>64</v>
      </c>
      <c r="B345" s="99">
        <f t="shared" si="25"/>
        <v>9.3191846277337453E-2</v>
      </c>
      <c r="C345" s="99">
        <f t="shared" si="26"/>
        <v>0.46398097293086116</v>
      </c>
      <c r="D345" s="103">
        <v>0.2</v>
      </c>
      <c r="E345" s="103">
        <v>0.34357300000000002</v>
      </c>
      <c r="F345" s="99">
        <v>0.90409854605460349</v>
      </c>
      <c r="G345" s="99">
        <v>0.84754395318494158</v>
      </c>
      <c r="H345" s="99">
        <f t="shared" si="27"/>
        <v>1.0667276223930786</v>
      </c>
      <c r="I345" s="99">
        <f t="shared" si="28"/>
        <v>2.8053541080785293E-2</v>
      </c>
      <c r="J345" s="99" t="str">
        <f t="shared" si="29"/>
        <v>PRODUCED</v>
      </c>
    </row>
    <row r="346" spans="1:10">
      <c r="A346" s="102" t="s">
        <v>828</v>
      </c>
      <c r="B346" s="99">
        <f t="shared" si="25"/>
        <v>9.8869223484179064E-2</v>
      </c>
      <c r="C346" s="99">
        <f t="shared" si="26"/>
        <v>0.46398097293086116</v>
      </c>
      <c r="D346" s="103">
        <v>0.2</v>
      </c>
      <c r="E346" s="103">
        <v>0.34357300000000002</v>
      </c>
      <c r="F346" s="99">
        <v>0.58859393204123489</v>
      </c>
      <c r="G346" s="99">
        <v>0.54960816832452708</v>
      </c>
      <c r="H346" s="99">
        <f t="shared" si="27"/>
        <v>1.0709337414608582</v>
      </c>
      <c r="I346" s="99">
        <f t="shared" si="28"/>
        <v>2.9762601916743615E-2</v>
      </c>
      <c r="J346" s="99" t="str">
        <f t="shared" si="29"/>
        <v>PRODUCED</v>
      </c>
    </row>
    <row r="347" spans="1:10">
      <c r="A347" s="102" t="s">
        <v>240</v>
      </c>
      <c r="B347" s="99">
        <f t="shared" si="25"/>
        <v>0.13543003984446345</v>
      </c>
      <c r="C347" s="99">
        <f t="shared" si="26"/>
        <v>0.46398097293086116</v>
      </c>
      <c r="D347" s="103">
        <v>0.2</v>
      </c>
      <c r="E347" s="103">
        <v>0.34357300000000002</v>
      </c>
      <c r="F347" s="99">
        <v>1.1087302058395545</v>
      </c>
      <c r="G347" s="99">
        <v>1.0093862284415509</v>
      </c>
      <c r="H347" s="99">
        <f t="shared" si="27"/>
        <v>1.0984201830763893</v>
      </c>
      <c r="I347" s="99">
        <f t="shared" si="28"/>
        <v>4.0768504307151628E-2</v>
      </c>
      <c r="J347" s="99" t="str">
        <f t="shared" si="29"/>
        <v>PRODUCED</v>
      </c>
    </row>
    <row r="348" spans="1:10">
      <c r="A348" s="102" t="s">
        <v>170</v>
      </c>
      <c r="B348" s="99">
        <f t="shared" si="25"/>
        <v>0.21785518682521648</v>
      </c>
      <c r="C348" s="99">
        <f t="shared" si="26"/>
        <v>0.46398097293086116</v>
      </c>
      <c r="D348" s="103">
        <v>0.2</v>
      </c>
      <c r="E348" s="103">
        <v>0.34357300000000002</v>
      </c>
      <c r="F348" s="99">
        <v>1.3508840846610646</v>
      </c>
      <c r="G348" s="99">
        <v>1.1615479406146103</v>
      </c>
      <c r="H348" s="99">
        <f t="shared" si="27"/>
        <v>1.1630032970884274</v>
      </c>
      <c r="I348" s="99">
        <f t="shared" si="28"/>
        <v>6.5580945945370742E-2</v>
      </c>
      <c r="J348" s="99" t="str">
        <f t="shared" si="29"/>
        <v>PRODUCED</v>
      </c>
    </row>
    <row r="349" spans="1:10">
      <c r="A349" s="102" t="s">
        <v>2036</v>
      </c>
      <c r="B349" s="99">
        <f t="shared" si="25"/>
        <v>0.28932131574645475</v>
      </c>
      <c r="C349" s="99">
        <f t="shared" si="26"/>
        <v>0.46398097293086116</v>
      </c>
      <c r="D349" s="103">
        <v>0.2</v>
      </c>
      <c r="E349" s="103">
        <v>0.34357300000000002</v>
      </c>
      <c r="F349" s="99">
        <v>0.73601069136012109</v>
      </c>
      <c r="G349" s="99">
        <v>0.60226791669049529</v>
      </c>
      <c r="H349" s="99">
        <f t="shared" si="27"/>
        <v>1.2220652486430819</v>
      </c>
      <c r="I349" s="99">
        <f t="shared" si="28"/>
        <v>8.7094394424652596E-2</v>
      </c>
      <c r="J349" s="99" t="str">
        <f t="shared" si="29"/>
        <v>PRODUCED</v>
      </c>
    </row>
    <row r="350" spans="1:10">
      <c r="A350" s="102" t="s">
        <v>2186</v>
      </c>
      <c r="B350" s="99">
        <f t="shared" si="25"/>
        <v>0.36798918532573138</v>
      </c>
      <c r="C350" s="99">
        <f t="shared" si="26"/>
        <v>0.46398097293086116</v>
      </c>
      <c r="D350" s="103">
        <v>0.2</v>
      </c>
      <c r="E350" s="103">
        <v>0.34357300000000002</v>
      </c>
      <c r="F350" s="99">
        <v>0.78700740270210845</v>
      </c>
      <c r="G350" s="99">
        <v>0.60982192499868582</v>
      </c>
      <c r="H350" s="99">
        <f t="shared" si="27"/>
        <v>1.2905528162238582</v>
      </c>
      <c r="I350" s="99">
        <f t="shared" si="28"/>
        <v>0.1107757828629969</v>
      </c>
      <c r="J350" s="99" t="str">
        <f t="shared" si="29"/>
        <v>PRODUCED</v>
      </c>
    </row>
    <row r="351" spans="1:10">
      <c r="A351" s="102" t="s">
        <v>1205</v>
      </c>
      <c r="B351" s="99">
        <f t="shared" si="25"/>
        <v>0.55147769102481481</v>
      </c>
      <c r="C351" s="99">
        <f t="shared" si="26"/>
        <v>0.46398097293086116</v>
      </c>
      <c r="D351" s="103">
        <v>0.2</v>
      </c>
      <c r="E351" s="103">
        <v>0.34357300000000002</v>
      </c>
      <c r="F351" s="99">
        <v>0.67385025968104195</v>
      </c>
      <c r="G351" s="99">
        <v>0.45978211439440136</v>
      </c>
      <c r="H351" s="99">
        <f t="shared" si="27"/>
        <v>1.4655860647572141</v>
      </c>
      <c r="I351" s="99">
        <f t="shared" si="28"/>
        <v>0.16601132693798235</v>
      </c>
      <c r="J351" s="99" t="str">
        <f t="shared" si="29"/>
        <v>PRODUCED</v>
      </c>
    </row>
    <row r="352" spans="1:10">
      <c r="A352" s="102" t="s">
        <v>1930</v>
      </c>
      <c r="B352" s="99">
        <f t="shared" si="25"/>
        <v>0.56403501521022537</v>
      </c>
      <c r="C352" s="99">
        <f t="shared" si="26"/>
        <v>0.46398097293086116</v>
      </c>
      <c r="D352" s="103">
        <v>0.2</v>
      </c>
      <c r="E352" s="103">
        <v>0.34357300000000002</v>
      </c>
      <c r="F352" s="99">
        <v>0.96340353262364076</v>
      </c>
      <c r="G352" s="99">
        <v>0.65165356617234582</v>
      </c>
      <c r="H352" s="99">
        <f t="shared" si="27"/>
        <v>1.4783983125918243</v>
      </c>
      <c r="I352" s="99">
        <f t="shared" si="28"/>
        <v>0.16979145818306771</v>
      </c>
      <c r="J352" s="99" t="str">
        <f t="shared" si="29"/>
        <v>PRODUCED</v>
      </c>
    </row>
    <row r="353" spans="1:10">
      <c r="A353" s="102" t="s">
        <v>1763</v>
      </c>
      <c r="B353" s="99">
        <f t="shared" si="25"/>
        <v>-3.6023390061591058</v>
      </c>
      <c r="C353" s="99">
        <f t="shared" si="26"/>
        <v>0.31487387340134215</v>
      </c>
      <c r="D353" s="103">
        <v>0.3</v>
      </c>
      <c r="E353" s="103">
        <v>0.48431299999999999</v>
      </c>
      <c r="F353" s="99">
        <v>0.23130698198731711</v>
      </c>
      <c r="G353" s="99">
        <v>2.8093175840217968</v>
      </c>
      <c r="H353" s="99">
        <f t="shared" si="27"/>
        <v>8.2335647383867464E-2</v>
      </c>
      <c r="I353" s="99">
        <f t="shared" si="28"/>
        <v>-1.084412095404266</v>
      </c>
      <c r="J353" s="99" t="str">
        <f t="shared" si="29"/>
        <v>CONSUMED</v>
      </c>
    </row>
    <row r="354" spans="1:10">
      <c r="A354" s="102" t="s">
        <v>452</v>
      </c>
      <c r="B354" s="99">
        <f t="shared" si="25"/>
        <v>-0.8443019211613918</v>
      </c>
      <c r="C354" s="99">
        <f t="shared" si="26"/>
        <v>0.31487387340134215</v>
      </c>
      <c r="D354" s="103">
        <v>0.3</v>
      </c>
      <c r="E354" s="103">
        <v>0.48431299999999999</v>
      </c>
      <c r="F354" s="99">
        <v>0.23452477339599909</v>
      </c>
      <c r="G354" s="99">
        <v>0.42106479195876689</v>
      </c>
      <c r="H354" s="99">
        <f t="shared" si="27"/>
        <v>0.55698025072342094</v>
      </c>
      <c r="I354" s="99">
        <f t="shared" si="28"/>
        <v>-0.25416020366630476</v>
      </c>
      <c r="J354" s="99" t="str">
        <f t="shared" si="29"/>
        <v>CONSUMED</v>
      </c>
    </row>
    <row r="355" spans="1:10">
      <c r="A355" s="102" t="s">
        <v>1841</v>
      </c>
      <c r="B355" s="99">
        <f t="shared" si="25"/>
        <v>-0.11336023967864783</v>
      </c>
      <c r="C355" s="99">
        <f t="shared" si="26"/>
        <v>0.31487387340134215</v>
      </c>
      <c r="D355" s="103">
        <v>0.3</v>
      </c>
      <c r="E355" s="103">
        <v>0.48431299999999999</v>
      </c>
      <c r="F355" s="99">
        <v>6.7574887201550138E-2</v>
      </c>
      <c r="G355" s="99">
        <v>7.3098785577331307E-2</v>
      </c>
      <c r="H355" s="99">
        <f t="shared" si="27"/>
        <v>0.92443241933291176</v>
      </c>
      <c r="I355" s="99">
        <f t="shared" si="28"/>
        <v>-3.4124832458931227E-2</v>
      </c>
      <c r="J355" s="99" t="str">
        <f t="shared" si="29"/>
        <v>CONSUMED</v>
      </c>
    </row>
    <row r="356" spans="1:10">
      <c r="A356" s="102" t="s">
        <v>2195</v>
      </c>
      <c r="B356" s="99">
        <f t="shared" si="25"/>
        <v>-3.984460542222204E-2</v>
      </c>
      <c r="C356" s="99">
        <f t="shared" si="26"/>
        <v>0.31487387340134215</v>
      </c>
      <c r="D356" s="103">
        <v>0.3</v>
      </c>
      <c r="E356" s="103">
        <v>0.48431299999999999</v>
      </c>
      <c r="F356" s="99">
        <v>0.28148253006408952</v>
      </c>
      <c r="G356" s="99">
        <v>0.28936491156770122</v>
      </c>
      <c r="H356" s="99">
        <f t="shared" si="27"/>
        <v>0.97275971899665692</v>
      </c>
      <c r="I356" s="99">
        <f t="shared" si="28"/>
        <v>-1.1994421397484542E-2</v>
      </c>
      <c r="J356" s="99" t="str">
        <f t="shared" si="29"/>
        <v>CONSUMED</v>
      </c>
    </row>
    <row r="357" spans="1:10">
      <c r="A357" s="102" t="s">
        <v>417</v>
      </c>
      <c r="B357" s="99">
        <f t="shared" si="25"/>
        <v>-7.3343142178112792E-3</v>
      </c>
      <c r="C357" s="99">
        <f t="shared" si="26"/>
        <v>0.31487387340134215</v>
      </c>
      <c r="D357" s="103">
        <v>0.3</v>
      </c>
      <c r="E357" s="103">
        <v>0.48431299999999999</v>
      </c>
      <c r="F357" s="99">
        <v>0.21016856108632589</v>
      </c>
      <c r="G357" s="99">
        <v>0.21123972791693721</v>
      </c>
      <c r="H357" s="99">
        <f t="shared" si="27"/>
        <v>0.99492914121233622</v>
      </c>
      <c r="I357" s="99">
        <f t="shared" si="28"/>
        <v>-2.2078485771860048E-3</v>
      </c>
      <c r="J357" s="99" t="str">
        <f t="shared" si="29"/>
        <v>CONSUMED</v>
      </c>
    </row>
    <row r="358" spans="1:10">
      <c r="A358" s="102" t="s">
        <v>215</v>
      </c>
      <c r="B358" s="99">
        <f t="shared" si="25"/>
        <v>0.73760475685064397</v>
      </c>
      <c r="C358" s="99">
        <f t="shared" si="26"/>
        <v>0.31487387340134215</v>
      </c>
      <c r="D358" s="103">
        <v>0.3</v>
      </c>
      <c r="E358" s="103">
        <v>0.48431299999999999</v>
      </c>
      <c r="F358" s="99">
        <v>0.59326201915923127</v>
      </c>
      <c r="G358" s="99">
        <v>0.35579954534329133</v>
      </c>
      <c r="H358" s="99">
        <f t="shared" si="27"/>
        <v>1.6674052199443523</v>
      </c>
      <c r="I358" s="99">
        <f t="shared" si="28"/>
        <v>0.22204115675648126</v>
      </c>
      <c r="J358" s="99" t="str">
        <f t="shared" si="29"/>
        <v>PRODUCED</v>
      </c>
    </row>
    <row r="359" spans="1:10">
      <c r="A359" s="102" t="s">
        <v>2058</v>
      </c>
      <c r="B359" s="99">
        <f t="shared" si="25"/>
        <v>-0.74547142340848327</v>
      </c>
      <c r="C359" s="99">
        <f t="shared" si="26"/>
        <v>0.31487387340134215</v>
      </c>
      <c r="D359" s="103">
        <v>0.4</v>
      </c>
      <c r="E359" s="103">
        <v>0.48431299999999999</v>
      </c>
      <c r="F359" s="99">
        <v>0.39397610531145011</v>
      </c>
      <c r="G359" s="99">
        <v>0.6605096119317535</v>
      </c>
      <c r="H359" s="99">
        <f t="shared" si="27"/>
        <v>0.59647293270905088</v>
      </c>
      <c r="I359" s="99">
        <f t="shared" si="28"/>
        <v>-0.22440925935627762</v>
      </c>
      <c r="J359" s="99" t="str">
        <f t="shared" si="29"/>
        <v>CONSUMED</v>
      </c>
    </row>
    <row r="360" spans="1:10">
      <c r="A360" s="102" t="s">
        <v>2153</v>
      </c>
      <c r="B360" s="99">
        <f t="shared" si="25"/>
        <v>-0.61317444394034659</v>
      </c>
      <c r="C360" s="99">
        <f t="shared" si="26"/>
        <v>0.31487387340134215</v>
      </c>
      <c r="D360" s="103">
        <v>0.4</v>
      </c>
      <c r="E360" s="103">
        <v>0.48431299999999999</v>
      </c>
      <c r="F360" s="99">
        <v>9.9712064196072772E-2</v>
      </c>
      <c r="G360" s="99">
        <v>0.1525216894188304</v>
      </c>
      <c r="H360" s="99">
        <f t="shared" si="27"/>
        <v>0.65375662029457082</v>
      </c>
      <c r="I360" s="99">
        <f t="shared" si="28"/>
        <v>-0.18458390020062662</v>
      </c>
      <c r="J360" s="99" t="str">
        <f t="shared" si="29"/>
        <v>CONSUMED</v>
      </c>
    </row>
    <row r="361" spans="1:10">
      <c r="A361" s="102" t="s">
        <v>778</v>
      </c>
      <c r="B361" s="99">
        <f t="shared" si="25"/>
        <v>-0.45506425323939864</v>
      </c>
      <c r="C361" s="99">
        <f t="shared" si="26"/>
        <v>0.31487387340134215</v>
      </c>
      <c r="D361" s="103">
        <v>0.4</v>
      </c>
      <c r="E361" s="103">
        <v>0.48431299999999999</v>
      </c>
      <c r="F361" s="99">
        <v>0.56087084142223864</v>
      </c>
      <c r="G361" s="99">
        <v>0.76886634743697879</v>
      </c>
      <c r="H361" s="99">
        <f t="shared" si="27"/>
        <v>0.72947768268426028</v>
      </c>
      <c r="I361" s="99">
        <f t="shared" si="28"/>
        <v>-0.13698799017948901</v>
      </c>
      <c r="J361" s="99" t="str">
        <f t="shared" si="29"/>
        <v>CONSUMED</v>
      </c>
    </row>
    <row r="362" spans="1:10">
      <c r="A362" s="102" t="s">
        <v>1040</v>
      </c>
      <c r="B362" s="99">
        <f t="shared" si="25"/>
        <v>-0.40627186803426629</v>
      </c>
      <c r="C362" s="99">
        <f t="shared" si="26"/>
        <v>0.31487387340134215</v>
      </c>
      <c r="D362" s="103">
        <v>0.4</v>
      </c>
      <c r="E362" s="103">
        <v>0.48431299999999999</v>
      </c>
      <c r="F362" s="99">
        <v>0.40014533531807572</v>
      </c>
      <c r="G362" s="99">
        <v>0.53029529898424621</v>
      </c>
      <c r="H362" s="99">
        <f t="shared" si="27"/>
        <v>0.75457077610254863</v>
      </c>
      <c r="I362" s="99">
        <f t="shared" si="28"/>
        <v>-0.12230001867275272</v>
      </c>
      <c r="J362" s="99" t="str">
        <f t="shared" si="29"/>
        <v>CONSUMED</v>
      </c>
    </row>
    <row r="363" spans="1:10">
      <c r="A363" s="102" t="s">
        <v>1237</v>
      </c>
      <c r="B363" s="99">
        <f t="shared" si="25"/>
        <v>-0.36210182077030079</v>
      </c>
      <c r="C363" s="99">
        <f t="shared" si="26"/>
        <v>0.31487387340134215</v>
      </c>
      <c r="D363" s="103">
        <v>0.4</v>
      </c>
      <c r="E363" s="103">
        <v>0.48431299999999999</v>
      </c>
      <c r="F363" s="99">
        <v>1.09335906502443</v>
      </c>
      <c r="G363" s="99">
        <v>1.405291176925161</v>
      </c>
      <c r="H363" s="99">
        <f t="shared" si="27"/>
        <v>0.77803026374701068</v>
      </c>
      <c r="I363" s="99">
        <f t="shared" si="28"/>
        <v>-0.10900350953640335</v>
      </c>
      <c r="J363" s="99" t="str">
        <f t="shared" si="29"/>
        <v>CONSUMED</v>
      </c>
    </row>
    <row r="364" spans="1:10">
      <c r="A364" s="102" t="s">
        <v>1178</v>
      </c>
      <c r="B364" s="99">
        <f t="shared" si="25"/>
        <v>-0.36118704616063502</v>
      </c>
      <c r="C364" s="99">
        <f t="shared" si="26"/>
        <v>0.31487387340134215</v>
      </c>
      <c r="D364" s="103">
        <v>0.4</v>
      </c>
      <c r="E364" s="103">
        <v>0.48431299999999999</v>
      </c>
      <c r="F364" s="99">
        <v>1.183824252242097</v>
      </c>
      <c r="G364" s="99">
        <v>1.5206013361923185</v>
      </c>
      <c r="H364" s="99">
        <f t="shared" si="27"/>
        <v>0.77852374851022255</v>
      </c>
      <c r="I364" s="99">
        <f t="shared" si="28"/>
        <v>-0.10872813493962213</v>
      </c>
      <c r="J364" s="99" t="str">
        <f t="shared" si="29"/>
        <v>CONSUMED</v>
      </c>
    </row>
    <row r="365" spans="1:10">
      <c r="A365" s="102" t="s">
        <v>1706</v>
      </c>
      <c r="B365" s="99">
        <f t="shared" si="25"/>
        <v>-0.32953422099791435</v>
      </c>
      <c r="C365" s="99">
        <f t="shared" si="26"/>
        <v>0.31487387340134215</v>
      </c>
      <c r="D365" s="103">
        <v>0.4</v>
      </c>
      <c r="E365" s="103">
        <v>0.48431299999999999</v>
      </c>
      <c r="F365" s="99">
        <v>0.51130300326397504</v>
      </c>
      <c r="G365" s="99">
        <v>0.64250724439703655</v>
      </c>
      <c r="H365" s="99">
        <f t="shared" si="27"/>
        <v>0.79579336688072577</v>
      </c>
      <c r="I365" s="99">
        <f t="shared" si="28"/>
        <v>-9.919968511813558E-2</v>
      </c>
      <c r="J365" s="99" t="str">
        <f t="shared" si="29"/>
        <v>CONSUMED</v>
      </c>
    </row>
    <row r="366" spans="1:10">
      <c r="A366" s="102" t="s">
        <v>2176</v>
      </c>
      <c r="B366" s="99">
        <f t="shared" si="25"/>
        <v>-0.32673255600234791</v>
      </c>
      <c r="C366" s="99">
        <f t="shared" si="26"/>
        <v>0.31487387340134215</v>
      </c>
      <c r="D366" s="103">
        <v>0.4</v>
      </c>
      <c r="E366" s="103">
        <v>0.48431299999999999</v>
      </c>
      <c r="F366" s="99">
        <v>0.52705487829959319</v>
      </c>
      <c r="G366" s="99">
        <v>0.66101625197818636</v>
      </c>
      <c r="H366" s="99">
        <f t="shared" si="27"/>
        <v>0.79734027222826298</v>
      </c>
      <c r="I366" s="99">
        <f t="shared" si="28"/>
        <v>-9.8356299916668291E-2</v>
      </c>
      <c r="J366" s="99" t="str">
        <f t="shared" si="29"/>
        <v>CONSUMED</v>
      </c>
    </row>
    <row r="367" spans="1:10">
      <c r="A367" s="102" t="s">
        <v>626</v>
      </c>
      <c r="B367" s="99">
        <f t="shared" si="25"/>
        <v>-0.30443469982932558</v>
      </c>
      <c r="C367" s="99">
        <f t="shared" si="26"/>
        <v>0.31487387340134215</v>
      </c>
      <c r="D367" s="103">
        <v>0.4</v>
      </c>
      <c r="E367" s="103">
        <v>0.48431299999999999</v>
      </c>
      <c r="F367" s="99">
        <v>0.70510489543703658</v>
      </c>
      <c r="G367" s="99">
        <v>0.87075846739145923</v>
      </c>
      <c r="H367" s="99">
        <f t="shared" si="27"/>
        <v>0.80975944747264661</v>
      </c>
      <c r="I367" s="99">
        <f t="shared" si="28"/>
        <v>-9.1643976369587293E-2</v>
      </c>
      <c r="J367" s="99" t="str">
        <f t="shared" si="29"/>
        <v>CONSUMED</v>
      </c>
    </row>
    <row r="368" spans="1:10">
      <c r="A368" s="102" t="s">
        <v>649</v>
      </c>
      <c r="B368" s="99">
        <f t="shared" si="25"/>
        <v>-0.28054230544486386</v>
      </c>
      <c r="C368" s="99">
        <f t="shared" si="26"/>
        <v>0.31487387340134215</v>
      </c>
      <c r="D368" s="103">
        <v>0.4</v>
      </c>
      <c r="E368" s="103">
        <v>0.48431299999999999</v>
      </c>
      <c r="F368" s="99">
        <v>0.12965583048991619</v>
      </c>
      <c r="G368" s="99">
        <v>0.1574866338182738</v>
      </c>
      <c r="H368" s="99">
        <f t="shared" si="27"/>
        <v>0.82328148965027725</v>
      </c>
      <c r="I368" s="99">
        <f t="shared" si="28"/>
        <v>-8.4451648991630657E-2</v>
      </c>
      <c r="J368" s="99" t="str">
        <f t="shared" si="29"/>
        <v>CONSUMED</v>
      </c>
    </row>
    <row r="369" spans="1:10">
      <c r="A369" s="102" t="s">
        <v>759</v>
      </c>
      <c r="B369" s="99">
        <f t="shared" si="25"/>
        <v>-0.27833674857163931</v>
      </c>
      <c r="C369" s="99">
        <f t="shared" si="26"/>
        <v>0.31487387340134215</v>
      </c>
      <c r="D369" s="103">
        <v>0.4</v>
      </c>
      <c r="E369" s="103">
        <v>0.48431299999999999</v>
      </c>
      <c r="F369" s="99">
        <v>0.97762014492871263</v>
      </c>
      <c r="G369" s="99">
        <v>1.185653676523992</v>
      </c>
      <c r="H369" s="99">
        <f t="shared" si="27"/>
        <v>0.82454106480302403</v>
      </c>
      <c r="I369" s="99">
        <f t="shared" si="28"/>
        <v>-8.3787710215647196E-2</v>
      </c>
      <c r="J369" s="99" t="str">
        <f t="shared" si="29"/>
        <v>CONSUMED</v>
      </c>
    </row>
    <row r="370" spans="1:10">
      <c r="A370" s="102" t="s">
        <v>341</v>
      </c>
      <c r="B370" s="99">
        <f t="shared" si="25"/>
        <v>-0.19924533575911874</v>
      </c>
      <c r="C370" s="99">
        <f t="shared" si="26"/>
        <v>0.31487387340134215</v>
      </c>
      <c r="D370" s="103">
        <v>0.4</v>
      </c>
      <c r="E370" s="103">
        <v>0.48431299999999999</v>
      </c>
      <c r="F370" s="99">
        <v>0.92966090718129557</v>
      </c>
      <c r="G370" s="99">
        <v>1.0673414894532796</v>
      </c>
      <c r="H370" s="99">
        <f t="shared" si="27"/>
        <v>0.87100606166588013</v>
      </c>
      <c r="I370" s="99">
        <f t="shared" si="28"/>
        <v>-5.9978822559635991E-2</v>
      </c>
      <c r="J370" s="99" t="str">
        <f t="shared" si="29"/>
        <v>CONSUMED</v>
      </c>
    </row>
    <row r="371" spans="1:10">
      <c r="A371" s="102" t="s">
        <v>1125</v>
      </c>
      <c r="B371" s="99">
        <f t="shared" si="25"/>
        <v>-0.17245229958673505</v>
      </c>
      <c r="C371" s="99">
        <f t="shared" si="26"/>
        <v>0.31487387340134215</v>
      </c>
      <c r="D371" s="103">
        <v>0.4</v>
      </c>
      <c r="E371" s="103">
        <v>0.48431299999999999</v>
      </c>
      <c r="F371" s="99">
        <v>0.97081687289243579</v>
      </c>
      <c r="G371" s="99">
        <v>1.094083909034711</v>
      </c>
      <c r="H371" s="99">
        <f t="shared" si="27"/>
        <v>0.88733310569293422</v>
      </c>
      <c r="I371" s="99">
        <f t="shared" si="28"/>
        <v>-5.1913314996838433E-2</v>
      </c>
      <c r="J371" s="99" t="str">
        <f t="shared" si="29"/>
        <v>CONSUMED</v>
      </c>
    </row>
    <row r="372" spans="1:10">
      <c r="A372" s="102" t="s">
        <v>1064</v>
      </c>
      <c r="B372" s="99">
        <f t="shared" si="25"/>
        <v>-0.13290471730487979</v>
      </c>
      <c r="C372" s="99">
        <f t="shared" si="26"/>
        <v>0.31487387340134215</v>
      </c>
      <c r="D372" s="103">
        <v>0.4</v>
      </c>
      <c r="E372" s="103">
        <v>0.48431299999999999</v>
      </c>
      <c r="F372" s="99">
        <v>4.5569485899485471</v>
      </c>
      <c r="G372" s="99">
        <v>4.9966903374244325</v>
      </c>
      <c r="H372" s="99">
        <f t="shared" si="27"/>
        <v>0.91199339607213836</v>
      </c>
      <c r="I372" s="99">
        <f t="shared" si="28"/>
        <v>-4.0008306474010609E-2</v>
      </c>
      <c r="J372" s="99" t="str">
        <f t="shared" si="29"/>
        <v>CONSUMED</v>
      </c>
    </row>
    <row r="373" spans="1:10">
      <c r="A373" s="102" t="s">
        <v>151</v>
      </c>
      <c r="B373" s="99">
        <f t="shared" si="25"/>
        <v>-0.12912233191858258</v>
      </c>
      <c r="C373" s="99">
        <f t="shared" si="26"/>
        <v>0.31487387340134215</v>
      </c>
      <c r="D373" s="103">
        <v>0.4</v>
      </c>
      <c r="E373" s="103">
        <v>0.48431299999999999</v>
      </c>
      <c r="F373" s="99">
        <v>0.83097841998328759</v>
      </c>
      <c r="G373" s="99">
        <v>0.90878142262346928</v>
      </c>
      <c r="H373" s="99">
        <f t="shared" si="27"/>
        <v>0.91438755161215768</v>
      </c>
      <c r="I373" s="99">
        <f t="shared" si="28"/>
        <v>-3.8869695017574049E-2</v>
      </c>
      <c r="J373" s="99" t="str">
        <f t="shared" si="29"/>
        <v>CONSUMED</v>
      </c>
    </row>
    <row r="374" spans="1:10">
      <c r="A374" s="102" t="s">
        <v>1240</v>
      </c>
      <c r="B374" s="99">
        <f t="shared" si="25"/>
        <v>-0.12088991198102128</v>
      </c>
      <c r="C374" s="99">
        <f t="shared" si="26"/>
        <v>0.31487387340134215</v>
      </c>
      <c r="D374" s="103">
        <v>0.4</v>
      </c>
      <c r="E374" s="103">
        <v>0.48431299999999999</v>
      </c>
      <c r="F374" s="99">
        <v>1.1310241757369848</v>
      </c>
      <c r="G374" s="99">
        <v>1.2298818084723251</v>
      </c>
      <c r="H374" s="99">
        <f t="shared" si="27"/>
        <v>0.91962021711815178</v>
      </c>
      <c r="I374" s="99">
        <f t="shared" si="28"/>
        <v>-3.6391489679465899E-2</v>
      </c>
      <c r="J374" s="99" t="str">
        <f t="shared" si="29"/>
        <v>CONSUMED</v>
      </c>
    </row>
    <row r="375" spans="1:10">
      <c r="A375" s="102" t="s">
        <v>92</v>
      </c>
      <c r="B375" s="99">
        <f t="shared" si="25"/>
        <v>-9.1340885603574645E-2</v>
      </c>
      <c r="C375" s="99">
        <f t="shared" si="26"/>
        <v>0.31487387340134215</v>
      </c>
      <c r="D375" s="103">
        <v>0.4</v>
      </c>
      <c r="E375" s="103">
        <v>0.48431299999999999</v>
      </c>
      <c r="F375" s="99">
        <v>1.7369252357769689</v>
      </c>
      <c r="G375" s="99">
        <v>1.8504504973067943</v>
      </c>
      <c r="H375" s="99">
        <f t="shared" si="27"/>
        <v>0.9386499332486582</v>
      </c>
      <c r="I375" s="99">
        <f t="shared" si="28"/>
        <v>-2.7496346397188277E-2</v>
      </c>
      <c r="J375" s="99" t="str">
        <f t="shared" si="29"/>
        <v>CONSUMED</v>
      </c>
    </row>
    <row r="376" spans="1:10">
      <c r="A376" s="102" t="s">
        <v>481</v>
      </c>
      <c r="B376" s="99">
        <f t="shared" si="25"/>
        <v>-9.1242556425590218E-2</v>
      </c>
      <c r="C376" s="99">
        <f t="shared" si="26"/>
        <v>0.31487387340134215</v>
      </c>
      <c r="D376" s="103">
        <v>0.4</v>
      </c>
      <c r="E376" s="103">
        <v>0.48431299999999999</v>
      </c>
      <c r="F376" s="99">
        <v>2.3232645645693402</v>
      </c>
      <c r="G376" s="99">
        <v>2.4749442170937557</v>
      </c>
      <c r="H376" s="99">
        <f t="shared" si="27"/>
        <v>0.93871391060986098</v>
      </c>
      <c r="I376" s="99">
        <f t="shared" si="28"/>
        <v>-2.7466746365165981E-2</v>
      </c>
      <c r="J376" s="99" t="str">
        <f t="shared" si="29"/>
        <v>CONSUMED</v>
      </c>
    </row>
    <row r="377" spans="1:10">
      <c r="A377" s="102" t="s">
        <v>471</v>
      </c>
      <c r="B377" s="99">
        <f t="shared" si="25"/>
        <v>-9.1032602912480859E-2</v>
      </c>
      <c r="C377" s="99">
        <f t="shared" si="26"/>
        <v>0.31487387340134215</v>
      </c>
      <c r="D377" s="103">
        <v>0.4</v>
      </c>
      <c r="E377" s="103">
        <v>0.48431299999999999</v>
      </c>
      <c r="F377" s="99">
        <v>0.94654889441611278</v>
      </c>
      <c r="G377" s="99">
        <v>1.0081997760185919</v>
      </c>
      <c r="H377" s="99">
        <f t="shared" si="27"/>
        <v>0.93885053035228783</v>
      </c>
      <c r="I377" s="99">
        <f t="shared" si="28"/>
        <v>-2.7403544060025035E-2</v>
      </c>
      <c r="J377" s="99" t="str">
        <f t="shared" si="29"/>
        <v>CONSUMED</v>
      </c>
    </row>
    <row r="378" spans="1:10">
      <c r="A378" s="102" t="s">
        <v>2015</v>
      </c>
      <c r="B378" s="99">
        <f t="shared" si="25"/>
        <v>-8.7627491157534806E-2</v>
      </c>
      <c r="C378" s="99">
        <f t="shared" si="26"/>
        <v>0.31487387340134215</v>
      </c>
      <c r="D378" s="103">
        <v>0.4</v>
      </c>
      <c r="E378" s="103">
        <v>0.48431299999999999</v>
      </c>
      <c r="F378" s="99">
        <v>0.96551175542533763</v>
      </c>
      <c r="G378" s="99">
        <v>1.0259733243247231</v>
      </c>
      <c r="H378" s="99">
        <f t="shared" si="27"/>
        <v>0.94106906342893448</v>
      </c>
      <c r="I378" s="99">
        <f t="shared" si="28"/>
        <v>-2.6378503283198254E-2</v>
      </c>
      <c r="J378" s="99" t="str">
        <f t="shared" si="29"/>
        <v>CONSUMED</v>
      </c>
    </row>
    <row r="379" spans="1:10">
      <c r="A379" s="102" t="s">
        <v>1244</v>
      </c>
      <c r="B379" s="99">
        <f t="shared" si="25"/>
        <v>-8.658837409586384E-2</v>
      </c>
      <c r="C379" s="99">
        <f t="shared" si="26"/>
        <v>0.31487387340134215</v>
      </c>
      <c r="D379" s="103">
        <v>0.4</v>
      </c>
      <c r="E379" s="103">
        <v>0.48431299999999999</v>
      </c>
      <c r="F379" s="99">
        <v>1.009086218287887</v>
      </c>
      <c r="G379" s="99">
        <v>1.0715044343132416</v>
      </c>
      <c r="H379" s="99">
        <f t="shared" si="27"/>
        <v>0.94174712299220653</v>
      </c>
      <c r="I379" s="99">
        <f t="shared" si="28"/>
        <v>-2.6065697878629071E-2</v>
      </c>
      <c r="J379" s="99" t="str">
        <f t="shared" si="29"/>
        <v>CONSUMED</v>
      </c>
    </row>
    <row r="380" spans="1:10">
      <c r="A380" s="102" t="s">
        <v>1967</v>
      </c>
      <c r="B380" s="99">
        <f t="shared" si="25"/>
        <v>-8.3433451746234261E-2</v>
      </c>
      <c r="C380" s="99">
        <f t="shared" si="26"/>
        <v>0.31487387340134215</v>
      </c>
      <c r="D380" s="103">
        <v>0.4</v>
      </c>
      <c r="E380" s="103">
        <v>0.48431299999999999</v>
      </c>
      <c r="F380" s="99">
        <v>1.6288212690607795</v>
      </c>
      <c r="G380" s="99">
        <v>1.7257957824190227</v>
      </c>
      <c r="H380" s="99">
        <f t="shared" si="27"/>
        <v>0.94380881310167797</v>
      </c>
      <c r="I380" s="99">
        <f t="shared" si="28"/>
        <v>-2.5115971617399882E-2</v>
      </c>
      <c r="J380" s="99" t="str">
        <f t="shared" si="29"/>
        <v>CONSUMED</v>
      </c>
    </row>
    <row r="381" spans="1:10">
      <c r="A381" s="102" t="s">
        <v>1818</v>
      </c>
      <c r="B381" s="99">
        <f t="shared" si="25"/>
        <v>-5.8429705916008413E-2</v>
      </c>
      <c r="C381" s="99">
        <f t="shared" si="26"/>
        <v>0.31487387340134215</v>
      </c>
      <c r="D381" s="103">
        <v>0.4</v>
      </c>
      <c r="E381" s="103">
        <v>0.48431299999999999</v>
      </c>
      <c r="F381" s="99">
        <v>2.0731438745027879</v>
      </c>
      <c r="G381" s="99">
        <v>2.15883045916615</v>
      </c>
      <c r="H381" s="99">
        <f t="shared" si="27"/>
        <v>0.96030879391220991</v>
      </c>
      <c r="I381" s="99">
        <f t="shared" si="28"/>
        <v>-1.7589094118543709E-2</v>
      </c>
      <c r="J381" s="99" t="str">
        <f t="shared" si="29"/>
        <v>CONSUMED</v>
      </c>
    </row>
    <row r="382" spans="1:10">
      <c r="A382" s="102" t="s">
        <v>1398</v>
      </c>
      <c r="B382" s="99">
        <f t="shared" si="25"/>
        <v>-5.7446961210464186E-2</v>
      </c>
      <c r="C382" s="99">
        <f t="shared" si="26"/>
        <v>0.31487387340134215</v>
      </c>
      <c r="D382" s="103">
        <v>0.4</v>
      </c>
      <c r="E382" s="103">
        <v>0.48431299999999999</v>
      </c>
      <c r="F382" s="99">
        <v>0.67719032959554915</v>
      </c>
      <c r="G382" s="99">
        <v>0.70469956945370738</v>
      </c>
      <c r="H382" s="99">
        <f t="shared" si="27"/>
        <v>0.96096316636111501</v>
      </c>
      <c r="I382" s="99">
        <f t="shared" si="28"/>
        <v>-1.7293258484094926E-2</v>
      </c>
      <c r="J382" s="99" t="str">
        <f t="shared" si="29"/>
        <v>CONSUMED</v>
      </c>
    </row>
    <row r="383" spans="1:10">
      <c r="A383" s="102" t="s">
        <v>2049</v>
      </c>
      <c r="B383" s="99">
        <f t="shared" si="25"/>
        <v>-3.1144363520296914E-2</v>
      </c>
      <c r="C383" s="99">
        <f t="shared" si="26"/>
        <v>0.31487387340134215</v>
      </c>
      <c r="D383" s="103">
        <v>0.4</v>
      </c>
      <c r="E383" s="103">
        <v>0.48431299999999999</v>
      </c>
      <c r="F383" s="99">
        <v>1.0932493295158741</v>
      </c>
      <c r="G383" s="99">
        <v>1.117106573243571</v>
      </c>
      <c r="H383" s="99">
        <f t="shared" si="27"/>
        <v>0.97864371735059597</v>
      </c>
      <c r="I383" s="99">
        <f t="shared" si="28"/>
        <v>-9.3753876154724341E-3</v>
      </c>
      <c r="J383" s="99" t="str">
        <f t="shared" si="29"/>
        <v>CONSUMED</v>
      </c>
    </row>
    <row r="384" spans="1:10">
      <c r="A384" s="102" t="s">
        <v>1909</v>
      </c>
      <c r="B384" s="99">
        <f t="shared" si="25"/>
        <v>-1.6163521568130213E-2</v>
      </c>
      <c r="C384" s="99">
        <f t="shared" si="26"/>
        <v>0.31487387340134215</v>
      </c>
      <c r="D384" s="103">
        <v>0.4</v>
      </c>
      <c r="E384" s="103">
        <v>0.48431299999999999</v>
      </c>
      <c r="F384" s="99">
        <v>1.4635694146003158</v>
      </c>
      <c r="G384" s="99">
        <v>1.4800590061052556</v>
      </c>
      <c r="H384" s="99">
        <f t="shared" si="27"/>
        <v>0.98885882830554717</v>
      </c>
      <c r="I384" s="99">
        <f t="shared" si="28"/>
        <v>-4.8657048275689051E-3</v>
      </c>
      <c r="J384" s="99" t="str">
        <f t="shared" si="29"/>
        <v>CONSUMED</v>
      </c>
    </row>
    <row r="385" spans="1:10">
      <c r="A385" s="102" t="s">
        <v>2212</v>
      </c>
      <c r="B385" s="99">
        <f t="shared" si="25"/>
        <v>0</v>
      </c>
      <c r="C385" s="99">
        <f t="shared" si="26"/>
        <v>0.31487387340134215</v>
      </c>
      <c r="D385" s="103">
        <v>0.4</v>
      </c>
      <c r="E385" s="103">
        <v>0.48431299999999999</v>
      </c>
      <c r="F385" s="99">
        <v>0.57741660042175491</v>
      </c>
      <c r="G385" s="99">
        <v>0.57741660042175491</v>
      </c>
      <c r="H385" s="99">
        <f t="shared" si="27"/>
        <v>1</v>
      </c>
      <c r="I385" s="99">
        <f t="shared" si="28"/>
        <v>0</v>
      </c>
      <c r="J385" s="99" t="str">
        <f t="shared" si="29"/>
        <v>CONSUMED</v>
      </c>
    </row>
    <row r="386" spans="1:10">
      <c r="A386" s="102" t="s">
        <v>2214</v>
      </c>
      <c r="B386" s="99">
        <f t="shared" ref="B386:B449" si="30">LOG(H386, 2)</f>
        <v>0</v>
      </c>
      <c r="C386" s="99">
        <f t="shared" ref="C386:C449" si="31">-LOG10(E386)</f>
        <v>0.31487387340134215</v>
      </c>
      <c r="D386" s="103">
        <v>0.4</v>
      </c>
      <c r="E386" s="103">
        <v>0.48431299999999999</v>
      </c>
      <c r="F386" s="99">
        <v>0.49567178711356519</v>
      </c>
      <c r="G386" s="99">
        <v>0.49567178711356519</v>
      </c>
      <c r="H386" s="99">
        <f t="shared" ref="H386:H449" si="32">F386/G386</f>
        <v>1</v>
      </c>
      <c r="I386" s="99">
        <f t="shared" ref="I386:I449" si="33">LOG(H386)</f>
        <v>0</v>
      </c>
      <c r="J386" s="99" t="str">
        <f t="shared" ref="J386:J449" si="34">IF(AND(I386&gt;0),"PRODUCED","CONSUMED")</f>
        <v>CONSUMED</v>
      </c>
    </row>
    <row r="387" spans="1:10">
      <c r="A387" s="102" t="s">
        <v>2188</v>
      </c>
      <c r="B387" s="99">
        <f t="shared" si="30"/>
        <v>0</v>
      </c>
      <c r="C387" s="99">
        <f t="shared" si="31"/>
        <v>0.31487387340134215</v>
      </c>
      <c r="D387" s="103">
        <v>0.4</v>
      </c>
      <c r="E387" s="103">
        <v>0.48431299999999999</v>
      </c>
      <c r="F387" s="99">
        <v>0.78231630740221048</v>
      </c>
      <c r="G387" s="99">
        <v>0.78231630740221048</v>
      </c>
      <c r="H387" s="99">
        <f t="shared" si="32"/>
        <v>1</v>
      </c>
      <c r="I387" s="99">
        <f t="shared" si="33"/>
        <v>0</v>
      </c>
      <c r="J387" s="99" t="str">
        <f t="shared" si="34"/>
        <v>CONSUMED</v>
      </c>
    </row>
    <row r="388" spans="1:10">
      <c r="A388" s="102" t="s">
        <v>2189</v>
      </c>
      <c r="B388" s="99">
        <f t="shared" si="30"/>
        <v>0</v>
      </c>
      <c r="C388" s="99">
        <f t="shared" si="31"/>
        <v>0.31487387340134215</v>
      </c>
      <c r="D388" s="103">
        <v>0.4</v>
      </c>
      <c r="E388" s="103">
        <v>0.48431299999999999</v>
      </c>
      <c r="F388" s="99">
        <v>0.4616657327317199</v>
      </c>
      <c r="G388" s="99">
        <v>0.4616657327317199</v>
      </c>
      <c r="H388" s="99">
        <f t="shared" si="32"/>
        <v>1</v>
      </c>
      <c r="I388" s="99">
        <f t="shared" si="33"/>
        <v>0</v>
      </c>
      <c r="J388" s="99" t="str">
        <f t="shared" si="34"/>
        <v>CONSUMED</v>
      </c>
    </row>
    <row r="389" spans="1:10">
      <c r="A389" s="102" t="s">
        <v>2217</v>
      </c>
      <c r="B389" s="99">
        <f t="shared" si="30"/>
        <v>0</v>
      </c>
      <c r="C389" s="99">
        <f t="shared" si="31"/>
        <v>0.31487387340134215</v>
      </c>
      <c r="D389" s="103">
        <v>0.4</v>
      </c>
      <c r="E389" s="103">
        <v>0.48431299999999999</v>
      </c>
      <c r="F389" s="99">
        <v>0.46793950321000888</v>
      </c>
      <c r="G389" s="99">
        <v>0.46793950321000888</v>
      </c>
      <c r="H389" s="99">
        <f t="shared" si="32"/>
        <v>1</v>
      </c>
      <c r="I389" s="99">
        <f t="shared" si="33"/>
        <v>0</v>
      </c>
      <c r="J389" s="99" t="str">
        <f t="shared" si="34"/>
        <v>CONSUMED</v>
      </c>
    </row>
    <row r="390" spans="1:10">
      <c r="A390" s="102" t="s">
        <v>2190</v>
      </c>
      <c r="B390" s="99">
        <f t="shared" si="30"/>
        <v>0</v>
      </c>
      <c r="C390" s="99">
        <f t="shared" si="31"/>
        <v>0.31487387340134215</v>
      </c>
      <c r="D390" s="103">
        <v>0.4</v>
      </c>
      <c r="E390" s="103">
        <v>0.48431299999999999</v>
      </c>
      <c r="F390" s="99">
        <v>0.99299428127596912</v>
      </c>
      <c r="G390" s="99">
        <v>0.99299428127596912</v>
      </c>
      <c r="H390" s="99">
        <f t="shared" si="32"/>
        <v>1</v>
      </c>
      <c r="I390" s="99">
        <f t="shared" si="33"/>
        <v>0</v>
      </c>
      <c r="J390" s="99" t="str">
        <f t="shared" si="34"/>
        <v>CONSUMED</v>
      </c>
    </row>
    <row r="391" spans="1:10">
      <c r="A391" s="102" t="s">
        <v>1309</v>
      </c>
      <c r="B391" s="99">
        <f t="shared" si="30"/>
        <v>0</v>
      </c>
      <c r="C391" s="99">
        <f t="shared" si="31"/>
        <v>0.31487387340134215</v>
      </c>
      <c r="D391" s="103">
        <v>0.4</v>
      </c>
      <c r="E391" s="103">
        <v>0.48431299999999999</v>
      </c>
      <c r="F391" s="99">
        <v>0.60090788311975518</v>
      </c>
      <c r="G391" s="99">
        <v>0.60090788311975518</v>
      </c>
      <c r="H391" s="99">
        <f t="shared" si="32"/>
        <v>1</v>
      </c>
      <c r="I391" s="99">
        <f t="shared" si="33"/>
        <v>0</v>
      </c>
      <c r="J391" s="99" t="str">
        <f t="shared" si="34"/>
        <v>CONSUMED</v>
      </c>
    </row>
    <row r="392" spans="1:10">
      <c r="A392" s="102" t="s">
        <v>2216</v>
      </c>
      <c r="B392" s="99">
        <f t="shared" si="30"/>
        <v>0</v>
      </c>
      <c r="C392" s="99">
        <f t="shared" si="31"/>
        <v>0.31487387340134215</v>
      </c>
      <c r="D392" s="103">
        <v>0.4</v>
      </c>
      <c r="E392" s="103">
        <v>0.48431299999999999</v>
      </c>
      <c r="F392" s="99">
        <v>0.91367429806933653</v>
      </c>
      <c r="G392" s="99">
        <v>0.91367429806933653</v>
      </c>
      <c r="H392" s="99">
        <f t="shared" si="32"/>
        <v>1</v>
      </c>
      <c r="I392" s="99">
        <f t="shared" si="33"/>
        <v>0</v>
      </c>
      <c r="J392" s="99" t="str">
        <f t="shared" si="34"/>
        <v>CONSUMED</v>
      </c>
    </row>
    <row r="393" spans="1:10">
      <c r="A393" s="102" t="s">
        <v>1514</v>
      </c>
      <c r="B393" s="99">
        <f t="shared" si="30"/>
        <v>0</v>
      </c>
      <c r="C393" s="99">
        <f t="shared" si="31"/>
        <v>0.31487387340134215</v>
      </c>
      <c r="D393" s="103">
        <v>0.4</v>
      </c>
      <c r="E393" s="103">
        <v>0.48431299999999999</v>
      </c>
      <c r="F393" s="99">
        <v>0.5832457682489004</v>
      </c>
      <c r="G393" s="99">
        <v>0.5832457682489004</v>
      </c>
      <c r="H393" s="99">
        <f t="shared" si="32"/>
        <v>1</v>
      </c>
      <c r="I393" s="99">
        <f t="shared" si="33"/>
        <v>0</v>
      </c>
      <c r="J393" s="99" t="str">
        <f t="shared" si="34"/>
        <v>CONSUMED</v>
      </c>
    </row>
    <row r="394" spans="1:10">
      <c r="A394" s="102" t="s">
        <v>2171</v>
      </c>
      <c r="B394" s="99">
        <f t="shared" si="30"/>
        <v>0</v>
      </c>
      <c r="C394" s="99">
        <f t="shared" si="31"/>
        <v>0.31487387340134215</v>
      </c>
      <c r="D394" s="103">
        <v>0.4</v>
      </c>
      <c r="E394" s="103">
        <v>0.48431299999999999</v>
      </c>
      <c r="F394" s="99">
        <v>0.6194594373568858</v>
      </c>
      <c r="G394" s="99">
        <v>0.6194594373568858</v>
      </c>
      <c r="H394" s="99">
        <f t="shared" si="32"/>
        <v>1</v>
      </c>
      <c r="I394" s="99">
        <f t="shared" si="33"/>
        <v>0</v>
      </c>
      <c r="J394" s="99" t="str">
        <f t="shared" si="34"/>
        <v>CONSUMED</v>
      </c>
    </row>
    <row r="395" spans="1:10">
      <c r="A395" s="102" t="s">
        <v>1357</v>
      </c>
      <c r="B395" s="99">
        <f t="shared" si="30"/>
        <v>0</v>
      </c>
      <c r="C395" s="99">
        <f t="shared" si="31"/>
        <v>0.31487387340134215</v>
      </c>
      <c r="D395" s="103">
        <v>0.4</v>
      </c>
      <c r="E395" s="103">
        <v>0.48431299999999999</v>
      </c>
      <c r="F395" s="99">
        <v>0.5977452576774287</v>
      </c>
      <c r="G395" s="99">
        <v>0.5977452576774287</v>
      </c>
      <c r="H395" s="99">
        <f t="shared" si="32"/>
        <v>1</v>
      </c>
      <c r="I395" s="99">
        <f t="shared" si="33"/>
        <v>0</v>
      </c>
      <c r="J395" s="99" t="str">
        <f t="shared" si="34"/>
        <v>CONSUMED</v>
      </c>
    </row>
    <row r="396" spans="1:10">
      <c r="A396" s="102" t="s">
        <v>2170</v>
      </c>
      <c r="B396" s="99">
        <f t="shared" si="30"/>
        <v>0</v>
      </c>
      <c r="C396" s="99">
        <f t="shared" si="31"/>
        <v>0.31487387340134215</v>
      </c>
      <c r="D396" s="103">
        <v>0.4</v>
      </c>
      <c r="E396" s="103">
        <v>0.48431299999999999</v>
      </c>
      <c r="F396" s="99">
        <v>0.40241045872979048</v>
      </c>
      <c r="G396" s="99">
        <v>0.40241045872979048</v>
      </c>
      <c r="H396" s="99">
        <f t="shared" si="32"/>
        <v>1</v>
      </c>
      <c r="I396" s="99">
        <f t="shared" si="33"/>
        <v>0</v>
      </c>
      <c r="J396" s="99" t="str">
        <f t="shared" si="34"/>
        <v>CONSUMED</v>
      </c>
    </row>
    <row r="397" spans="1:10">
      <c r="A397" s="102" t="s">
        <v>147</v>
      </c>
      <c r="B397" s="99">
        <f t="shared" si="30"/>
        <v>0</v>
      </c>
      <c r="C397" s="99">
        <f t="shared" si="31"/>
        <v>0.31487387340134215</v>
      </c>
      <c r="D397" s="103">
        <v>0.4</v>
      </c>
      <c r="E397" s="103">
        <v>0.48431299999999999</v>
      </c>
      <c r="F397" s="99">
        <v>0.1569462689428206</v>
      </c>
      <c r="G397" s="99">
        <v>0.1569462689428206</v>
      </c>
      <c r="H397" s="99">
        <f t="shared" si="32"/>
        <v>1</v>
      </c>
      <c r="I397" s="99">
        <f t="shared" si="33"/>
        <v>0</v>
      </c>
      <c r="J397" s="99" t="str">
        <f t="shared" si="34"/>
        <v>CONSUMED</v>
      </c>
    </row>
    <row r="398" spans="1:10">
      <c r="A398" s="102" t="s">
        <v>2209</v>
      </c>
      <c r="B398" s="99">
        <f t="shared" si="30"/>
        <v>0</v>
      </c>
      <c r="C398" s="99">
        <f t="shared" si="31"/>
        <v>0.31487387340134215</v>
      </c>
      <c r="D398" s="103">
        <v>0.4</v>
      </c>
      <c r="E398" s="103">
        <v>0.48431299999999999</v>
      </c>
      <c r="F398" s="99">
        <v>7.6032503365119136E-3</v>
      </c>
      <c r="G398" s="99">
        <v>7.6032503365119136E-3</v>
      </c>
      <c r="H398" s="99">
        <f t="shared" si="32"/>
        <v>1</v>
      </c>
      <c r="I398" s="99">
        <f t="shared" si="33"/>
        <v>0</v>
      </c>
      <c r="J398" s="99" t="str">
        <f t="shared" si="34"/>
        <v>CONSUMED</v>
      </c>
    </row>
    <row r="399" spans="1:10">
      <c r="A399" s="102" t="s">
        <v>1353</v>
      </c>
      <c r="B399" s="99">
        <f t="shared" si="30"/>
        <v>0</v>
      </c>
      <c r="C399" s="99">
        <f t="shared" si="31"/>
        <v>0.31487387340134215</v>
      </c>
      <c r="D399" s="103">
        <v>0.4</v>
      </c>
      <c r="E399" s="103">
        <v>0.48431299999999999</v>
      </c>
      <c r="F399" s="99">
        <v>6.2105334837842523E-2</v>
      </c>
      <c r="G399" s="99">
        <v>6.2105334837842523E-2</v>
      </c>
      <c r="H399" s="99">
        <f t="shared" si="32"/>
        <v>1</v>
      </c>
      <c r="I399" s="99">
        <f t="shared" si="33"/>
        <v>0</v>
      </c>
      <c r="J399" s="99" t="str">
        <f t="shared" si="34"/>
        <v>CONSUMED</v>
      </c>
    </row>
    <row r="400" spans="1:10">
      <c r="A400" s="102" t="s">
        <v>1366</v>
      </c>
      <c r="B400" s="99">
        <f t="shared" si="30"/>
        <v>0</v>
      </c>
      <c r="C400" s="99">
        <f t="shared" si="31"/>
        <v>0.31487387340134215</v>
      </c>
      <c r="D400" s="103">
        <v>0.4</v>
      </c>
      <c r="E400" s="103">
        <v>0.48431299999999999</v>
      </c>
      <c r="F400" s="99">
        <v>0.64752566168977321</v>
      </c>
      <c r="G400" s="99">
        <v>0.64752566168977321</v>
      </c>
      <c r="H400" s="99">
        <f t="shared" si="32"/>
        <v>1</v>
      </c>
      <c r="I400" s="99">
        <f t="shared" si="33"/>
        <v>0</v>
      </c>
      <c r="J400" s="99" t="str">
        <f t="shared" si="34"/>
        <v>CONSUMED</v>
      </c>
    </row>
    <row r="401" spans="1:10">
      <c r="A401" s="102" t="s">
        <v>1379</v>
      </c>
      <c r="B401" s="99">
        <f t="shared" si="30"/>
        <v>0</v>
      </c>
      <c r="C401" s="99">
        <f t="shared" si="31"/>
        <v>0.31487387340134215</v>
      </c>
      <c r="D401" s="103">
        <v>0.4</v>
      </c>
      <c r="E401" s="103">
        <v>0.48431299999999999</v>
      </c>
      <c r="F401" s="99">
        <v>0.56928462043316563</v>
      </c>
      <c r="G401" s="99">
        <v>0.56928462043316563</v>
      </c>
      <c r="H401" s="99">
        <f t="shared" si="32"/>
        <v>1</v>
      </c>
      <c r="I401" s="99">
        <f t="shared" si="33"/>
        <v>0</v>
      </c>
      <c r="J401" s="99" t="str">
        <f t="shared" si="34"/>
        <v>CONSUMED</v>
      </c>
    </row>
    <row r="402" spans="1:10">
      <c r="A402" s="102" t="s">
        <v>2166</v>
      </c>
      <c r="B402" s="99">
        <f t="shared" si="30"/>
        <v>0</v>
      </c>
      <c r="C402" s="99">
        <f t="shared" si="31"/>
        <v>0.31487387340134215</v>
      </c>
      <c r="D402" s="103">
        <v>0.4</v>
      </c>
      <c r="E402" s="103">
        <v>0.48431299999999999</v>
      </c>
      <c r="F402" s="99">
        <v>0.78885232369967306</v>
      </c>
      <c r="G402" s="99">
        <v>0.78885232369967306</v>
      </c>
      <c r="H402" s="99">
        <f t="shared" si="32"/>
        <v>1</v>
      </c>
      <c r="I402" s="99">
        <f t="shared" si="33"/>
        <v>0</v>
      </c>
      <c r="J402" s="99" t="str">
        <f t="shared" si="34"/>
        <v>CONSUMED</v>
      </c>
    </row>
    <row r="403" spans="1:10">
      <c r="A403" s="102" t="s">
        <v>1322</v>
      </c>
      <c r="B403" s="99">
        <f t="shared" si="30"/>
        <v>0</v>
      </c>
      <c r="C403" s="99">
        <f t="shared" si="31"/>
        <v>0.31487387340134215</v>
      </c>
      <c r="D403" s="103">
        <v>0.4</v>
      </c>
      <c r="E403" s="103">
        <v>0.48431299999999999</v>
      </c>
      <c r="F403" s="99">
        <v>0.53585725796462602</v>
      </c>
      <c r="G403" s="99">
        <v>0.53585725796462602</v>
      </c>
      <c r="H403" s="99">
        <f t="shared" si="32"/>
        <v>1</v>
      </c>
      <c r="I403" s="99">
        <f t="shared" si="33"/>
        <v>0</v>
      </c>
      <c r="J403" s="99" t="str">
        <f t="shared" si="34"/>
        <v>CONSUMED</v>
      </c>
    </row>
    <row r="404" spans="1:10">
      <c r="A404" s="102" t="s">
        <v>2210</v>
      </c>
      <c r="B404" s="99">
        <f t="shared" si="30"/>
        <v>0</v>
      </c>
      <c r="C404" s="99">
        <f t="shared" si="31"/>
        <v>0.31487387340134215</v>
      </c>
      <c r="D404" s="103">
        <v>0.4</v>
      </c>
      <c r="E404" s="103">
        <v>0.48431299999999999</v>
      </c>
      <c r="F404" s="99">
        <v>0.47715412673752916</v>
      </c>
      <c r="G404" s="99">
        <v>0.47715412673752916</v>
      </c>
      <c r="H404" s="99">
        <f t="shared" si="32"/>
        <v>1</v>
      </c>
      <c r="I404" s="99">
        <f t="shared" si="33"/>
        <v>0</v>
      </c>
      <c r="J404" s="99" t="str">
        <f t="shared" si="34"/>
        <v>CONSUMED</v>
      </c>
    </row>
    <row r="405" spans="1:10">
      <c r="A405" s="102" t="s">
        <v>2211</v>
      </c>
      <c r="B405" s="99">
        <f t="shared" si="30"/>
        <v>0</v>
      </c>
      <c r="C405" s="99">
        <f t="shared" si="31"/>
        <v>0.31487387340134215</v>
      </c>
      <c r="D405" s="103">
        <v>0.4</v>
      </c>
      <c r="E405" s="103">
        <v>0.48431299999999999</v>
      </c>
      <c r="F405" s="99">
        <v>0.98204061837853651</v>
      </c>
      <c r="G405" s="99">
        <v>0.98204061837853651</v>
      </c>
      <c r="H405" s="99">
        <f t="shared" si="32"/>
        <v>1</v>
      </c>
      <c r="I405" s="99">
        <f t="shared" si="33"/>
        <v>0</v>
      </c>
      <c r="J405" s="99" t="str">
        <f t="shared" si="34"/>
        <v>CONSUMED</v>
      </c>
    </row>
    <row r="406" spans="1:10">
      <c r="A406" s="102" t="s">
        <v>1360</v>
      </c>
      <c r="B406" s="99">
        <f t="shared" si="30"/>
        <v>0</v>
      </c>
      <c r="C406" s="99">
        <f t="shared" si="31"/>
        <v>0.31487387340134215</v>
      </c>
      <c r="D406" s="103">
        <v>0.4</v>
      </c>
      <c r="E406" s="103">
        <v>0.48431299999999999</v>
      </c>
      <c r="F406" s="99">
        <v>0.53951260048114857</v>
      </c>
      <c r="G406" s="99">
        <v>0.53951260048114857</v>
      </c>
      <c r="H406" s="99">
        <f t="shared" si="32"/>
        <v>1</v>
      </c>
      <c r="I406" s="99">
        <f t="shared" si="33"/>
        <v>0</v>
      </c>
      <c r="J406" s="99" t="str">
        <f t="shared" si="34"/>
        <v>CONSUMED</v>
      </c>
    </row>
    <row r="407" spans="1:10">
      <c r="A407" s="102" t="s">
        <v>1389</v>
      </c>
      <c r="B407" s="99">
        <f t="shared" si="30"/>
        <v>0</v>
      </c>
      <c r="C407" s="99">
        <f t="shared" si="31"/>
        <v>0.31487387340134215</v>
      </c>
      <c r="D407" s="103">
        <v>0.4</v>
      </c>
      <c r="E407" s="103">
        <v>0.48431299999999999</v>
      </c>
      <c r="F407" s="99">
        <v>0.53676651500079464</v>
      </c>
      <c r="G407" s="99">
        <v>0.53676651500079464</v>
      </c>
      <c r="H407" s="99">
        <f t="shared" si="32"/>
        <v>1</v>
      </c>
      <c r="I407" s="99">
        <f t="shared" si="33"/>
        <v>0</v>
      </c>
      <c r="J407" s="99" t="str">
        <f t="shared" si="34"/>
        <v>CONSUMED</v>
      </c>
    </row>
    <row r="408" spans="1:10">
      <c r="A408" s="102" t="s">
        <v>1329</v>
      </c>
      <c r="B408" s="99">
        <f t="shared" si="30"/>
        <v>0</v>
      </c>
      <c r="C408" s="99">
        <f t="shared" si="31"/>
        <v>0.31487387340134215</v>
      </c>
      <c r="D408" s="103">
        <v>0.4</v>
      </c>
      <c r="E408" s="103">
        <v>0.48431299999999999</v>
      </c>
      <c r="F408" s="99">
        <v>0.48195439263469408</v>
      </c>
      <c r="G408" s="99">
        <v>0.48195439263469408</v>
      </c>
      <c r="H408" s="99">
        <f t="shared" si="32"/>
        <v>1</v>
      </c>
      <c r="I408" s="99">
        <f t="shared" si="33"/>
        <v>0</v>
      </c>
      <c r="J408" s="99" t="str">
        <f t="shared" si="34"/>
        <v>CONSUMED</v>
      </c>
    </row>
    <row r="409" spans="1:10">
      <c r="A409" s="102" t="s">
        <v>2215</v>
      </c>
      <c r="B409" s="99">
        <f t="shared" si="30"/>
        <v>0</v>
      </c>
      <c r="C409" s="99">
        <f t="shared" si="31"/>
        <v>0.31487387340134215</v>
      </c>
      <c r="D409" s="103">
        <v>0.4</v>
      </c>
      <c r="E409" s="103">
        <v>0.48431299999999999</v>
      </c>
      <c r="F409" s="99">
        <v>0.55041181482533375</v>
      </c>
      <c r="G409" s="99">
        <v>0.55041181482533375</v>
      </c>
      <c r="H409" s="99">
        <f t="shared" si="32"/>
        <v>1</v>
      </c>
      <c r="I409" s="99">
        <f t="shared" si="33"/>
        <v>0</v>
      </c>
      <c r="J409" s="99" t="str">
        <f t="shared" si="34"/>
        <v>CONSUMED</v>
      </c>
    </row>
    <row r="410" spans="1:10">
      <c r="A410" s="102" t="s">
        <v>1326</v>
      </c>
      <c r="B410" s="99">
        <f t="shared" si="30"/>
        <v>0</v>
      </c>
      <c r="C410" s="99">
        <f t="shared" si="31"/>
        <v>0.31487387340134215</v>
      </c>
      <c r="D410" s="103">
        <v>0.4</v>
      </c>
      <c r="E410" s="103">
        <v>0.48431299999999999</v>
      </c>
      <c r="F410" s="99">
        <v>8.7235682733381795E-3</v>
      </c>
      <c r="G410" s="99">
        <v>8.7235682733381795E-3</v>
      </c>
      <c r="H410" s="99">
        <f t="shared" si="32"/>
        <v>1</v>
      </c>
      <c r="I410" s="99">
        <f t="shared" si="33"/>
        <v>0</v>
      </c>
      <c r="J410" s="99" t="str">
        <f t="shared" si="34"/>
        <v>CONSUMED</v>
      </c>
    </row>
    <row r="411" spans="1:10">
      <c r="A411" s="102" t="s">
        <v>1350</v>
      </c>
      <c r="B411" s="99">
        <f t="shared" si="30"/>
        <v>0</v>
      </c>
      <c r="C411" s="99">
        <f t="shared" si="31"/>
        <v>0.31487387340134215</v>
      </c>
      <c r="D411" s="103">
        <v>0.4</v>
      </c>
      <c r="E411" s="103">
        <v>0.48431299999999999</v>
      </c>
      <c r="F411" s="99">
        <v>7.3685031678628124E-2</v>
      </c>
      <c r="G411" s="99">
        <v>7.3685031678628124E-2</v>
      </c>
      <c r="H411" s="99">
        <f t="shared" si="32"/>
        <v>1</v>
      </c>
      <c r="I411" s="99">
        <f t="shared" si="33"/>
        <v>0</v>
      </c>
      <c r="J411" s="99" t="str">
        <f t="shared" si="34"/>
        <v>CONSUMED</v>
      </c>
    </row>
    <row r="412" spans="1:10">
      <c r="A412" s="102" t="s">
        <v>1363</v>
      </c>
      <c r="B412" s="99">
        <f t="shared" si="30"/>
        <v>0</v>
      </c>
      <c r="C412" s="99">
        <f t="shared" si="31"/>
        <v>0.31487387340134215</v>
      </c>
      <c r="D412" s="103">
        <v>0.4</v>
      </c>
      <c r="E412" s="103">
        <v>0.48431299999999999</v>
      </c>
      <c r="F412" s="99">
        <v>0.91531084879837132</v>
      </c>
      <c r="G412" s="99">
        <v>0.91531084879837132</v>
      </c>
      <c r="H412" s="99">
        <f t="shared" si="32"/>
        <v>1</v>
      </c>
      <c r="I412" s="99">
        <f t="shared" si="33"/>
        <v>0</v>
      </c>
      <c r="J412" s="99" t="str">
        <f t="shared" si="34"/>
        <v>CONSUMED</v>
      </c>
    </row>
    <row r="413" spans="1:10">
      <c r="A413" s="102" t="s">
        <v>2196</v>
      </c>
      <c r="B413" s="99">
        <f t="shared" si="30"/>
        <v>0</v>
      </c>
      <c r="C413" s="99">
        <f t="shared" si="31"/>
        <v>0.31487387340134215</v>
      </c>
      <c r="D413" s="103">
        <v>0.4</v>
      </c>
      <c r="E413" s="103">
        <v>0.48431299999999999</v>
      </c>
      <c r="F413" s="99">
        <v>0.12580349445056799</v>
      </c>
      <c r="G413" s="99">
        <v>0.12580349445056799</v>
      </c>
      <c r="H413" s="99">
        <f t="shared" si="32"/>
        <v>1</v>
      </c>
      <c r="I413" s="99">
        <f t="shared" si="33"/>
        <v>0</v>
      </c>
      <c r="J413" s="99" t="str">
        <f t="shared" si="34"/>
        <v>CONSUMED</v>
      </c>
    </row>
    <row r="414" spans="1:10">
      <c r="A414" s="102" t="s">
        <v>2231</v>
      </c>
      <c r="B414" s="99">
        <f t="shared" si="30"/>
        <v>0</v>
      </c>
      <c r="C414" s="99">
        <f t="shared" si="31"/>
        <v>0.31487387340134215</v>
      </c>
      <c r="D414" s="103">
        <v>0.4</v>
      </c>
      <c r="E414" s="103">
        <v>0.48431299999999999</v>
      </c>
      <c r="F414" s="99">
        <v>0.13501140217417551</v>
      </c>
      <c r="G414" s="99">
        <v>0.13501140217417551</v>
      </c>
      <c r="H414" s="99">
        <f t="shared" si="32"/>
        <v>1</v>
      </c>
      <c r="I414" s="99">
        <f t="shared" si="33"/>
        <v>0</v>
      </c>
      <c r="J414" s="99" t="str">
        <f t="shared" si="34"/>
        <v>CONSUMED</v>
      </c>
    </row>
    <row r="415" spans="1:10">
      <c r="A415" s="102" t="s">
        <v>1742</v>
      </c>
      <c r="B415" s="99">
        <f t="shared" si="30"/>
        <v>0</v>
      </c>
      <c r="C415" s="99">
        <f t="shared" si="31"/>
        <v>0.31487387340134215</v>
      </c>
      <c r="D415" s="103">
        <v>0.4</v>
      </c>
      <c r="E415" s="103">
        <v>0.48431299999999999</v>
      </c>
      <c r="F415" s="99">
        <v>0.16158812332307779</v>
      </c>
      <c r="G415" s="99">
        <v>0.16158812332307779</v>
      </c>
      <c r="H415" s="99">
        <f t="shared" si="32"/>
        <v>1</v>
      </c>
      <c r="I415" s="99">
        <f t="shared" si="33"/>
        <v>0</v>
      </c>
      <c r="J415" s="99" t="str">
        <f t="shared" si="34"/>
        <v>CONSUMED</v>
      </c>
    </row>
    <row r="416" spans="1:10">
      <c r="A416" s="102" t="s">
        <v>2224</v>
      </c>
      <c r="B416" s="99">
        <f t="shared" si="30"/>
        <v>0</v>
      </c>
      <c r="C416" s="99">
        <f t="shared" si="31"/>
        <v>0.31487387340134215</v>
      </c>
      <c r="D416" s="103">
        <v>0.4</v>
      </c>
      <c r="E416" s="103">
        <v>0.48431299999999999</v>
      </c>
      <c r="F416" s="99">
        <v>0.88439392234102421</v>
      </c>
      <c r="G416" s="99">
        <v>0.88439392234102421</v>
      </c>
      <c r="H416" s="99">
        <f t="shared" si="32"/>
        <v>1</v>
      </c>
      <c r="I416" s="99">
        <f t="shared" si="33"/>
        <v>0</v>
      </c>
      <c r="J416" s="99" t="str">
        <f t="shared" si="34"/>
        <v>CONSUMED</v>
      </c>
    </row>
    <row r="417" spans="1:10">
      <c r="A417" s="102" t="s">
        <v>2169</v>
      </c>
      <c r="B417" s="99">
        <f t="shared" si="30"/>
        <v>0</v>
      </c>
      <c r="C417" s="99">
        <f t="shared" si="31"/>
        <v>0.31487387340134215</v>
      </c>
      <c r="D417" s="103">
        <v>0.4</v>
      </c>
      <c r="E417" s="103">
        <v>0.48431299999999999</v>
      </c>
      <c r="F417" s="99">
        <v>0.8759328902944451</v>
      </c>
      <c r="G417" s="99">
        <v>0.8759328902944451</v>
      </c>
      <c r="H417" s="99">
        <f t="shared" si="32"/>
        <v>1</v>
      </c>
      <c r="I417" s="99">
        <f t="shared" si="33"/>
        <v>0</v>
      </c>
      <c r="J417" s="99" t="str">
        <f t="shared" si="34"/>
        <v>CONSUMED</v>
      </c>
    </row>
    <row r="418" spans="1:10">
      <c r="A418" s="102" t="s">
        <v>404</v>
      </c>
      <c r="B418" s="99">
        <f t="shared" si="30"/>
        <v>0</v>
      </c>
      <c r="C418" s="99">
        <f t="shared" si="31"/>
        <v>0.31487387340134215</v>
      </c>
      <c r="D418" s="103">
        <v>0.4</v>
      </c>
      <c r="E418" s="103">
        <v>0.48431299999999999</v>
      </c>
      <c r="F418" s="99">
        <v>1.7648497590361072E-2</v>
      </c>
      <c r="G418" s="99">
        <v>1.7648497590361072E-2</v>
      </c>
      <c r="H418" s="99">
        <f t="shared" si="32"/>
        <v>1</v>
      </c>
      <c r="I418" s="99">
        <f t="shared" si="33"/>
        <v>0</v>
      </c>
      <c r="J418" s="99" t="str">
        <f t="shared" si="34"/>
        <v>CONSUMED</v>
      </c>
    </row>
    <row r="419" spans="1:10">
      <c r="A419" s="102" t="s">
        <v>444</v>
      </c>
      <c r="B419" s="99">
        <f t="shared" si="30"/>
        <v>0</v>
      </c>
      <c r="C419" s="99">
        <f t="shared" si="31"/>
        <v>0.31487387340134215</v>
      </c>
      <c r="D419" s="103">
        <v>0.4</v>
      </c>
      <c r="E419" s="103">
        <v>0.48431299999999999</v>
      </c>
      <c r="F419" s="99">
        <v>0.2318764181430634</v>
      </c>
      <c r="G419" s="99">
        <v>0.2318764181430634</v>
      </c>
      <c r="H419" s="99">
        <f t="shared" si="32"/>
        <v>1</v>
      </c>
      <c r="I419" s="99">
        <f t="shared" si="33"/>
        <v>0</v>
      </c>
      <c r="J419" s="99" t="str">
        <f t="shared" si="34"/>
        <v>CONSUMED</v>
      </c>
    </row>
    <row r="420" spans="1:10">
      <c r="A420" s="102" t="s">
        <v>938</v>
      </c>
      <c r="B420" s="99">
        <f t="shared" si="30"/>
        <v>0</v>
      </c>
      <c r="C420" s="99">
        <f t="shared" si="31"/>
        <v>0.31487387340134215</v>
      </c>
      <c r="D420" s="103">
        <v>0.4</v>
      </c>
      <c r="E420" s="103">
        <v>0.48431299999999999</v>
      </c>
      <c r="F420" s="99">
        <v>5.267476134868921E-2</v>
      </c>
      <c r="G420" s="99">
        <v>5.267476134868921E-2</v>
      </c>
      <c r="H420" s="99">
        <f t="shared" si="32"/>
        <v>1</v>
      </c>
      <c r="I420" s="99">
        <f t="shared" si="33"/>
        <v>0</v>
      </c>
      <c r="J420" s="99" t="str">
        <f t="shared" si="34"/>
        <v>CONSUMED</v>
      </c>
    </row>
    <row r="421" spans="1:10">
      <c r="A421" s="102" t="s">
        <v>1759</v>
      </c>
      <c r="B421" s="99">
        <f t="shared" si="30"/>
        <v>0</v>
      </c>
      <c r="C421" s="99">
        <f t="shared" si="31"/>
        <v>0.31487387340134215</v>
      </c>
      <c r="D421" s="103">
        <v>0.4</v>
      </c>
      <c r="E421" s="103">
        <v>0.48431299999999999</v>
      </c>
      <c r="F421" s="99">
        <v>4.970104343250268E-3</v>
      </c>
      <c r="G421" s="99">
        <v>4.970104343250268E-3</v>
      </c>
      <c r="H421" s="99">
        <f t="shared" si="32"/>
        <v>1</v>
      </c>
      <c r="I421" s="99">
        <f t="shared" si="33"/>
        <v>0</v>
      </c>
      <c r="J421" s="99" t="str">
        <f t="shared" si="34"/>
        <v>CONSUMED</v>
      </c>
    </row>
    <row r="422" spans="1:10">
      <c r="A422" s="102" t="s">
        <v>1262</v>
      </c>
      <c r="B422" s="99">
        <f t="shared" si="30"/>
        <v>0</v>
      </c>
      <c r="C422" s="99">
        <f t="shared" si="31"/>
        <v>0.31487387340134215</v>
      </c>
      <c r="D422" s="103">
        <v>0.4</v>
      </c>
      <c r="E422" s="103">
        <v>0.48431299999999999</v>
      </c>
      <c r="F422" s="99">
        <v>0.88151250556957506</v>
      </c>
      <c r="G422" s="99">
        <v>0.88151250556957506</v>
      </c>
      <c r="H422" s="99">
        <f t="shared" si="32"/>
        <v>1</v>
      </c>
      <c r="I422" s="99">
        <f t="shared" si="33"/>
        <v>0</v>
      </c>
      <c r="J422" s="99" t="str">
        <f t="shared" si="34"/>
        <v>CONSUMED</v>
      </c>
    </row>
    <row r="423" spans="1:10">
      <c r="A423" s="102" t="s">
        <v>1525</v>
      </c>
      <c r="B423" s="99">
        <f t="shared" si="30"/>
        <v>0</v>
      </c>
      <c r="C423" s="99">
        <f t="shared" si="31"/>
        <v>0.31487387340134215</v>
      </c>
      <c r="D423" s="103">
        <v>0.4</v>
      </c>
      <c r="E423" s="103">
        <v>0.48431299999999999</v>
      </c>
      <c r="F423" s="99">
        <v>0.5038587108145608</v>
      </c>
      <c r="G423" s="99">
        <v>0.5038587108145608</v>
      </c>
      <c r="H423" s="99">
        <f t="shared" si="32"/>
        <v>1</v>
      </c>
      <c r="I423" s="99">
        <f t="shared" si="33"/>
        <v>0</v>
      </c>
      <c r="J423" s="99" t="str">
        <f t="shared" si="34"/>
        <v>CONSUMED</v>
      </c>
    </row>
    <row r="424" spans="1:10">
      <c r="A424" s="102" t="s">
        <v>960</v>
      </c>
      <c r="B424" s="99">
        <f t="shared" si="30"/>
        <v>0</v>
      </c>
      <c r="C424" s="99">
        <f t="shared" si="31"/>
        <v>0.31487387340134215</v>
      </c>
      <c r="D424" s="103">
        <v>0.4</v>
      </c>
      <c r="E424" s="103">
        <v>0.48431299999999999</v>
      </c>
      <c r="F424" s="99">
        <v>0.69284687951207691</v>
      </c>
      <c r="G424" s="99">
        <v>0.69284687951207691</v>
      </c>
      <c r="H424" s="99">
        <f t="shared" si="32"/>
        <v>1</v>
      </c>
      <c r="I424" s="99">
        <f t="shared" si="33"/>
        <v>0</v>
      </c>
      <c r="J424" s="99" t="str">
        <f t="shared" si="34"/>
        <v>CONSUMED</v>
      </c>
    </row>
    <row r="425" spans="1:10">
      <c r="A425" s="102" t="s">
        <v>2174</v>
      </c>
      <c r="B425" s="99">
        <f t="shared" si="30"/>
        <v>0</v>
      </c>
      <c r="C425" s="99">
        <f t="shared" si="31"/>
        <v>0.31487387340134215</v>
      </c>
      <c r="D425" s="103">
        <v>0.4</v>
      </c>
      <c r="E425" s="103">
        <v>0.48431299999999999</v>
      </c>
      <c r="F425" s="99">
        <v>0.58010319528951559</v>
      </c>
      <c r="G425" s="99">
        <v>0.58010319528951559</v>
      </c>
      <c r="H425" s="99">
        <f t="shared" si="32"/>
        <v>1</v>
      </c>
      <c r="I425" s="99">
        <f t="shared" si="33"/>
        <v>0</v>
      </c>
      <c r="J425" s="99" t="str">
        <f t="shared" si="34"/>
        <v>CONSUMED</v>
      </c>
    </row>
    <row r="426" spans="1:10">
      <c r="A426" s="102" t="s">
        <v>1534</v>
      </c>
      <c r="B426" s="99">
        <f t="shared" si="30"/>
        <v>0</v>
      </c>
      <c r="C426" s="99">
        <f t="shared" si="31"/>
        <v>0.31487387340134215</v>
      </c>
      <c r="D426" s="103">
        <v>0.4</v>
      </c>
      <c r="E426" s="103">
        <v>0.48431299999999999</v>
      </c>
      <c r="F426" s="99">
        <v>9.4380920670912194E-2</v>
      </c>
      <c r="G426" s="99">
        <v>9.4380920670912194E-2</v>
      </c>
      <c r="H426" s="99">
        <f t="shared" si="32"/>
        <v>1</v>
      </c>
      <c r="I426" s="99">
        <f t="shared" si="33"/>
        <v>0</v>
      </c>
      <c r="J426" s="99" t="str">
        <f t="shared" si="34"/>
        <v>CONSUMED</v>
      </c>
    </row>
    <row r="427" spans="1:10">
      <c r="A427" s="102" t="s">
        <v>1572</v>
      </c>
      <c r="B427" s="99">
        <f t="shared" si="30"/>
        <v>0</v>
      </c>
      <c r="C427" s="99">
        <f t="shared" si="31"/>
        <v>0.31487387340134215</v>
      </c>
      <c r="D427" s="103">
        <v>0.4</v>
      </c>
      <c r="E427" s="103">
        <v>0.48431299999999999</v>
      </c>
      <c r="F427" s="99">
        <v>0.62714330250441652</v>
      </c>
      <c r="G427" s="99">
        <v>0.62714330250441652</v>
      </c>
      <c r="H427" s="99">
        <f t="shared" si="32"/>
        <v>1</v>
      </c>
      <c r="I427" s="99">
        <f t="shared" si="33"/>
        <v>0</v>
      </c>
      <c r="J427" s="99" t="str">
        <f t="shared" si="34"/>
        <v>CONSUMED</v>
      </c>
    </row>
    <row r="428" spans="1:10">
      <c r="A428" s="102" t="s">
        <v>1184</v>
      </c>
      <c r="B428" s="99">
        <f t="shared" si="30"/>
        <v>0</v>
      </c>
      <c r="C428" s="99">
        <f t="shared" si="31"/>
        <v>0.31487387340134215</v>
      </c>
      <c r="D428" s="103">
        <v>0.4</v>
      </c>
      <c r="E428" s="103">
        <v>0.48431299999999999</v>
      </c>
      <c r="F428" s="99">
        <v>0.39399381306003939</v>
      </c>
      <c r="G428" s="99">
        <v>0.39399381306003939</v>
      </c>
      <c r="H428" s="99">
        <f t="shared" si="32"/>
        <v>1</v>
      </c>
      <c r="I428" s="99">
        <f t="shared" si="33"/>
        <v>0</v>
      </c>
      <c r="J428" s="99" t="str">
        <f t="shared" si="34"/>
        <v>CONSUMED</v>
      </c>
    </row>
    <row r="429" spans="1:10">
      <c r="A429" s="102" t="s">
        <v>2202</v>
      </c>
      <c r="B429" s="99">
        <f t="shared" si="30"/>
        <v>0</v>
      </c>
      <c r="C429" s="99">
        <f t="shared" si="31"/>
        <v>0.31487387340134215</v>
      </c>
      <c r="D429" s="103">
        <v>0.4</v>
      </c>
      <c r="E429" s="103">
        <v>0.48431299999999999</v>
      </c>
      <c r="F429" s="99">
        <v>0.73601770378519316</v>
      </c>
      <c r="G429" s="99">
        <v>0.73601770378519316</v>
      </c>
      <c r="H429" s="99">
        <f t="shared" si="32"/>
        <v>1</v>
      </c>
      <c r="I429" s="99">
        <f t="shared" si="33"/>
        <v>0</v>
      </c>
      <c r="J429" s="99" t="str">
        <f t="shared" si="34"/>
        <v>CONSUMED</v>
      </c>
    </row>
    <row r="430" spans="1:10">
      <c r="A430" s="102" t="s">
        <v>359</v>
      </c>
      <c r="B430" s="99">
        <f t="shared" si="30"/>
        <v>0</v>
      </c>
      <c r="C430" s="99">
        <f t="shared" si="31"/>
        <v>0.31487387340134215</v>
      </c>
      <c r="D430" s="103">
        <v>0.4</v>
      </c>
      <c r="E430" s="103">
        <v>0.48431299999999999</v>
      </c>
      <c r="F430" s="99">
        <v>0.69277808814869635</v>
      </c>
      <c r="G430" s="99">
        <v>0.69277808814869635</v>
      </c>
      <c r="H430" s="99">
        <f t="shared" si="32"/>
        <v>1</v>
      </c>
      <c r="I430" s="99">
        <f t="shared" si="33"/>
        <v>0</v>
      </c>
      <c r="J430" s="99" t="str">
        <f t="shared" si="34"/>
        <v>CONSUMED</v>
      </c>
    </row>
    <row r="431" spans="1:10">
      <c r="A431" s="102" t="s">
        <v>1464</v>
      </c>
      <c r="B431" s="99">
        <f t="shared" si="30"/>
        <v>0</v>
      </c>
      <c r="C431" s="99">
        <f t="shared" si="31"/>
        <v>0.31487387340134215</v>
      </c>
      <c r="D431" s="103">
        <v>0.4</v>
      </c>
      <c r="E431" s="103">
        <v>0.48431299999999999</v>
      </c>
      <c r="F431" s="99">
        <v>0.49867899352611794</v>
      </c>
      <c r="G431" s="99">
        <v>0.49867899352611794</v>
      </c>
      <c r="H431" s="99">
        <f t="shared" si="32"/>
        <v>1</v>
      </c>
      <c r="I431" s="99">
        <f t="shared" si="33"/>
        <v>0</v>
      </c>
      <c r="J431" s="99" t="str">
        <f t="shared" si="34"/>
        <v>CONSUMED</v>
      </c>
    </row>
    <row r="432" spans="1:10">
      <c r="A432" s="102" t="s">
        <v>1469</v>
      </c>
      <c r="B432" s="99">
        <f t="shared" si="30"/>
        <v>0</v>
      </c>
      <c r="C432" s="99">
        <f t="shared" si="31"/>
        <v>0.31487387340134215</v>
      </c>
      <c r="D432" s="103">
        <v>0.4</v>
      </c>
      <c r="E432" s="103">
        <v>0.48431299999999999</v>
      </c>
      <c r="F432" s="99">
        <v>0.55167246280022475</v>
      </c>
      <c r="G432" s="99">
        <v>0.55167246280022475</v>
      </c>
      <c r="H432" s="99">
        <f t="shared" si="32"/>
        <v>1</v>
      </c>
      <c r="I432" s="99">
        <f t="shared" si="33"/>
        <v>0</v>
      </c>
      <c r="J432" s="99" t="str">
        <f t="shared" si="34"/>
        <v>CONSUMED</v>
      </c>
    </row>
    <row r="433" spans="1:10">
      <c r="A433" s="102" t="s">
        <v>1478</v>
      </c>
      <c r="B433" s="99">
        <f t="shared" si="30"/>
        <v>0</v>
      </c>
      <c r="C433" s="99">
        <f t="shared" si="31"/>
        <v>0.31487387340134215</v>
      </c>
      <c r="D433" s="103">
        <v>0.4</v>
      </c>
      <c r="E433" s="103">
        <v>0.48431299999999999</v>
      </c>
      <c r="F433" s="99">
        <v>0.76260374570894707</v>
      </c>
      <c r="G433" s="99">
        <v>0.76260374570894707</v>
      </c>
      <c r="H433" s="99">
        <f t="shared" si="32"/>
        <v>1</v>
      </c>
      <c r="I433" s="99">
        <f t="shared" si="33"/>
        <v>0</v>
      </c>
      <c r="J433" s="99" t="str">
        <f t="shared" si="34"/>
        <v>CONSUMED</v>
      </c>
    </row>
    <row r="434" spans="1:10">
      <c r="A434" s="102" t="s">
        <v>1837</v>
      </c>
      <c r="B434" s="99">
        <f t="shared" si="30"/>
        <v>0</v>
      </c>
      <c r="C434" s="99">
        <f t="shared" si="31"/>
        <v>0.31487387340134215</v>
      </c>
      <c r="D434" s="103">
        <v>0.4</v>
      </c>
      <c r="E434" s="103">
        <v>0.48431299999999999</v>
      </c>
      <c r="F434" s="99">
        <v>0.86201540284233624</v>
      </c>
      <c r="G434" s="99">
        <v>0.86201540284233624</v>
      </c>
      <c r="H434" s="99">
        <f t="shared" si="32"/>
        <v>1</v>
      </c>
      <c r="I434" s="99">
        <f t="shared" si="33"/>
        <v>0</v>
      </c>
      <c r="J434" s="99" t="str">
        <f t="shared" si="34"/>
        <v>CONSUMED</v>
      </c>
    </row>
    <row r="435" spans="1:10">
      <c r="A435" s="102" t="s">
        <v>2179</v>
      </c>
      <c r="B435" s="99">
        <f t="shared" si="30"/>
        <v>0</v>
      </c>
      <c r="C435" s="99">
        <f t="shared" si="31"/>
        <v>0.31487387340134215</v>
      </c>
      <c r="D435" s="103">
        <v>0.4</v>
      </c>
      <c r="E435" s="103">
        <v>0.48431299999999999</v>
      </c>
      <c r="F435" s="99">
        <v>0.14282922342932691</v>
      </c>
      <c r="G435" s="99">
        <v>0.14282922342932691</v>
      </c>
      <c r="H435" s="99">
        <f t="shared" si="32"/>
        <v>1</v>
      </c>
      <c r="I435" s="99">
        <f t="shared" si="33"/>
        <v>0</v>
      </c>
      <c r="J435" s="99" t="str">
        <f t="shared" si="34"/>
        <v>CONSUMED</v>
      </c>
    </row>
    <row r="436" spans="1:10">
      <c r="A436" s="102" t="s">
        <v>2071</v>
      </c>
      <c r="B436" s="99">
        <f t="shared" si="30"/>
        <v>0</v>
      </c>
      <c r="C436" s="99">
        <f t="shared" si="31"/>
        <v>0.31487387340134215</v>
      </c>
      <c r="D436" s="103">
        <v>0.4</v>
      </c>
      <c r="E436" s="103">
        <v>0.48431299999999999</v>
      </c>
      <c r="F436" s="99">
        <v>0.17028602204312451</v>
      </c>
      <c r="G436" s="99">
        <v>0.17028602204312451</v>
      </c>
      <c r="H436" s="99">
        <f t="shared" si="32"/>
        <v>1</v>
      </c>
      <c r="I436" s="99">
        <f t="shared" si="33"/>
        <v>0</v>
      </c>
      <c r="J436" s="99" t="str">
        <f t="shared" si="34"/>
        <v>CONSUMED</v>
      </c>
    </row>
    <row r="437" spans="1:10">
      <c r="A437" s="102" t="s">
        <v>1527</v>
      </c>
      <c r="B437" s="99">
        <f t="shared" si="30"/>
        <v>0</v>
      </c>
      <c r="C437" s="99">
        <f t="shared" si="31"/>
        <v>0.31487387340134215</v>
      </c>
      <c r="D437" s="103">
        <v>0.4</v>
      </c>
      <c r="E437" s="103">
        <v>0.48431299999999999</v>
      </c>
      <c r="F437" s="99">
        <v>2.9828213826956908E-2</v>
      </c>
      <c r="G437" s="99">
        <v>2.9828213826956908E-2</v>
      </c>
      <c r="H437" s="99">
        <f t="shared" si="32"/>
        <v>1</v>
      </c>
      <c r="I437" s="99">
        <f t="shared" si="33"/>
        <v>0</v>
      </c>
      <c r="J437" s="99" t="str">
        <f t="shared" si="34"/>
        <v>CONSUMED</v>
      </c>
    </row>
    <row r="438" spans="1:10">
      <c r="A438" s="102" t="s">
        <v>2076</v>
      </c>
      <c r="B438" s="99">
        <f t="shared" si="30"/>
        <v>0</v>
      </c>
      <c r="C438" s="99">
        <f t="shared" si="31"/>
        <v>0.31487387340134215</v>
      </c>
      <c r="D438" s="103">
        <v>0.4</v>
      </c>
      <c r="E438" s="103">
        <v>0.48431299999999999</v>
      </c>
      <c r="F438" s="99">
        <v>3.4413582326407412E-4</v>
      </c>
      <c r="G438" s="99">
        <v>3.4413582326407412E-4</v>
      </c>
      <c r="H438" s="99">
        <f t="shared" si="32"/>
        <v>1</v>
      </c>
      <c r="I438" s="99">
        <f t="shared" si="33"/>
        <v>0</v>
      </c>
      <c r="J438" s="99" t="str">
        <f t="shared" si="34"/>
        <v>CONSUMED</v>
      </c>
    </row>
    <row r="439" spans="1:10">
      <c r="A439" s="102" t="s">
        <v>1143</v>
      </c>
      <c r="B439" s="99">
        <f t="shared" si="30"/>
        <v>0</v>
      </c>
      <c r="C439" s="99">
        <f t="shared" si="31"/>
        <v>0.31487387340134215</v>
      </c>
      <c r="D439" s="103">
        <v>0.4</v>
      </c>
      <c r="E439" s="103">
        <v>0.48431299999999999</v>
      </c>
      <c r="F439" s="99">
        <v>0.70055445897414825</v>
      </c>
      <c r="G439" s="99">
        <v>0.70055445897414825</v>
      </c>
      <c r="H439" s="99">
        <f t="shared" si="32"/>
        <v>1</v>
      </c>
      <c r="I439" s="99">
        <f t="shared" si="33"/>
        <v>0</v>
      </c>
      <c r="J439" s="99" t="str">
        <f t="shared" si="34"/>
        <v>CONSUMED</v>
      </c>
    </row>
    <row r="440" spans="1:10">
      <c r="A440" s="102" t="s">
        <v>2219</v>
      </c>
      <c r="B440" s="99">
        <f t="shared" si="30"/>
        <v>0</v>
      </c>
      <c r="C440" s="99">
        <f t="shared" si="31"/>
        <v>0.31487387340134215</v>
      </c>
      <c r="D440" s="103">
        <v>0.4</v>
      </c>
      <c r="E440" s="103">
        <v>0.48431299999999999</v>
      </c>
      <c r="F440" s="99">
        <v>0.83024174537887541</v>
      </c>
      <c r="G440" s="99">
        <v>0.83024174537887541</v>
      </c>
      <c r="H440" s="99">
        <f t="shared" si="32"/>
        <v>1</v>
      </c>
      <c r="I440" s="99">
        <f t="shared" si="33"/>
        <v>0</v>
      </c>
      <c r="J440" s="99" t="str">
        <f t="shared" si="34"/>
        <v>CONSUMED</v>
      </c>
    </row>
    <row r="441" spans="1:10">
      <c r="A441" s="102" t="s">
        <v>182</v>
      </c>
      <c r="B441" s="99">
        <f t="shared" si="30"/>
        <v>0</v>
      </c>
      <c r="C441" s="99">
        <f t="shared" si="31"/>
        <v>0.31487387340134215</v>
      </c>
      <c r="D441" s="103">
        <v>0.4</v>
      </c>
      <c r="E441" s="103">
        <v>0.48431299999999999</v>
      </c>
      <c r="F441" s="99">
        <v>2.8108012070636249E-2</v>
      </c>
      <c r="G441" s="99">
        <v>2.8108012070636249E-2</v>
      </c>
      <c r="H441" s="99">
        <f t="shared" si="32"/>
        <v>1</v>
      </c>
      <c r="I441" s="99">
        <f t="shared" si="33"/>
        <v>0</v>
      </c>
      <c r="J441" s="99" t="str">
        <f t="shared" si="34"/>
        <v>CONSUMED</v>
      </c>
    </row>
    <row r="442" spans="1:10">
      <c r="A442" s="102" t="s">
        <v>518</v>
      </c>
      <c r="B442" s="99">
        <f t="shared" si="30"/>
        <v>0</v>
      </c>
      <c r="C442" s="99">
        <f t="shared" si="31"/>
        <v>0.31487387340134215</v>
      </c>
      <c r="D442" s="103">
        <v>0.4</v>
      </c>
      <c r="E442" s="103">
        <v>0.48431299999999999</v>
      </c>
      <c r="F442" s="99">
        <v>0.14966636074131021</v>
      </c>
      <c r="G442" s="99">
        <v>0.14966636074131021</v>
      </c>
      <c r="H442" s="99">
        <f t="shared" si="32"/>
        <v>1</v>
      </c>
      <c r="I442" s="99">
        <f t="shared" si="33"/>
        <v>0</v>
      </c>
      <c r="J442" s="99" t="str">
        <f t="shared" si="34"/>
        <v>CONSUMED</v>
      </c>
    </row>
    <row r="443" spans="1:10">
      <c r="A443" s="102" t="s">
        <v>556</v>
      </c>
      <c r="B443" s="99">
        <f t="shared" si="30"/>
        <v>0</v>
      </c>
      <c r="C443" s="99">
        <f t="shared" si="31"/>
        <v>0.31487387340134215</v>
      </c>
      <c r="D443" s="103">
        <v>0.4</v>
      </c>
      <c r="E443" s="103">
        <v>0.48431299999999999</v>
      </c>
      <c r="F443" s="99">
        <v>0.117079135451649</v>
      </c>
      <c r="G443" s="99">
        <v>0.117079135451649</v>
      </c>
      <c r="H443" s="99">
        <f t="shared" si="32"/>
        <v>1</v>
      </c>
      <c r="I443" s="99">
        <f t="shared" si="33"/>
        <v>0</v>
      </c>
      <c r="J443" s="99" t="str">
        <f t="shared" si="34"/>
        <v>CONSUMED</v>
      </c>
    </row>
    <row r="444" spans="1:10">
      <c r="A444" s="102" t="s">
        <v>401</v>
      </c>
      <c r="B444" s="99">
        <f t="shared" si="30"/>
        <v>0</v>
      </c>
      <c r="C444" s="99">
        <f t="shared" si="31"/>
        <v>0.31487387340134215</v>
      </c>
      <c r="D444" s="103">
        <v>0.4</v>
      </c>
      <c r="E444" s="103">
        <v>0.48431299999999999</v>
      </c>
      <c r="F444" s="99">
        <v>0.83093236623619049</v>
      </c>
      <c r="G444" s="99">
        <v>0.83093236623619049</v>
      </c>
      <c r="H444" s="99">
        <f t="shared" si="32"/>
        <v>1</v>
      </c>
      <c r="I444" s="99">
        <f t="shared" si="33"/>
        <v>0</v>
      </c>
      <c r="J444" s="99" t="str">
        <f t="shared" si="34"/>
        <v>CONSUMED</v>
      </c>
    </row>
    <row r="445" spans="1:10">
      <c r="A445" s="102" t="s">
        <v>1521</v>
      </c>
      <c r="B445" s="99">
        <f t="shared" si="30"/>
        <v>0</v>
      </c>
      <c r="C445" s="99">
        <f t="shared" si="31"/>
        <v>0.31487387340134215</v>
      </c>
      <c r="D445" s="103">
        <v>0.4</v>
      </c>
      <c r="E445" s="103">
        <v>0.48431299999999999</v>
      </c>
      <c r="F445" s="99">
        <v>7.5269768717433044E-2</v>
      </c>
      <c r="G445" s="99">
        <v>7.5269768717433044E-2</v>
      </c>
      <c r="H445" s="99">
        <f t="shared" si="32"/>
        <v>1</v>
      </c>
      <c r="I445" s="99">
        <f t="shared" si="33"/>
        <v>0</v>
      </c>
      <c r="J445" s="99" t="str">
        <f t="shared" si="34"/>
        <v>CONSUMED</v>
      </c>
    </row>
    <row r="446" spans="1:10">
      <c r="A446" s="102" t="s">
        <v>1925</v>
      </c>
      <c r="B446" s="99">
        <f t="shared" si="30"/>
        <v>0</v>
      </c>
      <c r="C446" s="99">
        <f t="shared" si="31"/>
        <v>0.31487387340134215</v>
      </c>
      <c r="D446" s="103">
        <v>0.4</v>
      </c>
      <c r="E446" s="103">
        <v>0.48431299999999999</v>
      </c>
      <c r="F446" s="99">
        <v>0.60561508074760539</v>
      </c>
      <c r="G446" s="99">
        <v>0.60561508074760539</v>
      </c>
      <c r="H446" s="99">
        <f t="shared" si="32"/>
        <v>1</v>
      </c>
      <c r="I446" s="99">
        <f t="shared" si="33"/>
        <v>0</v>
      </c>
      <c r="J446" s="99" t="str">
        <f t="shared" si="34"/>
        <v>CONSUMED</v>
      </c>
    </row>
    <row r="447" spans="1:10">
      <c r="A447" s="102" t="s">
        <v>2183</v>
      </c>
      <c r="B447" s="99">
        <f t="shared" si="30"/>
        <v>0</v>
      </c>
      <c r="C447" s="99">
        <f t="shared" si="31"/>
        <v>0.31487387340134215</v>
      </c>
      <c r="D447" s="103">
        <v>0.4</v>
      </c>
      <c r="E447" s="103">
        <v>0.48431299999999999</v>
      </c>
      <c r="F447" s="99">
        <v>5.817078259933095E-2</v>
      </c>
      <c r="G447" s="99">
        <v>5.817078259933095E-2</v>
      </c>
      <c r="H447" s="99">
        <f t="shared" si="32"/>
        <v>1</v>
      </c>
      <c r="I447" s="99">
        <f t="shared" si="33"/>
        <v>0</v>
      </c>
      <c r="J447" s="99" t="str">
        <f t="shared" si="34"/>
        <v>CONSUMED</v>
      </c>
    </row>
    <row r="448" spans="1:10">
      <c r="A448" s="102" t="s">
        <v>271</v>
      </c>
      <c r="B448" s="99">
        <f t="shared" si="30"/>
        <v>0</v>
      </c>
      <c r="C448" s="99">
        <f t="shared" si="31"/>
        <v>0.31487387340134215</v>
      </c>
      <c r="D448" s="103">
        <v>0.4</v>
      </c>
      <c r="E448" s="103">
        <v>0.48431299999999999</v>
      </c>
      <c r="F448" s="99">
        <v>0.15813603221882919</v>
      </c>
      <c r="G448" s="99">
        <v>0.15813603221882919</v>
      </c>
      <c r="H448" s="99">
        <f t="shared" si="32"/>
        <v>1</v>
      </c>
      <c r="I448" s="99">
        <f t="shared" si="33"/>
        <v>0</v>
      </c>
      <c r="J448" s="99" t="str">
        <f t="shared" si="34"/>
        <v>CONSUMED</v>
      </c>
    </row>
    <row r="449" spans="1:10">
      <c r="A449" s="102" t="s">
        <v>187</v>
      </c>
      <c r="B449" s="99">
        <f t="shared" si="30"/>
        <v>0</v>
      </c>
      <c r="C449" s="99">
        <f t="shared" si="31"/>
        <v>0.31487387340134215</v>
      </c>
      <c r="D449" s="103">
        <v>0.4</v>
      </c>
      <c r="E449" s="103">
        <v>0.48431299999999999</v>
      </c>
      <c r="F449" s="99">
        <v>0.25602044968334442</v>
      </c>
      <c r="G449" s="99">
        <v>0.25602044968334442</v>
      </c>
      <c r="H449" s="99">
        <f t="shared" si="32"/>
        <v>1</v>
      </c>
      <c r="I449" s="99">
        <f t="shared" si="33"/>
        <v>0</v>
      </c>
      <c r="J449" s="99" t="str">
        <f t="shared" si="34"/>
        <v>CONSUMED</v>
      </c>
    </row>
    <row r="450" spans="1:10">
      <c r="A450" s="102" t="s">
        <v>371</v>
      </c>
      <c r="B450" s="99">
        <f t="shared" ref="B450:B513" si="35">LOG(H450, 2)</f>
        <v>0</v>
      </c>
      <c r="C450" s="99">
        <f t="shared" ref="C450:C513" si="36">-LOG10(E450)</f>
        <v>0.31487387340134215</v>
      </c>
      <c r="D450" s="103">
        <v>0.4</v>
      </c>
      <c r="E450" s="103">
        <v>0.48431299999999999</v>
      </c>
      <c r="F450" s="99">
        <v>0.86894418149607355</v>
      </c>
      <c r="G450" s="99">
        <v>0.86894418149607355</v>
      </c>
      <c r="H450" s="99">
        <f t="shared" ref="H450:H513" si="37">F450/G450</f>
        <v>1</v>
      </c>
      <c r="I450" s="99">
        <f t="shared" ref="I450:I513" si="38">LOG(H450)</f>
        <v>0</v>
      </c>
      <c r="J450" s="99" t="str">
        <f t="shared" ref="J450:J513" si="39">IF(AND(I450&gt;0),"PRODUCED","CONSUMED")</f>
        <v>CONSUMED</v>
      </c>
    </row>
    <row r="451" spans="1:10">
      <c r="A451" s="102" t="s">
        <v>564</v>
      </c>
      <c r="B451" s="99">
        <f t="shared" si="35"/>
        <v>0</v>
      </c>
      <c r="C451" s="99">
        <f t="shared" si="36"/>
        <v>0.31487387340134215</v>
      </c>
      <c r="D451" s="103">
        <v>0.4</v>
      </c>
      <c r="E451" s="103">
        <v>0.48431299999999999</v>
      </c>
      <c r="F451" s="99">
        <v>0.43314974065110912</v>
      </c>
      <c r="G451" s="99">
        <v>0.43314974065110912</v>
      </c>
      <c r="H451" s="99">
        <f t="shared" si="37"/>
        <v>1</v>
      </c>
      <c r="I451" s="99">
        <f t="shared" si="38"/>
        <v>0</v>
      </c>
      <c r="J451" s="99" t="str">
        <f t="shared" si="39"/>
        <v>CONSUMED</v>
      </c>
    </row>
    <row r="452" spans="1:10">
      <c r="A452" s="102" t="s">
        <v>1807</v>
      </c>
      <c r="B452" s="99">
        <f t="shared" si="35"/>
        <v>0</v>
      </c>
      <c r="C452" s="99">
        <f t="shared" si="36"/>
        <v>0.31487387340134215</v>
      </c>
      <c r="D452" s="103">
        <v>0.4</v>
      </c>
      <c r="E452" s="103">
        <v>0.48431299999999999</v>
      </c>
      <c r="F452" s="99">
        <v>0.5687343660859262</v>
      </c>
      <c r="G452" s="99">
        <v>0.5687343660859262</v>
      </c>
      <c r="H452" s="99">
        <f t="shared" si="37"/>
        <v>1</v>
      </c>
      <c r="I452" s="99">
        <f t="shared" si="38"/>
        <v>0</v>
      </c>
      <c r="J452" s="99" t="str">
        <f t="shared" si="39"/>
        <v>CONSUMED</v>
      </c>
    </row>
    <row r="453" spans="1:10">
      <c r="A453" s="102" t="s">
        <v>1811</v>
      </c>
      <c r="B453" s="99">
        <f t="shared" si="35"/>
        <v>0</v>
      </c>
      <c r="C453" s="99">
        <f t="shared" si="36"/>
        <v>0.31487387340134215</v>
      </c>
      <c r="D453" s="103">
        <v>0.4</v>
      </c>
      <c r="E453" s="103">
        <v>0.48431299999999999</v>
      </c>
      <c r="F453" s="99">
        <v>0.12687196337262241</v>
      </c>
      <c r="G453" s="99">
        <v>0.12687196337262241</v>
      </c>
      <c r="H453" s="99">
        <f t="shared" si="37"/>
        <v>1</v>
      </c>
      <c r="I453" s="99">
        <f t="shared" si="38"/>
        <v>0</v>
      </c>
      <c r="J453" s="99" t="str">
        <f t="shared" si="39"/>
        <v>CONSUMED</v>
      </c>
    </row>
    <row r="454" spans="1:10">
      <c r="A454" s="102" t="s">
        <v>1414</v>
      </c>
      <c r="B454" s="99">
        <f t="shared" si="35"/>
        <v>0</v>
      </c>
      <c r="C454" s="99">
        <f t="shared" si="36"/>
        <v>0.31487387340134215</v>
      </c>
      <c r="D454" s="103">
        <v>0.4</v>
      </c>
      <c r="E454" s="103">
        <v>0.48431299999999999</v>
      </c>
      <c r="F454" s="99">
        <v>0.90946913316801037</v>
      </c>
      <c r="G454" s="99">
        <v>0.90946913316801037</v>
      </c>
      <c r="H454" s="99">
        <f t="shared" si="37"/>
        <v>1</v>
      </c>
      <c r="I454" s="99">
        <f t="shared" si="38"/>
        <v>0</v>
      </c>
      <c r="J454" s="99" t="str">
        <f t="shared" si="39"/>
        <v>CONSUMED</v>
      </c>
    </row>
    <row r="455" spans="1:10">
      <c r="A455" s="102" t="s">
        <v>2205</v>
      </c>
      <c r="B455" s="99">
        <f t="shared" si="35"/>
        <v>0</v>
      </c>
      <c r="C455" s="99">
        <f t="shared" si="36"/>
        <v>0.31487387340134215</v>
      </c>
      <c r="D455" s="103">
        <v>0.4</v>
      </c>
      <c r="E455" s="103">
        <v>0.48431299999999999</v>
      </c>
      <c r="F455" s="99">
        <v>0.63780735645532305</v>
      </c>
      <c r="G455" s="99">
        <v>0.63780735645532305</v>
      </c>
      <c r="H455" s="99">
        <f t="shared" si="37"/>
        <v>1</v>
      </c>
      <c r="I455" s="99">
        <f t="shared" si="38"/>
        <v>0</v>
      </c>
      <c r="J455" s="99" t="str">
        <f t="shared" si="39"/>
        <v>CONSUMED</v>
      </c>
    </row>
    <row r="456" spans="1:10">
      <c r="A456" s="102" t="s">
        <v>1423</v>
      </c>
      <c r="B456" s="99">
        <f t="shared" si="35"/>
        <v>0</v>
      </c>
      <c r="C456" s="99">
        <f t="shared" si="36"/>
        <v>0.31487387340134215</v>
      </c>
      <c r="D456" s="103">
        <v>0.4</v>
      </c>
      <c r="E456" s="103">
        <v>0.48431299999999999</v>
      </c>
      <c r="F456" s="99">
        <v>1.1400655348693148E-2</v>
      </c>
      <c r="G456" s="99">
        <v>1.1400655348693148E-2</v>
      </c>
      <c r="H456" s="99">
        <f t="shared" si="37"/>
        <v>1</v>
      </c>
      <c r="I456" s="99">
        <f t="shared" si="38"/>
        <v>0</v>
      </c>
      <c r="J456" s="99" t="str">
        <f t="shared" si="39"/>
        <v>CONSUMED</v>
      </c>
    </row>
    <row r="457" spans="1:10">
      <c r="A457" s="102" t="s">
        <v>2200</v>
      </c>
      <c r="B457" s="99">
        <f t="shared" si="35"/>
        <v>0</v>
      </c>
      <c r="C457" s="99">
        <f t="shared" si="36"/>
        <v>0.31487387340134215</v>
      </c>
      <c r="D457" s="103">
        <v>0.4</v>
      </c>
      <c r="E457" s="103">
        <v>0.48431299999999999</v>
      </c>
      <c r="F457" s="99">
        <v>0.31899761315533831</v>
      </c>
      <c r="G457" s="99">
        <v>0.31899761315533831</v>
      </c>
      <c r="H457" s="99">
        <f t="shared" si="37"/>
        <v>1</v>
      </c>
      <c r="I457" s="99">
        <f t="shared" si="38"/>
        <v>0</v>
      </c>
      <c r="J457" s="99" t="str">
        <f t="shared" si="39"/>
        <v>CONSUMED</v>
      </c>
    </row>
    <row r="458" spans="1:10">
      <c r="A458" s="102" t="s">
        <v>942</v>
      </c>
      <c r="B458" s="99">
        <f t="shared" si="35"/>
        <v>0</v>
      </c>
      <c r="C458" s="99">
        <f t="shared" si="36"/>
        <v>0.31487387340134215</v>
      </c>
      <c r="D458" s="103">
        <v>0.4</v>
      </c>
      <c r="E458" s="103">
        <v>0.48431299999999999</v>
      </c>
      <c r="F458" s="99">
        <v>0.30714380455023038</v>
      </c>
      <c r="G458" s="99">
        <v>0.30714380455023038</v>
      </c>
      <c r="H458" s="99">
        <f t="shared" si="37"/>
        <v>1</v>
      </c>
      <c r="I458" s="99">
        <f t="shared" si="38"/>
        <v>0</v>
      </c>
      <c r="J458" s="99" t="str">
        <f t="shared" si="39"/>
        <v>CONSUMED</v>
      </c>
    </row>
    <row r="459" spans="1:10">
      <c r="A459" s="102" t="s">
        <v>534</v>
      </c>
      <c r="B459" s="99">
        <f t="shared" si="35"/>
        <v>0</v>
      </c>
      <c r="C459" s="99">
        <f t="shared" si="36"/>
        <v>0.31487387340134215</v>
      </c>
      <c r="D459" s="103">
        <v>0.4</v>
      </c>
      <c r="E459" s="103">
        <v>0.48431299999999999</v>
      </c>
      <c r="F459" s="99">
        <v>0.99938763473918024</v>
      </c>
      <c r="G459" s="99">
        <v>0.99938763473918024</v>
      </c>
      <c r="H459" s="99">
        <f t="shared" si="37"/>
        <v>1</v>
      </c>
      <c r="I459" s="99">
        <f t="shared" si="38"/>
        <v>0</v>
      </c>
      <c r="J459" s="99" t="str">
        <f t="shared" si="39"/>
        <v>CONSUMED</v>
      </c>
    </row>
    <row r="460" spans="1:10">
      <c r="A460" s="102" t="s">
        <v>685</v>
      </c>
      <c r="B460" s="99">
        <f t="shared" si="35"/>
        <v>0</v>
      </c>
      <c r="C460" s="99">
        <f t="shared" si="36"/>
        <v>0.31487387340134215</v>
      </c>
      <c r="D460" s="103">
        <v>0.4</v>
      </c>
      <c r="E460" s="103">
        <v>0.48431299999999999</v>
      </c>
      <c r="F460" s="99">
        <v>0.26602319694421522</v>
      </c>
      <c r="G460" s="99">
        <v>0.26602319694421522</v>
      </c>
      <c r="H460" s="99">
        <f t="shared" si="37"/>
        <v>1</v>
      </c>
      <c r="I460" s="99">
        <f t="shared" si="38"/>
        <v>0</v>
      </c>
      <c r="J460" s="99" t="str">
        <f t="shared" si="39"/>
        <v>CONSUMED</v>
      </c>
    </row>
    <row r="461" spans="1:10">
      <c r="A461" s="102" t="s">
        <v>2204</v>
      </c>
      <c r="B461" s="99">
        <f t="shared" si="35"/>
        <v>0</v>
      </c>
      <c r="C461" s="99">
        <f t="shared" si="36"/>
        <v>0.31487387340134215</v>
      </c>
      <c r="D461" s="103">
        <v>0.4</v>
      </c>
      <c r="E461" s="103">
        <v>0.48431299999999999</v>
      </c>
      <c r="F461" s="99">
        <v>0.59131384885234584</v>
      </c>
      <c r="G461" s="99">
        <v>0.59131384885234584</v>
      </c>
      <c r="H461" s="99">
        <f t="shared" si="37"/>
        <v>1</v>
      </c>
      <c r="I461" s="99">
        <f t="shared" si="38"/>
        <v>0</v>
      </c>
      <c r="J461" s="99" t="str">
        <f t="shared" si="39"/>
        <v>CONSUMED</v>
      </c>
    </row>
    <row r="462" spans="1:10">
      <c r="A462" s="102" t="s">
        <v>2197</v>
      </c>
      <c r="B462" s="99">
        <f t="shared" si="35"/>
        <v>0</v>
      </c>
      <c r="C462" s="99">
        <f t="shared" si="36"/>
        <v>0.31487387340134215</v>
      </c>
      <c r="D462" s="103">
        <v>0.4</v>
      </c>
      <c r="E462" s="103">
        <v>0.48431299999999999</v>
      </c>
      <c r="F462" s="99">
        <v>0.39540269059994132</v>
      </c>
      <c r="G462" s="99">
        <v>0.39540269059994132</v>
      </c>
      <c r="H462" s="99">
        <f t="shared" si="37"/>
        <v>1</v>
      </c>
      <c r="I462" s="99">
        <f t="shared" si="38"/>
        <v>0</v>
      </c>
      <c r="J462" s="99" t="str">
        <f t="shared" si="39"/>
        <v>CONSUMED</v>
      </c>
    </row>
    <row r="463" spans="1:10">
      <c r="A463" s="102" t="s">
        <v>1439</v>
      </c>
      <c r="B463" s="99">
        <f t="shared" si="35"/>
        <v>0</v>
      </c>
      <c r="C463" s="99">
        <f t="shared" si="36"/>
        <v>0.31487387340134215</v>
      </c>
      <c r="D463" s="103">
        <v>0.4</v>
      </c>
      <c r="E463" s="103">
        <v>0.48431299999999999</v>
      </c>
      <c r="F463" s="99">
        <v>0.39354202821432233</v>
      </c>
      <c r="G463" s="99">
        <v>0.39354202821432233</v>
      </c>
      <c r="H463" s="99">
        <f t="shared" si="37"/>
        <v>1</v>
      </c>
      <c r="I463" s="99">
        <f t="shared" si="38"/>
        <v>0</v>
      </c>
      <c r="J463" s="99" t="str">
        <f t="shared" si="39"/>
        <v>CONSUMED</v>
      </c>
    </row>
    <row r="464" spans="1:10">
      <c r="A464" s="102" t="s">
        <v>2201</v>
      </c>
      <c r="B464" s="99">
        <f t="shared" si="35"/>
        <v>0</v>
      </c>
      <c r="C464" s="99">
        <f t="shared" si="36"/>
        <v>0.31487387340134215</v>
      </c>
      <c r="D464" s="103">
        <v>0.4</v>
      </c>
      <c r="E464" s="103">
        <v>0.48431299999999999</v>
      </c>
      <c r="F464" s="99">
        <v>0.65202438916145433</v>
      </c>
      <c r="G464" s="99">
        <v>0.65202438916145433</v>
      </c>
      <c r="H464" s="99">
        <f t="shared" si="37"/>
        <v>1</v>
      </c>
      <c r="I464" s="99">
        <f t="shared" si="38"/>
        <v>0</v>
      </c>
      <c r="J464" s="99" t="str">
        <f t="shared" si="39"/>
        <v>CONSUMED</v>
      </c>
    </row>
    <row r="465" spans="1:10">
      <c r="A465" s="102" t="s">
        <v>2213</v>
      </c>
      <c r="B465" s="99">
        <f t="shared" si="35"/>
        <v>0</v>
      </c>
      <c r="C465" s="99">
        <f t="shared" si="36"/>
        <v>0.31487387340134215</v>
      </c>
      <c r="D465" s="103">
        <v>0.4</v>
      </c>
      <c r="E465" s="103">
        <v>0.48431299999999999</v>
      </c>
      <c r="F465" s="99">
        <v>0.41665304430705957</v>
      </c>
      <c r="G465" s="99">
        <v>0.41665304430705957</v>
      </c>
      <c r="H465" s="99">
        <f t="shared" si="37"/>
        <v>1</v>
      </c>
      <c r="I465" s="99">
        <f t="shared" si="38"/>
        <v>0</v>
      </c>
      <c r="J465" s="99" t="str">
        <f t="shared" si="39"/>
        <v>CONSUMED</v>
      </c>
    </row>
    <row r="466" spans="1:10">
      <c r="A466" s="102" t="s">
        <v>2203</v>
      </c>
      <c r="B466" s="99">
        <f t="shared" si="35"/>
        <v>0</v>
      </c>
      <c r="C466" s="99">
        <f t="shared" si="36"/>
        <v>0.31487387340134215</v>
      </c>
      <c r="D466" s="103">
        <v>0.4</v>
      </c>
      <c r="E466" s="103">
        <v>0.48431299999999999</v>
      </c>
      <c r="F466" s="99">
        <v>0.62689962204455019</v>
      </c>
      <c r="G466" s="99">
        <v>0.62689962204455019</v>
      </c>
      <c r="H466" s="99">
        <f t="shared" si="37"/>
        <v>1</v>
      </c>
      <c r="I466" s="99">
        <f t="shared" si="38"/>
        <v>0</v>
      </c>
      <c r="J466" s="99" t="str">
        <f t="shared" si="39"/>
        <v>CONSUMED</v>
      </c>
    </row>
    <row r="467" spans="1:10">
      <c r="A467" s="102" t="s">
        <v>2199</v>
      </c>
      <c r="B467" s="99">
        <f t="shared" si="35"/>
        <v>0</v>
      </c>
      <c r="C467" s="99">
        <f t="shared" si="36"/>
        <v>0.31487387340134215</v>
      </c>
      <c r="D467" s="103">
        <v>0.4</v>
      </c>
      <c r="E467" s="103">
        <v>0.48431299999999999</v>
      </c>
      <c r="F467" s="99">
        <v>0.70757364511239873</v>
      </c>
      <c r="G467" s="99">
        <v>0.70757364511239873</v>
      </c>
      <c r="H467" s="99">
        <f t="shared" si="37"/>
        <v>1</v>
      </c>
      <c r="I467" s="99">
        <f t="shared" si="38"/>
        <v>0</v>
      </c>
      <c r="J467" s="99" t="str">
        <f t="shared" si="39"/>
        <v>CONSUMED</v>
      </c>
    </row>
    <row r="468" spans="1:10">
      <c r="A468" s="102" t="s">
        <v>2207</v>
      </c>
      <c r="B468" s="99">
        <f t="shared" si="35"/>
        <v>0</v>
      </c>
      <c r="C468" s="99">
        <f t="shared" si="36"/>
        <v>0.31487387340134215</v>
      </c>
      <c r="D468" s="103">
        <v>0.4</v>
      </c>
      <c r="E468" s="103">
        <v>0.48431299999999999</v>
      </c>
      <c r="F468" s="99">
        <v>0.58742291099111843</v>
      </c>
      <c r="G468" s="99">
        <v>0.58742291099111843</v>
      </c>
      <c r="H468" s="99">
        <f t="shared" si="37"/>
        <v>1</v>
      </c>
      <c r="I468" s="99">
        <f t="shared" si="38"/>
        <v>0</v>
      </c>
      <c r="J468" s="99" t="str">
        <f t="shared" si="39"/>
        <v>CONSUMED</v>
      </c>
    </row>
    <row r="469" spans="1:10">
      <c r="A469" s="102" t="s">
        <v>1426</v>
      </c>
      <c r="B469" s="99">
        <f t="shared" si="35"/>
        <v>0</v>
      </c>
      <c r="C469" s="99">
        <f t="shared" si="36"/>
        <v>0.31487387340134215</v>
      </c>
      <c r="D469" s="103">
        <v>0.4</v>
      </c>
      <c r="E469" s="103">
        <v>0.48431299999999999</v>
      </c>
      <c r="F469" s="99">
        <v>0.58248318448424785</v>
      </c>
      <c r="G469" s="99">
        <v>0.58248318448424785</v>
      </c>
      <c r="H469" s="99">
        <f t="shared" si="37"/>
        <v>1</v>
      </c>
      <c r="I469" s="99">
        <f t="shared" si="38"/>
        <v>0</v>
      </c>
      <c r="J469" s="99" t="str">
        <f t="shared" si="39"/>
        <v>CONSUMED</v>
      </c>
    </row>
    <row r="470" spans="1:10">
      <c r="A470" s="102" t="s">
        <v>1180</v>
      </c>
      <c r="B470" s="99">
        <f t="shared" si="35"/>
        <v>0</v>
      </c>
      <c r="C470" s="99">
        <f t="shared" si="36"/>
        <v>0.31487387340134215</v>
      </c>
      <c r="D470" s="103">
        <v>0.4</v>
      </c>
      <c r="E470" s="103">
        <v>0.48431299999999999</v>
      </c>
      <c r="F470" s="99">
        <v>0.43355207265270251</v>
      </c>
      <c r="G470" s="99">
        <v>0.43355207265270251</v>
      </c>
      <c r="H470" s="99">
        <f t="shared" si="37"/>
        <v>1</v>
      </c>
      <c r="I470" s="99">
        <f t="shared" si="38"/>
        <v>0</v>
      </c>
      <c r="J470" s="99" t="str">
        <f t="shared" si="39"/>
        <v>CONSUMED</v>
      </c>
    </row>
    <row r="471" spans="1:10">
      <c r="A471" s="102" t="s">
        <v>1504</v>
      </c>
      <c r="B471" s="99">
        <f t="shared" si="35"/>
        <v>0</v>
      </c>
      <c r="C471" s="99">
        <f t="shared" si="36"/>
        <v>0.31487387340134215</v>
      </c>
      <c r="D471" s="103">
        <v>0.4</v>
      </c>
      <c r="E471" s="103">
        <v>0.48431299999999999</v>
      </c>
      <c r="F471" s="99">
        <v>0.1016835928315596</v>
      </c>
      <c r="G471" s="99">
        <v>0.1016835928315596</v>
      </c>
      <c r="H471" s="99">
        <f t="shared" si="37"/>
        <v>1</v>
      </c>
      <c r="I471" s="99">
        <f t="shared" si="38"/>
        <v>0</v>
      </c>
      <c r="J471" s="99" t="str">
        <f t="shared" si="39"/>
        <v>CONSUMED</v>
      </c>
    </row>
    <row r="472" spans="1:10">
      <c r="A472" s="102" t="s">
        <v>1491</v>
      </c>
      <c r="B472" s="99">
        <f t="shared" si="35"/>
        <v>0</v>
      </c>
      <c r="C472" s="99">
        <f t="shared" si="36"/>
        <v>0.31487387340134215</v>
      </c>
      <c r="D472" s="103">
        <v>0.4</v>
      </c>
      <c r="E472" s="103">
        <v>0.48431299999999999</v>
      </c>
      <c r="F472" s="99">
        <v>0.45828271253831071</v>
      </c>
      <c r="G472" s="99">
        <v>0.45828271253831071</v>
      </c>
      <c r="H472" s="99">
        <f t="shared" si="37"/>
        <v>1</v>
      </c>
      <c r="I472" s="99">
        <f t="shared" si="38"/>
        <v>0</v>
      </c>
      <c r="J472" s="99" t="str">
        <f t="shared" si="39"/>
        <v>CONSUMED</v>
      </c>
    </row>
    <row r="473" spans="1:10">
      <c r="A473" s="102" t="s">
        <v>2194</v>
      </c>
      <c r="B473" s="99">
        <f t="shared" si="35"/>
        <v>0</v>
      </c>
      <c r="C473" s="99">
        <f t="shared" si="36"/>
        <v>0.31487387340134215</v>
      </c>
      <c r="D473" s="103">
        <v>0.4</v>
      </c>
      <c r="E473" s="103">
        <v>0.48431299999999999</v>
      </c>
      <c r="F473" s="99">
        <v>0.66900222260576747</v>
      </c>
      <c r="G473" s="99">
        <v>0.66900222260576747</v>
      </c>
      <c r="H473" s="99">
        <f t="shared" si="37"/>
        <v>1</v>
      </c>
      <c r="I473" s="99">
        <f t="shared" si="38"/>
        <v>0</v>
      </c>
      <c r="J473" s="99" t="str">
        <f t="shared" si="39"/>
        <v>CONSUMED</v>
      </c>
    </row>
    <row r="474" spans="1:10">
      <c r="A474" s="102" t="s">
        <v>1531</v>
      </c>
      <c r="B474" s="99">
        <f t="shared" si="35"/>
        <v>0</v>
      </c>
      <c r="C474" s="99">
        <f t="shared" si="36"/>
        <v>0.31487387340134215</v>
      </c>
      <c r="D474" s="103">
        <v>0.4</v>
      </c>
      <c r="E474" s="103">
        <v>0.48431299999999999</v>
      </c>
      <c r="F474" s="99">
        <v>2.3775079356410919E-2</v>
      </c>
      <c r="G474" s="99">
        <v>2.3775079356410919E-2</v>
      </c>
      <c r="H474" s="99">
        <f t="shared" si="37"/>
        <v>1</v>
      </c>
      <c r="I474" s="99">
        <f t="shared" si="38"/>
        <v>0</v>
      </c>
      <c r="J474" s="99" t="str">
        <f t="shared" si="39"/>
        <v>CONSUMED</v>
      </c>
    </row>
    <row r="475" spans="1:10">
      <c r="A475" s="102" t="s">
        <v>2078</v>
      </c>
      <c r="B475" s="99">
        <f t="shared" si="35"/>
        <v>0</v>
      </c>
      <c r="C475" s="99">
        <f t="shared" si="36"/>
        <v>0.31487387340134215</v>
      </c>
      <c r="D475" s="103">
        <v>0.4</v>
      </c>
      <c r="E475" s="103">
        <v>0.48431299999999999</v>
      </c>
      <c r="F475" s="99">
        <v>6.9474246307666923E-2</v>
      </c>
      <c r="G475" s="99">
        <v>6.9474246307666923E-2</v>
      </c>
      <c r="H475" s="99">
        <f t="shared" si="37"/>
        <v>1</v>
      </c>
      <c r="I475" s="99">
        <f t="shared" si="38"/>
        <v>0</v>
      </c>
      <c r="J475" s="99" t="str">
        <f t="shared" si="39"/>
        <v>CONSUMED</v>
      </c>
    </row>
    <row r="476" spans="1:10">
      <c r="A476" s="102" t="s">
        <v>2206</v>
      </c>
      <c r="B476" s="99">
        <f t="shared" si="35"/>
        <v>0</v>
      </c>
      <c r="C476" s="99">
        <f t="shared" si="36"/>
        <v>0.31487387340134215</v>
      </c>
      <c r="D476" s="103">
        <v>0.4</v>
      </c>
      <c r="E476" s="103">
        <v>0.48431299999999999</v>
      </c>
      <c r="F476" s="99">
        <v>0.44126102498196129</v>
      </c>
      <c r="G476" s="99">
        <v>0.44126102498196129</v>
      </c>
      <c r="H476" s="99">
        <f t="shared" si="37"/>
        <v>1</v>
      </c>
      <c r="I476" s="99">
        <f t="shared" si="38"/>
        <v>0</v>
      </c>
      <c r="J476" s="99" t="str">
        <f t="shared" si="39"/>
        <v>CONSUMED</v>
      </c>
    </row>
    <row r="477" spans="1:10">
      <c r="A477" s="102" t="s">
        <v>1563</v>
      </c>
      <c r="B477" s="99">
        <f t="shared" si="35"/>
        <v>0</v>
      </c>
      <c r="C477" s="99">
        <f t="shared" si="36"/>
        <v>0.31487387340134215</v>
      </c>
      <c r="D477" s="103">
        <v>0.4</v>
      </c>
      <c r="E477" s="103">
        <v>0.48431299999999999</v>
      </c>
      <c r="F477" s="99">
        <v>4.795264802823123E-2</v>
      </c>
      <c r="G477" s="99">
        <v>4.795264802823123E-2</v>
      </c>
      <c r="H477" s="99">
        <f t="shared" si="37"/>
        <v>1</v>
      </c>
      <c r="I477" s="99">
        <f t="shared" si="38"/>
        <v>0</v>
      </c>
      <c r="J477" s="99" t="str">
        <f t="shared" si="39"/>
        <v>CONSUMED</v>
      </c>
    </row>
    <row r="478" spans="1:10">
      <c r="A478" s="102" t="s">
        <v>575</v>
      </c>
      <c r="B478" s="99">
        <f t="shared" si="35"/>
        <v>0</v>
      </c>
      <c r="C478" s="99">
        <f t="shared" si="36"/>
        <v>0.31487387340134215</v>
      </c>
      <c r="D478" s="103">
        <v>0.4</v>
      </c>
      <c r="E478" s="103">
        <v>0.48431299999999999</v>
      </c>
      <c r="F478" s="99">
        <v>5.9284235637024818E-3</v>
      </c>
      <c r="G478" s="99">
        <v>5.9284235637024818E-3</v>
      </c>
      <c r="H478" s="99">
        <f t="shared" si="37"/>
        <v>1</v>
      </c>
      <c r="I478" s="99">
        <f t="shared" si="38"/>
        <v>0</v>
      </c>
      <c r="J478" s="99" t="str">
        <f t="shared" si="39"/>
        <v>CONSUMED</v>
      </c>
    </row>
    <row r="479" spans="1:10">
      <c r="A479" s="102" t="s">
        <v>1297</v>
      </c>
      <c r="B479" s="99">
        <f t="shared" si="35"/>
        <v>2.5184726467258833E-2</v>
      </c>
      <c r="C479" s="99">
        <f t="shared" si="36"/>
        <v>0.31487387340134215</v>
      </c>
      <c r="D479" s="103">
        <v>0.4</v>
      </c>
      <c r="E479" s="103">
        <v>0.48431299999999999</v>
      </c>
      <c r="F479" s="99">
        <v>1.2944026222480824</v>
      </c>
      <c r="G479" s="99">
        <v>1.2720026789604457</v>
      </c>
      <c r="H479" s="99">
        <f t="shared" si="37"/>
        <v>1.0176099812194919</v>
      </c>
      <c r="I479" s="99">
        <f t="shared" si="38"/>
        <v>7.5813580992374783E-3</v>
      </c>
      <c r="J479" s="99" t="str">
        <f t="shared" si="39"/>
        <v>PRODUCED</v>
      </c>
    </row>
    <row r="480" spans="1:10">
      <c r="A480" s="102" t="s">
        <v>1272</v>
      </c>
      <c r="B480" s="99">
        <f t="shared" si="35"/>
        <v>5.5474236353111654E-2</v>
      </c>
      <c r="C480" s="99">
        <f t="shared" si="36"/>
        <v>0.31487387340134215</v>
      </c>
      <c r="D480" s="103">
        <v>0.4</v>
      </c>
      <c r="E480" s="103">
        <v>0.48431299999999999</v>
      </c>
      <c r="F480" s="99">
        <v>0.25473501152106431</v>
      </c>
      <c r="G480" s="99">
        <v>0.24512591659821217</v>
      </c>
      <c r="H480" s="99">
        <f t="shared" si="37"/>
        <v>1.0392006486144119</v>
      </c>
      <c r="I480" s="99">
        <f t="shared" si="38"/>
        <v>1.6699409128839871E-2</v>
      </c>
      <c r="J480" s="99" t="str">
        <f t="shared" si="39"/>
        <v>PRODUCED</v>
      </c>
    </row>
    <row r="481" spans="1:10">
      <c r="A481" s="102" t="s">
        <v>995</v>
      </c>
      <c r="B481" s="99">
        <f t="shared" si="35"/>
        <v>5.6375938258855188E-2</v>
      </c>
      <c r="C481" s="99">
        <f t="shared" si="36"/>
        <v>0.31487387340134215</v>
      </c>
      <c r="D481" s="103">
        <v>0.4</v>
      </c>
      <c r="E481" s="103">
        <v>0.48431299999999999</v>
      </c>
      <c r="F481" s="99">
        <v>0.98758188015074388</v>
      </c>
      <c r="G481" s="99">
        <v>0.94973460963769707</v>
      </c>
      <c r="H481" s="99">
        <f t="shared" si="37"/>
        <v>1.0398503646481672</v>
      </c>
      <c r="I481" s="99">
        <f t="shared" si="38"/>
        <v>1.6970848449616046E-2</v>
      </c>
      <c r="J481" s="99" t="str">
        <f t="shared" si="39"/>
        <v>PRODUCED</v>
      </c>
    </row>
    <row r="482" spans="1:10">
      <c r="A482" s="102" t="s">
        <v>1626</v>
      </c>
      <c r="B482" s="99">
        <f t="shared" si="35"/>
        <v>9.4019165620267645E-2</v>
      </c>
      <c r="C482" s="99">
        <f t="shared" si="36"/>
        <v>0.31487387340134215</v>
      </c>
      <c r="D482" s="103">
        <v>0.4</v>
      </c>
      <c r="E482" s="103">
        <v>0.48431299999999999</v>
      </c>
      <c r="F482" s="99">
        <v>1.3844996608057218</v>
      </c>
      <c r="G482" s="99">
        <v>1.2971501931662015</v>
      </c>
      <c r="H482" s="99">
        <f t="shared" si="37"/>
        <v>1.0673395171196867</v>
      </c>
      <c r="I482" s="99">
        <f t="shared" si="38"/>
        <v>2.8302589019000294E-2</v>
      </c>
      <c r="J482" s="99" t="str">
        <f t="shared" si="39"/>
        <v>PRODUCED</v>
      </c>
    </row>
    <row r="483" spans="1:10">
      <c r="A483" s="102" t="s">
        <v>788</v>
      </c>
      <c r="B483" s="99">
        <f t="shared" si="35"/>
        <v>9.4756150114896465E-2</v>
      </c>
      <c r="C483" s="99">
        <f t="shared" si="36"/>
        <v>0.31487387340134215</v>
      </c>
      <c r="D483" s="103">
        <v>0.4</v>
      </c>
      <c r="E483" s="103">
        <v>0.48431299999999999</v>
      </c>
      <c r="F483" s="99">
        <v>1.0995604675861561</v>
      </c>
      <c r="G483" s="99">
        <v>1.0296619729111063</v>
      </c>
      <c r="H483" s="99">
        <f t="shared" si="37"/>
        <v>1.067884894765444</v>
      </c>
      <c r="I483" s="99">
        <f t="shared" si="38"/>
        <v>2.8524443458222831E-2</v>
      </c>
      <c r="J483" s="99" t="str">
        <f t="shared" si="39"/>
        <v>PRODUCED</v>
      </c>
    </row>
    <row r="484" spans="1:10">
      <c r="A484" s="102" t="s">
        <v>290</v>
      </c>
      <c r="B484" s="99">
        <f t="shared" si="35"/>
        <v>0.11083309311444305</v>
      </c>
      <c r="C484" s="99">
        <f t="shared" si="36"/>
        <v>0.31487387340134215</v>
      </c>
      <c r="D484" s="103">
        <v>0.4</v>
      </c>
      <c r="E484" s="103">
        <v>0.48431299999999999</v>
      </c>
      <c r="F484" s="99">
        <v>1.4550786416717159</v>
      </c>
      <c r="G484" s="99">
        <v>1.3474801630807089</v>
      </c>
      <c r="H484" s="99">
        <f t="shared" si="37"/>
        <v>1.0798516234517377</v>
      </c>
      <c r="I484" s="99">
        <f t="shared" si="38"/>
        <v>3.336408553966641E-2</v>
      </c>
      <c r="J484" s="99" t="str">
        <f t="shared" si="39"/>
        <v>PRODUCED</v>
      </c>
    </row>
    <row r="485" spans="1:10">
      <c r="A485" s="102" t="s">
        <v>954</v>
      </c>
      <c r="B485" s="99">
        <f t="shared" si="35"/>
        <v>0.11373756809765907</v>
      </c>
      <c r="C485" s="99">
        <f t="shared" si="36"/>
        <v>0.31487387340134215</v>
      </c>
      <c r="D485" s="103">
        <v>0.4</v>
      </c>
      <c r="E485" s="103">
        <v>0.48431299999999999</v>
      </c>
      <c r="F485" s="99">
        <v>2.0658199603226155</v>
      </c>
      <c r="G485" s="99">
        <v>1.9092115354518266</v>
      </c>
      <c r="H485" s="99">
        <f t="shared" si="37"/>
        <v>1.0820278015100755</v>
      </c>
      <c r="I485" s="99">
        <f t="shared" si="38"/>
        <v>3.4238419631270077E-2</v>
      </c>
      <c r="J485" s="99" t="str">
        <f t="shared" si="39"/>
        <v>PRODUCED</v>
      </c>
    </row>
    <row r="486" spans="1:10">
      <c r="A486" s="102" t="s">
        <v>2222</v>
      </c>
      <c r="B486" s="99">
        <f t="shared" si="35"/>
        <v>0.12392349616317323</v>
      </c>
      <c r="C486" s="99">
        <f t="shared" si="36"/>
        <v>0.31487387340134215</v>
      </c>
      <c r="D486" s="103">
        <v>0.4</v>
      </c>
      <c r="E486" s="103">
        <v>0.48431299999999999</v>
      </c>
      <c r="F486" s="99">
        <v>6.6623935780161375E-2</v>
      </c>
      <c r="G486" s="99">
        <v>6.1140022661192499E-2</v>
      </c>
      <c r="H486" s="99">
        <f t="shared" si="37"/>
        <v>1.0896943259141068</v>
      </c>
      <c r="I486" s="99">
        <f t="shared" si="38"/>
        <v>3.7304689512665426E-2</v>
      </c>
      <c r="J486" s="99" t="str">
        <f t="shared" si="39"/>
        <v>PRODUCED</v>
      </c>
    </row>
    <row r="487" spans="1:10">
      <c r="A487" s="102" t="s">
        <v>1101</v>
      </c>
      <c r="B487" s="99">
        <f t="shared" si="35"/>
        <v>0.13073535658938057</v>
      </c>
      <c r="C487" s="99">
        <f t="shared" si="36"/>
        <v>0.31487387340134215</v>
      </c>
      <c r="D487" s="103">
        <v>0.4</v>
      </c>
      <c r="E487" s="103">
        <v>0.48431299999999999</v>
      </c>
      <c r="F487" s="99">
        <v>4.2907999360397513</v>
      </c>
      <c r="G487" s="99">
        <v>3.9190698285718497</v>
      </c>
      <c r="H487" s="99">
        <f t="shared" si="37"/>
        <v>1.0948516162579742</v>
      </c>
      <c r="I487" s="99">
        <f t="shared" si="38"/>
        <v>3.9355263827230265E-2</v>
      </c>
      <c r="J487" s="99" t="str">
        <f t="shared" si="39"/>
        <v>PRODUCED</v>
      </c>
    </row>
    <row r="488" spans="1:10">
      <c r="A488" s="102" t="s">
        <v>1987</v>
      </c>
      <c r="B488" s="99">
        <f t="shared" si="35"/>
        <v>0.13451154695937681</v>
      </c>
      <c r="C488" s="99">
        <f t="shared" si="36"/>
        <v>0.31487387340134215</v>
      </c>
      <c r="D488" s="103">
        <v>0.4</v>
      </c>
      <c r="E488" s="103">
        <v>0.48431299999999999</v>
      </c>
      <c r="F488" s="99">
        <v>1.509094911671806</v>
      </c>
      <c r="G488" s="99">
        <v>1.3747525830749392</v>
      </c>
      <c r="H488" s="99">
        <f t="shared" si="37"/>
        <v>1.0977210955998935</v>
      </c>
      <c r="I488" s="99">
        <f t="shared" si="38"/>
        <v>4.0492010397936602E-2</v>
      </c>
      <c r="J488" s="99" t="str">
        <f t="shared" si="39"/>
        <v>PRODUCED</v>
      </c>
    </row>
    <row r="489" spans="1:10">
      <c r="A489" s="102" t="s">
        <v>1188</v>
      </c>
      <c r="B489" s="99">
        <f t="shared" si="35"/>
        <v>0.14051090310683442</v>
      </c>
      <c r="C489" s="99">
        <f t="shared" si="36"/>
        <v>0.31487387340134215</v>
      </c>
      <c r="D489" s="103">
        <v>0.4</v>
      </c>
      <c r="E489" s="103">
        <v>0.48431299999999999</v>
      </c>
      <c r="F489" s="99">
        <v>0.70808936659605892</v>
      </c>
      <c r="G489" s="99">
        <v>0.64237713788861239</v>
      </c>
      <c r="H489" s="99">
        <f t="shared" si="37"/>
        <v>1.1022954037925941</v>
      </c>
      <c r="I489" s="99">
        <f t="shared" si="38"/>
        <v>4.2297996552992448E-2</v>
      </c>
      <c r="J489" s="99" t="str">
        <f t="shared" si="39"/>
        <v>PRODUCED</v>
      </c>
    </row>
    <row r="490" spans="1:10">
      <c r="A490" s="102" t="s">
        <v>68</v>
      </c>
      <c r="B490" s="99">
        <f t="shared" si="35"/>
        <v>0.17780716371403862</v>
      </c>
      <c r="C490" s="99">
        <f t="shared" si="36"/>
        <v>0.31487387340134215</v>
      </c>
      <c r="D490" s="103">
        <v>0.4</v>
      </c>
      <c r="E490" s="103">
        <v>0.48431299999999999</v>
      </c>
      <c r="F490" s="99">
        <v>1.2686480677754191</v>
      </c>
      <c r="G490" s="99">
        <v>1.1215428541423211</v>
      </c>
      <c r="H490" s="99">
        <f t="shared" si="37"/>
        <v>1.131163257016687</v>
      </c>
      <c r="I490" s="99">
        <f t="shared" si="38"/>
        <v>5.3525289721861838E-2</v>
      </c>
      <c r="J490" s="99" t="str">
        <f t="shared" si="39"/>
        <v>PRODUCED</v>
      </c>
    </row>
    <row r="491" spans="1:10">
      <c r="A491" s="102" t="s">
        <v>167</v>
      </c>
      <c r="B491" s="99">
        <f t="shared" si="35"/>
        <v>0.27640986044103932</v>
      </c>
      <c r="C491" s="99">
        <f t="shared" si="36"/>
        <v>0.31487387340134215</v>
      </c>
      <c r="D491" s="103">
        <v>0.4</v>
      </c>
      <c r="E491" s="103">
        <v>0.48431299999999999</v>
      </c>
      <c r="F491" s="99">
        <v>1.5024098208201122</v>
      </c>
      <c r="G491" s="99">
        <v>1.2404542594051302</v>
      </c>
      <c r="H491" s="99">
        <f t="shared" si="37"/>
        <v>1.2111771227587262</v>
      </c>
      <c r="I491" s="99">
        <f t="shared" si="38"/>
        <v>8.3207659090047723E-2</v>
      </c>
      <c r="J491" s="99" t="str">
        <f t="shared" si="39"/>
        <v>PRODUCED</v>
      </c>
    </row>
    <row r="492" spans="1:10">
      <c r="A492" s="102" t="s">
        <v>274</v>
      </c>
      <c r="B492" s="99">
        <f t="shared" si="35"/>
        <v>0.30265955257663346</v>
      </c>
      <c r="C492" s="99">
        <f t="shared" si="36"/>
        <v>0.31487387340134215</v>
      </c>
      <c r="D492" s="103">
        <v>0.4</v>
      </c>
      <c r="E492" s="103">
        <v>0.48431299999999999</v>
      </c>
      <c r="F492" s="99">
        <v>0.8695934068560236</v>
      </c>
      <c r="G492" s="99">
        <v>0.70502843718255248</v>
      </c>
      <c r="H492" s="99">
        <f t="shared" si="37"/>
        <v>1.2334160737276196</v>
      </c>
      <c r="I492" s="99">
        <f t="shared" si="38"/>
        <v>9.1109603799806455E-2</v>
      </c>
      <c r="J492" s="99" t="str">
        <f t="shared" si="39"/>
        <v>PRODUCED</v>
      </c>
    </row>
    <row r="493" spans="1:10">
      <c r="A493" s="102" t="s">
        <v>205</v>
      </c>
      <c r="B493" s="99">
        <f t="shared" si="35"/>
        <v>0.31344155407851232</v>
      </c>
      <c r="C493" s="99">
        <f t="shared" si="36"/>
        <v>0.31487387340134215</v>
      </c>
      <c r="D493" s="103">
        <v>0.4</v>
      </c>
      <c r="E493" s="103">
        <v>0.48431299999999999</v>
      </c>
      <c r="F493" s="99">
        <v>1.5065366439380241</v>
      </c>
      <c r="G493" s="99">
        <v>1.2123398755433128</v>
      </c>
      <c r="H493" s="99">
        <f t="shared" si="37"/>
        <v>1.2426685571674909</v>
      </c>
      <c r="I493" s="99">
        <f t="shared" si="38"/>
        <v>9.4355309665166087E-2</v>
      </c>
      <c r="J493" s="99" t="str">
        <f t="shared" si="39"/>
        <v>PRODUCED</v>
      </c>
    </row>
    <row r="494" spans="1:10">
      <c r="A494" s="102" t="s">
        <v>2223</v>
      </c>
      <c r="B494" s="99">
        <f t="shared" si="35"/>
        <v>0.33085729761933264</v>
      </c>
      <c r="C494" s="99">
        <f t="shared" si="36"/>
        <v>0.31487387340134215</v>
      </c>
      <c r="D494" s="103">
        <v>0.4</v>
      </c>
      <c r="E494" s="103">
        <v>0.48431299999999999</v>
      </c>
      <c r="F494" s="99">
        <v>0.8047515753519926</v>
      </c>
      <c r="G494" s="99">
        <v>0.63982891783229323</v>
      </c>
      <c r="H494" s="99">
        <f t="shared" si="37"/>
        <v>1.257760555866166</v>
      </c>
      <c r="I494" s="99">
        <f t="shared" si="38"/>
        <v>9.9597970867744232E-2</v>
      </c>
      <c r="J494" s="99" t="str">
        <f t="shared" si="39"/>
        <v>PRODUCED</v>
      </c>
    </row>
    <row r="495" spans="1:10">
      <c r="A495" s="102" t="s">
        <v>264</v>
      </c>
      <c r="B495" s="99">
        <f t="shared" si="35"/>
        <v>0.35827669428866887</v>
      </c>
      <c r="C495" s="99">
        <f t="shared" si="36"/>
        <v>0.31487387340134215</v>
      </c>
      <c r="D495" s="103">
        <v>0.4</v>
      </c>
      <c r="E495" s="103">
        <v>0.48431299999999999</v>
      </c>
      <c r="F495" s="99">
        <v>1.1013379527884057</v>
      </c>
      <c r="G495" s="99">
        <v>0.85914916790086548</v>
      </c>
      <c r="H495" s="99">
        <f t="shared" si="37"/>
        <v>1.2818937548170746</v>
      </c>
      <c r="I495" s="99">
        <f t="shared" si="38"/>
        <v>0.1078520317282235</v>
      </c>
      <c r="J495" s="99" t="str">
        <f t="shared" si="39"/>
        <v>PRODUCED</v>
      </c>
    </row>
    <row r="496" spans="1:10">
      <c r="A496" s="102" t="s">
        <v>706</v>
      </c>
      <c r="B496" s="99">
        <f t="shared" si="35"/>
        <v>0.39493522802022313</v>
      </c>
      <c r="C496" s="99">
        <f t="shared" si="36"/>
        <v>0.31487387340134215</v>
      </c>
      <c r="D496" s="103">
        <v>0.4</v>
      </c>
      <c r="E496" s="103">
        <v>0.48431299999999999</v>
      </c>
      <c r="F496" s="99">
        <v>8.1506271846686448E-2</v>
      </c>
      <c r="G496" s="99">
        <v>6.1987436824772181E-2</v>
      </c>
      <c r="H496" s="99">
        <f t="shared" si="37"/>
        <v>1.3148837251827439</v>
      </c>
      <c r="I496" s="99">
        <f t="shared" si="38"/>
        <v>0.11888734997848119</v>
      </c>
      <c r="J496" s="99" t="str">
        <f t="shared" si="39"/>
        <v>PRODUCED</v>
      </c>
    </row>
    <row r="497" spans="1:10">
      <c r="A497" s="102" t="s">
        <v>2163</v>
      </c>
      <c r="B497" s="99">
        <f t="shared" si="35"/>
        <v>0.41071374724199355</v>
      </c>
      <c r="C497" s="99">
        <f t="shared" si="36"/>
        <v>0.31487387340134215</v>
      </c>
      <c r="D497" s="103">
        <v>0.4</v>
      </c>
      <c r="E497" s="103">
        <v>0.48431299999999999</v>
      </c>
      <c r="F497" s="99">
        <v>2.267325084484924</v>
      </c>
      <c r="G497" s="99">
        <v>1.7055978319707481</v>
      </c>
      <c r="H497" s="99">
        <f t="shared" si="37"/>
        <v>1.329343319969587</v>
      </c>
      <c r="I497" s="99">
        <f t="shared" si="38"/>
        <v>0.12363715755139479</v>
      </c>
      <c r="J497" s="99" t="str">
        <f t="shared" si="39"/>
        <v>PRODUCED</v>
      </c>
    </row>
    <row r="498" spans="1:10">
      <c r="A498" s="102" t="s">
        <v>1935</v>
      </c>
      <c r="B498" s="99">
        <f t="shared" si="35"/>
        <v>0.46468543270432011</v>
      </c>
      <c r="C498" s="99">
        <f t="shared" si="36"/>
        <v>0.31487387340134215</v>
      </c>
      <c r="D498" s="103">
        <v>0.4</v>
      </c>
      <c r="E498" s="103">
        <v>0.48431299999999999</v>
      </c>
      <c r="F498" s="99">
        <v>0.8452673284323593</v>
      </c>
      <c r="G498" s="99">
        <v>0.61250526898523094</v>
      </c>
      <c r="H498" s="99">
        <f t="shared" si="37"/>
        <v>1.3800164198305711</v>
      </c>
      <c r="I498" s="99">
        <f t="shared" si="38"/>
        <v>0.13988425379209671</v>
      </c>
      <c r="J498" s="99" t="str">
        <f t="shared" si="39"/>
        <v>PRODUCED</v>
      </c>
    </row>
    <row r="499" spans="1:10">
      <c r="A499" s="102" t="s">
        <v>560</v>
      </c>
      <c r="B499" s="99">
        <f t="shared" si="35"/>
        <v>0.50026195956839603</v>
      </c>
      <c r="C499" s="99">
        <f t="shared" si="36"/>
        <v>0.31487387340134215</v>
      </c>
      <c r="D499" s="103">
        <v>0.4</v>
      </c>
      <c r="E499" s="103">
        <v>0.48431299999999999</v>
      </c>
      <c r="F499" s="99">
        <v>2.6679848249567983E-2</v>
      </c>
      <c r="G499" s="99">
        <v>1.8862076396838342E-2</v>
      </c>
      <c r="H499" s="99">
        <f t="shared" si="37"/>
        <v>1.4144703736880238</v>
      </c>
      <c r="I499" s="99">
        <f t="shared" si="38"/>
        <v>0.15059385551972901</v>
      </c>
      <c r="J499" s="99" t="str">
        <f t="shared" si="39"/>
        <v>PRODUCED</v>
      </c>
    </row>
    <row r="500" spans="1:10">
      <c r="A500" s="102" t="s">
        <v>1777</v>
      </c>
      <c r="B500" s="99">
        <f t="shared" si="35"/>
        <v>-0.62618036071347161</v>
      </c>
      <c r="C500" s="99">
        <f t="shared" si="36"/>
        <v>0.22230210006477186</v>
      </c>
      <c r="D500" s="103">
        <v>0.5</v>
      </c>
      <c r="E500" s="103">
        <v>0.59937399999999996</v>
      </c>
      <c r="F500" s="99">
        <v>0.41407007775348531</v>
      </c>
      <c r="G500" s="99">
        <v>0.63910603590047421</v>
      </c>
      <c r="H500" s="99">
        <f t="shared" si="37"/>
        <v>0.64788948076523412</v>
      </c>
      <c r="I500" s="99">
        <f t="shared" si="38"/>
        <v>-0.18849907127044654</v>
      </c>
      <c r="J500" s="99" t="str">
        <f t="shared" si="39"/>
        <v>CONSUMED</v>
      </c>
    </row>
    <row r="501" spans="1:10">
      <c r="A501" s="102" t="s">
        <v>1375</v>
      </c>
      <c r="B501" s="99">
        <f t="shared" si="35"/>
        <v>-0.51239287976323178</v>
      </c>
      <c r="C501" s="99">
        <f t="shared" si="36"/>
        <v>0.22230210006477186</v>
      </c>
      <c r="D501" s="103">
        <v>0.5</v>
      </c>
      <c r="E501" s="103">
        <v>0.59937399999999996</v>
      </c>
      <c r="F501" s="99">
        <v>0.62389906876025669</v>
      </c>
      <c r="G501" s="99">
        <v>0.88993843524533656</v>
      </c>
      <c r="H501" s="99">
        <f t="shared" si="37"/>
        <v>0.70105868456873799</v>
      </c>
      <c r="I501" s="99">
        <f t="shared" si="38"/>
        <v>-0.15424562637338049</v>
      </c>
      <c r="J501" s="99" t="str">
        <f t="shared" si="39"/>
        <v>CONSUMED</v>
      </c>
    </row>
    <row r="502" spans="1:10">
      <c r="A502" s="102" t="s">
        <v>198</v>
      </c>
      <c r="B502" s="99">
        <f t="shared" si="35"/>
        <v>-0.26194249526599217</v>
      </c>
      <c r="C502" s="99">
        <f t="shared" si="36"/>
        <v>0.22230210006477186</v>
      </c>
      <c r="D502" s="103">
        <v>0.5</v>
      </c>
      <c r="E502" s="103">
        <v>0.59937399999999996</v>
      </c>
      <c r="F502" s="99">
        <v>0.19921378261904996</v>
      </c>
      <c r="G502" s="99">
        <v>0.23887567652211353</v>
      </c>
      <c r="H502" s="99">
        <f t="shared" si="37"/>
        <v>0.83396428434859116</v>
      </c>
      <c r="I502" s="99">
        <f t="shared" si="38"/>
        <v>-7.8852548214134024E-2</v>
      </c>
      <c r="J502" s="99" t="str">
        <f t="shared" si="39"/>
        <v>CONSUMED</v>
      </c>
    </row>
    <row r="503" spans="1:10">
      <c r="A503" s="102" t="s">
        <v>1210</v>
      </c>
      <c r="B503" s="99">
        <f t="shared" si="35"/>
        <v>-0.23716135962685048</v>
      </c>
      <c r="C503" s="99">
        <f t="shared" si="36"/>
        <v>0.22230210006477186</v>
      </c>
      <c r="D503" s="103">
        <v>0.5</v>
      </c>
      <c r="E503" s="103">
        <v>0.59937399999999996</v>
      </c>
      <c r="F503" s="99">
        <v>0.47306878908470723</v>
      </c>
      <c r="G503" s="99">
        <v>0.55759257153685804</v>
      </c>
      <c r="H503" s="99">
        <f t="shared" si="37"/>
        <v>0.84841300482324733</v>
      </c>
      <c r="I503" s="99">
        <f t="shared" si="38"/>
        <v>-7.1392683060134673E-2</v>
      </c>
      <c r="J503" s="99" t="str">
        <f t="shared" si="39"/>
        <v>CONSUMED</v>
      </c>
    </row>
    <row r="504" spans="1:10">
      <c r="A504" s="102" t="s">
        <v>858</v>
      </c>
      <c r="B504" s="99">
        <f t="shared" si="35"/>
        <v>-2.655073154298588E-2</v>
      </c>
      <c r="C504" s="99">
        <f t="shared" si="36"/>
        <v>0.22230210006477186</v>
      </c>
      <c r="D504" s="103">
        <v>0.5</v>
      </c>
      <c r="E504" s="103">
        <v>0.59937399999999996</v>
      </c>
      <c r="F504" s="99">
        <v>0.80617113693898379</v>
      </c>
      <c r="G504" s="99">
        <v>0.82114492251986715</v>
      </c>
      <c r="H504" s="99">
        <f t="shared" si="37"/>
        <v>0.98176474679410675</v>
      </c>
      <c r="I504" s="99">
        <f t="shared" si="38"/>
        <v>-7.9925666012605669E-3</v>
      </c>
      <c r="J504" s="99" t="str">
        <f t="shared" si="39"/>
        <v>CONSUMED</v>
      </c>
    </row>
    <row r="505" spans="1:10">
      <c r="A505" s="102" t="s">
        <v>45</v>
      </c>
      <c r="B505" s="99">
        <f t="shared" si="35"/>
        <v>0.36897424362286541</v>
      </c>
      <c r="C505" s="99">
        <f t="shared" si="36"/>
        <v>0.14484442282300605</v>
      </c>
      <c r="D505" s="103">
        <v>0.6</v>
      </c>
      <c r="E505" s="103">
        <v>0.71640000000000004</v>
      </c>
      <c r="F505" s="99">
        <v>1.0225744756662591</v>
      </c>
      <c r="G505" s="99">
        <v>0.79181300998537563</v>
      </c>
      <c r="H505" s="99">
        <f t="shared" si="37"/>
        <v>1.2914342941714807</v>
      </c>
      <c r="I505" s="99">
        <f t="shared" si="38"/>
        <v>0.11107231495791191</v>
      </c>
      <c r="J505" s="99" t="str">
        <f t="shared" si="39"/>
        <v>PRODUCED</v>
      </c>
    </row>
    <row r="506" spans="1:10">
      <c r="A506" s="102" t="s">
        <v>1912</v>
      </c>
      <c r="B506" s="99">
        <f t="shared" si="35"/>
        <v>0.41355702441585734</v>
      </c>
      <c r="C506" s="99">
        <f t="shared" si="36"/>
        <v>0.14484442282300605</v>
      </c>
      <c r="D506" s="103">
        <v>0.6</v>
      </c>
      <c r="E506" s="103">
        <v>0.71640000000000004</v>
      </c>
      <c r="F506" s="99">
        <v>0.98471846751379211</v>
      </c>
      <c r="G506" s="99">
        <v>0.73929711858180358</v>
      </c>
      <c r="H506" s="99">
        <f t="shared" si="37"/>
        <v>1.3319657858301697</v>
      </c>
      <c r="I506" s="99">
        <f t="shared" si="38"/>
        <v>0.1244930692667145</v>
      </c>
      <c r="J506" s="99" t="str">
        <f t="shared" si="39"/>
        <v>PRODUCED</v>
      </c>
    </row>
    <row r="507" spans="1:10">
      <c r="A507" s="102" t="s">
        <v>354</v>
      </c>
      <c r="B507" s="99">
        <f t="shared" si="35"/>
        <v>-0.20282351807805152</v>
      </c>
      <c r="C507" s="99">
        <f t="shared" si="36"/>
        <v>0.10940630382711396</v>
      </c>
      <c r="D507" s="103">
        <v>0.7</v>
      </c>
      <c r="E507" s="103">
        <v>0.77730900000000003</v>
      </c>
      <c r="F507" s="99">
        <v>2.9954743086339359</v>
      </c>
      <c r="G507" s="99">
        <v>3.4476372300312925</v>
      </c>
      <c r="H507" s="99">
        <f t="shared" si="37"/>
        <v>0.86884846309852259</v>
      </c>
      <c r="I507" s="99">
        <f t="shared" si="38"/>
        <v>-6.1055962767589261E-2</v>
      </c>
      <c r="J507" s="99" t="str">
        <f t="shared" si="39"/>
        <v>CONSUMED</v>
      </c>
    </row>
    <row r="508" spans="1:10">
      <c r="A508" s="102" t="s">
        <v>551</v>
      </c>
      <c r="B508" s="99">
        <f t="shared" si="35"/>
        <v>-0.19588216528683419</v>
      </c>
      <c r="C508" s="99">
        <f t="shared" si="36"/>
        <v>0.10940630382711396</v>
      </c>
      <c r="D508" s="103">
        <v>0.7</v>
      </c>
      <c r="E508" s="103">
        <v>0.77730900000000003</v>
      </c>
      <c r="F508" s="99">
        <v>0.79035839323506341</v>
      </c>
      <c r="G508" s="99">
        <v>0.90529574059112317</v>
      </c>
      <c r="H508" s="99">
        <f t="shared" si="37"/>
        <v>0.87303889524432077</v>
      </c>
      <c r="I508" s="99">
        <f t="shared" si="38"/>
        <v>-5.8966407366946937E-2</v>
      </c>
      <c r="J508" s="99" t="str">
        <f t="shared" si="39"/>
        <v>CONSUMED</v>
      </c>
    </row>
    <row r="509" spans="1:10">
      <c r="A509" s="102" t="s">
        <v>1944</v>
      </c>
      <c r="B509" s="99">
        <f t="shared" si="35"/>
        <v>-8.9474816966521376E-2</v>
      </c>
      <c r="C509" s="99">
        <f t="shared" si="36"/>
        <v>0.10940630382711396</v>
      </c>
      <c r="D509" s="103">
        <v>0.7</v>
      </c>
      <c r="E509" s="103">
        <v>0.77730900000000003</v>
      </c>
      <c r="F509" s="99">
        <v>0.75047503390207859</v>
      </c>
      <c r="G509" s="99">
        <v>0.79849252130264947</v>
      </c>
      <c r="H509" s="99">
        <f t="shared" si="37"/>
        <v>0.93986482513043978</v>
      </c>
      <c r="I509" s="99">
        <f t="shared" si="38"/>
        <v>-2.693460376346744E-2</v>
      </c>
      <c r="J509" s="99" t="str">
        <f t="shared" si="39"/>
        <v>CONSUMED</v>
      </c>
    </row>
    <row r="510" spans="1:10">
      <c r="A510" s="102" t="s">
        <v>2192</v>
      </c>
      <c r="B510" s="99">
        <f t="shared" si="35"/>
        <v>-6.2807502795595202E-2</v>
      </c>
      <c r="C510" s="99">
        <f t="shared" si="36"/>
        <v>0.10940630382711396</v>
      </c>
      <c r="D510" s="103">
        <v>0.7</v>
      </c>
      <c r="E510" s="103">
        <v>0.77730900000000003</v>
      </c>
      <c r="F510" s="99">
        <v>2.2936096733338114</v>
      </c>
      <c r="G510" s="99">
        <v>2.3956670182877078</v>
      </c>
      <c r="H510" s="99">
        <f t="shared" si="37"/>
        <v>0.95739919438935994</v>
      </c>
      <c r="I510" s="99">
        <f t="shared" si="38"/>
        <v>-1.8906942294223513E-2</v>
      </c>
      <c r="J510" s="99" t="str">
        <f t="shared" si="39"/>
        <v>CONSUMED</v>
      </c>
    </row>
    <row r="511" spans="1:10">
      <c r="A511" s="102" t="s">
        <v>1567</v>
      </c>
      <c r="B511" s="99">
        <f t="shared" si="35"/>
        <v>-6.1346239834820029E-2</v>
      </c>
      <c r="C511" s="99">
        <f t="shared" si="36"/>
        <v>0.10940630382711396</v>
      </c>
      <c r="D511" s="103">
        <v>0.7</v>
      </c>
      <c r="E511" s="103">
        <v>0.77730900000000003</v>
      </c>
      <c r="F511" s="99">
        <v>0.78352868223031891</v>
      </c>
      <c r="G511" s="99">
        <v>0.81756437195972209</v>
      </c>
      <c r="H511" s="99">
        <f t="shared" si="37"/>
        <v>0.9583694068666192</v>
      </c>
      <c r="I511" s="99">
        <f t="shared" si="38"/>
        <v>-1.8467058311477425E-2</v>
      </c>
      <c r="J511" s="99" t="str">
        <f t="shared" si="39"/>
        <v>CONSUMED</v>
      </c>
    </row>
    <row r="512" spans="1:10">
      <c r="A512" s="102" t="s">
        <v>1454</v>
      </c>
      <c r="B512" s="99">
        <f t="shared" si="35"/>
        <v>-5.7961047275245717E-2</v>
      </c>
      <c r="C512" s="99">
        <f t="shared" si="36"/>
        <v>0.10940630382711396</v>
      </c>
      <c r="D512" s="103">
        <v>0.7</v>
      </c>
      <c r="E512" s="103">
        <v>0.77730900000000003</v>
      </c>
      <c r="F512" s="99">
        <v>0.9531033388339426</v>
      </c>
      <c r="G512" s="99">
        <v>0.99217437150972831</v>
      </c>
      <c r="H512" s="99">
        <f t="shared" si="37"/>
        <v>0.9606208003374106</v>
      </c>
      <c r="I512" s="99">
        <f t="shared" si="38"/>
        <v>-1.7448013809947028E-2</v>
      </c>
      <c r="J512" s="99" t="str">
        <f t="shared" si="39"/>
        <v>CONSUMED</v>
      </c>
    </row>
    <row r="513" spans="1:10">
      <c r="A513" s="102" t="s">
        <v>2028</v>
      </c>
      <c r="B513" s="99">
        <f t="shared" si="35"/>
        <v>-5.6903628865238927E-2</v>
      </c>
      <c r="C513" s="99">
        <f t="shared" si="36"/>
        <v>0.10940630382711396</v>
      </c>
      <c r="D513" s="103">
        <v>0.7</v>
      </c>
      <c r="E513" s="103">
        <v>0.77730900000000003</v>
      </c>
      <c r="F513" s="99">
        <v>2.3784890763921038</v>
      </c>
      <c r="G513" s="99">
        <v>2.4741775410435198</v>
      </c>
      <c r="H513" s="99">
        <f t="shared" si="37"/>
        <v>0.96132514216782594</v>
      </c>
      <c r="I513" s="99">
        <f t="shared" si="38"/>
        <v>-1.7129699150567668E-2</v>
      </c>
      <c r="J513" s="99" t="str">
        <f t="shared" si="39"/>
        <v>CONSUMED</v>
      </c>
    </row>
    <row r="514" spans="1:10">
      <c r="A514" s="102" t="s">
        <v>2221</v>
      </c>
      <c r="B514" s="99">
        <f t="shared" ref="B514:B577" si="40">LOG(H514, 2)</f>
        <v>-4.6972006394636633E-2</v>
      </c>
      <c r="C514" s="99">
        <f t="shared" ref="C514:C577" si="41">-LOG10(E514)</f>
        <v>0.10940630382711396</v>
      </c>
      <c r="D514" s="103">
        <v>0.7</v>
      </c>
      <c r="E514" s="103">
        <v>0.77730900000000003</v>
      </c>
      <c r="F514" s="99">
        <v>0.97544751179072253</v>
      </c>
      <c r="G514" s="99">
        <v>1.0077293050063161</v>
      </c>
      <c r="H514" s="99">
        <f t="shared" ref="H514:H577" si="42">F514/G514</f>
        <v>0.96796580881867755</v>
      </c>
      <c r="I514" s="99">
        <f t="shared" ref="I514:I577" si="43">LOG(H514)</f>
        <v>-1.4139982881305961E-2</v>
      </c>
      <c r="J514" s="99" t="str">
        <f t="shared" ref="J514:J577" si="44">IF(AND(I514&gt;0),"PRODUCED","CONSUMED")</f>
        <v>CONSUMED</v>
      </c>
    </row>
    <row r="515" spans="1:10">
      <c r="A515" s="102" t="s">
        <v>819</v>
      </c>
      <c r="B515" s="99">
        <f t="shared" si="40"/>
        <v>-4.5137334090738897E-2</v>
      </c>
      <c r="C515" s="99">
        <f t="shared" si="41"/>
        <v>0.10940630382711396</v>
      </c>
      <c r="D515" s="103">
        <v>0.7</v>
      </c>
      <c r="E515" s="103">
        <v>0.77730900000000003</v>
      </c>
      <c r="F515" s="99">
        <v>0.92103839564545142</v>
      </c>
      <c r="G515" s="99">
        <v>0.95031027860973705</v>
      </c>
      <c r="H515" s="99">
        <f t="shared" si="42"/>
        <v>0.96919755197522528</v>
      </c>
      <c r="I515" s="99">
        <f t="shared" si="43"/>
        <v>-1.3587691485618801E-2</v>
      </c>
      <c r="J515" s="99" t="str">
        <f t="shared" si="44"/>
        <v>CONSUMED</v>
      </c>
    </row>
    <row r="516" spans="1:10">
      <c r="A516" s="102" t="s">
        <v>977</v>
      </c>
      <c r="B516" s="99">
        <f t="shared" si="40"/>
        <v>-4.4437043604967419E-2</v>
      </c>
      <c r="C516" s="99">
        <f t="shared" si="41"/>
        <v>0.10940630382711396</v>
      </c>
      <c r="D516" s="103">
        <v>0.7</v>
      </c>
      <c r="E516" s="103">
        <v>0.77730900000000003</v>
      </c>
      <c r="F516" s="99">
        <v>3.5997023060529831</v>
      </c>
      <c r="G516" s="99">
        <v>3.7123034529721211</v>
      </c>
      <c r="H516" s="99">
        <f t="shared" si="42"/>
        <v>0.96966811890633886</v>
      </c>
      <c r="I516" s="99">
        <f t="shared" si="43"/>
        <v>-1.3376883043723484E-2</v>
      </c>
      <c r="J516" s="99" t="str">
        <f t="shared" si="44"/>
        <v>CONSUMED</v>
      </c>
    </row>
    <row r="517" spans="1:10">
      <c r="A517" s="102" t="s">
        <v>2065</v>
      </c>
      <c r="B517" s="99">
        <f t="shared" si="40"/>
        <v>-4.1408470257779127E-2</v>
      </c>
      <c r="C517" s="99">
        <f t="shared" si="41"/>
        <v>0.10940630382711396</v>
      </c>
      <c r="D517" s="103">
        <v>0.7</v>
      </c>
      <c r="E517" s="103">
        <v>0.77730900000000003</v>
      </c>
      <c r="F517" s="99">
        <v>0.37357111240592555</v>
      </c>
      <c r="G517" s="99">
        <v>0.38444877131649141</v>
      </c>
      <c r="H517" s="99">
        <f t="shared" si="42"/>
        <v>0.97170582995149957</v>
      </c>
      <c r="I517" s="99">
        <f t="shared" si="43"/>
        <v>-1.2465191622151345E-2</v>
      </c>
      <c r="J517" s="99" t="str">
        <f t="shared" si="44"/>
        <v>CONSUMED</v>
      </c>
    </row>
    <row r="518" spans="1:10">
      <c r="A518" s="102" t="s">
        <v>232</v>
      </c>
      <c r="B518" s="99">
        <f t="shared" si="40"/>
        <v>-4.0167195611840331E-2</v>
      </c>
      <c r="C518" s="99">
        <f t="shared" si="41"/>
        <v>0.10940630382711396</v>
      </c>
      <c r="D518" s="103">
        <v>0.7</v>
      </c>
      <c r="E518" s="103">
        <v>0.77730900000000003</v>
      </c>
      <c r="F518" s="99">
        <v>1.0220929535125012</v>
      </c>
      <c r="G518" s="99">
        <v>1.0509496863622407</v>
      </c>
      <c r="H518" s="99">
        <f t="shared" si="42"/>
        <v>0.97254223182688759</v>
      </c>
      <c r="I518" s="99">
        <f t="shared" si="43"/>
        <v>-1.2091530720866578E-2</v>
      </c>
      <c r="J518" s="99" t="str">
        <f t="shared" si="44"/>
        <v>CONSUMED</v>
      </c>
    </row>
    <row r="519" spans="1:10">
      <c r="A519" s="102" t="s">
        <v>1252</v>
      </c>
      <c r="B519" s="99">
        <f t="shared" si="40"/>
        <v>-4.0062859928028556E-2</v>
      </c>
      <c r="C519" s="99">
        <f t="shared" si="41"/>
        <v>0.10940630382711396</v>
      </c>
      <c r="D519" s="103">
        <v>0.7</v>
      </c>
      <c r="E519" s="103">
        <v>0.77730900000000003</v>
      </c>
      <c r="F519" s="99">
        <v>1.1991636811318456</v>
      </c>
      <c r="G519" s="99">
        <v>1.232930480063323</v>
      </c>
      <c r="H519" s="99">
        <f t="shared" si="42"/>
        <v>0.97261256860991618</v>
      </c>
      <c r="I519" s="99">
        <f t="shared" si="43"/>
        <v>-1.2060122550421123E-2</v>
      </c>
      <c r="J519" s="99" t="str">
        <f t="shared" si="44"/>
        <v>CONSUMED</v>
      </c>
    </row>
    <row r="520" spans="1:10">
      <c r="A520" s="102" t="s">
        <v>1917</v>
      </c>
      <c r="B520" s="99">
        <f t="shared" si="40"/>
        <v>-2.821099475681061E-2</v>
      </c>
      <c r="C520" s="99">
        <f t="shared" si="41"/>
        <v>0.10940630382711396</v>
      </c>
      <c r="D520" s="103">
        <v>0.7</v>
      </c>
      <c r="E520" s="103">
        <v>0.77730900000000003</v>
      </c>
      <c r="F520" s="99">
        <v>1.1097444284759026</v>
      </c>
      <c r="G520" s="99">
        <v>1.1316583414007737</v>
      </c>
      <c r="H520" s="99">
        <f t="shared" si="42"/>
        <v>0.98063557513503063</v>
      </c>
      <c r="I520" s="99">
        <f t="shared" si="43"/>
        <v>-8.4923556293192929E-3</v>
      </c>
      <c r="J520" s="99" t="str">
        <f t="shared" si="44"/>
        <v>CONSUMED</v>
      </c>
    </row>
    <row r="521" spans="1:10">
      <c r="A521" s="102" t="s">
        <v>220</v>
      </c>
      <c r="B521" s="99">
        <f t="shared" si="40"/>
        <v>-2.5315532175003538E-2</v>
      </c>
      <c r="C521" s="99">
        <f t="shared" si="41"/>
        <v>0.10940630382711396</v>
      </c>
      <c r="D521" s="103">
        <v>0.7</v>
      </c>
      <c r="E521" s="103">
        <v>0.77730900000000003</v>
      </c>
      <c r="F521" s="99">
        <v>1.0453304078475802</v>
      </c>
      <c r="G521" s="99">
        <v>1.063835107709399</v>
      </c>
      <c r="H521" s="99">
        <f t="shared" si="42"/>
        <v>0.98260566912323255</v>
      </c>
      <c r="I521" s="99">
        <f t="shared" si="43"/>
        <v>-7.6207345408726918E-3</v>
      </c>
      <c r="J521" s="99" t="str">
        <f t="shared" si="44"/>
        <v>CONSUMED</v>
      </c>
    </row>
    <row r="522" spans="1:10">
      <c r="A522" s="102" t="s">
        <v>1289</v>
      </c>
      <c r="B522" s="99">
        <f t="shared" si="40"/>
        <v>-2.1105973574009392E-2</v>
      </c>
      <c r="C522" s="99">
        <f t="shared" si="41"/>
        <v>0.10940630382711396</v>
      </c>
      <c r="D522" s="103">
        <v>0.7</v>
      </c>
      <c r="E522" s="103">
        <v>0.77730900000000003</v>
      </c>
      <c r="F522" s="99">
        <v>2.4683523790782345</v>
      </c>
      <c r="G522" s="99">
        <v>2.5047286896146406</v>
      </c>
      <c r="H522" s="99">
        <f t="shared" si="42"/>
        <v>0.98547694579168066</v>
      </c>
      <c r="I522" s="99">
        <f t="shared" si="43"/>
        <v>-6.3535311334681488E-3</v>
      </c>
      <c r="J522" s="99" t="str">
        <f t="shared" si="44"/>
        <v>CONSUMED</v>
      </c>
    </row>
    <row r="523" spans="1:10">
      <c r="A523" s="102" t="s">
        <v>49</v>
      </c>
      <c r="B523" s="99">
        <f t="shared" si="40"/>
        <v>-4.3319415834662317E-4</v>
      </c>
      <c r="C523" s="99">
        <f t="shared" si="41"/>
        <v>0.10940630382711396</v>
      </c>
      <c r="D523" s="103">
        <v>0.7</v>
      </c>
      <c r="E523" s="103">
        <v>0.77730900000000003</v>
      </c>
      <c r="F523" s="99">
        <v>1.3811760866169809</v>
      </c>
      <c r="G523" s="99">
        <v>1.3815908709144116</v>
      </c>
      <c r="H523" s="99">
        <f t="shared" si="42"/>
        <v>0.99969977776622387</v>
      </c>
      <c r="I523" s="99">
        <f t="shared" si="43"/>
        <v>-1.3040443560874594E-4</v>
      </c>
      <c r="J523" s="99" t="str">
        <f t="shared" si="44"/>
        <v>CONSUMED</v>
      </c>
    </row>
    <row r="524" spans="1:10">
      <c r="A524" s="102" t="s">
        <v>118</v>
      </c>
      <c r="B524" s="99">
        <f t="shared" si="40"/>
        <v>8.7231600311662733E-4</v>
      </c>
      <c r="C524" s="99">
        <f t="shared" si="41"/>
        <v>0.10940630382711396</v>
      </c>
      <c r="D524" s="103">
        <v>0.7</v>
      </c>
      <c r="E524" s="103">
        <v>0.77730900000000003</v>
      </c>
      <c r="F524" s="99">
        <v>0.9826198019765483</v>
      </c>
      <c r="G524" s="99">
        <v>0.98202584700364204</v>
      </c>
      <c r="H524" s="99">
        <f t="shared" si="42"/>
        <v>1.0006048262117728</v>
      </c>
      <c r="I524" s="99">
        <f t="shared" si="43"/>
        <v>2.6259328263581973E-4</v>
      </c>
      <c r="J524" s="99" t="str">
        <f t="shared" si="44"/>
        <v>PRODUCED</v>
      </c>
    </row>
    <row r="525" spans="1:10">
      <c r="A525" s="102" t="s">
        <v>106</v>
      </c>
      <c r="B525" s="99">
        <f t="shared" si="40"/>
        <v>2.1200414929180493E-3</v>
      </c>
      <c r="C525" s="99">
        <f t="shared" si="41"/>
        <v>0.10940630382711396</v>
      </c>
      <c r="D525" s="103">
        <v>0.7</v>
      </c>
      <c r="E525" s="103">
        <v>0.77730900000000003</v>
      </c>
      <c r="F525" s="99">
        <v>1.7348394964932907</v>
      </c>
      <c r="G525" s="99">
        <v>1.7322920207112251</v>
      </c>
      <c r="H525" s="99">
        <f t="shared" si="42"/>
        <v>1.0014705810288382</v>
      </c>
      <c r="I525" s="99">
        <f t="shared" si="43"/>
        <v>6.3819608142058051E-4</v>
      </c>
      <c r="J525" s="99" t="str">
        <f t="shared" si="44"/>
        <v>PRODUCED</v>
      </c>
    </row>
    <row r="526" spans="1:10">
      <c r="A526" s="102" t="s">
        <v>1086</v>
      </c>
      <c r="B526" s="99">
        <f t="shared" si="40"/>
        <v>4.8092132572506328E-3</v>
      </c>
      <c r="C526" s="99">
        <f t="shared" si="41"/>
        <v>0.10940630382711396</v>
      </c>
      <c r="D526" s="103">
        <v>0.7</v>
      </c>
      <c r="E526" s="103">
        <v>0.77730900000000003</v>
      </c>
      <c r="F526" s="99">
        <v>0.67358426423519724</v>
      </c>
      <c r="G526" s="99">
        <v>0.67134261440554421</v>
      </c>
      <c r="H526" s="99">
        <f t="shared" si="42"/>
        <v>1.003339054875338</v>
      </c>
      <c r="I526" s="99">
        <f t="shared" si="43"/>
        <v>1.4477174459773189E-3</v>
      </c>
      <c r="J526" s="99" t="str">
        <f t="shared" si="44"/>
        <v>PRODUCED</v>
      </c>
    </row>
    <row r="527" spans="1:10">
      <c r="A527" s="102" t="s">
        <v>367</v>
      </c>
      <c r="B527" s="99">
        <f t="shared" si="40"/>
        <v>3.2903017593981898E-2</v>
      </c>
      <c r="C527" s="99">
        <f t="shared" si="41"/>
        <v>0.10940630382711396</v>
      </c>
      <c r="D527" s="103">
        <v>0.7</v>
      </c>
      <c r="E527" s="103">
        <v>0.77730900000000003</v>
      </c>
      <c r="F527" s="99">
        <v>0.38134414305525605</v>
      </c>
      <c r="G527" s="99">
        <v>0.37274539377805299</v>
      </c>
      <c r="H527" s="99">
        <f t="shared" si="42"/>
        <v>1.0230686935928257</v>
      </c>
      <c r="I527" s="99">
        <f t="shared" si="43"/>
        <v>9.9047952436482675E-3</v>
      </c>
      <c r="J527" s="99" t="str">
        <f t="shared" si="44"/>
        <v>PRODUCED</v>
      </c>
    </row>
    <row r="528" spans="1:10">
      <c r="A528" s="102" t="s">
        <v>1007</v>
      </c>
      <c r="B528" s="99">
        <f t="shared" si="40"/>
        <v>4.1195988827361349E-2</v>
      </c>
      <c r="C528" s="99">
        <f t="shared" si="41"/>
        <v>0.10940630382711396</v>
      </c>
      <c r="D528" s="103">
        <v>0.7</v>
      </c>
      <c r="E528" s="103">
        <v>0.77730900000000003</v>
      </c>
      <c r="F528" s="99">
        <v>1.4119617445877071</v>
      </c>
      <c r="G528" s="99">
        <v>1.3722135448542347</v>
      </c>
      <c r="H528" s="99">
        <f t="shared" si="42"/>
        <v>1.0289664825730127</v>
      </c>
      <c r="I528" s="99">
        <f t="shared" si="43"/>
        <v>1.2401228338074003E-2</v>
      </c>
      <c r="J528" s="99" t="str">
        <f t="shared" si="44"/>
        <v>PRODUCED</v>
      </c>
    </row>
    <row r="529" spans="1:10">
      <c r="A529" s="102" t="s">
        <v>132</v>
      </c>
      <c r="B529" s="99">
        <f t="shared" si="40"/>
        <v>5.8893223415170226E-2</v>
      </c>
      <c r="C529" s="99">
        <f t="shared" si="41"/>
        <v>0.10940630382711396</v>
      </c>
      <c r="D529" s="103">
        <v>0.7</v>
      </c>
      <c r="E529" s="103">
        <v>0.77730900000000003</v>
      </c>
      <c r="F529" s="99">
        <v>3.4625172139061977</v>
      </c>
      <c r="G529" s="99">
        <v>3.3240175981962108</v>
      </c>
      <c r="H529" s="99">
        <f t="shared" si="42"/>
        <v>1.0416663304626137</v>
      </c>
      <c r="I529" s="99">
        <f t="shared" si="43"/>
        <v>1.7728626789306569E-2</v>
      </c>
      <c r="J529" s="99" t="str">
        <f t="shared" si="44"/>
        <v>PRODUCED</v>
      </c>
    </row>
    <row r="530" spans="1:10">
      <c r="A530" s="102" t="s">
        <v>2172</v>
      </c>
      <c r="B530" s="99">
        <f t="shared" si="40"/>
        <v>6.9979077763034983E-2</v>
      </c>
      <c r="C530" s="99">
        <f t="shared" si="41"/>
        <v>0.10940630382711396</v>
      </c>
      <c r="D530" s="103">
        <v>0.7</v>
      </c>
      <c r="E530" s="103">
        <v>0.77730900000000003</v>
      </c>
      <c r="F530" s="99">
        <v>2.5819243710483639</v>
      </c>
      <c r="G530" s="99">
        <v>2.4596749343498776</v>
      </c>
      <c r="H530" s="99">
        <f t="shared" si="42"/>
        <v>1.0497014605431179</v>
      </c>
      <c r="I530" s="99">
        <f t="shared" si="43"/>
        <v>2.1065801475575824E-2</v>
      </c>
      <c r="J530" s="99" t="str">
        <f t="shared" si="44"/>
        <v>PRODUCED</v>
      </c>
    </row>
    <row r="531" spans="1:10">
      <c r="A531" s="102" t="s">
        <v>1559</v>
      </c>
      <c r="B531" s="99">
        <f t="shared" si="40"/>
        <v>7.7777984685832163E-2</v>
      </c>
      <c r="C531" s="99">
        <f t="shared" si="41"/>
        <v>0.10940630382711396</v>
      </c>
      <c r="D531" s="103">
        <v>0.7</v>
      </c>
      <c r="E531" s="103">
        <v>0.77730900000000003</v>
      </c>
      <c r="F531" s="99">
        <v>9.7879953801132305E-2</v>
      </c>
      <c r="G531" s="99">
        <v>9.2742809769785092E-2</v>
      </c>
      <c r="H531" s="99">
        <f t="shared" si="42"/>
        <v>1.0553912917249231</v>
      </c>
      <c r="I531" s="99">
        <f t="shared" si="43"/>
        <v>2.3413506392729252E-2</v>
      </c>
      <c r="J531" s="99" t="str">
        <f t="shared" si="44"/>
        <v>PRODUCED</v>
      </c>
    </row>
    <row r="532" spans="1:10">
      <c r="A532" s="102" t="s">
        <v>84</v>
      </c>
      <c r="B532" s="99">
        <f t="shared" si="40"/>
        <v>9.2843367432033225E-2</v>
      </c>
      <c r="C532" s="99">
        <f t="shared" si="41"/>
        <v>0.10940630382711396</v>
      </c>
      <c r="D532" s="103">
        <v>0.7</v>
      </c>
      <c r="E532" s="103">
        <v>0.77730900000000003</v>
      </c>
      <c r="F532" s="99">
        <v>1.3936084026897619</v>
      </c>
      <c r="G532" s="99">
        <v>1.3067488234060205</v>
      </c>
      <c r="H532" s="99">
        <f t="shared" si="42"/>
        <v>1.0664699885149644</v>
      </c>
      <c r="I532" s="99">
        <f t="shared" si="43"/>
        <v>2.7948638495494376E-2</v>
      </c>
      <c r="J532" s="99" t="str">
        <f t="shared" si="44"/>
        <v>PRODUCED</v>
      </c>
    </row>
    <row r="533" spans="1:10">
      <c r="A533" s="102" t="s">
        <v>888</v>
      </c>
      <c r="B533" s="99">
        <f t="shared" si="40"/>
        <v>0.14463424473060604</v>
      </c>
      <c r="C533" s="99">
        <f t="shared" si="41"/>
        <v>0.10940630382711396</v>
      </c>
      <c r="D533" s="103">
        <v>0.7</v>
      </c>
      <c r="E533" s="103">
        <v>0.77730900000000003</v>
      </c>
      <c r="F533" s="99">
        <v>0.90778658566559367</v>
      </c>
      <c r="G533" s="99">
        <v>0.82119163125104144</v>
      </c>
      <c r="H533" s="99">
        <f t="shared" si="42"/>
        <v>1.1054503615467068</v>
      </c>
      <c r="I533" s="99">
        <f t="shared" si="43"/>
        <v>4.3539246064117534E-2</v>
      </c>
      <c r="J533" s="99" t="str">
        <f t="shared" si="44"/>
        <v>PRODUCED</v>
      </c>
    </row>
    <row r="534" spans="1:10">
      <c r="A534" s="102" t="s">
        <v>443</v>
      </c>
      <c r="B534" s="99">
        <f t="shared" si="40"/>
        <v>0.17098691658186954</v>
      </c>
      <c r="C534" s="99">
        <f t="shared" si="41"/>
        <v>0.10940630382711396</v>
      </c>
      <c r="D534" s="103">
        <v>0.7</v>
      </c>
      <c r="E534" s="103">
        <v>0.77730900000000003</v>
      </c>
      <c r="F534" s="99">
        <v>1.9295766973587412</v>
      </c>
      <c r="G534" s="99">
        <v>1.7139172702171355</v>
      </c>
      <c r="H534" s="99">
        <f t="shared" si="42"/>
        <v>1.1258283762519552</v>
      </c>
      <c r="I534" s="99">
        <f t="shared" si="43"/>
        <v>5.1472190757237697E-2</v>
      </c>
      <c r="J534" s="99" t="str">
        <f t="shared" si="44"/>
        <v>PRODUCED</v>
      </c>
    </row>
    <row r="535" spans="1:10">
      <c r="A535" s="102" t="s">
        <v>2198</v>
      </c>
      <c r="B535" s="99">
        <f t="shared" si="40"/>
        <v>0.17300271997677469</v>
      </c>
      <c r="C535" s="99">
        <f t="shared" si="41"/>
        <v>0.10940630382711396</v>
      </c>
      <c r="D535" s="103">
        <v>0.7</v>
      </c>
      <c r="E535" s="103">
        <v>0.77730900000000003</v>
      </c>
      <c r="F535" s="99">
        <v>0.56949617798377916</v>
      </c>
      <c r="G535" s="99">
        <v>0.50514005330609935</v>
      </c>
      <c r="H535" s="99">
        <f t="shared" si="42"/>
        <v>1.1274025376852901</v>
      </c>
      <c r="I535" s="99">
        <f t="shared" si="43"/>
        <v>5.2079008044465427E-2</v>
      </c>
      <c r="J535" s="99" t="str">
        <f t="shared" si="44"/>
        <v>PRODUCED</v>
      </c>
    </row>
    <row r="536" spans="1:10">
      <c r="A536" s="102" t="s">
        <v>1211</v>
      </c>
      <c r="B536" s="99">
        <f t="shared" si="40"/>
        <v>0.17461358783918826</v>
      </c>
      <c r="C536" s="99">
        <f t="shared" si="41"/>
        <v>0.10940630382711396</v>
      </c>
      <c r="D536" s="103">
        <v>0.7</v>
      </c>
      <c r="E536" s="103">
        <v>0.77730900000000003</v>
      </c>
      <c r="F536" s="99">
        <v>0.84775221589284533</v>
      </c>
      <c r="G536" s="99">
        <v>0.75111252850052423</v>
      </c>
      <c r="H536" s="99">
        <f t="shared" si="42"/>
        <v>1.1286620629072008</v>
      </c>
      <c r="I536" s="99">
        <f t="shared" si="43"/>
        <v>5.2563927590103039E-2</v>
      </c>
      <c r="J536" s="99" t="str">
        <f t="shared" si="44"/>
        <v>PRODUCED</v>
      </c>
    </row>
    <row r="537" spans="1:10">
      <c r="A537" s="102" t="s">
        <v>2180</v>
      </c>
      <c r="B537" s="99">
        <f t="shared" si="40"/>
        <v>0.18529644271970949</v>
      </c>
      <c r="C537" s="99">
        <f t="shared" si="41"/>
        <v>0.10940630382711396</v>
      </c>
      <c r="D537" s="103">
        <v>0.7</v>
      </c>
      <c r="E537" s="103">
        <v>0.77730900000000003</v>
      </c>
      <c r="F537" s="99">
        <v>0.54782888620992087</v>
      </c>
      <c r="G537" s="99">
        <v>0.48179816421343996</v>
      </c>
      <c r="H537" s="99">
        <f t="shared" si="42"/>
        <v>1.1370505886096087</v>
      </c>
      <c r="I537" s="99">
        <f t="shared" si="43"/>
        <v>5.5779787348465282E-2</v>
      </c>
      <c r="J537" s="99" t="str">
        <f t="shared" si="44"/>
        <v>PRODUCED</v>
      </c>
    </row>
    <row r="538" spans="1:10">
      <c r="A538" s="102" t="s">
        <v>1036</v>
      </c>
      <c r="B538" s="99">
        <f t="shared" si="40"/>
        <v>0.20299466561838869</v>
      </c>
      <c r="C538" s="99">
        <f t="shared" si="41"/>
        <v>0.10940630382711396</v>
      </c>
      <c r="D538" s="103">
        <v>0.7</v>
      </c>
      <c r="E538" s="103">
        <v>0.77730900000000003</v>
      </c>
      <c r="F538" s="99">
        <v>1.2216058148092614</v>
      </c>
      <c r="G538" s="99">
        <v>1.0612644289803601</v>
      </c>
      <c r="H538" s="99">
        <f t="shared" si="42"/>
        <v>1.1510852351689145</v>
      </c>
      <c r="I538" s="99">
        <f t="shared" si="43"/>
        <v>6.110748331091486E-2</v>
      </c>
      <c r="J538" s="99" t="str">
        <f t="shared" si="44"/>
        <v>PRODUCED</v>
      </c>
    </row>
    <row r="539" spans="1:10">
      <c r="A539" s="102" t="s">
        <v>1016</v>
      </c>
      <c r="B539" s="99">
        <f t="shared" si="40"/>
        <v>0.31609276345649301</v>
      </c>
      <c r="C539" s="99">
        <f t="shared" si="41"/>
        <v>0.10940630382711396</v>
      </c>
      <c r="D539" s="103">
        <v>0.7</v>
      </c>
      <c r="E539" s="103">
        <v>0.77730900000000003</v>
      </c>
      <c r="F539" s="99">
        <v>2.9642240623104801</v>
      </c>
      <c r="G539" s="99">
        <v>2.380990294726645</v>
      </c>
      <c r="H539" s="99">
        <f t="shared" si="42"/>
        <v>1.2449542817858459</v>
      </c>
      <c r="I539" s="99">
        <f t="shared" si="43"/>
        <v>9.5153403212723919E-2</v>
      </c>
      <c r="J539" s="99" t="str">
        <f t="shared" si="44"/>
        <v>PRODUCED</v>
      </c>
    </row>
    <row r="540" spans="1:10">
      <c r="A540" s="102" t="s">
        <v>1496</v>
      </c>
      <c r="B540" s="99">
        <f t="shared" si="40"/>
        <v>0.39760584051076758</v>
      </c>
      <c r="C540" s="99">
        <f t="shared" si="41"/>
        <v>0.10940630382711396</v>
      </c>
      <c r="D540" s="103">
        <v>0.7</v>
      </c>
      <c r="E540" s="103">
        <v>0.77730900000000003</v>
      </c>
      <c r="F540" s="99">
        <v>4.2951955154951572E-2</v>
      </c>
      <c r="G540" s="99">
        <v>3.2605559209132585E-2</v>
      </c>
      <c r="H540" s="99">
        <f t="shared" si="42"/>
        <v>1.317319996858727</v>
      </c>
      <c r="I540" s="99">
        <f t="shared" si="43"/>
        <v>0.11969128444492995</v>
      </c>
      <c r="J540" s="99" t="str">
        <f t="shared" si="44"/>
        <v>PRODUCED</v>
      </c>
    </row>
    <row r="541" spans="1:10">
      <c r="A541" s="102" t="s">
        <v>2165</v>
      </c>
      <c r="B541" s="99">
        <f t="shared" si="40"/>
        <v>0.4023380499879784</v>
      </c>
      <c r="C541" s="99">
        <f t="shared" si="41"/>
        <v>0.10940630382711396</v>
      </c>
      <c r="D541" s="103">
        <v>0.7</v>
      </c>
      <c r="E541" s="103">
        <v>0.77730900000000003</v>
      </c>
      <c r="F541" s="99">
        <v>1.2195761669949634</v>
      </c>
      <c r="G541" s="99">
        <v>0.92276923619281792</v>
      </c>
      <c r="H541" s="99">
        <f t="shared" si="42"/>
        <v>1.3216480558310746</v>
      </c>
      <c r="I541" s="99">
        <f t="shared" si="43"/>
        <v>0.12111582144333577</v>
      </c>
      <c r="J541" s="99" t="str">
        <f t="shared" si="44"/>
        <v>PRODUCED</v>
      </c>
    </row>
    <row r="542" spans="1:10">
      <c r="A542" s="102" t="s">
        <v>1153</v>
      </c>
      <c r="B542" s="99">
        <f t="shared" si="40"/>
        <v>0.44142682566127855</v>
      </c>
      <c r="C542" s="99">
        <f t="shared" si="41"/>
        <v>0.10940630382711396</v>
      </c>
      <c r="D542" s="103">
        <v>0.7</v>
      </c>
      <c r="E542" s="103">
        <v>0.77730900000000003</v>
      </c>
      <c r="F542" s="99">
        <v>0.95306954249947406</v>
      </c>
      <c r="G542" s="99">
        <v>0.70184607496637097</v>
      </c>
      <c r="H542" s="99">
        <f t="shared" si="42"/>
        <v>1.3579466730581067</v>
      </c>
      <c r="I542" s="99">
        <f t="shared" si="43"/>
        <v>0.13288271541477967</v>
      </c>
      <c r="J542" s="99" t="str">
        <f t="shared" si="44"/>
        <v>PRODUCED</v>
      </c>
    </row>
    <row r="543" spans="1:10">
      <c r="A543" s="102" t="s">
        <v>1196</v>
      </c>
      <c r="B543" s="99">
        <f t="shared" si="40"/>
        <v>0.72031820823034542</v>
      </c>
      <c r="C543" s="99">
        <f t="shared" si="41"/>
        <v>0.10940630382711396</v>
      </c>
      <c r="D543" s="103">
        <v>0.7</v>
      </c>
      <c r="E543" s="103">
        <v>0.77730900000000003</v>
      </c>
      <c r="F543" s="99">
        <v>1.3448332249738952</v>
      </c>
      <c r="G543" s="99">
        <v>0.81626475165986945</v>
      </c>
      <c r="H543" s="99">
        <f t="shared" si="42"/>
        <v>1.6475453855372109</v>
      </c>
      <c r="I543" s="99">
        <f t="shared" si="43"/>
        <v>0.21683738710026756</v>
      </c>
      <c r="J543" s="99" t="str">
        <f t="shared" si="44"/>
        <v>PRODUCED</v>
      </c>
    </row>
    <row r="544" spans="1:10">
      <c r="A544" s="102" t="s">
        <v>236</v>
      </c>
      <c r="B544" s="99">
        <f t="shared" si="40"/>
        <v>0.85316857626432685</v>
      </c>
      <c r="C544" s="99">
        <f t="shared" si="41"/>
        <v>0.10940630382711396</v>
      </c>
      <c r="D544" s="103">
        <v>0.7</v>
      </c>
      <c r="E544" s="103">
        <v>0.77730900000000003</v>
      </c>
      <c r="F544" s="99">
        <v>0.60729702531806318</v>
      </c>
      <c r="G544" s="99">
        <v>0.33617995989304422</v>
      </c>
      <c r="H544" s="99">
        <f t="shared" si="42"/>
        <v>1.8064640899810773</v>
      </c>
      <c r="I544" s="99">
        <f t="shared" si="43"/>
        <v>0.25682933281349529</v>
      </c>
      <c r="J544" s="99" t="str">
        <f t="shared" si="44"/>
        <v>PRODUCED</v>
      </c>
    </row>
    <row r="545" spans="1:10">
      <c r="A545" s="102" t="s">
        <v>78</v>
      </c>
      <c r="B545" s="99">
        <f t="shared" si="40"/>
        <v>-0.87286773813249596</v>
      </c>
      <c r="C545" s="99">
        <f t="shared" si="41"/>
        <v>4.3429469906312598E-7</v>
      </c>
      <c r="D545" s="103" t="s">
        <v>2237</v>
      </c>
      <c r="E545" s="103">
        <v>0.99999899999999997</v>
      </c>
      <c r="F545" s="99">
        <v>0.25953869412832486</v>
      </c>
      <c r="G545" s="99">
        <v>0.47529307487218336</v>
      </c>
      <c r="H545" s="99">
        <f t="shared" si="42"/>
        <v>0.54606033171874102</v>
      </c>
      <c r="I545" s="99">
        <f t="shared" si="43"/>
        <v>-0.2627593714252543</v>
      </c>
      <c r="J545" s="99" t="str">
        <f t="shared" si="44"/>
        <v>CONSUMED</v>
      </c>
    </row>
    <row r="546" spans="1:10">
      <c r="A546" s="102" t="s">
        <v>1110</v>
      </c>
      <c r="B546" s="99">
        <f t="shared" si="40"/>
        <v>-0.81910103745315344</v>
      </c>
      <c r="C546" s="99">
        <f t="shared" si="41"/>
        <v>4.3429469906312598E-7</v>
      </c>
      <c r="D546" s="103" t="s">
        <v>2237</v>
      </c>
      <c r="E546" s="103">
        <v>0.99999899999999997</v>
      </c>
      <c r="F546" s="99">
        <v>0.21430848417782564</v>
      </c>
      <c r="G546" s="99">
        <v>0.37810580603242605</v>
      </c>
      <c r="H546" s="99">
        <f t="shared" si="42"/>
        <v>0.56679501017619049</v>
      </c>
      <c r="I546" s="99">
        <f t="shared" si="43"/>
        <v>-0.24657398175288528</v>
      </c>
      <c r="J546" s="99" t="str">
        <f t="shared" si="44"/>
        <v>CONSUMED</v>
      </c>
    </row>
    <row r="547" spans="1:10">
      <c r="A547" s="102" t="s">
        <v>1410</v>
      </c>
      <c r="B547" s="99">
        <f t="shared" si="40"/>
        <v>-0.6003795029004233</v>
      </c>
      <c r="C547" s="99">
        <f t="shared" si="41"/>
        <v>4.3429469906312598E-7</v>
      </c>
      <c r="D547" s="103" t="s">
        <v>2237</v>
      </c>
      <c r="E547" s="103">
        <v>0.99999899999999997</v>
      </c>
      <c r="F547" s="99">
        <v>0.20787505129334249</v>
      </c>
      <c r="G547" s="99">
        <v>0.31516255204612892</v>
      </c>
      <c r="H547" s="99">
        <f t="shared" si="42"/>
        <v>0.65958042903179936</v>
      </c>
      <c r="I547" s="99">
        <f t="shared" si="43"/>
        <v>-0.18073223915485762</v>
      </c>
      <c r="J547" s="99" t="str">
        <f t="shared" si="44"/>
        <v>CONSUMED</v>
      </c>
    </row>
    <row r="548" spans="1:10">
      <c r="A548" s="102" t="s">
        <v>190</v>
      </c>
      <c r="B548" s="99">
        <f t="shared" si="40"/>
        <v>-0.48360334349225081</v>
      </c>
      <c r="C548" s="99">
        <f t="shared" si="41"/>
        <v>4.3429469906312598E-7</v>
      </c>
      <c r="D548" s="103" t="s">
        <v>2237</v>
      </c>
      <c r="E548" s="103">
        <v>0.99999899999999997</v>
      </c>
      <c r="F548" s="99">
        <v>0.31330130652413674</v>
      </c>
      <c r="G548" s="99">
        <v>0.43806778654449818</v>
      </c>
      <c r="H548" s="99">
        <f t="shared" si="42"/>
        <v>0.71518910120160617</v>
      </c>
      <c r="I548" s="99">
        <f t="shared" si="43"/>
        <v>-0.14557911239455909</v>
      </c>
      <c r="J548" s="99" t="str">
        <f t="shared" si="44"/>
        <v>CONSUMED</v>
      </c>
    </row>
    <row r="549" spans="1:10">
      <c r="A549" s="102" t="s">
        <v>639</v>
      </c>
      <c r="B549" s="99">
        <f t="shared" si="40"/>
        <v>-0.42431907708472139</v>
      </c>
      <c r="C549" s="99">
        <f t="shared" si="41"/>
        <v>4.3429469906312598E-7</v>
      </c>
      <c r="D549" s="103" t="s">
        <v>2237</v>
      </c>
      <c r="E549" s="103">
        <v>0.99999899999999997</v>
      </c>
      <c r="F549" s="99">
        <v>0.2842890661294793</v>
      </c>
      <c r="G549" s="99">
        <v>0.38149858090408317</v>
      </c>
      <c r="H549" s="99">
        <f t="shared" si="42"/>
        <v>0.74519036337111721</v>
      </c>
      <c r="I549" s="99">
        <f t="shared" si="43"/>
        <v>-0.12773276993495819</v>
      </c>
      <c r="J549" s="99" t="str">
        <f t="shared" si="44"/>
        <v>CONSUMED</v>
      </c>
    </row>
    <row r="550" spans="1:10">
      <c r="A550" s="102" t="s">
        <v>1319</v>
      </c>
      <c r="B550" s="99">
        <f t="shared" si="40"/>
        <v>-0.38592702417236019</v>
      </c>
      <c r="C550" s="99">
        <f t="shared" si="41"/>
        <v>4.3429469906312598E-7</v>
      </c>
      <c r="D550" s="103" t="s">
        <v>2237</v>
      </c>
      <c r="E550" s="103">
        <v>0.99999899999999997</v>
      </c>
      <c r="F550" s="99">
        <v>4.58044323299124E-3</v>
      </c>
      <c r="G550" s="99">
        <v>5.9852613042380987E-3</v>
      </c>
      <c r="H550" s="99">
        <f t="shared" si="42"/>
        <v>0.76528709444111953</v>
      </c>
      <c r="I550" s="99">
        <f t="shared" si="43"/>
        <v>-0.11617561041321876</v>
      </c>
      <c r="J550" s="99" t="str">
        <f t="shared" si="44"/>
        <v>CONSUMED</v>
      </c>
    </row>
    <row r="551" spans="1:10">
      <c r="A551" s="102" t="s">
        <v>248</v>
      </c>
      <c r="B551" s="99">
        <f t="shared" si="40"/>
        <v>-0.25257218299650847</v>
      </c>
      <c r="C551" s="99">
        <f t="shared" si="41"/>
        <v>4.3429469906312598E-7</v>
      </c>
      <c r="D551" s="103" t="s">
        <v>2237</v>
      </c>
      <c r="E551" s="103">
        <v>0.99999899999999997</v>
      </c>
      <c r="F551" s="99">
        <v>0.59738654008672876</v>
      </c>
      <c r="G551" s="99">
        <v>0.71168405591546813</v>
      </c>
      <c r="H551" s="99">
        <f t="shared" si="42"/>
        <v>0.83939851556500888</v>
      </c>
      <c r="I551" s="99">
        <f t="shared" si="43"/>
        <v>-7.603180315228121E-2</v>
      </c>
      <c r="J551" s="99" t="str">
        <f t="shared" si="44"/>
        <v>CONSUMED</v>
      </c>
    </row>
    <row r="552" spans="1:10">
      <c r="A552" s="102" t="s">
        <v>779</v>
      </c>
      <c r="B552" s="99">
        <f t="shared" si="40"/>
        <v>-0.23983950631024453</v>
      </c>
      <c r="C552" s="99">
        <f t="shared" si="41"/>
        <v>4.3429469906312598E-7</v>
      </c>
      <c r="D552" s="103" t="s">
        <v>2237</v>
      </c>
      <c r="E552" s="103">
        <v>0.99999899999999997</v>
      </c>
      <c r="F552" s="99">
        <v>0.17886445384380789</v>
      </c>
      <c r="G552" s="99">
        <v>0.21121410940143215</v>
      </c>
      <c r="H552" s="99">
        <f t="shared" si="42"/>
        <v>0.8468395144183255</v>
      </c>
      <c r="I552" s="99">
        <f t="shared" si="43"/>
        <v>-7.2198885544624294E-2</v>
      </c>
      <c r="J552" s="99" t="str">
        <f t="shared" si="44"/>
        <v>CONSUMED</v>
      </c>
    </row>
    <row r="553" spans="1:10">
      <c r="A553" s="102" t="s">
        <v>2154</v>
      </c>
      <c r="B553" s="99">
        <f t="shared" si="40"/>
        <v>-0.23217262424572382</v>
      </c>
      <c r="C553" s="99">
        <f t="shared" si="41"/>
        <v>4.3429469906312598E-7</v>
      </c>
      <c r="D553" s="103" t="s">
        <v>2237</v>
      </c>
      <c r="E553" s="103">
        <v>0.99999899999999997</v>
      </c>
      <c r="F553" s="99">
        <v>0.24005941815526768</v>
      </c>
      <c r="G553" s="99">
        <v>0.28197439480342917</v>
      </c>
      <c r="H553" s="99">
        <f t="shared" si="42"/>
        <v>0.85135183399407099</v>
      </c>
      <c r="I553" s="99">
        <f t="shared" si="43"/>
        <v>-6.9890924069985386E-2</v>
      </c>
      <c r="J553" s="99" t="str">
        <f t="shared" si="44"/>
        <v>CONSUMED</v>
      </c>
    </row>
    <row r="554" spans="1:10">
      <c r="A554" s="102" t="s">
        <v>1213</v>
      </c>
      <c r="B554" s="99">
        <f t="shared" si="40"/>
        <v>-0.21492384607147483</v>
      </c>
      <c r="C554" s="99">
        <f t="shared" si="41"/>
        <v>4.3429469906312598E-7</v>
      </c>
      <c r="D554" s="103" t="s">
        <v>2237</v>
      </c>
      <c r="E554" s="103">
        <v>0.99999899999999997</v>
      </c>
      <c r="F554" s="99">
        <v>0.41557273155755975</v>
      </c>
      <c r="G554" s="99">
        <v>0.48233143526834055</v>
      </c>
      <c r="H554" s="99">
        <f t="shared" si="42"/>
        <v>0.86159163838525221</v>
      </c>
      <c r="I554" s="99">
        <f t="shared" si="43"/>
        <v>-6.4698524450982231E-2</v>
      </c>
      <c r="J554" s="99" t="str">
        <f t="shared" si="44"/>
        <v>CONSUMED</v>
      </c>
    </row>
    <row r="555" spans="1:10">
      <c r="A555" s="102" t="s">
        <v>2042</v>
      </c>
      <c r="B555" s="99">
        <f t="shared" si="40"/>
        <v>-0.16625327110781782</v>
      </c>
      <c r="C555" s="99">
        <f t="shared" si="41"/>
        <v>4.3429469906312598E-7</v>
      </c>
      <c r="D555" s="103" t="s">
        <v>2237</v>
      </c>
      <c r="E555" s="103">
        <v>0.99999899999999997</v>
      </c>
      <c r="F555" s="99">
        <v>2.2390237937254112</v>
      </c>
      <c r="G555" s="99">
        <v>2.5124991890787598</v>
      </c>
      <c r="H555" s="99">
        <f t="shared" si="42"/>
        <v>0.89115403637060597</v>
      </c>
      <c r="I555" s="99">
        <f t="shared" si="43"/>
        <v>-5.0047221480709086E-2</v>
      </c>
      <c r="J555" s="99" t="str">
        <f t="shared" si="44"/>
        <v>CONSUMED</v>
      </c>
    </row>
    <row r="556" spans="1:10">
      <c r="A556" s="102" t="s">
        <v>1315</v>
      </c>
      <c r="B556" s="99">
        <f t="shared" si="40"/>
        <v>-0.14304636722807906</v>
      </c>
      <c r="C556" s="99">
        <f t="shared" si="41"/>
        <v>4.3429469906312598E-7</v>
      </c>
      <c r="D556" s="103" t="s">
        <v>2237</v>
      </c>
      <c r="E556" s="103">
        <v>0.99999899999999997</v>
      </c>
      <c r="F556" s="99">
        <v>1.221147439190179E-2</v>
      </c>
      <c r="G556" s="99">
        <v>1.348432931582149E-2</v>
      </c>
      <c r="H556" s="99">
        <f t="shared" si="42"/>
        <v>0.90560487703113057</v>
      </c>
      <c r="I556" s="99">
        <f t="shared" si="43"/>
        <v>-4.3061247306416903E-2</v>
      </c>
      <c r="J556" s="99" t="str">
        <f t="shared" si="44"/>
        <v>CONSUMED</v>
      </c>
    </row>
    <row r="557" spans="1:10">
      <c r="A557" s="102" t="s">
        <v>1198</v>
      </c>
      <c r="B557" s="99">
        <f t="shared" si="40"/>
        <v>-0.13380734694499369</v>
      </c>
      <c r="C557" s="99">
        <f t="shared" si="41"/>
        <v>4.3429469906312598E-7</v>
      </c>
      <c r="D557" s="103" t="s">
        <v>2237</v>
      </c>
      <c r="E557" s="103">
        <v>0.99999899999999997</v>
      </c>
      <c r="F557" s="99">
        <v>0.32772521179528141</v>
      </c>
      <c r="G557" s="99">
        <v>0.35957532186507352</v>
      </c>
      <c r="H557" s="99">
        <f t="shared" si="42"/>
        <v>0.91142298113065867</v>
      </c>
      <c r="I557" s="99">
        <f t="shared" si="43"/>
        <v>-4.0280025070660273E-2</v>
      </c>
      <c r="J557" s="99" t="str">
        <f t="shared" si="44"/>
        <v>CONSUMED</v>
      </c>
    </row>
    <row r="558" spans="1:10">
      <c r="A558" s="102" t="s">
        <v>279</v>
      </c>
      <c r="B558" s="99">
        <f t="shared" si="40"/>
        <v>-0.116738661135459</v>
      </c>
      <c r="C558" s="99">
        <f t="shared" si="41"/>
        <v>4.3429469906312598E-7</v>
      </c>
      <c r="D558" s="103" t="s">
        <v>2237</v>
      </c>
      <c r="E558" s="103">
        <v>0.99999899999999997</v>
      </c>
      <c r="F558" s="99">
        <v>1.9245404091553573</v>
      </c>
      <c r="G558" s="99">
        <v>2.0867425562082231</v>
      </c>
      <c r="H558" s="99">
        <f t="shared" si="42"/>
        <v>0.92227016860786126</v>
      </c>
      <c r="I558" s="99">
        <f t="shared" si="43"/>
        <v>-3.5141838655426194E-2</v>
      </c>
      <c r="J558" s="99" t="str">
        <f t="shared" si="44"/>
        <v>CONSUMED</v>
      </c>
    </row>
    <row r="559" spans="1:10">
      <c r="A559" s="102" t="s">
        <v>1500</v>
      </c>
      <c r="B559" s="99">
        <f t="shared" si="40"/>
        <v>-0.11392745165875594</v>
      </c>
      <c r="C559" s="99">
        <f t="shared" si="41"/>
        <v>4.3429469906312598E-7</v>
      </c>
      <c r="D559" s="103" t="s">
        <v>2237</v>
      </c>
      <c r="E559" s="103">
        <v>0.99999899999999997</v>
      </c>
      <c r="F559" s="99">
        <v>2.1916468953355899E-2</v>
      </c>
      <c r="G559" s="99">
        <v>2.37173501255631E-2</v>
      </c>
      <c r="H559" s="99">
        <f t="shared" si="42"/>
        <v>0.92406903964089271</v>
      </c>
      <c r="I559" s="99">
        <f t="shared" si="43"/>
        <v>-3.4295580278843732E-2</v>
      </c>
      <c r="J559" s="99" t="str">
        <f t="shared" si="44"/>
        <v>CONSUMED</v>
      </c>
    </row>
    <row r="560" spans="1:10">
      <c r="A560" s="102" t="s">
        <v>636</v>
      </c>
      <c r="B560" s="99">
        <f t="shared" si="40"/>
        <v>-0.10724407289731215</v>
      </c>
      <c r="C560" s="99">
        <f t="shared" si="41"/>
        <v>4.3429469906312598E-7</v>
      </c>
      <c r="D560" s="103" t="s">
        <v>2237</v>
      </c>
      <c r="E560" s="103">
        <v>0.99999899999999997</v>
      </c>
      <c r="F560" s="99">
        <v>0.96204059254725305</v>
      </c>
      <c r="G560" s="99">
        <v>1.0362799129087679</v>
      </c>
      <c r="H560" s="99">
        <f t="shared" si="42"/>
        <v>0.92835978056051471</v>
      </c>
      <c r="I560" s="99">
        <f t="shared" si="43"/>
        <v>-3.2283682799265558E-2</v>
      </c>
      <c r="J560" s="99" t="str">
        <f t="shared" si="44"/>
        <v>CONSUMED</v>
      </c>
    </row>
    <row r="561" spans="1:10">
      <c r="A561" s="102" t="s">
        <v>621</v>
      </c>
      <c r="B561" s="99">
        <f t="shared" si="40"/>
        <v>-9.3901224660029828E-2</v>
      </c>
      <c r="C561" s="99">
        <f t="shared" si="41"/>
        <v>4.3429469906312598E-7</v>
      </c>
      <c r="D561" s="103" t="s">
        <v>2237</v>
      </c>
      <c r="E561" s="103">
        <v>0.99999899999999997</v>
      </c>
      <c r="F561" s="99">
        <v>1.6380593718162535</v>
      </c>
      <c r="G561" s="99">
        <v>1.7482225751139406</v>
      </c>
      <c r="H561" s="99">
        <f t="shared" si="42"/>
        <v>0.93698559619017208</v>
      </c>
      <c r="I561" s="99">
        <f t="shared" si="43"/>
        <v>-2.8267085252251301E-2</v>
      </c>
      <c r="J561" s="99" t="str">
        <f t="shared" si="44"/>
        <v>CONSUMED</v>
      </c>
    </row>
    <row r="562" spans="1:10">
      <c r="A562" s="102" t="s">
        <v>1123</v>
      </c>
      <c r="B562" s="99">
        <f t="shared" si="40"/>
        <v>-8.3555006752462108E-2</v>
      </c>
      <c r="C562" s="99">
        <f t="shared" si="41"/>
        <v>4.3429469906312598E-7</v>
      </c>
      <c r="D562" s="103" t="s">
        <v>2237</v>
      </c>
      <c r="E562" s="103">
        <v>0.99999899999999997</v>
      </c>
      <c r="F562" s="99">
        <v>0.8903666753312125</v>
      </c>
      <c r="G562" s="99">
        <v>0.94345558595023249</v>
      </c>
      <c r="H562" s="99">
        <f t="shared" si="42"/>
        <v>0.94372929535888039</v>
      </c>
      <c r="I562" s="99">
        <f t="shared" si="43"/>
        <v>-2.5152563320397586E-2</v>
      </c>
      <c r="J562" s="99" t="str">
        <f t="shared" si="44"/>
        <v>CONSUMED</v>
      </c>
    </row>
    <row r="563" spans="1:10">
      <c r="A563" s="102" t="s">
        <v>61</v>
      </c>
      <c r="B563" s="99">
        <f t="shared" si="40"/>
        <v>-7.4730678057693151E-2</v>
      </c>
      <c r="C563" s="99">
        <f t="shared" si="41"/>
        <v>4.3429469906312598E-7</v>
      </c>
      <c r="D563" s="103" t="s">
        <v>2237</v>
      </c>
      <c r="E563" s="103">
        <v>0.99999899999999997</v>
      </c>
      <c r="F563" s="99">
        <v>1.0251882147101323</v>
      </c>
      <c r="G563" s="99">
        <v>1.0796917445018046</v>
      </c>
      <c r="H563" s="99">
        <f t="shared" si="42"/>
        <v>0.94951936043854679</v>
      </c>
      <c r="I563" s="99">
        <f t="shared" si="43"/>
        <v>-2.2496175691673746E-2</v>
      </c>
      <c r="J563" s="99" t="str">
        <f t="shared" si="44"/>
        <v>CONSUMED</v>
      </c>
    </row>
    <row r="564" spans="1:10">
      <c r="A564" s="102" t="s">
        <v>385</v>
      </c>
      <c r="B564" s="99">
        <f t="shared" si="40"/>
        <v>-5.9432338976120297E-2</v>
      </c>
      <c r="C564" s="99">
        <f t="shared" si="41"/>
        <v>4.3429469906312598E-7</v>
      </c>
      <c r="D564" s="103" t="s">
        <v>2237</v>
      </c>
      <c r="E564" s="103">
        <v>0.99999899999999997</v>
      </c>
      <c r="F564" s="99">
        <v>1.2137805574842153</v>
      </c>
      <c r="G564" s="99">
        <v>1.2648268996513039</v>
      </c>
      <c r="H564" s="99">
        <f t="shared" si="42"/>
        <v>0.95964163777576095</v>
      </c>
      <c r="I564" s="99">
        <f t="shared" si="43"/>
        <v>-1.7890916744281754E-2</v>
      </c>
      <c r="J564" s="99" t="str">
        <f t="shared" si="44"/>
        <v>CONSUMED</v>
      </c>
    </row>
    <row r="565" spans="1:10">
      <c r="A565" s="102" t="s">
        <v>449</v>
      </c>
      <c r="B565" s="99">
        <f t="shared" si="40"/>
        <v>-4.9933549248456603E-2</v>
      </c>
      <c r="C565" s="99">
        <f t="shared" si="41"/>
        <v>4.3429469906312598E-7</v>
      </c>
      <c r="D565" s="103" t="s">
        <v>2237</v>
      </c>
      <c r="E565" s="103">
        <v>0.99999899999999997</v>
      </c>
      <c r="F565" s="99">
        <v>1.0065857808015444</v>
      </c>
      <c r="G565" s="99">
        <v>1.0420349543085248</v>
      </c>
      <c r="H565" s="99">
        <f t="shared" si="42"/>
        <v>0.96598082112273875</v>
      </c>
      <c r="I565" s="99">
        <f t="shared" si="43"/>
        <v>-1.5031496113750082E-2</v>
      </c>
      <c r="J565" s="99" t="str">
        <f t="shared" si="44"/>
        <v>CONSUMED</v>
      </c>
    </row>
    <row r="566" spans="1:10">
      <c r="A566" s="102" t="s">
        <v>837</v>
      </c>
      <c r="B566" s="99">
        <f t="shared" si="40"/>
        <v>-4.8206900010811522E-2</v>
      </c>
      <c r="C566" s="99">
        <f t="shared" si="41"/>
        <v>4.3429469906312598E-7</v>
      </c>
      <c r="D566" s="103" t="s">
        <v>2237</v>
      </c>
      <c r="E566" s="103">
        <v>0.99999899999999997</v>
      </c>
      <c r="F566" s="99">
        <v>0.92347631860792545</v>
      </c>
      <c r="G566" s="99">
        <v>0.95485513039111192</v>
      </c>
      <c r="H566" s="99">
        <f t="shared" si="42"/>
        <v>0.96713762037353923</v>
      </c>
      <c r="I566" s="99">
        <f t="shared" si="43"/>
        <v>-1.4511722901228567E-2</v>
      </c>
      <c r="J566" s="99" t="str">
        <f t="shared" si="44"/>
        <v>CONSUMED</v>
      </c>
    </row>
    <row r="567" spans="1:10">
      <c r="A567" s="102" t="s">
        <v>137</v>
      </c>
      <c r="B567" s="99">
        <f t="shared" si="40"/>
        <v>-4.1919160276456625E-2</v>
      </c>
      <c r="C567" s="99">
        <f t="shared" si="41"/>
        <v>4.3429469906312598E-7</v>
      </c>
      <c r="D567" s="103" t="s">
        <v>2237</v>
      </c>
      <c r="E567" s="103">
        <v>0.99999899999999997</v>
      </c>
      <c r="F567" s="99">
        <v>0.75361294605609219</v>
      </c>
      <c r="G567" s="99">
        <v>0.77583126134727942</v>
      </c>
      <c r="H567" s="99">
        <f t="shared" si="42"/>
        <v>0.97136192314214853</v>
      </c>
      <c r="I567" s="99">
        <f t="shared" si="43"/>
        <v>-1.2618924636259471E-2</v>
      </c>
      <c r="J567" s="99" t="str">
        <f t="shared" si="44"/>
        <v>CONSUMED</v>
      </c>
    </row>
    <row r="568" spans="1:10">
      <c r="A568" s="102" t="s">
        <v>42</v>
      </c>
      <c r="B568" s="99">
        <f t="shared" si="40"/>
        <v>-3.9623779718627801E-2</v>
      </c>
      <c r="C568" s="99">
        <f t="shared" si="41"/>
        <v>4.3429469906312598E-7</v>
      </c>
      <c r="D568" s="103" t="s">
        <v>2237</v>
      </c>
      <c r="E568" s="103">
        <v>0.99999899999999997</v>
      </c>
      <c r="F568" s="99">
        <v>0.87916913601036717</v>
      </c>
      <c r="G568" s="99">
        <v>0.90365026364705259</v>
      </c>
      <c r="H568" s="99">
        <f t="shared" si="42"/>
        <v>0.97290862558056279</v>
      </c>
      <c r="I568" s="99">
        <f t="shared" si="43"/>
        <v>-1.1927946236889074E-2</v>
      </c>
      <c r="J568" s="99" t="str">
        <f t="shared" si="44"/>
        <v>CONSUMED</v>
      </c>
    </row>
    <row r="569" spans="1:10">
      <c r="A569" s="102" t="s">
        <v>2081</v>
      </c>
      <c r="B569" s="99">
        <f t="shared" si="40"/>
        <v>-3.9109768492027304E-2</v>
      </c>
      <c r="C569" s="99">
        <f t="shared" si="41"/>
        <v>4.3429469906312598E-7</v>
      </c>
      <c r="D569" s="103" t="s">
        <v>2237</v>
      </c>
      <c r="E569" s="103">
        <v>0.99999899999999997</v>
      </c>
      <c r="F569" s="99">
        <v>1.0585504550043348</v>
      </c>
      <c r="G569" s="99">
        <v>1.0876390117767403</v>
      </c>
      <c r="H569" s="99">
        <f t="shared" si="42"/>
        <v>0.97325532050851393</v>
      </c>
      <c r="I569" s="99">
        <f t="shared" si="43"/>
        <v>-1.1773213439574288E-2</v>
      </c>
      <c r="J569" s="99" t="str">
        <f t="shared" si="44"/>
        <v>CONSUMED</v>
      </c>
    </row>
    <row r="570" spans="1:10">
      <c r="A570" s="102" t="s">
        <v>641</v>
      </c>
      <c r="B570" s="99">
        <f t="shared" si="40"/>
        <v>-3.7959216068572769E-2</v>
      </c>
      <c r="C570" s="99">
        <f t="shared" si="41"/>
        <v>4.3429469906312598E-7</v>
      </c>
      <c r="D570" s="103" t="s">
        <v>2237</v>
      </c>
      <c r="E570" s="103">
        <v>0.99999899999999997</v>
      </c>
      <c r="F570" s="99">
        <v>0.9281503579560143</v>
      </c>
      <c r="G570" s="99">
        <v>0.95289533133633564</v>
      </c>
      <c r="H570" s="99">
        <f t="shared" si="42"/>
        <v>0.97403180331923855</v>
      </c>
      <c r="I570" s="99">
        <f t="shared" si="43"/>
        <v>-1.1426862648530585E-2</v>
      </c>
      <c r="J570" s="99" t="str">
        <f t="shared" si="44"/>
        <v>CONSUMED</v>
      </c>
    </row>
    <row r="571" spans="1:10">
      <c r="A571" s="102" t="s">
        <v>623</v>
      </c>
      <c r="B571" s="99">
        <f t="shared" si="40"/>
        <v>-3.295271525066544E-2</v>
      </c>
      <c r="C571" s="99">
        <f t="shared" si="41"/>
        <v>4.3429469906312598E-7</v>
      </c>
      <c r="D571" s="103" t="s">
        <v>2237</v>
      </c>
      <c r="E571" s="103">
        <v>0.99999899999999997</v>
      </c>
      <c r="F571" s="99">
        <v>1.1184746895012052</v>
      </c>
      <c r="G571" s="99">
        <v>1.1443158578787604</v>
      </c>
      <c r="H571" s="99">
        <f t="shared" si="42"/>
        <v>0.97741780103837983</v>
      </c>
      <c r="I571" s="99">
        <f t="shared" si="43"/>
        <v>-9.9197557290242253E-3</v>
      </c>
      <c r="J571" s="99" t="str">
        <f t="shared" si="44"/>
        <v>CONSUMED</v>
      </c>
    </row>
    <row r="572" spans="1:10">
      <c r="A572" s="102" t="s">
        <v>1276</v>
      </c>
      <c r="B572" s="99">
        <f t="shared" si="40"/>
        <v>-3.0793826456604365E-2</v>
      </c>
      <c r="C572" s="99">
        <f t="shared" si="41"/>
        <v>4.3429469906312598E-7</v>
      </c>
      <c r="D572" s="103" t="s">
        <v>2237</v>
      </c>
      <c r="E572" s="103">
        <v>0.99999899999999997</v>
      </c>
      <c r="F572" s="99">
        <v>0.87013446920368187</v>
      </c>
      <c r="G572" s="99">
        <v>0.88890682033151425</v>
      </c>
      <c r="H572" s="99">
        <f t="shared" si="42"/>
        <v>0.97888153100138064</v>
      </c>
      <c r="I572" s="99">
        <f t="shared" si="43"/>
        <v>-9.2698654447090009E-3</v>
      </c>
      <c r="J572" s="99" t="str">
        <f t="shared" si="44"/>
        <v>CONSUMED</v>
      </c>
    </row>
    <row r="573" spans="1:10">
      <c r="A573" s="102" t="s">
        <v>873</v>
      </c>
      <c r="B573" s="99">
        <f t="shared" si="40"/>
        <v>-2.8396535531238911E-2</v>
      </c>
      <c r="C573" s="99">
        <f t="shared" si="41"/>
        <v>4.3429469906312598E-7</v>
      </c>
      <c r="D573" s="103" t="s">
        <v>2237</v>
      </c>
      <c r="E573" s="103">
        <v>0.99999899999999997</v>
      </c>
      <c r="F573" s="99">
        <v>0.98184580860943804</v>
      </c>
      <c r="G573" s="99">
        <v>1.0013629057886611</v>
      </c>
      <c r="H573" s="99">
        <f t="shared" si="42"/>
        <v>0.98050946658159699</v>
      </c>
      <c r="I573" s="99">
        <f t="shared" si="43"/>
        <v>-8.5482089678409375E-3</v>
      </c>
      <c r="J573" s="99" t="str">
        <f t="shared" si="44"/>
        <v>CONSUMED</v>
      </c>
    </row>
    <row r="574" spans="1:10">
      <c r="A574" s="102" t="s">
        <v>2000</v>
      </c>
      <c r="B574" s="99">
        <f t="shared" si="40"/>
        <v>-2.7777062756274961E-2</v>
      </c>
      <c r="C574" s="99">
        <f t="shared" si="41"/>
        <v>4.3429469906312598E-7</v>
      </c>
      <c r="D574" s="103" t="s">
        <v>2237</v>
      </c>
      <c r="E574" s="103">
        <v>0.99999899999999997</v>
      </c>
      <c r="F574" s="99">
        <v>1.6872670393616034</v>
      </c>
      <c r="G574" s="99">
        <v>1.7200677442123802</v>
      </c>
      <c r="H574" s="99">
        <f t="shared" si="42"/>
        <v>0.98093057383283688</v>
      </c>
      <c r="I574" s="99">
        <f t="shared" si="43"/>
        <v>-8.3617290810795841E-3</v>
      </c>
      <c r="J574" s="99" t="str">
        <f t="shared" si="44"/>
        <v>CONSUMED</v>
      </c>
    </row>
    <row r="575" spans="1:10">
      <c r="A575" s="102" t="s">
        <v>1950</v>
      </c>
      <c r="B575" s="99">
        <f t="shared" si="40"/>
        <v>-2.406740456437053E-2</v>
      </c>
      <c r="C575" s="99">
        <f t="shared" si="41"/>
        <v>4.3429469906312598E-7</v>
      </c>
      <c r="D575" s="103" t="s">
        <v>2237</v>
      </c>
      <c r="E575" s="103">
        <v>0.99999899999999997</v>
      </c>
      <c r="F575" s="99">
        <v>1.0223345639175063</v>
      </c>
      <c r="G575" s="99">
        <v>1.0395324593787305</v>
      </c>
      <c r="H575" s="99">
        <f t="shared" si="42"/>
        <v>0.98345612462019472</v>
      </c>
      <c r="I575" s="99">
        <f t="shared" si="43"/>
        <v>-7.2450106916557419E-3</v>
      </c>
      <c r="J575" s="99" t="str">
        <f t="shared" si="44"/>
        <v>CONSUMED</v>
      </c>
    </row>
    <row r="576" spans="1:10">
      <c r="A576" s="102" t="s">
        <v>1954</v>
      </c>
      <c r="B576" s="99">
        <f t="shared" si="40"/>
        <v>-1.8430241534358478E-2</v>
      </c>
      <c r="C576" s="99">
        <f t="shared" si="41"/>
        <v>4.3429469906312598E-7</v>
      </c>
      <c r="D576" s="103" t="s">
        <v>2237</v>
      </c>
      <c r="E576" s="103">
        <v>0.99999899999999997</v>
      </c>
      <c r="F576" s="99">
        <v>0.97364006261481961</v>
      </c>
      <c r="G576" s="99">
        <v>0.98615797490975743</v>
      </c>
      <c r="H576" s="99">
        <f t="shared" si="42"/>
        <v>0.98730638233079915</v>
      </c>
      <c r="I576" s="99">
        <f t="shared" si="43"/>
        <v>-5.5480555291740593E-3</v>
      </c>
      <c r="J576" s="99" t="str">
        <f t="shared" si="44"/>
        <v>CONSUMED</v>
      </c>
    </row>
    <row r="577" spans="1:10">
      <c r="A577" s="102" t="s">
        <v>2019</v>
      </c>
      <c r="B577" s="99">
        <f t="shared" si="40"/>
        <v>-1.2841970325590779E-2</v>
      </c>
      <c r="C577" s="99">
        <f t="shared" si="41"/>
        <v>4.3429469906312598E-7</v>
      </c>
      <c r="D577" s="103" t="s">
        <v>2237</v>
      </c>
      <c r="E577" s="103">
        <v>0.99999899999999997</v>
      </c>
      <c r="F577" s="99">
        <v>1921.7619279126711</v>
      </c>
      <c r="G577" s="99">
        <v>1938.9446138156916</v>
      </c>
      <c r="H577" s="99">
        <f t="shared" si="42"/>
        <v>0.99113812443089533</v>
      </c>
      <c r="I577" s="99">
        <f t="shared" si="43"/>
        <v>-3.8658182714295672E-3</v>
      </c>
      <c r="J577" s="99" t="str">
        <f t="shared" si="44"/>
        <v>CONSUMED</v>
      </c>
    </row>
    <row r="578" spans="1:10">
      <c r="A578" s="102" t="s">
        <v>224</v>
      </c>
      <c r="B578" s="99">
        <f t="shared" ref="B578:B598" si="45">LOG(H578, 2)</f>
        <v>-1.0860092501580985E-2</v>
      </c>
      <c r="C578" s="99">
        <f t="shared" ref="C578:C598" si="46">-LOG10(E578)</f>
        <v>4.3429469906312598E-7</v>
      </c>
      <c r="D578" s="103" t="s">
        <v>2237</v>
      </c>
      <c r="E578" s="103">
        <v>0.99999899999999997</v>
      </c>
      <c r="F578" s="99">
        <v>1.0226751058640453</v>
      </c>
      <c r="G578" s="99">
        <v>1.0304024864423482</v>
      </c>
      <c r="H578" s="99">
        <f t="shared" ref="H578:H598" si="47">F578/G578</f>
        <v>0.99250061924347344</v>
      </c>
      <c r="I578" s="99">
        <f t="shared" ref="I578:I598" si="48">LOG(H578)</f>
        <v>-3.2692135986613587E-3</v>
      </c>
      <c r="J578" s="99" t="str">
        <f t="shared" ref="J578:J598" si="49">IF(AND(I578&gt;0),"PRODUCED","CONSUMED")</f>
        <v>CONSUMED</v>
      </c>
    </row>
    <row r="579" spans="1:10">
      <c r="A579" s="102" t="s">
        <v>1906</v>
      </c>
      <c r="B579" s="99">
        <f t="shared" si="45"/>
        <v>-6.2831410055449463E-3</v>
      </c>
      <c r="C579" s="99">
        <f t="shared" si="46"/>
        <v>4.3429469906312598E-7</v>
      </c>
      <c r="D579" s="103" t="s">
        <v>2237</v>
      </c>
      <c r="E579" s="103">
        <v>0.99999899999999997</v>
      </c>
      <c r="F579" s="99">
        <v>0.96166911159560253</v>
      </c>
      <c r="G579" s="99">
        <v>0.96586644999380378</v>
      </c>
      <c r="H579" s="99">
        <f t="shared" si="47"/>
        <v>0.99565432840303314</v>
      </c>
      <c r="I579" s="99">
        <f t="shared" si="48"/>
        <v>-1.8914139096553777E-3</v>
      </c>
      <c r="J579" s="99" t="str">
        <f t="shared" si="49"/>
        <v>CONSUMED</v>
      </c>
    </row>
    <row r="580" spans="1:10">
      <c r="A580" s="102" t="s">
        <v>823</v>
      </c>
      <c r="B580" s="99">
        <f t="shared" si="45"/>
        <v>2.6878590318763305E-3</v>
      </c>
      <c r="C580" s="99">
        <f t="shared" si="46"/>
        <v>4.3429469906312598E-7</v>
      </c>
      <c r="D580" s="103" t="s">
        <v>2237</v>
      </c>
      <c r="E580" s="103">
        <v>0.99999899999999997</v>
      </c>
      <c r="F580" s="99">
        <v>1.0644147204119008</v>
      </c>
      <c r="G580" s="99">
        <v>1.0624334747864252</v>
      </c>
      <c r="H580" s="99">
        <f t="shared" si="47"/>
        <v>1.0018648185251069</v>
      </c>
      <c r="I580" s="99">
        <f t="shared" si="48"/>
        <v>8.0912619271112437E-4</v>
      </c>
      <c r="J580" s="99" t="str">
        <f t="shared" si="49"/>
        <v>PRODUCED</v>
      </c>
    </row>
    <row r="581" spans="1:10">
      <c r="A581" s="102" t="s">
        <v>727</v>
      </c>
      <c r="B581" s="99">
        <f t="shared" si="45"/>
        <v>3.3764166481827828E-3</v>
      </c>
      <c r="C581" s="99">
        <f t="shared" si="46"/>
        <v>4.3429469906312598E-7</v>
      </c>
      <c r="D581" s="103" t="s">
        <v>2237</v>
      </c>
      <c r="E581" s="103">
        <v>0.99999899999999997</v>
      </c>
      <c r="F581" s="99">
        <v>0.82607470697468399</v>
      </c>
      <c r="G581" s="99">
        <v>0.82414366054140797</v>
      </c>
      <c r="H581" s="99">
        <f t="shared" si="47"/>
        <v>1.0023430944454605</v>
      </c>
      <c r="I581" s="99">
        <f t="shared" si="48"/>
        <v>1.0164026889622568E-3</v>
      </c>
      <c r="J581" s="99" t="str">
        <f t="shared" si="49"/>
        <v>PRODUCED</v>
      </c>
    </row>
    <row r="582" spans="1:10">
      <c r="A582" s="102" t="s">
        <v>412</v>
      </c>
      <c r="B582" s="99">
        <f t="shared" si="45"/>
        <v>3.4509793915863825E-3</v>
      </c>
      <c r="C582" s="99">
        <f t="shared" si="46"/>
        <v>4.3429469906312598E-7</v>
      </c>
      <c r="D582" s="103" t="s">
        <v>2237</v>
      </c>
      <c r="E582" s="103">
        <v>0.99999899999999997</v>
      </c>
      <c r="F582" s="99">
        <v>1.007386818792203</v>
      </c>
      <c r="G582" s="99">
        <v>1.0049799923716933</v>
      </c>
      <c r="H582" s="99">
        <f t="shared" si="47"/>
        <v>1.0023948998375876</v>
      </c>
      <c r="I582" s="99">
        <f t="shared" si="48"/>
        <v>1.038848311285737E-3</v>
      </c>
      <c r="J582" s="99" t="str">
        <f t="shared" si="49"/>
        <v>PRODUCED</v>
      </c>
    </row>
    <row r="583" spans="1:10">
      <c r="A583" s="102" t="s">
        <v>317</v>
      </c>
      <c r="B583" s="99">
        <f t="shared" si="45"/>
        <v>1.5773581312172904E-2</v>
      </c>
      <c r="C583" s="99">
        <f t="shared" si="46"/>
        <v>4.3429469906312598E-7</v>
      </c>
      <c r="D583" s="103" t="s">
        <v>2237</v>
      </c>
      <c r="E583" s="103">
        <v>0.99999899999999997</v>
      </c>
      <c r="F583" s="99">
        <v>1.0303287851691934</v>
      </c>
      <c r="G583" s="99">
        <v>1.0191251332939641</v>
      </c>
      <c r="H583" s="99">
        <f t="shared" si="47"/>
        <v>1.0109934016041948</v>
      </c>
      <c r="I583" s="99">
        <f t="shared" si="48"/>
        <v>4.7483211140088629E-3</v>
      </c>
      <c r="J583" s="99" t="str">
        <f t="shared" si="49"/>
        <v>PRODUCED</v>
      </c>
    </row>
    <row r="584" spans="1:10">
      <c r="A584" s="102" t="s">
        <v>1483</v>
      </c>
      <c r="B584" s="99">
        <f t="shared" si="45"/>
        <v>1.8612325698576404E-2</v>
      </c>
      <c r="C584" s="99">
        <f t="shared" si="46"/>
        <v>4.3429469906312598E-7</v>
      </c>
      <c r="D584" s="103" t="s">
        <v>2237</v>
      </c>
      <c r="E584" s="103">
        <v>0.99999899999999997</v>
      </c>
      <c r="F584" s="99">
        <v>1.3229169416886606</v>
      </c>
      <c r="G584" s="99">
        <v>1.3059595028027209</v>
      </c>
      <c r="H584" s="99">
        <f t="shared" si="47"/>
        <v>1.0129846590568448</v>
      </c>
      <c r="I584" s="99">
        <f t="shared" si="48"/>
        <v>5.6028683243390595E-3</v>
      </c>
      <c r="J584" s="99" t="str">
        <f t="shared" si="49"/>
        <v>PRODUCED</v>
      </c>
    </row>
    <row r="585" spans="1:10">
      <c r="A585" s="102" t="s">
        <v>53</v>
      </c>
      <c r="B585" s="99">
        <f t="shared" si="45"/>
        <v>1.9766730460099882E-2</v>
      </c>
      <c r="C585" s="99">
        <f t="shared" si="46"/>
        <v>4.3429469906312598E-7</v>
      </c>
      <c r="D585" s="103" t="s">
        <v>2237</v>
      </c>
      <c r="E585" s="103">
        <v>0.99999899999999997</v>
      </c>
      <c r="F585" s="99">
        <v>1.082867981020349</v>
      </c>
      <c r="G585" s="99">
        <v>1.0681325100471317</v>
      </c>
      <c r="H585" s="99">
        <f t="shared" si="47"/>
        <v>1.0137955458097301</v>
      </c>
      <c r="I585" s="99">
        <f t="shared" si="48"/>
        <v>5.9503787846949523E-3</v>
      </c>
      <c r="J585" s="99" t="str">
        <f t="shared" si="49"/>
        <v>PRODUCED</v>
      </c>
    </row>
    <row r="586" spans="1:10">
      <c r="A586" s="102" t="s">
        <v>1052</v>
      </c>
      <c r="B586" s="99">
        <f t="shared" si="45"/>
        <v>2.4338988823005666E-2</v>
      </c>
      <c r="C586" s="99">
        <f t="shared" si="46"/>
        <v>4.3429469906312598E-7</v>
      </c>
      <c r="D586" s="103" t="s">
        <v>2237</v>
      </c>
      <c r="E586" s="103">
        <v>0.99999899999999997</v>
      </c>
      <c r="F586" s="99">
        <v>1.5261265100421628</v>
      </c>
      <c r="G586" s="99">
        <v>1.500595952674483</v>
      </c>
      <c r="H586" s="99">
        <f t="shared" si="47"/>
        <v>1.0170136120400546</v>
      </c>
      <c r="I586" s="99">
        <f t="shared" si="48"/>
        <v>7.3267656998550808E-3</v>
      </c>
      <c r="J586" s="99" t="str">
        <f t="shared" si="49"/>
        <v>PRODUCED</v>
      </c>
    </row>
    <row r="587" spans="1:10">
      <c r="A587" s="102" t="s">
        <v>1828</v>
      </c>
      <c r="B587" s="99">
        <f t="shared" si="45"/>
        <v>2.5208507128241544E-2</v>
      </c>
      <c r="C587" s="99">
        <f t="shared" si="46"/>
        <v>4.3429469906312598E-7</v>
      </c>
      <c r="D587" s="103" t="s">
        <v>2237</v>
      </c>
      <c r="E587" s="103">
        <v>0.99999899999999997</v>
      </c>
      <c r="F587" s="99">
        <v>0.62684291068148468</v>
      </c>
      <c r="G587" s="99">
        <v>0.61598509229589027</v>
      </c>
      <c r="H587" s="99">
        <f t="shared" si="47"/>
        <v>1.0176267551299421</v>
      </c>
      <c r="I587" s="99">
        <f t="shared" si="48"/>
        <v>7.5885167915099912E-3</v>
      </c>
      <c r="J587" s="99" t="str">
        <f t="shared" si="49"/>
        <v>PRODUCED</v>
      </c>
    </row>
    <row r="588" spans="1:10">
      <c r="A588" s="102" t="s">
        <v>821</v>
      </c>
      <c r="B588" s="99">
        <f t="shared" si="45"/>
        <v>3.6040089488507329E-2</v>
      </c>
      <c r="C588" s="99">
        <f t="shared" si="46"/>
        <v>4.3429469906312598E-7</v>
      </c>
      <c r="D588" s="103" t="s">
        <v>2237</v>
      </c>
      <c r="E588" s="103">
        <v>0.99999899999999997</v>
      </c>
      <c r="F588" s="99">
        <v>1.0255554608573132</v>
      </c>
      <c r="G588" s="99">
        <v>1.0002533245052037</v>
      </c>
      <c r="H588" s="99">
        <f t="shared" si="47"/>
        <v>1.0252957283242481</v>
      </c>
      <c r="I588" s="99">
        <f t="shared" si="48"/>
        <v>1.0849147982454855E-2</v>
      </c>
      <c r="J588" s="99" t="str">
        <f t="shared" si="49"/>
        <v>PRODUCED</v>
      </c>
    </row>
    <row r="589" spans="1:10">
      <c r="A589" s="102" t="s">
        <v>1899</v>
      </c>
      <c r="B589" s="99">
        <f t="shared" si="45"/>
        <v>4.0084889533448555E-2</v>
      </c>
      <c r="C589" s="99">
        <f t="shared" si="46"/>
        <v>4.3429469906312598E-7</v>
      </c>
      <c r="D589" s="103" t="s">
        <v>2237</v>
      </c>
      <c r="E589" s="103">
        <v>0.99999899999999997</v>
      </c>
      <c r="F589" s="99">
        <v>0.98724283186961836</v>
      </c>
      <c r="G589" s="99">
        <v>0.96019012456280839</v>
      </c>
      <c r="H589" s="99">
        <f t="shared" si="47"/>
        <v>1.0281743236206762</v>
      </c>
      <c r="I589" s="99">
        <f t="shared" si="48"/>
        <v>1.2066754122445181E-2</v>
      </c>
      <c r="J589" s="99" t="str">
        <f t="shared" si="49"/>
        <v>PRODUCED</v>
      </c>
    </row>
    <row r="590" spans="1:10">
      <c r="A590" s="102" t="s">
        <v>1844</v>
      </c>
      <c r="B590" s="99">
        <f t="shared" si="45"/>
        <v>4.7928740483258167E-2</v>
      </c>
      <c r="C590" s="99">
        <f t="shared" si="46"/>
        <v>4.3429469906312598E-7</v>
      </c>
      <c r="D590" s="103" t="s">
        <v>2237</v>
      </c>
      <c r="E590" s="103">
        <v>0.99999899999999997</v>
      </c>
      <c r="F590" s="99">
        <v>1.108290091304718</v>
      </c>
      <c r="G590" s="99">
        <v>1.0720757237503171</v>
      </c>
      <c r="H590" s="99">
        <f t="shared" si="47"/>
        <v>1.0337796731631199</v>
      </c>
      <c r="I590" s="99">
        <f t="shared" si="48"/>
        <v>1.4427988539855285E-2</v>
      </c>
      <c r="J590" s="99" t="str">
        <f t="shared" si="49"/>
        <v>PRODUCED</v>
      </c>
    </row>
    <row r="591" spans="1:10">
      <c r="A591" s="102" t="s">
        <v>1948</v>
      </c>
      <c r="B591" s="99">
        <f t="shared" si="45"/>
        <v>7.3403988153409011E-2</v>
      </c>
      <c r="C591" s="99">
        <f t="shared" si="46"/>
        <v>4.3429469906312598E-7</v>
      </c>
      <c r="D591" s="103" t="s">
        <v>2237</v>
      </c>
      <c r="E591" s="103">
        <v>0.99999899999999997</v>
      </c>
      <c r="F591" s="99">
        <v>0.16825979344037112</v>
      </c>
      <c r="G591" s="99">
        <v>0.15991291839987559</v>
      </c>
      <c r="H591" s="99">
        <f t="shared" si="47"/>
        <v>1.0521963774035032</v>
      </c>
      <c r="I591" s="99">
        <f t="shared" si="48"/>
        <v>2.2096802235539642E-2</v>
      </c>
      <c r="J591" s="99" t="str">
        <f t="shared" si="49"/>
        <v>PRODUCED</v>
      </c>
    </row>
    <row r="592" spans="1:10">
      <c r="A592" s="102" t="s">
        <v>2162</v>
      </c>
      <c r="B592" s="99">
        <f t="shared" si="45"/>
        <v>9.8627626532685739E-2</v>
      </c>
      <c r="C592" s="99">
        <f t="shared" si="46"/>
        <v>4.3429469906312598E-7</v>
      </c>
      <c r="D592" s="103" t="s">
        <v>2237</v>
      </c>
      <c r="E592" s="103">
        <v>0.99999899999999997</v>
      </c>
      <c r="F592" s="99">
        <v>2.9293156748426199</v>
      </c>
      <c r="G592" s="99">
        <v>2.7357493300230717</v>
      </c>
      <c r="H592" s="99">
        <f t="shared" si="47"/>
        <v>1.0707544155070361</v>
      </c>
      <c r="I592" s="99">
        <f t="shared" si="48"/>
        <v>2.9689873987483146E-2</v>
      </c>
      <c r="J592" s="99" t="str">
        <f t="shared" si="49"/>
        <v>PRODUCED</v>
      </c>
    </row>
    <row r="593" spans="1:10">
      <c r="A593" s="102" t="s">
        <v>1032</v>
      </c>
      <c r="B593" s="99">
        <f t="shared" si="45"/>
        <v>0.10075707802331423</v>
      </c>
      <c r="C593" s="99">
        <f t="shared" si="46"/>
        <v>4.3429469906312598E-7</v>
      </c>
      <c r="D593" s="103" t="s">
        <v>2237</v>
      </c>
      <c r="E593" s="103">
        <v>0.99999899999999997</v>
      </c>
      <c r="F593" s="99">
        <v>1.0001729871028504</v>
      </c>
      <c r="G593" s="99">
        <v>0.93270481352631018</v>
      </c>
      <c r="H593" s="99">
        <f t="shared" si="47"/>
        <v>1.0723360409403924</v>
      </c>
      <c r="I593" s="99">
        <f t="shared" si="48"/>
        <v>3.0330902760473691E-2</v>
      </c>
      <c r="J593" s="99" t="str">
        <f t="shared" si="49"/>
        <v>PRODUCED</v>
      </c>
    </row>
    <row r="594" spans="1:10">
      <c r="A594" s="102" t="s">
        <v>477</v>
      </c>
      <c r="B594" s="99">
        <f t="shared" si="45"/>
        <v>0.21000730986970925</v>
      </c>
      <c r="C594" s="99">
        <f t="shared" si="46"/>
        <v>4.3429469906312598E-7</v>
      </c>
      <c r="D594" s="103" t="s">
        <v>2237</v>
      </c>
      <c r="E594" s="103">
        <v>0.99999899999999997</v>
      </c>
      <c r="F594" s="99">
        <v>0.23965183172535318</v>
      </c>
      <c r="G594" s="99">
        <v>0.20718688129731774</v>
      </c>
      <c r="H594" s="99">
        <f t="shared" si="47"/>
        <v>1.1566940446458456</v>
      </c>
      <c r="I594" s="99">
        <f t="shared" si="48"/>
        <v>6.3218499579482931E-2</v>
      </c>
      <c r="J594" s="99" t="str">
        <f t="shared" si="49"/>
        <v>PRODUCED</v>
      </c>
    </row>
    <row r="595" spans="1:10">
      <c r="A595" s="102" t="s">
        <v>202</v>
      </c>
      <c r="B595" s="99">
        <f t="shared" si="45"/>
        <v>0.31351792600240014</v>
      </c>
      <c r="C595" s="99">
        <f t="shared" si="46"/>
        <v>4.3429469906312598E-7</v>
      </c>
      <c r="D595" s="103" t="s">
        <v>2237</v>
      </c>
      <c r="E595" s="103">
        <v>0.99999899999999997</v>
      </c>
      <c r="F595" s="99">
        <v>0.58619011060877468</v>
      </c>
      <c r="G595" s="99">
        <v>0.4716938212630441</v>
      </c>
      <c r="H595" s="99">
        <f t="shared" si="47"/>
        <v>1.2427343420338779</v>
      </c>
      <c r="I595" s="99">
        <f t="shared" si="48"/>
        <v>9.4378299905082896E-2</v>
      </c>
      <c r="J595" s="99" t="str">
        <f t="shared" si="49"/>
        <v>PRODUCED</v>
      </c>
    </row>
    <row r="596" spans="1:10">
      <c r="A596" s="102" t="s">
        <v>433</v>
      </c>
      <c r="B596" s="99">
        <f t="shared" si="45"/>
        <v>0.38662872959804268</v>
      </c>
      <c r="C596" s="99">
        <f t="shared" si="46"/>
        <v>4.3429469906312598E-7</v>
      </c>
      <c r="D596" s="103" t="s">
        <v>2237</v>
      </c>
      <c r="E596" s="103">
        <v>0.99999899999999997</v>
      </c>
      <c r="F596" s="99">
        <v>0.89853163453348639</v>
      </c>
      <c r="G596" s="99">
        <v>0.68730028989895775</v>
      </c>
      <c r="H596" s="99">
        <f t="shared" si="47"/>
        <v>1.3073348691087885</v>
      </c>
      <c r="I596" s="99">
        <f t="shared" si="48"/>
        <v>0.11638684479446934</v>
      </c>
      <c r="J596" s="99" t="str">
        <f t="shared" si="49"/>
        <v>PRODUCED</v>
      </c>
    </row>
    <row r="597" spans="1:10">
      <c r="A597" s="102" t="s">
        <v>770</v>
      </c>
      <c r="B597" s="99">
        <f t="shared" si="45"/>
        <v>0.39250776906168072</v>
      </c>
      <c r="C597" s="99">
        <f t="shared" si="46"/>
        <v>4.3429469906312598E-7</v>
      </c>
      <c r="D597" s="103" t="s">
        <v>2237</v>
      </c>
      <c r="E597" s="103">
        <v>0.99999899999999997</v>
      </c>
      <c r="F597" s="99">
        <v>0.6585549829196532</v>
      </c>
      <c r="G597" s="99">
        <v>0.50168998112840302</v>
      </c>
      <c r="H597" s="99">
        <f t="shared" si="47"/>
        <v>1.3126731800352656</v>
      </c>
      <c r="I597" s="99">
        <f t="shared" si="48"/>
        <v>0.11815661201871668</v>
      </c>
      <c r="J597" s="99" t="str">
        <f t="shared" si="49"/>
        <v>PRODUCED</v>
      </c>
    </row>
    <row r="598" spans="1:10">
      <c r="A598" s="102" t="s">
        <v>2168</v>
      </c>
      <c r="B598" s="99">
        <f t="shared" si="45"/>
        <v>0.39979872453092485</v>
      </c>
      <c r="C598" s="99">
        <f t="shared" si="46"/>
        <v>4.3429469906312598E-7</v>
      </c>
      <c r="D598" s="103" t="s">
        <v>2237</v>
      </c>
      <c r="E598" s="103">
        <v>0.99999899999999997</v>
      </c>
      <c r="F598" s="99">
        <v>0.46938501134205879</v>
      </c>
      <c r="G598" s="99">
        <v>0.35577695111532476</v>
      </c>
      <c r="H598" s="99">
        <f t="shared" si="47"/>
        <v>1.3193238344153106</v>
      </c>
      <c r="I598" s="99">
        <f t="shared" si="48"/>
        <v>0.12035140831200954</v>
      </c>
      <c r="J598" s="99" t="str">
        <f t="shared" si="49"/>
        <v>PRODUCED</v>
      </c>
    </row>
    <row r="600" spans="1:10">
      <c r="A600" s="96"/>
    </row>
  </sheetData>
  <sortState xmlns:xlrd2="http://schemas.microsoft.com/office/spreadsheetml/2017/richdata2" ref="A2:J598">
    <sortCondition ref="D2:D598"/>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659A70-0FA4-44AD-9168-2F0681AAAC89}">
  <dimension ref="A1:J599"/>
  <sheetViews>
    <sheetView workbookViewId="0">
      <pane ySplit="1" topLeftCell="A2" activePane="bottomLeft" state="frozen"/>
      <selection pane="bottomLeft" activeCell="H2" sqref="H2"/>
    </sheetView>
  </sheetViews>
  <sheetFormatPr baseColWidth="10" defaultColWidth="8.83203125" defaultRowHeight="15"/>
  <cols>
    <col min="1" max="1" width="32.33203125" customWidth="1"/>
    <col min="2" max="2" width="19.5" style="99" customWidth="1"/>
    <col min="3" max="3" width="18.5" style="99" customWidth="1"/>
    <col min="4" max="4" width="15.33203125" style="99" customWidth="1"/>
    <col min="5" max="5" width="12.6640625" style="99" customWidth="1"/>
    <col min="6" max="6" width="13.1640625" style="99" customWidth="1"/>
    <col min="7" max="7" width="14.1640625" style="99" customWidth="1"/>
    <col min="8" max="8" width="11.83203125" style="99" customWidth="1"/>
    <col min="9" max="9" width="14.1640625" style="99" customWidth="1"/>
    <col min="10" max="10" width="17.83203125" style="99" customWidth="1"/>
  </cols>
  <sheetData>
    <row r="1" spans="1:10">
      <c r="A1" t="s">
        <v>2238</v>
      </c>
      <c r="B1" s="99" t="s">
        <v>2289</v>
      </c>
      <c r="C1" s="99" t="s">
        <v>2284</v>
      </c>
      <c r="D1" s="103" t="s">
        <v>2282</v>
      </c>
      <c r="E1" s="103" t="s">
        <v>2283</v>
      </c>
      <c r="F1" s="99" t="s">
        <v>2310</v>
      </c>
      <c r="G1" s="99" t="s">
        <v>2314</v>
      </c>
      <c r="H1" s="99" t="s">
        <v>2285</v>
      </c>
      <c r="I1" s="99" t="s">
        <v>2290</v>
      </c>
      <c r="J1" s="99" t="s">
        <v>2287</v>
      </c>
    </row>
    <row r="2" spans="1:10">
      <c r="A2" s="102" t="s">
        <v>1593</v>
      </c>
      <c r="B2" s="99">
        <f t="shared" ref="B2:B65" si="0">LOG(H2, 2)</f>
        <v>-13.318366175905226</v>
      </c>
      <c r="C2" s="99">
        <f t="shared" ref="C2:C65" si="1">-LOG10(E2)</f>
        <v>0.79834346904311948</v>
      </c>
      <c r="D2" s="103">
        <v>0.1</v>
      </c>
      <c r="E2" s="103">
        <v>0.15909499999999999</v>
      </c>
      <c r="F2" s="99">
        <v>1.3090798231369799E-3</v>
      </c>
      <c r="G2" s="99">
        <v>13.371922205465248</v>
      </c>
      <c r="H2" s="99">
        <f t="shared" ref="H2:H65" si="2">F2/G2</f>
        <v>9.7897654729246406E-5</v>
      </c>
      <c r="I2" s="99">
        <f t="shared" ref="I2:I65" si="3">LOG(H2)</f>
        <v>-4.0092277121840629</v>
      </c>
      <c r="J2" s="99" t="str">
        <f t="shared" ref="J2:J65" si="4">IF(AND(I2&gt;0),"PRODUCED","CONSUMED")</f>
        <v>CONSUMED</v>
      </c>
    </row>
    <row r="3" spans="1:10">
      <c r="A3" s="102" t="s">
        <v>1682</v>
      </c>
      <c r="B3" s="99">
        <f t="shared" si="0"/>
        <v>-9.1756674254365507</v>
      </c>
      <c r="C3" s="99">
        <f t="shared" si="1"/>
        <v>0.79834346904311948</v>
      </c>
      <c r="D3" s="103">
        <v>0.1</v>
      </c>
      <c r="E3" s="103">
        <v>0.15909499999999999</v>
      </c>
      <c r="F3" s="99">
        <v>7.4274742305373799E-3</v>
      </c>
      <c r="G3" s="99">
        <v>4.2952879041896725</v>
      </c>
      <c r="H3" s="99">
        <f t="shared" si="2"/>
        <v>1.7292145244309554E-3</v>
      </c>
      <c r="I3" s="99">
        <f t="shared" si="3"/>
        <v>-2.7621511252932982</v>
      </c>
      <c r="J3" s="99" t="str">
        <f t="shared" si="4"/>
        <v>CONSUMED</v>
      </c>
    </row>
    <row r="4" spans="1:10">
      <c r="A4" s="102" t="s">
        <v>1589</v>
      </c>
      <c r="B4" s="99">
        <f t="shared" si="0"/>
        <v>-8.7155462516278099</v>
      </c>
      <c r="C4" s="99">
        <f t="shared" si="1"/>
        <v>0.79834346904311948</v>
      </c>
      <c r="D4" s="103">
        <v>0.1</v>
      </c>
      <c r="E4" s="103">
        <v>0.15909499999999999</v>
      </c>
      <c r="F4" s="99">
        <v>4.5389681057097274E-3</v>
      </c>
      <c r="G4" s="99">
        <v>1.9080861597368228</v>
      </c>
      <c r="H4" s="99">
        <f t="shared" si="2"/>
        <v>2.3788066815262549E-3</v>
      </c>
      <c r="I4" s="99">
        <f t="shared" si="3"/>
        <v>-2.6236408503367472</v>
      </c>
      <c r="J4" s="99" t="str">
        <f t="shared" si="4"/>
        <v>CONSUMED</v>
      </c>
    </row>
    <row r="5" spans="1:10">
      <c r="A5" s="102" t="s">
        <v>1628</v>
      </c>
      <c r="B5" s="99">
        <f t="shared" si="0"/>
        <v>-8.6611222210141499</v>
      </c>
      <c r="C5" s="99">
        <f t="shared" si="1"/>
        <v>0.79834346904311948</v>
      </c>
      <c r="D5" s="103">
        <v>0.1</v>
      </c>
      <c r="E5" s="103">
        <v>0.15909499999999999</v>
      </c>
      <c r="F5" s="99">
        <v>6.5413408868385224E-3</v>
      </c>
      <c r="G5" s="99">
        <v>2.6480389363362051</v>
      </c>
      <c r="H5" s="99">
        <f t="shared" si="2"/>
        <v>2.470258574025744E-3</v>
      </c>
      <c r="I5" s="99">
        <f t="shared" si="3"/>
        <v>-2.6072575846371007</v>
      </c>
      <c r="J5" s="99" t="str">
        <f t="shared" si="4"/>
        <v>CONSUMED</v>
      </c>
    </row>
    <row r="6" spans="1:10">
      <c r="A6" s="102" t="s">
        <v>1724</v>
      </c>
      <c r="B6" s="99">
        <f t="shared" si="0"/>
        <v>-8.3597415447540531</v>
      </c>
      <c r="C6" s="99">
        <f t="shared" si="1"/>
        <v>0.79834346904311948</v>
      </c>
      <c r="D6" s="103">
        <v>0.1</v>
      </c>
      <c r="E6" s="103">
        <v>0.15909499999999999</v>
      </c>
      <c r="F6" s="99">
        <v>4.2143348644825768E-3</v>
      </c>
      <c r="G6" s="99">
        <v>1.3844013112710112</v>
      </c>
      <c r="H6" s="99">
        <f t="shared" si="2"/>
        <v>3.0441569436346597E-3</v>
      </c>
      <c r="I6" s="99">
        <f t="shared" si="3"/>
        <v>-2.5165329609693163</v>
      </c>
      <c r="J6" s="99" t="str">
        <f t="shared" si="4"/>
        <v>CONSUMED</v>
      </c>
    </row>
    <row r="7" spans="1:10">
      <c r="A7" s="102" t="s">
        <v>810</v>
      </c>
      <c r="B7" s="99">
        <f t="shared" si="0"/>
        <v>-8.1637523893222816</v>
      </c>
      <c r="C7" s="99">
        <f t="shared" si="1"/>
        <v>0.79834346904311948</v>
      </c>
      <c r="D7" s="103">
        <v>0.1</v>
      </c>
      <c r="E7" s="103">
        <v>0.15909499999999999</v>
      </c>
      <c r="F7" s="99">
        <v>5.3329525969251258E-3</v>
      </c>
      <c r="G7" s="99">
        <v>1.5293330348288876</v>
      </c>
      <c r="H7" s="99">
        <f t="shared" si="2"/>
        <v>3.4871100508999425E-3</v>
      </c>
      <c r="I7" s="99">
        <f t="shared" si="3"/>
        <v>-2.4575343463595027</v>
      </c>
      <c r="J7" s="99" t="str">
        <f t="shared" si="4"/>
        <v>CONSUMED</v>
      </c>
    </row>
    <row r="8" spans="1:10">
      <c r="A8" s="102" t="s">
        <v>801</v>
      </c>
      <c r="B8" s="99">
        <f t="shared" si="0"/>
        <v>-8.0452582205150094</v>
      </c>
      <c r="C8" s="99">
        <f t="shared" si="1"/>
        <v>0.79834346904311948</v>
      </c>
      <c r="D8" s="103">
        <v>0.1</v>
      </c>
      <c r="E8" s="103">
        <v>0.15909499999999999</v>
      </c>
      <c r="F8" s="99">
        <v>3.7381511142785769E-3</v>
      </c>
      <c r="G8" s="99">
        <v>0.98746315743106605</v>
      </c>
      <c r="H8" s="99">
        <f t="shared" si="2"/>
        <v>3.7856107199012476E-3</v>
      </c>
      <c r="I8" s="99">
        <f t="shared" si="3"/>
        <v>-2.4218640472372424</v>
      </c>
      <c r="J8" s="99" t="str">
        <f t="shared" si="4"/>
        <v>CONSUMED</v>
      </c>
    </row>
    <row r="9" spans="1:10">
      <c r="A9" s="102" t="s">
        <v>1632</v>
      </c>
      <c r="B9" s="99">
        <f t="shared" si="0"/>
        <v>-7.9143694753593676</v>
      </c>
      <c r="C9" s="99">
        <f t="shared" si="1"/>
        <v>0.79834346904311948</v>
      </c>
      <c r="D9" s="103">
        <v>0.1</v>
      </c>
      <c r="E9" s="103">
        <v>0.15909499999999999</v>
      </c>
      <c r="F9" s="99">
        <v>1.6003515731009641E-2</v>
      </c>
      <c r="G9" s="99">
        <v>3.8608062706174402</v>
      </c>
      <c r="H9" s="99">
        <f t="shared" si="2"/>
        <v>4.1451227047583188E-3</v>
      </c>
      <c r="I9" s="99">
        <f t="shared" si="3"/>
        <v>-2.3824626088505756</v>
      </c>
      <c r="J9" s="99" t="str">
        <f t="shared" si="4"/>
        <v>CONSUMED</v>
      </c>
    </row>
    <row r="10" spans="1:10">
      <c r="A10" s="102" t="s">
        <v>1539</v>
      </c>
      <c r="B10" s="99">
        <f t="shared" si="0"/>
        <v>-6.9873905518549124</v>
      </c>
      <c r="C10" s="99">
        <f t="shared" si="1"/>
        <v>0.79834346904311948</v>
      </c>
      <c r="D10" s="103">
        <v>0.1</v>
      </c>
      <c r="E10" s="103">
        <v>0.15909499999999999</v>
      </c>
      <c r="F10" s="99">
        <v>6.3798704929833158E-3</v>
      </c>
      <c r="G10" s="99">
        <v>0.80951706898689935</v>
      </c>
      <c r="H10" s="99">
        <f t="shared" si="2"/>
        <v>7.8810821135218874E-3</v>
      </c>
      <c r="I10" s="99">
        <f t="shared" si="3"/>
        <v>-2.1034141475274275</v>
      </c>
      <c r="J10" s="99" t="str">
        <f t="shared" si="4"/>
        <v>CONSUMED</v>
      </c>
    </row>
    <row r="11" spans="1:10">
      <c r="A11" s="102" t="s">
        <v>1678</v>
      </c>
      <c r="B11" s="99">
        <f t="shared" si="0"/>
        <v>-6.7065227524317956</v>
      </c>
      <c r="C11" s="99">
        <f t="shared" si="1"/>
        <v>0.79834346904311948</v>
      </c>
      <c r="D11" s="103">
        <v>0.1</v>
      </c>
      <c r="E11" s="103">
        <v>0.15909499999999999</v>
      </c>
      <c r="F11" s="99">
        <v>2.345166882306916E-2</v>
      </c>
      <c r="G11" s="99">
        <v>2.4492790495202748</v>
      </c>
      <c r="H11" s="99">
        <f t="shared" si="2"/>
        <v>9.5749272944879414E-3</v>
      </c>
      <c r="I11" s="99">
        <f t="shared" si="3"/>
        <v>-2.0188645150849345</v>
      </c>
      <c r="J11" s="99" t="str">
        <f t="shared" si="4"/>
        <v>CONSUMED</v>
      </c>
    </row>
    <row r="12" spans="1:10">
      <c r="A12" s="102" t="s">
        <v>1786</v>
      </c>
      <c r="B12" s="99">
        <f t="shared" si="0"/>
        <v>-6.5639241945855948</v>
      </c>
      <c r="C12" s="99">
        <f t="shared" si="1"/>
        <v>0.79834346904311948</v>
      </c>
      <c r="D12" s="103">
        <v>0.1</v>
      </c>
      <c r="E12" s="103">
        <v>0.15909499999999999</v>
      </c>
      <c r="F12" s="99">
        <v>1.8002058431618909E-2</v>
      </c>
      <c r="G12" s="99">
        <v>1.7031787850337059</v>
      </c>
      <c r="H12" s="99">
        <f t="shared" si="2"/>
        <v>1.0569682167138224E-2</v>
      </c>
      <c r="I12" s="99">
        <f t="shared" si="3"/>
        <v>-1.9759380718348027</v>
      </c>
      <c r="J12" s="99" t="str">
        <f t="shared" si="4"/>
        <v>CONSUMED</v>
      </c>
    </row>
    <row r="13" spans="1:10">
      <c r="A13" s="102" t="s">
        <v>1003</v>
      </c>
      <c r="B13" s="99">
        <f t="shared" si="0"/>
        <v>-6.4643973360350957</v>
      </c>
      <c r="C13" s="99">
        <f t="shared" si="1"/>
        <v>0.79834346904311948</v>
      </c>
      <c r="D13" s="103">
        <v>0.1</v>
      </c>
      <c r="E13" s="103">
        <v>0.15909499999999999</v>
      </c>
      <c r="F13" s="99">
        <v>0.13989643930716869</v>
      </c>
      <c r="G13" s="99">
        <v>12.35333340706091</v>
      </c>
      <c r="H13" s="99">
        <f t="shared" si="2"/>
        <v>1.1324590270283385E-2</v>
      </c>
      <c r="I13" s="99">
        <f t="shared" si="3"/>
        <v>-1.9459775020368966</v>
      </c>
      <c r="J13" s="99" t="str">
        <f t="shared" si="4"/>
        <v>CONSUMED</v>
      </c>
    </row>
    <row r="14" spans="1:10">
      <c r="A14" s="102" t="s">
        <v>1106</v>
      </c>
      <c r="B14" s="99">
        <f t="shared" si="0"/>
        <v>-6.2187208282629367</v>
      </c>
      <c r="C14" s="99">
        <f t="shared" si="1"/>
        <v>0.79834346904311948</v>
      </c>
      <c r="D14" s="103">
        <v>0.1</v>
      </c>
      <c r="E14" s="103">
        <v>0.15909499999999999</v>
      </c>
      <c r="F14" s="99">
        <v>1.925032716865643E-2</v>
      </c>
      <c r="G14" s="99">
        <v>1.4337044027723866</v>
      </c>
      <c r="H14" s="99">
        <f t="shared" si="2"/>
        <v>1.3426984761594955E-2</v>
      </c>
      <c r="I14" s="99">
        <f t="shared" si="3"/>
        <v>-1.8720215039675012</v>
      </c>
      <c r="J14" s="99" t="str">
        <f t="shared" si="4"/>
        <v>CONSUMED</v>
      </c>
    </row>
    <row r="15" spans="1:10">
      <c r="A15" s="102" t="s">
        <v>1728</v>
      </c>
      <c r="B15" s="99">
        <f t="shared" si="0"/>
        <v>-5.763552719740618</v>
      </c>
      <c r="C15" s="99">
        <f t="shared" si="1"/>
        <v>0.79834346904311948</v>
      </c>
      <c r="D15" s="103">
        <v>0.1</v>
      </c>
      <c r="E15" s="103">
        <v>0.15909499999999999</v>
      </c>
      <c r="F15" s="99">
        <v>2.8226990841881992E-2</v>
      </c>
      <c r="G15" s="99">
        <v>1.5334401584614969</v>
      </c>
      <c r="H15" s="99">
        <f t="shared" si="2"/>
        <v>1.8407624638057073E-2</v>
      </c>
      <c r="I15" s="99">
        <f t="shared" si="3"/>
        <v>-1.7350022502326452</v>
      </c>
      <c r="J15" s="99" t="str">
        <f t="shared" si="4"/>
        <v>CONSUMED</v>
      </c>
    </row>
    <row r="16" spans="1:10">
      <c r="A16" s="102" t="s">
        <v>894</v>
      </c>
      <c r="B16" s="99">
        <f t="shared" si="0"/>
        <v>-5.6542572153950958</v>
      </c>
      <c r="C16" s="99">
        <f t="shared" si="1"/>
        <v>0.79834346904311948</v>
      </c>
      <c r="D16" s="103">
        <v>0.1</v>
      </c>
      <c r="E16" s="103">
        <v>0.15909499999999999</v>
      </c>
      <c r="F16" s="99">
        <v>2.0348863212439158E-2</v>
      </c>
      <c r="G16" s="99">
        <v>1.0248048626475565</v>
      </c>
      <c r="H16" s="99">
        <f t="shared" si="2"/>
        <v>1.9856329681992729E-2</v>
      </c>
      <c r="I16" s="99">
        <f t="shared" si="3"/>
        <v>-1.7021010250334201</v>
      </c>
      <c r="J16" s="99" t="str">
        <f t="shared" si="4"/>
        <v>CONSUMED</v>
      </c>
    </row>
    <row r="17" spans="1:10">
      <c r="A17" s="102" t="s">
        <v>998</v>
      </c>
      <c r="B17" s="99">
        <f t="shared" si="0"/>
        <v>-5.6517414387053355</v>
      </c>
      <c r="C17" s="99">
        <f t="shared" si="1"/>
        <v>0.79834346904311948</v>
      </c>
      <c r="D17" s="103">
        <v>0.1</v>
      </c>
      <c r="E17" s="103">
        <v>0.15909499999999999</v>
      </c>
      <c r="F17" s="99">
        <v>0.13297964053653252</v>
      </c>
      <c r="G17" s="99">
        <v>6.6854224504483222</v>
      </c>
      <c r="H17" s="99">
        <f t="shared" si="2"/>
        <v>1.9890985427198388E-2</v>
      </c>
      <c r="I17" s="99">
        <f t="shared" si="3"/>
        <v>-1.7013437007874097</v>
      </c>
      <c r="J17" s="99" t="str">
        <f t="shared" si="4"/>
        <v>CONSUMED</v>
      </c>
    </row>
    <row r="18" spans="1:10">
      <c r="A18" s="102" t="s">
        <v>2149</v>
      </c>
      <c r="B18" s="99">
        <f t="shared" si="0"/>
        <v>-5.4711331154830409</v>
      </c>
      <c r="C18" s="99">
        <f t="shared" si="1"/>
        <v>0.79834346904311948</v>
      </c>
      <c r="D18" s="103">
        <v>0.1</v>
      </c>
      <c r="E18" s="103">
        <v>0.15909499999999999</v>
      </c>
      <c r="F18" s="99">
        <v>2.8009987832869784E-2</v>
      </c>
      <c r="G18" s="99">
        <v>1.2424762565254206</v>
      </c>
      <c r="H18" s="99">
        <f t="shared" si="2"/>
        <v>2.2543680561912381E-2</v>
      </c>
      <c r="I18" s="99">
        <f t="shared" si="3"/>
        <v>-1.6469751780309236</v>
      </c>
      <c r="J18" s="99" t="str">
        <f t="shared" si="4"/>
        <v>CONSUMED</v>
      </c>
    </row>
    <row r="19" spans="1:10">
      <c r="A19" s="102" t="s">
        <v>2227</v>
      </c>
      <c r="B19" s="99">
        <f t="shared" si="0"/>
        <v>-5.4097102939341442</v>
      </c>
      <c r="C19" s="99">
        <f t="shared" si="1"/>
        <v>0.79834346904311948</v>
      </c>
      <c r="D19" s="103">
        <v>0.1</v>
      </c>
      <c r="E19" s="103">
        <v>0.15909499999999999</v>
      </c>
      <c r="F19" s="99">
        <v>7.0757866675264361E-2</v>
      </c>
      <c r="G19" s="99">
        <v>3.0078750891232704</v>
      </c>
      <c r="H19" s="99">
        <f t="shared" si="2"/>
        <v>2.3524203824530736E-2</v>
      </c>
      <c r="I19" s="99">
        <f t="shared" si="3"/>
        <v>-1.6284850663263899</v>
      </c>
      <c r="J19" s="99" t="str">
        <f t="shared" si="4"/>
        <v>CONSUMED</v>
      </c>
    </row>
    <row r="20" spans="1:10">
      <c r="A20" s="102" t="s">
        <v>861</v>
      </c>
      <c r="B20" s="99">
        <f t="shared" si="0"/>
        <v>-5.3405720481722172</v>
      </c>
      <c r="C20" s="99">
        <f t="shared" si="1"/>
        <v>0.79834346904311948</v>
      </c>
      <c r="D20" s="103">
        <v>0.1</v>
      </c>
      <c r="E20" s="103">
        <v>0.15909499999999999</v>
      </c>
      <c r="F20" s="99">
        <v>3.1358808391701735E-2</v>
      </c>
      <c r="G20" s="99">
        <v>1.2706675290792584</v>
      </c>
      <c r="H20" s="99">
        <f t="shared" si="2"/>
        <v>2.4679003495449922E-2</v>
      </c>
      <c r="I20" s="99">
        <f t="shared" si="3"/>
        <v>-1.6076723805044617</v>
      </c>
      <c r="J20" s="99" t="str">
        <f t="shared" si="4"/>
        <v>CONSUMED</v>
      </c>
    </row>
    <row r="21" spans="1:10">
      <c r="A21" s="102" t="s">
        <v>509</v>
      </c>
      <c r="B21" s="99">
        <f t="shared" si="0"/>
        <v>-5.2245404551375669</v>
      </c>
      <c r="C21" s="99">
        <f t="shared" si="1"/>
        <v>0.79834346904311948</v>
      </c>
      <c r="D21" s="103">
        <v>0.1</v>
      </c>
      <c r="E21" s="103">
        <v>0.15909499999999999</v>
      </c>
      <c r="F21" s="99">
        <v>5.4421523523496627E-2</v>
      </c>
      <c r="G21" s="99">
        <v>2.0347641916375245</v>
      </c>
      <c r="H21" s="99">
        <f t="shared" si="2"/>
        <v>2.6745862615018608E-2</v>
      </c>
      <c r="I21" s="99">
        <f t="shared" si="3"/>
        <v>-1.5727433905563559</v>
      </c>
      <c r="J21" s="99" t="str">
        <f t="shared" si="4"/>
        <v>CONSUMED</v>
      </c>
    </row>
    <row r="22" spans="1:10">
      <c r="A22" s="102" t="s">
        <v>1781</v>
      </c>
      <c r="B22" s="99">
        <f t="shared" si="0"/>
        <v>-5.0722589840458587</v>
      </c>
      <c r="C22" s="99">
        <f t="shared" si="1"/>
        <v>0.79834346904311948</v>
      </c>
      <c r="D22" s="103">
        <v>0.1</v>
      </c>
      <c r="E22" s="103">
        <v>0.15909499999999999</v>
      </c>
      <c r="F22" s="99">
        <v>0.10557801873545909</v>
      </c>
      <c r="G22" s="99">
        <v>3.552021679483893</v>
      </c>
      <c r="H22" s="99">
        <f t="shared" si="2"/>
        <v>2.9723359895370775E-2</v>
      </c>
      <c r="I22" s="99">
        <f t="shared" si="3"/>
        <v>-1.5269020999739142</v>
      </c>
      <c r="J22" s="99" t="str">
        <f t="shared" si="4"/>
        <v>CONSUMED</v>
      </c>
    </row>
    <row r="23" spans="1:10">
      <c r="A23" s="102" t="s">
        <v>1788</v>
      </c>
      <c r="B23" s="99">
        <f t="shared" si="0"/>
        <v>-4.9107675673162809</v>
      </c>
      <c r="C23" s="99">
        <f t="shared" si="1"/>
        <v>0.79834346904311948</v>
      </c>
      <c r="D23" s="103">
        <v>0.1</v>
      </c>
      <c r="E23" s="103">
        <v>0.15909499999999999</v>
      </c>
      <c r="F23" s="99">
        <v>0.16304317828432979</v>
      </c>
      <c r="G23" s="99">
        <v>4.9044574626890709</v>
      </c>
      <c r="H23" s="99">
        <f t="shared" si="2"/>
        <v>3.324387651940907E-2</v>
      </c>
      <c r="I23" s="99">
        <f t="shared" si="3"/>
        <v>-1.4782883394960393</v>
      </c>
      <c r="J23" s="99" t="str">
        <f t="shared" si="4"/>
        <v>CONSUMED</v>
      </c>
    </row>
    <row r="24" spans="1:10">
      <c r="A24" s="102" t="s">
        <v>736</v>
      </c>
      <c r="B24" s="99">
        <f t="shared" si="0"/>
        <v>-4.8492309581350179</v>
      </c>
      <c r="C24" s="99">
        <f t="shared" si="1"/>
        <v>0.79834346904311948</v>
      </c>
      <c r="D24" s="103">
        <v>0.1</v>
      </c>
      <c r="E24" s="103">
        <v>0.15909499999999999</v>
      </c>
      <c r="F24" s="99">
        <v>4.7662365641777588E-2</v>
      </c>
      <c r="G24" s="99">
        <v>1.3738507916503986</v>
      </c>
      <c r="H24" s="99">
        <f t="shared" si="2"/>
        <v>3.4692534248585379E-2</v>
      </c>
      <c r="I24" s="99">
        <f t="shared" si="3"/>
        <v>-1.459763974301028</v>
      </c>
      <c r="J24" s="99" t="str">
        <f t="shared" si="4"/>
        <v>CONSUMED</v>
      </c>
    </row>
    <row r="25" spans="1:10">
      <c r="A25" s="102" t="s">
        <v>900</v>
      </c>
      <c r="B25" s="99">
        <f t="shared" si="0"/>
        <v>-4.7784458433691226</v>
      </c>
      <c r="C25" s="99">
        <f t="shared" si="1"/>
        <v>0.79834346904311948</v>
      </c>
      <c r="D25" s="103">
        <v>0.1</v>
      </c>
      <c r="E25" s="103">
        <v>0.15909499999999999</v>
      </c>
      <c r="F25" s="99">
        <v>7.1324182112134094E-2</v>
      </c>
      <c r="G25" s="99">
        <v>1.957457455963928</v>
      </c>
      <c r="H25" s="99">
        <f t="shared" si="2"/>
        <v>3.6437155706667099E-2</v>
      </c>
      <c r="I25" s="99">
        <f t="shared" si="3"/>
        <v>-1.4384555315099758</v>
      </c>
      <c r="J25" s="99" t="str">
        <f t="shared" si="4"/>
        <v>CONSUMED</v>
      </c>
    </row>
    <row r="26" spans="1:10">
      <c r="A26" s="102" t="s">
        <v>697</v>
      </c>
      <c r="B26" s="99">
        <f t="shared" si="0"/>
        <v>-4.7770621927601367</v>
      </c>
      <c r="C26" s="99">
        <f t="shared" si="1"/>
        <v>0.79834346904311948</v>
      </c>
      <c r="D26" s="103">
        <v>0.1</v>
      </c>
      <c r="E26" s="103">
        <v>0.15909499999999999</v>
      </c>
      <c r="F26" s="99">
        <v>0.13132518533774304</v>
      </c>
      <c r="G26" s="99">
        <v>3.6007007864437015</v>
      </c>
      <c r="H26" s="99">
        <f t="shared" si="2"/>
        <v>3.6472118381002373E-2</v>
      </c>
      <c r="I26" s="99">
        <f t="shared" si="3"/>
        <v>-1.4380390111731522</v>
      </c>
      <c r="J26" s="99" t="str">
        <f t="shared" si="4"/>
        <v>CONSUMED</v>
      </c>
    </row>
    <row r="27" spans="1:10">
      <c r="A27" s="102" t="s">
        <v>1662</v>
      </c>
      <c r="B27" s="99">
        <f t="shared" si="0"/>
        <v>-4.6689424236297006</v>
      </c>
      <c r="C27" s="99">
        <f t="shared" si="1"/>
        <v>0.79834346904311948</v>
      </c>
      <c r="D27" s="103">
        <v>0.1</v>
      </c>
      <c r="E27" s="103">
        <v>0.15909499999999999</v>
      </c>
      <c r="F27" s="99">
        <v>4.3492502340927823E-2</v>
      </c>
      <c r="G27" s="99">
        <v>1.1063845769417027</v>
      </c>
      <c r="H27" s="99">
        <f t="shared" si="2"/>
        <v>3.9310474176303997E-2</v>
      </c>
      <c r="I27" s="99">
        <f t="shared" si="3"/>
        <v>-1.4054917175406267</v>
      </c>
      <c r="J27" s="99" t="str">
        <f t="shared" si="4"/>
        <v>CONSUMED</v>
      </c>
    </row>
    <row r="28" spans="1:10">
      <c r="A28" s="102" t="s">
        <v>1803</v>
      </c>
      <c r="B28" s="99">
        <f t="shared" si="0"/>
        <v>-4.5291721319723681</v>
      </c>
      <c r="C28" s="99">
        <f t="shared" si="1"/>
        <v>0.79834346904311948</v>
      </c>
      <c r="D28" s="103">
        <v>0.1</v>
      </c>
      <c r="E28" s="103">
        <v>0.15909499999999999</v>
      </c>
      <c r="F28" s="99">
        <v>9.7350504114298464E-2</v>
      </c>
      <c r="G28" s="99">
        <v>2.2477855346392595</v>
      </c>
      <c r="H28" s="99">
        <f t="shared" si="2"/>
        <v>4.3309516239022315E-2</v>
      </c>
      <c r="I28" s="99">
        <f t="shared" si="3"/>
        <v>-1.3634166672490662</v>
      </c>
      <c r="J28" s="99" t="str">
        <f t="shared" si="4"/>
        <v>CONSUMED</v>
      </c>
    </row>
    <row r="29" spans="1:10">
      <c r="A29" s="102" t="s">
        <v>2145</v>
      </c>
      <c r="B29" s="99">
        <f t="shared" si="0"/>
        <v>-4.5152842466651277</v>
      </c>
      <c r="C29" s="99">
        <f t="shared" si="1"/>
        <v>0.79834346904311948</v>
      </c>
      <c r="D29" s="103">
        <v>0.1</v>
      </c>
      <c r="E29" s="103">
        <v>0.15909499999999999</v>
      </c>
      <c r="F29" s="99">
        <v>6.3674160229560531E-2</v>
      </c>
      <c r="G29" s="99">
        <v>1.4561268939479206</v>
      </c>
      <c r="H29" s="99">
        <f t="shared" si="2"/>
        <v>4.3728441864653786E-2</v>
      </c>
      <c r="I29" s="99">
        <f t="shared" si="3"/>
        <v>-1.3592359971952459</v>
      </c>
      <c r="J29" s="99" t="str">
        <f t="shared" si="4"/>
        <v>CONSUMED</v>
      </c>
    </row>
    <row r="30" spans="1:10">
      <c r="A30" s="102" t="s">
        <v>2191</v>
      </c>
      <c r="B30" s="99">
        <f t="shared" si="0"/>
        <v>-4.4123158868925305</v>
      </c>
      <c r="C30" s="99">
        <f t="shared" si="1"/>
        <v>0.79834346904311948</v>
      </c>
      <c r="D30" s="103">
        <v>0.1</v>
      </c>
      <c r="E30" s="103">
        <v>0.15909499999999999</v>
      </c>
      <c r="F30" s="99">
        <v>6.5383025495498584E-2</v>
      </c>
      <c r="G30" s="99">
        <v>1.3922090267489429</v>
      </c>
      <c r="H30" s="99">
        <f t="shared" si="2"/>
        <v>4.696351211583482E-2</v>
      </c>
      <c r="I30" s="99">
        <f t="shared" si="3"/>
        <v>-1.3282394322993738</v>
      </c>
      <c r="J30" s="99" t="str">
        <f t="shared" si="4"/>
        <v>CONSUMED</v>
      </c>
    </row>
    <row r="31" spans="1:10">
      <c r="A31" s="102" t="s">
        <v>852</v>
      </c>
      <c r="B31" s="99">
        <f t="shared" si="0"/>
        <v>-4.3766164444658289</v>
      </c>
      <c r="C31" s="99">
        <f t="shared" si="1"/>
        <v>0.79834346904311948</v>
      </c>
      <c r="D31" s="103">
        <v>0.1</v>
      </c>
      <c r="E31" s="103">
        <v>0.15909499999999999</v>
      </c>
      <c r="F31" s="99">
        <v>5.2200306036776917E-2</v>
      </c>
      <c r="G31" s="99">
        <v>1.0843409982020429</v>
      </c>
      <c r="H31" s="99">
        <f t="shared" si="2"/>
        <v>4.8140120242000248E-2</v>
      </c>
      <c r="I31" s="99">
        <f t="shared" si="3"/>
        <v>-1.3174928293004573</v>
      </c>
      <c r="J31" s="99" t="str">
        <f t="shared" si="4"/>
        <v>CONSUMED</v>
      </c>
    </row>
    <row r="32" spans="1:10">
      <c r="A32" s="102" t="s">
        <v>1751</v>
      </c>
      <c r="B32" s="99">
        <f t="shared" si="0"/>
        <v>-4.1215561139429324</v>
      </c>
      <c r="C32" s="99">
        <f t="shared" si="1"/>
        <v>0.79834346904311948</v>
      </c>
      <c r="D32" s="103">
        <v>0.1</v>
      </c>
      <c r="E32" s="103">
        <v>0.15909499999999999</v>
      </c>
      <c r="F32" s="99">
        <v>1.6368883160168771E-2</v>
      </c>
      <c r="G32" s="99">
        <v>0.28492533519218405</v>
      </c>
      <c r="H32" s="99">
        <f t="shared" si="2"/>
        <v>5.7449728537224846E-2</v>
      </c>
      <c r="I32" s="99">
        <f t="shared" si="3"/>
        <v>-1.2407120191090961</v>
      </c>
      <c r="J32" s="99" t="str">
        <f t="shared" si="4"/>
        <v>CONSUMED</v>
      </c>
    </row>
    <row r="33" spans="1:10">
      <c r="A33" s="102" t="s">
        <v>1605</v>
      </c>
      <c r="B33" s="99">
        <f t="shared" si="0"/>
        <v>-4.097461773249286</v>
      </c>
      <c r="C33" s="99">
        <f t="shared" si="1"/>
        <v>0.79834346904311948</v>
      </c>
      <c r="D33" s="103">
        <v>0.1</v>
      </c>
      <c r="E33" s="103">
        <v>0.15909499999999999</v>
      </c>
      <c r="F33" s="99">
        <v>4.9980122287645402E-2</v>
      </c>
      <c r="G33" s="99">
        <v>0.85557131264677899</v>
      </c>
      <c r="H33" s="99">
        <f t="shared" si="2"/>
        <v>5.8417248859160387E-2</v>
      </c>
      <c r="I33" s="99">
        <f t="shared" si="3"/>
        <v>-1.233458899834561</v>
      </c>
      <c r="J33" s="99" t="str">
        <f t="shared" si="4"/>
        <v>CONSUMED</v>
      </c>
    </row>
    <row r="34" spans="1:10">
      <c r="A34" s="102" t="s">
        <v>814</v>
      </c>
      <c r="B34" s="99">
        <f t="shared" si="0"/>
        <v>-3.987306991162896</v>
      </c>
      <c r="C34" s="99">
        <f t="shared" si="1"/>
        <v>0.79834346904311948</v>
      </c>
      <c r="D34" s="103">
        <v>0.1</v>
      </c>
      <c r="E34" s="103">
        <v>0.15909499999999999</v>
      </c>
      <c r="F34" s="99">
        <v>6.8905176165423576E-2</v>
      </c>
      <c r="G34" s="99">
        <v>1.0928255839505692</v>
      </c>
      <c r="H34" s="99">
        <f t="shared" si="2"/>
        <v>6.3052308783192165E-2</v>
      </c>
      <c r="I34" s="99">
        <f t="shared" si="3"/>
        <v>-1.2002990062607284</v>
      </c>
      <c r="J34" s="99" t="str">
        <f t="shared" si="4"/>
        <v>CONSUMED</v>
      </c>
    </row>
    <row r="35" spans="1:10">
      <c r="A35" s="102" t="s">
        <v>2042</v>
      </c>
      <c r="B35" s="99">
        <f t="shared" si="0"/>
        <v>-3.896814520646338</v>
      </c>
      <c r="C35" s="99">
        <f t="shared" si="1"/>
        <v>0.79834346904311948</v>
      </c>
      <c r="D35" s="103">
        <v>0.1</v>
      </c>
      <c r="E35" s="103">
        <v>0.15909499999999999</v>
      </c>
      <c r="F35" s="99">
        <v>0.16867389433022839</v>
      </c>
      <c r="G35" s="99">
        <v>2.5124991890787598</v>
      </c>
      <c r="H35" s="99">
        <f t="shared" si="2"/>
        <v>6.7133909958424637E-2</v>
      </c>
      <c r="I35" s="99">
        <f t="shared" si="3"/>
        <v>-1.1730580582535062</v>
      </c>
      <c r="J35" s="99" t="str">
        <f t="shared" si="4"/>
        <v>CONSUMED</v>
      </c>
    </row>
    <row r="36" spans="1:10">
      <c r="A36" s="102" t="s">
        <v>1774</v>
      </c>
      <c r="B36" s="99">
        <f t="shared" si="0"/>
        <v>-3.8562615806997353</v>
      </c>
      <c r="C36" s="99">
        <f t="shared" si="1"/>
        <v>0.79834346904311948</v>
      </c>
      <c r="D36" s="103">
        <v>0.1</v>
      </c>
      <c r="E36" s="103">
        <v>0.15909499999999999</v>
      </c>
      <c r="F36" s="99">
        <v>8.0170370244927958E-2</v>
      </c>
      <c r="G36" s="99">
        <v>1.1610857531845633</v>
      </c>
      <c r="H36" s="99">
        <f t="shared" si="2"/>
        <v>6.904775984464627E-2</v>
      </c>
      <c r="I36" s="99">
        <f t="shared" si="3"/>
        <v>-1.1608504069172185</v>
      </c>
      <c r="J36" s="99" t="str">
        <f t="shared" si="4"/>
        <v>CONSUMED</v>
      </c>
    </row>
    <row r="37" spans="1:10">
      <c r="A37" s="102" t="s">
        <v>1612</v>
      </c>
      <c r="B37" s="99">
        <f t="shared" si="0"/>
        <v>-3.7717553101812831</v>
      </c>
      <c r="C37" s="99">
        <f t="shared" si="1"/>
        <v>0.79834346904311948</v>
      </c>
      <c r="D37" s="103">
        <v>0.1</v>
      </c>
      <c r="E37" s="103">
        <v>0.15909499999999999</v>
      </c>
      <c r="F37" s="99">
        <v>5.248816026111474E-2</v>
      </c>
      <c r="G37" s="99">
        <v>0.71692353154173027</v>
      </c>
      <c r="H37" s="99">
        <f t="shared" si="2"/>
        <v>7.3213052650454871E-2</v>
      </c>
      <c r="I37" s="99">
        <f t="shared" si="3"/>
        <v>-1.1354114846694696</v>
      </c>
      <c r="J37" s="99" t="str">
        <f t="shared" si="4"/>
        <v>CONSUMED</v>
      </c>
    </row>
    <row r="38" spans="1:10">
      <c r="A38" s="102" t="s">
        <v>1552</v>
      </c>
      <c r="B38" s="99">
        <f t="shared" si="0"/>
        <v>-3.7708845235599147</v>
      </c>
      <c r="C38" s="99">
        <f t="shared" si="1"/>
        <v>0.79834346904311948</v>
      </c>
      <c r="D38" s="103">
        <v>0.1</v>
      </c>
      <c r="E38" s="103">
        <v>0.15909499999999999</v>
      </c>
      <c r="F38" s="99">
        <v>0.11380044256611539</v>
      </c>
      <c r="G38" s="99">
        <v>1.5534357758407469</v>
      </c>
      <c r="H38" s="99">
        <f t="shared" si="2"/>
        <v>7.3257256164661583E-2</v>
      </c>
      <c r="I38" s="99">
        <f t="shared" si="3"/>
        <v>-1.1351493517766147</v>
      </c>
      <c r="J38" s="99" t="str">
        <f t="shared" si="4"/>
        <v>CONSUMED</v>
      </c>
    </row>
    <row r="39" spans="1:10">
      <c r="A39" s="102" t="s">
        <v>2177</v>
      </c>
      <c r="B39" s="99">
        <f t="shared" si="0"/>
        <v>-3.7682267950934243</v>
      </c>
      <c r="C39" s="99">
        <f t="shared" si="1"/>
        <v>0.79834346904311948</v>
      </c>
      <c r="D39" s="103">
        <v>0.1</v>
      </c>
      <c r="E39" s="103">
        <v>0.15909499999999999</v>
      </c>
      <c r="F39" s="99">
        <v>8.9822151249118146E-2</v>
      </c>
      <c r="G39" s="99">
        <v>1.2238628385336412</v>
      </c>
      <c r="H39" s="99">
        <f t="shared" si="2"/>
        <v>7.33923348442687E-2</v>
      </c>
      <c r="I39" s="99">
        <f t="shared" si="3"/>
        <v>-1.1343492957878711</v>
      </c>
      <c r="J39" s="99" t="str">
        <f t="shared" si="4"/>
        <v>CONSUMED</v>
      </c>
    </row>
    <row r="40" spans="1:10">
      <c r="A40" s="102" t="s">
        <v>526</v>
      </c>
      <c r="B40" s="99">
        <f t="shared" si="0"/>
        <v>-3.688048111502197</v>
      </c>
      <c r="C40" s="99">
        <f t="shared" si="1"/>
        <v>0.79834346904311948</v>
      </c>
      <c r="D40" s="103">
        <v>0.1</v>
      </c>
      <c r="E40" s="103">
        <v>0.15909499999999999</v>
      </c>
      <c r="F40" s="99">
        <v>9.0111760924880976E-2</v>
      </c>
      <c r="G40" s="99">
        <v>1.1614341286151544</v>
      </c>
      <c r="H40" s="99">
        <f t="shared" si="2"/>
        <v>7.7586630790957109E-2</v>
      </c>
      <c r="I40" s="99">
        <f t="shared" si="3"/>
        <v>-1.1102131070140604</v>
      </c>
      <c r="J40" s="99" t="str">
        <f t="shared" si="4"/>
        <v>CONSUMED</v>
      </c>
    </row>
    <row r="41" spans="1:10">
      <c r="A41" s="102" t="s">
        <v>723</v>
      </c>
      <c r="B41" s="99">
        <f t="shared" si="0"/>
        <v>-3.6644731765912595</v>
      </c>
      <c r="C41" s="99">
        <f t="shared" si="1"/>
        <v>0.79834346904311948</v>
      </c>
      <c r="D41" s="103">
        <v>0.1</v>
      </c>
      <c r="E41" s="103">
        <v>0.15909499999999999</v>
      </c>
      <c r="F41" s="99">
        <v>0.17146360776281364</v>
      </c>
      <c r="G41" s="99">
        <v>2.1741439830600284</v>
      </c>
      <c r="H41" s="99">
        <f t="shared" si="2"/>
        <v>7.8864881580420834E-2</v>
      </c>
      <c r="I41" s="99">
        <f t="shared" si="3"/>
        <v>-1.1031163444600423</v>
      </c>
      <c r="J41" s="99" t="str">
        <f t="shared" si="4"/>
        <v>CONSUMED</v>
      </c>
    </row>
    <row r="42" spans="1:10">
      <c r="A42" s="102" t="s">
        <v>2228</v>
      </c>
      <c r="B42" s="99">
        <f t="shared" si="0"/>
        <v>-3.5646942550943179</v>
      </c>
      <c r="C42" s="99">
        <f t="shared" si="1"/>
        <v>0.79834346904311948</v>
      </c>
      <c r="D42" s="103">
        <v>0.1</v>
      </c>
      <c r="E42" s="103">
        <v>0.15909499999999999</v>
      </c>
      <c r="F42" s="99">
        <v>0.1068138680750365</v>
      </c>
      <c r="G42" s="99">
        <v>1.2638849392169809</v>
      </c>
      <c r="H42" s="99">
        <f t="shared" si="2"/>
        <v>8.4512335546312684E-2</v>
      </c>
      <c r="I42" s="99">
        <f t="shared" si="3"/>
        <v>-1.073079896154461</v>
      </c>
      <c r="J42" s="99" t="str">
        <f t="shared" si="4"/>
        <v>CONSUMED</v>
      </c>
    </row>
    <row r="43" spans="1:10">
      <c r="A43" s="102" t="s">
        <v>1720</v>
      </c>
      <c r="B43" s="99">
        <f t="shared" si="0"/>
        <v>-3.5638417628673928</v>
      </c>
      <c r="C43" s="99">
        <f t="shared" si="1"/>
        <v>0.79834346904311948</v>
      </c>
      <c r="D43" s="103">
        <v>0.1</v>
      </c>
      <c r="E43" s="103">
        <v>0.15909499999999999</v>
      </c>
      <c r="F43" s="99">
        <v>9.5000094897704779E-2</v>
      </c>
      <c r="G43" s="99">
        <v>1.1234333433643247</v>
      </c>
      <c r="H43" s="99">
        <f t="shared" si="2"/>
        <v>8.4562288861046067E-2</v>
      </c>
      <c r="I43" s="99">
        <f t="shared" si="3"/>
        <v>-1.0728232704230862</v>
      </c>
      <c r="J43" s="99" t="str">
        <f t="shared" si="4"/>
        <v>CONSUMED</v>
      </c>
    </row>
    <row r="44" spans="1:10">
      <c r="A44" s="102" t="s">
        <v>873</v>
      </c>
      <c r="B44" s="99">
        <f t="shared" si="0"/>
        <v>-3.5458645206160613</v>
      </c>
      <c r="C44" s="99">
        <f t="shared" si="1"/>
        <v>0.79834346904311948</v>
      </c>
      <c r="D44" s="103">
        <v>0.1</v>
      </c>
      <c r="E44" s="103">
        <v>0.15909499999999999</v>
      </c>
      <c r="F44" s="99">
        <v>8.5739296984209915E-2</v>
      </c>
      <c r="G44" s="99">
        <v>1.0013629057886611</v>
      </c>
      <c r="H44" s="99">
        <f t="shared" si="2"/>
        <v>8.5622601445060217E-2</v>
      </c>
      <c r="I44" s="99">
        <f t="shared" si="3"/>
        <v>-1.0674115812661176</v>
      </c>
      <c r="J44" s="99" t="str">
        <f t="shared" si="4"/>
        <v>CONSUMED</v>
      </c>
    </row>
    <row r="45" spans="1:10">
      <c r="A45" s="102" t="s">
        <v>1785</v>
      </c>
      <c r="B45" s="99">
        <f t="shared" si="0"/>
        <v>-3.3519004298120221</v>
      </c>
      <c r="C45" s="99">
        <f t="shared" si="1"/>
        <v>0.79834346904311948</v>
      </c>
      <c r="D45" s="103">
        <v>0.1</v>
      </c>
      <c r="E45" s="103">
        <v>0.15909499999999999</v>
      </c>
      <c r="F45" s="99">
        <v>0.26001983037269089</v>
      </c>
      <c r="G45" s="99">
        <v>2.6547830888222017</v>
      </c>
      <c r="H45" s="99">
        <f t="shared" si="2"/>
        <v>9.7943907910024039E-2</v>
      </c>
      <c r="I45" s="99">
        <f t="shared" si="3"/>
        <v>-1.0090225718524097</v>
      </c>
      <c r="J45" s="99" t="str">
        <f t="shared" si="4"/>
        <v>CONSUMED</v>
      </c>
    </row>
    <row r="46" spans="1:10">
      <c r="A46" s="102" t="s">
        <v>2229</v>
      </c>
      <c r="B46" s="99">
        <f t="shared" si="0"/>
        <v>-3.3362640810245425</v>
      </c>
      <c r="C46" s="99">
        <f t="shared" si="1"/>
        <v>0.79834346904311948</v>
      </c>
      <c r="D46" s="103">
        <v>0.1</v>
      </c>
      <c r="E46" s="103">
        <v>0.15909499999999999</v>
      </c>
      <c r="F46" s="99">
        <v>0.14737440651365791</v>
      </c>
      <c r="G46" s="99">
        <v>1.4884615863448154</v>
      </c>
      <c r="H46" s="99">
        <f t="shared" si="2"/>
        <v>9.9011225997146637E-2</v>
      </c>
      <c r="I46" s="99">
        <f t="shared" si="3"/>
        <v>-1.0043155618447142</v>
      </c>
      <c r="J46" s="99" t="str">
        <f t="shared" si="4"/>
        <v>CONSUMED</v>
      </c>
    </row>
    <row r="47" spans="1:10">
      <c r="A47" s="102" t="s">
        <v>2230</v>
      </c>
      <c r="B47" s="99">
        <f t="shared" si="0"/>
        <v>-3.0694940324965976</v>
      </c>
      <c r="C47" s="99">
        <f t="shared" si="1"/>
        <v>0.79834346904311948</v>
      </c>
      <c r="D47" s="103">
        <v>0.1</v>
      </c>
      <c r="E47" s="103">
        <v>0.15909499999999999</v>
      </c>
      <c r="F47" s="99">
        <v>0.42953577436251972</v>
      </c>
      <c r="G47" s="99">
        <v>3.6058621149920165</v>
      </c>
      <c r="H47" s="99">
        <f t="shared" si="2"/>
        <v>0.11912151953249903</v>
      </c>
      <c r="I47" s="99">
        <f t="shared" si="3"/>
        <v>-0.92400977529306683</v>
      </c>
      <c r="J47" s="99" t="str">
        <f t="shared" si="4"/>
        <v>CONSUMED</v>
      </c>
    </row>
    <row r="48" spans="1:10">
      <c r="A48" s="102" t="s">
        <v>870</v>
      </c>
      <c r="B48" s="99">
        <f t="shared" si="0"/>
        <v>-3.06929995606226</v>
      </c>
      <c r="C48" s="99">
        <f t="shared" si="1"/>
        <v>0.79834346904311948</v>
      </c>
      <c r="D48" s="103">
        <v>0.1</v>
      </c>
      <c r="E48" s="103">
        <v>0.15909499999999999</v>
      </c>
      <c r="F48" s="99">
        <v>0.12072861127277319</v>
      </c>
      <c r="G48" s="99">
        <v>1.0133548665220224</v>
      </c>
      <c r="H48" s="99">
        <f t="shared" si="2"/>
        <v>0.11913754525808999</v>
      </c>
      <c r="I48" s="99">
        <f t="shared" si="3"/>
        <v>-0.92395135246487969</v>
      </c>
      <c r="J48" s="99" t="str">
        <f t="shared" si="4"/>
        <v>CONSUMED</v>
      </c>
    </row>
    <row r="49" spans="1:10">
      <c r="A49" s="102" t="s">
        <v>2178</v>
      </c>
      <c r="B49" s="99">
        <f t="shared" si="0"/>
        <v>-3.0107214503644535</v>
      </c>
      <c r="C49" s="99">
        <f t="shared" si="1"/>
        <v>0.79834346904311948</v>
      </c>
      <c r="D49" s="103">
        <v>0.1</v>
      </c>
      <c r="E49" s="103">
        <v>0.15909499999999999</v>
      </c>
      <c r="F49" s="99">
        <v>0.12892406367216472</v>
      </c>
      <c r="G49" s="99">
        <v>1.0390858987249703</v>
      </c>
      <c r="H49" s="99">
        <f t="shared" si="2"/>
        <v>0.12407450031836963</v>
      </c>
      <c r="I49" s="99">
        <f t="shared" si="3"/>
        <v>-0.90631746514866651</v>
      </c>
      <c r="J49" s="99" t="str">
        <f t="shared" si="4"/>
        <v>CONSUMED</v>
      </c>
    </row>
    <row r="50" spans="1:10">
      <c r="A50" s="102" t="s">
        <v>864</v>
      </c>
      <c r="B50" s="99">
        <f t="shared" si="0"/>
        <v>-2.9898836709504133</v>
      </c>
      <c r="C50" s="99">
        <f t="shared" si="1"/>
        <v>0.79834346904311948</v>
      </c>
      <c r="D50" s="103">
        <v>0.1</v>
      </c>
      <c r="E50" s="103">
        <v>0.15909499999999999</v>
      </c>
      <c r="F50" s="99">
        <v>0.15122757331864986</v>
      </c>
      <c r="G50" s="99">
        <v>1.2013668714232324</v>
      </c>
      <c r="H50" s="99">
        <f t="shared" si="2"/>
        <v>0.12587959341636742</v>
      </c>
      <c r="I50" s="99">
        <f t="shared" si="3"/>
        <v>-0.90004466850201104</v>
      </c>
      <c r="J50" s="99" t="str">
        <f t="shared" si="4"/>
        <v>CONSUMED</v>
      </c>
    </row>
    <row r="51" spans="1:10">
      <c r="A51" s="102" t="s">
        <v>715</v>
      </c>
      <c r="B51" s="99">
        <f t="shared" si="0"/>
        <v>-2.8442685428809664</v>
      </c>
      <c r="C51" s="99">
        <f t="shared" si="1"/>
        <v>0.79834346904311948</v>
      </c>
      <c r="D51" s="103">
        <v>0.1</v>
      </c>
      <c r="E51" s="103">
        <v>0.15909499999999999</v>
      </c>
      <c r="F51" s="99">
        <v>0.43829347759708887</v>
      </c>
      <c r="G51" s="99">
        <v>3.1475682432942143</v>
      </c>
      <c r="H51" s="99">
        <f t="shared" si="2"/>
        <v>0.13924828430038269</v>
      </c>
      <c r="I51" s="99">
        <f t="shared" si="3"/>
        <v>-0.85621014713065535</v>
      </c>
      <c r="J51" s="99" t="str">
        <f t="shared" si="4"/>
        <v>CONSUMED</v>
      </c>
    </row>
    <row r="52" spans="1:10">
      <c r="A52" s="102" t="s">
        <v>839</v>
      </c>
      <c r="B52" s="99">
        <f t="shared" si="0"/>
        <v>-2.8251326928189036</v>
      </c>
      <c r="C52" s="99">
        <f t="shared" si="1"/>
        <v>0.79834346904311948</v>
      </c>
      <c r="D52" s="103">
        <v>0.1</v>
      </c>
      <c r="E52" s="103">
        <v>0.15909499999999999</v>
      </c>
      <c r="F52" s="99">
        <v>0.39587226969678418</v>
      </c>
      <c r="G52" s="99">
        <v>2.8054644082416185</v>
      </c>
      <c r="H52" s="99">
        <f t="shared" si="2"/>
        <v>0.14110757154281817</v>
      </c>
      <c r="I52" s="99">
        <f t="shared" si="3"/>
        <v>-0.85044968226944606</v>
      </c>
      <c r="J52" s="99" t="str">
        <f t="shared" si="4"/>
        <v>CONSUMED</v>
      </c>
    </row>
    <row r="53" spans="1:10">
      <c r="A53" s="102" t="s">
        <v>1398</v>
      </c>
      <c r="B53" s="99">
        <f t="shared" si="0"/>
        <v>-2.8075534880556878</v>
      </c>
      <c r="C53" s="99">
        <f t="shared" si="1"/>
        <v>0.79834346904311948</v>
      </c>
      <c r="D53" s="103">
        <v>0.1</v>
      </c>
      <c r="E53" s="103">
        <v>0.15909499999999999</v>
      </c>
      <c r="F53" s="99">
        <v>0.10065751206821801</v>
      </c>
      <c r="G53" s="99">
        <v>0.70469956945370738</v>
      </c>
      <c r="H53" s="99">
        <f t="shared" si="2"/>
        <v>0.14283748200137125</v>
      </c>
      <c r="I53" s="99">
        <f t="shared" si="3"/>
        <v>-0.84515781433579906</v>
      </c>
      <c r="J53" s="99" t="str">
        <f t="shared" si="4"/>
        <v>CONSUMED</v>
      </c>
    </row>
    <row r="54" spans="1:10">
      <c r="A54" s="102" t="s">
        <v>1783</v>
      </c>
      <c r="B54" s="99">
        <f t="shared" si="0"/>
        <v>-2.8035849369293091</v>
      </c>
      <c r="C54" s="99">
        <f t="shared" si="1"/>
        <v>0.79834346904311948</v>
      </c>
      <c r="D54" s="103">
        <v>0.1</v>
      </c>
      <c r="E54" s="103">
        <v>0.15909499999999999</v>
      </c>
      <c r="F54" s="99">
        <v>0.38870267459417468</v>
      </c>
      <c r="G54" s="99">
        <v>2.713817822900809</v>
      </c>
      <c r="H54" s="99">
        <f t="shared" si="2"/>
        <v>0.14323093883239704</v>
      </c>
      <c r="I54" s="99">
        <f t="shared" si="3"/>
        <v>-0.84396316140743288</v>
      </c>
      <c r="J54" s="99" t="str">
        <f t="shared" si="4"/>
        <v>CONSUMED</v>
      </c>
    </row>
    <row r="55" spans="1:10">
      <c r="A55" s="102" t="s">
        <v>1702</v>
      </c>
      <c r="B55" s="99">
        <f t="shared" si="0"/>
        <v>-2.742800937654446</v>
      </c>
      <c r="C55" s="99">
        <f t="shared" si="1"/>
        <v>0.79834346904311948</v>
      </c>
      <c r="D55" s="103">
        <v>0.1</v>
      </c>
      <c r="E55" s="103">
        <v>0.15909499999999999</v>
      </c>
      <c r="F55" s="99">
        <v>8.5511964169128277E-2</v>
      </c>
      <c r="G55" s="99">
        <v>0.57239026186791098</v>
      </c>
      <c r="H55" s="99">
        <f t="shared" si="2"/>
        <v>0.14939451256573202</v>
      </c>
      <c r="I55" s="99">
        <f t="shared" si="3"/>
        <v>-0.82566535436928146</v>
      </c>
      <c r="J55" s="99" t="str">
        <f t="shared" si="4"/>
        <v>CONSUMED</v>
      </c>
    </row>
    <row r="56" spans="1:10">
      <c r="A56" s="102" t="s">
        <v>1115</v>
      </c>
      <c r="B56" s="99">
        <f t="shared" si="0"/>
        <v>-2.7291717090718146</v>
      </c>
      <c r="C56" s="99">
        <f t="shared" si="1"/>
        <v>0.79834346904311948</v>
      </c>
      <c r="D56" s="103">
        <v>0.1</v>
      </c>
      <c r="E56" s="103">
        <v>0.15909499999999999</v>
      </c>
      <c r="F56" s="99">
        <v>0.1454345727058716</v>
      </c>
      <c r="G56" s="99">
        <v>0.96434005712580495</v>
      </c>
      <c r="H56" s="99">
        <f t="shared" si="2"/>
        <v>0.15081253923987795</v>
      </c>
      <c r="I56" s="99">
        <f t="shared" si="3"/>
        <v>-0.82156254774814852</v>
      </c>
      <c r="J56" s="99" t="str">
        <f t="shared" si="4"/>
        <v>CONSUMED</v>
      </c>
    </row>
    <row r="57" spans="1:10">
      <c r="A57" s="102" t="s">
        <v>1217</v>
      </c>
      <c r="B57" s="99">
        <f t="shared" si="0"/>
        <v>-2.6338353112762709</v>
      </c>
      <c r="C57" s="99">
        <f t="shared" si="1"/>
        <v>0.79834346904311948</v>
      </c>
      <c r="D57" s="103">
        <v>0.1</v>
      </c>
      <c r="E57" s="103">
        <v>0.15909499999999999</v>
      </c>
      <c r="F57" s="99">
        <v>0.1482823322038434</v>
      </c>
      <c r="G57" s="99">
        <v>0.92034962645593776</v>
      </c>
      <c r="H57" s="99">
        <f t="shared" si="2"/>
        <v>0.16111521963109365</v>
      </c>
      <c r="I57" s="99">
        <f t="shared" si="3"/>
        <v>-0.79286343233313639</v>
      </c>
      <c r="J57" s="99" t="str">
        <f t="shared" si="4"/>
        <v>CONSUMED</v>
      </c>
    </row>
    <row r="58" spans="1:10">
      <c r="A58" s="102" t="s">
        <v>1619</v>
      </c>
      <c r="B58" s="99">
        <f t="shared" si="0"/>
        <v>-2.5989363911181611</v>
      </c>
      <c r="C58" s="99">
        <f t="shared" si="1"/>
        <v>0.79834346904311948</v>
      </c>
      <c r="D58" s="103">
        <v>0.1</v>
      </c>
      <c r="E58" s="103">
        <v>0.15909499999999999</v>
      </c>
      <c r="F58" s="99">
        <v>0.16325155786023399</v>
      </c>
      <c r="G58" s="99">
        <v>0.98904293464338877</v>
      </c>
      <c r="H58" s="99">
        <f t="shared" si="2"/>
        <v>0.16506013252002683</v>
      </c>
      <c r="I58" s="99">
        <f t="shared" si="3"/>
        <v>-0.7823578105492629</v>
      </c>
      <c r="J58" s="99" t="str">
        <f t="shared" si="4"/>
        <v>CONSUMED</v>
      </c>
    </row>
    <row r="59" spans="1:10">
      <c r="A59" s="102" t="s">
        <v>614</v>
      </c>
      <c r="B59" s="99">
        <f t="shared" si="0"/>
        <v>-2.5365726834875479</v>
      </c>
      <c r="C59" s="99">
        <f t="shared" si="1"/>
        <v>0.79834346904311948</v>
      </c>
      <c r="D59" s="103">
        <v>0.1</v>
      </c>
      <c r="E59" s="103">
        <v>0.15909499999999999</v>
      </c>
      <c r="F59" s="99">
        <v>0.52770031167678522</v>
      </c>
      <c r="G59" s="99">
        <v>3.06176472089065</v>
      </c>
      <c r="H59" s="99">
        <f t="shared" si="2"/>
        <v>0.17235168596602032</v>
      </c>
      <c r="I59" s="99">
        <f t="shared" si="3"/>
        <v>-0.7635844639116296</v>
      </c>
      <c r="J59" s="99" t="str">
        <f t="shared" si="4"/>
        <v>CONSUMED</v>
      </c>
    </row>
    <row r="60" spans="1:10">
      <c r="A60" s="102" t="s">
        <v>891</v>
      </c>
      <c r="B60" s="99">
        <f t="shared" si="0"/>
        <v>-2.5162825985860038</v>
      </c>
      <c r="C60" s="99">
        <f t="shared" si="1"/>
        <v>0.79834346904311948</v>
      </c>
      <c r="D60" s="103">
        <v>0.1</v>
      </c>
      <c r="E60" s="103">
        <v>0.15909499999999999</v>
      </c>
      <c r="F60" s="99">
        <v>0.12695687509227491</v>
      </c>
      <c r="G60" s="99">
        <v>0.72632796212967288</v>
      </c>
      <c r="H60" s="99">
        <f t="shared" si="2"/>
        <v>0.1747927681594737</v>
      </c>
      <c r="I60" s="99">
        <f t="shared" si="3"/>
        <v>-0.75747653974169604</v>
      </c>
      <c r="J60" s="99" t="str">
        <f t="shared" si="4"/>
        <v>CONSUMED</v>
      </c>
    </row>
    <row r="61" spans="1:10">
      <c r="A61" s="102" t="s">
        <v>922</v>
      </c>
      <c r="B61" s="99">
        <f t="shared" si="0"/>
        <v>-2.5028957495702921</v>
      </c>
      <c r="C61" s="99">
        <f t="shared" si="1"/>
        <v>0.79834346904311948</v>
      </c>
      <c r="D61" s="103">
        <v>0.1</v>
      </c>
      <c r="E61" s="103">
        <v>0.15909499999999999</v>
      </c>
      <c r="F61" s="99">
        <v>0.8458670880543494</v>
      </c>
      <c r="G61" s="99">
        <v>4.7945607294460268</v>
      </c>
      <c r="H61" s="99">
        <f t="shared" si="2"/>
        <v>0.17642222839298202</v>
      </c>
      <c r="I61" s="99">
        <f t="shared" si="3"/>
        <v>-0.75344669664054198</v>
      </c>
      <c r="J61" s="99" t="str">
        <f t="shared" si="4"/>
        <v>CONSUMED</v>
      </c>
    </row>
    <row r="62" spans="1:10">
      <c r="A62" s="102" t="s">
        <v>804</v>
      </c>
      <c r="B62" s="99">
        <f t="shared" si="0"/>
        <v>-2.4069034660272752</v>
      </c>
      <c r="C62" s="99">
        <f t="shared" si="1"/>
        <v>0.79834346904311948</v>
      </c>
      <c r="D62" s="103">
        <v>0.1</v>
      </c>
      <c r="E62" s="103">
        <v>0.15909499999999999</v>
      </c>
      <c r="F62" s="99">
        <v>0.22218903389443592</v>
      </c>
      <c r="G62" s="99">
        <v>1.1783458063776961</v>
      </c>
      <c r="H62" s="99">
        <f t="shared" si="2"/>
        <v>0.18856012614620998</v>
      </c>
      <c r="I62" s="99">
        <f t="shared" si="3"/>
        <v>-0.72455013994181183</v>
      </c>
      <c r="J62" s="99" t="str">
        <f t="shared" si="4"/>
        <v>CONSUMED</v>
      </c>
    </row>
    <row r="63" spans="1:10">
      <c r="A63" s="102" t="s">
        <v>1616</v>
      </c>
      <c r="B63" s="99">
        <f t="shared" si="0"/>
        <v>-2.2930475017102858</v>
      </c>
      <c r="C63" s="99">
        <f t="shared" si="1"/>
        <v>0.79834346904311948</v>
      </c>
      <c r="D63" s="103">
        <v>0.1</v>
      </c>
      <c r="E63" s="103">
        <v>0.15909499999999999</v>
      </c>
      <c r="F63" s="99">
        <v>0.83965787950083637</v>
      </c>
      <c r="G63" s="99">
        <v>4.1150815607443514</v>
      </c>
      <c r="H63" s="99">
        <f t="shared" si="2"/>
        <v>0.20404404313895444</v>
      </c>
      <c r="I63" s="99">
        <f t="shared" si="3"/>
        <v>-0.69027607949715031</v>
      </c>
      <c r="J63" s="99" t="str">
        <f t="shared" si="4"/>
        <v>CONSUMED</v>
      </c>
    </row>
    <row r="64" spans="1:10">
      <c r="A64" s="102" t="s">
        <v>1644</v>
      </c>
      <c r="B64" s="99">
        <f t="shared" si="0"/>
        <v>-2.2657734466885939</v>
      </c>
      <c r="C64" s="99">
        <f t="shared" si="1"/>
        <v>0.79834346904311948</v>
      </c>
      <c r="D64" s="103">
        <v>0.1</v>
      </c>
      <c r="E64" s="103">
        <v>0.15909499999999999</v>
      </c>
      <c r="F64" s="99">
        <v>0.23632418992427121</v>
      </c>
      <c r="G64" s="99">
        <v>1.136511798714392</v>
      </c>
      <c r="H64" s="99">
        <f t="shared" si="2"/>
        <v>0.2079381755575245</v>
      </c>
      <c r="I64" s="99">
        <f t="shared" si="3"/>
        <v>-0.68206577083223119</v>
      </c>
      <c r="J64" s="99" t="str">
        <f t="shared" si="4"/>
        <v>CONSUMED</v>
      </c>
    </row>
    <row r="65" spans="1:10">
      <c r="A65" s="102" t="s">
        <v>888</v>
      </c>
      <c r="B65" s="99">
        <f t="shared" si="0"/>
        <v>-2.2473184174920653</v>
      </c>
      <c r="C65" s="99">
        <f t="shared" si="1"/>
        <v>0.79834346904311948</v>
      </c>
      <c r="D65" s="103">
        <v>0.1</v>
      </c>
      <c r="E65" s="103">
        <v>0.15909499999999999</v>
      </c>
      <c r="F65" s="99">
        <v>0.17295545387860947</v>
      </c>
      <c r="G65" s="99">
        <v>0.82119163125104144</v>
      </c>
      <c r="H65" s="99">
        <f t="shared" si="2"/>
        <v>0.21061521732159047</v>
      </c>
      <c r="I65" s="99">
        <f t="shared" si="3"/>
        <v>-0.67651025347322158</v>
      </c>
      <c r="J65" s="99" t="str">
        <f t="shared" si="4"/>
        <v>CONSUMED</v>
      </c>
    </row>
    <row r="66" spans="1:10">
      <c r="A66" s="102" t="s">
        <v>2157</v>
      </c>
      <c r="B66" s="99">
        <f t="shared" ref="B66:B129" si="5">LOG(H66, 2)</f>
        <v>-2.2250229787761353</v>
      </c>
      <c r="C66" s="99">
        <f t="shared" ref="C66:C129" si="6">-LOG10(E66)</f>
        <v>0.79834346904311948</v>
      </c>
      <c r="D66" s="103">
        <v>0.1</v>
      </c>
      <c r="E66" s="103">
        <v>0.15909499999999999</v>
      </c>
      <c r="F66" s="99">
        <v>0.20790236894170147</v>
      </c>
      <c r="G66" s="99">
        <v>0.97198171624870078</v>
      </c>
      <c r="H66" s="99">
        <f t="shared" ref="H66:H129" si="7">F66/G66</f>
        <v>0.21389534953814454</v>
      </c>
      <c r="I66" s="99">
        <f t="shared" ref="I66:I129" si="8">LOG(H66)</f>
        <v>-0.66979865765323854</v>
      </c>
      <c r="J66" s="99" t="str">
        <f t="shared" ref="J66:J129" si="9">IF(AND(I66&gt;0),"PRODUCED","CONSUMED")</f>
        <v>CONSUMED</v>
      </c>
    </row>
    <row r="67" spans="1:10">
      <c r="A67" s="102" t="s">
        <v>1270</v>
      </c>
      <c r="B67" s="99">
        <f t="shared" si="5"/>
        <v>-2.1566788174858185</v>
      </c>
      <c r="C67" s="99">
        <f t="shared" si="6"/>
        <v>0.79834346904311948</v>
      </c>
      <c r="D67" s="103">
        <v>0.1</v>
      </c>
      <c r="E67" s="103">
        <v>0.15909499999999999</v>
      </c>
      <c r="F67" s="99">
        <v>0.48177860298354575</v>
      </c>
      <c r="G67" s="99">
        <v>2.1481891713084491</v>
      </c>
      <c r="H67" s="99">
        <f t="shared" si="7"/>
        <v>0.22427196329739307</v>
      </c>
      <c r="I67" s="99">
        <f t="shared" si="8"/>
        <v>-0.64922501507635599</v>
      </c>
      <c r="J67" s="99" t="str">
        <f t="shared" si="9"/>
        <v>CONSUMED</v>
      </c>
    </row>
    <row r="68" spans="1:10">
      <c r="A68" s="102" t="s">
        <v>849</v>
      </c>
      <c r="B68" s="99">
        <f t="shared" si="5"/>
        <v>-2.1369006337722367</v>
      </c>
      <c r="C68" s="99">
        <f t="shared" si="6"/>
        <v>0.79834346904311948</v>
      </c>
      <c r="D68" s="103">
        <v>0.1</v>
      </c>
      <c r="E68" s="103">
        <v>0.15909499999999999</v>
      </c>
      <c r="F68" s="99">
        <v>0.36406382646084851</v>
      </c>
      <c r="G68" s="99">
        <v>1.6012115639124163</v>
      </c>
      <c r="H68" s="99">
        <f t="shared" si="7"/>
        <v>0.22736772245841852</v>
      </c>
      <c r="I68" s="99">
        <f t="shared" si="8"/>
        <v>-0.64327118851881515</v>
      </c>
      <c r="J68" s="99" t="str">
        <f t="shared" si="9"/>
        <v>CONSUMED</v>
      </c>
    </row>
    <row r="69" spans="1:10">
      <c r="A69" s="102" t="s">
        <v>1983</v>
      </c>
      <c r="B69" s="99">
        <f t="shared" si="5"/>
        <v>-2.1368472297511203</v>
      </c>
      <c r="C69" s="99">
        <f t="shared" si="6"/>
        <v>0.79834346904311948</v>
      </c>
      <c r="D69" s="103">
        <v>0.1</v>
      </c>
      <c r="E69" s="103">
        <v>0.15909499999999999</v>
      </c>
      <c r="F69" s="99">
        <v>0.28219283109684329</v>
      </c>
      <c r="G69" s="99">
        <v>1.2410837490489641</v>
      </c>
      <c r="H69" s="99">
        <f t="shared" si="7"/>
        <v>0.22737613905031481</v>
      </c>
      <c r="I69" s="99">
        <f t="shared" si="8"/>
        <v>-0.64325511230656995</v>
      </c>
      <c r="J69" s="99" t="str">
        <f t="shared" si="9"/>
        <v>CONSUMED</v>
      </c>
    </row>
    <row r="70" spans="1:10">
      <c r="A70" s="102" t="s">
        <v>842</v>
      </c>
      <c r="B70" s="99">
        <f t="shared" si="5"/>
        <v>-2.1325402200761991</v>
      </c>
      <c r="C70" s="99">
        <f t="shared" si="6"/>
        <v>0.79834346904311948</v>
      </c>
      <c r="D70" s="103">
        <v>0.1</v>
      </c>
      <c r="E70" s="103">
        <v>0.15909499999999999</v>
      </c>
      <c r="F70" s="99">
        <v>0.25630793732528051</v>
      </c>
      <c r="G70" s="99">
        <v>1.1238817752416088</v>
      </c>
      <c r="H70" s="99">
        <f t="shared" si="7"/>
        <v>0.22805596012995244</v>
      </c>
      <c r="I70" s="99">
        <f t="shared" si="8"/>
        <v>-0.64195857320280381</v>
      </c>
      <c r="J70" s="99" t="str">
        <f t="shared" si="9"/>
        <v>CONSUMED</v>
      </c>
    </row>
    <row r="71" spans="1:10">
      <c r="A71" s="102" t="s">
        <v>1699</v>
      </c>
      <c r="B71" s="99">
        <f t="shared" si="5"/>
        <v>-2.0350683283596411</v>
      </c>
      <c r="C71" s="99">
        <f t="shared" si="6"/>
        <v>0.79834346904311948</v>
      </c>
      <c r="D71" s="103">
        <v>0.1</v>
      </c>
      <c r="E71" s="103">
        <v>0.15909499999999999</v>
      </c>
      <c r="F71" s="99">
        <v>0.2488518919684127</v>
      </c>
      <c r="G71" s="99">
        <v>1.0198999183215784</v>
      </c>
      <c r="H71" s="99">
        <f t="shared" si="7"/>
        <v>0.24399638385886088</v>
      </c>
      <c r="I71" s="99">
        <f t="shared" si="8"/>
        <v>-0.61261661006200829</v>
      </c>
      <c r="J71" s="99" t="str">
        <f t="shared" si="9"/>
        <v>CONSUMED</v>
      </c>
    </row>
    <row r="72" spans="1:10">
      <c r="A72" s="102" t="s">
        <v>1252</v>
      </c>
      <c r="B72" s="99">
        <f t="shared" si="5"/>
        <v>-2.0129540681627667</v>
      </c>
      <c r="C72" s="99">
        <f t="shared" si="6"/>
        <v>0.79834346904311948</v>
      </c>
      <c r="D72" s="103">
        <v>0.1</v>
      </c>
      <c r="E72" s="103">
        <v>0.15909499999999999</v>
      </c>
      <c r="F72" s="99">
        <v>0.30547736428597</v>
      </c>
      <c r="G72" s="99">
        <v>1.232930480063323</v>
      </c>
      <c r="H72" s="99">
        <f t="shared" si="7"/>
        <v>0.24776527892333455</v>
      </c>
      <c r="I72" s="99">
        <f t="shared" si="8"/>
        <v>-0.60595955441083094</v>
      </c>
      <c r="J72" s="99" t="str">
        <f t="shared" si="9"/>
        <v>CONSUMED</v>
      </c>
    </row>
    <row r="73" spans="1:10">
      <c r="A73" s="102" t="s">
        <v>1674</v>
      </c>
      <c r="B73" s="99">
        <f t="shared" si="5"/>
        <v>-1.9789534631993622</v>
      </c>
      <c r="C73" s="99">
        <f t="shared" si="6"/>
        <v>0.79834346904311948</v>
      </c>
      <c r="D73" s="103">
        <v>0.1</v>
      </c>
      <c r="E73" s="103">
        <v>0.15909499999999999</v>
      </c>
      <c r="F73" s="99">
        <v>0.28447278947031829</v>
      </c>
      <c r="G73" s="99">
        <v>1.1214117023641508</v>
      </c>
      <c r="H73" s="99">
        <f t="shared" si="7"/>
        <v>0.25367381923212956</v>
      </c>
      <c r="I73" s="99">
        <f t="shared" si="8"/>
        <v>-0.59572435244612454</v>
      </c>
      <c r="J73" s="99" t="str">
        <f t="shared" si="9"/>
        <v>CONSUMED</v>
      </c>
    </row>
    <row r="74" spans="1:10">
      <c r="A74" s="102" t="s">
        <v>2185</v>
      </c>
      <c r="B74" s="99">
        <f t="shared" si="5"/>
        <v>-1.9303034965585453</v>
      </c>
      <c r="C74" s="99">
        <f t="shared" si="6"/>
        <v>0.79834346904311948</v>
      </c>
      <c r="D74" s="103">
        <v>0.1</v>
      </c>
      <c r="E74" s="103">
        <v>0.15909499999999999</v>
      </c>
      <c r="F74" s="99">
        <v>0.28751670115453781</v>
      </c>
      <c r="G74" s="99">
        <v>1.0958278409966185</v>
      </c>
      <c r="H74" s="99">
        <f t="shared" si="7"/>
        <v>0.26237397006910418</v>
      </c>
      <c r="I74" s="99">
        <f t="shared" si="8"/>
        <v>-0.58107925319918663</v>
      </c>
      <c r="J74" s="99" t="str">
        <f t="shared" si="9"/>
        <v>CONSUMED</v>
      </c>
    </row>
    <row r="75" spans="1:10">
      <c r="A75" s="102" t="s">
        <v>1736</v>
      </c>
      <c r="B75" s="99">
        <f t="shared" si="5"/>
        <v>-1.8710481429279584</v>
      </c>
      <c r="C75" s="99">
        <f t="shared" si="6"/>
        <v>0.79834346904311948</v>
      </c>
      <c r="D75" s="103">
        <v>0.1</v>
      </c>
      <c r="E75" s="103">
        <v>0.15909499999999999</v>
      </c>
      <c r="F75" s="99">
        <v>0.23181014746615633</v>
      </c>
      <c r="G75" s="99">
        <v>0.84795744498059822</v>
      </c>
      <c r="H75" s="99">
        <f t="shared" si="7"/>
        <v>0.27337474166697162</v>
      </c>
      <c r="I75" s="99">
        <f t="shared" si="8"/>
        <v>-0.56324161435270337</v>
      </c>
      <c r="J75" s="99" t="str">
        <f t="shared" si="9"/>
        <v>CONSUMED</v>
      </c>
    </row>
    <row r="76" spans="1:10">
      <c r="A76" s="102" t="s">
        <v>1823</v>
      </c>
      <c r="B76" s="99">
        <f t="shared" si="5"/>
        <v>-1.8386869062484652</v>
      </c>
      <c r="C76" s="99">
        <f t="shared" si="6"/>
        <v>0.79834346904311948</v>
      </c>
      <c r="D76" s="103">
        <v>0.1</v>
      </c>
      <c r="E76" s="103">
        <v>0.15909499999999999</v>
      </c>
      <c r="F76" s="99">
        <v>0.1928040581494018</v>
      </c>
      <c r="G76" s="99">
        <v>0.6896298990125046</v>
      </c>
      <c r="H76" s="99">
        <f t="shared" si="7"/>
        <v>0.27957612978422475</v>
      </c>
      <c r="I76" s="99">
        <f t="shared" si="8"/>
        <v>-0.55349991141539445</v>
      </c>
      <c r="J76" s="99" t="str">
        <f t="shared" si="9"/>
        <v>CONSUMED</v>
      </c>
    </row>
    <row r="77" spans="1:10">
      <c r="A77" s="102" t="s">
        <v>867</v>
      </c>
      <c r="B77" s="99">
        <f t="shared" si="5"/>
        <v>-1.8063576724179544</v>
      </c>
      <c r="C77" s="99">
        <f t="shared" si="6"/>
        <v>0.79834346904311948</v>
      </c>
      <c r="D77" s="103">
        <v>0.1</v>
      </c>
      <c r="E77" s="103">
        <v>0.15909499999999999</v>
      </c>
      <c r="F77" s="99">
        <v>0.31776533988521022</v>
      </c>
      <c r="G77" s="99">
        <v>1.1114101719837022</v>
      </c>
      <c r="H77" s="99">
        <f t="shared" si="7"/>
        <v>0.28591185135371422</v>
      </c>
      <c r="I77" s="99">
        <f t="shared" si="8"/>
        <v>-0.54376784229557595</v>
      </c>
      <c r="J77" s="99" t="str">
        <f t="shared" si="9"/>
        <v>CONSUMED</v>
      </c>
    </row>
    <row r="78" spans="1:10">
      <c r="A78" s="102" t="s">
        <v>2225</v>
      </c>
      <c r="B78" s="99">
        <f t="shared" si="5"/>
        <v>-1.7559267730967181</v>
      </c>
      <c r="C78" s="99">
        <f t="shared" si="6"/>
        <v>0.79834346904311948</v>
      </c>
      <c r="D78" s="103">
        <v>0.1</v>
      </c>
      <c r="E78" s="103">
        <v>0.15909499999999999</v>
      </c>
      <c r="F78" s="99">
        <v>0.23245305864583399</v>
      </c>
      <c r="G78" s="99">
        <v>0.7850944259536341</v>
      </c>
      <c r="H78" s="99">
        <f t="shared" si="7"/>
        <v>0.29608293086972209</v>
      </c>
      <c r="I78" s="99">
        <f t="shared" si="8"/>
        <v>-0.52858662889157348</v>
      </c>
      <c r="J78" s="99" t="str">
        <f t="shared" si="9"/>
        <v>CONSUMED</v>
      </c>
    </row>
    <row r="79" spans="1:10">
      <c r="A79" s="102" t="s">
        <v>1739</v>
      </c>
      <c r="B79" s="99">
        <f t="shared" si="5"/>
        <v>-1.7533017174925241</v>
      </c>
      <c r="C79" s="99">
        <f t="shared" si="6"/>
        <v>0.79834346904311948</v>
      </c>
      <c r="D79" s="103">
        <v>0.1</v>
      </c>
      <c r="E79" s="103">
        <v>0.15909499999999999</v>
      </c>
      <c r="F79" s="99">
        <v>0.36322504805181327</v>
      </c>
      <c r="G79" s="99">
        <v>1.2245378070311426</v>
      </c>
      <c r="H79" s="99">
        <f t="shared" si="7"/>
        <v>0.29662215896170829</v>
      </c>
      <c r="I79" s="99">
        <f t="shared" si="8"/>
        <v>-0.52779640841442532</v>
      </c>
      <c r="J79" s="99" t="str">
        <f t="shared" si="9"/>
        <v>CONSUMED</v>
      </c>
    </row>
    <row r="80" spans="1:10">
      <c r="A80" s="102" t="s">
        <v>2164</v>
      </c>
      <c r="B80" s="99">
        <f t="shared" si="5"/>
        <v>-1.7316665296982219</v>
      </c>
      <c r="C80" s="99">
        <f t="shared" si="6"/>
        <v>0.79834346904311948</v>
      </c>
      <c r="D80" s="103">
        <v>0.1</v>
      </c>
      <c r="E80" s="103">
        <v>0.15909499999999999</v>
      </c>
      <c r="F80" s="99">
        <v>0.57716655902022895</v>
      </c>
      <c r="G80" s="99">
        <v>1.9168349885805096</v>
      </c>
      <c r="H80" s="99">
        <f t="shared" si="7"/>
        <v>0.30110393563279181</v>
      </c>
      <c r="I80" s="99">
        <f t="shared" si="8"/>
        <v>-0.52128356792651709</v>
      </c>
      <c r="J80" s="99" t="str">
        <f t="shared" si="9"/>
        <v>CONSUMED</v>
      </c>
    </row>
    <row r="81" spans="1:10">
      <c r="A81" s="102" t="s">
        <v>1078</v>
      </c>
      <c r="B81" s="99">
        <f t="shared" si="5"/>
        <v>-1.6875055345628009</v>
      </c>
      <c r="C81" s="99">
        <f t="shared" si="6"/>
        <v>0.79834346904311948</v>
      </c>
      <c r="D81" s="103">
        <v>0.1</v>
      </c>
      <c r="E81" s="103">
        <v>0.15909499999999999</v>
      </c>
      <c r="F81" s="99">
        <v>0.19226894668370886</v>
      </c>
      <c r="G81" s="99">
        <v>0.61929693531995156</v>
      </c>
      <c r="H81" s="99">
        <f t="shared" si="7"/>
        <v>0.31046326199624363</v>
      </c>
      <c r="I81" s="99">
        <f t="shared" si="8"/>
        <v>-0.50798978375238424</v>
      </c>
      <c r="J81" s="99" t="str">
        <f t="shared" si="9"/>
        <v>CONSUMED</v>
      </c>
    </row>
    <row r="82" spans="1:10">
      <c r="A82" s="102" t="s">
        <v>798</v>
      </c>
      <c r="B82" s="99">
        <f t="shared" si="5"/>
        <v>-1.608168248612436</v>
      </c>
      <c r="C82" s="99">
        <f t="shared" si="6"/>
        <v>0.79834346904311948</v>
      </c>
      <c r="D82" s="103">
        <v>0.1</v>
      </c>
      <c r="E82" s="103">
        <v>0.15909499999999999</v>
      </c>
      <c r="F82" s="99">
        <v>0.3394611283616476</v>
      </c>
      <c r="G82" s="99">
        <v>1.0348965314716858</v>
      </c>
      <c r="H82" s="99">
        <f t="shared" si="7"/>
        <v>0.32801455801471596</v>
      </c>
      <c r="I82" s="99">
        <f t="shared" si="8"/>
        <v>-0.48410688090675386</v>
      </c>
      <c r="J82" s="99" t="str">
        <f t="shared" si="9"/>
        <v>CONSUMED</v>
      </c>
    </row>
    <row r="83" spans="1:10">
      <c r="A83" s="102" t="s">
        <v>906</v>
      </c>
      <c r="B83" s="99">
        <f t="shared" si="5"/>
        <v>-1.5943678420749292</v>
      </c>
      <c r="C83" s="99">
        <f t="shared" si="6"/>
        <v>0.79834346904311948</v>
      </c>
      <c r="D83" s="103">
        <v>0.1</v>
      </c>
      <c r="E83" s="103">
        <v>0.15909499999999999</v>
      </c>
      <c r="F83" s="99">
        <v>0.31219089696754804</v>
      </c>
      <c r="G83" s="99">
        <v>0.94269842198617182</v>
      </c>
      <c r="H83" s="99">
        <f t="shared" si="7"/>
        <v>0.33116730619935997</v>
      </c>
      <c r="I83" s="99">
        <f t="shared" si="8"/>
        <v>-0.47995254458660702</v>
      </c>
      <c r="J83" s="99" t="str">
        <f t="shared" si="9"/>
        <v>CONSUMED</v>
      </c>
    </row>
    <row r="84" spans="1:10">
      <c r="A84" s="102" t="s">
        <v>1119</v>
      </c>
      <c r="B84" s="99">
        <f t="shared" si="5"/>
        <v>-1.5922448080316722</v>
      </c>
      <c r="C84" s="99">
        <f t="shared" si="6"/>
        <v>0.79834346904311948</v>
      </c>
      <c r="D84" s="103">
        <v>0.1</v>
      </c>
      <c r="E84" s="103">
        <v>0.15909499999999999</v>
      </c>
      <c r="F84" s="99">
        <v>0.41275345454545448</v>
      </c>
      <c r="G84" s="99">
        <v>1.2445265454545453</v>
      </c>
      <c r="H84" s="99">
        <f t="shared" si="7"/>
        <v>0.33165500250113367</v>
      </c>
      <c r="I84" s="99">
        <f t="shared" si="8"/>
        <v>-0.47931344765777084</v>
      </c>
      <c r="J84" s="99" t="str">
        <f t="shared" si="9"/>
        <v>CONSUMED</v>
      </c>
    </row>
    <row r="85" spans="1:10">
      <c r="A85" s="102" t="s">
        <v>908</v>
      </c>
      <c r="B85" s="99">
        <f t="shared" si="5"/>
        <v>-1.5791717226074493</v>
      </c>
      <c r="C85" s="99">
        <f t="shared" si="6"/>
        <v>0.79834346904311948</v>
      </c>
      <c r="D85" s="103">
        <v>0.1</v>
      </c>
      <c r="E85" s="103">
        <v>0.15909499999999999</v>
      </c>
      <c r="F85" s="99">
        <v>0.27492125882344515</v>
      </c>
      <c r="G85" s="99">
        <v>0.82145992392162182</v>
      </c>
      <c r="H85" s="99">
        <f t="shared" si="7"/>
        <v>0.33467397595123127</v>
      </c>
      <c r="I85" s="99">
        <f t="shared" si="8"/>
        <v>-0.47537805680920214</v>
      </c>
      <c r="J85" s="99" t="str">
        <f t="shared" si="9"/>
        <v>CONSUMED</v>
      </c>
    </row>
    <row r="86" spans="1:10">
      <c r="A86" s="102" t="s">
        <v>719</v>
      </c>
      <c r="B86" s="99">
        <f t="shared" si="5"/>
        <v>-1.5710478808620558</v>
      </c>
      <c r="C86" s="99">
        <f t="shared" si="6"/>
        <v>0.79834346904311948</v>
      </c>
      <c r="D86" s="103">
        <v>0.1</v>
      </c>
      <c r="E86" s="103">
        <v>0.15909499999999999</v>
      </c>
      <c r="F86" s="99">
        <v>0.34199667487032798</v>
      </c>
      <c r="G86" s="99">
        <v>1.0161420420746441</v>
      </c>
      <c r="H86" s="99">
        <f t="shared" si="7"/>
        <v>0.33656384708980036</v>
      </c>
      <c r="I86" s="99">
        <f t="shared" si="8"/>
        <v>-0.47293253676381147</v>
      </c>
      <c r="J86" s="99" t="str">
        <f t="shared" si="9"/>
        <v>CONSUMED</v>
      </c>
    </row>
    <row r="87" spans="1:10">
      <c r="A87" s="102" t="s">
        <v>2161</v>
      </c>
      <c r="B87" s="99">
        <f t="shared" si="5"/>
        <v>-1.5636537313382977</v>
      </c>
      <c r="C87" s="99">
        <f t="shared" si="6"/>
        <v>0.79834346904311948</v>
      </c>
      <c r="D87" s="103">
        <v>0.1</v>
      </c>
      <c r="E87" s="103">
        <v>0.15909499999999999</v>
      </c>
      <c r="F87" s="99">
        <v>0.5698244167635883</v>
      </c>
      <c r="G87" s="99">
        <v>1.6844096879724788</v>
      </c>
      <c r="H87" s="99">
        <f t="shared" si="7"/>
        <v>0.33829324352170226</v>
      </c>
      <c r="I87" s="99">
        <f t="shared" si="8"/>
        <v>-0.4707066759647357</v>
      </c>
      <c r="J87" s="99" t="str">
        <f t="shared" si="9"/>
        <v>CONSUMED</v>
      </c>
    </row>
    <row r="88" spans="1:10">
      <c r="A88" s="102" t="s">
        <v>674</v>
      </c>
      <c r="B88" s="99">
        <f t="shared" si="5"/>
        <v>-1.5630579440947381</v>
      </c>
      <c r="C88" s="99">
        <f t="shared" si="6"/>
        <v>0.79834346904311948</v>
      </c>
      <c r="D88" s="103">
        <v>0.1</v>
      </c>
      <c r="E88" s="103">
        <v>0.15909499999999999</v>
      </c>
      <c r="F88" s="99">
        <v>0.34048199464324114</v>
      </c>
      <c r="G88" s="99">
        <v>1.0060544274451353</v>
      </c>
      <c r="H88" s="99">
        <f t="shared" si="7"/>
        <v>0.33843297674052447</v>
      </c>
      <c r="I88" s="99">
        <f t="shared" si="8"/>
        <v>-0.47052732613339032</v>
      </c>
      <c r="J88" s="99" t="str">
        <f t="shared" si="9"/>
        <v>CONSUMED</v>
      </c>
    </row>
    <row r="89" spans="1:10">
      <c r="A89" s="102" t="s">
        <v>611</v>
      </c>
      <c r="B89" s="99">
        <f t="shared" si="5"/>
        <v>-1.4556516804523698</v>
      </c>
      <c r="C89" s="99">
        <f t="shared" si="6"/>
        <v>0.79834346904311948</v>
      </c>
      <c r="D89" s="103">
        <v>0.1</v>
      </c>
      <c r="E89" s="103">
        <v>0.15909499999999999</v>
      </c>
      <c r="F89" s="99">
        <v>0.60533078265086016</v>
      </c>
      <c r="G89" s="99">
        <v>1.6603038636403398</v>
      </c>
      <c r="H89" s="99">
        <f t="shared" si="7"/>
        <v>0.36459035957648583</v>
      </c>
      <c r="I89" s="99">
        <f t="shared" si="8"/>
        <v>-0.43819481905484381</v>
      </c>
      <c r="J89" s="99" t="str">
        <f t="shared" si="9"/>
        <v>CONSUMED</v>
      </c>
    </row>
    <row r="90" spans="1:10">
      <c r="A90" s="102" t="s">
        <v>1556</v>
      </c>
      <c r="B90" s="99">
        <f t="shared" si="5"/>
        <v>-1.4048254159766302</v>
      </c>
      <c r="C90" s="99">
        <f t="shared" si="6"/>
        <v>0.79834346904311948</v>
      </c>
      <c r="D90" s="103">
        <v>0.1</v>
      </c>
      <c r="E90" s="103">
        <v>0.15909499999999999</v>
      </c>
      <c r="F90" s="99">
        <v>0.22052661183480948</v>
      </c>
      <c r="G90" s="99">
        <v>0.58392301614006326</v>
      </c>
      <c r="H90" s="99">
        <f t="shared" si="7"/>
        <v>0.37766384564281785</v>
      </c>
      <c r="I90" s="99">
        <f t="shared" si="8"/>
        <v>-0.42289458888009557</v>
      </c>
      <c r="J90" s="99" t="str">
        <f t="shared" si="9"/>
        <v>CONSUMED</v>
      </c>
    </row>
    <row r="91" spans="1:10">
      <c r="A91" s="102" t="s">
        <v>907</v>
      </c>
      <c r="B91" s="99">
        <f t="shared" si="5"/>
        <v>-1.3960331553226344</v>
      </c>
      <c r="C91" s="99">
        <f t="shared" si="6"/>
        <v>0.79834346904311948</v>
      </c>
      <c r="D91" s="103">
        <v>0.1</v>
      </c>
      <c r="E91" s="103">
        <v>0.15909499999999999</v>
      </c>
      <c r="F91" s="99">
        <v>9.9510277397320338E-2</v>
      </c>
      <c r="G91" s="99">
        <v>0.26188811611771451</v>
      </c>
      <c r="H91" s="99">
        <f t="shared" si="7"/>
        <v>0.3799724816554565</v>
      </c>
      <c r="I91" s="99">
        <f t="shared" si="8"/>
        <v>-0.42024785469354664</v>
      </c>
      <c r="J91" s="99" t="str">
        <f t="shared" si="9"/>
        <v>CONSUMED</v>
      </c>
    </row>
    <row r="92" spans="1:10">
      <c r="A92" s="102" t="s">
        <v>1768</v>
      </c>
      <c r="B92" s="99">
        <f t="shared" si="5"/>
        <v>-1.3836776384798435</v>
      </c>
      <c r="C92" s="99">
        <f t="shared" si="6"/>
        <v>0.79834346904311948</v>
      </c>
      <c r="D92" s="103">
        <v>0.1</v>
      </c>
      <c r="E92" s="103">
        <v>0.15909499999999999</v>
      </c>
      <c r="F92" s="99">
        <v>0.34882997653654152</v>
      </c>
      <c r="G92" s="99">
        <v>0.91021140358573238</v>
      </c>
      <c r="H92" s="99">
        <f t="shared" si="7"/>
        <v>0.38324061329306935</v>
      </c>
      <c r="I92" s="99">
        <f t="shared" si="8"/>
        <v>-0.41652847351193506</v>
      </c>
      <c r="J92" s="99" t="str">
        <f t="shared" si="9"/>
        <v>CONSUMED</v>
      </c>
    </row>
    <row r="93" spans="1:10">
      <c r="A93" s="102" t="s">
        <v>2226</v>
      </c>
      <c r="B93" s="99">
        <f t="shared" si="5"/>
        <v>-1.3251753930109236</v>
      </c>
      <c r="C93" s="99">
        <f t="shared" si="6"/>
        <v>0.79834346904311948</v>
      </c>
      <c r="D93" s="103">
        <v>0.1</v>
      </c>
      <c r="E93" s="103">
        <v>0.15909499999999999</v>
      </c>
      <c r="F93" s="99">
        <v>0.18730400413391032</v>
      </c>
      <c r="G93" s="99">
        <v>0.46931518304781211</v>
      </c>
      <c r="H93" s="99">
        <f t="shared" si="7"/>
        <v>0.39910067029480373</v>
      </c>
      <c r="I93" s="99">
        <f t="shared" si="8"/>
        <v>-0.39891754281209291</v>
      </c>
      <c r="J93" s="99" t="str">
        <f t="shared" si="9"/>
        <v>CONSUMED</v>
      </c>
    </row>
    <row r="94" spans="1:10">
      <c r="A94" s="102" t="s">
        <v>2208</v>
      </c>
      <c r="B94" s="99">
        <f t="shared" si="5"/>
        <v>-1.261453212444831</v>
      </c>
      <c r="C94" s="99">
        <f t="shared" si="6"/>
        <v>0.79834346904311948</v>
      </c>
      <c r="D94" s="103">
        <v>0.1</v>
      </c>
      <c r="E94" s="103">
        <v>0.15909499999999999</v>
      </c>
      <c r="F94" s="99">
        <v>0.43437457716244149</v>
      </c>
      <c r="G94" s="99">
        <v>1.041357032477932</v>
      </c>
      <c r="H94" s="99">
        <f t="shared" si="7"/>
        <v>0.41712358356944845</v>
      </c>
      <c r="I94" s="99">
        <f t="shared" si="8"/>
        <v>-0.3797352550725826</v>
      </c>
      <c r="J94" s="99" t="str">
        <f t="shared" si="9"/>
        <v>CONSUMED</v>
      </c>
    </row>
    <row r="95" spans="1:10">
      <c r="A95" s="102" t="s">
        <v>1658</v>
      </c>
      <c r="B95" s="99">
        <f t="shared" si="5"/>
        <v>-1.2477633721530013</v>
      </c>
      <c r="C95" s="99">
        <f t="shared" si="6"/>
        <v>0.79834346904311948</v>
      </c>
      <c r="D95" s="103">
        <v>0.1</v>
      </c>
      <c r="E95" s="103">
        <v>0.15909499999999999</v>
      </c>
      <c r="F95" s="99">
        <v>0.70935218764788033</v>
      </c>
      <c r="G95" s="99">
        <v>1.6845197800845737</v>
      </c>
      <c r="H95" s="99">
        <f t="shared" si="7"/>
        <v>0.42110053917696727</v>
      </c>
      <c r="I95" s="99">
        <f t="shared" si="8"/>
        <v>-0.37561420250889249</v>
      </c>
      <c r="J95" s="99" t="str">
        <f t="shared" si="9"/>
        <v>CONSUMED</v>
      </c>
    </row>
    <row r="96" spans="1:10">
      <c r="A96" s="102" t="s">
        <v>1231</v>
      </c>
      <c r="B96" s="99">
        <f t="shared" si="5"/>
        <v>-1.2312230465279028</v>
      </c>
      <c r="C96" s="99">
        <f t="shared" si="6"/>
        <v>0.79834346904311948</v>
      </c>
      <c r="D96" s="103">
        <v>0.1</v>
      </c>
      <c r="E96" s="103">
        <v>0.15909499999999999</v>
      </c>
      <c r="F96" s="99">
        <v>0.33330110109147237</v>
      </c>
      <c r="G96" s="99">
        <v>0.78247742507540641</v>
      </c>
      <c r="H96" s="99">
        <f t="shared" si="7"/>
        <v>0.42595618788535983</v>
      </c>
      <c r="I96" s="99">
        <f t="shared" si="8"/>
        <v>-0.37063506835768828</v>
      </c>
      <c r="J96" s="99" t="str">
        <f t="shared" si="9"/>
        <v>CONSUMED</v>
      </c>
    </row>
    <row r="97" spans="1:10">
      <c r="A97" s="102" t="s">
        <v>2011</v>
      </c>
      <c r="B97" s="99">
        <f t="shared" si="5"/>
        <v>-1.2165743136696345</v>
      </c>
      <c r="C97" s="99">
        <f t="shared" si="6"/>
        <v>0.79834346904311948</v>
      </c>
      <c r="D97" s="103">
        <v>0.1</v>
      </c>
      <c r="E97" s="103">
        <v>0.15909499999999999</v>
      </c>
      <c r="F97" s="99">
        <v>0.95383882053808822</v>
      </c>
      <c r="G97" s="99">
        <v>2.2166664814341441</v>
      </c>
      <c r="H97" s="99">
        <f t="shared" si="7"/>
        <v>0.43030326326808144</v>
      </c>
      <c r="I97" s="99">
        <f t="shared" si="8"/>
        <v>-0.36622536036888098</v>
      </c>
      <c r="J97" s="99" t="str">
        <f t="shared" si="9"/>
        <v>CONSUMED</v>
      </c>
    </row>
    <row r="98" spans="1:10">
      <c r="A98" s="102" t="s">
        <v>1626</v>
      </c>
      <c r="B98" s="99">
        <f t="shared" si="5"/>
        <v>-1.2087771725907019</v>
      </c>
      <c r="C98" s="99">
        <f t="shared" si="6"/>
        <v>0.79834346904311948</v>
      </c>
      <c r="D98" s="103">
        <v>0.1</v>
      </c>
      <c r="E98" s="103">
        <v>0.15909499999999999</v>
      </c>
      <c r="F98" s="99">
        <v>0.56119278341502099</v>
      </c>
      <c r="G98" s="99">
        <v>1.2971501931662015</v>
      </c>
      <c r="H98" s="99">
        <f t="shared" si="7"/>
        <v>0.43263516158079651</v>
      </c>
      <c r="I98" s="99">
        <f t="shared" si="8"/>
        <v>-0.36387818702369845</v>
      </c>
      <c r="J98" s="99" t="str">
        <f t="shared" si="9"/>
        <v>CONSUMED</v>
      </c>
    </row>
    <row r="99" spans="1:10">
      <c r="A99" s="102" t="s">
        <v>1771</v>
      </c>
      <c r="B99" s="99">
        <f t="shared" si="5"/>
        <v>-1.1320455625250527</v>
      </c>
      <c r="C99" s="99">
        <f t="shared" si="6"/>
        <v>0.79834346904311948</v>
      </c>
      <c r="D99" s="103">
        <v>0.1</v>
      </c>
      <c r="E99" s="103">
        <v>0.15909499999999999</v>
      </c>
      <c r="F99" s="99">
        <v>0.38026123450227711</v>
      </c>
      <c r="G99" s="99">
        <v>0.8334157903180236</v>
      </c>
      <c r="H99" s="99">
        <f t="shared" si="7"/>
        <v>0.45626833438945646</v>
      </c>
      <c r="I99" s="99">
        <f t="shared" si="8"/>
        <v>-0.34077967077834576</v>
      </c>
      <c r="J99" s="99" t="str">
        <f t="shared" si="9"/>
        <v>CONSUMED</v>
      </c>
    </row>
    <row r="100" spans="1:10">
      <c r="A100" s="102" t="s">
        <v>885</v>
      </c>
      <c r="B100" s="99">
        <f t="shared" si="5"/>
        <v>-1.1130377490493764</v>
      </c>
      <c r="C100" s="99">
        <f t="shared" si="6"/>
        <v>0.79834346904311948</v>
      </c>
      <c r="D100" s="103">
        <v>0.1</v>
      </c>
      <c r="E100" s="103">
        <v>0.15909499999999999</v>
      </c>
      <c r="F100" s="99">
        <v>0.59141886541129451</v>
      </c>
      <c r="G100" s="99">
        <v>1.2792426269541399</v>
      </c>
      <c r="H100" s="99">
        <f t="shared" si="7"/>
        <v>0.46231954200858294</v>
      </c>
      <c r="I100" s="99">
        <f t="shared" si="8"/>
        <v>-0.33505774877018113</v>
      </c>
      <c r="J100" s="99" t="str">
        <f t="shared" si="9"/>
        <v>CONSUMED</v>
      </c>
    </row>
    <row r="101" spans="1:10">
      <c r="A101" s="102" t="s">
        <v>1016</v>
      </c>
      <c r="B101" s="99">
        <f t="shared" si="5"/>
        <v>-1.0444378238259742</v>
      </c>
      <c r="C101" s="99">
        <f t="shared" si="6"/>
        <v>0.79834346904311948</v>
      </c>
      <c r="D101" s="103">
        <v>0.1</v>
      </c>
      <c r="E101" s="103">
        <v>0.15909499999999999</v>
      </c>
      <c r="F101" s="99">
        <v>1.1543845658103509</v>
      </c>
      <c r="G101" s="99">
        <v>2.380990294726645</v>
      </c>
      <c r="H101" s="99">
        <f t="shared" si="7"/>
        <v>0.48483379725110665</v>
      </c>
      <c r="I101" s="99">
        <f t="shared" si="8"/>
        <v>-0.31440711357763096</v>
      </c>
      <c r="J101" s="99" t="str">
        <f t="shared" si="9"/>
        <v>CONSUMED</v>
      </c>
    </row>
    <row r="102" spans="1:10">
      <c r="A102" s="102" t="s">
        <v>1800</v>
      </c>
      <c r="B102" s="99">
        <f t="shared" si="5"/>
        <v>-1.0378310562847886</v>
      </c>
      <c r="C102" s="99">
        <f t="shared" si="6"/>
        <v>0.79834346904311948</v>
      </c>
      <c r="D102" s="103">
        <v>0.1</v>
      </c>
      <c r="E102" s="103">
        <v>0.15909499999999999</v>
      </c>
      <c r="F102" s="99">
        <v>0.29028147660989218</v>
      </c>
      <c r="G102" s="99">
        <v>0.59598811870335566</v>
      </c>
      <c r="H102" s="99">
        <f t="shared" si="7"/>
        <v>0.48705916695358742</v>
      </c>
      <c r="I102" s="99">
        <f t="shared" si="8"/>
        <v>-0.31241827837335495</v>
      </c>
      <c r="J102" s="99" t="str">
        <f t="shared" si="9"/>
        <v>CONSUMED</v>
      </c>
    </row>
    <row r="103" spans="1:10">
      <c r="A103" s="102" t="s">
        <v>2220</v>
      </c>
      <c r="B103" s="99">
        <f t="shared" si="5"/>
        <v>-1.0199527079534485</v>
      </c>
      <c r="C103" s="99">
        <f t="shared" si="6"/>
        <v>0.79834346904311948</v>
      </c>
      <c r="D103" s="103">
        <v>0.1</v>
      </c>
      <c r="E103" s="103">
        <v>0.15909499999999999</v>
      </c>
      <c r="F103" s="99">
        <v>1.0974413311357036</v>
      </c>
      <c r="G103" s="99">
        <v>2.2254491302426072</v>
      </c>
      <c r="H103" s="99">
        <f t="shared" si="7"/>
        <v>0.49313251703761307</v>
      </c>
      <c r="I103" s="99">
        <f t="shared" si="8"/>
        <v>-0.30703635925269246</v>
      </c>
      <c r="J103" s="99" t="str">
        <f t="shared" si="9"/>
        <v>CONSUMED</v>
      </c>
    </row>
    <row r="104" spans="1:10">
      <c r="A104" s="102" t="s">
        <v>1868</v>
      </c>
      <c r="B104" s="99">
        <f t="shared" si="5"/>
        <v>-1.0081702281169371</v>
      </c>
      <c r="C104" s="99">
        <f t="shared" si="6"/>
        <v>0.79834346904311948</v>
      </c>
      <c r="D104" s="103">
        <v>0.1</v>
      </c>
      <c r="E104" s="103">
        <v>0.15909499999999999</v>
      </c>
      <c r="F104" s="99">
        <v>2.7666119439647119</v>
      </c>
      <c r="G104" s="99">
        <v>5.5646483758169287</v>
      </c>
      <c r="H104" s="99">
        <f t="shared" si="7"/>
        <v>0.49717641746924474</v>
      </c>
      <c r="I104" s="99">
        <f t="shared" si="8"/>
        <v>-0.3034894793985965</v>
      </c>
      <c r="J104" s="99" t="str">
        <f t="shared" si="9"/>
        <v>CONSUMED</v>
      </c>
    </row>
    <row r="105" spans="1:10">
      <c r="A105" s="102" t="s">
        <v>1487</v>
      </c>
      <c r="B105" s="99">
        <f t="shared" si="5"/>
        <v>-0.99828671633546062</v>
      </c>
      <c r="C105" s="99">
        <f t="shared" si="6"/>
        <v>0.79834346904311948</v>
      </c>
      <c r="D105" s="103">
        <v>0.1</v>
      </c>
      <c r="E105" s="103">
        <v>0.15909499999999999</v>
      </c>
      <c r="F105" s="99">
        <v>0.30482299411829977</v>
      </c>
      <c r="G105" s="99">
        <v>0.60892242814338027</v>
      </c>
      <c r="H105" s="99">
        <f t="shared" si="7"/>
        <v>0.50059413158374333</v>
      </c>
      <c r="I105" s="99">
        <f t="shared" si="8"/>
        <v>-0.30051424588987374</v>
      </c>
      <c r="J105" s="99" t="str">
        <f t="shared" si="9"/>
        <v>CONSUMED</v>
      </c>
    </row>
    <row r="106" spans="1:10">
      <c r="A106" s="102" t="s">
        <v>1134</v>
      </c>
      <c r="B106" s="99">
        <f t="shared" si="5"/>
        <v>-0.97674090517062728</v>
      </c>
      <c r="C106" s="99">
        <f t="shared" si="6"/>
        <v>0.79834346904311948</v>
      </c>
      <c r="D106" s="103">
        <v>0.1</v>
      </c>
      <c r="E106" s="103">
        <v>0.15909499999999999</v>
      </c>
      <c r="F106" s="99">
        <v>2.7598744435618379</v>
      </c>
      <c r="G106" s="99">
        <v>5.431473129871681</v>
      </c>
      <c r="H106" s="99">
        <f t="shared" si="7"/>
        <v>0.50812631814069931</v>
      </c>
      <c r="I106" s="99">
        <f t="shared" si="8"/>
        <v>-0.29402831044834704</v>
      </c>
      <c r="J106" s="99" t="str">
        <f t="shared" si="9"/>
        <v>CONSUMED</v>
      </c>
    </row>
    <row r="107" spans="1:10">
      <c r="A107" s="102" t="s">
        <v>1267</v>
      </c>
      <c r="B107" s="99">
        <f t="shared" si="5"/>
        <v>-0.93064644417603004</v>
      </c>
      <c r="C107" s="99">
        <f t="shared" si="6"/>
        <v>0.79834346904311948</v>
      </c>
      <c r="D107" s="103">
        <v>0.1</v>
      </c>
      <c r="E107" s="103">
        <v>0.15909499999999999</v>
      </c>
      <c r="F107" s="99">
        <v>0.47047289210318571</v>
      </c>
      <c r="G107" s="99">
        <v>0.89678244926023065</v>
      </c>
      <c r="H107" s="99">
        <f t="shared" si="7"/>
        <v>0.52462321546467139</v>
      </c>
      <c r="I107" s="99">
        <f t="shared" si="8"/>
        <v>-0.28015249505500983</v>
      </c>
      <c r="J107" s="99" t="str">
        <f t="shared" si="9"/>
        <v>CONSUMED</v>
      </c>
    </row>
    <row r="108" spans="1:10">
      <c r="A108" s="102" t="s">
        <v>1517</v>
      </c>
      <c r="B108" s="99">
        <f t="shared" si="5"/>
        <v>-0.90060994606836198</v>
      </c>
      <c r="C108" s="99">
        <f t="shared" si="6"/>
        <v>0.79834346904311948</v>
      </c>
      <c r="D108" s="103">
        <v>0.1</v>
      </c>
      <c r="E108" s="103">
        <v>0.15909499999999999</v>
      </c>
      <c r="F108" s="99">
        <v>1.2000104263934952</v>
      </c>
      <c r="G108" s="99">
        <v>2.2402455722326744</v>
      </c>
      <c r="H108" s="99">
        <f t="shared" si="7"/>
        <v>0.53566021567784661</v>
      </c>
      <c r="I108" s="99">
        <f t="shared" si="8"/>
        <v>-0.27111060815989735</v>
      </c>
      <c r="J108" s="99" t="str">
        <f t="shared" si="9"/>
        <v>CONSUMED</v>
      </c>
    </row>
    <row r="109" spans="1:10">
      <c r="A109" s="102" t="s">
        <v>2007</v>
      </c>
      <c r="B109" s="99">
        <f t="shared" si="5"/>
        <v>-0.86731591662833751</v>
      </c>
      <c r="C109" s="99">
        <f t="shared" si="6"/>
        <v>0.79834346904311948</v>
      </c>
      <c r="D109" s="103">
        <v>0.1</v>
      </c>
      <c r="E109" s="103">
        <v>0.15909499999999999</v>
      </c>
      <c r="F109" s="99">
        <v>0.97466853036850853</v>
      </c>
      <c r="G109" s="99">
        <v>1.7780544263631171</v>
      </c>
      <c r="H109" s="99">
        <f t="shared" si="7"/>
        <v>0.54816574561337994</v>
      </c>
      <c r="I109" s="99">
        <f t="shared" si="8"/>
        <v>-0.26108810662193033</v>
      </c>
      <c r="J109" s="99" t="str">
        <f t="shared" si="9"/>
        <v>CONSUMED</v>
      </c>
    </row>
    <row r="110" spans="1:10">
      <c r="A110" s="102" t="s">
        <v>710</v>
      </c>
      <c r="B110" s="99">
        <f t="shared" si="5"/>
        <v>-0.86107416444755769</v>
      </c>
      <c r="C110" s="99">
        <f t="shared" si="6"/>
        <v>0.79834346904311948</v>
      </c>
      <c r="D110" s="103">
        <v>0.1</v>
      </c>
      <c r="E110" s="103">
        <v>0.15909499999999999</v>
      </c>
      <c r="F110" s="99">
        <v>0.75885848788355714</v>
      </c>
      <c r="G110" s="99">
        <v>1.3783831266435529</v>
      </c>
      <c r="H110" s="99">
        <f t="shared" si="7"/>
        <v>0.55054249665071275</v>
      </c>
      <c r="I110" s="99">
        <f t="shared" si="8"/>
        <v>-0.25920915199001454</v>
      </c>
      <c r="J110" s="99" t="str">
        <f t="shared" si="9"/>
        <v>CONSUMED</v>
      </c>
    </row>
    <row r="111" spans="1:10">
      <c r="A111" s="102" t="s">
        <v>1939</v>
      </c>
      <c r="B111" s="99">
        <f t="shared" si="5"/>
        <v>-0.84705206597021143</v>
      </c>
      <c r="C111" s="99">
        <f t="shared" si="6"/>
        <v>0.79834346904311948</v>
      </c>
      <c r="D111" s="103">
        <v>0.1</v>
      </c>
      <c r="E111" s="103">
        <v>0.15909499999999999</v>
      </c>
      <c r="F111" s="99">
        <v>0.90092954424809391</v>
      </c>
      <c r="G111" s="99">
        <v>1.6206114715483901</v>
      </c>
      <c r="H111" s="99">
        <f t="shared" si="7"/>
        <v>0.55591951560562114</v>
      </c>
      <c r="I111" s="99">
        <f t="shared" si="8"/>
        <v>-0.25498807974617904</v>
      </c>
      <c r="J111" s="99" t="str">
        <f t="shared" si="9"/>
        <v>CONSUMED</v>
      </c>
    </row>
    <row r="112" spans="1:10">
      <c r="A112" s="102" t="s">
        <v>1047</v>
      </c>
      <c r="B112" s="99">
        <f t="shared" si="5"/>
        <v>-0.84482393677882439</v>
      </c>
      <c r="C112" s="99">
        <f t="shared" si="6"/>
        <v>0.79834346904311948</v>
      </c>
      <c r="D112" s="103">
        <v>0.1</v>
      </c>
      <c r="E112" s="103">
        <v>0.15909499999999999</v>
      </c>
      <c r="F112" s="99">
        <v>1.0909317182444205</v>
      </c>
      <c r="G112" s="99">
        <v>1.9593630547208762</v>
      </c>
      <c r="H112" s="99">
        <f t="shared" si="7"/>
        <v>0.55677875298094293</v>
      </c>
      <c r="I112" s="99">
        <f t="shared" si="8"/>
        <v>-0.25431734602535705</v>
      </c>
      <c r="J112" s="99" t="str">
        <f t="shared" si="9"/>
        <v>CONSUMED</v>
      </c>
    </row>
    <row r="113" spans="1:10">
      <c r="A113" s="102" t="s">
        <v>543</v>
      </c>
      <c r="B113" s="99">
        <f t="shared" si="5"/>
        <v>-0.83082412605493783</v>
      </c>
      <c r="C113" s="99">
        <f t="shared" si="6"/>
        <v>0.79834346904311948</v>
      </c>
      <c r="D113" s="103">
        <v>0.1</v>
      </c>
      <c r="E113" s="103">
        <v>0.15909499999999999</v>
      </c>
      <c r="F113" s="99">
        <v>9.7879621851723622E-2</v>
      </c>
      <c r="G113" s="99">
        <v>0.17409859483107204</v>
      </c>
      <c r="H113" s="99">
        <f t="shared" si="7"/>
        <v>0.56220799453721193</v>
      </c>
      <c r="I113" s="99">
        <f t="shared" si="8"/>
        <v>-0.25010298306384887</v>
      </c>
      <c r="J113" s="99" t="str">
        <f t="shared" si="9"/>
        <v>CONSUMED</v>
      </c>
    </row>
    <row r="114" spans="1:10">
      <c r="A114" s="102" t="s">
        <v>301</v>
      </c>
      <c r="B114" s="99">
        <f t="shared" si="5"/>
        <v>-0.8176169679228924</v>
      </c>
      <c r="C114" s="99">
        <f t="shared" si="6"/>
        <v>0.79834346904311948</v>
      </c>
      <c r="D114" s="103">
        <v>0.1</v>
      </c>
      <c r="E114" s="103">
        <v>0.15909499999999999</v>
      </c>
      <c r="F114" s="99">
        <v>0.88501203273324147</v>
      </c>
      <c r="G114" s="99">
        <v>1.5598269074396536</v>
      </c>
      <c r="H114" s="99">
        <f t="shared" si="7"/>
        <v>0.56737836006812237</v>
      </c>
      <c r="I114" s="99">
        <f t="shared" si="8"/>
        <v>-0.24612723230862574</v>
      </c>
      <c r="J114" s="99" t="str">
        <f t="shared" si="9"/>
        <v>CONSUMED</v>
      </c>
    </row>
    <row r="115" spans="1:10">
      <c r="A115" s="102" t="s">
        <v>2003</v>
      </c>
      <c r="B115" s="99">
        <f t="shared" si="5"/>
        <v>-0.81039314349818858</v>
      </c>
      <c r="C115" s="99">
        <f t="shared" si="6"/>
        <v>0.79834346904311948</v>
      </c>
      <c r="D115" s="103">
        <v>0.1</v>
      </c>
      <c r="E115" s="103">
        <v>0.15909499999999999</v>
      </c>
      <c r="F115" s="99">
        <v>0.95728898551448971</v>
      </c>
      <c r="G115" s="99">
        <v>1.6787874211431157</v>
      </c>
      <c r="H115" s="99">
        <f t="shared" si="7"/>
        <v>0.57022644645660669</v>
      </c>
      <c r="I115" s="99">
        <f t="shared" si="8"/>
        <v>-0.24395264447337983</v>
      </c>
      <c r="J115" s="99" t="str">
        <f t="shared" si="9"/>
        <v>CONSUMED</v>
      </c>
    </row>
    <row r="116" spans="1:10">
      <c r="A116" s="102" t="s">
        <v>653</v>
      </c>
      <c r="B116" s="99">
        <f t="shared" si="5"/>
        <v>-0.79638886638450934</v>
      </c>
      <c r="C116" s="99">
        <f t="shared" si="6"/>
        <v>0.79834346904311948</v>
      </c>
      <c r="D116" s="103">
        <v>0.1</v>
      </c>
      <c r="E116" s="103">
        <v>0.15909499999999999</v>
      </c>
      <c r="F116" s="99">
        <v>3.1997668713089233E-2</v>
      </c>
      <c r="G116" s="99">
        <v>5.5571903721983264E-2</v>
      </c>
      <c r="H116" s="99">
        <f t="shared" si="7"/>
        <v>0.57578860125375764</v>
      </c>
      <c r="I116" s="99">
        <f t="shared" si="8"/>
        <v>-0.23973693699457174</v>
      </c>
      <c r="J116" s="99" t="str">
        <f t="shared" si="9"/>
        <v>CONSUMED</v>
      </c>
    </row>
    <row r="117" spans="1:10">
      <c r="A117" s="102" t="s">
        <v>2040</v>
      </c>
      <c r="B117" s="99">
        <f t="shared" si="5"/>
        <v>-0.78861467787239947</v>
      </c>
      <c r="C117" s="99">
        <f t="shared" si="6"/>
        <v>0.79834346904311948</v>
      </c>
      <c r="D117" s="103">
        <v>0.1</v>
      </c>
      <c r="E117" s="103">
        <v>0.15909499999999999</v>
      </c>
      <c r="F117" s="99">
        <v>0.64426540745222871</v>
      </c>
      <c r="G117" s="99">
        <v>1.1129136944455498</v>
      </c>
      <c r="H117" s="99">
        <f t="shared" si="7"/>
        <v>0.57889970324536244</v>
      </c>
      <c r="I117" s="99">
        <f t="shared" si="8"/>
        <v>-0.23739667306048032</v>
      </c>
      <c r="J117" s="99" t="str">
        <f t="shared" si="9"/>
        <v>CONSUMED</v>
      </c>
    </row>
    <row r="118" spans="1:10">
      <c r="A118" s="102" t="s">
        <v>211</v>
      </c>
      <c r="B118" s="99">
        <f t="shared" si="5"/>
        <v>-0.7096973100765005</v>
      </c>
      <c r="C118" s="99">
        <f t="shared" si="6"/>
        <v>0.79834346904311948</v>
      </c>
      <c r="D118" s="103">
        <v>0.1</v>
      </c>
      <c r="E118" s="103">
        <v>0.15909499999999999</v>
      </c>
      <c r="F118" s="99">
        <v>1.0101893583753701</v>
      </c>
      <c r="G118" s="99">
        <v>1.6521252449357535</v>
      </c>
      <c r="H118" s="99">
        <f t="shared" si="7"/>
        <v>0.61144841256550952</v>
      </c>
      <c r="I118" s="99">
        <f t="shared" si="8"/>
        <v>-0.21364017817506806</v>
      </c>
      <c r="J118" s="99" t="str">
        <f t="shared" si="9"/>
        <v>CONSUMED</v>
      </c>
    </row>
    <row r="119" spans="1:10">
      <c r="A119" s="102" t="s">
        <v>767</v>
      </c>
      <c r="B119" s="99">
        <f t="shared" si="5"/>
        <v>-0.64721414369307528</v>
      </c>
      <c r="C119" s="99">
        <f t="shared" si="6"/>
        <v>0.79834346904311948</v>
      </c>
      <c r="D119" s="103">
        <v>0.1</v>
      </c>
      <c r="E119" s="103">
        <v>0.15909499999999999</v>
      </c>
      <c r="F119" s="99">
        <v>0.68043761054656782</v>
      </c>
      <c r="G119" s="99">
        <v>1.0656612686875546</v>
      </c>
      <c r="H119" s="99">
        <f t="shared" si="7"/>
        <v>0.63851209623540139</v>
      </c>
      <c r="I119" s="99">
        <f t="shared" si="8"/>
        <v>-0.19483087086959378</v>
      </c>
      <c r="J119" s="99" t="str">
        <f t="shared" si="9"/>
        <v>CONSUMED</v>
      </c>
    </row>
    <row r="120" spans="1:10">
      <c r="A120" s="102" t="s">
        <v>775</v>
      </c>
      <c r="B120" s="99">
        <f t="shared" si="5"/>
        <v>-0.63468731884068663</v>
      </c>
      <c r="C120" s="99">
        <f t="shared" si="6"/>
        <v>0.79834346904311948</v>
      </c>
      <c r="D120" s="103">
        <v>0.1</v>
      </c>
      <c r="E120" s="103">
        <v>0.15909499999999999</v>
      </c>
      <c r="F120" s="99">
        <v>0.46088487365484893</v>
      </c>
      <c r="G120" s="99">
        <v>0.71557041341208938</v>
      </c>
      <c r="H120" s="99">
        <f t="shared" si="7"/>
        <v>0.64408039378988446</v>
      </c>
      <c r="I120" s="99">
        <f t="shared" si="8"/>
        <v>-0.19105992083859574</v>
      </c>
      <c r="J120" s="99" t="str">
        <f t="shared" si="9"/>
        <v>CONSUMED</v>
      </c>
    </row>
    <row r="121" spans="1:10">
      <c r="A121" s="102" t="s">
        <v>1863</v>
      </c>
      <c r="B121" s="99">
        <f t="shared" si="5"/>
        <v>-0.55686217731443222</v>
      </c>
      <c r="C121" s="99">
        <f t="shared" si="6"/>
        <v>0.79834346904311948</v>
      </c>
      <c r="D121" s="103">
        <v>0.1</v>
      </c>
      <c r="E121" s="103">
        <v>0.15909499999999999</v>
      </c>
      <c r="F121" s="99">
        <v>0.66870169976139238</v>
      </c>
      <c r="G121" s="99">
        <v>0.98370447249398385</v>
      </c>
      <c r="H121" s="99">
        <f t="shared" si="7"/>
        <v>0.67977905810068584</v>
      </c>
      <c r="I121" s="99">
        <f t="shared" si="8"/>
        <v>-0.16763221882239865</v>
      </c>
      <c r="J121" s="99" t="str">
        <f t="shared" si="9"/>
        <v>CONSUMED</v>
      </c>
    </row>
    <row r="122" spans="1:10">
      <c r="A122" s="102" t="s">
        <v>1130</v>
      </c>
      <c r="B122" s="99">
        <f t="shared" si="5"/>
        <v>-0.54041514936644486</v>
      </c>
      <c r="C122" s="99">
        <f t="shared" si="6"/>
        <v>0.79834346904311948</v>
      </c>
      <c r="D122" s="103">
        <v>0.1</v>
      </c>
      <c r="E122" s="103">
        <v>0.15909499999999999</v>
      </c>
      <c r="F122" s="99">
        <v>0.96086115419574103</v>
      </c>
      <c r="G122" s="99">
        <v>1.3974677880974451</v>
      </c>
      <c r="H122" s="99">
        <f t="shared" si="7"/>
        <v>0.68757302485224825</v>
      </c>
      <c r="I122" s="99">
        <f t="shared" si="8"/>
        <v>-0.16268117007053065</v>
      </c>
      <c r="J122" s="99" t="str">
        <f t="shared" si="9"/>
        <v>CONSUMED</v>
      </c>
    </row>
    <row r="123" spans="1:10">
      <c r="A123" s="102" t="s">
        <v>755</v>
      </c>
      <c r="B123" s="99">
        <f t="shared" si="5"/>
        <v>-0.52394992304002552</v>
      </c>
      <c r="C123" s="99">
        <f t="shared" si="6"/>
        <v>0.79834346904311948</v>
      </c>
      <c r="D123" s="103">
        <v>0.1</v>
      </c>
      <c r="E123" s="103">
        <v>0.15909499999999999</v>
      </c>
      <c r="F123" s="99">
        <v>0.97306115326493148</v>
      </c>
      <c r="G123" s="99">
        <v>1.3991516145939455</v>
      </c>
      <c r="H123" s="99">
        <f t="shared" si="7"/>
        <v>0.69546512551988737</v>
      </c>
      <c r="I123" s="99">
        <f t="shared" si="8"/>
        <v>-0.15772464306088216</v>
      </c>
      <c r="J123" s="99" t="str">
        <f t="shared" si="9"/>
        <v>CONSUMED</v>
      </c>
    </row>
    <row r="124" spans="1:10">
      <c r="A124" s="102" t="s">
        <v>2173</v>
      </c>
      <c r="B124" s="99">
        <f t="shared" si="5"/>
        <v>-0.52062482962371581</v>
      </c>
      <c r="C124" s="99">
        <f t="shared" si="6"/>
        <v>0.79834346904311948</v>
      </c>
      <c r="D124" s="103">
        <v>0.1</v>
      </c>
      <c r="E124" s="103">
        <v>0.15909499999999999</v>
      </c>
      <c r="F124" s="99">
        <v>1.3819152212887753</v>
      </c>
      <c r="G124" s="99">
        <v>1.9824630005058976</v>
      </c>
      <c r="H124" s="99">
        <f t="shared" si="7"/>
        <v>0.69706986760213396</v>
      </c>
      <c r="I124" s="99">
        <f t="shared" si="8"/>
        <v>-0.15672369020418811</v>
      </c>
      <c r="J124" s="99" t="str">
        <f t="shared" si="9"/>
        <v>CONSUMED</v>
      </c>
    </row>
    <row r="125" spans="1:10">
      <c r="A125" s="102" t="s">
        <v>1981</v>
      </c>
      <c r="B125" s="99">
        <f t="shared" si="5"/>
        <v>-0.51239321184943576</v>
      </c>
      <c r="C125" s="99">
        <f t="shared" si="6"/>
        <v>0.79834346904311948</v>
      </c>
      <c r="D125" s="103">
        <v>0.1</v>
      </c>
      <c r="E125" s="103">
        <v>0.15909499999999999</v>
      </c>
      <c r="F125" s="99">
        <v>1.0663447365343501</v>
      </c>
      <c r="G125" s="99">
        <v>1.5210495290369348</v>
      </c>
      <c r="H125" s="99">
        <f t="shared" si="7"/>
        <v>0.70105852319583251</v>
      </c>
      <c r="I125" s="99">
        <f t="shared" si="8"/>
        <v>-0.15424572634128902</v>
      </c>
      <c r="J125" s="99" t="str">
        <f t="shared" si="9"/>
        <v>CONSUMED</v>
      </c>
    </row>
    <row r="126" spans="1:10">
      <c r="A126" s="102" t="s">
        <v>2193</v>
      </c>
      <c r="B126" s="99">
        <f t="shared" si="5"/>
        <v>-0.50125759816457516</v>
      </c>
      <c r="C126" s="99">
        <f t="shared" si="6"/>
        <v>0.79834346904311948</v>
      </c>
      <c r="D126" s="103">
        <v>0.1</v>
      </c>
      <c r="E126" s="103">
        <v>0.15909499999999999</v>
      </c>
      <c r="F126" s="99">
        <v>0.89601962533692348</v>
      </c>
      <c r="G126" s="99">
        <v>1.2682681747463931</v>
      </c>
      <c r="H126" s="99">
        <f t="shared" si="7"/>
        <v>0.70649066433926277</v>
      </c>
      <c r="I126" s="99">
        <f t="shared" si="8"/>
        <v>-0.15089357260201966</v>
      </c>
      <c r="J126" s="99" t="str">
        <f t="shared" si="9"/>
        <v>CONSUMED</v>
      </c>
    </row>
    <row r="127" spans="1:10">
      <c r="A127" s="102" t="s">
        <v>1289</v>
      </c>
      <c r="B127" s="99">
        <f t="shared" si="5"/>
        <v>-0.48236068085998102</v>
      </c>
      <c r="C127" s="99">
        <f t="shared" si="6"/>
        <v>0.79834346904311948</v>
      </c>
      <c r="D127" s="103">
        <v>0.1</v>
      </c>
      <c r="E127" s="103">
        <v>0.15909499999999999</v>
      </c>
      <c r="F127" s="99">
        <v>1.7928983049245837</v>
      </c>
      <c r="G127" s="99">
        <v>2.5047286896146406</v>
      </c>
      <c r="H127" s="99">
        <f t="shared" si="7"/>
        <v>0.71580539335796323</v>
      </c>
      <c r="I127" s="99">
        <f t="shared" si="8"/>
        <v>-0.14520503366775508</v>
      </c>
      <c r="J127" s="99" t="str">
        <f t="shared" si="9"/>
        <v>CONSUMED</v>
      </c>
    </row>
    <row r="128" spans="1:10">
      <c r="A128" s="102" t="s">
        <v>1056</v>
      </c>
      <c r="B128" s="99">
        <f t="shared" si="5"/>
        <v>-0.47464217453720103</v>
      </c>
      <c r="C128" s="99">
        <f t="shared" si="6"/>
        <v>0.79834346904311948</v>
      </c>
      <c r="D128" s="103">
        <v>0.1</v>
      </c>
      <c r="E128" s="103">
        <v>0.15909499999999999</v>
      </c>
      <c r="F128" s="99">
        <v>3.212287212079461</v>
      </c>
      <c r="G128" s="99">
        <v>4.4637092714636992</v>
      </c>
      <c r="H128" s="99">
        <f t="shared" si="7"/>
        <v>0.71964525839876592</v>
      </c>
      <c r="I128" s="99">
        <f t="shared" si="8"/>
        <v>-0.14288153174287624</v>
      </c>
      <c r="J128" s="99" t="str">
        <f t="shared" si="9"/>
        <v>CONSUMED</v>
      </c>
    </row>
    <row r="129" spans="1:10">
      <c r="A129" s="102" t="s">
        <v>1858</v>
      </c>
      <c r="B129" s="99">
        <f t="shared" si="5"/>
        <v>-0.46831080932779068</v>
      </c>
      <c r="C129" s="99">
        <f t="shared" si="6"/>
        <v>0.79834346904311948</v>
      </c>
      <c r="D129" s="103">
        <v>0.1</v>
      </c>
      <c r="E129" s="103">
        <v>0.15909499999999999</v>
      </c>
      <c r="F129" s="99">
        <v>0.79904730740615937</v>
      </c>
      <c r="G129" s="99">
        <v>1.1054728814175565</v>
      </c>
      <c r="H129" s="99">
        <f t="shared" si="7"/>
        <v>0.7228104106737876</v>
      </c>
      <c r="I129" s="99">
        <f t="shared" si="8"/>
        <v>-0.14097560090134034</v>
      </c>
      <c r="J129" s="99" t="str">
        <f t="shared" si="9"/>
        <v>CONSUMED</v>
      </c>
    </row>
    <row r="130" spans="1:10">
      <c r="A130" s="102" t="s">
        <v>807</v>
      </c>
      <c r="B130" s="99">
        <f t="shared" ref="B130:B193" si="10">LOG(H130, 2)</f>
        <v>-0.4431122241865893</v>
      </c>
      <c r="C130" s="99">
        <f t="shared" ref="C130:C193" si="11">-LOG10(E130)</f>
        <v>0.79834346904311948</v>
      </c>
      <c r="D130" s="103">
        <v>0.1</v>
      </c>
      <c r="E130" s="103">
        <v>0.15909499999999999</v>
      </c>
      <c r="F130" s="99">
        <v>0.75820523248808402</v>
      </c>
      <c r="G130" s="99">
        <v>1.0308057872825318</v>
      </c>
      <c r="H130" s="99">
        <f t="shared" ref="H130:H193" si="12">F130/G130</f>
        <v>0.73554615412754643</v>
      </c>
      <c r="I130" s="99">
        <f t="shared" ref="I130:I193" si="13">LOG(H130)</f>
        <v>-0.13339007092554606</v>
      </c>
      <c r="J130" s="99" t="str">
        <f t="shared" ref="J130:J193" si="14">IF(AND(I130&gt;0),"PRODUCED","CONSUMED")</f>
        <v>CONSUMED</v>
      </c>
    </row>
    <row r="131" spans="1:10">
      <c r="A131" s="102" t="s">
        <v>791</v>
      </c>
      <c r="B131" s="99">
        <f t="shared" si="10"/>
        <v>-0.44158947547549665</v>
      </c>
      <c r="C131" s="99">
        <f t="shared" si="11"/>
        <v>0.79834346904311948</v>
      </c>
      <c r="D131" s="103">
        <v>0.1</v>
      </c>
      <c r="E131" s="103">
        <v>0.15909499999999999</v>
      </c>
      <c r="F131" s="99">
        <v>0.74639050531633</v>
      </c>
      <c r="G131" s="99">
        <v>1.0136727787874167</v>
      </c>
      <c r="H131" s="99">
        <f t="shared" si="12"/>
        <v>0.73632292484876916</v>
      </c>
      <c r="I131" s="99">
        <f t="shared" si="13"/>
        <v>-0.13293167788764851</v>
      </c>
      <c r="J131" s="99" t="str">
        <f t="shared" si="14"/>
        <v>CONSUMED</v>
      </c>
    </row>
    <row r="132" spans="1:10">
      <c r="A132" s="102" t="s">
        <v>2235</v>
      </c>
      <c r="B132" s="99">
        <f t="shared" si="10"/>
        <v>-0.44140366417413779</v>
      </c>
      <c r="C132" s="99">
        <f t="shared" si="11"/>
        <v>0.79834346904311948</v>
      </c>
      <c r="D132" s="103">
        <v>0.1</v>
      </c>
      <c r="E132" s="103">
        <v>0.15909499999999999</v>
      </c>
      <c r="F132" s="99">
        <v>3.595638040398601</v>
      </c>
      <c r="G132" s="99">
        <v>4.8826063269292126</v>
      </c>
      <c r="H132" s="99">
        <f t="shared" si="12"/>
        <v>0.73641776535770465</v>
      </c>
      <c r="I132" s="99">
        <f t="shared" si="13"/>
        <v>-0.1328757431124061</v>
      </c>
      <c r="J132" s="99" t="str">
        <f t="shared" si="14"/>
        <v>CONSUMED</v>
      </c>
    </row>
    <row r="133" spans="1:10">
      <c r="A133" s="102" t="s">
        <v>354</v>
      </c>
      <c r="B133" s="99">
        <f t="shared" si="10"/>
        <v>-0.43217100941511616</v>
      </c>
      <c r="C133" s="99">
        <f t="shared" si="11"/>
        <v>0.79834346904311948</v>
      </c>
      <c r="D133" s="103">
        <v>0.1</v>
      </c>
      <c r="E133" s="103">
        <v>0.15909499999999999</v>
      </c>
      <c r="F133" s="99">
        <v>2.5552013296855445</v>
      </c>
      <c r="G133" s="99">
        <v>3.4476372300312925</v>
      </c>
      <c r="H133" s="99">
        <f t="shared" si="12"/>
        <v>0.74114564822191342</v>
      </c>
      <c r="I133" s="99">
        <f t="shared" si="13"/>
        <v>-0.13009643709033078</v>
      </c>
      <c r="J133" s="99" t="str">
        <f t="shared" si="14"/>
        <v>CONSUMED</v>
      </c>
    </row>
    <row r="134" spans="1:10">
      <c r="A134" s="102" t="s">
        <v>250</v>
      </c>
      <c r="B134" s="99">
        <f t="shared" si="10"/>
        <v>-0.42181577918863078</v>
      </c>
      <c r="C134" s="99">
        <f t="shared" si="11"/>
        <v>0.79834346904311948</v>
      </c>
      <c r="D134" s="103">
        <v>0.1</v>
      </c>
      <c r="E134" s="103">
        <v>0.15909499999999999</v>
      </c>
      <c r="F134" s="99">
        <v>3.917486688080571</v>
      </c>
      <c r="G134" s="99">
        <v>5.2479142672511818</v>
      </c>
      <c r="H134" s="99">
        <f t="shared" si="12"/>
        <v>0.7464845057639482</v>
      </c>
      <c r="I134" s="99">
        <f t="shared" si="13"/>
        <v>-0.12697920218015235</v>
      </c>
      <c r="J134" s="99" t="str">
        <f t="shared" si="14"/>
        <v>CONSUMED</v>
      </c>
    </row>
    <row r="135" spans="1:10">
      <c r="A135" s="102" t="s">
        <v>1881</v>
      </c>
      <c r="B135" s="99">
        <f t="shared" si="10"/>
        <v>-0.41284196971110354</v>
      </c>
      <c r="C135" s="99">
        <f t="shared" si="11"/>
        <v>0.79834346904311948</v>
      </c>
      <c r="D135" s="103">
        <v>0.1</v>
      </c>
      <c r="E135" s="103">
        <v>0.15909499999999999</v>
      </c>
      <c r="F135" s="99">
        <v>1.0742092352776353</v>
      </c>
      <c r="G135" s="99">
        <v>1.4301009599285599</v>
      </c>
      <c r="H135" s="99">
        <f t="shared" si="12"/>
        <v>0.75114223776991029</v>
      </c>
      <c r="I135" s="99">
        <f t="shared" si="13"/>
        <v>-0.12427781635204294</v>
      </c>
      <c r="J135" s="99" t="str">
        <f t="shared" si="14"/>
        <v>CONSUMED</v>
      </c>
    </row>
    <row r="136" spans="1:10">
      <c r="A136" s="102" t="s">
        <v>344</v>
      </c>
      <c r="B136" s="99">
        <f t="shared" si="10"/>
        <v>-0.40638722636895508</v>
      </c>
      <c r="C136" s="99">
        <f t="shared" si="11"/>
        <v>0.79834346904311948</v>
      </c>
      <c r="D136" s="103">
        <v>0.1</v>
      </c>
      <c r="E136" s="103">
        <v>0.15909499999999999</v>
      </c>
      <c r="F136" s="99">
        <v>1.3250927080764663</v>
      </c>
      <c r="G136" s="99">
        <v>1.7562284534445365</v>
      </c>
      <c r="H136" s="99">
        <f t="shared" si="12"/>
        <v>0.75451044280573376</v>
      </c>
      <c r="I136" s="99">
        <f t="shared" si="13"/>
        <v>-0.12233474499174389</v>
      </c>
      <c r="J136" s="99" t="str">
        <f t="shared" si="14"/>
        <v>CONSUMED</v>
      </c>
    </row>
    <row r="137" spans="1:10">
      <c r="A137" s="102" t="s">
        <v>995</v>
      </c>
      <c r="B137" s="99">
        <f t="shared" si="10"/>
        <v>-0.3876099471441844</v>
      </c>
      <c r="C137" s="99">
        <f t="shared" si="11"/>
        <v>0.79834346904311948</v>
      </c>
      <c r="D137" s="103">
        <v>0.1</v>
      </c>
      <c r="E137" s="103">
        <v>0.15909499999999999</v>
      </c>
      <c r="F137" s="99">
        <v>0.72597228943258363</v>
      </c>
      <c r="G137" s="99">
        <v>0.94973460963769707</v>
      </c>
      <c r="H137" s="99">
        <f t="shared" si="12"/>
        <v>0.76439489733824284</v>
      </c>
      <c r="I137" s="99">
        <f t="shared" si="13"/>
        <v>-0.11668222070812979</v>
      </c>
      <c r="J137" s="99" t="str">
        <f t="shared" si="14"/>
        <v>CONSUMED</v>
      </c>
    </row>
    <row r="138" spans="1:10">
      <c r="A138" s="102" t="s">
        <v>1828</v>
      </c>
      <c r="B138" s="99">
        <f t="shared" si="10"/>
        <v>-0.38685253589848828</v>
      </c>
      <c r="C138" s="99">
        <f t="shared" si="11"/>
        <v>0.79834346904311948</v>
      </c>
      <c r="D138" s="103">
        <v>0.1</v>
      </c>
      <c r="E138" s="103">
        <v>0.15909499999999999</v>
      </c>
      <c r="F138" s="99">
        <v>0.47110312442367758</v>
      </c>
      <c r="G138" s="99">
        <v>0.61598509229589027</v>
      </c>
      <c r="H138" s="99">
        <f t="shared" si="12"/>
        <v>0.76479630808562127</v>
      </c>
      <c r="I138" s="99">
        <f t="shared" si="13"/>
        <v>-0.11645421720412207</v>
      </c>
      <c r="J138" s="99" t="str">
        <f t="shared" si="14"/>
        <v>CONSUMED</v>
      </c>
    </row>
    <row r="139" spans="1:10">
      <c r="A139" s="102" t="s">
        <v>314</v>
      </c>
      <c r="B139" s="99">
        <f t="shared" si="10"/>
        <v>-0.37650811689532149</v>
      </c>
      <c r="C139" s="99">
        <f t="shared" si="11"/>
        <v>0.79834346904311948</v>
      </c>
      <c r="D139" s="103">
        <v>0.1</v>
      </c>
      <c r="E139" s="103">
        <v>0.15909499999999999</v>
      </c>
      <c r="F139" s="99">
        <v>0.97613561388633574</v>
      </c>
      <c r="G139" s="99">
        <v>1.2672152622973953</v>
      </c>
      <c r="H139" s="99">
        <f t="shared" si="12"/>
        <v>0.77029976116027254</v>
      </c>
      <c r="I139" s="99">
        <f t="shared" si="13"/>
        <v>-0.11334023679645235</v>
      </c>
      <c r="J139" s="99" t="str">
        <f t="shared" si="14"/>
        <v>CONSUMED</v>
      </c>
    </row>
    <row r="140" spans="1:10">
      <c r="A140" s="102" t="s">
        <v>912</v>
      </c>
      <c r="B140" s="99">
        <f t="shared" si="10"/>
        <v>-0.3704054871823485</v>
      </c>
      <c r="C140" s="99">
        <f t="shared" si="11"/>
        <v>0.79834346904311948</v>
      </c>
      <c r="D140" s="103">
        <v>0.1</v>
      </c>
      <c r="E140" s="103">
        <v>0.15909499999999999</v>
      </c>
      <c r="F140" s="99">
        <v>1.2391441324741397</v>
      </c>
      <c r="G140" s="99">
        <v>1.6018615868037609</v>
      </c>
      <c r="H140" s="99">
        <f t="shared" si="12"/>
        <v>0.77356504624512445</v>
      </c>
      <c r="I140" s="99">
        <f t="shared" si="13"/>
        <v>-0.11150316220041721</v>
      </c>
      <c r="J140" s="99" t="str">
        <f t="shared" si="14"/>
        <v>CONSUMED</v>
      </c>
    </row>
    <row r="141" spans="1:10">
      <c r="A141" s="102" t="s">
        <v>1963</v>
      </c>
      <c r="B141" s="99">
        <f t="shared" si="10"/>
        <v>-0.35932498367178306</v>
      </c>
      <c r="C141" s="99">
        <f t="shared" si="11"/>
        <v>0.79834346904311948</v>
      </c>
      <c r="D141" s="103">
        <v>0.1</v>
      </c>
      <c r="E141" s="103">
        <v>0.15909499999999999</v>
      </c>
      <c r="F141" s="99">
        <v>0.8399810912088107</v>
      </c>
      <c r="G141" s="99">
        <v>1.0775491981323684</v>
      </c>
      <c r="H141" s="99">
        <f t="shared" si="12"/>
        <v>0.77952922489727994</v>
      </c>
      <c r="I141" s="99">
        <f t="shared" si="13"/>
        <v>-0.10816759827667696</v>
      </c>
      <c r="J141" s="99" t="str">
        <f t="shared" si="14"/>
        <v>CONSUMED</v>
      </c>
    </row>
    <row r="142" spans="1:10">
      <c r="A142" s="102" t="s">
        <v>305</v>
      </c>
      <c r="B142" s="99">
        <f t="shared" si="10"/>
        <v>-0.35491977337780334</v>
      </c>
      <c r="C142" s="99">
        <f t="shared" si="11"/>
        <v>0.79834346904311948</v>
      </c>
      <c r="D142" s="103">
        <v>0.1</v>
      </c>
      <c r="E142" s="103">
        <v>0.15909499999999999</v>
      </c>
      <c r="F142" s="99">
        <v>0.85389378632018254</v>
      </c>
      <c r="G142" s="99">
        <v>1.0920571109096671</v>
      </c>
      <c r="H142" s="99">
        <f t="shared" si="12"/>
        <v>0.7819131232146842</v>
      </c>
      <c r="I142" s="99">
        <f t="shared" si="13"/>
        <v>-0.10684149784098132</v>
      </c>
      <c r="J142" s="99" t="str">
        <f t="shared" si="14"/>
        <v>CONSUMED</v>
      </c>
    </row>
    <row r="143" spans="1:10">
      <c r="A143" s="102" t="s">
        <v>2147</v>
      </c>
      <c r="B143" s="99">
        <f t="shared" si="10"/>
        <v>-0.34506397146260148</v>
      </c>
      <c r="C143" s="99">
        <f t="shared" si="11"/>
        <v>0.79834346904311948</v>
      </c>
      <c r="D143" s="103">
        <v>0.1</v>
      </c>
      <c r="E143" s="103">
        <v>0.15909499999999999</v>
      </c>
      <c r="F143" s="99">
        <v>0.45643450971543764</v>
      </c>
      <c r="G143" s="99">
        <v>0.57976644820423429</v>
      </c>
      <c r="H143" s="99">
        <f t="shared" si="12"/>
        <v>0.78727306681715647</v>
      </c>
      <c r="I143" s="99">
        <f t="shared" si="13"/>
        <v>-0.10387460583318305</v>
      </c>
      <c r="J143" s="99" t="str">
        <f t="shared" si="14"/>
        <v>CONSUMED</v>
      </c>
    </row>
    <row r="144" spans="1:10">
      <c r="A144" s="102" t="s">
        <v>954</v>
      </c>
      <c r="B144" s="99">
        <f t="shared" si="10"/>
        <v>-0.32019080409909906</v>
      </c>
      <c r="C144" s="99">
        <f t="shared" si="11"/>
        <v>0.79834346904311948</v>
      </c>
      <c r="D144" s="103">
        <v>0.1</v>
      </c>
      <c r="E144" s="103">
        <v>0.15909499999999999</v>
      </c>
      <c r="F144" s="99">
        <v>1.5292095915134727</v>
      </c>
      <c r="G144" s="99">
        <v>1.9092115354518266</v>
      </c>
      <c r="H144" s="99">
        <f t="shared" si="12"/>
        <v>0.80096393883958794</v>
      </c>
      <c r="I144" s="99">
        <f t="shared" si="13"/>
        <v>-9.6387036369598444E-2</v>
      </c>
      <c r="J144" s="99" t="str">
        <f t="shared" si="14"/>
        <v>CONSUMED</v>
      </c>
    </row>
    <row r="145" spans="1:10">
      <c r="A145" s="102" t="s">
        <v>964</v>
      </c>
      <c r="B145" s="99">
        <f t="shared" si="10"/>
        <v>-0.31919766686246848</v>
      </c>
      <c r="C145" s="99">
        <f t="shared" si="11"/>
        <v>0.79834346904311948</v>
      </c>
      <c r="D145" s="103">
        <v>0.1</v>
      </c>
      <c r="E145" s="103">
        <v>0.15909499999999999</v>
      </c>
      <c r="F145" s="99">
        <v>0.96396687788214042</v>
      </c>
      <c r="G145" s="99">
        <v>1.2026802632383202</v>
      </c>
      <c r="H145" s="99">
        <f t="shared" si="12"/>
        <v>0.801515504450515</v>
      </c>
      <c r="I145" s="99">
        <f t="shared" si="13"/>
        <v>-9.6088072271561784E-2</v>
      </c>
      <c r="J145" s="99" t="str">
        <f t="shared" si="14"/>
        <v>CONSUMED</v>
      </c>
    </row>
    <row r="146" spans="1:10">
      <c r="A146" s="102" t="s">
        <v>977</v>
      </c>
      <c r="B146" s="99">
        <f t="shared" si="10"/>
        <v>-0.31089148682732964</v>
      </c>
      <c r="C146" s="99">
        <f t="shared" si="11"/>
        <v>0.79834346904311948</v>
      </c>
      <c r="D146" s="103">
        <v>0.1</v>
      </c>
      <c r="E146" s="103">
        <v>0.15909499999999999</v>
      </c>
      <c r="F146" s="99">
        <v>2.9926491641693587</v>
      </c>
      <c r="G146" s="99">
        <v>3.7123034529721211</v>
      </c>
      <c r="H146" s="99">
        <f t="shared" si="12"/>
        <v>0.80614346377675639</v>
      </c>
      <c r="I146" s="99">
        <f t="shared" si="13"/>
        <v>-9.3587662931599716E-2</v>
      </c>
      <c r="J146" s="99" t="str">
        <f t="shared" si="14"/>
        <v>CONSUMED</v>
      </c>
    </row>
    <row r="147" spans="1:10">
      <c r="A147" s="102" t="s">
        <v>88</v>
      </c>
      <c r="B147" s="99">
        <f t="shared" si="10"/>
        <v>-0.29658314585592954</v>
      </c>
      <c r="C147" s="99">
        <f t="shared" si="11"/>
        <v>0.79834346904311948</v>
      </c>
      <c r="D147" s="103">
        <v>0.1</v>
      </c>
      <c r="E147" s="103">
        <v>0.15909499999999999</v>
      </c>
      <c r="F147" s="99">
        <v>1.0623626777667645</v>
      </c>
      <c r="G147" s="99">
        <v>1.3048278813110086</v>
      </c>
      <c r="H147" s="99">
        <f t="shared" si="12"/>
        <v>0.81417840083197002</v>
      </c>
      <c r="I147" s="99">
        <f t="shared" si="13"/>
        <v>-8.9280423111020357E-2</v>
      </c>
      <c r="J147" s="99" t="str">
        <f t="shared" si="14"/>
        <v>CONSUMED</v>
      </c>
    </row>
    <row r="148" spans="1:10">
      <c r="A148" s="102" t="s">
        <v>253</v>
      </c>
      <c r="B148" s="99">
        <f t="shared" si="10"/>
        <v>-0.29623956350474367</v>
      </c>
      <c r="C148" s="99">
        <f t="shared" si="11"/>
        <v>0.79834346904311948</v>
      </c>
      <c r="D148" s="103">
        <v>0.1</v>
      </c>
      <c r="E148" s="103">
        <v>0.15909499999999999</v>
      </c>
      <c r="F148" s="99">
        <v>1.1521319500230325</v>
      </c>
      <c r="G148" s="99">
        <v>1.4147484110077004</v>
      </c>
      <c r="H148" s="99">
        <f t="shared" si="12"/>
        <v>0.81437232306370932</v>
      </c>
      <c r="I148" s="99">
        <f t="shared" si="13"/>
        <v>-8.9176994517332672E-2</v>
      </c>
      <c r="J148" s="99" t="str">
        <f t="shared" si="14"/>
        <v>CONSUMED</v>
      </c>
    </row>
    <row r="149" spans="1:10">
      <c r="A149" s="102" t="s">
        <v>170</v>
      </c>
      <c r="B149" s="99">
        <f t="shared" si="10"/>
        <v>-0.29529545249885453</v>
      </c>
      <c r="C149" s="99">
        <f t="shared" si="11"/>
        <v>0.79834346904311948</v>
      </c>
      <c r="D149" s="103">
        <v>0.1</v>
      </c>
      <c r="E149" s="103">
        <v>0.15909499999999999</v>
      </c>
      <c r="F149" s="99">
        <v>0.94655172302029789</v>
      </c>
      <c r="G149" s="99">
        <v>1.1615479406146103</v>
      </c>
      <c r="H149" s="99">
        <f t="shared" si="12"/>
        <v>0.81490542914608299</v>
      </c>
      <c r="I149" s="99">
        <f t="shared" si="13"/>
        <v>-8.8892788785323543E-2</v>
      </c>
      <c r="J149" s="99" t="str">
        <f t="shared" si="14"/>
        <v>CONSUMED</v>
      </c>
    </row>
    <row r="150" spans="1:10">
      <c r="A150" s="102" t="s">
        <v>607</v>
      </c>
      <c r="B150" s="99">
        <f t="shared" si="10"/>
        <v>-0.29188844507286438</v>
      </c>
      <c r="C150" s="99">
        <f t="shared" si="11"/>
        <v>0.79834346904311948</v>
      </c>
      <c r="D150" s="103">
        <v>0.1</v>
      </c>
      <c r="E150" s="103">
        <v>0.15909499999999999</v>
      </c>
      <c r="F150" s="99">
        <v>0.93789376139412617</v>
      </c>
      <c r="G150" s="99">
        <v>1.1482086767788271</v>
      </c>
      <c r="H150" s="99">
        <f t="shared" si="12"/>
        <v>0.81683214938358051</v>
      </c>
      <c r="I150" s="99">
        <f t="shared" si="13"/>
        <v>-8.7867177354650577E-2</v>
      </c>
      <c r="J150" s="99" t="str">
        <f t="shared" si="14"/>
        <v>CONSUMED</v>
      </c>
    </row>
    <row r="151" spans="1:10">
      <c r="A151" s="102" t="s">
        <v>503</v>
      </c>
      <c r="B151" s="99">
        <f t="shared" si="10"/>
        <v>-0.29143131088767904</v>
      </c>
      <c r="C151" s="99">
        <f t="shared" si="11"/>
        <v>0.79834346904311948</v>
      </c>
      <c r="D151" s="103">
        <v>0.1</v>
      </c>
      <c r="E151" s="103">
        <v>0.15909499999999999</v>
      </c>
      <c r="F151" s="99">
        <v>1.0074138631696732</v>
      </c>
      <c r="G151" s="99">
        <v>1.2329273573026416</v>
      </c>
      <c r="H151" s="99">
        <f t="shared" si="12"/>
        <v>0.81709101286685737</v>
      </c>
      <c r="I151" s="99">
        <f t="shared" si="13"/>
        <v>-8.7729566252866376E-2</v>
      </c>
      <c r="J151" s="99" t="str">
        <f t="shared" si="14"/>
        <v>CONSUMED</v>
      </c>
    </row>
    <row r="152" spans="1:10">
      <c r="A152" s="102" t="s">
        <v>430</v>
      </c>
      <c r="B152" s="99">
        <f t="shared" si="10"/>
        <v>-0.27751846362082855</v>
      </c>
      <c r="C152" s="99">
        <f t="shared" si="11"/>
        <v>0.79834346904311948</v>
      </c>
      <c r="D152" s="103">
        <v>0.1</v>
      </c>
      <c r="E152" s="103">
        <v>0.15909499999999999</v>
      </c>
      <c r="F152" s="99">
        <v>1.7770790704685648</v>
      </c>
      <c r="G152" s="99">
        <v>2.1540120767930886</v>
      </c>
      <c r="H152" s="99">
        <f t="shared" si="12"/>
        <v>0.82500887047685234</v>
      </c>
      <c r="I152" s="99">
        <f t="shared" si="13"/>
        <v>-8.3541381900452738E-2</v>
      </c>
      <c r="J152" s="99" t="str">
        <f t="shared" si="14"/>
        <v>CONSUMED</v>
      </c>
    </row>
    <row r="153" spans="1:10">
      <c r="A153" s="102" t="s">
        <v>897</v>
      </c>
      <c r="B153" s="99">
        <f t="shared" si="10"/>
        <v>-0.26999322584026203</v>
      </c>
      <c r="C153" s="99">
        <f t="shared" si="11"/>
        <v>0.79834346904311948</v>
      </c>
      <c r="D153" s="103">
        <v>0.1</v>
      </c>
      <c r="E153" s="103">
        <v>0.15909499999999999</v>
      </c>
      <c r="F153" s="99">
        <v>0.69695483752371123</v>
      </c>
      <c r="G153" s="99">
        <v>0.84038965258279175</v>
      </c>
      <c r="H153" s="99">
        <f t="shared" si="12"/>
        <v>0.82932343988498847</v>
      </c>
      <c r="I153" s="99">
        <f t="shared" si="13"/>
        <v>-8.1276059603998377E-2</v>
      </c>
      <c r="J153" s="99" t="str">
        <f t="shared" si="14"/>
        <v>CONSUMED</v>
      </c>
    </row>
    <row r="154" spans="1:10">
      <c r="A154" s="102" t="s">
        <v>909</v>
      </c>
      <c r="B154" s="99">
        <f t="shared" si="10"/>
        <v>-0.26548996555882332</v>
      </c>
      <c r="C154" s="99">
        <f t="shared" si="11"/>
        <v>0.79834346904311948</v>
      </c>
      <c r="D154" s="103">
        <v>0.1</v>
      </c>
      <c r="E154" s="103">
        <v>0.15909499999999999</v>
      </c>
      <c r="F154" s="99">
        <v>0.89479287165184829</v>
      </c>
      <c r="G154" s="99">
        <v>1.0755805962096658</v>
      </c>
      <c r="H154" s="99">
        <f t="shared" si="12"/>
        <v>0.83191615282489151</v>
      </c>
      <c r="I154" s="99">
        <f t="shared" si="13"/>
        <v>-7.9920443181003095E-2</v>
      </c>
      <c r="J154" s="99" t="str">
        <f t="shared" si="14"/>
        <v>CONSUMED</v>
      </c>
    </row>
    <row r="155" spans="1:10">
      <c r="A155" s="102" t="s">
        <v>657</v>
      </c>
      <c r="B155" s="99">
        <f t="shared" si="10"/>
        <v>-0.26047615247287403</v>
      </c>
      <c r="C155" s="99">
        <f t="shared" si="11"/>
        <v>0.79834346904311948</v>
      </c>
      <c r="D155" s="103">
        <v>0.1</v>
      </c>
      <c r="E155" s="103">
        <v>0.15909499999999999</v>
      </c>
      <c r="F155" s="99">
        <v>5.7752815046850398E-2</v>
      </c>
      <c r="G155" s="99">
        <v>6.91805950055253E-2</v>
      </c>
      <c r="H155" s="99">
        <f t="shared" si="12"/>
        <v>0.83481234936238713</v>
      </c>
      <c r="I155" s="99">
        <f t="shared" si="13"/>
        <v>-7.8411135049479774E-2</v>
      </c>
      <c r="J155" s="99" t="str">
        <f t="shared" si="14"/>
        <v>CONSUMED</v>
      </c>
    </row>
    <row r="156" spans="1:10">
      <c r="A156" s="102" t="s">
        <v>589</v>
      </c>
      <c r="B156" s="99">
        <f t="shared" si="10"/>
        <v>-0.25728260954553284</v>
      </c>
      <c r="C156" s="99">
        <f t="shared" si="11"/>
        <v>0.79834346904311948</v>
      </c>
      <c r="D156" s="103">
        <v>0.1</v>
      </c>
      <c r="E156" s="103">
        <v>0.15909499999999999</v>
      </c>
      <c r="F156" s="99">
        <v>1.1915591380241604</v>
      </c>
      <c r="G156" s="99">
        <v>1.4241816456387555</v>
      </c>
      <c r="H156" s="99">
        <f t="shared" si="12"/>
        <v>0.83666233283728197</v>
      </c>
      <c r="I156" s="99">
        <f t="shared" si="13"/>
        <v>-7.7449782835909517E-2</v>
      </c>
      <c r="J156" s="99" t="str">
        <f t="shared" si="14"/>
        <v>CONSUMED</v>
      </c>
    </row>
    <row r="157" spans="1:10">
      <c r="A157" s="102" t="s">
        <v>701</v>
      </c>
      <c r="B157" s="99">
        <f t="shared" si="10"/>
        <v>-0.24616457608043404</v>
      </c>
      <c r="C157" s="99">
        <f t="shared" si="11"/>
        <v>0.79834346904311948</v>
      </c>
      <c r="D157" s="103">
        <v>0.1</v>
      </c>
      <c r="E157" s="103">
        <v>0.15909499999999999</v>
      </c>
      <c r="F157" s="99">
        <v>1.0578636665840637</v>
      </c>
      <c r="G157" s="99">
        <v>1.2546789805031453</v>
      </c>
      <c r="H157" s="99">
        <f t="shared" si="12"/>
        <v>0.84313492377137322</v>
      </c>
      <c r="I157" s="99">
        <f t="shared" si="13"/>
        <v>-7.4102921270118832E-2</v>
      </c>
      <c r="J157" s="99" t="str">
        <f t="shared" si="14"/>
        <v>CONSUMED</v>
      </c>
    </row>
    <row r="158" spans="1:10">
      <c r="A158" s="102" t="s">
        <v>1125</v>
      </c>
      <c r="B158" s="99">
        <f t="shared" si="10"/>
        <v>-0.24426841765465693</v>
      </c>
      <c r="C158" s="99">
        <f t="shared" si="11"/>
        <v>0.79834346904311948</v>
      </c>
      <c r="D158" s="103">
        <v>0.1</v>
      </c>
      <c r="E158" s="103">
        <v>0.15909499999999999</v>
      </c>
      <c r="F158" s="99">
        <v>0.92367355553609232</v>
      </c>
      <c r="G158" s="99">
        <v>1.094083909034711</v>
      </c>
      <c r="H158" s="99">
        <f t="shared" si="12"/>
        <v>0.84424379876954003</v>
      </c>
      <c r="I158" s="99">
        <f t="shared" si="13"/>
        <v>-7.3532120707428913E-2</v>
      </c>
      <c r="J158" s="99" t="str">
        <f t="shared" si="14"/>
        <v>CONSUMED</v>
      </c>
    </row>
    <row r="159" spans="1:10">
      <c r="A159" s="102" t="s">
        <v>2049</v>
      </c>
      <c r="B159" s="99">
        <f t="shared" si="10"/>
        <v>-0.23682032765512315</v>
      </c>
      <c r="C159" s="99">
        <f t="shared" si="11"/>
        <v>0.79834346904311948</v>
      </c>
      <c r="D159" s="103">
        <v>0.1</v>
      </c>
      <c r="E159" s="103">
        <v>0.15909499999999999</v>
      </c>
      <c r="F159" s="99">
        <v>0.94799180940487016</v>
      </c>
      <c r="G159" s="99">
        <v>1.117106573243571</v>
      </c>
      <c r="H159" s="99">
        <f t="shared" si="12"/>
        <v>0.8486135809337616</v>
      </c>
      <c r="I159" s="99">
        <f t="shared" si="13"/>
        <v>-7.1290022207164322E-2</v>
      </c>
      <c r="J159" s="99" t="str">
        <f t="shared" si="14"/>
        <v>CONSUMED</v>
      </c>
    </row>
    <row r="160" spans="1:10">
      <c r="A160" s="102" t="s">
        <v>2167</v>
      </c>
      <c r="B160" s="99">
        <f t="shared" si="10"/>
        <v>-0.23493100151683083</v>
      </c>
      <c r="C160" s="99">
        <f t="shared" si="11"/>
        <v>0.79834346904311948</v>
      </c>
      <c r="D160" s="103">
        <v>0.1</v>
      </c>
      <c r="E160" s="103">
        <v>0.15909499999999999</v>
      </c>
      <c r="F160" s="99">
        <v>1.0718031247320212</v>
      </c>
      <c r="G160" s="99">
        <v>1.2613519914750364</v>
      </c>
      <c r="H160" s="99">
        <f t="shared" si="12"/>
        <v>0.84972563723362027</v>
      </c>
      <c r="I160" s="99">
        <f t="shared" si="13"/>
        <v>-7.0721278367946352E-2</v>
      </c>
      <c r="J160" s="99" t="str">
        <f t="shared" si="14"/>
        <v>CONSUMED</v>
      </c>
    </row>
    <row r="161" spans="1:10">
      <c r="A161" s="102" t="s">
        <v>1222</v>
      </c>
      <c r="B161" s="99">
        <f t="shared" si="10"/>
        <v>-0.2289475698503981</v>
      </c>
      <c r="C161" s="99">
        <f t="shared" si="11"/>
        <v>0.79834346904311948</v>
      </c>
      <c r="D161" s="103">
        <v>0.1</v>
      </c>
      <c r="E161" s="103">
        <v>0.15909499999999999</v>
      </c>
      <c r="F161" s="99">
        <v>0.20405847572498972</v>
      </c>
      <c r="G161" s="99">
        <v>0.23915238933362995</v>
      </c>
      <c r="H161" s="99">
        <f t="shared" si="12"/>
        <v>0.85325710645657649</v>
      </c>
      <c r="I161" s="99">
        <f t="shared" si="13"/>
        <v>-6.8920085959344374E-2</v>
      </c>
      <c r="J161" s="99" t="str">
        <f t="shared" si="14"/>
        <v>CONSUMED</v>
      </c>
    </row>
    <row r="162" spans="1:10">
      <c r="A162" s="102" t="s">
        <v>389</v>
      </c>
      <c r="B162" s="99">
        <f t="shared" si="10"/>
        <v>-0.20803006052858752</v>
      </c>
      <c r="C162" s="99">
        <f t="shared" si="11"/>
        <v>0.79834346904311948</v>
      </c>
      <c r="D162" s="103">
        <v>0.1</v>
      </c>
      <c r="E162" s="103">
        <v>0.15909499999999999</v>
      </c>
      <c r="F162" s="99">
        <v>3.2648621373079756</v>
      </c>
      <c r="G162" s="99">
        <v>3.7712744221846557</v>
      </c>
      <c r="H162" s="99">
        <f t="shared" si="12"/>
        <v>0.86571852689963591</v>
      </c>
      <c r="I162" s="99">
        <f t="shared" si="13"/>
        <v>-6.262328821889844E-2</v>
      </c>
      <c r="J162" s="99" t="str">
        <f t="shared" si="14"/>
        <v>CONSUMED</v>
      </c>
    </row>
    <row r="163" spans="1:10">
      <c r="A163" s="102" t="s">
        <v>1849</v>
      </c>
      <c r="B163" s="99">
        <f t="shared" si="10"/>
        <v>-0.20749681746946164</v>
      </c>
      <c r="C163" s="99">
        <f t="shared" si="11"/>
        <v>0.79834346904311948</v>
      </c>
      <c r="D163" s="103">
        <v>0.1</v>
      </c>
      <c r="E163" s="103">
        <v>0.15909499999999999</v>
      </c>
      <c r="F163" s="99">
        <v>0.83831756221578713</v>
      </c>
      <c r="G163" s="99">
        <v>0.96799102469726517</v>
      </c>
      <c r="H163" s="99">
        <f t="shared" si="12"/>
        <v>0.86603856939475976</v>
      </c>
      <c r="I163" s="99">
        <f t="shared" si="13"/>
        <v>-6.2462766063121934E-2</v>
      </c>
      <c r="J163" s="99" t="str">
        <f t="shared" si="14"/>
        <v>CONSUMED</v>
      </c>
    </row>
    <row r="164" spans="1:10">
      <c r="A164" s="102" t="s">
        <v>381</v>
      </c>
      <c r="B164" s="99">
        <f t="shared" si="10"/>
        <v>-0.19924804824345191</v>
      </c>
      <c r="C164" s="99">
        <f t="shared" si="11"/>
        <v>0.79834346904311948</v>
      </c>
      <c r="D164" s="103">
        <v>0.1</v>
      </c>
      <c r="E164" s="103">
        <v>0.15909499999999999</v>
      </c>
      <c r="F164" s="99">
        <v>0.8876050521321317</v>
      </c>
      <c r="G164" s="99">
        <v>1.0190591776910016</v>
      </c>
      <c r="H164" s="99">
        <f t="shared" si="12"/>
        <v>0.87100442404461687</v>
      </c>
      <c r="I164" s="99">
        <f t="shared" si="13"/>
        <v>-5.9979639098783046E-2</v>
      </c>
      <c r="J164" s="99" t="str">
        <f t="shared" si="14"/>
        <v>CONSUMED</v>
      </c>
    </row>
    <row r="165" spans="1:10">
      <c r="A165" s="102" t="s">
        <v>1060</v>
      </c>
      <c r="B165" s="99">
        <f t="shared" si="10"/>
        <v>-0.18704808088837227</v>
      </c>
      <c r="C165" s="99">
        <f t="shared" si="11"/>
        <v>0.79834346904311948</v>
      </c>
      <c r="D165" s="103">
        <v>0.1</v>
      </c>
      <c r="E165" s="103">
        <v>0.15909499999999999</v>
      </c>
      <c r="F165" s="99">
        <v>3.5156591596543589</v>
      </c>
      <c r="G165" s="99">
        <v>4.0023387798639369</v>
      </c>
      <c r="H165" s="99">
        <f t="shared" si="12"/>
        <v>0.87840119315783582</v>
      </c>
      <c r="I165" s="99">
        <f t="shared" si="13"/>
        <v>-5.6307082978782709E-2</v>
      </c>
      <c r="J165" s="99" t="str">
        <f t="shared" si="14"/>
        <v>CONSUMED</v>
      </c>
    </row>
    <row r="166" spans="1:10">
      <c r="A166" s="102" t="s">
        <v>348</v>
      </c>
      <c r="B166" s="99">
        <f t="shared" si="10"/>
        <v>-0.16731131848513964</v>
      </c>
      <c r="C166" s="99">
        <f t="shared" si="11"/>
        <v>0.79834346904311948</v>
      </c>
      <c r="D166" s="103">
        <v>0.1</v>
      </c>
      <c r="E166" s="103">
        <v>0.15909499999999999</v>
      </c>
      <c r="F166" s="99">
        <v>1.2526815726053198</v>
      </c>
      <c r="G166" s="99">
        <v>1.4067159584270919</v>
      </c>
      <c r="H166" s="99">
        <f t="shared" si="12"/>
        <v>0.89050071914019913</v>
      </c>
      <c r="I166" s="99">
        <f t="shared" si="13"/>
        <v>-5.036572547811656E-2</v>
      </c>
      <c r="J166" s="99" t="str">
        <f t="shared" si="14"/>
        <v>CONSUMED</v>
      </c>
    </row>
    <row r="167" spans="1:10">
      <c r="A167" s="102" t="s">
        <v>1226</v>
      </c>
      <c r="B167" s="99">
        <f t="shared" si="10"/>
        <v>-0.16476973422019026</v>
      </c>
      <c r="C167" s="99">
        <f t="shared" si="11"/>
        <v>0.79834346904311948</v>
      </c>
      <c r="D167" s="103">
        <v>0.1</v>
      </c>
      <c r="E167" s="103">
        <v>0.15909499999999999</v>
      </c>
      <c r="F167" s="99">
        <v>0.33721273355426723</v>
      </c>
      <c r="G167" s="99">
        <v>0.37801113949448489</v>
      </c>
      <c r="H167" s="99">
        <f t="shared" si="12"/>
        <v>0.89207088977648263</v>
      </c>
      <c r="I167" s="99">
        <f t="shared" si="13"/>
        <v>-4.9600632377859201E-2</v>
      </c>
      <c r="J167" s="99" t="str">
        <f t="shared" si="14"/>
        <v>CONSUMED</v>
      </c>
    </row>
    <row r="168" spans="1:10">
      <c r="A168" s="102" t="s">
        <v>2067</v>
      </c>
      <c r="B168" s="99">
        <f t="shared" si="10"/>
        <v>-0.16249711168352587</v>
      </c>
      <c r="C168" s="99">
        <f t="shared" si="11"/>
        <v>0.79834346904311948</v>
      </c>
      <c r="D168" s="103">
        <v>0.1</v>
      </c>
      <c r="E168" s="103">
        <v>0.15909499999999999</v>
      </c>
      <c r="F168" s="99">
        <v>7.9744103829676156</v>
      </c>
      <c r="G168" s="99">
        <v>8.9251410153498494</v>
      </c>
      <c r="H168" s="99">
        <f t="shared" si="12"/>
        <v>0.89347724246069327</v>
      </c>
      <c r="I168" s="99">
        <f t="shared" si="13"/>
        <v>-4.8916504825501264E-2</v>
      </c>
      <c r="J168" s="99" t="str">
        <f t="shared" si="14"/>
        <v>CONSUMED</v>
      </c>
    </row>
    <row r="169" spans="1:10">
      <c r="A169" s="102" t="s">
        <v>2234</v>
      </c>
      <c r="B169" s="99">
        <f t="shared" si="10"/>
        <v>-0.15628082211080141</v>
      </c>
      <c r="C169" s="99">
        <f t="shared" si="11"/>
        <v>0.79834346904311948</v>
      </c>
      <c r="D169" s="103">
        <v>0.1</v>
      </c>
      <c r="E169" s="103">
        <v>0.15909499999999999</v>
      </c>
      <c r="F169" s="99">
        <v>0.92607207313879669</v>
      </c>
      <c r="G169" s="99">
        <v>1.0320244891973351</v>
      </c>
      <c r="H169" s="99">
        <f t="shared" si="12"/>
        <v>0.89733536639140832</v>
      </c>
      <c r="I169" s="99">
        <f t="shared" si="13"/>
        <v>-4.7045215202377963E-2</v>
      </c>
      <c r="J169" s="99" t="str">
        <f t="shared" si="14"/>
        <v>CONSUMED</v>
      </c>
    </row>
    <row r="170" spans="1:10">
      <c r="A170" s="102" t="s">
        <v>1927</v>
      </c>
      <c r="B170" s="99">
        <f t="shared" si="10"/>
        <v>-0.1533653538928515</v>
      </c>
      <c r="C170" s="99">
        <f t="shared" si="11"/>
        <v>0.79834346904311948</v>
      </c>
      <c r="D170" s="103">
        <v>0.1</v>
      </c>
      <c r="E170" s="103">
        <v>0.15909499999999999</v>
      </c>
      <c r="F170" s="99">
        <v>0.58891026457907969</v>
      </c>
      <c r="G170" s="99">
        <v>0.65496289326944623</v>
      </c>
      <c r="H170" s="99">
        <f t="shared" si="12"/>
        <v>0.89915057880509108</v>
      </c>
      <c r="I170" s="99">
        <f t="shared" si="13"/>
        <v>-4.6167571817370023E-2</v>
      </c>
      <c r="J170" s="99" t="str">
        <f t="shared" si="14"/>
        <v>CONSUMED</v>
      </c>
    </row>
    <row r="171" spans="1:10">
      <c r="A171" s="102" t="s">
        <v>443</v>
      </c>
      <c r="B171" s="99">
        <f t="shared" si="10"/>
        <v>-0.14930067801522909</v>
      </c>
      <c r="C171" s="99">
        <f t="shared" si="11"/>
        <v>0.79834346904311948</v>
      </c>
      <c r="D171" s="103">
        <v>0.1</v>
      </c>
      <c r="E171" s="103">
        <v>0.15909499999999999</v>
      </c>
      <c r="F171" s="99">
        <v>1.5454176661662675</v>
      </c>
      <c r="G171" s="99">
        <v>1.7139172702171355</v>
      </c>
      <c r="H171" s="99">
        <f t="shared" si="12"/>
        <v>0.90168743440602539</v>
      </c>
      <c r="I171" s="99">
        <f t="shared" si="13"/>
        <v>-4.4943982455553859E-2</v>
      </c>
      <c r="J171" s="99" t="str">
        <f t="shared" si="14"/>
        <v>CONSUMED</v>
      </c>
    </row>
    <row r="172" spans="1:10">
      <c r="A172" s="102" t="s">
        <v>141</v>
      </c>
      <c r="B172" s="99">
        <f t="shared" si="10"/>
        <v>-0.13700928556341685</v>
      </c>
      <c r="C172" s="99">
        <f t="shared" si="11"/>
        <v>0.79834346904311948</v>
      </c>
      <c r="D172" s="103">
        <v>0.1</v>
      </c>
      <c r="E172" s="103">
        <v>0.15909499999999999</v>
      </c>
      <c r="F172" s="99">
        <v>1.0994775934058658</v>
      </c>
      <c r="G172" s="99">
        <v>1.209011099005864</v>
      </c>
      <c r="H172" s="99">
        <f t="shared" si="12"/>
        <v>0.90940239862970285</v>
      </c>
      <c r="I172" s="99">
        <f t="shared" si="13"/>
        <v>-4.1243904639080529E-2</v>
      </c>
      <c r="J172" s="99" t="str">
        <f t="shared" si="14"/>
        <v>CONSUMED</v>
      </c>
    </row>
    <row r="173" spans="1:10">
      <c r="A173" s="102" t="s">
        <v>794</v>
      </c>
      <c r="B173" s="99">
        <f t="shared" si="10"/>
        <v>-0.13063230584761157</v>
      </c>
      <c r="C173" s="99">
        <f t="shared" si="11"/>
        <v>0.79834346904311948</v>
      </c>
      <c r="D173" s="103">
        <v>0.1</v>
      </c>
      <c r="E173" s="103">
        <v>0.15909499999999999</v>
      </c>
      <c r="F173" s="99">
        <v>6.6308352386513478</v>
      </c>
      <c r="G173" s="99">
        <v>7.2592621354197</v>
      </c>
      <c r="H173" s="99">
        <f t="shared" si="12"/>
        <v>0.91343102300961077</v>
      </c>
      <c r="I173" s="99">
        <f t="shared" si="13"/>
        <v>-3.9324242462882381E-2</v>
      </c>
      <c r="J173" s="99" t="str">
        <f t="shared" si="14"/>
        <v>CONSUMED</v>
      </c>
    </row>
    <row r="174" spans="1:10">
      <c r="A174" s="102" t="s">
        <v>1877</v>
      </c>
      <c r="B174" s="99">
        <f t="shared" si="10"/>
        <v>-0.12883416087680397</v>
      </c>
      <c r="C174" s="99">
        <f t="shared" si="11"/>
        <v>0.79834346904311948</v>
      </c>
      <c r="D174" s="103">
        <v>0.1</v>
      </c>
      <c r="E174" s="103">
        <v>0.15909499999999999</v>
      </c>
      <c r="F174" s="99">
        <v>1.7550367825797351</v>
      </c>
      <c r="G174" s="99">
        <v>1.9189743503934931</v>
      </c>
      <c r="H174" s="99">
        <f t="shared" si="12"/>
        <v>0.91457021414583162</v>
      </c>
      <c r="I174" s="99">
        <f t="shared" si="13"/>
        <v>-3.8782946890116951E-2</v>
      </c>
      <c r="J174" s="99" t="str">
        <f t="shared" si="14"/>
        <v>CONSUMED</v>
      </c>
    </row>
    <row r="175" spans="1:10">
      <c r="A175" s="102" t="s">
        <v>363</v>
      </c>
      <c r="B175" s="99">
        <f t="shared" si="10"/>
        <v>-0.12793768427304505</v>
      </c>
      <c r="C175" s="99">
        <f t="shared" si="11"/>
        <v>0.79834346904311948</v>
      </c>
      <c r="D175" s="103">
        <v>0.1</v>
      </c>
      <c r="E175" s="103">
        <v>0.15909499999999999</v>
      </c>
      <c r="F175" s="99">
        <v>0.54518117590291804</v>
      </c>
      <c r="G175" s="99">
        <v>0.59573612003948229</v>
      </c>
      <c r="H175" s="99">
        <f t="shared" si="12"/>
        <v>0.91513869574802054</v>
      </c>
      <c r="I175" s="99">
        <f t="shared" si="13"/>
        <v>-3.8513080541974547E-2</v>
      </c>
      <c r="J175" s="99" t="str">
        <f t="shared" si="14"/>
        <v>CONSUMED</v>
      </c>
    </row>
    <row r="176" spans="1:10">
      <c r="A176" s="102" t="s">
        <v>292</v>
      </c>
      <c r="B176" s="99">
        <f t="shared" si="10"/>
        <v>-0.12687829234806802</v>
      </c>
      <c r="C176" s="99">
        <f t="shared" si="11"/>
        <v>0.79834346904311948</v>
      </c>
      <c r="D176" s="103">
        <v>0.1</v>
      </c>
      <c r="E176" s="103">
        <v>0.15909499999999999</v>
      </c>
      <c r="F176" s="99">
        <v>1.2014172744984852</v>
      </c>
      <c r="G176" s="99">
        <v>1.3118616727209649</v>
      </c>
      <c r="H176" s="99">
        <f t="shared" si="12"/>
        <v>0.91581094217547787</v>
      </c>
      <c r="I176" s="99">
        <f t="shared" si="13"/>
        <v>-3.8194171795392251E-2</v>
      </c>
      <c r="J176" s="99" t="str">
        <f t="shared" si="14"/>
        <v>CONSUMED</v>
      </c>
    </row>
    <row r="177" spans="1:10">
      <c r="A177" s="102" t="s">
        <v>350</v>
      </c>
      <c r="B177" s="99">
        <f t="shared" si="10"/>
        <v>-0.12642504185033338</v>
      </c>
      <c r="C177" s="99">
        <f t="shared" si="11"/>
        <v>0.79834346904311948</v>
      </c>
      <c r="D177" s="103">
        <v>0.1</v>
      </c>
      <c r="E177" s="103">
        <v>0.15909499999999999</v>
      </c>
      <c r="F177" s="99">
        <v>1.0134267047046193</v>
      </c>
      <c r="G177" s="99">
        <v>1.1062418240423126</v>
      </c>
      <c r="H177" s="99">
        <f t="shared" si="12"/>
        <v>0.91609870706339946</v>
      </c>
      <c r="I177" s="99">
        <f t="shared" si="13"/>
        <v>-3.8057729800024497E-2</v>
      </c>
      <c r="J177" s="99" t="str">
        <f t="shared" si="14"/>
        <v>CONSUMED</v>
      </c>
    </row>
    <row r="178" spans="1:10">
      <c r="A178" s="102" t="s">
        <v>220</v>
      </c>
      <c r="B178" s="99">
        <f t="shared" si="10"/>
        <v>-0.10766982560236661</v>
      </c>
      <c r="C178" s="99">
        <f t="shared" si="11"/>
        <v>0.79834346904311948</v>
      </c>
      <c r="D178" s="103">
        <v>0.1</v>
      </c>
      <c r="E178" s="103">
        <v>0.15909499999999999</v>
      </c>
      <c r="F178" s="99">
        <v>0.98733031380332958</v>
      </c>
      <c r="G178" s="99">
        <v>1.063835107709399</v>
      </c>
      <c r="H178" s="99">
        <f t="shared" si="12"/>
        <v>0.92808585338869287</v>
      </c>
      <c r="I178" s="99">
        <f t="shared" si="13"/>
        <v>-3.241184713422203E-2</v>
      </c>
      <c r="J178" s="99" t="str">
        <f t="shared" si="14"/>
        <v>CONSUMED</v>
      </c>
    </row>
    <row r="179" spans="1:10">
      <c r="A179" s="102" t="s">
        <v>282</v>
      </c>
      <c r="B179" s="99">
        <f t="shared" si="10"/>
        <v>-0.10711748018333959</v>
      </c>
      <c r="C179" s="99">
        <f t="shared" si="11"/>
        <v>0.79834346904311948</v>
      </c>
      <c r="D179" s="103">
        <v>0.1</v>
      </c>
      <c r="E179" s="103">
        <v>0.15909499999999999</v>
      </c>
      <c r="F179" s="99">
        <v>0.8814180704656791</v>
      </c>
      <c r="G179" s="99">
        <v>0.94935255725741297</v>
      </c>
      <c r="H179" s="99">
        <f t="shared" si="12"/>
        <v>0.92844124527563288</v>
      </c>
      <c r="I179" s="99">
        <f t="shared" si="13"/>
        <v>-3.2245574595127308E-2</v>
      </c>
      <c r="J179" s="99" t="str">
        <f t="shared" si="14"/>
        <v>CONSUMED</v>
      </c>
    </row>
    <row r="180" spans="1:10">
      <c r="A180" s="102" t="s">
        <v>151</v>
      </c>
      <c r="B180" s="99">
        <f t="shared" si="10"/>
        <v>-0.10711008579034662</v>
      </c>
      <c r="C180" s="99">
        <f t="shared" si="11"/>
        <v>0.79834346904311948</v>
      </c>
      <c r="D180" s="103">
        <v>0.1</v>
      </c>
      <c r="E180" s="103">
        <v>0.15909499999999999</v>
      </c>
      <c r="F180" s="99">
        <v>0.84375448027426581</v>
      </c>
      <c r="G180" s="99">
        <v>0.90878142262346928</v>
      </c>
      <c r="H180" s="99">
        <f t="shared" si="12"/>
        <v>0.92844600392305143</v>
      </c>
      <c r="I180" s="99">
        <f t="shared" si="13"/>
        <v>-3.2243348661036696E-2</v>
      </c>
      <c r="J180" s="99" t="str">
        <f t="shared" si="14"/>
        <v>CONSUMED</v>
      </c>
    </row>
    <row r="181" spans="1:10">
      <c r="A181" s="102" t="s">
        <v>876</v>
      </c>
      <c r="B181" s="99">
        <f t="shared" si="10"/>
        <v>-0.10503077683591236</v>
      </c>
      <c r="C181" s="99">
        <f t="shared" si="11"/>
        <v>0.79834346904311948</v>
      </c>
      <c r="D181" s="103">
        <v>0.1</v>
      </c>
      <c r="E181" s="103">
        <v>0.15909499999999999</v>
      </c>
      <c r="F181" s="99">
        <v>0.98202044332342808</v>
      </c>
      <c r="G181" s="99">
        <v>1.056180009226755</v>
      </c>
      <c r="H181" s="99">
        <f t="shared" si="12"/>
        <v>0.92978510741022236</v>
      </c>
      <c r="I181" s="99">
        <f t="shared" si="13"/>
        <v>-3.1617414295499274E-2</v>
      </c>
      <c r="J181" s="99" t="str">
        <f t="shared" si="14"/>
        <v>CONSUMED</v>
      </c>
    </row>
    <row r="182" spans="1:10">
      <c r="A182" s="102" t="s">
        <v>416</v>
      </c>
      <c r="B182" s="99">
        <f t="shared" si="10"/>
        <v>-7.4255616022423004E-2</v>
      </c>
      <c r="C182" s="99">
        <f t="shared" si="11"/>
        <v>0.79834346904311948</v>
      </c>
      <c r="D182" s="103">
        <v>0.1</v>
      </c>
      <c r="E182" s="103">
        <v>0.15909499999999999</v>
      </c>
      <c r="F182" s="99">
        <v>1.815679234801008</v>
      </c>
      <c r="G182" s="99">
        <v>1.9115791922013505</v>
      </c>
      <c r="H182" s="99">
        <f t="shared" si="12"/>
        <v>0.94983207716866525</v>
      </c>
      <c r="I182" s="99">
        <f t="shared" si="13"/>
        <v>-2.2353167769256249E-2</v>
      </c>
      <c r="J182" s="99" t="str">
        <f t="shared" si="14"/>
        <v>CONSUMED</v>
      </c>
    </row>
    <row r="183" spans="1:10">
      <c r="A183" s="102" t="s">
        <v>670</v>
      </c>
      <c r="B183" s="99">
        <f t="shared" si="10"/>
        <v>-7.1149545608559836E-2</v>
      </c>
      <c r="C183" s="99">
        <f t="shared" si="11"/>
        <v>0.79834346904311948</v>
      </c>
      <c r="D183" s="103">
        <v>0.1</v>
      </c>
      <c r="E183" s="103">
        <v>0.15909499999999999</v>
      </c>
      <c r="F183" s="99">
        <v>1.0247976305453204</v>
      </c>
      <c r="G183" s="99">
        <v>1.0766046716740776</v>
      </c>
      <c r="H183" s="99">
        <f t="shared" si="12"/>
        <v>0.951879234326376</v>
      </c>
      <c r="I183" s="99">
        <f t="shared" si="13"/>
        <v>-2.1418147406038996E-2</v>
      </c>
      <c r="J183" s="99" t="str">
        <f t="shared" si="14"/>
        <v>CONSUMED</v>
      </c>
    </row>
    <row r="184" spans="1:10">
      <c r="A184" s="102" t="s">
        <v>291</v>
      </c>
      <c r="B184" s="99">
        <f t="shared" si="10"/>
        <v>-7.0192334731161751E-2</v>
      </c>
      <c r="C184" s="99">
        <f t="shared" si="11"/>
        <v>0.79834346904311948</v>
      </c>
      <c r="D184" s="103">
        <v>0.1</v>
      </c>
      <c r="E184" s="103">
        <v>0.15909499999999999</v>
      </c>
      <c r="F184" s="99">
        <v>1.3302861855700134</v>
      </c>
      <c r="G184" s="99">
        <v>1.3966097813915113</v>
      </c>
      <c r="H184" s="99">
        <f t="shared" si="12"/>
        <v>0.95251100435841407</v>
      </c>
      <c r="I184" s="99">
        <f t="shared" si="13"/>
        <v>-2.1129998219766338E-2</v>
      </c>
      <c r="J184" s="99" t="str">
        <f t="shared" si="14"/>
        <v>CONSUMED</v>
      </c>
    </row>
    <row r="185" spans="1:10">
      <c r="A185" s="102" t="s">
        <v>286</v>
      </c>
      <c r="B185" s="99">
        <f t="shared" si="10"/>
        <v>-6.1704549563563943E-2</v>
      </c>
      <c r="C185" s="99">
        <f t="shared" si="11"/>
        <v>0.79834346904311948</v>
      </c>
      <c r="D185" s="103">
        <v>0.1</v>
      </c>
      <c r="E185" s="103">
        <v>0.15909499999999999</v>
      </c>
      <c r="F185" s="99">
        <v>1.0285297201213484</v>
      </c>
      <c r="G185" s="99">
        <v>1.0734745824869634</v>
      </c>
      <c r="H185" s="99">
        <f t="shared" si="12"/>
        <v>0.95813141447514349</v>
      </c>
      <c r="I185" s="99">
        <f t="shared" si="13"/>
        <v>-1.8574920287567565E-2</v>
      </c>
      <c r="J185" s="99" t="str">
        <f t="shared" si="14"/>
        <v>CONSUMED</v>
      </c>
    </row>
    <row r="186" spans="1:10">
      <c r="A186" s="102" t="s">
        <v>261</v>
      </c>
      <c r="B186" s="99">
        <f t="shared" si="10"/>
        <v>-5.7496543732097914E-2</v>
      </c>
      <c r="C186" s="99">
        <f t="shared" si="11"/>
        <v>0.79834346904311948</v>
      </c>
      <c r="D186" s="103">
        <v>0.1</v>
      </c>
      <c r="E186" s="103">
        <v>0.15909499999999999</v>
      </c>
      <c r="F186" s="99">
        <v>1.0128241948540484</v>
      </c>
      <c r="G186" s="99">
        <v>1.0540039822904141</v>
      </c>
      <c r="H186" s="99">
        <f t="shared" si="12"/>
        <v>0.96093014056087378</v>
      </c>
      <c r="I186" s="99">
        <f t="shared" si="13"/>
        <v>-1.730818431036734E-2</v>
      </c>
      <c r="J186" s="99" t="str">
        <f t="shared" si="14"/>
        <v>CONSUMED</v>
      </c>
    </row>
    <row r="187" spans="1:10">
      <c r="A187" s="102" t="s">
        <v>1909</v>
      </c>
      <c r="B187" s="99">
        <f t="shared" si="10"/>
        <v>-4.8614978395954675E-2</v>
      </c>
      <c r="C187" s="99">
        <f t="shared" si="11"/>
        <v>0.79834346904311948</v>
      </c>
      <c r="D187" s="103">
        <v>0.1</v>
      </c>
      <c r="E187" s="103">
        <v>0.15909499999999999</v>
      </c>
      <c r="F187" s="99">
        <v>1.4310159130787392</v>
      </c>
      <c r="G187" s="99">
        <v>1.4800590061052556</v>
      </c>
      <c r="H187" s="99">
        <f t="shared" si="12"/>
        <v>0.96686409607710688</v>
      </c>
      <c r="I187" s="99">
        <f t="shared" si="13"/>
        <v>-1.4634566735738774E-2</v>
      </c>
      <c r="J187" s="99" t="str">
        <f t="shared" si="14"/>
        <v>CONSUMED</v>
      </c>
    </row>
    <row r="188" spans="1:10">
      <c r="A188" s="102" t="s">
        <v>823</v>
      </c>
      <c r="B188" s="99">
        <f t="shared" si="10"/>
        <v>2.5756781420157485E-2</v>
      </c>
      <c r="C188" s="99">
        <f t="shared" si="11"/>
        <v>0.79834346904311948</v>
      </c>
      <c r="D188" s="103">
        <v>0.1</v>
      </c>
      <c r="E188" s="103">
        <v>0.15909499999999999</v>
      </c>
      <c r="F188" s="99">
        <v>1.081571686251884</v>
      </c>
      <c r="G188" s="99">
        <v>1.0624334747864252</v>
      </c>
      <c r="H188" s="99">
        <f t="shared" si="12"/>
        <v>1.0180135621849697</v>
      </c>
      <c r="I188" s="99">
        <f t="shared" si="13"/>
        <v>7.7535637992281184E-3</v>
      </c>
      <c r="J188" s="99" t="str">
        <f t="shared" si="14"/>
        <v>PRODUCED</v>
      </c>
    </row>
    <row r="189" spans="1:10">
      <c r="A189" s="102" t="s">
        <v>2045</v>
      </c>
      <c r="B189" s="99">
        <f t="shared" si="10"/>
        <v>4.6356901658765812E-2</v>
      </c>
      <c r="C189" s="99">
        <f t="shared" si="11"/>
        <v>0.79834346904311948</v>
      </c>
      <c r="D189" s="103">
        <v>0.1</v>
      </c>
      <c r="E189" s="103">
        <v>0.15909499999999999</v>
      </c>
      <c r="F189" s="99">
        <v>0.91705476693332943</v>
      </c>
      <c r="G189" s="99">
        <v>0.88805620847078703</v>
      </c>
      <c r="H189" s="99">
        <f t="shared" si="12"/>
        <v>1.0326539673794717</v>
      </c>
      <c r="I189" s="99">
        <f t="shared" si="13"/>
        <v>1.3954817905333875E-2</v>
      </c>
      <c r="J189" s="99" t="str">
        <f t="shared" si="14"/>
        <v>PRODUCED</v>
      </c>
    </row>
    <row r="190" spans="1:10">
      <c r="A190" s="102" t="s">
        <v>412</v>
      </c>
      <c r="B190" s="99">
        <f t="shared" si="10"/>
        <v>5.2738543900806317E-2</v>
      </c>
      <c r="C190" s="99">
        <f t="shared" si="11"/>
        <v>0.79834346904311948</v>
      </c>
      <c r="D190" s="103">
        <v>0.1</v>
      </c>
      <c r="E190" s="103">
        <v>0.15909499999999999</v>
      </c>
      <c r="F190" s="99">
        <v>1.0423973516904568</v>
      </c>
      <c r="G190" s="99">
        <v>1.0049799923716933</v>
      </c>
      <c r="H190" s="99">
        <f t="shared" si="12"/>
        <v>1.0372319445190752</v>
      </c>
      <c r="I190" s="99">
        <f t="shared" si="13"/>
        <v>1.5875883641784407E-2</v>
      </c>
      <c r="J190" s="99" t="str">
        <f t="shared" si="14"/>
        <v>PRODUCED</v>
      </c>
    </row>
    <row r="191" spans="1:10">
      <c r="A191" s="102" t="s">
        <v>94</v>
      </c>
      <c r="B191" s="99">
        <f t="shared" si="10"/>
        <v>6.9911363745896279E-2</v>
      </c>
      <c r="C191" s="99">
        <f t="shared" si="11"/>
        <v>0.79834346904311948</v>
      </c>
      <c r="D191" s="103">
        <v>0.1</v>
      </c>
      <c r="E191" s="103">
        <v>0.15909499999999999</v>
      </c>
      <c r="F191" s="99">
        <v>1.0983197744501505</v>
      </c>
      <c r="G191" s="99">
        <v>1.0463654357373426</v>
      </c>
      <c r="H191" s="99">
        <f t="shared" si="12"/>
        <v>1.0496521931424438</v>
      </c>
      <c r="I191" s="99">
        <f t="shared" si="13"/>
        <v>2.1045417525290166E-2</v>
      </c>
      <c r="J191" s="99" t="str">
        <f t="shared" si="14"/>
        <v>PRODUCED</v>
      </c>
    </row>
    <row r="192" spans="1:10">
      <c r="A192" s="102" t="s">
        <v>134</v>
      </c>
      <c r="B192" s="99">
        <f t="shared" si="10"/>
        <v>8.1833503646234096E-2</v>
      </c>
      <c r="C192" s="99">
        <f t="shared" si="11"/>
        <v>0.79834346904311948</v>
      </c>
      <c r="D192" s="103">
        <v>0.1</v>
      </c>
      <c r="E192" s="103">
        <v>0.15909499999999999</v>
      </c>
      <c r="F192" s="99">
        <v>1.1692044801708719</v>
      </c>
      <c r="G192" s="99">
        <v>1.104729958599501</v>
      </c>
      <c r="H192" s="99">
        <f t="shared" si="12"/>
        <v>1.0583622459674282</v>
      </c>
      <c r="I192" s="99">
        <f t="shared" si="13"/>
        <v>2.4634339247794238E-2</v>
      </c>
      <c r="J192" s="99" t="str">
        <f t="shared" si="14"/>
        <v>PRODUCED</v>
      </c>
    </row>
    <row r="193" spans="1:10">
      <c r="A193" s="102" t="s">
        <v>579</v>
      </c>
      <c r="B193" s="99">
        <f t="shared" si="10"/>
        <v>8.419263898919839E-2</v>
      </c>
      <c r="C193" s="99">
        <f t="shared" si="11"/>
        <v>0.79834346904311948</v>
      </c>
      <c r="D193" s="103">
        <v>0.1</v>
      </c>
      <c r="E193" s="103">
        <v>0.15909499999999999</v>
      </c>
      <c r="F193" s="99">
        <v>1.3380224989672074</v>
      </c>
      <c r="G193" s="99">
        <v>1.2621730604321764</v>
      </c>
      <c r="H193" s="99">
        <f t="shared" si="12"/>
        <v>1.0600943253447825</v>
      </c>
      <c r="I193" s="99">
        <f t="shared" si="13"/>
        <v>2.5344509749857521E-2</v>
      </c>
      <c r="J193" s="99" t="str">
        <f t="shared" si="14"/>
        <v>PRODUCED</v>
      </c>
    </row>
    <row r="194" spans="1:10">
      <c r="A194" s="102" t="s">
        <v>154</v>
      </c>
      <c r="B194" s="99">
        <f t="shared" ref="B194:B257" si="15">LOG(H194, 2)</f>
        <v>0.1163852380195277</v>
      </c>
      <c r="C194" s="99">
        <f t="shared" ref="C194:C257" si="16">-LOG10(E194)</f>
        <v>0.79834346904311948</v>
      </c>
      <c r="D194" s="103">
        <v>0.1</v>
      </c>
      <c r="E194" s="103">
        <v>0.15909499999999999</v>
      </c>
      <c r="F194" s="99">
        <v>1.5563057696975451</v>
      </c>
      <c r="G194" s="99">
        <v>1.4356860476415569</v>
      </c>
      <c r="H194" s="99">
        <f t="shared" ref="H194:H257" si="17">F194/G194</f>
        <v>1.0840153891960806</v>
      </c>
      <c r="I194" s="99">
        <f t="shared" ref="I194:I257" si="18">LOG(H194)</f>
        <v>3.5035447696369841E-2</v>
      </c>
      <c r="J194" s="99" t="str">
        <f t="shared" ref="J194:J257" si="19">IF(AND(I194&gt;0),"PRODUCED","CONSUMED")</f>
        <v>PRODUCED</v>
      </c>
    </row>
    <row r="195" spans="1:10">
      <c r="A195" s="102" t="s">
        <v>84</v>
      </c>
      <c r="B195" s="99">
        <f t="shared" si="15"/>
        <v>0.11858546880174289</v>
      </c>
      <c r="C195" s="99">
        <f t="shared" si="16"/>
        <v>0.79834346904311948</v>
      </c>
      <c r="D195" s="103">
        <v>0.1</v>
      </c>
      <c r="E195" s="103">
        <v>0.15909499999999999</v>
      </c>
      <c r="F195" s="99">
        <v>1.4186978183714085</v>
      </c>
      <c r="G195" s="99">
        <v>1.3067488234060205</v>
      </c>
      <c r="H195" s="99">
        <f t="shared" si="17"/>
        <v>1.0856698647515095</v>
      </c>
      <c r="I195" s="99">
        <f t="shared" si="18"/>
        <v>3.5697783159199838E-2</v>
      </c>
      <c r="J195" s="99" t="str">
        <f t="shared" si="19"/>
        <v>PRODUCED</v>
      </c>
    </row>
    <row r="196" spans="1:10">
      <c r="A196" s="102" t="s">
        <v>110</v>
      </c>
      <c r="B196" s="99">
        <f t="shared" si="15"/>
        <v>0.12392142757394461</v>
      </c>
      <c r="C196" s="99">
        <f t="shared" si="16"/>
        <v>0.79834346904311948</v>
      </c>
      <c r="D196" s="103">
        <v>0.1</v>
      </c>
      <c r="E196" s="103">
        <v>0.15909499999999999</v>
      </c>
      <c r="F196" s="99">
        <v>1.2933072164030384</v>
      </c>
      <c r="G196" s="99">
        <v>1.1868549188883089</v>
      </c>
      <c r="H196" s="99">
        <f t="shared" si="17"/>
        <v>1.0896927634714109</v>
      </c>
      <c r="I196" s="99">
        <f t="shared" si="18"/>
        <v>3.7304066805258905E-2</v>
      </c>
      <c r="J196" s="99" t="str">
        <f t="shared" si="19"/>
        <v>PRODUCED</v>
      </c>
    </row>
    <row r="197" spans="1:10">
      <c r="A197" s="102" t="s">
        <v>1297</v>
      </c>
      <c r="B197" s="99">
        <f t="shared" si="15"/>
        <v>0.12770438618886515</v>
      </c>
      <c r="C197" s="99">
        <f t="shared" si="16"/>
        <v>0.79834346904311948</v>
      </c>
      <c r="D197" s="103">
        <v>0.1</v>
      </c>
      <c r="E197" s="103">
        <v>0.15909499999999999</v>
      </c>
      <c r="F197" s="99">
        <v>1.3897314211084464</v>
      </c>
      <c r="G197" s="99">
        <v>1.2720026789604457</v>
      </c>
      <c r="H197" s="99">
        <f t="shared" si="17"/>
        <v>1.0925538476414338</v>
      </c>
      <c r="I197" s="99">
        <f t="shared" si="18"/>
        <v>3.8442850820705456E-2</v>
      </c>
      <c r="J197" s="99" t="str">
        <f t="shared" si="19"/>
        <v>PRODUCED</v>
      </c>
    </row>
    <row r="198" spans="1:10">
      <c r="A198" s="102" t="s">
        <v>828</v>
      </c>
      <c r="B198" s="99">
        <f t="shared" si="15"/>
        <v>0.13244043349207074</v>
      </c>
      <c r="C198" s="99">
        <f t="shared" si="16"/>
        <v>0.79834346904311948</v>
      </c>
      <c r="D198" s="103">
        <v>0.1</v>
      </c>
      <c r="E198" s="103">
        <v>0.15909499999999999</v>
      </c>
      <c r="F198" s="99">
        <v>0.60245098910543193</v>
      </c>
      <c r="G198" s="99">
        <v>0.54960816832452708</v>
      </c>
      <c r="H198" s="99">
        <f t="shared" si="17"/>
        <v>1.0961463526679298</v>
      </c>
      <c r="I198" s="99">
        <f t="shared" si="18"/>
        <v>3.9868543119853841E-2</v>
      </c>
      <c r="J198" s="99" t="str">
        <f t="shared" si="19"/>
        <v>PRODUCED</v>
      </c>
    </row>
    <row r="199" spans="1:10">
      <c r="A199" s="102" t="s">
        <v>436</v>
      </c>
      <c r="B199" s="99">
        <f t="shared" si="15"/>
        <v>0.16030345512237859</v>
      </c>
      <c r="C199" s="99">
        <f t="shared" si="16"/>
        <v>0.79834346904311948</v>
      </c>
      <c r="D199" s="103">
        <v>0.1</v>
      </c>
      <c r="E199" s="103">
        <v>0.15909499999999999</v>
      </c>
      <c r="F199" s="99">
        <v>1.1465195310242382</v>
      </c>
      <c r="G199" s="99">
        <v>1.0259479049579163</v>
      </c>
      <c r="H199" s="99">
        <f t="shared" si="17"/>
        <v>1.1175221719189219</v>
      </c>
      <c r="I199" s="99">
        <f t="shared" si="18"/>
        <v>4.8256148400410828E-2</v>
      </c>
      <c r="J199" s="99" t="str">
        <f t="shared" si="19"/>
        <v>PRODUCED</v>
      </c>
    </row>
    <row r="200" spans="1:10">
      <c r="A200" s="102" t="s">
        <v>1483</v>
      </c>
      <c r="B200" s="99">
        <f t="shared" si="15"/>
        <v>0.16586258121714517</v>
      </c>
      <c r="C200" s="99">
        <f t="shared" si="16"/>
        <v>0.79834346904311948</v>
      </c>
      <c r="D200" s="103">
        <v>0.1</v>
      </c>
      <c r="E200" s="103">
        <v>0.15909499999999999</v>
      </c>
      <c r="F200" s="99">
        <v>1.4650731930258367</v>
      </c>
      <c r="G200" s="99">
        <v>1.3059595028027209</v>
      </c>
      <c r="H200" s="99">
        <f t="shared" si="17"/>
        <v>1.1218366188856865</v>
      </c>
      <c r="I200" s="99">
        <f t="shared" si="18"/>
        <v>4.9929612104613941E-2</v>
      </c>
      <c r="J200" s="99" t="str">
        <f t="shared" si="19"/>
        <v>PRODUCED</v>
      </c>
    </row>
    <row r="201" spans="1:10">
      <c r="A201" s="102" t="s">
        <v>1891</v>
      </c>
      <c r="B201" s="99">
        <f t="shared" si="15"/>
        <v>0.18171875703148163</v>
      </c>
      <c r="C201" s="99">
        <f t="shared" si="16"/>
        <v>0.79834346904311948</v>
      </c>
      <c r="D201" s="103">
        <v>0.1</v>
      </c>
      <c r="E201" s="103">
        <v>0.15909499999999999</v>
      </c>
      <c r="F201" s="99">
        <v>1.059783164014567</v>
      </c>
      <c r="G201" s="99">
        <v>0.93435995972934427</v>
      </c>
      <c r="H201" s="99">
        <f t="shared" si="17"/>
        <v>1.1342343525952825</v>
      </c>
      <c r="I201" s="99">
        <f t="shared" si="18"/>
        <v>5.4702796641250967E-2</v>
      </c>
      <c r="J201" s="99" t="str">
        <f t="shared" si="19"/>
        <v>PRODUCED</v>
      </c>
    </row>
    <row r="202" spans="1:10">
      <c r="A202" s="102" t="s">
        <v>2181</v>
      </c>
      <c r="B202" s="99">
        <f t="shared" si="15"/>
        <v>0.18709447261536288</v>
      </c>
      <c r="C202" s="99">
        <f t="shared" si="16"/>
        <v>0.79834346904311948</v>
      </c>
      <c r="D202" s="103">
        <v>0.1</v>
      </c>
      <c r="E202" s="103">
        <v>0.15909499999999999</v>
      </c>
      <c r="F202" s="99">
        <v>1.0317499969983566</v>
      </c>
      <c r="G202" s="99">
        <v>0.90626128593035116</v>
      </c>
      <c r="H202" s="99">
        <f t="shared" si="17"/>
        <v>1.138468577457969</v>
      </c>
      <c r="I202" s="99">
        <f t="shared" si="18"/>
        <v>5.6321048280157535E-2</v>
      </c>
      <c r="J202" s="99" t="str">
        <f t="shared" si="19"/>
        <v>PRODUCED</v>
      </c>
    </row>
    <row r="203" spans="1:10">
      <c r="A203" s="102" t="s">
        <v>750</v>
      </c>
      <c r="B203" s="99">
        <f t="shared" si="15"/>
        <v>0.19190680591440479</v>
      </c>
      <c r="C203" s="99">
        <f t="shared" si="16"/>
        <v>0.79834346904311948</v>
      </c>
      <c r="D203" s="103">
        <v>0.1</v>
      </c>
      <c r="E203" s="103">
        <v>0.15909499999999999</v>
      </c>
      <c r="F203" s="99">
        <v>2.7306304198401228</v>
      </c>
      <c r="G203" s="99">
        <v>2.390524610378582</v>
      </c>
      <c r="H203" s="99">
        <f t="shared" si="17"/>
        <v>1.1422724568427174</v>
      </c>
      <c r="I203" s="99">
        <f t="shared" si="18"/>
        <v>5.7769704952301749E-2</v>
      </c>
      <c r="J203" s="99" t="str">
        <f t="shared" si="19"/>
        <v>PRODUCED</v>
      </c>
    </row>
    <row r="204" spans="1:10">
      <c r="A204" s="102" t="s">
        <v>1258</v>
      </c>
      <c r="B204" s="99">
        <f t="shared" si="15"/>
        <v>0.19197447217618924</v>
      </c>
      <c r="C204" s="99">
        <f t="shared" si="16"/>
        <v>0.79834346904311948</v>
      </c>
      <c r="D204" s="103">
        <v>0.1</v>
      </c>
      <c r="E204" s="103">
        <v>0.15909499999999999</v>
      </c>
      <c r="F204" s="99">
        <v>1.2035163437450236</v>
      </c>
      <c r="G204" s="99">
        <v>1.053566414666921</v>
      </c>
      <c r="H204" s="99">
        <f t="shared" si="17"/>
        <v>1.1423260337370458</v>
      </c>
      <c r="I204" s="99">
        <f t="shared" si="18"/>
        <v>5.7790074526793321E-2</v>
      </c>
      <c r="J204" s="99" t="str">
        <f t="shared" si="19"/>
        <v>PRODUCED</v>
      </c>
    </row>
    <row r="205" spans="1:10">
      <c r="A205" s="102" t="s">
        <v>1913</v>
      </c>
      <c r="B205" s="99">
        <f t="shared" si="15"/>
        <v>0.20392085123344328</v>
      </c>
      <c r="C205" s="99">
        <f t="shared" si="16"/>
        <v>0.79834346904311948</v>
      </c>
      <c r="D205" s="103">
        <v>0.1</v>
      </c>
      <c r="E205" s="103">
        <v>0.15909499999999999</v>
      </c>
      <c r="F205" s="99">
        <v>1.1503839055044489</v>
      </c>
      <c r="G205" s="99">
        <v>0.99874933718105263</v>
      </c>
      <c r="H205" s="99">
        <f t="shared" si="17"/>
        <v>1.1518244495174148</v>
      </c>
      <c r="I205" s="99">
        <f t="shared" si="18"/>
        <v>6.138629296259878E-2</v>
      </c>
      <c r="J205" s="99" t="str">
        <f t="shared" si="19"/>
        <v>PRODUCED</v>
      </c>
    </row>
    <row r="206" spans="1:10">
      <c r="A206" s="102" t="s">
        <v>1970</v>
      </c>
      <c r="B206" s="99">
        <f t="shared" si="15"/>
        <v>0.20642223554919792</v>
      </c>
      <c r="C206" s="99">
        <f t="shared" si="16"/>
        <v>0.79834346904311948</v>
      </c>
      <c r="D206" s="103">
        <v>0.1</v>
      </c>
      <c r="E206" s="103">
        <v>0.15909499999999999</v>
      </c>
      <c r="F206" s="99">
        <v>220.31330254544324</v>
      </c>
      <c r="G206" s="99">
        <v>190.94198628539439</v>
      </c>
      <c r="H206" s="99">
        <f t="shared" si="17"/>
        <v>1.1538232466910057</v>
      </c>
      <c r="I206" s="99">
        <f t="shared" si="18"/>
        <v>6.2139284672324352E-2</v>
      </c>
      <c r="J206" s="99" t="str">
        <f t="shared" si="19"/>
        <v>PRODUCED</v>
      </c>
    </row>
    <row r="207" spans="1:10">
      <c r="A207" s="102" t="s">
        <v>2000</v>
      </c>
      <c r="B207" s="99">
        <f t="shared" si="15"/>
        <v>0.20751268734891726</v>
      </c>
      <c r="C207" s="99">
        <f t="shared" si="16"/>
        <v>0.79834346904311948</v>
      </c>
      <c r="D207" s="103">
        <v>0.1</v>
      </c>
      <c r="E207" s="103">
        <v>0.15909499999999999</v>
      </c>
      <c r="F207" s="99">
        <v>1.9861548043324799</v>
      </c>
      <c r="G207" s="99">
        <v>1.7200677442123802</v>
      </c>
      <c r="H207" s="99">
        <f t="shared" si="17"/>
        <v>1.154695686268997</v>
      </c>
      <c r="I207" s="99">
        <f t="shared" si="18"/>
        <v>6.2467543372865648E-2</v>
      </c>
      <c r="J207" s="99" t="str">
        <f t="shared" si="19"/>
        <v>PRODUCED</v>
      </c>
    </row>
    <row r="208" spans="1:10">
      <c r="A208" s="102" t="s">
        <v>49</v>
      </c>
      <c r="B208" s="99">
        <f t="shared" si="15"/>
        <v>0.21856783000951036</v>
      </c>
      <c r="C208" s="99">
        <f t="shared" si="16"/>
        <v>0.79834346904311948</v>
      </c>
      <c r="D208" s="103">
        <v>0.1</v>
      </c>
      <c r="E208" s="103">
        <v>0.15909499999999999</v>
      </c>
      <c r="F208" s="99">
        <v>1.6075886371204688</v>
      </c>
      <c r="G208" s="99">
        <v>1.3815908709144116</v>
      </c>
      <c r="H208" s="99">
        <f t="shared" si="17"/>
        <v>1.163577923800611</v>
      </c>
      <c r="I208" s="99">
        <f t="shared" si="18"/>
        <v>6.5795472920048684E-2</v>
      </c>
      <c r="J208" s="99" t="str">
        <f t="shared" si="19"/>
        <v>PRODUCED</v>
      </c>
    </row>
    <row r="209" spans="1:10">
      <c r="A209" s="102" t="s">
        <v>244</v>
      </c>
      <c r="B209" s="99">
        <f t="shared" si="15"/>
        <v>0.21986365316166778</v>
      </c>
      <c r="C209" s="99">
        <f t="shared" si="16"/>
        <v>0.79834346904311948</v>
      </c>
      <c r="D209" s="103">
        <v>0.1</v>
      </c>
      <c r="E209" s="103">
        <v>0.15909499999999999</v>
      </c>
      <c r="F209" s="99">
        <v>1.1617765514610694</v>
      </c>
      <c r="G209" s="99">
        <v>0.997555464890859</v>
      </c>
      <c r="H209" s="99">
        <f t="shared" si="17"/>
        <v>1.1646235145312722</v>
      </c>
      <c r="I209" s="99">
        <f t="shared" si="18"/>
        <v>6.6185554557923909E-2</v>
      </c>
      <c r="J209" s="99" t="str">
        <f t="shared" si="19"/>
        <v>PRODUCED</v>
      </c>
    </row>
    <row r="210" spans="1:10">
      <c r="A210" s="102" t="s">
        <v>1872</v>
      </c>
      <c r="B210" s="99">
        <f t="shared" si="15"/>
        <v>0.22078130989087588</v>
      </c>
      <c r="C210" s="99">
        <f t="shared" si="16"/>
        <v>0.79834346904311948</v>
      </c>
      <c r="D210" s="103">
        <v>0.1</v>
      </c>
      <c r="E210" s="103">
        <v>0.15909499999999999</v>
      </c>
      <c r="F210" s="99">
        <v>1.1556447260906235</v>
      </c>
      <c r="G210" s="99">
        <v>0.99165942737015766</v>
      </c>
      <c r="H210" s="99">
        <f t="shared" si="17"/>
        <v>1.1653645336235532</v>
      </c>
      <c r="I210" s="99">
        <f t="shared" si="18"/>
        <v>6.646179675913845E-2</v>
      </c>
      <c r="J210" s="99" t="str">
        <f t="shared" si="19"/>
        <v>PRODUCED</v>
      </c>
    </row>
    <row r="211" spans="1:10">
      <c r="A211" s="102" t="s">
        <v>1944</v>
      </c>
      <c r="B211" s="99">
        <f t="shared" si="15"/>
        <v>0.22380871034570801</v>
      </c>
      <c r="C211" s="99">
        <f t="shared" si="16"/>
        <v>0.79834346904311948</v>
      </c>
      <c r="D211" s="103">
        <v>0.1</v>
      </c>
      <c r="E211" s="103">
        <v>0.15909499999999999</v>
      </c>
      <c r="F211" s="99">
        <v>0.93248958097582779</v>
      </c>
      <c r="G211" s="99">
        <v>0.79849252130264947</v>
      </c>
      <c r="H211" s="99">
        <f t="shared" si="17"/>
        <v>1.1678125418815162</v>
      </c>
      <c r="I211" s="99">
        <f t="shared" si="18"/>
        <v>6.7373135104929704E-2</v>
      </c>
      <c r="J211" s="99" t="str">
        <f t="shared" si="19"/>
        <v>PRODUCED</v>
      </c>
    </row>
    <row r="212" spans="1:10">
      <c r="A212" s="102" t="s">
        <v>1942</v>
      </c>
      <c r="B212" s="99">
        <f t="shared" si="15"/>
        <v>0.22623055375740944</v>
      </c>
      <c r="C212" s="99">
        <f t="shared" si="16"/>
        <v>0.79834346904311948</v>
      </c>
      <c r="D212" s="103">
        <v>0.1</v>
      </c>
      <c r="E212" s="103">
        <v>0.15909499999999999</v>
      </c>
      <c r="F212" s="99">
        <v>1.17382150992506</v>
      </c>
      <c r="G212" s="99">
        <v>1.0034595740748167</v>
      </c>
      <c r="H212" s="99">
        <f t="shared" si="17"/>
        <v>1.1697745880867358</v>
      </c>
      <c r="I212" s="99">
        <f t="shared" si="18"/>
        <v>6.8102182616653031E-2</v>
      </c>
      <c r="J212" s="99" t="str">
        <f t="shared" si="19"/>
        <v>PRODUCED</v>
      </c>
    </row>
    <row r="213" spans="1:10">
      <c r="A213" s="102" t="s">
        <v>471</v>
      </c>
      <c r="B213" s="99">
        <f t="shared" si="15"/>
        <v>0.24027902894273701</v>
      </c>
      <c r="C213" s="99">
        <f t="shared" si="16"/>
        <v>0.79834346904311948</v>
      </c>
      <c r="D213" s="103">
        <v>0.1</v>
      </c>
      <c r="E213" s="103">
        <v>0.15909499999999999</v>
      </c>
      <c r="F213" s="99">
        <v>1.1909068455203256</v>
      </c>
      <c r="G213" s="99">
        <v>1.0081997760185919</v>
      </c>
      <c r="H213" s="99">
        <f t="shared" si="17"/>
        <v>1.1812210970957053</v>
      </c>
      <c r="I213" s="99">
        <f t="shared" si="18"/>
        <v>7.2331195040777729E-2</v>
      </c>
      <c r="J213" s="99" t="str">
        <f t="shared" si="19"/>
        <v>PRODUCED</v>
      </c>
    </row>
    <row r="214" spans="1:10">
      <c r="A214" s="102" t="s">
        <v>485</v>
      </c>
      <c r="B214" s="99">
        <f t="shared" si="15"/>
        <v>0.24185465732167388</v>
      </c>
      <c r="C214" s="99">
        <f t="shared" si="16"/>
        <v>0.79834346904311948</v>
      </c>
      <c r="D214" s="103">
        <v>0.1</v>
      </c>
      <c r="E214" s="103">
        <v>0.15909499999999999</v>
      </c>
      <c r="F214" s="99">
        <v>1.1568206888252717</v>
      </c>
      <c r="G214" s="99">
        <v>0.97827406608445899</v>
      </c>
      <c r="H214" s="99">
        <f t="shared" si="17"/>
        <v>1.1825118634243728</v>
      </c>
      <c r="I214" s="99">
        <f t="shared" si="18"/>
        <v>7.2805506444857157E-2</v>
      </c>
      <c r="J214" s="99" t="str">
        <f t="shared" si="19"/>
        <v>PRODUCED</v>
      </c>
    </row>
    <row r="215" spans="1:10">
      <c r="A215" s="102" t="s">
        <v>458</v>
      </c>
      <c r="B215" s="99">
        <f t="shared" si="15"/>
        <v>0.24455418972115975</v>
      </c>
      <c r="C215" s="99">
        <f t="shared" si="16"/>
        <v>0.79834346904311948</v>
      </c>
      <c r="D215" s="103">
        <v>0.1</v>
      </c>
      <c r="E215" s="103">
        <v>0.15909499999999999</v>
      </c>
      <c r="F215" s="99">
        <v>1.1721367038047836</v>
      </c>
      <c r="G215" s="99">
        <v>0.98937314697350465</v>
      </c>
      <c r="H215" s="99">
        <f t="shared" si="17"/>
        <v>1.1847266194664301</v>
      </c>
      <c r="I215" s="99">
        <f t="shared" si="18"/>
        <v>7.361814667136915E-2</v>
      </c>
      <c r="J215" s="99" t="str">
        <f t="shared" si="19"/>
        <v>PRODUCED</v>
      </c>
    </row>
    <row r="216" spans="1:10">
      <c r="A216" s="102" t="s">
        <v>70</v>
      </c>
      <c r="B216" s="99">
        <f t="shared" si="15"/>
        <v>0.26114722039031224</v>
      </c>
      <c r="C216" s="99">
        <f t="shared" si="16"/>
        <v>0.79834346904311948</v>
      </c>
      <c r="D216" s="103">
        <v>0.1</v>
      </c>
      <c r="E216" s="103">
        <v>0.15909499999999999</v>
      </c>
      <c r="F216" s="99">
        <v>1.3297725890890943</v>
      </c>
      <c r="G216" s="99">
        <v>1.1095943326476512</v>
      </c>
      <c r="H216" s="99">
        <f t="shared" si="17"/>
        <v>1.1984313095003525</v>
      </c>
      <c r="I216" s="99">
        <f t="shared" si="18"/>
        <v>7.8613146621756433E-2</v>
      </c>
      <c r="J216" s="99" t="str">
        <f t="shared" si="19"/>
        <v>PRODUCED</v>
      </c>
    </row>
    <row r="217" spans="1:10">
      <c r="A217" s="102" t="s">
        <v>493</v>
      </c>
      <c r="B217" s="99">
        <f t="shared" si="15"/>
        <v>0.29748854712116934</v>
      </c>
      <c r="C217" s="99">
        <f t="shared" si="16"/>
        <v>0.79834346904311948</v>
      </c>
      <c r="D217" s="103">
        <v>0.1</v>
      </c>
      <c r="E217" s="103">
        <v>0.15909499999999999</v>
      </c>
      <c r="F217" s="99">
        <v>1.3927238625085714</v>
      </c>
      <c r="G217" s="99">
        <v>1.1332142855044285</v>
      </c>
      <c r="H217" s="99">
        <f t="shared" si="17"/>
        <v>1.22900309352227</v>
      </c>
      <c r="I217" s="99">
        <f t="shared" si="18"/>
        <v>8.955297604996966E-2</v>
      </c>
      <c r="J217" s="99" t="str">
        <f t="shared" si="19"/>
        <v>PRODUCED</v>
      </c>
    </row>
    <row r="218" spans="1:10">
      <c r="A218" s="102" t="s">
        <v>662</v>
      </c>
      <c r="B218" s="99">
        <f t="shared" si="15"/>
        <v>0.30466837315621731</v>
      </c>
      <c r="C218" s="99">
        <f t="shared" si="16"/>
        <v>0.79834346904311948</v>
      </c>
      <c r="D218" s="103">
        <v>0.1</v>
      </c>
      <c r="E218" s="103">
        <v>0.15909499999999999</v>
      </c>
      <c r="F218" s="99">
        <v>1.9228396168145705</v>
      </c>
      <c r="G218" s="99">
        <v>1.556785372729786</v>
      </c>
      <c r="H218" s="99">
        <f t="shared" si="17"/>
        <v>1.2351346887611856</v>
      </c>
      <c r="I218" s="99">
        <f t="shared" si="18"/>
        <v>9.1714319050168303E-2</v>
      </c>
      <c r="J218" s="99" t="str">
        <f t="shared" si="19"/>
        <v>PRODUCED</v>
      </c>
    </row>
    <row r="219" spans="1:10">
      <c r="A219" s="102" t="s">
        <v>1007</v>
      </c>
      <c r="B219" s="99">
        <f t="shared" si="15"/>
        <v>0.31130170648977235</v>
      </c>
      <c r="C219" s="99">
        <f t="shared" si="16"/>
        <v>0.79834346904311948</v>
      </c>
      <c r="D219" s="103">
        <v>0.1</v>
      </c>
      <c r="E219" s="103">
        <v>0.15909499999999999</v>
      </c>
      <c r="F219" s="99">
        <v>1.7026792882144679</v>
      </c>
      <c r="G219" s="99">
        <v>1.3722135448542347</v>
      </c>
      <c r="H219" s="99">
        <f t="shared" si="17"/>
        <v>1.2408267609655006</v>
      </c>
      <c r="I219" s="99">
        <f t="shared" si="18"/>
        <v>9.3711151354806108E-2</v>
      </c>
      <c r="J219" s="99" t="str">
        <f t="shared" si="19"/>
        <v>PRODUCED</v>
      </c>
    </row>
    <row r="220" spans="1:10">
      <c r="A220" s="102" t="s">
        <v>228</v>
      </c>
      <c r="B220" s="99">
        <f t="shared" si="15"/>
        <v>0.32579809725636161</v>
      </c>
      <c r="C220" s="99">
        <f t="shared" si="16"/>
        <v>0.79834346904311948</v>
      </c>
      <c r="D220" s="103">
        <v>0.1</v>
      </c>
      <c r="E220" s="103">
        <v>0.15909499999999999</v>
      </c>
      <c r="F220" s="99">
        <v>1.2622831061603697</v>
      </c>
      <c r="G220" s="99">
        <v>1.0071212742966089</v>
      </c>
      <c r="H220" s="99">
        <f t="shared" si="17"/>
        <v>1.2533576028785314</v>
      </c>
      <c r="I220" s="99">
        <f t="shared" si="18"/>
        <v>9.8074999804415849E-2</v>
      </c>
      <c r="J220" s="99" t="str">
        <f t="shared" si="19"/>
        <v>PRODUCED</v>
      </c>
    </row>
    <row r="221" spans="1:10">
      <c r="A221" s="102" t="s">
        <v>530</v>
      </c>
      <c r="B221" s="99">
        <f t="shared" si="15"/>
        <v>0.33434164876603967</v>
      </c>
      <c r="C221" s="99">
        <f t="shared" si="16"/>
        <v>0.79834346904311948</v>
      </c>
      <c r="D221" s="103">
        <v>0.1</v>
      </c>
      <c r="E221" s="103">
        <v>0.15909499999999999</v>
      </c>
      <c r="F221" s="99">
        <v>1.6240122393490708</v>
      </c>
      <c r="G221" s="99">
        <v>1.2880788014622</v>
      </c>
      <c r="H221" s="99">
        <f t="shared" si="17"/>
        <v>1.2608019303675568</v>
      </c>
      <c r="I221" s="99">
        <f t="shared" si="18"/>
        <v>0.10064686507832923</v>
      </c>
      <c r="J221" s="99" t="str">
        <f t="shared" si="19"/>
        <v>PRODUCED</v>
      </c>
    </row>
    <row r="222" spans="1:10">
      <c r="A222" s="102" t="s">
        <v>1101</v>
      </c>
      <c r="B222" s="99">
        <f t="shared" si="15"/>
        <v>0.33608934910488797</v>
      </c>
      <c r="C222" s="99">
        <f t="shared" si="16"/>
        <v>0.79834346904311948</v>
      </c>
      <c r="D222" s="103">
        <v>0.1</v>
      </c>
      <c r="E222" s="103">
        <v>0.15909499999999999</v>
      </c>
      <c r="F222" s="99">
        <v>4.947160233540715</v>
      </c>
      <c r="G222" s="99">
        <v>3.9190698285718497</v>
      </c>
      <c r="H222" s="99">
        <f t="shared" si="17"/>
        <v>1.2623302084269095</v>
      </c>
      <c r="I222" s="99">
        <f t="shared" si="18"/>
        <v>0.10117297530375469</v>
      </c>
      <c r="J222" s="99" t="str">
        <f t="shared" si="19"/>
        <v>PRODUCED</v>
      </c>
    </row>
    <row r="223" spans="1:10">
      <c r="A223" s="102" t="s">
        <v>408</v>
      </c>
      <c r="B223" s="99">
        <f t="shared" si="15"/>
        <v>0.33905386389995618</v>
      </c>
      <c r="C223" s="99">
        <f t="shared" si="16"/>
        <v>0.79834346904311948</v>
      </c>
      <c r="D223" s="103">
        <v>0.1</v>
      </c>
      <c r="E223" s="103">
        <v>0.15909499999999999</v>
      </c>
      <c r="F223" s="99">
        <v>0.99869681673862754</v>
      </c>
      <c r="G223" s="99">
        <v>0.78952935598984875</v>
      </c>
      <c r="H223" s="99">
        <f t="shared" si="17"/>
        <v>1.2649267682853178</v>
      </c>
      <c r="I223" s="99">
        <f t="shared" si="18"/>
        <v>0.10206538317965987</v>
      </c>
      <c r="J223" s="99" t="str">
        <f t="shared" si="19"/>
        <v>PRODUCED</v>
      </c>
    </row>
    <row r="224" spans="1:10">
      <c r="A224" s="102" t="s">
        <v>57</v>
      </c>
      <c r="B224" s="99">
        <f t="shared" si="15"/>
        <v>0.34928511053805444</v>
      </c>
      <c r="C224" s="99">
        <f t="shared" si="16"/>
        <v>0.79834346904311948</v>
      </c>
      <c r="D224" s="103">
        <v>0.1</v>
      </c>
      <c r="E224" s="103">
        <v>0.15909499999999999</v>
      </c>
      <c r="F224" s="99">
        <v>1.4422532502801102</v>
      </c>
      <c r="G224" s="99">
        <v>1.1321298234016817</v>
      </c>
      <c r="H224" s="99">
        <f t="shared" si="17"/>
        <v>1.2739292088840206</v>
      </c>
      <c r="I224" s="99">
        <f t="shared" si="18"/>
        <v>0.10514529531076372</v>
      </c>
      <c r="J224" s="99" t="str">
        <f t="shared" si="19"/>
        <v>PRODUCED</v>
      </c>
    </row>
    <row r="225" spans="1:10">
      <c r="A225" s="102" t="s">
        <v>174</v>
      </c>
      <c r="B225" s="99">
        <f t="shared" si="15"/>
        <v>0.34947792525098959</v>
      </c>
      <c r="C225" s="99">
        <f t="shared" si="16"/>
        <v>0.79834346904311948</v>
      </c>
      <c r="D225" s="103">
        <v>0.1</v>
      </c>
      <c r="E225" s="103">
        <v>0.15909499999999999</v>
      </c>
      <c r="F225" s="99">
        <v>1.5290291944411545</v>
      </c>
      <c r="G225" s="99">
        <v>1.2000861933698659</v>
      </c>
      <c r="H225" s="99">
        <f t="shared" si="17"/>
        <v>1.2740994795945533</v>
      </c>
      <c r="I225" s="99">
        <f t="shared" si="18"/>
        <v>0.10520333832296254</v>
      </c>
      <c r="J225" s="99" t="str">
        <f t="shared" si="19"/>
        <v>PRODUCED</v>
      </c>
    </row>
    <row r="226" spans="1:10">
      <c r="A226" s="102" t="s">
        <v>2232</v>
      </c>
      <c r="B226" s="99">
        <f t="shared" si="15"/>
        <v>0.35142945039781964</v>
      </c>
      <c r="C226" s="99">
        <f t="shared" si="16"/>
        <v>0.79834346904311948</v>
      </c>
      <c r="D226" s="103">
        <v>0.1</v>
      </c>
      <c r="E226" s="103">
        <v>0.15909499999999999</v>
      </c>
      <c r="F226" s="99">
        <v>1.0094876215889235</v>
      </c>
      <c r="G226" s="99">
        <v>0.79124356683729202</v>
      </c>
      <c r="H226" s="99">
        <f t="shared" si="17"/>
        <v>1.2758241126989285</v>
      </c>
      <c r="I226" s="99">
        <f t="shared" si="18"/>
        <v>0.10579080592945093</v>
      </c>
      <c r="J226" s="99" t="str">
        <f t="shared" si="19"/>
        <v>PRODUCED</v>
      </c>
    </row>
    <row r="227" spans="1:10">
      <c r="A227" s="102" t="s">
        <v>1935</v>
      </c>
      <c r="B227" s="99">
        <f t="shared" si="15"/>
        <v>0.35897810125904939</v>
      </c>
      <c r="C227" s="99">
        <f t="shared" si="16"/>
        <v>0.79834346904311948</v>
      </c>
      <c r="D227" s="103">
        <v>0.1</v>
      </c>
      <c r="E227" s="103">
        <v>0.15909499999999999</v>
      </c>
      <c r="F227" s="99">
        <v>0.785548502887365</v>
      </c>
      <c r="G227" s="99">
        <v>0.61250526898523094</v>
      </c>
      <c r="H227" s="99">
        <f t="shared" si="17"/>
        <v>1.2825171352220752</v>
      </c>
      <c r="I227" s="99">
        <f t="shared" si="18"/>
        <v>0.10806317626547585</v>
      </c>
      <c r="J227" s="99" t="str">
        <f t="shared" si="19"/>
        <v>PRODUCED</v>
      </c>
    </row>
    <row r="228" spans="1:10">
      <c r="A228" s="102" t="s">
        <v>742</v>
      </c>
      <c r="B228" s="99">
        <f t="shared" si="15"/>
        <v>0.36222283377840475</v>
      </c>
      <c r="C228" s="99">
        <f t="shared" si="16"/>
        <v>0.79834346904311948</v>
      </c>
      <c r="D228" s="103">
        <v>0.1</v>
      </c>
      <c r="E228" s="103">
        <v>0.15909499999999999</v>
      </c>
      <c r="F228" s="99">
        <v>3.6727050406643538</v>
      </c>
      <c r="G228" s="99">
        <v>2.8572359969447869</v>
      </c>
      <c r="H228" s="99">
        <f t="shared" si="17"/>
        <v>1.2854048614085569</v>
      </c>
      <c r="I228" s="99">
        <f t="shared" si="18"/>
        <v>0.10903993808170817</v>
      </c>
      <c r="J228" s="99" t="str">
        <f t="shared" si="19"/>
        <v>PRODUCED</v>
      </c>
    </row>
    <row r="229" spans="1:10">
      <c r="A229" s="102" t="s">
        <v>973</v>
      </c>
      <c r="B229" s="99">
        <f t="shared" si="15"/>
        <v>0.36428096503058421</v>
      </c>
      <c r="C229" s="99">
        <f t="shared" si="16"/>
        <v>0.79834346904311948</v>
      </c>
      <c r="D229" s="103">
        <v>0.1</v>
      </c>
      <c r="E229" s="103">
        <v>0.15909499999999999</v>
      </c>
      <c r="F229" s="99">
        <v>1.4141633046055908</v>
      </c>
      <c r="G229" s="99">
        <v>1.0986011933782971</v>
      </c>
      <c r="H229" s="99">
        <f t="shared" si="17"/>
        <v>1.2872399130178549</v>
      </c>
      <c r="I229" s="99">
        <f t="shared" si="18"/>
        <v>0.10965949732362765</v>
      </c>
      <c r="J229" s="99" t="str">
        <f t="shared" si="19"/>
        <v>PRODUCED</v>
      </c>
    </row>
    <row r="230" spans="1:10">
      <c r="A230" s="102" t="s">
        <v>500</v>
      </c>
      <c r="B230" s="99">
        <f t="shared" si="15"/>
        <v>0.36988385171956262</v>
      </c>
      <c r="C230" s="99">
        <f t="shared" si="16"/>
        <v>0.79834346904311948</v>
      </c>
      <c r="D230" s="103">
        <v>0.1</v>
      </c>
      <c r="E230" s="103">
        <v>0.15909499999999999</v>
      </c>
      <c r="F230" s="99">
        <v>0.862587491158747</v>
      </c>
      <c r="G230" s="99">
        <v>0.66750884013289269</v>
      </c>
      <c r="H230" s="99">
        <f t="shared" si="17"/>
        <v>1.2922487902737236</v>
      </c>
      <c r="I230" s="99">
        <f t="shared" si="18"/>
        <v>0.11134613427931658</v>
      </c>
      <c r="J230" s="99" t="str">
        <f t="shared" si="19"/>
        <v>PRODUCED</v>
      </c>
    </row>
    <row r="231" spans="1:10">
      <c r="A231" s="102" t="s">
        <v>440</v>
      </c>
      <c r="B231" s="99">
        <f t="shared" si="15"/>
        <v>0.3736876589724592</v>
      </c>
      <c r="C231" s="99">
        <f t="shared" si="16"/>
        <v>0.79834346904311948</v>
      </c>
      <c r="D231" s="103">
        <v>0.1</v>
      </c>
      <c r="E231" s="103">
        <v>0.15909499999999999</v>
      </c>
      <c r="F231" s="99">
        <v>1.4170700147004431</v>
      </c>
      <c r="G231" s="99">
        <v>1.0937047897794301</v>
      </c>
      <c r="H231" s="99">
        <f t="shared" si="17"/>
        <v>1.295660426783197</v>
      </c>
      <c r="I231" s="99">
        <f t="shared" si="18"/>
        <v>0.11249119436016268</v>
      </c>
      <c r="J231" s="99" t="str">
        <f t="shared" si="19"/>
        <v>PRODUCED</v>
      </c>
    </row>
    <row r="232" spans="1:10">
      <c r="A232" s="102" t="s">
        <v>248</v>
      </c>
      <c r="B232" s="99">
        <f t="shared" si="15"/>
        <v>0.37786617469049549</v>
      </c>
      <c r="C232" s="99">
        <f t="shared" si="16"/>
        <v>0.79834346904311948</v>
      </c>
      <c r="D232" s="103">
        <v>0.1</v>
      </c>
      <c r="E232" s="103">
        <v>0.15909499999999999</v>
      </c>
      <c r="F232" s="99">
        <v>0.92477544405179746</v>
      </c>
      <c r="G232" s="99">
        <v>0.71168405591546813</v>
      </c>
      <c r="H232" s="99">
        <f t="shared" si="17"/>
        <v>1.2994185219763301</v>
      </c>
      <c r="I232" s="99">
        <f t="shared" si="18"/>
        <v>0.11374905292864503</v>
      </c>
      <c r="J232" s="99" t="str">
        <f t="shared" si="19"/>
        <v>PRODUCED</v>
      </c>
    </row>
    <row r="233" spans="1:10">
      <c r="A233" s="102" t="s">
        <v>106</v>
      </c>
      <c r="B233" s="99">
        <f t="shared" si="15"/>
        <v>0.38301948462480712</v>
      </c>
      <c r="C233" s="99">
        <f t="shared" si="16"/>
        <v>0.79834346904311948</v>
      </c>
      <c r="D233" s="103">
        <v>0.1</v>
      </c>
      <c r="E233" s="103">
        <v>0.15909499999999999</v>
      </c>
      <c r="F233" s="99">
        <v>2.2590271928573427</v>
      </c>
      <c r="G233" s="99">
        <v>1.7322920207112251</v>
      </c>
      <c r="H233" s="99">
        <f t="shared" si="17"/>
        <v>1.304068347512134</v>
      </c>
      <c r="I233" s="99">
        <f t="shared" si="18"/>
        <v>0.115300353795826</v>
      </c>
      <c r="J233" s="99" t="str">
        <f t="shared" si="19"/>
        <v>PRODUCED</v>
      </c>
    </row>
    <row r="234" spans="1:10">
      <c r="A234" s="102" t="s">
        <v>744</v>
      </c>
      <c r="B234" s="99">
        <f t="shared" si="15"/>
        <v>0.38416629754191312</v>
      </c>
      <c r="C234" s="99">
        <f t="shared" si="16"/>
        <v>0.79834346904311948</v>
      </c>
      <c r="D234" s="103">
        <v>0.1</v>
      </c>
      <c r="E234" s="103">
        <v>0.15909499999999999</v>
      </c>
      <c r="F234" s="99">
        <v>3.4690602877996342</v>
      </c>
      <c r="G234" s="99">
        <v>2.6580691103662915</v>
      </c>
      <c r="H234" s="99">
        <f t="shared" si="17"/>
        <v>1.3051053767829179</v>
      </c>
      <c r="I234" s="99">
        <f t="shared" si="18"/>
        <v>0.11564557888328982</v>
      </c>
      <c r="J234" s="99" t="str">
        <f t="shared" si="19"/>
        <v>PRODUCED</v>
      </c>
    </row>
    <row r="235" spans="1:10">
      <c r="A235" s="102" t="s">
        <v>2223</v>
      </c>
      <c r="B235" s="99">
        <f t="shared" si="15"/>
        <v>0.38781427835598931</v>
      </c>
      <c r="C235" s="99">
        <f t="shared" si="16"/>
        <v>0.79834346904311948</v>
      </c>
      <c r="D235" s="103">
        <v>0.1</v>
      </c>
      <c r="E235" s="103">
        <v>0.15909499999999999</v>
      </c>
      <c r="F235" s="99">
        <v>0.83715831499365911</v>
      </c>
      <c r="G235" s="99">
        <v>0.63982891783229323</v>
      </c>
      <c r="H235" s="99">
        <f t="shared" si="17"/>
        <v>1.3084096258573426</v>
      </c>
      <c r="I235" s="99">
        <f t="shared" si="18"/>
        <v>0.11674373053193346</v>
      </c>
      <c r="J235" s="99" t="str">
        <f t="shared" si="19"/>
        <v>PRODUCED</v>
      </c>
    </row>
    <row r="236" spans="1:10">
      <c r="A236" s="102" t="s">
        <v>552</v>
      </c>
      <c r="B236" s="99">
        <f t="shared" si="15"/>
        <v>0.38787189429548585</v>
      </c>
      <c r="C236" s="99">
        <f t="shared" si="16"/>
        <v>0.79834346904311948</v>
      </c>
      <c r="D236" s="103">
        <v>0.1</v>
      </c>
      <c r="E236" s="103">
        <v>0.15909499999999999</v>
      </c>
      <c r="F236" s="99">
        <v>1.2911693949353411</v>
      </c>
      <c r="G236" s="99">
        <v>0.9867841124732365</v>
      </c>
      <c r="H236" s="99">
        <f t="shared" si="17"/>
        <v>1.3084618799741368</v>
      </c>
      <c r="I236" s="99">
        <f t="shared" si="18"/>
        <v>0.11676107465795027</v>
      </c>
      <c r="J236" s="99" t="str">
        <f t="shared" si="19"/>
        <v>PRODUCED</v>
      </c>
    </row>
    <row r="237" spans="1:10">
      <c r="A237" s="102" t="s">
        <v>746</v>
      </c>
      <c r="B237" s="99">
        <f t="shared" si="15"/>
        <v>0.40342521539440696</v>
      </c>
      <c r="C237" s="99">
        <f t="shared" si="16"/>
        <v>0.79834346904311948</v>
      </c>
      <c r="D237" s="103">
        <v>0.1</v>
      </c>
      <c r="E237" s="103">
        <v>0.15909499999999999</v>
      </c>
      <c r="F237" s="99">
        <v>3.390201837623366</v>
      </c>
      <c r="G237" s="99">
        <v>2.5631998211721752</v>
      </c>
      <c r="H237" s="99">
        <f t="shared" si="17"/>
        <v>1.322644379739772</v>
      </c>
      <c r="I237" s="99">
        <f t="shared" si="18"/>
        <v>0.12144309084091902</v>
      </c>
      <c r="J237" s="99" t="str">
        <f t="shared" si="19"/>
        <v>PRODUCED</v>
      </c>
    </row>
    <row r="238" spans="1:10">
      <c r="A238" s="102" t="s">
        <v>1987</v>
      </c>
      <c r="B238" s="99">
        <f t="shared" si="15"/>
        <v>0.42119811985079686</v>
      </c>
      <c r="C238" s="99">
        <f t="shared" si="16"/>
        <v>0.79834346904311948</v>
      </c>
      <c r="D238" s="103">
        <v>0.1</v>
      </c>
      <c r="E238" s="103">
        <v>0.15909499999999999</v>
      </c>
      <c r="F238" s="99">
        <v>1.8408475021592585</v>
      </c>
      <c r="G238" s="99">
        <v>1.3747525830749392</v>
      </c>
      <c r="H238" s="99">
        <f t="shared" si="17"/>
        <v>1.3390391295296167</v>
      </c>
      <c r="I238" s="99">
        <f t="shared" si="18"/>
        <v>0.12679326819236242</v>
      </c>
      <c r="J238" s="99" t="str">
        <f t="shared" si="19"/>
        <v>PRODUCED</v>
      </c>
    </row>
    <row r="239" spans="1:10">
      <c r="A239" s="102" t="s">
        <v>92</v>
      </c>
      <c r="B239" s="99">
        <f t="shared" si="15"/>
        <v>0.42690607514541246</v>
      </c>
      <c r="C239" s="99">
        <f t="shared" si="16"/>
        <v>0.79834346904311948</v>
      </c>
      <c r="D239" s="103">
        <v>0.1</v>
      </c>
      <c r="E239" s="103">
        <v>0.15909499999999999</v>
      </c>
      <c r="F239" s="99">
        <v>2.4876484430166235</v>
      </c>
      <c r="G239" s="99">
        <v>1.8504504973067943</v>
      </c>
      <c r="H239" s="99">
        <f t="shared" si="17"/>
        <v>1.3443474692445043</v>
      </c>
      <c r="I239" s="99">
        <f t="shared" si="18"/>
        <v>0.12851153394995074</v>
      </c>
      <c r="J239" s="99" t="str">
        <f t="shared" si="19"/>
        <v>PRODUCED</v>
      </c>
    </row>
    <row r="240" spans="1:10">
      <c r="A240" s="102" t="s">
        <v>727</v>
      </c>
      <c r="B240" s="99">
        <f t="shared" si="15"/>
        <v>0.44336156078541211</v>
      </c>
      <c r="C240" s="99">
        <f t="shared" si="16"/>
        <v>0.79834346904311948</v>
      </c>
      <c r="D240" s="103">
        <v>0.1</v>
      </c>
      <c r="E240" s="103">
        <v>0.15909499999999999</v>
      </c>
      <c r="F240" s="99">
        <v>1.1206449826006097</v>
      </c>
      <c r="G240" s="99">
        <v>0.82414366054140797</v>
      </c>
      <c r="H240" s="99">
        <f t="shared" si="17"/>
        <v>1.3597689774916426</v>
      </c>
      <c r="I240" s="99">
        <f t="shared" si="18"/>
        <v>0.13346512872080854</v>
      </c>
      <c r="J240" s="99" t="str">
        <f t="shared" si="19"/>
        <v>PRODUCED</v>
      </c>
    </row>
    <row r="241" spans="1:10">
      <c r="A241" s="102" t="s">
        <v>911</v>
      </c>
      <c r="B241" s="99">
        <f t="shared" si="15"/>
        <v>0.44926995053406271</v>
      </c>
      <c r="C241" s="99">
        <f t="shared" si="16"/>
        <v>0.79834346904311948</v>
      </c>
      <c r="D241" s="103">
        <v>0.1</v>
      </c>
      <c r="E241" s="103">
        <v>0.15909499999999999</v>
      </c>
      <c r="F241" s="99">
        <v>1.0060463032870046</v>
      </c>
      <c r="G241" s="99">
        <v>0.73684177204170354</v>
      </c>
      <c r="H241" s="99">
        <f t="shared" si="17"/>
        <v>1.3653491719115847</v>
      </c>
      <c r="I241" s="99">
        <f t="shared" si="18"/>
        <v>0.13524373126122594</v>
      </c>
      <c r="J241" s="99" t="str">
        <f t="shared" si="19"/>
        <v>PRODUCED</v>
      </c>
    </row>
    <row r="242" spans="1:10">
      <c r="A242" s="102" t="s">
        <v>1796</v>
      </c>
      <c r="B242" s="99">
        <f t="shared" si="15"/>
        <v>0.45605597493090122</v>
      </c>
      <c r="C242" s="99">
        <f t="shared" si="16"/>
        <v>0.79834346904311948</v>
      </c>
      <c r="D242" s="103">
        <v>0.1</v>
      </c>
      <c r="E242" s="103">
        <v>0.15909499999999999</v>
      </c>
      <c r="F242" s="99">
        <v>2.4606233783025537</v>
      </c>
      <c r="G242" s="99">
        <v>1.7937363853632864</v>
      </c>
      <c r="H242" s="99">
        <f t="shared" si="17"/>
        <v>1.371786511318497</v>
      </c>
      <c r="I242" s="99">
        <f t="shared" si="18"/>
        <v>0.13728652815598191</v>
      </c>
      <c r="J242" s="99" t="str">
        <f t="shared" si="19"/>
        <v>PRODUCED</v>
      </c>
    </row>
    <row r="243" spans="1:10">
      <c r="A243" s="102" t="s">
        <v>481</v>
      </c>
      <c r="B243" s="99">
        <f t="shared" si="15"/>
        <v>0.45783955283954009</v>
      </c>
      <c r="C243" s="99">
        <f t="shared" si="16"/>
        <v>0.79834346904311948</v>
      </c>
      <c r="D243" s="103">
        <v>0.1</v>
      </c>
      <c r="E243" s="103">
        <v>0.15909499999999999</v>
      </c>
      <c r="F243" s="99">
        <v>3.399294983812172</v>
      </c>
      <c r="G243" s="99">
        <v>2.4749442170937557</v>
      </c>
      <c r="H243" s="99">
        <f t="shared" si="17"/>
        <v>1.373483475035187</v>
      </c>
      <c r="I243" s="99">
        <f t="shared" si="18"/>
        <v>0.13782343860608584</v>
      </c>
      <c r="J243" s="99" t="str">
        <f t="shared" si="19"/>
        <v>PRODUCED</v>
      </c>
    </row>
    <row r="244" spans="1:10">
      <c r="A244" s="102" t="s">
        <v>946</v>
      </c>
      <c r="B244" s="99">
        <f t="shared" si="15"/>
        <v>0.46051575613264406</v>
      </c>
      <c r="C244" s="99">
        <f t="shared" si="16"/>
        <v>0.79834346904311948</v>
      </c>
      <c r="D244" s="103">
        <v>0.1</v>
      </c>
      <c r="E244" s="103">
        <v>0.15909499999999999</v>
      </c>
      <c r="F244" s="99">
        <v>2.4367810225187454</v>
      </c>
      <c r="G244" s="99">
        <v>1.7708731274324865</v>
      </c>
      <c r="H244" s="99">
        <f t="shared" si="17"/>
        <v>1.3760336552465113</v>
      </c>
      <c r="I244" s="99">
        <f t="shared" si="18"/>
        <v>0.13862905607180484</v>
      </c>
      <c r="J244" s="99" t="str">
        <f t="shared" si="19"/>
        <v>PRODUCED</v>
      </c>
    </row>
    <row r="245" spans="1:10">
      <c r="A245" s="102" t="s">
        <v>64</v>
      </c>
      <c r="B245" s="99">
        <f t="shared" si="15"/>
        <v>0.46781633546791979</v>
      </c>
      <c r="C245" s="99">
        <f t="shared" si="16"/>
        <v>0.79834346904311948</v>
      </c>
      <c r="D245" s="103">
        <v>0.1</v>
      </c>
      <c r="E245" s="103">
        <v>0.15909499999999999</v>
      </c>
      <c r="F245" s="99">
        <v>1.1721656198571793</v>
      </c>
      <c r="G245" s="99">
        <v>0.84754395318494158</v>
      </c>
      <c r="H245" s="99">
        <f t="shared" si="17"/>
        <v>1.3830145509886049</v>
      </c>
      <c r="I245" s="99">
        <f t="shared" si="18"/>
        <v>0.14082674943744747</v>
      </c>
      <c r="J245" s="99" t="str">
        <f t="shared" si="19"/>
        <v>PRODUCED</v>
      </c>
    </row>
    <row r="246" spans="1:10">
      <c r="A246" s="102" t="s">
        <v>341</v>
      </c>
      <c r="B246" s="99">
        <f t="shared" si="15"/>
        <v>0.47745165099591924</v>
      </c>
      <c r="C246" s="99">
        <f t="shared" si="16"/>
        <v>0.79834346904311948</v>
      </c>
      <c r="D246" s="103">
        <v>0.1</v>
      </c>
      <c r="E246" s="103">
        <v>0.15909499999999999</v>
      </c>
      <c r="F246" s="99">
        <v>1.4860405489009192</v>
      </c>
      <c r="G246" s="99">
        <v>1.0673414894532796</v>
      </c>
      <c r="H246" s="99">
        <f t="shared" si="17"/>
        <v>1.3922821923301307</v>
      </c>
      <c r="I246" s="99">
        <f t="shared" si="18"/>
        <v>0.14372726842906222</v>
      </c>
      <c r="J246" s="99" t="str">
        <f t="shared" si="19"/>
        <v>PRODUCED</v>
      </c>
    </row>
    <row r="247" spans="1:10">
      <c r="A247" s="102" t="s">
        <v>2233</v>
      </c>
      <c r="B247" s="99">
        <f t="shared" si="15"/>
        <v>0.47809257554064621</v>
      </c>
      <c r="C247" s="99">
        <f t="shared" si="16"/>
        <v>0.79834346904311948</v>
      </c>
      <c r="D247" s="103">
        <v>0.1</v>
      </c>
      <c r="E247" s="103">
        <v>0.15909499999999999</v>
      </c>
      <c r="F247" s="99">
        <v>1.0010132308858191</v>
      </c>
      <c r="G247" s="99">
        <v>0.71865361059013155</v>
      </c>
      <c r="H247" s="99">
        <f t="shared" si="17"/>
        <v>1.3929008581252718</v>
      </c>
      <c r="I247" s="99">
        <f t="shared" si="18"/>
        <v>0.14392020594198232</v>
      </c>
      <c r="J247" s="99" t="str">
        <f t="shared" si="19"/>
        <v>PRODUCED</v>
      </c>
    </row>
    <row r="248" spans="1:10">
      <c r="A248" s="102" t="s">
        <v>2032</v>
      </c>
      <c r="B248" s="99">
        <f t="shared" si="15"/>
        <v>0.51490265008930969</v>
      </c>
      <c r="C248" s="99">
        <f t="shared" si="16"/>
        <v>0.79834346904311948</v>
      </c>
      <c r="D248" s="103">
        <v>0.1</v>
      </c>
      <c r="E248" s="103">
        <v>0.15909499999999999</v>
      </c>
      <c r="F248" s="99">
        <v>8.3561192526622534</v>
      </c>
      <c r="G248" s="99">
        <v>5.8479477920594976</v>
      </c>
      <c r="H248" s="99">
        <f t="shared" si="17"/>
        <v>1.4288977175905058</v>
      </c>
      <c r="I248" s="99">
        <f t="shared" si="18"/>
        <v>0.15500114252375732</v>
      </c>
      <c r="J248" s="99" t="str">
        <f t="shared" si="19"/>
        <v>PRODUCED</v>
      </c>
    </row>
    <row r="249" spans="1:10">
      <c r="A249" s="102" t="s">
        <v>1899</v>
      </c>
      <c r="B249" s="99">
        <f t="shared" si="15"/>
        <v>0.52779388380784187</v>
      </c>
      <c r="C249" s="99">
        <f t="shared" si="16"/>
        <v>0.79834346904311948</v>
      </c>
      <c r="D249" s="103">
        <v>0.1</v>
      </c>
      <c r="E249" s="103">
        <v>0.15909499999999999</v>
      </c>
      <c r="F249" s="99">
        <v>1.3843280711994315</v>
      </c>
      <c r="G249" s="99">
        <v>0.96019012456280839</v>
      </c>
      <c r="H249" s="99">
        <f t="shared" si="17"/>
        <v>1.4417228794450898</v>
      </c>
      <c r="I249" s="99">
        <f t="shared" si="18"/>
        <v>0.15888179055415041</v>
      </c>
      <c r="J249" s="99" t="str">
        <f t="shared" si="19"/>
        <v>PRODUCED</v>
      </c>
    </row>
    <row r="250" spans="1:10">
      <c r="A250" s="102" t="s">
        <v>467</v>
      </c>
      <c r="B250" s="99">
        <f t="shared" si="15"/>
        <v>0.52812080706097753</v>
      </c>
      <c r="C250" s="99">
        <f t="shared" si="16"/>
        <v>0.79834346904311948</v>
      </c>
      <c r="D250" s="103">
        <v>0.1</v>
      </c>
      <c r="E250" s="103">
        <v>0.15909499999999999</v>
      </c>
      <c r="F250" s="99">
        <v>8.8690835314525032</v>
      </c>
      <c r="G250" s="99">
        <v>6.150331730624079</v>
      </c>
      <c r="H250" s="99">
        <f t="shared" si="17"/>
        <v>1.4420496194198862</v>
      </c>
      <c r="I250" s="99">
        <f t="shared" si="18"/>
        <v>0.15898020425962431</v>
      </c>
      <c r="J250" s="99" t="str">
        <f t="shared" si="19"/>
        <v>PRODUCED</v>
      </c>
    </row>
    <row r="251" spans="1:10">
      <c r="A251" s="102" t="s">
        <v>919</v>
      </c>
      <c r="B251" s="99">
        <f t="shared" si="15"/>
        <v>0.53970757197609109</v>
      </c>
      <c r="C251" s="99">
        <f t="shared" si="16"/>
        <v>0.79834346904311948</v>
      </c>
      <c r="D251" s="103">
        <v>0.1</v>
      </c>
      <c r="E251" s="103">
        <v>0.15909499999999999</v>
      </c>
      <c r="F251" s="99">
        <v>8.4853647458980035</v>
      </c>
      <c r="G251" s="99">
        <v>5.8371700742146118</v>
      </c>
      <c r="H251" s="99">
        <f t="shared" si="17"/>
        <v>1.4536778332674682</v>
      </c>
      <c r="I251" s="99">
        <f t="shared" si="18"/>
        <v>0.16246816805178052</v>
      </c>
      <c r="J251" s="99" t="str">
        <f t="shared" si="19"/>
        <v>PRODUCED</v>
      </c>
    </row>
    <row r="252" spans="1:10">
      <c r="A252" s="102" t="s">
        <v>583</v>
      </c>
      <c r="B252" s="99">
        <f t="shared" si="15"/>
        <v>0.54080469776268691</v>
      </c>
      <c r="C252" s="99">
        <f t="shared" si="16"/>
        <v>0.79834346904311948</v>
      </c>
      <c r="D252" s="103">
        <v>0.1</v>
      </c>
      <c r="E252" s="103">
        <v>0.15909499999999999</v>
      </c>
      <c r="F252" s="99">
        <v>1.2582257041330938</v>
      </c>
      <c r="G252" s="99">
        <v>0.86488848948345076</v>
      </c>
      <c r="H252" s="99">
        <f t="shared" si="17"/>
        <v>1.4547837315820462</v>
      </c>
      <c r="I252" s="99">
        <f t="shared" si="18"/>
        <v>0.16279843582256229</v>
      </c>
      <c r="J252" s="99" t="str">
        <f t="shared" si="19"/>
        <v>PRODUCED</v>
      </c>
    </row>
    <row r="253" spans="1:10">
      <c r="A253" s="102" t="s">
        <v>2198</v>
      </c>
      <c r="B253" s="99">
        <f t="shared" si="15"/>
        <v>0.57557006614001704</v>
      </c>
      <c r="C253" s="99">
        <f t="shared" si="16"/>
        <v>0.79834346904311948</v>
      </c>
      <c r="D253" s="103">
        <v>0.1</v>
      </c>
      <c r="E253" s="103">
        <v>0.15909499999999999</v>
      </c>
      <c r="F253" s="99">
        <v>0.75279315285855386</v>
      </c>
      <c r="G253" s="99">
        <v>0.50514005330609935</v>
      </c>
      <c r="H253" s="99">
        <f t="shared" si="17"/>
        <v>1.4902662101957382</v>
      </c>
      <c r="I253" s="99">
        <f t="shared" si="18"/>
        <v>0.1732638545144467</v>
      </c>
      <c r="J253" s="99" t="str">
        <f t="shared" si="19"/>
        <v>PRODUCED</v>
      </c>
    </row>
    <row r="254" spans="1:10">
      <c r="A254" s="102" t="s">
        <v>2192</v>
      </c>
      <c r="B254" s="99">
        <f t="shared" si="15"/>
        <v>0.58775864154302482</v>
      </c>
      <c r="C254" s="99">
        <f t="shared" si="16"/>
        <v>0.79834346904311948</v>
      </c>
      <c r="D254" s="103">
        <v>0.1</v>
      </c>
      <c r="E254" s="103">
        <v>0.15909499999999999</v>
      </c>
      <c r="F254" s="99">
        <v>3.6004719778512886</v>
      </c>
      <c r="G254" s="99">
        <v>2.3956670182877078</v>
      </c>
      <c r="H254" s="99">
        <f t="shared" si="17"/>
        <v>1.5029100247933078</v>
      </c>
      <c r="I254" s="99">
        <f t="shared" si="18"/>
        <v>0.17693298131516424</v>
      </c>
      <c r="J254" s="99" t="str">
        <f t="shared" si="19"/>
        <v>PRODUCED</v>
      </c>
    </row>
    <row r="255" spans="1:10">
      <c r="A255" s="102" t="s">
        <v>782</v>
      </c>
      <c r="B255" s="99">
        <f t="shared" si="15"/>
        <v>0.6159822012148376</v>
      </c>
      <c r="C255" s="99">
        <f t="shared" si="16"/>
        <v>0.79834346904311948</v>
      </c>
      <c r="D255" s="103">
        <v>0.1</v>
      </c>
      <c r="E255" s="103">
        <v>0.15909499999999999</v>
      </c>
      <c r="F255" s="99">
        <v>0.98307722384489316</v>
      </c>
      <c r="G255" s="99">
        <v>0.64144365716396035</v>
      </c>
      <c r="H255" s="99">
        <f t="shared" si="17"/>
        <v>1.5326010521195432</v>
      </c>
      <c r="I255" s="99">
        <f t="shared" si="18"/>
        <v>0.18542911936079215</v>
      </c>
      <c r="J255" s="99" t="str">
        <f t="shared" si="19"/>
        <v>PRODUCED</v>
      </c>
    </row>
    <row r="256" spans="1:10">
      <c r="A256" s="102" t="s">
        <v>37</v>
      </c>
      <c r="B256" s="99">
        <f t="shared" si="15"/>
        <v>0.61860176810443479</v>
      </c>
      <c r="C256" s="99">
        <f t="shared" si="16"/>
        <v>0.79834346904311948</v>
      </c>
      <c r="D256" s="103">
        <v>0.1</v>
      </c>
      <c r="E256" s="103">
        <v>0.15909499999999999</v>
      </c>
      <c r="F256" s="99">
        <v>1.4600624361185279</v>
      </c>
      <c r="G256" s="99">
        <v>0.95094136719535793</v>
      </c>
      <c r="H256" s="99">
        <f t="shared" si="17"/>
        <v>1.5353863934058702</v>
      </c>
      <c r="I256" s="99">
        <f t="shared" si="18"/>
        <v>0.1862176875702091</v>
      </c>
      <c r="J256" s="99" t="str">
        <f t="shared" si="19"/>
        <v>PRODUCED</v>
      </c>
    </row>
    <row r="257" spans="1:10">
      <c r="A257" s="102" t="s">
        <v>321</v>
      </c>
      <c r="B257" s="99">
        <f t="shared" si="15"/>
        <v>0.62351933713615015</v>
      </c>
      <c r="C257" s="99">
        <f t="shared" si="16"/>
        <v>0.79834346904311948</v>
      </c>
      <c r="D257" s="103">
        <v>0.1</v>
      </c>
      <c r="E257" s="103">
        <v>0.15909499999999999</v>
      </c>
      <c r="F257" s="99">
        <v>2.0359975266822592</v>
      </c>
      <c r="G257" s="99">
        <v>1.3215366830658386</v>
      </c>
      <c r="H257" s="99">
        <f t="shared" si="17"/>
        <v>1.54062883972236</v>
      </c>
      <c r="I257" s="99">
        <f t="shared" si="18"/>
        <v>0.1876980233545037</v>
      </c>
      <c r="J257" s="99" t="str">
        <f t="shared" si="19"/>
        <v>PRODUCED</v>
      </c>
    </row>
    <row r="258" spans="1:10">
      <c r="A258" s="102" t="s">
        <v>983</v>
      </c>
      <c r="B258" s="99">
        <f t="shared" ref="B258:B321" si="20">LOG(H258, 2)</f>
        <v>0.64646077685865955</v>
      </c>
      <c r="C258" s="99">
        <f t="shared" ref="C258:C321" si="21">-LOG10(E258)</f>
        <v>0.79834346904311948</v>
      </c>
      <c r="D258" s="103">
        <v>0.1</v>
      </c>
      <c r="E258" s="103">
        <v>0.15909499999999999</v>
      </c>
      <c r="F258" s="99">
        <v>1.3612812245083727</v>
      </c>
      <c r="G258" s="99">
        <v>0.86964853500820993</v>
      </c>
      <c r="H258" s="99">
        <f t="shared" ref="H258:H321" si="22">F258/G258</f>
        <v>1.5653234263144267</v>
      </c>
      <c r="I258" s="99">
        <f t="shared" ref="I258:I321" si="23">LOG(H258)</f>
        <v>0.19460408485469621</v>
      </c>
      <c r="J258" s="99" t="str">
        <f t="shared" ref="J258:J321" si="24">IF(AND(I258&gt;0),"PRODUCED","CONSUMED")</f>
        <v>PRODUCED</v>
      </c>
    </row>
    <row r="259" spans="1:10">
      <c r="A259" s="102" t="s">
        <v>1950</v>
      </c>
      <c r="B259" s="99">
        <f t="shared" si="20"/>
        <v>0.65081421233110959</v>
      </c>
      <c r="C259" s="99">
        <f t="shared" si="21"/>
        <v>0.79834346904311948</v>
      </c>
      <c r="D259" s="103">
        <v>0.1</v>
      </c>
      <c r="E259" s="103">
        <v>0.15909499999999999</v>
      </c>
      <c r="F259" s="99">
        <v>1.6321221329816467</v>
      </c>
      <c r="G259" s="99">
        <v>1.0395324593787305</v>
      </c>
      <c r="H259" s="99">
        <f t="shared" si="22"/>
        <v>1.5700540355969965</v>
      </c>
      <c r="I259" s="99">
        <f t="shared" si="23"/>
        <v>0.19591459951609128</v>
      </c>
      <c r="J259" s="99" t="str">
        <f t="shared" si="24"/>
        <v>PRODUCED</v>
      </c>
    </row>
    <row r="260" spans="1:10">
      <c r="A260" s="102" t="s">
        <v>489</v>
      </c>
      <c r="B260" s="99">
        <f t="shared" si="20"/>
        <v>0.65957085306319163</v>
      </c>
      <c r="C260" s="99">
        <f t="shared" si="21"/>
        <v>0.79834346904311948</v>
      </c>
      <c r="D260" s="103">
        <v>0.1</v>
      </c>
      <c r="E260" s="103">
        <v>0.15909499999999999</v>
      </c>
      <c r="F260" s="99">
        <v>0.74941882719116393</v>
      </c>
      <c r="G260" s="99">
        <v>0.47443201558483206</v>
      </c>
      <c r="H260" s="99">
        <f t="shared" si="22"/>
        <v>1.5796126791050469</v>
      </c>
      <c r="I260" s="99">
        <f t="shared" si="23"/>
        <v>0.19855061103770097</v>
      </c>
      <c r="J260" s="99" t="str">
        <f t="shared" si="24"/>
        <v>PRODUCED</v>
      </c>
    </row>
    <row r="261" spans="1:10">
      <c r="A261" s="102" t="s">
        <v>373</v>
      </c>
      <c r="B261" s="99">
        <f t="shared" si="20"/>
        <v>0.67643079855877786</v>
      </c>
      <c r="C261" s="99">
        <f t="shared" si="21"/>
        <v>0.79834346904311948</v>
      </c>
      <c r="D261" s="103">
        <v>0.1</v>
      </c>
      <c r="E261" s="103">
        <v>0.15909499999999999</v>
      </c>
      <c r="F261" s="99">
        <v>0.87823847314085934</v>
      </c>
      <c r="G261" s="99">
        <v>0.54952378922010159</v>
      </c>
      <c r="H261" s="99">
        <f t="shared" si="22"/>
        <v>1.5981809893749608</v>
      </c>
      <c r="I261" s="99">
        <f t="shared" si="23"/>
        <v>0.20362596035713221</v>
      </c>
      <c r="J261" s="99" t="str">
        <f t="shared" si="24"/>
        <v>PRODUCED</v>
      </c>
    </row>
    <row r="262" spans="1:10">
      <c r="A262" s="102" t="s">
        <v>2175</v>
      </c>
      <c r="B262" s="99">
        <f t="shared" si="20"/>
        <v>0.68733099417360166</v>
      </c>
      <c r="C262" s="99">
        <f t="shared" si="21"/>
        <v>0.79834346904311948</v>
      </c>
      <c r="D262" s="103">
        <v>0.1</v>
      </c>
      <c r="E262" s="103">
        <v>0.15909499999999999</v>
      </c>
      <c r="F262" s="99">
        <v>1.3571615045254013</v>
      </c>
      <c r="G262" s="99">
        <v>0.84279953305741273</v>
      </c>
      <c r="H262" s="99">
        <f t="shared" si="22"/>
        <v>1.6103016806405248</v>
      </c>
      <c r="I262" s="99">
        <f t="shared" si="23"/>
        <v>0.20690724619579917</v>
      </c>
      <c r="J262" s="99" t="str">
        <f t="shared" si="24"/>
        <v>PRODUCED</v>
      </c>
    </row>
    <row r="263" spans="1:10">
      <c r="A263" s="102" t="s">
        <v>61</v>
      </c>
      <c r="B263" s="99">
        <f t="shared" si="20"/>
        <v>0.68820040132344307</v>
      </c>
      <c r="C263" s="99">
        <f t="shared" si="21"/>
        <v>0.79834346904311948</v>
      </c>
      <c r="D263" s="103">
        <v>0.1</v>
      </c>
      <c r="E263" s="103">
        <v>0.15909499999999999</v>
      </c>
      <c r="F263" s="99">
        <v>1.7396774917455591</v>
      </c>
      <c r="G263" s="99">
        <v>1.0796917445018046</v>
      </c>
      <c r="H263" s="99">
        <f t="shared" si="22"/>
        <v>1.6112723845529517</v>
      </c>
      <c r="I263" s="99">
        <f t="shared" si="23"/>
        <v>0.20716896382634617</v>
      </c>
      <c r="J263" s="99" t="str">
        <f t="shared" si="24"/>
        <v>PRODUCED</v>
      </c>
    </row>
    <row r="264" spans="1:10">
      <c r="A264" s="102" t="s">
        <v>817</v>
      </c>
      <c r="B264" s="99">
        <f t="shared" si="20"/>
        <v>0.69476632768163227</v>
      </c>
      <c r="C264" s="99">
        <f t="shared" si="21"/>
        <v>0.79834346904311948</v>
      </c>
      <c r="D264" s="103">
        <v>0.1</v>
      </c>
      <c r="E264" s="103">
        <v>0.15909499999999999</v>
      </c>
      <c r="F264" s="99">
        <v>0.62008842797286967</v>
      </c>
      <c r="G264" s="99">
        <v>0.38309644513376079</v>
      </c>
      <c r="H264" s="99">
        <f t="shared" si="22"/>
        <v>1.6186222447362086</v>
      </c>
      <c r="I264" s="99">
        <f t="shared" si="23"/>
        <v>0.20914550460948192</v>
      </c>
      <c r="J264" s="99" t="str">
        <f t="shared" si="24"/>
        <v>PRODUCED</v>
      </c>
    </row>
    <row r="265" spans="1:10">
      <c r="A265" s="102" t="s">
        <v>593</v>
      </c>
      <c r="B265" s="99">
        <f t="shared" si="20"/>
        <v>0.70294474513238714</v>
      </c>
      <c r="C265" s="99">
        <f t="shared" si="21"/>
        <v>0.79834346904311948</v>
      </c>
      <c r="D265" s="103">
        <v>0.1</v>
      </c>
      <c r="E265" s="103">
        <v>0.15909499999999999</v>
      </c>
      <c r="F265" s="99">
        <v>1.3824175540754666</v>
      </c>
      <c r="G265" s="99">
        <v>0.84924262940069684</v>
      </c>
      <c r="H265" s="99">
        <f t="shared" si="22"/>
        <v>1.6278240236845232</v>
      </c>
      <c r="I265" s="99">
        <f t="shared" si="23"/>
        <v>0.21160745357922087</v>
      </c>
      <c r="J265" s="99" t="str">
        <f t="shared" si="24"/>
        <v>PRODUCED</v>
      </c>
    </row>
    <row r="266" spans="1:10">
      <c r="A266" s="102" t="s">
        <v>855</v>
      </c>
      <c r="B266" s="99">
        <f t="shared" si="20"/>
        <v>0.70654917291004438</v>
      </c>
      <c r="C266" s="99">
        <f t="shared" si="21"/>
        <v>0.79834346904311948</v>
      </c>
      <c r="D266" s="103">
        <v>0.1</v>
      </c>
      <c r="E266" s="103">
        <v>0.15909499999999999</v>
      </c>
      <c r="F266" s="99">
        <v>1.3447082108165009</v>
      </c>
      <c r="G266" s="99">
        <v>0.82401584388455562</v>
      </c>
      <c r="H266" s="99">
        <f t="shared" si="22"/>
        <v>1.631896062188938</v>
      </c>
      <c r="I266" s="99">
        <f t="shared" si="23"/>
        <v>0.21269249445750016</v>
      </c>
      <c r="J266" s="99" t="str">
        <f t="shared" si="24"/>
        <v>PRODUCED</v>
      </c>
    </row>
    <row r="267" spans="1:10">
      <c r="A267" s="102" t="s">
        <v>597</v>
      </c>
      <c r="B267" s="99">
        <f t="shared" si="20"/>
        <v>0.71404198553200493</v>
      </c>
      <c r="C267" s="99">
        <f t="shared" si="21"/>
        <v>0.79834346904311948</v>
      </c>
      <c r="D267" s="103">
        <v>0.1</v>
      </c>
      <c r="E267" s="103">
        <v>0.15909499999999999</v>
      </c>
      <c r="F267" s="99">
        <v>1.701175142061689</v>
      </c>
      <c r="G267" s="99">
        <v>1.0370530480215727</v>
      </c>
      <c r="H267" s="99">
        <f t="shared" si="22"/>
        <v>1.6403935606834079</v>
      </c>
      <c r="I267" s="99">
        <f t="shared" si="23"/>
        <v>0.21494805580859996</v>
      </c>
      <c r="J267" s="99" t="str">
        <f t="shared" si="24"/>
        <v>PRODUCED</v>
      </c>
    </row>
    <row r="268" spans="1:10">
      <c r="A268" s="102" t="s">
        <v>1082</v>
      </c>
      <c r="B268" s="99">
        <f t="shared" si="20"/>
        <v>0.7398474441277213</v>
      </c>
      <c r="C268" s="99">
        <f t="shared" si="21"/>
        <v>0.79834346904311948</v>
      </c>
      <c r="D268" s="103">
        <v>0.1</v>
      </c>
      <c r="E268" s="103">
        <v>0.15909499999999999</v>
      </c>
      <c r="F268" s="99">
        <v>0.98782215792699446</v>
      </c>
      <c r="G268" s="99">
        <v>0.59151054422462401</v>
      </c>
      <c r="H268" s="99">
        <f t="shared" si="22"/>
        <v>1.6699992376667971</v>
      </c>
      <c r="I268" s="99">
        <f t="shared" si="23"/>
        <v>0.22271627289777554</v>
      </c>
      <c r="J268" s="99" t="str">
        <f t="shared" si="24"/>
        <v>PRODUCED</v>
      </c>
    </row>
    <row r="269" spans="1:10">
      <c r="A269" s="102" t="s">
        <v>143</v>
      </c>
      <c r="B269" s="99">
        <f t="shared" si="20"/>
        <v>0.74736531247020677</v>
      </c>
      <c r="C269" s="99">
        <f t="shared" si="21"/>
        <v>0.79834346904311948</v>
      </c>
      <c r="D269" s="103">
        <v>0.1</v>
      </c>
      <c r="E269" s="103">
        <v>0.15909499999999999</v>
      </c>
      <c r="F269" s="99">
        <v>1.345865403402503</v>
      </c>
      <c r="G269" s="99">
        <v>0.8017191412140644</v>
      </c>
      <c r="H269" s="99">
        <f t="shared" si="22"/>
        <v>1.6787242990911051</v>
      </c>
      <c r="I269" s="99">
        <f t="shared" si="23"/>
        <v>0.2249793767723163</v>
      </c>
      <c r="J269" s="99" t="str">
        <f t="shared" si="24"/>
        <v>PRODUCED</v>
      </c>
    </row>
    <row r="270" spans="1:10">
      <c r="A270" s="102" t="s">
        <v>98</v>
      </c>
      <c r="B270" s="99">
        <f t="shared" si="20"/>
        <v>0.74849076839564233</v>
      </c>
      <c r="C270" s="99">
        <f t="shared" si="21"/>
        <v>0.79834346904311948</v>
      </c>
      <c r="D270" s="103">
        <v>0.1</v>
      </c>
      <c r="E270" s="103">
        <v>0.15909499999999999</v>
      </c>
      <c r="F270" s="99">
        <v>0.80054948451297303</v>
      </c>
      <c r="G270" s="99">
        <v>0.47650779495996848</v>
      </c>
      <c r="H270" s="99">
        <f t="shared" si="22"/>
        <v>1.6800343939394053</v>
      </c>
      <c r="I270" s="99">
        <f t="shared" si="23"/>
        <v>0.22531817276467014</v>
      </c>
      <c r="J270" s="99" t="str">
        <f t="shared" si="24"/>
        <v>PRODUCED</v>
      </c>
    </row>
    <row r="271" spans="1:10">
      <c r="A271" s="102" t="s">
        <v>748</v>
      </c>
      <c r="B271" s="99">
        <f t="shared" si="20"/>
        <v>0.76560584732495174</v>
      </c>
      <c r="C271" s="99">
        <f t="shared" si="21"/>
        <v>0.79834346904311948</v>
      </c>
      <c r="D271" s="103">
        <v>0.1</v>
      </c>
      <c r="E271" s="103">
        <v>0.15909499999999999</v>
      </c>
      <c r="F271" s="99">
        <v>2.5135616100857701</v>
      </c>
      <c r="G271" s="99">
        <v>1.478492785998389</v>
      </c>
      <c r="H271" s="99">
        <f t="shared" si="22"/>
        <v>1.7000837838978193</v>
      </c>
      <c r="I271" s="99">
        <f t="shared" si="23"/>
        <v>0.23047032490054886</v>
      </c>
      <c r="J271" s="99" t="str">
        <f t="shared" si="24"/>
        <v>PRODUCED</v>
      </c>
    </row>
    <row r="272" spans="1:10">
      <c r="A272" s="102" t="s">
        <v>1548</v>
      </c>
      <c r="B272" s="99">
        <f t="shared" si="20"/>
        <v>0.76787619503983207</v>
      </c>
      <c r="C272" s="99">
        <f t="shared" si="21"/>
        <v>0.79834346904311948</v>
      </c>
      <c r="D272" s="103">
        <v>0.1</v>
      </c>
      <c r="E272" s="103">
        <v>0.15909499999999999</v>
      </c>
      <c r="F272" s="99">
        <v>1.154859425817012</v>
      </c>
      <c r="G272" s="99">
        <v>0.67822743849032341</v>
      </c>
      <c r="H272" s="99">
        <f t="shared" si="22"/>
        <v>1.7027612866675386</v>
      </c>
      <c r="I272" s="99">
        <f t="shared" si="23"/>
        <v>0.23115376766331502</v>
      </c>
      <c r="J272" s="99" t="str">
        <f t="shared" si="24"/>
        <v>PRODUCED</v>
      </c>
    </row>
    <row r="273" spans="1:10">
      <c r="A273" s="102" t="s">
        <v>264</v>
      </c>
      <c r="B273" s="99">
        <f t="shared" si="20"/>
        <v>0.77191569335460997</v>
      </c>
      <c r="C273" s="99">
        <f t="shared" si="21"/>
        <v>0.79834346904311948</v>
      </c>
      <c r="D273" s="103">
        <v>0.1</v>
      </c>
      <c r="E273" s="103">
        <v>0.15909499999999999</v>
      </c>
      <c r="F273" s="99">
        <v>1.467027826633321</v>
      </c>
      <c r="G273" s="99">
        <v>0.85914916790086548</v>
      </c>
      <c r="H273" s="99">
        <f t="shared" si="22"/>
        <v>1.7075356427541775</v>
      </c>
      <c r="I273" s="99">
        <f t="shared" si="23"/>
        <v>0.23236977782349727</v>
      </c>
      <c r="J273" s="99" t="str">
        <f t="shared" si="24"/>
        <v>PRODUCED</v>
      </c>
    </row>
    <row r="274" spans="1:10">
      <c r="A274" s="102" t="s">
        <v>2019</v>
      </c>
      <c r="B274" s="99">
        <f t="shared" si="20"/>
        <v>0.78051072172858327</v>
      </c>
      <c r="C274" s="99">
        <f t="shared" si="21"/>
        <v>0.79834346904311948</v>
      </c>
      <c r="D274" s="103">
        <v>0.1</v>
      </c>
      <c r="E274" s="103">
        <v>0.15909499999999999</v>
      </c>
      <c r="F274" s="99">
        <v>3330.6004988242694</v>
      </c>
      <c r="G274" s="99">
        <v>1938.9446138156916</v>
      </c>
      <c r="H274" s="99">
        <f t="shared" si="22"/>
        <v>1.7177388539582406</v>
      </c>
      <c r="I274" s="99">
        <f t="shared" si="23"/>
        <v>0.23495713917764624</v>
      </c>
      <c r="J274" s="99" t="str">
        <f t="shared" si="24"/>
        <v>PRODUCED</v>
      </c>
    </row>
    <row r="275" spans="1:10">
      <c r="A275" s="102" t="s">
        <v>1255</v>
      </c>
      <c r="B275" s="99">
        <f t="shared" si="20"/>
        <v>0.7826110261215995</v>
      </c>
      <c r="C275" s="99">
        <f t="shared" si="21"/>
        <v>0.79834346904311948</v>
      </c>
      <c r="D275" s="103">
        <v>0.1</v>
      </c>
      <c r="E275" s="103">
        <v>0.15909499999999999</v>
      </c>
      <c r="F275" s="99">
        <v>1.9595952199470734</v>
      </c>
      <c r="G275" s="99">
        <v>1.1391396736346746</v>
      </c>
      <c r="H275" s="99">
        <f t="shared" si="22"/>
        <v>1.72024139383589</v>
      </c>
      <c r="I275" s="99">
        <f t="shared" si="23"/>
        <v>0.23558939379996896</v>
      </c>
      <c r="J275" s="99" t="str">
        <f t="shared" si="24"/>
        <v>PRODUCED</v>
      </c>
    </row>
    <row r="276" spans="1:10">
      <c r="A276" s="102" t="s">
        <v>1844</v>
      </c>
      <c r="B276" s="99">
        <f t="shared" si="20"/>
        <v>0.7859303646645921</v>
      </c>
      <c r="C276" s="99">
        <f t="shared" si="21"/>
        <v>0.79834346904311948</v>
      </c>
      <c r="D276" s="103">
        <v>0.1</v>
      </c>
      <c r="E276" s="103">
        <v>0.15909499999999999</v>
      </c>
      <c r="F276" s="99">
        <v>1.8484771064134942</v>
      </c>
      <c r="G276" s="99">
        <v>1.0720757237503171</v>
      </c>
      <c r="H276" s="99">
        <f t="shared" si="22"/>
        <v>1.7242038649538514</v>
      </c>
      <c r="I276" s="99">
        <f t="shared" si="23"/>
        <v>0.23658861426717331</v>
      </c>
      <c r="J276" s="99" t="str">
        <f t="shared" si="24"/>
        <v>PRODUCED</v>
      </c>
    </row>
    <row r="277" spans="1:10">
      <c r="A277" s="102" t="s">
        <v>1837</v>
      </c>
      <c r="B277" s="99">
        <f t="shared" si="20"/>
        <v>0.78936586220518323</v>
      </c>
      <c r="C277" s="99">
        <f t="shared" si="21"/>
        <v>0.79834346904311948</v>
      </c>
      <c r="D277" s="103">
        <v>0.1</v>
      </c>
      <c r="E277" s="103">
        <v>0.15909499999999999</v>
      </c>
      <c r="F277" s="99">
        <v>1.4898338178103068</v>
      </c>
      <c r="G277" s="99">
        <v>0.86201540284233624</v>
      </c>
      <c r="H277" s="99">
        <f t="shared" si="22"/>
        <v>1.728314613518338</v>
      </c>
      <c r="I277" s="99">
        <f t="shared" si="23"/>
        <v>0.23762280207692107</v>
      </c>
      <c r="J277" s="99" t="str">
        <f t="shared" si="24"/>
        <v>PRODUCED</v>
      </c>
    </row>
    <row r="278" spans="1:10">
      <c r="A278" s="102" t="s">
        <v>1454</v>
      </c>
      <c r="B278" s="99">
        <f t="shared" si="20"/>
        <v>0.79315537762760924</v>
      </c>
      <c r="C278" s="99">
        <f t="shared" si="21"/>
        <v>0.79834346904311948</v>
      </c>
      <c r="D278" s="103">
        <v>0.1</v>
      </c>
      <c r="E278" s="103">
        <v>0.15909499999999999</v>
      </c>
      <c r="F278" s="99">
        <v>1.7192996098772799</v>
      </c>
      <c r="G278" s="99">
        <v>0.99217437150972831</v>
      </c>
      <c r="H278" s="99">
        <f t="shared" si="22"/>
        <v>1.7328603310536348</v>
      </c>
      <c r="I278" s="99">
        <f t="shared" si="23"/>
        <v>0.23876355988810258</v>
      </c>
      <c r="J278" s="99" t="str">
        <f t="shared" si="24"/>
        <v>PRODUCED</v>
      </c>
    </row>
    <row r="279" spans="1:10">
      <c r="A279" s="102" t="s">
        <v>566</v>
      </c>
      <c r="B279" s="99">
        <f t="shared" si="20"/>
        <v>0.79327813851179696</v>
      </c>
      <c r="C279" s="99">
        <f t="shared" si="21"/>
        <v>0.79834346904311948</v>
      </c>
      <c r="D279" s="103">
        <v>0.1</v>
      </c>
      <c r="E279" s="103">
        <v>0.15909499999999999</v>
      </c>
      <c r="F279" s="99">
        <v>1.2023373557567654</v>
      </c>
      <c r="G279" s="99">
        <v>0.69378646971319313</v>
      </c>
      <c r="H279" s="99">
        <f t="shared" si="22"/>
        <v>1.7330077887708071</v>
      </c>
      <c r="I279" s="99">
        <f t="shared" si="23"/>
        <v>0.23880051459653728</v>
      </c>
      <c r="J279" s="99" t="str">
        <f t="shared" si="24"/>
        <v>PRODUCED</v>
      </c>
    </row>
    <row r="280" spans="1:10">
      <c r="A280" s="102" t="s">
        <v>1807</v>
      </c>
      <c r="B280" s="99">
        <f t="shared" si="20"/>
        <v>0.81110448558236714</v>
      </c>
      <c r="C280" s="99">
        <f t="shared" si="21"/>
        <v>0.79834346904311948</v>
      </c>
      <c r="D280" s="103">
        <v>0.1</v>
      </c>
      <c r="E280" s="103">
        <v>0.15909499999999999</v>
      </c>
      <c r="F280" s="99">
        <v>0.9978752505083307</v>
      </c>
      <c r="G280" s="99">
        <v>0.5687343660859262</v>
      </c>
      <c r="H280" s="99">
        <f t="shared" si="22"/>
        <v>1.7545541644964857</v>
      </c>
      <c r="I280" s="99">
        <f t="shared" si="23"/>
        <v>0.24416677977789567</v>
      </c>
      <c r="J280" s="99" t="str">
        <f t="shared" si="24"/>
        <v>PRODUCED</v>
      </c>
    </row>
    <row r="281" spans="1:10">
      <c r="A281" s="102" t="s">
        <v>547</v>
      </c>
      <c r="B281" s="99">
        <f t="shared" si="20"/>
        <v>0.81758999179330072</v>
      </c>
      <c r="C281" s="99">
        <f t="shared" si="21"/>
        <v>0.79834346904311948</v>
      </c>
      <c r="D281" s="103">
        <v>0.1</v>
      </c>
      <c r="E281" s="103">
        <v>0.15909499999999999</v>
      </c>
      <c r="F281" s="99">
        <v>0.16957644625590226</v>
      </c>
      <c r="G281" s="99">
        <v>9.6215805050353445E-2</v>
      </c>
      <c r="H281" s="99">
        <f t="shared" si="22"/>
        <v>1.7624593606752692</v>
      </c>
      <c r="I281" s="99">
        <f t="shared" si="23"/>
        <v>0.24611911168445175</v>
      </c>
      <c r="J281" s="99" t="str">
        <f t="shared" si="24"/>
        <v>PRODUCED</v>
      </c>
    </row>
    <row r="282" spans="1:10">
      <c r="A282" s="102" t="s">
        <v>2148</v>
      </c>
      <c r="B282" s="99">
        <f t="shared" si="20"/>
        <v>0.82211670473657372</v>
      </c>
      <c r="C282" s="99">
        <f t="shared" si="21"/>
        <v>0.79834346904311948</v>
      </c>
      <c r="D282" s="103">
        <v>0.1</v>
      </c>
      <c r="E282" s="103">
        <v>0.15909499999999999</v>
      </c>
      <c r="F282" s="99">
        <v>1.1638101996129009</v>
      </c>
      <c r="G282" s="99">
        <v>0.6582644039105312</v>
      </c>
      <c r="H282" s="99">
        <f t="shared" si="22"/>
        <v>1.7679980759996883</v>
      </c>
      <c r="I282" s="99">
        <f t="shared" si="23"/>
        <v>0.2474817880621373</v>
      </c>
      <c r="J282" s="99" t="str">
        <f t="shared" si="24"/>
        <v>PRODUCED</v>
      </c>
    </row>
    <row r="283" spans="1:10">
      <c r="A283" s="102" t="s">
        <v>1686</v>
      </c>
      <c r="B283" s="99">
        <f t="shared" si="20"/>
        <v>0.82607864488349936</v>
      </c>
      <c r="C283" s="99">
        <f t="shared" si="21"/>
        <v>0.79834346904311948</v>
      </c>
      <c r="D283" s="103">
        <v>0.1</v>
      </c>
      <c r="E283" s="103">
        <v>0.15909499999999999</v>
      </c>
      <c r="F283" s="99">
        <v>1.8633977031643341</v>
      </c>
      <c r="G283" s="99">
        <v>1.051068703921108</v>
      </c>
      <c r="H283" s="99">
        <f t="shared" si="22"/>
        <v>1.7728600387517566</v>
      </c>
      <c r="I283" s="99">
        <f t="shared" si="23"/>
        <v>0.24867445088738727</v>
      </c>
      <c r="J283" s="99" t="str">
        <f t="shared" si="24"/>
        <v>PRODUCED</v>
      </c>
    </row>
    <row r="284" spans="1:10">
      <c r="A284" s="102" t="s">
        <v>879</v>
      </c>
      <c r="B284" s="99">
        <f t="shared" si="20"/>
        <v>0.82870351250096774</v>
      </c>
      <c r="C284" s="99">
        <f t="shared" si="21"/>
        <v>0.79834346904311948</v>
      </c>
      <c r="D284" s="103">
        <v>0.1</v>
      </c>
      <c r="E284" s="103">
        <v>0.15909499999999999</v>
      </c>
      <c r="F284" s="99">
        <v>1.1117882144504665</v>
      </c>
      <c r="G284" s="99">
        <v>0.62597566643230806</v>
      </c>
      <c r="H284" s="99">
        <f t="shared" si="22"/>
        <v>1.7760885511524807</v>
      </c>
      <c r="I284" s="99">
        <f t="shared" si="23"/>
        <v>0.24946461477489232</v>
      </c>
      <c r="J284" s="99" t="str">
        <f t="shared" si="24"/>
        <v>PRODUCED</v>
      </c>
    </row>
    <row r="285" spans="1:10">
      <c r="A285" s="102" t="s">
        <v>991</v>
      </c>
      <c r="B285" s="99">
        <f t="shared" si="20"/>
        <v>0.82963329575950429</v>
      </c>
      <c r="C285" s="99">
        <f t="shared" si="21"/>
        <v>0.79834346904311948</v>
      </c>
      <c r="D285" s="103">
        <v>0.1</v>
      </c>
      <c r="E285" s="103">
        <v>0.15909499999999999</v>
      </c>
      <c r="F285" s="99">
        <v>1.2081224651864841</v>
      </c>
      <c r="G285" s="99">
        <v>0.67977697876266074</v>
      </c>
      <c r="H285" s="99">
        <f t="shared" si="22"/>
        <v>1.7772335676702748</v>
      </c>
      <c r="I285" s="99">
        <f t="shared" si="23"/>
        <v>0.24974450742517798</v>
      </c>
      <c r="J285" s="99" t="str">
        <f t="shared" si="24"/>
        <v>PRODUCED</v>
      </c>
    </row>
    <row r="286" spans="1:10">
      <c r="A286" s="102" t="s">
        <v>257</v>
      </c>
      <c r="B286" s="99">
        <f t="shared" si="20"/>
        <v>0.83378439718332431</v>
      </c>
      <c r="C286" s="99">
        <f t="shared" si="21"/>
        <v>0.79834346904311948</v>
      </c>
      <c r="D286" s="103">
        <v>0.1</v>
      </c>
      <c r="E286" s="103">
        <v>0.15909499999999999</v>
      </c>
      <c r="F286" s="99">
        <v>2.1885910506080601</v>
      </c>
      <c r="G286" s="99">
        <v>1.2279212227313747</v>
      </c>
      <c r="H286" s="99">
        <f t="shared" si="22"/>
        <v>1.7823546088239943</v>
      </c>
      <c r="I286" s="99">
        <f t="shared" si="23"/>
        <v>0.2509941134687913</v>
      </c>
      <c r="J286" s="99" t="str">
        <f t="shared" si="24"/>
        <v>PRODUCED</v>
      </c>
    </row>
    <row r="287" spans="1:10">
      <c r="A287" s="102" t="s">
        <v>121</v>
      </c>
      <c r="B287" s="99">
        <f t="shared" si="20"/>
        <v>0.86164065633860942</v>
      </c>
      <c r="C287" s="99">
        <f t="shared" si="21"/>
        <v>0.79834346904311948</v>
      </c>
      <c r="D287" s="103">
        <v>0.1</v>
      </c>
      <c r="E287" s="103">
        <v>0.15909499999999999</v>
      </c>
      <c r="F287" s="99">
        <v>1.058945996494244</v>
      </c>
      <c r="G287" s="99">
        <v>0.5827658976231338</v>
      </c>
      <c r="H287" s="99">
        <f t="shared" si="22"/>
        <v>1.8171035759183165</v>
      </c>
      <c r="I287" s="99">
        <f t="shared" si="23"/>
        <v>0.25937968304152148</v>
      </c>
      <c r="J287" s="99" t="str">
        <f t="shared" si="24"/>
        <v>PRODUCED</v>
      </c>
    </row>
    <row r="288" spans="1:10">
      <c r="A288" s="102" t="s">
        <v>1272</v>
      </c>
      <c r="B288" s="99">
        <f t="shared" si="20"/>
        <v>0.87675358985034357</v>
      </c>
      <c r="C288" s="99">
        <f t="shared" si="21"/>
        <v>0.79834346904311948</v>
      </c>
      <c r="D288" s="103">
        <v>0.1</v>
      </c>
      <c r="E288" s="103">
        <v>0.15909499999999999</v>
      </c>
      <c r="F288" s="99">
        <v>0.4501096873232493</v>
      </c>
      <c r="G288" s="99">
        <v>0.24512591659821217</v>
      </c>
      <c r="H288" s="99">
        <f t="shared" si="22"/>
        <v>1.8362386710052681</v>
      </c>
      <c r="I288" s="99">
        <f t="shared" si="23"/>
        <v>0.26392912935102886</v>
      </c>
      <c r="J288" s="99" t="str">
        <f t="shared" si="24"/>
        <v>PRODUCED</v>
      </c>
    </row>
    <row r="289" spans="1:10">
      <c r="A289" s="102" t="s">
        <v>444</v>
      </c>
      <c r="B289" s="99">
        <f t="shared" si="20"/>
        <v>0.91502148715365328</v>
      </c>
      <c r="C289" s="99">
        <f t="shared" si="21"/>
        <v>0.79834346904311948</v>
      </c>
      <c r="D289" s="103">
        <v>0.1</v>
      </c>
      <c r="E289" s="103">
        <v>0.15909499999999999</v>
      </c>
      <c r="F289" s="99">
        <v>0.4372255144221559</v>
      </c>
      <c r="G289" s="99">
        <v>0.2318764181430634</v>
      </c>
      <c r="H289" s="99">
        <f t="shared" si="22"/>
        <v>1.8855971552587809</v>
      </c>
      <c r="I289" s="99">
        <f t="shared" si="23"/>
        <v>0.27544891431031387</v>
      </c>
      <c r="J289" s="99" t="str">
        <f t="shared" si="24"/>
        <v>PRODUCED</v>
      </c>
    </row>
    <row r="290" spans="1:10">
      <c r="A290" s="102" t="s">
        <v>1930</v>
      </c>
      <c r="B290" s="99">
        <f t="shared" si="20"/>
        <v>0.92922503184739869</v>
      </c>
      <c r="C290" s="99">
        <f t="shared" si="21"/>
        <v>0.79834346904311948</v>
      </c>
      <c r="D290" s="103">
        <v>0.1</v>
      </c>
      <c r="E290" s="103">
        <v>0.15909499999999999</v>
      </c>
      <c r="F290" s="99">
        <v>1.2409131407527669</v>
      </c>
      <c r="G290" s="99">
        <v>0.65165356617234582</v>
      </c>
      <c r="H290" s="99">
        <f t="shared" si="22"/>
        <v>1.9042528195488719</v>
      </c>
      <c r="I290" s="99">
        <f t="shared" si="23"/>
        <v>0.27972460730788518</v>
      </c>
      <c r="J290" s="99" t="str">
        <f t="shared" si="24"/>
        <v>PRODUCED</v>
      </c>
    </row>
    <row r="291" spans="1:10">
      <c r="A291" s="102" t="s">
        <v>882</v>
      </c>
      <c r="B291" s="99">
        <f t="shared" si="20"/>
        <v>0.96903580735684991</v>
      </c>
      <c r="C291" s="99">
        <f t="shared" si="21"/>
        <v>0.79834346904311948</v>
      </c>
      <c r="D291" s="103">
        <v>0.1</v>
      </c>
      <c r="E291" s="103">
        <v>0.15909499999999999</v>
      </c>
      <c r="F291" s="99">
        <v>2.6275284348092751</v>
      </c>
      <c r="G291" s="99">
        <v>1.3422659697297616</v>
      </c>
      <c r="H291" s="99">
        <f t="shared" si="22"/>
        <v>1.9575318856800603</v>
      </c>
      <c r="I291" s="99">
        <f t="shared" si="23"/>
        <v>0.29170884488687504</v>
      </c>
      <c r="J291" s="99" t="str">
        <f t="shared" si="24"/>
        <v>PRODUCED</v>
      </c>
    </row>
    <row r="292" spans="1:10">
      <c r="A292" s="102" t="s">
        <v>163</v>
      </c>
      <c r="B292" s="99">
        <f t="shared" si="20"/>
        <v>0.98283478445907146</v>
      </c>
      <c r="C292" s="99">
        <f t="shared" si="21"/>
        <v>0.79834346904311948</v>
      </c>
      <c r="D292" s="103">
        <v>0.1</v>
      </c>
      <c r="E292" s="103">
        <v>0.15909499999999999</v>
      </c>
      <c r="F292" s="99">
        <v>1.6249588914763342</v>
      </c>
      <c r="G292" s="99">
        <v>0.82220408027875447</v>
      </c>
      <c r="H292" s="99">
        <f t="shared" si="22"/>
        <v>1.9763449616127169</v>
      </c>
      <c r="I292" s="99">
        <f t="shared" si="23"/>
        <v>0.29586275090412417</v>
      </c>
      <c r="J292" s="99" t="str">
        <f t="shared" si="24"/>
        <v>PRODUCED</v>
      </c>
    </row>
    <row r="293" spans="1:10">
      <c r="A293" s="102" t="s">
        <v>2083</v>
      </c>
      <c r="B293" s="99">
        <f t="shared" si="20"/>
        <v>1.0087434578951886</v>
      </c>
      <c r="C293" s="99">
        <f t="shared" si="21"/>
        <v>0.79834346904311948</v>
      </c>
      <c r="D293" s="103">
        <v>0.1</v>
      </c>
      <c r="E293" s="103">
        <v>0.15909499999999999</v>
      </c>
      <c r="F293" s="99">
        <v>1.0772520414420812</v>
      </c>
      <c r="G293" s="99">
        <v>0.53537154783806173</v>
      </c>
      <c r="H293" s="99">
        <f t="shared" si="22"/>
        <v>2.012157810388397</v>
      </c>
      <c r="I293" s="99">
        <f t="shared" si="23"/>
        <v>0.30366203875625802</v>
      </c>
      <c r="J293" s="99" t="str">
        <f t="shared" si="24"/>
        <v>PRODUCED</v>
      </c>
    </row>
    <row r="294" spans="1:10">
      <c r="A294" s="102" t="s">
        <v>732</v>
      </c>
      <c r="B294" s="99">
        <f t="shared" si="20"/>
        <v>1.0121297340090769</v>
      </c>
      <c r="C294" s="99">
        <f t="shared" si="21"/>
        <v>0.79834346904311948</v>
      </c>
      <c r="D294" s="103">
        <v>0.1</v>
      </c>
      <c r="E294" s="103">
        <v>0.15909499999999999</v>
      </c>
      <c r="F294" s="99">
        <v>1.8535424420169591</v>
      </c>
      <c r="G294" s="99">
        <v>0.91901187979984555</v>
      </c>
      <c r="H294" s="99">
        <f t="shared" si="22"/>
        <v>2.0168862696537153</v>
      </c>
      <c r="I294" s="99">
        <f t="shared" si="23"/>
        <v>0.30468140944013888</v>
      </c>
      <c r="J294" s="99" t="str">
        <f t="shared" si="24"/>
        <v>PRODUCED</v>
      </c>
    </row>
    <row r="295" spans="1:10">
      <c r="A295" s="102" t="s">
        <v>1011</v>
      </c>
      <c r="B295" s="99">
        <f t="shared" si="20"/>
        <v>1.0148571483880908</v>
      </c>
      <c r="C295" s="99">
        <f t="shared" si="21"/>
        <v>0.79834346904311948</v>
      </c>
      <c r="D295" s="103">
        <v>0.1</v>
      </c>
      <c r="E295" s="103">
        <v>0.15909499999999999</v>
      </c>
      <c r="F295" s="99">
        <v>4.093188632062172</v>
      </c>
      <c r="G295" s="99">
        <v>2.0256262497353479</v>
      </c>
      <c r="H295" s="99">
        <f t="shared" si="22"/>
        <v>2.0207027987502411</v>
      </c>
      <c r="I295" s="99">
        <f t="shared" si="23"/>
        <v>0.30550244297882734</v>
      </c>
      <c r="J295" s="99" t="str">
        <f t="shared" si="24"/>
        <v>PRODUCED</v>
      </c>
    </row>
    <row r="296" spans="1:10">
      <c r="A296" s="102" t="s">
        <v>1158</v>
      </c>
      <c r="B296" s="99">
        <f t="shared" si="20"/>
        <v>1.0173221262903021</v>
      </c>
      <c r="C296" s="99">
        <f t="shared" si="21"/>
        <v>0.79834346904311948</v>
      </c>
      <c r="D296" s="103">
        <v>0.1</v>
      </c>
      <c r="E296" s="103">
        <v>0.15909499999999999</v>
      </c>
      <c r="F296" s="99">
        <v>2.0444986208026039</v>
      </c>
      <c r="G296" s="99">
        <v>1.0100487759166386</v>
      </c>
      <c r="H296" s="99">
        <f t="shared" si="22"/>
        <v>2.0241583075502292</v>
      </c>
      <c r="I296" s="99">
        <f t="shared" si="23"/>
        <v>0.3062444752660417</v>
      </c>
      <c r="J296" s="99" t="str">
        <f t="shared" si="24"/>
        <v>PRODUCED</v>
      </c>
    </row>
    <row r="297" spans="1:10">
      <c r="A297" s="102" t="s">
        <v>118</v>
      </c>
      <c r="B297" s="99">
        <f t="shared" si="20"/>
        <v>1.0186842448225535</v>
      </c>
      <c r="C297" s="99">
        <f t="shared" si="21"/>
        <v>0.79834346904311948</v>
      </c>
      <c r="D297" s="103">
        <v>0.1</v>
      </c>
      <c r="E297" s="103">
        <v>0.15909499999999999</v>
      </c>
      <c r="F297" s="99">
        <v>1.9896534184451771</v>
      </c>
      <c r="G297" s="99">
        <v>0.98202584700364204</v>
      </c>
      <c r="H297" s="99">
        <f t="shared" si="22"/>
        <v>2.0260703162915812</v>
      </c>
      <c r="I297" s="99">
        <f t="shared" si="23"/>
        <v>0.30665451380189923</v>
      </c>
      <c r="J297" s="99" t="str">
        <f t="shared" si="24"/>
        <v>PRODUCED</v>
      </c>
    </row>
    <row r="298" spans="1:10">
      <c r="A298" s="102" t="s">
        <v>1601</v>
      </c>
      <c r="B298" s="99">
        <f t="shared" si="20"/>
        <v>1.0438158611331796</v>
      </c>
      <c r="C298" s="99">
        <f t="shared" si="21"/>
        <v>0.79834346904311948</v>
      </c>
      <c r="D298" s="103">
        <v>0.1</v>
      </c>
      <c r="E298" s="103">
        <v>0.15909499999999999</v>
      </c>
      <c r="F298" s="99">
        <v>4.4202061229737781</v>
      </c>
      <c r="G298" s="99">
        <v>2.1439894189197068</v>
      </c>
      <c r="H298" s="99">
        <f t="shared" si="22"/>
        <v>2.0616734784078319</v>
      </c>
      <c r="I298" s="99">
        <f t="shared" si="23"/>
        <v>0.3142198841509159</v>
      </c>
      <c r="J298" s="99" t="str">
        <f t="shared" si="24"/>
        <v>PRODUCED</v>
      </c>
    </row>
    <row r="299" spans="1:10">
      <c r="A299" s="102" t="s">
        <v>2153</v>
      </c>
      <c r="B299" s="99">
        <f t="shared" si="20"/>
        <v>1.088829222423751</v>
      </c>
      <c r="C299" s="99">
        <f t="shared" si="21"/>
        <v>0.79834346904311948</v>
      </c>
      <c r="D299" s="103">
        <v>0.1</v>
      </c>
      <c r="E299" s="103">
        <v>0.15909499999999999</v>
      </c>
      <c r="F299" s="99">
        <v>0.32441569972588508</v>
      </c>
      <c r="G299" s="99">
        <v>0.1525216894188304</v>
      </c>
      <c r="H299" s="99">
        <f t="shared" si="22"/>
        <v>2.1270135477914041</v>
      </c>
      <c r="I299" s="99">
        <f t="shared" si="23"/>
        <v>0.32777025610503779</v>
      </c>
      <c r="J299" s="99" t="str">
        <f t="shared" si="24"/>
        <v>PRODUCED</v>
      </c>
    </row>
    <row r="300" spans="1:10">
      <c r="A300" s="102" t="s">
        <v>2024</v>
      </c>
      <c r="B300" s="99">
        <f t="shared" si="20"/>
        <v>1.1654452044555075</v>
      </c>
      <c r="C300" s="99">
        <f t="shared" si="21"/>
        <v>0.79834346904311948</v>
      </c>
      <c r="D300" s="103">
        <v>0.1</v>
      </c>
      <c r="E300" s="103">
        <v>0.15909499999999999</v>
      </c>
      <c r="F300" s="99">
        <v>2.0770067172547106</v>
      </c>
      <c r="G300" s="99">
        <v>0.92598496722803114</v>
      </c>
      <c r="H300" s="99">
        <f t="shared" si="22"/>
        <v>2.2430242290782583</v>
      </c>
      <c r="I300" s="99">
        <f t="shared" si="23"/>
        <v>0.35083396484384904</v>
      </c>
      <c r="J300" s="99" t="str">
        <f t="shared" si="24"/>
        <v>PRODUCED</v>
      </c>
    </row>
    <row r="301" spans="1:10">
      <c r="A301" s="102" t="s">
        <v>770</v>
      </c>
      <c r="B301" s="99">
        <f t="shared" si="20"/>
        <v>1.188718251884491</v>
      </c>
      <c r="C301" s="99">
        <f t="shared" si="21"/>
        <v>0.79834346904311948</v>
      </c>
      <c r="D301" s="103">
        <v>0.1</v>
      </c>
      <c r="E301" s="103">
        <v>0.15909499999999999</v>
      </c>
      <c r="F301" s="99">
        <v>1.1436029799633853</v>
      </c>
      <c r="G301" s="99">
        <v>0.50168998112840302</v>
      </c>
      <c r="H301" s="99">
        <f t="shared" si="22"/>
        <v>2.2795013314620896</v>
      </c>
      <c r="I301" s="99">
        <f t="shared" si="23"/>
        <v>0.35783985021048365</v>
      </c>
      <c r="J301" s="99" t="str">
        <f t="shared" si="24"/>
        <v>PRODUCED</v>
      </c>
    </row>
    <row r="302" spans="1:10">
      <c r="A302" s="102" t="s">
        <v>2028</v>
      </c>
      <c r="B302" s="99">
        <f t="shared" si="20"/>
        <v>1.1943196545086767</v>
      </c>
      <c r="C302" s="99">
        <f t="shared" si="21"/>
        <v>0.79834346904311948</v>
      </c>
      <c r="D302" s="103">
        <v>0.1</v>
      </c>
      <c r="E302" s="103">
        <v>0.15909499999999999</v>
      </c>
      <c r="F302" s="99">
        <v>5.6618309842683914</v>
      </c>
      <c r="G302" s="99">
        <v>2.4741775410435198</v>
      </c>
      <c r="H302" s="99">
        <f t="shared" si="22"/>
        <v>2.288368918699518</v>
      </c>
      <c r="I302" s="99">
        <f t="shared" si="23"/>
        <v>0.3595260404181545</v>
      </c>
      <c r="J302" s="99" t="str">
        <f t="shared" si="24"/>
        <v>PRODUCED</v>
      </c>
    </row>
    <row r="303" spans="1:10">
      <c r="A303" s="102" t="s">
        <v>2151</v>
      </c>
      <c r="B303" s="99">
        <f t="shared" si="20"/>
        <v>1.1950183585690062</v>
      </c>
      <c r="C303" s="99">
        <f t="shared" si="21"/>
        <v>0.79834346904311948</v>
      </c>
      <c r="D303" s="103">
        <v>0.1</v>
      </c>
      <c r="E303" s="103">
        <v>0.15909499999999999</v>
      </c>
      <c r="F303" s="99">
        <v>1.1243728058222857</v>
      </c>
      <c r="G303" s="99">
        <v>0.49110455459737712</v>
      </c>
      <c r="H303" s="99">
        <f t="shared" si="22"/>
        <v>2.2894774550484098</v>
      </c>
      <c r="I303" s="99">
        <f t="shared" si="23"/>
        <v>0.35973637129840585</v>
      </c>
      <c r="J303" s="99" t="str">
        <f t="shared" si="24"/>
        <v>PRODUCED</v>
      </c>
    </row>
    <row r="304" spans="1:10">
      <c r="A304" s="102" t="s">
        <v>367</v>
      </c>
      <c r="B304" s="99">
        <f t="shared" si="20"/>
        <v>1.2014876404458463</v>
      </c>
      <c r="C304" s="99">
        <f t="shared" si="21"/>
        <v>0.79834346904311948</v>
      </c>
      <c r="D304" s="103">
        <v>0.1</v>
      </c>
      <c r="E304" s="103">
        <v>0.15909499999999999</v>
      </c>
      <c r="F304" s="99">
        <v>0.85722751914942752</v>
      </c>
      <c r="G304" s="99">
        <v>0.37274539377805299</v>
      </c>
      <c r="H304" s="99">
        <f t="shared" si="22"/>
        <v>2.2997669011031534</v>
      </c>
      <c r="I304" s="99">
        <f t="shared" si="23"/>
        <v>0.3616838191937401</v>
      </c>
      <c r="J304" s="99" t="str">
        <f t="shared" si="24"/>
        <v>PRODUCED</v>
      </c>
    </row>
    <row r="305" spans="1:10">
      <c r="A305" s="102" t="s">
        <v>129</v>
      </c>
      <c r="B305" s="99">
        <f t="shared" si="20"/>
        <v>1.208124799944315</v>
      </c>
      <c r="C305" s="99">
        <f t="shared" si="21"/>
        <v>0.79834346904311948</v>
      </c>
      <c r="D305" s="103">
        <v>0.1</v>
      </c>
      <c r="E305" s="103">
        <v>0.15909499999999999</v>
      </c>
      <c r="F305" s="99">
        <v>0.50335399147413329</v>
      </c>
      <c r="G305" s="99">
        <v>0.21786713055732934</v>
      </c>
      <c r="H305" s="99">
        <f t="shared" si="22"/>
        <v>2.3103714185177706</v>
      </c>
      <c r="I305" s="99">
        <f t="shared" si="23"/>
        <v>0.3636818032887853</v>
      </c>
      <c r="J305" s="99" t="str">
        <f t="shared" si="24"/>
        <v>PRODUCED</v>
      </c>
    </row>
    <row r="306" spans="1:10">
      <c r="A306" s="102" t="s">
        <v>541</v>
      </c>
      <c r="B306" s="99">
        <f t="shared" si="20"/>
        <v>1.2196301961794878</v>
      </c>
      <c r="C306" s="99">
        <f t="shared" si="21"/>
        <v>0.79834346904311948</v>
      </c>
      <c r="D306" s="103">
        <v>0.1</v>
      </c>
      <c r="E306" s="103">
        <v>0.15909499999999999</v>
      </c>
      <c r="F306" s="99">
        <v>3.7325780329569844</v>
      </c>
      <c r="G306" s="99">
        <v>1.602742019721443</v>
      </c>
      <c r="H306" s="99">
        <f t="shared" si="22"/>
        <v>2.3288701406890846</v>
      </c>
      <c r="I306" s="99">
        <f t="shared" si="23"/>
        <v>0.36714527266757169</v>
      </c>
      <c r="J306" s="99" t="str">
        <f t="shared" si="24"/>
        <v>PRODUCED</v>
      </c>
    </row>
    <row r="307" spans="1:10">
      <c r="A307" s="102" t="s">
        <v>455</v>
      </c>
      <c r="B307" s="99">
        <f t="shared" si="20"/>
        <v>1.2443700214431261</v>
      </c>
      <c r="C307" s="99">
        <f t="shared" si="21"/>
        <v>0.79834346904311948</v>
      </c>
      <c r="D307" s="103">
        <v>0.1</v>
      </c>
      <c r="E307" s="103">
        <v>0.15909499999999999</v>
      </c>
      <c r="F307" s="99">
        <v>2.1405105439769887</v>
      </c>
      <c r="G307" s="99">
        <v>0.90349274451312456</v>
      </c>
      <c r="H307" s="99">
        <f t="shared" si="22"/>
        <v>2.3691507839727812</v>
      </c>
      <c r="I307" s="99">
        <f t="shared" si="23"/>
        <v>0.37459270215941248</v>
      </c>
      <c r="J307" s="99" t="str">
        <f t="shared" si="24"/>
        <v>PRODUCED</v>
      </c>
    </row>
    <row r="308" spans="1:10">
      <c r="A308" s="102" t="s">
        <v>1184</v>
      </c>
      <c r="B308" s="99">
        <f t="shared" si="20"/>
        <v>1.2660891210559653</v>
      </c>
      <c r="C308" s="99">
        <f t="shared" si="21"/>
        <v>0.79834346904311948</v>
      </c>
      <c r="D308" s="103">
        <v>0.1</v>
      </c>
      <c r="E308" s="103">
        <v>0.15909499999999999</v>
      </c>
      <c r="F308" s="99">
        <v>0.94758942351095676</v>
      </c>
      <c r="G308" s="99">
        <v>0.39399381306003939</v>
      </c>
      <c r="H308" s="99">
        <f t="shared" si="22"/>
        <v>2.4050870650767218</v>
      </c>
      <c r="I308" s="99">
        <f t="shared" si="23"/>
        <v>0.38113080262169097</v>
      </c>
      <c r="J308" s="99" t="str">
        <f t="shared" si="24"/>
        <v>PRODUCED</v>
      </c>
    </row>
    <row r="309" spans="1:10">
      <c r="A309" s="102" t="s">
        <v>42</v>
      </c>
      <c r="B309" s="99">
        <f t="shared" si="20"/>
        <v>1.278363767347803</v>
      </c>
      <c r="C309" s="99">
        <f t="shared" si="21"/>
        <v>0.79834346904311948</v>
      </c>
      <c r="D309" s="103">
        <v>0.1</v>
      </c>
      <c r="E309" s="103">
        <v>0.15909499999999999</v>
      </c>
      <c r="F309" s="99">
        <v>2.1919276696623178</v>
      </c>
      <c r="G309" s="99">
        <v>0.90365026364705259</v>
      </c>
      <c r="H309" s="99">
        <f t="shared" si="22"/>
        <v>2.4256371716374998</v>
      </c>
      <c r="I309" s="99">
        <f t="shared" si="23"/>
        <v>0.38482583934169973</v>
      </c>
      <c r="J309" s="99" t="str">
        <f t="shared" si="24"/>
        <v>PRODUCED</v>
      </c>
    </row>
    <row r="310" spans="1:10">
      <c r="A310" s="102" t="s">
        <v>1163</v>
      </c>
      <c r="B310" s="99">
        <f t="shared" si="20"/>
        <v>1.2846201996118152</v>
      </c>
      <c r="C310" s="99">
        <f t="shared" si="21"/>
        <v>0.79834346904311948</v>
      </c>
      <c r="D310" s="103">
        <v>0.1</v>
      </c>
      <c r="E310" s="103">
        <v>0.15909499999999999</v>
      </c>
      <c r="F310" s="99">
        <v>2.1813094690538519</v>
      </c>
      <c r="G310" s="99">
        <v>0.89538140637983343</v>
      </c>
      <c r="H310" s="99">
        <f t="shared" si="22"/>
        <v>2.4361791003380628</v>
      </c>
      <c r="I310" s="99">
        <f t="shared" si="23"/>
        <v>0.38670921311900736</v>
      </c>
      <c r="J310" s="99" t="str">
        <f t="shared" si="24"/>
        <v>PRODUCED</v>
      </c>
    </row>
    <row r="311" spans="1:10">
      <c r="A311" s="102" t="s">
        <v>125</v>
      </c>
      <c r="B311" s="99">
        <f t="shared" si="20"/>
        <v>1.3015108063243421</v>
      </c>
      <c r="C311" s="99">
        <f t="shared" si="21"/>
        <v>0.79834346904311948</v>
      </c>
      <c r="D311" s="103">
        <v>0.1</v>
      </c>
      <c r="E311" s="103">
        <v>0.15909499999999999</v>
      </c>
      <c r="F311" s="99">
        <v>2.0161474449446479</v>
      </c>
      <c r="G311" s="99">
        <v>0.81795327833216669</v>
      </c>
      <c r="H311" s="99">
        <f t="shared" si="22"/>
        <v>2.4648687135965002</v>
      </c>
      <c r="I311" s="99">
        <f t="shared" si="23"/>
        <v>0.3917937923844414</v>
      </c>
      <c r="J311" s="99" t="str">
        <f t="shared" si="24"/>
        <v>PRODUCED</v>
      </c>
    </row>
    <row r="312" spans="1:10">
      <c r="A312" s="102" t="s">
        <v>293</v>
      </c>
      <c r="B312" s="99">
        <f t="shared" si="20"/>
        <v>1.3182722120628292</v>
      </c>
      <c r="C312" s="99">
        <f t="shared" si="21"/>
        <v>0.79834346904311948</v>
      </c>
      <c r="D312" s="103">
        <v>0.1</v>
      </c>
      <c r="E312" s="103">
        <v>0.15909499999999999</v>
      </c>
      <c r="F312" s="99">
        <v>7.114361208450827</v>
      </c>
      <c r="G312" s="99">
        <v>2.8529649291863652</v>
      </c>
      <c r="H312" s="99">
        <f t="shared" si="22"/>
        <v>2.4936728578993663</v>
      </c>
      <c r="I312" s="99">
        <f t="shared" si="23"/>
        <v>0.39683947828122035</v>
      </c>
      <c r="J312" s="99" t="str">
        <f t="shared" si="24"/>
        <v>PRODUCED</v>
      </c>
    </row>
    <row r="313" spans="1:10">
      <c r="A313" s="102" t="s">
        <v>2036</v>
      </c>
      <c r="B313" s="99">
        <f t="shared" si="20"/>
        <v>1.3304210194546735</v>
      </c>
      <c r="C313" s="99">
        <f t="shared" si="21"/>
        <v>0.79834346904311948</v>
      </c>
      <c r="D313" s="103">
        <v>0.1</v>
      </c>
      <c r="E313" s="103">
        <v>0.15909499999999999</v>
      </c>
      <c r="F313" s="99">
        <v>1.5145595797356268</v>
      </c>
      <c r="G313" s="99">
        <v>0.60226791669049529</v>
      </c>
      <c r="H313" s="99">
        <f t="shared" si="22"/>
        <v>2.5147605206304839</v>
      </c>
      <c r="I313" s="99">
        <f t="shared" si="23"/>
        <v>0.40049663371770983</v>
      </c>
      <c r="J313" s="99" t="str">
        <f t="shared" si="24"/>
        <v>PRODUCED</v>
      </c>
    </row>
    <row r="314" spans="1:10">
      <c r="A314" s="102" t="s">
        <v>2158</v>
      </c>
      <c r="B314" s="99">
        <f t="shared" si="20"/>
        <v>1.3771750800705638</v>
      </c>
      <c r="C314" s="99">
        <f t="shared" si="21"/>
        <v>0.79834346904311948</v>
      </c>
      <c r="D314" s="103">
        <v>0.1</v>
      </c>
      <c r="E314" s="103">
        <v>0.15909499999999999</v>
      </c>
      <c r="F314" s="99">
        <v>1.3665345802794786</v>
      </c>
      <c r="G314" s="99">
        <v>0.52607736669286231</v>
      </c>
      <c r="H314" s="99">
        <f t="shared" si="22"/>
        <v>2.5975924204268175</v>
      </c>
      <c r="I314" s="99">
        <f t="shared" si="23"/>
        <v>0.41457100838218475</v>
      </c>
      <c r="J314" s="99" t="str">
        <f t="shared" si="24"/>
        <v>PRODUCED</v>
      </c>
    </row>
    <row r="315" spans="1:10">
      <c r="A315" s="102" t="s">
        <v>202</v>
      </c>
      <c r="B315" s="99">
        <f t="shared" si="20"/>
        <v>1.3845158877799304</v>
      </c>
      <c r="C315" s="99">
        <f t="shared" si="21"/>
        <v>0.79834346904311948</v>
      </c>
      <c r="D315" s="103">
        <v>0.1</v>
      </c>
      <c r="E315" s="103">
        <v>0.15909499999999999</v>
      </c>
      <c r="F315" s="99">
        <v>1.2315186670078764</v>
      </c>
      <c r="G315" s="99">
        <v>0.4716938212630441</v>
      </c>
      <c r="H315" s="99">
        <f t="shared" si="22"/>
        <v>2.6108433299174156</v>
      </c>
      <c r="I315" s="99">
        <f t="shared" si="23"/>
        <v>0.41678081169510556</v>
      </c>
      <c r="J315" s="99" t="str">
        <f t="shared" si="24"/>
        <v>PRODUCED</v>
      </c>
    </row>
    <row r="316" spans="1:10">
      <c r="A316" s="102" t="s">
        <v>1027</v>
      </c>
      <c r="B316" s="99">
        <f t="shared" si="20"/>
        <v>1.3916553202085018</v>
      </c>
      <c r="C316" s="99">
        <f t="shared" si="21"/>
        <v>0.79834346904311948</v>
      </c>
      <c r="D316" s="103">
        <v>0.1</v>
      </c>
      <c r="E316" s="103">
        <v>0.15909499999999999</v>
      </c>
      <c r="F316" s="99">
        <v>4.1121936744699434</v>
      </c>
      <c r="G316" s="99">
        <v>1.5672690801004485</v>
      </c>
      <c r="H316" s="99">
        <f t="shared" si="22"/>
        <v>2.6237955732568827</v>
      </c>
      <c r="I316" s="99">
        <f t="shared" si="23"/>
        <v>0.41892999500812161</v>
      </c>
      <c r="J316" s="99" t="str">
        <f t="shared" si="24"/>
        <v>PRODUCED</v>
      </c>
    </row>
    <row r="317" spans="1:10">
      <c r="A317" s="102" t="s">
        <v>1640</v>
      </c>
      <c r="B317" s="99">
        <f t="shared" si="20"/>
        <v>1.4047764214047291</v>
      </c>
      <c r="C317" s="99">
        <f t="shared" si="21"/>
        <v>0.79834346904311948</v>
      </c>
      <c r="D317" s="103">
        <v>0.1</v>
      </c>
      <c r="E317" s="103">
        <v>0.15909499999999999</v>
      </c>
      <c r="F317" s="99">
        <v>2.2032174302699796</v>
      </c>
      <c r="G317" s="99">
        <v>0.8321038256430614</v>
      </c>
      <c r="H317" s="99">
        <f t="shared" si="22"/>
        <v>2.6477674568642953</v>
      </c>
      <c r="I317" s="99">
        <f t="shared" si="23"/>
        <v>0.4228798400443286</v>
      </c>
      <c r="J317" s="99" t="str">
        <f t="shared" si="24"/>
        <v>PRODUCED</v>
      </c>
    </row>
    <row r="318" spans="1:10">
      <c r="A318" s="102" t="s">
        <v>2186</v>
      </c>
      <c r="B318" s="99">
        <f t="shared" si="20"/>
        <v>1.4112080646036915</v>
      </c>
      <c r="C318" s="99">
        <f t="shared" si="21"/>
        <v>0.79834346904311948</v>
      </c>
      <c r="D318" s="103">
        <v>0.1</v>
      </c>
      <c r="E318" s="103">
        <v>0.15909499999999999</v>
      </c>
      <c r="F318" s="99">
        <v>1.62188102223772</v>
      </c>
      <c r="G318" s="99">
        <v>0.60982192499868582</v>
      </c>
      <c r="H318" s="99">
        <f t="shared" si="22"/>
        <v>2.659597754280834</v>
      </c>
      <c r="I318" s="99">
        <f t="shared" si="23"/>
        <v>0.42481595756862456</v>
      </c>
      <c r="J318" s="99" t="str">
        <f t="shared" si="24"/>
        <v>PRODUCED</v>
      </c>
    </row>
    <row r="319" spans="1:10">
      <c r="A319" s="102" t="s">
        <v>560</v>
      </c>
      <c r="B319" s="99">
        <f t="shared" si="20"/>
        <v>1.4179352225316153</v>
      </c>
      <c r="C319" s="99">
        <f t="shared" si="21"/>
        <v>0.79834346904311948</v>
      </c>
      <c r="D319" s="103">
        <v>0.1</v>
      </c>
      <c r="E319" s="103">
        <v>0.15909499999999999</v>
      </c>
      <c r="F319" s="99">
        <v>5.0399999649963077E-2</v>
      </c>
      <c r="G319" s="99">
        <v>1.8862076396838342E-2</v>
      </c>
      <c r="H319" s="99">
        <f t="shared" si="22"/>
        <v>2.6720281791675449</v>
      </c>
      <c r="I319" s="99">
        <f t="shared" si="23"/>
        <v>0.42684103389049832</v>
      </c>
      <c r="J319" s="99" t="str">
        <f t="shared" si="24"/>
        <v>PRODUCED</v>
      </c>
    </row>
    <row r="320" spans="1:10">
      <c r="A320" s="102" t="s">
        <v>215</v>
      </c>
      <c r="B320" s="99">
        <f t="shared" si="20"/>
        <v>1.4203476572534137</v>
      </c>
      <c r="C320" s="99">
        <f t="shared" si="21"/>
        <v>0.79834346904311948</v>
      </c>
      <c r="D320" s="103">
        <v>0.1</v>
      </c>
      <c r="E320" s="103">
        <v>0.15909499999999999</v>
      </c>
      <c r="F320" s="99">
        <v>0.95229748614803233</v>
      </c>
      <c r="G320" s="99">
        <v>0.35579954534329133</v>
      </c>
      <c r="H320" s="99">
        <f t="shared" si="22"/>
        <v>2.6765000085348989</v>
      </c>
      <c r="I320" s="99">
        <f t="shared" si="23"/>
        <v>0.42756724910434096</v>
      </c>
      <c r="J320" s="99" t="str">
        <f t="shared" si="24"/>
        <v>PRODUCED</v>
      </c>
    </row>
    <row r="321" spans="1:10">
      <c r="A321" s="102" t="s">
        <v>1040</v>
      </c>
      <c r="B321" s="99">
        <f t="shared" si="20"/>
        <v>1.4208524917621341</v>
      </c>
      <c r="C321" s="99">
        <f t="shared" si="21"/>
        <v>0.79834346904311948</v>
      </c>
      <c r="D321" s="103">
        <v>0.1</v>
      </c>
      <c r="E321" s="103">
        <v>0.15909499999999999</v>
      </c>
      <c r="F321" s="99">
        <v>1.4198321195499719</v>
      </c>
      <c r="G321" s="99">
        <v>0.53029529898424621</v>
      </c>
      <c r="H321" s="99">
        <f t="shared" si="22"/>
        <v>2.6774367456577277</v>
      </c>
      <c r="I321" s="99">
        <f t="shared" si="23"/>
        <v>0.42771921943431207</v>
      </c>
      <c r="J321" s="99" t="str">
        <f t="shared" si="24"/>
        <v>PRODUCED</v>
      </c>
    </row>
    <row r="322" spans="1:10">
      <c r="A322" s="102" t="s">
        <v>846</v>
      </c>
      <c r="B322" s="99">
        <f t="shared" ref="B322:B385" si="25">LOG(H322, 2)</f>
        <v>1.4585350820186327</v>
      </c>
      <c r="C322" s="99">
        <f t="shared" ref="C322:C385" si="26">-LOG10(E322)</f>
        <v>0.79834346904311948</v>
      </c>
      <c r="D322" s="103">
        <v>0.1</v>
      </c>
      <c r="E322" s="103">
        <v>0.15909499999999999</v>
      </c>
      <c r="F322" s="99">
        <v>2.8978766698103313</v>
      </c>
      <c r="G322" s="99">
        <v>1.0544283862815425</v>
      </c>
      <c r="H322" s="99">
        <f t="shared" ref="H322:H385" si="27">F322/G322</f>
        <v>2.7482915933529983</v>
      </c>
      <c r="I322" s="99">
        <f t="shared" ref="I322:I385" si="28">LOG(H322)</f>
        <v>0.43906280941583337</v>
      </c>
      <c r="J322" s="99" t="str">
        <f t="shared" ref="J322:J385" si="29">IF(AND(I322&gt;0),"PRODUCED","CONSUMED")</f>
        <v>PRODUCED</v>
      </c>
    </row>
    <row r="323" spans="1:10">
      <c r="A323" s="102" t="s">
        <v>2053</v>
      </c>
      <c r="B323" s="99">
        <f t="shared" si="25"/>
        <v>1.5597481894495397</v>
      </c>
      <c r="C323" s="99">
        <f t="shared" si="26"/>
        <v>0.79834346904311948</v>
      </c>
      <c r="D323" s="103">
        <v>0.1</v>
      </c>
      <c r="E323" s="103">
        <v>0.15909499999999999</v>
      </c>
      <c r="F323" s="99">
        <v>3.9165220857312981</v>
      </c>
      <c r="G323" s="99">
        <v>1.3285245653096232</v>
      </c>
      <c r="H323" s="99">
        <f t="shared" si="27"/>
        <v>2.948023836366565</v>
      </c>
      <c r="I323" s="99">
        <f t="shared" si="28"/>
        <v>0.46953099070689747</v>
      </c>
      <c r="J323" s="99" t="str">
        <f t="shared" si="29"/>
        <v>PRODUCED</v>
      </c>
    </row>
    <row r="324" spans="1:10">
      <c r="A324" s="102" t="s">
        <v>1064</v>
      </c>
      <c r="B324" s="99">
        <f t="shared" si="25"/>
        <v>1.5748456857296012</v>
      </c>
      <c r="C324" s="99">
        <f t="shared" si="26"/>
        <v>0.79834346904311948</v>
      </c>
      <c r="D324" s="103">
        <v>0.1</v>
      </c>
      <c r="E324" s="103">
        <v>0.15909499999999999</v>
      </c>
      <c r="F324" s="99">
        <v>14.885321715328431</v>
      </c>
      <c r="G324" s="99">
        <v>4.9966903374244325</v>
      </c>
      <c r="H324" s="99">
        <f t="shared" si="27"/>
        <v>2.9790362640325516</v>
      </c>
      <c r="I324" s="99">
        <f t="shared" si="28"/>
        <v>0.47407578994662125</v>
      </c>
      <c r="J324" s="99" t="str">
        <f t="shared" si="29"/>
        <v>PRODUCED</v>
      </c>
    </row>
    <row r="325" spans="1:10">
      <c r="A325" s="102" t="s">
        <v>2150</v>
      </c>
      <c r="B325" s="99">
        <f t="shared" si="25"/>
        <v>1.640684842297975</v>
      </c>
      <c r="C325" s="99">
        <f t="shared" si="26"/>
        <v>0.79834346904311948</v>
      </c>
      <c r="D325" s="103">
        <v>0.1</v>
      </c>
      <c r="E325" s="103">
        <v>0.15909499999999999</v>
      </c>
      <c r="F325" s="99">
        <v>2.2993669612073409</v>
      </c>
      <c r="G325" s="99">
        <v>0.73741664430084441</v>
      </c>
      <c r="H325" s="99">
        <f t="shared" si="27"/>
        <v>3.118138136666829</v>
      </c>
      <c r="I325" s="99">
        <f t="shared" si="28"/>
        <v>0.49389535096291903</v>
      </c>
      <c r="J325" s="99" t="str">
        <f t="shared" si="29"/>
        <v>PRODUCED</v>
      </c>
    </row>
    <row r="326" spans="1:10">
      <c r="A326" s="102" t="s">
        <v>2165</v>
      </c>
      <c r="B326" s="99">
        <f t="shared" si="25"/>
        <v>1.7676973783218308</v>
      </c>
      <c r="C326" s="99">
        <f t="shared" si="26"/>
        <v>0.79834346904311948</v>
      </c>
      <c r="D326" s="103">
        <v>0.1</v>
      </c>
      <c r="E326" s="103">
        <v>0.15909499999999999</v>
      </c>
      <c r="F326" s="99">
        <v>3.1421219852905531</v>
      </c>
      <c r="G326" s="99">
        <v>0.92276923619281792</v>
      </c>
      <c r="H326" s="99">
        <f t="shared" si="27"/>
        <v>3.405100497557104</v>
      </c>
      <c r="I326" s="99">
        <f t="shared" si="28"/>
        <v>0.5321299341314516</v>
      </c>
      <c r="J326" s="99" t="str">
        <f t="shared" si="29"/>
        <v>PRODUCED</v>
      </c>
    </row>
    <row r="327" spans="1:10">
      <c r="A327" s="102" t="s">
        <v>362</v>
      </c>
      <c r="B327" s="99">
        <f t="shared" si="25"/>
        <v>1.7846744398236403</v>
      </c>
      <c r="C327" s="99">
        <f t="shared" si="26"/>
        <v>0.79834346904311948</v>
      </c>
      <c r="D327" s="103">
        <v>0.1</v>
      </c>
      <c r="E327" s="103">
        <v>0.15909499999999999</v>
      </c>
      <c r="F327" s="99">
        <v>1.933619863773548</v>
      </c>
      <c r="G327" s="99">
        <v>0.56121666669533277</v>
      </c>
      <c r="H327" s="99">
        <f t="shared" si="27"/>
        <v>3.4454070567067649</v>
      </c>
      <c r="I327" s="99">
        <f t="shared" si="28"/>
        <v>0.5372405388817284</v>
      </c>
      <c r="J327" s="99" t="str">
        <f t="shared" si="29"/>
        <v>PRODUCED</v>
      </c>
    </row>
    <row r="328" spans="1:10">
      <c r="A328" s="102" t="s">
        <v>1090</v>
      </c>
      <c r="B328" s="99">
        <f t="shared" si="25"/>
        <v>1.7991006989536169</v>
      </c>
      <c r="C328" s="99">
        <f t="shared" si="26"/>
        <v>0.79834346904311948</v>
      </c>
      <c r="D328" s="103">
        <v>0.1</v>
      </c>
      <c r="E328" s="103">
        <v>0.15909499999999999</v>
      </c>
      <c r="F328" s="99">
        <v>4.8559574276281303</v>
      </c>
      <c r="G328" s="99">
        <v>1.3953771117341816</v>
      </c>
      <c r="H328" s="99">
        <f t="shared" si="27"/>
        <v>3.4800323058138187</v>
      </c>
      <c r="I328" s="99">
        <f t="shared" si="28"/>
        <v>0.54158327560507291</v>
      </c>
      <c r="J328" s="99" t="str">
        <f t="shared" si="29"/>
        <v>PRODUCED</v>
      </c>
    </row>
    <row r="329" spans="1:10">
      <c r="A329" s="102" t="s">
        <v>2176</v>
      </c>
      <c r="B329" s="99">
        <f t="shared" si="25"/>
        <v>1.8103562258100563</v>
      </c>
      <c r="C329" s="99">
        <f t="shared" si="26"/>
        <v>0.79834346904311948</v>
      </c>
      <c r="D329" s="103">
        <v>0.1</v>
      </c>
      <c r="E329" s="103">
        <v>0.15909499999999999</v>
      </c>
      <c r="F329" s="99">
        <v>2.3183748887777571</v>
      </c>
      <c r="G329" s="99">
        <v>0.66101625197818636</v>
      </c>
      <c r="H329" s="99">
        <f t="shared" si="27"/>
        <v>3.5072887872872811</v>
      </c>
      <c r="I329" s="99">
        <f t="shared" si="28"/>
        <v>0.54497152680586258</v>
      </c>
      <c r="J329" s="99" t="str">
        <f t="shared" si="29"/>
        <v>PRODUCED</v>
      </c>
    </row>
    <row r="330" spans="1:10">
      <c r="A330" s="102" t="s">
        <v>335</v>
      </c>
      <c r="B330" s="99">
        <f t="shared" si="25"/>
        <v>1.81113634394599</v>
      </c>
      <c r="C330" s="99">
        <f t="shared" si="26"/>
        <v>0.79834346904311948</v>
      </c>
      <c r="D330" s="103">
        <v>0.1</v>
      </c>
      <c r="E330" s="103">
        <v>0.15909499999999999</v>
      </c>
      <c r="F330" s="99">
        <v>2.6880061640468207</v>
      </c>
      <c r="G330" s="99">
        <v>0.76599140143490219</v>
      </c>
      <c r="H330" s="99">
        <f t="shared" si="27"/>
        <v>3.5091858198557873</v>
      </c>
      <c r="I330" s="99">
        <f t="shared" si="28"/>
        <v>0.54520636576494008</v>
      </c>
      <c r="J330" s="99" t="str">
        <f t="shared" si="29"/>
        <v>PRODUCED</v>
      </c>
    </row>
    <row r="331" spans="1:10">
      <c r="A331" s="102" t="s">
        <v>1958</v>
      </c>
      <c r="B331" s="99">
        <f t="shared" si="25"/>
        <v>1.9624365701380189</v>
      </c>
      <c r="C331" s="99">
        <f t="shared" si="26"/>
        <v>0.79834346904311948</v>
      </c>
      <c r="D331" s="103">
        <v>0.1</v>
      </c>
      <c r="E331" s="103">
        <v>0.15909499999999999</v>
      </c>
      <c r="F331" s="99">
        <v>10.835008051747614</v>
      </c>
      <c r="G331" s="99">
        <v>2.7802059355448621</v>
      </c>
      <c r="H331" s="99">
        <f t="shared" si="27"/>
        <v>3.8971962160149047</v>
      </c>
      <c r="I331" s="99">
        <f t="shared" si="28"/>
        <v>0.59075227219948589</v>
      </c>
      <c r="J331" s="99" t="str">
        <f t="shared" si="29"/>
        <v>PRODUCED</v>
      </c>
    </row>
    <row r="332" spans="1:10">
      <c r="A332" s="102" t="s">
        <v>1068</v>
      </c>
      <c r="B332" s="99">
        <f t="shared" si="25"/>
        <v>2.0153545309208014</v>
      </c>
      <c r="C332" s="99">
        <f t="shared" si="26"/>
        <v>0.79834346904311948</v>
      </c>
      <c r="D332" s="103">
        <v>0.1</v>
      </c>
      <c r="E332" s="103">
        <v>0.15909499999999999</v>
      </c>
      <c r="F332" s="99">
        <v>21.552017150538106</v>
      </c>
      <c r="G332" s="99">
        <v>5.3309641047140159</v>
      </c>
      <c r="H332" s="99">
        <f t="shared" si="27"/>
        <v>4.0427991498724003</v>
      </c>
      <c r="I332" s="99">
        <f t="shared" si="28"/>
        <v>0.60668216570447364</v>
      </c>
      <c r="J332" s="99" t="str">
        <f t="shared" si="29"/>
        <v>PRODUCED</v>
      </c>
    </row>
    <row r="333" spans="1:10">
      <c r="A333" s="102" t="s">
        <v>496</v>
      </c>
      <c r="B333" s="99">
        <f t="shared" si="25"/>
        <v>2.0247024727681509</v>
      </c>
      <c r="C333" s="99">
        <f t="shared" si="26"/>
        <v>0.79834346904311948</v>
      </c>
      <c r="D333" s="103">
        <v>0.1</v>
      </c>
      <c r="E333" s="103">
        <v>0.15909499999999999</v>
      </c>
      <c r="F333" s="99">
        <v>3.0746998842933611</v>
      </c>
      <c r="G333" s="99">
        <v>0.75562541184046828</v>
      </c>
      <c r="H333" s="99">
        <f t="shared" si="27"/>
        <v>4.0690795149468961</v>
      </c>
      <c r="I333" s="99">
        <f t="shared" si="28"/>
        <v>0.60949617659824851</v>
      </c>
      <c r="J333" s="99" t="str">
        <f t="shared" si="29"/>
        <v>PRODUCED</v>
      </c>
    </row>
    <row r="334" spans="1:10">
      <c r="A334" s="102" t="s">
        <v>2160</v>
      </c>
      <c r="B334" s="99">
        <f t="shared" si="25"/>
        <v>2.0347811123699016</v>
      </c>
      <c r="C334" s="99">
        <f t="shared" si="26"/>
        <v>0.79834346904311948</v>
      </c>
      <c r="D334" s="103">
        <v>0.1</v>
      </c>
      <c r="E334" s="103">
        <v>0.15909499999999999</v>
      </c>
      <c r="F334" s="99">
        <v>0.72523728517475672</v>
      </c>
      <c r="G334" s="99">
        <v>0.17699050730800428</v>
      </c>
      <c r="H334" s="99">
        <f t="shared" si="27"/>
        <v>4.0976055507467226</v>
      </c>
      <c r="I334" s="99">
        <f t="shared" si="28"/>
        <v>0.6125301494338623</v>
      </c>
      <c r="J334" s="99" t="str">
        <f t="shared" si="29"/>
        <v>PRODUCED</v>
      </c>
    </row>
    <row r="335" spans="1:10">
      <c r="A335" s="102" t="s">
        <v>2065</v>
      </c>
      <c r="B335" s="99">
        <f t="shared" si="25"/>
        <v>2.0443125919916483</v>
      </c>
      <c r="C335" s="99">
        <f t="shared" si="26"/>
        <v>0.79834346904311948</v>
      </c>
      <c r="D335" s="103">
        <v>0.1</v>
      </c>
      <c r="E335" s="103">
        <v>0.15909499999999999</v>
      </c>
      <c r="F335" s="99">
        <v>1.5857615670258252</v>
      </c>
      <c r="G335" s="99">
        <v>0.38444877131649141</v>
      </c>
      <c r="H335" s="99">
        <f t="shared" si="27"/>
        <v>4.1247669009205179</v>
      </c>
      <c r="I335" s="99">
        <f t="shared" si="28"/>
        <v>0.61539941070306803</v>
      </c>
      <c r="J335" s="99" t="str">
        <f t="shared" si="29"/>
        <v>PRODUCED</v>
      </c>
    </row>
    <row r="336" spans="1:10">
      <c r="A336" s="102" t="s">
        <v>690</v>
      </c>
      <c r="B336" s="99">
        <f t="shared" si="25"/>
        <v>2.0966819730604747</v>
      </c>
      <c r="C336" s="99">
        <f t="shared" si="26"/>
        <v>0.79834346904311948</v>
      </c>
      <c r="D336" s="103">
        <v>0.1</v>
      </c>
      <c r="E336" s="103">
        <v>0.15909499999999999</v>
      </c>
      <c r="F336" s="99">
        <v>3.0472636526451002</v>
      </c>
      <c r="G336" s="99">
        <v>0.71243601577187654</v>
      </c>
      <c r="H336" s="99">
        <f t="shared" si="27"/>
        <v>4.2772453738790777</v>
      </c>
      <c r="I336" s="99">
        <f t="shared" si="28"/>
        <v>0.63116416525914221</v>
      </c>
      <c r="J336" s="99" t="str">
        <f t="shared" si="29"/>
        <v>PRODUCED</v>
      </c>
    </row>
    <row r="337" spans="1:10">
      <c r="A337" s="102" t="s">
        <v>1636</v>
      </c>
      <c r="B337" s="99">
        <f t="shared" si="25"/>
        <v>2.1219788365897672</v>
      </c>
      <c r="C337" s="99">
        <f t="shared" si="26"/>
        <v>0.79834346904311948</v>
      </c>
      <c r="D337" s="103">
        <v>0.1</v>
      </c>
      <c r="E337" s="103">
        <v>0.15909499999999999</v>
      </c>
      <c r="F337" s="99">
        <v>3.3103231776874096</v>
      </c>
      <c r="G337" s="99">
        <v>0.76048580987094383</v>
      </c>
      <c r="H337" s="99">
        <f t="shared" si="27"/>
        <v>4.3529059118791169</v>
      </c>
      <c r="I337" s="99">
        <f t="shared" si="28"/>
        <v>0.63877927997767747</v>
      </c>
      <c r="J337" s="99" t="str">
        <f t="shared" si="29"/>
        <v>PRODUCED</v>
      </c>
    </row>
    <row r="338" spans="1:10">
      <c r="A338" s="102" t="s">
        <v>1666</v>
      </c>
      <c r="B338" s="99">
        <f t="shared" si="25"/>
        <v>2.1457305958571258</v>
      </c>
      <c r="C338" s="99">
        <f t="shared" si="26"/>
        <v>0.79834346904311948</v>
      </c>
      <c r="D338" s="103">
        <v>0.1</v>
      </c>
      <c r="E338" s="103">
        <v>0.15909499999999999</v>
      </c>
      <c r="F338" s="99">
        <v>4.5921670105704315</v>
      </c>
      <c r="G338" s="99">
        <v>1.0377396303796087</v>
      </c>
      <c r="H338" s="99">
        <f t="shared" si="27"/>
        <v>4.4251629947779882</v>
      </c>
      <c r="I338" s="99">
        <f t="shared" si="28"/>
        <v>0.64592927196694228</v>
      </c>
      <c r="J338" s="99" t="str">
        <f t="shared" si="29"/>
        <v>PRODUCED</v>
      </c>
    </row>
    <row r="339" spans="1:10">
      <c r="A339" s="102" t="s">
        <v>1036</v>
      </c>
      <c r="B339" s="99">
        <f t="shared" si="25"/>
        <v>2.1511267085870309</v>
      </c>
      <c r="C339" s="99">
        <f t="shared" si="26"/>
        <v>0.79834346904311948</v>
      </c>
      <c r="D339" s="103">
        <v>0.1</v>
      </c>
      <c r="E339" s="103">
        <v>0.15909499999999999</v>
      </c>
      <c r="F339" s="99">
        <v>4.7138664228476452</v>
      </c>
      <c r="G339" s="99">
        <v>1.0612644289803601</v>
      </c>
      <c r="H339" s="99">
        <f t="shared" si="27"/>
        <v>4.4417454256679703</v>
      </c>
      <c r="I339" s="99">
        <f t="shared" si="28"/>
        <v>0.647553663758628</v>
      </c>
      <c r="J339" s="99" t="str">
        <f t="shared" si="29"/>
        <v>PRODUCED</v>
      </c>
    </row>
    <row r="340" spans="1:10">
      <c r="A340" s="102" t="s">
        <v>1410</v>
      </c>
      <c r="B340" s="99">
        <f t="shared" si="25"/>
        <v>2.2666980058148858</v>
      </c>
      <c r="C340" s="99">
        <f t="shared" si="26"/>
        <v>0.79834346904311948</v>
      </c>
      <c r="D340" s="103">
        <v>0.1</v>
      </c>
      <c r="E340" s="103">
        <v>0.15909499999999999</v>
      </c>
      <c r="F340" s="99">
        <v>1.5166267069696306</v>
      </c>
      <c r="G340" s="99">
        <v>0.31516255204612892</v>
      </c>
      <c r="H340" s="99">
        <f t="shared" si="27"/>
        <v>4.8122046769936322</v>
      </c>
      <c r="I340" s="99">
        <f t="shared" si="28"/>
        <v>0.68234409086200998</v>
      </c>
      <c r="J340" s="99" t="str">
        <f t="shared" si="29"/>
        <v>PRODUCED</v>
      </c>
    </row>
    <row r="341" spans="1:10">
      <c r="A341" s="102" t="s">
        <v>1074</v>
      </c>
      <c r="B341" s="99">
        <f t="shared" si="25"/>
        <v>2.3379609502751468</v>
      </c>
      <c r="C341" s="99">
        <f t="shared" si="26"/>
        <v>0.79834346904311948</v>
      </c>
      <c r="D341" s="103">
        <v>0.1</v>
      </c>
      <c r="E341" s="103">
        <v>0.15909499999999999</v>
      </c>
      <c r="F341" s="99">
        <v>5.6174752903116563</v>
      </c>
      <c r="G341" s="99">
        <v>1.1110786335512917</v>
      </c>
      <c r="H341" s="99">
        <f t="shared" si="27"/>
        <v>5.0558755435308544</v>
      </c>
      <c r="I341" s="99">
        <f t="shared" si="28"/>
        <v>0.70379637472388479</v>
      </c>
      <c r="J341" s="99" t="str">
        <f t="shared" si="29"/>
        <v>PRODUCED</v>
      </c>
    </row>
    <row r="342" spans="1:10">
      <c r="A342" s="102" t="s">
        <v>2222</v>
      </c>
      <c r="B342" s="99">
        <f t="shared" si="25"/>
        <v>2.3595714936764227</v>
      </c>
      <c r="C342" s="99">
        <f t="shared" si="26"/>
        <v>0.79834346904311948</v>
      </c>
      <c r="D342" s="103">
        <v>0.1</v>
      </c>
      <c r="E342" s="103">
        <v>0.15909499999999999</v>
      </c>
      <c r="F342" s="99">
        <v>0.31378154125146501</v>
      </c>
      <c r="G342" s="99">
        <v>6.1140022661192499E-2</v>
      </c>
      <c r="H342" s="99">
        <f t="shared" si="27"/>
        <v>5.1321790145595099</v>
      </c>
      <c r="I342" s="99">
        <f t="shared" si="28"/>
        <v>0.71030179651026715</v>
      </c>
      <c r="J342" s="99" t="str">
        <f t="shared" si="29"/>
        <v>PRODUCED</v>
      </c>
    </row>
    <row r="343" spans="1:10">
      <c r="A343" s="102" t="s">
        <v>518</v>
      </c>
      <c r="B343" s="99">
        <f t="shared" si="25"/>
        <v>2.4724805823374334</v>
      </c>
      <c r="C343" s="99">
        <f t="shared" si="26"/>
        <v>0.79834346904311948</v>
      </c>
      <c r="D343" s="103">
        <v>0.1</v>
      </c>
      <c r="E343" s="103">
        <v>0.15909499999999999</v>
      </c>
      <c r="F343" s="99">
        <v>0.8306441629028064</v>
      </c>
      <c r="G343" s="99">
        <v>0.14966636074131021</v>
      </c>
      <c r="H343" s="99">
        <f t="shared" si="27"/>
        <v>5.5499723437421427</v>
      </c>
      <c r="I343" s="99">
        <f t="shared" si="28"/>
        <v>0.74429081898031524</v>
      </c>
      <c r="J343" s="99" t="str">
        <f t="shared" si="29"/>
        <v>PRODUCED</v>
      </c>
    </row>
    <row r="344" spans="1:10">
      <c r="A344" s="102" t="s">
        <v>1166</v>
      </c>
      <c r="B344" s="99">
        <f t="shared" si="25"/>
        <v>2.5029724717107014</v>
      </c>
      <c r="C344" s="99">
        <f t="shared" si="26"/>
        <v>0.79834346904311948</v>
      </c>
      <c r="D344" s="103">
        <v>0.1</v>
      </c>
      <c r="E344" s="103">
        <v>0.15909499999999999</v>
      </c>
      <c r="F344" s="99">
        <v>0.39429001388835977</v>
      </c>
      <c r="G344" s="99">
        <v>6.9557823718270642E-2</v>
      </c>
      <c r="H344" s="99">
        <f t="shared" si="27"/>
        <v>5.6685214230587295</v>
      </c>
      <c r="I344" s="99">
        <f t="shared" si="28"/>
        <v>0.75346979230613675</v>
      </c>
      <c r="J344" s="99" t="str">
        <f t="shared" si="29"/>
        <v>PRODUCED</v>
      </c>
    </row>
    <row r="345" spans="1:10">
      <c r="A345" s="102" t="s">
        <v>1402</v>
      </c>
      <c r="B345" s="99">
        <f t="shared" si="25"/>
        <v>2.5285481648442496</v>
      </c>
      <c r="C345" s="99">
        <f t="shared" si="26"/>
        <v>0.79834346904311948</v>
      </c>
      <c r="D345" s="103">
        <v>0.1</v>
      </c>
      <c r="E345" s="103">
        <v>0.15909499999999999</v>
      </c>
      <c r="F345" s="99">
        <v>3.9412451607845642</v>
      </c>
      <c r="G345" s="99">
        <v>0.68306904937951474</v>
      </c>
      <c r="H345" s="99">
        <f t="shared" si="27"/>
        <v>5.7699073971580281</v>
      </c>
      <c r="I345" s="99">
        <f t="shared" si="28"/>
        <v>0.76116884309923205</v>
      </c>
      <c r="J345" s="99" t="str">
        <f t="shared" si="29"/>
        <v>PRODUCED</v>
      </c>
    </row>
    <row r="346" spans="1:10">
      <c r="A346" s="102" t="s">
        <v>1406</v>
      </c>
      <c r="B346" s="99">
        <f t="shared" si="25"/>
        <v>2.594656408165247</v>
      </c>
      <c r="C346" s="99">
        <f t="shared" si="26"/>
        <v>0.79834346904311948</v>
      </c>
      <c r="D346" s="103">
        <v>0.1</v>
      </c>
      <c r="E346" s="103">
        <v>0.15909499999999999</v>
      </c>
      <c r="F346" s="99">
        <v>6.2299382565818648</v>
      </c>
      <c r="G346" s="99">
        <v>1.0313696211926213</v>
      </c>
      <c r="H346" s="99">
        <f t="shared" si="27"/>
        <v>6.0404515787248938</v>
      </c>
      <c r="I346" s="99">
        <f t="shared" si="28"/>
        <v>0.78106940729950525</v>
      </c>
      <c r="J346" s="99" t="str">
        <f t="shared" si="29"/>
        <v>PRODUCED</v>
      </c>
    </row>
    <row r="347" spans="1:10">
      <c r="A347" s="102" t="s">
        <v>1755</v>
      </c>
      <c r="B347" s="99">
        <f t="shared" si="25"/>
        <v>2.6499453789950835</v>
      </c>
      <c r="C347" s="99">
        <f t="shared" si="26"/>
        <v>0.79834346904311948</v>
      </c>
      <c r="D347" s="103">
        <v>0.1</v>
      </c>
      <c r="E347" s="103">
        <v>0.15909499999999999</v>
      </c>
      <c r="F347" s="99">
        <v>1.7890664487536523</v>
      </c>
      <c r="G347" s="99">
        <v>0.28504499861702121</v>
      </c>
      <c r="H347" s="99">
        <f t="shared" si="27"/>
        <v>6.2764351503581155</v>
      </c>
      <c r="I347" s="99">
        <f t="shared" si="28"/>
        <v>0.79771304594867698</v>
      </c>
      <c r="J347" s="99" t="str">
        <f t="shared" si="29"/>
        <v>PRODUCED</v>
      </c>
    </row>
    <row r="348" spans="1:10">
      <c r="A348" s="102" t="s">
        <v>2071</v>
      </c>
      <c r="B348" s="99">
        <f t="shared" si="25"/>
        <v>2.6558486739564935</v>
      </c>
      <c r="C348" s="99">
        <f t="shared" si="26"/>
        <v>0.79834346904311948</v>
      </c>
      <c r="D348" s="103">
        <v>0.1</v>
      </c>
      <c r="E348" s="103">
        <v>0.15909499999999999</v>
      </c>
      <c r="F348" s="99">
        <v>1.0731714614843737</v>
      </c>
      <c r="G348" s="99">
        <v>0.17028602204312451</v>
      </c>
      <c r="H348" s="99">
        <f t="shared" si="27"/>
        <v>6.3021700114211114</v>
      </c>
      <c r="I348" s="99">
        <f t="shared" si="28"/>
        <v>0.7994901148053134</v>
      </c>
      <c r="J348" s="99" t="str">
        <f t="shared" si="29"/>
        <v>PRODUCED</v>
      </c>
    </row>
    <row r="349" spans="1:10">
      <c r="A349" s="102" t="s">
        <v>1895</v>
      </c>
      <c r="B349" s="99">
        <f t="shared" si="25"/>
        <v>2.7443415639442055</v>
      </c>
      <c r="C349" s="99">
        <f t="shared" si="26"/>
        <v>0.79834346904311948</v>
      </c>
      <c r="D349" s="103">
        <v>0.1</v>
      </c>
      <c r="E349" s="103">
        <v>0.15909499999999999</v>
      </c>
      <c r="F349" s="99">
        <v>4.4403888604539219</v>
      </c>
      <c r="G349" s="99">
        <v>0.66266170774166333</v>
      </c>
      <c r="H349" s="99">
        <f t="shared" si="27"/>
        <v>6.7008381630902898</v>
      </c>
      <c r="I349" s="99">
        <f t="shared" si="28"/>
        <v>0.82612912909460756</v>
      </c>
      <c r="J349" s="99" t="str">
        <f t="shared" si="29"/>
        <v>PRODUCED</v>
      </c>
    </row>
    <row r="350" spans="1:10">
      <c r="A350" s="102" t="s">
        <v>1690</v>
      </c>
      <c r="B350" s="99">
        <f t="shared" si="25"/>
        <v>2.8173852942592368</v>
      </c>
      <c r="C350" s="99">
        <f t="shared" si="26"/>
        <v>0.79834346904311948</v>
      </c>
      <c r="D350" s="103">
        <v>0.1</v>
      </c>
      <c r="E350" s="103">
        <v>0.15909499999999999</v>
      </c>
      <c r="F350" s="99">
        <v>5.1518516004054478</v>
      </c>
      <c r="G350" s="99">
        <v>0.73087963620152419</v>
      </c>
      <c r="H350" s="99">
        <f t="shared" si="27"/>
        <v>7.0488372438179914</v>
      </c>
      <c r="I350" s="99">
        <f t="shared" si="28"/>
        <v>0.84811748291462241</v>
      </c>
      <c r="J350" s="99" t="str">
        <f t="shared" si="29"/>
        <v>PRODUCED</v>
      </c>
    </row>
    <row r="351" spans="1:10">
      <c r="A351" s="102" t="s">
        <v>1811</v>
      </c>
      <c r="B351" s="99">
        <f t="shared" si="25"/>
        <v>2.9608757485132302</v>
      </c>
      <c r="C351" s="99">
        <f t="shared" si="26"/>
        <v>0.79834346904311948</v>
      </c>
      <c r="D351" s="103">
        <v>0.1</v>
      </c>
      <c r="E351" s="103">
        <v>0.15909499999999999</v>
      </c>
      <c r="F351" s="99">
        <v>0.98782059037661052</v>
      </c>
      <c r="G351" s="99">
        <v>0.12687196337262241</v>
      </c>
      <c r="H351" s="99">
        <f t="shared" si="27"/>
        <v>7.7859644015706264</v>
      </c>
      <c r="I351" s="99">
        <f t="shared" si="28"/>
        <v>0.89131241373652481</v>
      </c>
      <c r="J351" s="99" t="str">
        <f t="shared" si="29"/>
        <v>PRODUCED</v>
      </c>
    </row>
    <row r="352" spans="1:10">
      <c r="A352" s="102" t="s">
        <v>1597</v>
      </c>
      <c r="B352" s="99">
        <f t="shared" si="25"/>
        <v>2.9815436446013921</v>
      </c>
      <c r="C352" s="99">
        <f t="shared" si="26"/>
        <v>0.79834346904311948</v>
      </c>
      <c r="D352" s="103">
        <v>0.1</v>
      </c>
      <c r="E352" s="103">
        <v>0.15909499999999999</v>
      </c>
      <c r="F352" s="99">
        <v>3.0901871129407574</v>
      </c>
      <c r="G352" s="99">
        <v>0.39124671726271715</v>
      </c>
      <c r="H352" s="99">
        <f t="shared" si="27"/>
        <v>7.8983080920414128</v>
      </c>
      <c r="I352" s="99">
        <f t="shared" si="28"/>
        <v>0.8975340704063276</v>
      </c>
      <c r="J352" s="99" t="str">
        <f t="shared" si="29"/>
        <v>PRODUCED</v>
      </c>
    </row>
    <row r="353" spans="1:10">
      <c r="A353" s="102" t="s">
        <v>752</v>
      </c>
      <c r="B353" s="99">
        <f t="shared" si="25"/>
        <v>3.1095459238590348</v>
      </c>
      <c r="C353" s="99">
        <f t="shared" si="26"/>
        <v>0.79834346904311948</v>
      </c>
      <c r="D353" s="103">
        <v>0.1</v>
      </c>
      <c r="E353" s="103">
        <v>0.15909499999999999</v>
      </c>
      <c r="F353" s="99">
        <v>4.9061716436878733</v>
      </c>
      <c r="G353" s="99">
        <v>0.56842888939265912</v>
      </c>
      <c r="H353" s="99">
        <f t="shared" si="27"/>
        <v>8.6311088954854114</v>
      </c>
      <c r="I353" s="99">
        <f t="shared" si="28"/>
        <v>0.93606659597623565</v>
      </c>
      <c r="J353" s="99" t="str">
        <f t="shared" si="29"/>
        <v>PRODUCED</v>
      </c>
    </row>
    <row r="354" spans="1:10">
      <c r="A354" s="102" t="s">
        <v>980</v>
      </c>
      <c r="B354" s="99">
        <f t="shared" si="25"/>
        <v>3.2699147747438855</v>
      </c>
      <c r="C354" s="99">
        <f t="shared" si="26"/>
        <v>0.79834346904311948</v>
      </c>
      <c r="D354" s="103">
        <v>0.1</v>
      </c>
      <c r="E354" s="103">
        <v>0.15909499999999999</v>
      </c>
      <c r="F354" s="99">
        <v>24.861901784541541</v>
      </c>
      <c r="G354" s="99">
        <v>2.5774598924609555</v>
      </c>
      <c r="H354" s="99">
        <f t="shared" si="27"/>
        <v>9.6458927866394184</v>
      </c>
      <c r="I354" s="99">
        <f t="shared" si="28"/>
        <v>0.98434243046273995</v>
      </c>
      <c r="J354" s="99" t="str">
        <f t="shared" si="29"/>
        <v>PRODUCED</v>
      </c>
    </row>
    <row r="355" spans="1:10">
      <c r="A355" s="102" t="s">
        <v>1276</v>
      </c>
      <c r="B355" s="99">
        <f t="shared" si="25"/>
        <v>3.2832751506225328</v>
      </c>
      <c r="C355" s="99">
        <f t="shared" si="26"/>
        <v>0.79834346904311948</v>
      </c>
      <c r="D355" s="103">
        <v>0.1</v>
      </c>
      <c r="E355" s="103">
        <v>0.15909499999999999</v>
      </c>
      <c r="F355" s="99">
        <v>8.6540727706405089</v>
      </c>
      <c r="G355" s="99">
        <v>0.88890682033151425</v>
      </c>
      <c r="H355" s="99">
        <f t="shared" si="27"/>
        <v>9.7356354712330901</v>
      </c>
      <c r="I355" s="99">
        <f t="shared" si="28"/>
        <v>0.98836430435555833</v>
      </c>
      <c r="J355" s="99" t="str">
        <f t="shared" si="29"/>
        <v>PRODUCED</v>
      </c>
    </row>
    <row r="356" spans="1:10">
      <c r="A356" s="102" t="s">
        <v>1696</v>
      </c>
      <c r="B356" s="99">
        <f t="shared" si="25"/>
        <v>3.41375839724786</v>
      </c>
      <c r="C356" s="99">
        <f t="shared" si="26"/>
        <v>0.79834346904311948</v>
      </c>
      <c r="D356" s="103">
        <v>0.1</v>
      </c>
      <c r="E356" s="103">
        <v>0.15909499999999999</v>
      </c>
      <c r="F356" s="99">
        <v>5.7717819011627265</v>
      </c>
      <c r="G356" s="99">
        <v>0.54158451249529482</v>
      </c>
      <c r="H356" s="99">
        <f t="shared" si="27"/>
        <v>10.657213727493492</v>
      </c>
      <c r="I356" s="99">
        <f t="shared" si="28"/>
        <v>1.0276436755214027</v>
      </c>
      <c r="J356" s="99" t="str">
        <f t="shared" si="29"/>
        <v>PRODUCED</v>
      </c>
    </row>
    <row r="357" spans="1:10">
      <c r="A357" s="102" t="s">
        <v>2078</v>
      </c>
      <c r="B357" s="99">
        <f t="shared" si="25"/>
        <v>3.4415014636093488</v>
      </c>
      <c r="C357" s="99">
        <f t="shared" si="26"/>
        <v>0.79834346904311948</v>
      </c>
      <c r="D357" s="103">
        <v>0.1</v>
      </c>
      <c r="E357" s="103">
        <v>0.15909499999999999</v>
      </c>
      <c r="F357" s="99">
        <v>0.7547776205667035</v>
      </c>
      <c r="G357" s="99">
        <v>6.9474246307666923E-2</v>
      </c>
      <c r="H357" s="99">
        <f t="shared" si="27"/>
        <v>10.864135426877009</v>
      </c>
      <c r="I357" s="99">
        <f t="shared" si="28"/>
        <v>1.0359951706679071</v>
      </c>
      <c r="J357" s="99" t="str">
        <f t="shared" si="29"/>
        <v>PRODUCED</v>
      </c>
    </row>
    <row r="358" spans="1:10">
      <c r="A358" s="102" t="s">
        <v>417</v>
      </c>
      <c r="B358" s="99">
        <f t="shared" si="25"/>
        <v>3.5627137138176734</v>
      </c>
      <c r="C358" s="99">
        <f t="shared" si="26"/>
        <v>0.79834346904311948</v>
      </c>
      <c r="D358" s="103">
        <v>0.1</v>
      </c>
      <c r="E358" s="103">
        <v>0.15909499999999999</v>
      </c>
      <c r="F358" s="99">
        <v>2.4960845564159939</v>
      </c>
      <c r="G358" s="99">
        <v>0.21123972791693721</v>
      </c>
      <c r="H358" s="99">
        <f t="shared" si="27"/>
        <v>11.816359455819285</v>
      </c>
      <c r="I358" s="99">
        <f t="shared" si="28"/>
        <v>1.0724836938225404</v>
      </c>
      <c r="J358" s="99" t="str">
        <f t="shared" si="29"/>
        <v>PRODUCED</v>
      </c>
    </row>
    <row r="359" spans="1:10">
      <c r="A359" s="102" t="s">
        <v>695</v>
      </c>
      <c r="B359" s="99">
        <f t="shared" si="25"/>
        <v>3.6429119791136464</v>
      </c>
      <c r="C359" s="99">
        <f t="shared" si="26"/>
        <v>0.79834346904311948</v>
      </c>
      <c r="D359" s="103">
        <v>0.1</v>
      </c>
      <c r="E359" s="103">
        <v>0.15909499999999999</v>
      </c>
      <c r="F359" s="99">
        <v>1.730169307276145</v>
      </c>
      <c r="G359" s="99">
        <v>0.13850416270814081</v>
      </c>
      <c r="H359" s="99">
        <f t="shared" si="27"/>
        <v>12.491821714571843</v>
      </c>
      <c r="I359" s="99">
        <f t="shared" si="28"/>
        <v>1.0966257772768462</v>
      </c>
      <c r="J359" s="99" t="str">
        <f t="shared" si="29"/>
        <v>PRODUCED</v>
      </c>
    </row>
    <row r="360" spans="1:10">
      <c r="A360" s="102" t="s">
        <v>2187</v>
      </c>
      <c r="B360" s="99">
        <f t="shared" si="25"/>
        <v>3.878505042590962</v>
      </c>
      <c r="C360" s="99">
        <f t="shared" si="26"/>
        <v>0.79834346904311948</v>
      </c>
      <c r="D360" s="103">
        <v>0.1</v>
      </c>
      <c r="E360" s="103">
        <v>0.15909499999999999</v>
      </c>
      <c r="F360" s="99">
        <v>10.264360322146024</v>
      </c>
      <c r="G360" s="99">
        <v>0.69788768219320929</v>
      </c>
      <c r="H360" s="99">
        <f t="shared" si="27"/>
        <v>14.707753961051212</v>
      </c>
      <c r="I360" s="99">
        <f t="shared" si="28"/>
        <v>1.1675463561538866</v>
      </c>
      <c r="J360" s="99" t="str">
        <f t="shared" si="29"/>
        <v>PRODUCED</v>
      </c>
    </row>
    <row r="361" spans="1:10">
      <c r="A361" s="102" t="s">
        <v>1694</v>
      </c>
      <c r="B361" s="99">
        <f t="shared" si="25"/>
        <v>3.9009468440430384</v>
      </c>
      <c r="C361" s="99">
        <f t="shared" si="26"/>
        <v>0.79834346904311948</v>
      </c>
      <c r="D361" s="103">
        <v>0.1</v>
      </c>
      <c r="E361" s="103">
        <v>0.15909499999999999</v>
      </c>
      <c r="F361" s="99">
        <v>8.265318204957488</v>
      </c>
      <c r="G361" s="99">
        <v>0.55329604582504377</v>
      </c>
      <c r="H361" s="99">
        <f t="shared" si="27"/>
        <v>14.938328707252396</v>
      </c>
      <c r="I361" s="99">
        <f t="shared" si="28"/>
        <v>1.174302011547697</v>
      </c>
      <c r="J361" s="99" t="str">
        <f t="shared" si="29"/>
        <v>PRODUCED</v>
      </c>
    </row>
    <row r="362" spans="1:10">
      <c r="A362" s="102" t="s">
        <v>681</v>
      </c>
      <c r="B362" s="99">
        <f t="shared" si="25"/>
        <v>4.0359352051148454</v>
      </c>
      <c r="C362" s="99">
        <f t="shared" si="26"/>
        <v>0.79834346904311948</v>
      </c>
      <c r="D362" s="103">
        <v>0.1</v>
      </c>
      <c r="E362" s="103">
        <v>0.15909499999999999</v>
      </c>
      <c r="F362" s="99">
        <v>15.355573329710358</v>
      </c>
      <c r="G362" s="99">
        <v>0.9361134366507966</v>
      </c>
      <c r="H362" s="99">
        <f t="shared" si="27"/>
        <v>16.403539067497146</v>
      </c>
      <c r="I362" s="99">
        <f t="shared" si="28"/>
        <v>1.2149375572958308</v>
      </c>
      <c r="J362" s="99" t="str">
        <f t="shared" si="29"/>
        <v>PRODUCED</v>
      </c>
    </row>
    <row r="363" spans="1:10">
      <c r="A363" s="102" t="s">
        <v>950</v>
      </c>
      <c r="B363" s="99">
        <f t="shared" si="25"/>
        <v>4.0782478400547673</v>
      </c>
      <c r="C363" s="99">
        <f t="shared" si="26"/>
        <v>0.79834346904311948</v>
      </c>
      <c r="D363" s="103">
        <v>0.1</v>
      </c>
      <c r="E363" s="103">
        <v>0.15909499999999999</v>
      </c>
      <c r="F363" s="99">
        <v>30.598539052870365</v>
      </c>
      <c r="G363" s="99">
        <v>1.8114475417786851</v>
      </c>
      <c r="H363" s="99">
        <f t="shared" si="27"/>
        <v>16.891761062440285</v>
      </c>
      <c r="I363" s="99">
        <f t="shared" si="28"/>
        <v>1.2276749296083271</v>
      </c>
      <c r="J363" s="99" t="str">
        <f t="shared" si="29"/>
        <v>PRODUCED</v>
      </c>
    </row>
    <row r="364" spans="1:10">
      <c r="A364" s="102" t="s">
        <v>323</v>
      </c>
      <c r="B364" s="99">
        <f t="shared" si="25"/>
        <v>4.1756076015343151</v>
      </c>
      <c r="C364" s="99">
        <f t="shared" si="26"/>
        <v>0.79834346904311948</v>
      </c>
      <c r="D364" s="103">
        <v>0.1</v>
      </c>
      <c r="E364" s="103">
        <v>0.15909499999999999</v>
      </c>
      <c r="F364" s="99">
        <v>3.7850340491531633</v>
      </c>
      <c r="G364" s="99">
        <v>0.2094530324648376</v>
      </c>
      <c r="H364" s="99">
        <f t="shared" si="27"/>
        <v>18.07103962454487</v>
      </c>
      <c r="I364" s="99">
        <f t="shared" si="28"/>
        <v>1.2569831381843617</v>
      </c>
      <c r="J364" s="99" t="str">
        <f t="shared" si="29"/>
        <v>PRODUCED</v>
      </c>
    </row>
    <row r="365" spans="1:10">
      <c r="A365" s="102" t="s">
        <v>969</v>
      </c>
      <c r="B365" s="99">
        <f t="shared" si="25"/>
        <v>4.1973773760046145</v>
      </c>
      <c r="C365" s="99">
        <f t="shared" si="26"/>
        <v>0.79834346904311948</v>
      </c>
      <c r="D365" s="103">
        <v>0.1</v>
      </c>
      <c r="E365" s="103">
        <v>0.15909499999999999</v>
      </c>
      <c r="F365" s="99">
        <v>13.862676274715596</v>
      </c>
      <c r="G365" s="99">
        <v>0.75563242951140952</v>
      </c>
      <c r="H365" s="99">
        <f t="shared" si="27"/>
        <v>18.345793183703321</v>
      </c>
      <c r="I365" s="99">
        <f t="shared" si="28"/>
        <v>1.2635364932987616</v>
      </c>
      <c r="J365" s="99" t="str">
        <f t="shared" si="29"/>
        <v>PRODUCED</v>
      </c>
    </row>
    <row r="366" spans="1:10">
      <c r="A366" s="102" t="s">
        <v>421</v>
      </c>
      <c r="B366" s="99">
        <f t="shared" si="25"/>
        <v>4.414059292966102</v>
      </c>
      <c r="C366" s="99">
        <f t="shared" si="26"/>
        <v>0.79834346904311948</v>
      </c>
      <c r="D366" s="103">
        <v>0.1</v>
      </c>
      <c r="E366" s="103">
        <v>0.15909499999999999</v>
      </c>
      <c r="F366" s="99">
        <v>12.996696122464002</v>
      </c>
      <c r="G366" s="99">
        <v>0.60963334700823879</v>
      </c>
      <c r="H366" s="99">
        <f t="shared" si="27"/>
        <v>21.31887336256289</v>
      </c>
      <c r="I366" s="99">
        <f t="shared" si="28"/>
        <v>1.3287642498221415</v>
      </c>
      <c r="J366" s="99" t="str">
        <f t="shared" si="29"/>
        <v>PRODUCED</v>
      </c>
    </row>
    <row r="367" spans="1:10">
      <c r="A367" s="102" t="s">
        <v>1978</v>
      </c>
      <c r="B367" s="99">
        <f t="shared" si="25"/>
        <v>4.7035746455912752</v>
      </c>
      <c r="C367" s="99">
        <f t="shared" si="26"/>
        <v>0.79834346904311948</v>
      </c>
      <c r="D367" s="103">
        <v>0.1</v>
      </c>
      <c r="E367" s="103">
        <v>0.15909499999999999</v>
      </c>
      <c r="F367" s="99">
        <v>3.9854930099089931</v>
      </c>
      <c r="G367" s="99">
        <v>0.15295546427369419</v>
      </c>
      <c r="H367" s="99">
        <f t="shared" si="27"/>
        <v>26.056558546855602</v>
      </c>
      <c r="I367" s="99">
        <f t="shared" si="28"/>
        <v>1.4159170551675533</v>
      </c>
      <c r="J367" s="99" t="str">
        <f t="shared" si="29"/>
        <v>PRODUCED</v>
      </c>
    </row>
    <row r="368" spans="1:10">
      <c r="A368" s="102" t="s">
        <v>114</v>
      </c>
      <c r="B368" s="99">
        <f t="shared" si="25"/>
        <v>4.987492925589863</v>
      </c>
      <c r="C368" s="99">
        <f t="shared" si="26"/>
        <v>0.79834346904311948</v>
      </c>
      <c r="D368" s="103">
        <v>0.1</v>
      </c>
      <c r="E368" s="103">
        <v>0.15909499999999999</v>
      </c>
      <c r="F368" s="99">
        <v>16.374287862746037</v>
      </c>
      <c r="G368" s="99">
        <v>0.51615180132170113</v>
      </c>
      <c r="H368" s="99">
        <f t="shared" si="27"/>
        <v>31.723783237444248</v>
      </c>
      <c r="I368" s="99">
        <f t="shared" si="28"/>
        <v>1.5013849737644533</v>
      </c>
      <c r="J368" s="99" t="str">
        <f t="shared" si="29"/>
        <v>PRODUCED</v>
      </c>
    </row>
    <row r="369" spans="1:10">
      <c r="A369" s="102" t="s">
        <v>2182</v>
      </c>
      <c r="B369" s="99">
        <f t="shared" si="25"/>
        <v>5.1129846795697906</v>
      </c>
      <c r="C369" s="99">
        <f t="shared" si="26"/>
        <v>0.79834346904311948</v>
      </c>
      <c r="D369" s="103">
        <v>0.1</v>
      </c>
      <c r="E369" s="103">
        <v>0.15909499999999999</v>
      </c>
      <c r="F369" s="99">
        <v>54.161061731092936</v>
      </c>
      <c r="G369" s="99">
        <v>1.565039897260003</v>
      </c>
      <c r="H369" s="99">
        <f t="shared" si="27"/>
        <v>34.606824928818448</v>
      </c>
      <c r="I369" s="99">
        <f t="shared" si="28"/>
        <v>1.5391617559208963</v>
      </c>
      <c r="J369" s="99" t="str">
        <f t="shared" si="29"/>
        <v>PRODUCED</v>
      </c>
    </row>
    <row r="370" spans="1:10">
      <c r="A370" s="102" t="s">
        <v>938</v>
      </c>
      <c r="B370" s="99">
        <f t="shared" si="25"/>
        <v>5.1803885901596258</v>
      </c>
      <c r="C370" s="99">
        <f t="shared" si="26"/>
        <v>0.79834346904311948</v>
      </c>
      <c r="D370" s="103">
        <v>0.1</v>
      </c>
      <c r="E370" s="103">
        <v>0.15909499999999999</v>
      </c>
      <c r="F370" s="99">
        <v>1.9100948404941773</v>
      </c>
      <c r="G370" s="99">
        <v>5.267476134868921E-2</v>
      </c>
      <c r="H370" s="99">
        <f t="shared" si="27"/>
        <v>36.262050203701762</v>
      </c>
      <c r="I370" s="99">
        <f t="shared" si="28"/>
        <v>1.5594523548334898</v>
      </c>
      <c r="J370" s="99" t="str">
        <f t="shared" si="29"/>
        <v>PRODUCED</v>
      </c>
    </row>
    <row r="371" spans="1:10">
      <c r="A371" s="102" t="s">
        <v>1022</v>
      </c>
      <c r="B371" s="99">
        <f t="shared" si="25"/>
        <v>5.5811027386444785</v>
      </c>
      <c r="C371" s="99">
        <f t="shared" si="26"/>
        <v>0.79834346904311948</v>
      </c>
      <c r="D371" s="103">
        <v>0.1</v>
      </c>
      <c r="E371" s="103">
        <v>0.15909499999999999</v>
      </c>
      <c r="F371" s="99">
        <v>48.746134626518852</v>
      </c>
      <c r="G371" s="99">
        <v>1.0182650797166495</v>
      </c>
      <c r="H371" s="99">
        <f t="shared" si="27"/>
        <v>47.871753237460858</v>
      </c>
      <c r="I371" s="99">
        <f t="shared" si="28"/>
        <v>1.6800793332143809</v>
      </c>
      <c r="J371" s="99" t="str">
        <f t="shared" si="29"/>
        <v>PRODUCED</v>
      </c>
    </row>
    <row r="372" spans="1:10">
      <c r="A372" s="102" t="s">
        <v>1459</v>
      </c>
      <c r="B372" s="99">
        <f t="shared" si="25"/>
        <v>5.7901228428945375</v>
      </c>
      <c r="C372" s="99">
        <f t="shared" si="26"/>
        <v>0.79834346904311948</v>
      </c>
      <c r="D372" s="103">
        <v>0.1</v>
      </c>
      <c r="E372" s="103">
        <v>0.15909499999999999</v>
      </c>
      <c r="F372" s="99">
        <v>75.693866780832096</v>
      </c>
      <c r="G372" s="99">
        <v>1.3679179145891485</v>
      </c>
      <c r="H372" s="99">
        <f t="shared" si="27"/>
        <v>55.335094287120732</v>
      </c>
      <c r="I372" s="99">
        <f t="shared" si="28"/>
        <v>1.7430006542904608</v>
      </c>
      <c r="J372" s="99" t="str">
        <f t="shared" si="29"/>
        <v>PRODUCED</v>
      </c>
    </row>
    <row r="373" spans="1:10">
      <c r="A373" s="102" t="s">
        <v>934</v>
      </c>
      <c r="B373" s="99">
        <f t="shared" si="25"/>
        <v>6.1858837681424497</v>
      </c>
      <c r="C373" s="99">
        <f t="shared" si="26"/>
        <v>0.79834346904311948</v>
      </c>
      <c r="D373" s="103">
        <v>0.1</v>
      </c>
      <c r="E373" s="103">
        <v>0.15909499999999999</v>
      </c>
      <c r="F373" s="99">
        <v>46.547517952871807</v>
      </c>
      <c r="G373" s="99">
        <v>0.63938134991660467</v>
      </c>
      <c r="H373" s="99">
        <f t="shared" si="27"/>
        <v>72.800869088444728</v>
      </c>
      <c r="I373" s="99">
        <f t="shared" si="28"/>
        <v>1.8621365639018133</v>
      </c>
      <c r="J373" s="99" t="str">
        <f t="shared" si="29"/>
        <v>PRODUCED</v>
      </c>
    </row>
    <row r="374" spans="1:10">
      <c r="A374" s="102" t="s">
        <v>2156</v>
      </c>
      <c r="B374" s="99">
        <f t="shared" si="25"/>
        <v>6.2412084221128081</v>
      </c>
      <c r="C374" s="99">
        <f t="shared" si="26"/>
        <v>0.79834346904311948</v>
      </c>
      <c r="D374" s="103">
        <v>0.1</v>
      </c>
      <c r="E374" s="103">
        <v>0.15909499999999999</v>
      </c>
      <c r="F374" s="99">
        <v>6.7448583810006655</v>
      </c>
      <c r="G374" s="99">
        <v>8.9162428990799777E-2</v>
      </c>
      <c r="H374" s="99">
        <f t="shared" si="27"/>
        <v>75.646866705444211</v>
      </c>
      <c r="I374" s="99">
        <f t="shared" si="28"/>
        <v>1.8787909442466215</v>
      </c>
      <c r="J374" s="99" t="str">
        <f t="shared" si="29"/>
        <v>PRODUCED</v>
      </c>
    </row>
    <row r="375" spans="1:10">
      <c r="A375" s="102" t="s">
        <v>2146</v>
      </c>
      <c r="B375" s="99">
        <f t="shared" si="25"/>
        <v>6.2444153849871933</v>
      </c>
      <c r="C375" s="99">
        <f t="shared" si="26"/>
        <v>0.79834346904311948</v>
      </c>
      <c r="D375" s="103">
        <v>0.1</v>
      </c>
      <c r="E375" s="103">
        <v>0.15909499999999999</v>
      </c>
      <c r="F375" s="99">
        <v>31.272318959765034</v>
      </c>
      <c r="G375" s="99">
        <v>0.41248081211326237</v>
      </c>
      <c r="H375" s="99">
        <f t="shared" si="27"/>
        <v>75.815208953714972</v>
      </c>
      <c r="I375" s="99">
        <f t="shared" si="28"/>
        <v>1.8797563362667922</v>
      </c>
      <c r="J375" s="99" t="str">
        <f t="shared" si="29"/>
        <v>PRODUCED</v>
      </c>
    </row>
    <row r="376" spans="1:10">
      <c r="A376" s="102" t="s">
        <v>297</v>
      </c>
      <c r="B376" s="99">
        <f t="shared" si="25"/>
        <v>6.3398342933607301</v>
      </c>
      <c r="C376" s="99">
        <f t="shared" si="26"/>
        <v>0.79834346904311948</v>
      </c>
      <c r="D376" s="103">
        <v>0.1</v>
      </c>
      <c r="E376" s="103">
        <v>0.15909499999999999</v>
      </c>
      <c r="F376" s="99">
        <v>43.395046314801647</v>
      </c>
      <c r="G376" s="99">
        <v>0.53574714625386299</v>
      </c>
      <c r="H376" s="99">
        <f t="shared" si="27"/>
        <v>80.999117994814227</v>
      </c>
      <c r="I376" s="99">
        <f t="shared" si="28"/>
        <v>1.9084802898407398</v>
      </c>
      <c r="J376" s="99" t="str">
        <f t="shared" si="29"/>
        <v>PRODUCED</v>
      </c>
    </row>
    <row r="377" spans="1:10">
      <c r="A377" s="102" t="s">
        <v>515</v>
      </c>
      <c r="B377" s="99">
        <f t="shared" si="25"/>
        <v>6.6050555009632799</v>
      </c>
      <c r="C377" s="99">
        <f t="shared" si="26"/>
        <v>0.79834346904311948</v>
      </c>
      <c r="D377" s="103">
        <v>0.1</v>
      </c>
      <c r="E377" s="103">
        <v>0.15909499999999999</v>
      </c>
      <c r="F377" s="99">
        <v>1.8156806385128725</v>
      </c>
      <c r="G377" s="99">
        <v>1.865175205997056E-2</v>
      </c>
      <c r="H377" s="99">
        <f t="shared" si="27"/>
        <v>97.346385083554367</v>
      </c>
      <c r="I377" s="99">
        <f t="shared" si="28"/>
        <v>1.9883198288153312</v>
      </c>
      <c r="J377" s="99" t="str">
        <f t="shared" si="29"/>
        <v>PRODUCED</v>
      </c>
    </row>
    <row r="378" spans="1:10">
      <c r="A378" s="102" t="s">
        <v>1732</v>
      </c>
      <c r="B378" s="99">
        <f t="shared" si="25"/>
        <v>6.6099039338529995</v>
      </c>
      <c r="C378" s="99">
        <f t="shared" si="26"/>
        <v>0.79834346904311948</v>
      </c>
      <c r="D378" s="103">
        <v>0.1</v>
      </c>
      <c r="E378" s="103">
        <v>0.15909499999999999</v>
      </c>
      <c r="F378" s="99">
        <v>43.812034944367632</v>
      </c>
      <c r="G378" s="99">
        <v>0.44855331726999098</v>
      </c>
      <c r="H378" s="99">
        <f t="shared" si="27"/>
        <v>97.674085236998721</v>
      </c>
      <c r="I378" s="99">
        <f t="shared" si="28"/>
        <v>1.9897793525471006</v>
      </c>
      <c r="J378" s="99" t="str">
        <f t="shared" si="29"/>
        <v>PRODUCED</v>
      </c>
    </row>
    <row r="379" spans="1:10">
      <c r="A379" s="102" t="s">
        <v>393</v>
      </c>
      <c r="B379" s="99">
        <f t="shared" si="25"/>
        <v>6.8435639995766122</v>
      </c>
      <c r="C379" s="99">
        <f t="shared" si="26"/>
        <v>0.79834346904311948</v>
      </c>
      <c r="D379" s="103">
        <v>0.1</v>
      </c>
      <c r="E379" s="103">
        <v>0.15909499999999999</v>
      </c>
      <c r="F379" s="99">
        <v>59.452205357657618</v>
      </c>
      <c r="G379" s="99">
        <v>0.51766634140123913</v>
      </c>
      <c r="H379" s="99">
        <f t="shared" si="27"/>
        <v>114.8465731743928</v>
      </c>
      <c r="I379" s="99">
        <f t="shared" si="28"/>
        <v>2.0601180411187254</v>
      </c>
      <c r="J379" s="99" t="str">
        <f t="shared" si="29"/>
        <v>PRODUCED</v>
      </c>
    </row>
    <row r="380" spans="1:10">
      <c r="A380" s="102" t="s">
        <v>926</v>
      </c>
      <c r="B380" s="99">
        <f t="shared" si="25"/>
        <v>7.9616336327077653</v>
      </c>
      <c r="C380" s="99">
        <f t="shared" si="26"/>
        <v>0.79834346904311948</v>
      </c>
      <c r="D380" s="103">
        <v>0.1</v>
      </c>
      <c r="E380" s="103">
        <v>0.15909499999999999</v>
      </c>
      <c r="F380" s="99">
        <v>12.884713474577069</v>
      </c>
      <c r="G380" s="99">
        <v>5.1687345338953562E-2</v>
      </c>
      <c r="H380" s="99">
        <f t="shared" si="27"/>
        <v>249.28178048383259</v>
      </c>
      <c r="I380" s="99">
        <f t="shared" si="28"/>
        <v>2.3966905379322254</v>
      </c>
      <c r="J380" s="99" t="str">
        <f t="shared" si="29"/>
        <v>PRODUCED</v>
      </c>
    </row>
    <row r="381" spans="1:10">
      <c r="A381" s="102" t="s">
        <v>377</v>
      </c>
      <c r="B381" s="99">
        <f t="shared" si="25"/>
        <v>-0.47045537398645937</v>
      </c>
      <c r="C381" s="99">
        <f t="shared" si="26"/>
        <v>0.52290046054731887</v>
      </c>
      <c r="D381" s="103">
        <v>0.2</v>
      </c>
      <c r="E381" s="103">
        <v>0.299985</v>
      </c>
      <c r="F381" s="99">
        <v>0.77346861860727445</v>
      </c>
      <c r="G381" s="99">
        <v>1.0716769189231294</v>
      </c>
      <c r="H381" s="99">
        <f t="shared" si="27"/>
        <v>0.72173675195364995</v>
      </c>
      <c r="I381" s="99">
        <f t="shared" si="28"/>
        <v>-0.14162117919124054</v>
      </c>
      <c r="J381" s="99" t="str">
        <f t="shared" si="29"/>
        <v>CONSUMED</v>
      </c>
    </row>
    <row r="382" spans="1:10">
      <c r="A382" s="102" t="s">
        <v>778</v>
      </c>
      <c r="B382" s="99">
        <f t="shared" si="25"/>
        <v>-0.32631297399959425</v>
      </c>
      <c r="C382" s="99">
        <f t="shared" si="26"/>
        <v>0.52290046054731887</v>
      </c>
      <c r="D382" s="103">
        <v>0.2</v>
      </c>
      <c r="E382" s="103">
        <v>0.299985</v>
      </c>
      <c r="F382" s="99">
        <v>0.61322642275811223</v>
      </c>
      <c r="G382" s="99">
        <v>0.76886634743697879</v>
      </c>
      <c r="H382" s="99">
        <f t="shared" si="27"/>
        <v>0.79757219808397994</v>
      </c>
      <c r="I382" s="99">
        <f t="shared" si="28"/>
        <v>-9.8229993148198649E-2</v>
      </c>
      <c r="J382" s="99" t="str">
        <f t="shared" si="29"/>
        <v>CONSUMED</v>
      </c>
    </row>
    <row r="383" spans="1:10">
      <c r="A383" s="102" t="s">
        <v>1917</v>
      </c>
      <c r="B383" s="99">
        <f t="shared" si="25"/>
        <v>-0.25114192098942412</v>
      </c>
      <c r="C383" s="99">
        <f t="shared" si="26"/>
        <v>0.52290046054731887</v>
      </c>
      <c r="D383" s="103">
        <v>0.2</v>
      </c>
      <c r="E383" s="103">
        <v>0.299985</v>
      </c>
      <c r="F383" s="99">
        <v>0.95085452491924249</v>
      </c>
      <c r="G383" s="99">
        <v>1.1316583414007737</v>
      </c>
      <c r="H383" s="99">
        <f t="shared" si="27"/>
        <v>0.84023109284226971</v>
      </c>
      <c r="I383" s="99">
        <f t="shared" si="28"/>
        <v>-7.5601251386490251E-2</v>
      </c>
      <c r="J383" s="99" t="str">
        <f t="shared" si="29"/>
        <v>CONSUMED</v>
      </c>
    </row>
    <row r="384" spans="1:10">
      <c r="A384" s="102" t="s">
        <v>2221</v>
      </c>
      <c r="B384" s="99">
        <f t="shared" si="25"/>
        <v>-0.25008230555406674</v>
      </c>
      <c r="C384" s="99">
        <f t="shared" si="26"/>
        <v>0.52290046054731887</v>
      </c>
      <c r="D384" s="103">
        <v>0.2</v>
      </c>
      <c r="E384" s="103">
        <v>0.299985</v>
      </c>
      <c r="F384" s="99">
        <v>0.84734761768168987</v>
      </c>
      <c r="G384" s="99">
        <v>1.0077293050063161</v>
      </c>
      <c r="H384" s="99">
        <f t="shared" si="27"/>
        <v>0.84084844359704214</v>
      </c>
      <c r="I384" s="99">
        <f t="shared" si="28"/>
        <v>-7.5282275356579123E-2</v>
      </c>
      <c r="J384" s="99" t="str">
        <f t="shared" si="29"/>
        <v>CONSUMED</v>
      </c>
    </row>
    <row r="385" spans="1:10">
      <c r="A385" s="102" t="s">
        <v>2162</v>
      </c>
      <c r="B385" s="99">
        <f t="shared" si="25"/>
        <v>-0.18461461581907757</v>
      </c>
      <c r="C385" s="99">
        <f t="shared" si="26"/>
        <v>0.52290046054731887</v>
      </c>
      <c r="D385" s="103">
        <v>0.2</v>
      </c>
      <c r="E385" s="103">
        <v>0.299985</v>
      </c>
      <c r="F385" s="99">
        <v>2.4071422992422895</v>
      </c>
      <c r="G385" s="99">
        <v>2.7357493300230717</v>
      </c>
      <c r="H385" s="99">
        <f t="shared" si="27"/>
        <v>0.87988408617173597</v>
      </c>
      <c r="I385" s="99">
        <f t="shared" si="28"/>
        <v>-5.5574536999524464E-2</v>
      </c>
      <c r="J385" s="99" t="str">
        <f t="shared" si="29"/>
        <v>CONSUMED</v>
      </c>
    </row>
    <row r="386" spans="1:10">
      <c r="A386" s="102" t="s">
        <v>507</v>
      </c>
      <c r="B386" s="99">
        <f t="shared" ref="B386:B449" si="30">LOG(H386, 2)</f>
        <v>-0.17342868959651406</v>
      </c>
      <c r="C386" s="99">
        <f t="shared" ref="C386:C449" si="31">-LOG10(E386)</f>
        <v>0.52290046054731887</v>
      </c>
      <c r="D386" s="103">
        <v>0.2</v>
      </c>
      <c r="E386" s="103">
        <v>0.299985</v>
      </c>
      <c r="F386" s="99">
        <v>0.4988351449477621</v>
      </c>
      <c r="G386" s="99">
        <v>0.56255408329852441</v>
      </c>
      <c r="H386" s="99">
        <f t="shared" ref="H386:H449" si="32">F386/G386</f>
        <v>0.88673277780307347</v>
      </c>
      <c r="I386" s="99">
        <f t="shared" ref="I386:I449" si="33">LOG(H386)</f>
        <v>-5.2207237677248573E-2</v>
      </c>
      <c r="J386" s="99" t="str">
        <f t="shared" ref="J386:J449" si="34">IF(AND(I386&gt;0),"PRODUCED","CONSUMED")</f>
        <v>CONSUMED</v>
      </c>
    </row>
    <row r="387" spans="1:10">
      <c r="A387" s="102" t="s">
        <v>224</v>
      </c>
      <c r="B387" s="99">
        <f t="shared" si="30"/>
        <v>-0.16054551786385085</v>
      </c>
      <c r="C387" s="99">
        <f t="shared" si="31"/>
        <v>0.52290046054731887</v>
      </c>
      <c r="D387" s="103">
        <v>0.2</v>
      </c>
      <c r="E387" s="103">
        <v>0.299985</v>
      </c>
      <c r="F387" s="99">
        <v>0.92188740469029551</v>
      </c>
      <c r="G387" s="99">
        <v>1.0304024864423482</v>
      </c>
      <c r="H387" s="99">
        <f t="shared" si="32"/>
        <v>0.894686704292882</v>
      </c>
      <c r="I387" s="99">
        <f t="shared" si="33"/>
        <v>-4.8329016546426636E-2</v>
      </c>
      <c r="J387" s="99" t="str">
        <f t="shared" si="34"/>
        <v>CONSUMED</v>
      </c>
    </row>
    <row r="388" spans="1:10">
      <c r="A388" s="102" t="s">
        <v>1304</v>
      </c>
      <c r="B388" s="99">
        <f t="shared" si="30"/>
        <v>-0.13527252679709251</v>
      </c>
      <c r="C388" s="99">
        <f t="shared" si="31"/>
        <v>0.52290046054731887</v>
      </c>
      <c r="D388" s="103">
        <v>0.2</v>
      </c>
      <c r="E388" s="103">
        <v>0.299985</v>
      </c>
      <c r="F388" s="99">
        <v>1.0905198662240754</v>
      </c>
      <c r="G388" s="99">
        <v>1.1977182574179037</v>
      </c>
      <c r="H388" s="99">
        <f t="shared" si="32"/>
        <v>0.91049782323187456</v>
      </c>
      <c r="I388" s="99">
        <f t="shared" si="33"/>
        <v>-4.0721088155184534E-2</v>
      </c>
      <c r="J388" s="99" t="str">
        <f t="shared" si="34"/>
        <v>CONSUMED</v>
      </c>
    </row>
    <row r="389" spans="1:10">
      <c r="A389" s="102" t="s">
        <v>1244</v>
      </c>
      <c r="B389" s="99">
        <f t="shared" si="30"/>
        <v>-0.11308151026930026</v>
      </c>
      <c r="C389" s="99">
        <f t="shared" si="31"/>
        <v>0.52290046054731887</v>
      </c>
      <c r="D389" s="103">
        <v>0.2</v>
      </c>
      <c r="E389" s="103">
        <v>0.299985</v>
      </c>
      <c r="F389" s="99">
        <v>0.99072482658525873</v>
      </c>
      <c r="G389" s="99">
        <v>1.0715044343132416</v>
      </c>
      <c r="H389" s="99">
        <f t="shared" si="32"/>
        <v>0.92461103739644634</v>
      </c>
      <c r="I389" s="99">
        <f t="shared" si="33"/>
        <v>-3.4040926546043904E-2</v>
      </c>
      <c r="J389" s="99" t="str">
        <f t="shared" si="34"/>
        <v>CONSUMED</v>
      </c>
    </row>
    <row r="390" spans="1:10">
      <c r="A390" s="102" t="s">
        <v>278</v>
      </c>
      <c r="B390" s="99">
        <f t="shared" si="30"/>
        <v>-7.4164717280709072E-2</v>
      </c>
      <c r="C390" s="99">
        <f t="shared" si="31"/>
        <v>0.52290046054731887</v>
      </c>
      <c r="D390" s="103">
        <v>0.2</v>
      </c>
      <c r="E390" s="103">
        <v>0.299985</v>
      </c>
      <c r="F390" s="99">
        <v>0.95803777146315694</v>
      </c>
      <c r="G390" s="99">
        <v>1.0085755514749881</v>
      </c>
      <c r="H390" s="99">
        <f t="shared" si="32"/>
        <v>0.9498919243700461</v>
      </c>
      <c r="I390" s="99">
        <f t="shared" si="33"/>
        <v>-2.2325804521432242E-2</v>
      </c>
      <c r="J390" s="99" t="str">
        <f t="shared" si="34"/>
        <v>CONSUMED</v>
      </c>
    </row>
    <row r="391" spans="1:10">
      <c r="A391" s="102" t="s">
        <v>917</v>
      </c>
      <c r="B391" s="99">
        <f t="shared" si="30"/>
        <v>-6.4208062751798314E-2</v>
      </c>
      <c r="C391" s="99">
        <f t="shared" si="31"/>
        <v>0.52290046054731887</v>
      </c>
      <c r="D391" s="103">
        <v>0.2</v>
      </c>
      <c r="E391" s="103">
        <v>0.299985</v>
      </c>
      <c r="F391" s="99">
        <v>0.93068979853559808</v>
      </c>
      <c r="G391" s="99">
        <v>0.97304630183684326</v>
      </c>
      <c r="H391" s="99">
        <f t="shared" si="32"/>
        <v>0.95647020781920888</v>
      </c>
      <c r="I391" s="99">
        <f t="shared" si="33"/>
        <v>-1.9328552851766479E-2</v>
      </c>
      <c r="J391" s="99" t="str">
        <f t="shared" si="34"/>
        <v>CONSUMED</v>
      </c>
    </row>
    <row r="392" spans="1:10">
      <c r="A392" s="102" t="s">
        <v>317</v>
      </c>
      <c r="B392" s="99">
        <f t="shared" si="30"/>
        <v>-4.4188948350424188E-2</v>
      </c>
      <c r="C392" s="99">
        <f t="shared" si="31"/>
        <v>0.52290046054731887</v>
      </c>
      <c r="D392" s="103">
        <v>0.2</v>
      </c>
      <c r="E392" s="103">
        <v>0.299985</v>
      </c>
      <c r="F392" s="99">
        <v>0.98838310512683536</v>
      </c>
      <c r="G392" s="99">
        <v>1.0191251332939641</v>
      </c>
      <c r="H392" s="99">
        <f t="shared" si="32"/>
        <v>0.96983488370288151</v>
      </c>
      <c r="I392" s="99">
        <f t="shared" si="33"/>
        <v>-1.3302198930324081E-2</v>
      </c>
      <c r="J392" s="99" t="str">
        <f t="shared" si="34"/>
        <v>CONSUMED</v>
      </c>
    </row>
    <row r="393" spans="1:10">
      <c r="A393" s="102" t="s">
        <v>102</v>
      </c>
      <c r="B393" s="99">
        <f t="shared" si="30"/>
        <v>-3.5711684598873951E-2</v>
      </c>
      <c r="C393" s="99">
        <f t="shared" si="31"/>
        <v>0.52290046054731887</v>
      </c>
      <c r="D393" s="103">
        <v>0.2</v>
      </c>
      <c r="E393" s="103">
        <v>0.299985</v>
      </c>
      <c r="F393" s="99">
        <v>1.427918485436134</v>
      </c>
      <c r="G393" s="99">
        <v>1.4637054980263793</v>
      </c>
      <c r="H393" s="99">
        <f t="shared" si="32"/>
        <v>0.9755504009252548</v>
      </c>
      <c r="I393" s="99">
        <f t="shared" si="33"/>
        <v>-1.0750288259952489E-2</v>
      </c>
      <c r="J393" s="99" t="str">
        <f t="shared" si="34"/>
        <v>CONSUMED</v>
      </c>
    </row>
    <row r="394" spans="1:10">
      <c r="A394" s="102" t="s">
        <v>522</v>
      </c>
      <c r="B394" s="99">
        <f t="shared" si="30"/>
        <v>7.0168821731258019E-2</v>
      </c>
      <c r="C394" s="99">
        <f t="shared" si="31"/>
        <v>0.52290046054731887</v>
      </c>
      <c r="D394" s="103">
        <v>0.2</v>
      </c>
      <c r="E394" s="103">
        <v>0.299985</v>
      </c>
      <c r="F394" s="99">
        <v>2.143539623115593</v>
      </c>
      <c r="G394" s="99">
        <v>2.0417783558662719</v>
      </c>
      <c r="H394" s="99">
        <f t="shared" si="32"/>
        <v>1.0498395268795699</v>
      </c>
      <c r="I394" s="99">
        <f t="shared" si="33"/>
        <v>2.1122920101507271E-2</v>
      </c>
      <c r="J394" s="99" t="str">
        <f t="shared" si="34"/>
        <v>PRODUCED</v>
      </c>
    </row>
    <row r="395" spans="1:10">
      <c r="A395" s="102" t="s">
        <v>2236</v>
      </c>
      <c r="B395" s="99">
        <f t="shared" si="30"/>
        <v>0.10290542293480871</v>
      </c>
      <c r="C395" s="99">
        <f t="shared" si="31"/>
        <v>0.52290046054731887</v>
      </c>
      <c r="D395" s="103">
        <v>0.2</v>
      </c>
      <c r="E395" s="103">
        <v>0.299985</v>
      </c>
      <c r="F395" s="99">
        <v>1.4069640919644357</v>
      </c>
      <c r="G395" s="99">
        <v>1.310102859775389</v>
      </c>
      <c r="H395" s="99">
        <f t="shared" si="32"/>
        <v>1.0739340666775228</v>
      </c>
      <c r="I395" s="99">
        <f t="shared" si="33"/>
        <v>3.0977619019865621E-2</v>
      </c>
      <c r="J395" s="99" t="str">
        <f t="shared" si="34"/>
        <v>PRODUCED</v>
      </c>
    </row>
    <row r="396" spans="1:10">
      <c r="A396" s="102" t="s">
        <v>623</v>
      </c>
      <c r="B396" s="99">
        <f t="shared" si="30"/>
        <v>0.11266648133427996</v>
      </c>
      <c r="C396" s="99">
        <f t="shared" si="31"/>
        <v>0.52290046054731887</v>
      </c>
      <c r="D396" s="103">
        <v>0.2</v>
      </c>
      <c r="E396" s="103">
        <v>0.299985</v>
      </c>
      <c r="F396" s="99">
        <v>1.2372626613687767</v>
      </c>
      <c r="G396" s="99">
        <v>1.1443158578787604</v>
      </c>
      <c r="H396" s="99">
        <f t="shared" si="32"/>
        <v>1.081224779723243</v>
      </c>
      <c r="I396" s="99">
        <f t="shared" si="33"/>
        <v>3.3915990387534317E-2</v>
      </c>
      <c r="J396" s="99" t="str">
        <f t="shared" si="34"/>
        <v>PRODUCED</v>
      </c>
    </row>
    <row r="397" spans="1:10">
      <c r="A397" s="102" t="s">
        <v>2172</v>
      </c>
      <c r="B397" s="99">
        <f t="shared" si="30"/>
        <v>0.11934409070969718</v>
      </c>
      <c r="C397" s="99">
        <f t="shared" si="31"/>
        <v>0.52290046054731887</v>
      </c>
      <c r="D397" s="103">
        <v>0.2</v>
      </c>
      <c r="E397" s="103">
        <v>0.299985</v>
      </c>
      <c r="F397" s="99">
        <v>2.6717995140613637</v>
      </c>
      <c r="G397" s="99">
        <v>2.4596749343498776</v>
      </c>
      <c r="H397" s="99">
        <f t="shared" si="32"/>
        <v>1.0862408998640924</v>
      </c>
      <c r="I397" s="99">
        <f t="shared" si="33"/>
        <v>3.5926151108861916E-2</v>
      </c>
      <c r="J397" s="99" t="str">
        <f t="shared" si="34"/>
        <v>PRODUCED</v>
      </c>
    </row>
    <row r="398" spans="1:10">
      <c r="A398" s="102" t="s">
        <v>397</v>
      </c>
      <c r="B398" s="99">
        <f t="shared" si="30"/>
        <v>0.35703338756527131</v>
      </c>
      <c r="C398" s="99">
        <f t="shared" si="31"/>
        <v>0.52290046054731887</v>
      </c>
      <c r="D398" s="103">
        <v>0.2</v>
      </c>
      <c r="E398" s="103">
        <v>0.299985</v>
      </c>
      <c r="F398" s="99">
        <v>0.52644916722375978</v>
      </c>
      <c r="G398" s="99">
        <v>0.41103488632913615</v>
      </c>
      <c r="H398" s="99">
        <f t="shared" si="32"/>
        <v>1.2807895016536519</v>
      </c>
      <c r="I398" s="99">
        <f t="shared" si="33"/>
        <v>0.10747775911067015</v>
      </c>
      <c r="J398" s="99" t="str">
        <f t="shared" si="34"/>
        <v>PRODUCED</v>
      </c>
    </row>
    <row r="399" spans="1:10">
      <c r="A399" s="102" t="s">
        <v>385</v>
      </c>
      <c r="B399" s="99">
        <f t="shared" si="30"/>
        <v>0.38941121840081327</v>
      </c>
      <c r="C399" s="99">
        <f t="shared" si="31"/>
        <v>0.52290046054731887</v>
      </c>
      <c r="D399" s="103">
        <v>0.2</v>
      </c>
      <c r="E399" s="103">
        <v>0.299985</v>
      </c>
      <c r="F399" s="99">
        <v>1.6567445504988034</v>
      </c>
      <c r="G399" s="99">
        <v>1.2648268996513039</v>
      </c>
      <c r="H399" s="99">
        <f t="shared" si="32"/>
        <v>1.3098587252971501</v>
      </c>
      <c r="I399" s="99">
        <f t="shared" si="33"/>
        <v>0.11722445738670244</v>
      </c>
      <c r="J399" s="99" t="str">
        <f t="shared" si="34"/>
        <v>PRODUCED</v>
      </c>
    </row>
    <row r="400" spans="1:10">
      <c r="A400" s="102" t="s">
        <v>2168</v>
      </c>
      <c r="B400" s="99">
        <f t="shared" si="30"/>
        <v>0.42471825112763606</v>
      </c>
      <c r="C400" s="99">
        <f t="shared" si="31"/>
        <v>0.52290046054731887</v>
      </c>
      <c r="D400" s="103">
        <v>0.2</v>
      </c>
      <c r="E400" s="103">
        <v>0.299985</v>
      </c>
      <c r="F400" s="99">
        <v>0.47756307764824352</v>
      </c>
      <c r="G400" s="99">
        <v>0.35577695111532476</v>
      </c>
      <c r="H400" s="99">
        <f t="shared" si="32"/>
        <v>1.3423103327833115</v>
      </c>
      <c r="I400" s="99">
        <f t="shared" si="33"/>
        <v>0.12785293329536598</v>
      </c>
      <c r="J400" s="99" t="str">
        <f t="shared" si="34"/>
        <v>PRODUCED</v>
      </c>
    </row>
    <row r="401" spans="1:10">
      <c r="A401" s="102" t="s">
        <v>279</v>
      </c>
      <c r="B401" s="99">
        <f t="shared" si="30"/>
        <v>0.53887910768749159</v>
      </c>
      <c r="C401" s="99">
        <f t="shared" si="31"/>
        <v>0.52290046054731887</v>
      </c>
      <c r="D401" s="103">
        <v>0.2</v>
      </c>
      <c r="E401" s="103">
        <v>0.299985</v>
      </c>
      <c r="F401" s="99">
        <v>3.0317099453109173</v>
      </c>
      <c r="G401" s="99">
        <v>2.0867425562082231</v>
      </c>
      <c r="H401" s="99">
        <f t="shared" si="32"/>
        <v>1.4528433017725841</v>
      </c>
      <c r="I401" s="99">
        <f t="shared" si="33"/>
        <v>0.16221877545057564</v>
      </c>
      <c r="J401" s="99" t="str">
        <f t="shared" si="34"/>
        <v>PRODUCED</v>
      </c>
    </row>
    <row r="402" spans="1:10">
      <c r="A402" s="102" t="s">
        <v>1174</v>
      </c>
      <c r="B402" s="99">
        <f t="shared" si="30"/>
        <v>0.578634197874489</v>
      </c>
      <c r="C402" s="99">
        <f t="shared" si="31"/>
        <v>0.52290046054731887</v>
      </c>
      <c r="D402" s="103">
        <v>0.2</v>
      </c>
      <c r="E402" s="103">
        <v>0.299985</v>
      </c>
      <c r="F402" s="99">
        <v>4.1620615022576715</v>
      </c>
      <c r="G402" s="99">
        <v>2.786905504527549</v>
      </c>
      <c r="H402" s="99">
        <f t="shared" si="32"/>
        <v>1.4934347416861005</v>
      </c>
      <c r="I402" s="99">
        <f t="shared" si="33"/>
        <v>0.17418625007718866</v>
      </c>
      <c r="J402" s="99" t="str">
        <f t="shared" si="34"/>
        <v>PRODUCED</v>
      </c>
    </row>
    <row r="403" spans="1:10">
      <c r="A403" s="102" t="s">
        <v>167</v>
      </c>
      <c r="B403" s="99">
        <f t="shared" si="30"/>
        <v>0.82344675390326205</v>
      </c>
      <c r="C403" s="99">
        <f t="shared" si="31"/>
        <v>0.52290046054731887</v>
      </c>
      <c r="D403" s="103">
        <v>0.2</v>
      </c>
      <c r="E403" s="103">
        <v>0.299985</v>
      </c>
      <c r="F403" s="99">
        <v>2.1951435577899363</v>
      </c>
      <c r="G403" s="99">
        <v>1.2404542594051302</v>
      </c>
      <c r="H403" s="99">
        <f t="shared" si="32"/>
        <v>1.7696287800588755</v>
      </c>
      <c r="I403" s="99">
        <f t="shared" si="33"/>
        <v>0.24788217275701838</v>
      </c>
      <c r="J403" s="99" t="str">
        <f t="shared" si="34"/>
        <v>PRODUCED</v>
      </c>
    </row>
    <row r="404" spans="1:10">
      <c r="A404" s="102" t="s">
        <v>1196</v>
      </c>
      <c r="B404" s="99">
        <f t="shared" si="30"/>
        <v>-0.91178019444485214</v>
      </c>
      <c r="C404" s="99">
        <f t="shared" si="31"/>
        <v>0.26208254750375165</v>
      </c>
      <c r="D404" s="103">
        <v>0.4</v>
      </c>
      <c r="E404" s="103">
        <v>0.54691199999999995</v>
      </c>
      <c r="F404" s="99">
        <v>0.43386823492326188</v>
      </c>
      <c r="G404" s="99">
        <v>0.81626475165986945</v>
      </c>
      <c r="H404" s="99">
        <f t="shared" si="32"/>
        <v>0.53152881346523106</v>
      </c>
      <c r="I404" s="99">
        <f t="shared" si="33"/>
        <v>-0.27447318798023779</v>
      </c>
      <c r="J404" s="99" t="str">
        <f t="shared" si="34"/>
        <v>CONSUMED</v>
      </c>
    </row>
    <row r="405" spans="1:10">
      <c r="A405" s="102" t="s">
        <v>1213</v>
      </c>
      <c r="B405" s="99">
        <f t="shared" si="30"/>
        <v>-0.77662269242619286</v>
      </c>
      <c r="C405" s="99">
        <f t="shared" si="31"/>
        <v>0.26208254750375165</v>
      </c>
      <c r="D405" s="103">
        <v>0.4</v>
      </c>
      <c r="E405" s="103">
        <v>0.54691199999999995</v>
      </c>
      <c r="F405" s="99">
        <v>0.28155214583253718</v>
      </c>
      <c r="G405" s="99">
        <v>0.48233143526834055</v>
      </c>
      <c r="H405" s="99">
        <f t="shared" si="32"/>
        <v>0.58373169411174353</v>
      </c>
      <c r="I405" s="99">
        <f t="shared" si="33"/>
        <v>-0.23378672573360623</v>
      </c>
      <c r="J405" s="99" t="str">
        <f t="shared" si="34"/>
        <v>CONSUMED</v>
      </c>
    </row>
    <row r="406" spans="1:10">
      <c r="A406" s="102" t="s">
        <v>1319</v>
      </c>
      <c r="B406" s="99">
        <f t="shared" si="30"/>
        <v>-0.77078545917694918</v>
      </c>
      <c r="C406" s="99">
        <f t="shared" si="31"/>
        <v>0.26208254750375165</v>
      </c>
      <c r="D406" s="103">
        <v>0.4</v>
      </c>
      <c r="E406" s="103">
        <v>0.54691199999999995</v>
      </c>
      <c r="F406" s="99">
        <v>3.5079514340330201E-3</v>
      </c>
      <c r="G406" s="99">
        <v>5.9852613042380987E-3</v>
      </c>
      <c r="H406" s="99">
        <f t="shared" si="32"/>
        <v>0.586098293076875</v>
      </c>
      <c r="I406" s="99">
        <f t="shared" si="33"/>
        <v>-0.23202954343389676</v>
      </c>
      <c r="J406" s="99" t="str">
        <f t="shared" si="34"/>
        <v>CONSUMED</v>
      </c>
    </row>
    <row r="407" spans="1:10">
      <c r="A407" s="102" t="s">
        <v>1777</v>
      </c>
      <c r="B407" s="99">
        <f t="shared" si="30"/>
        <v>-0.62618036071347161</v>
      </c>
      <c r="C407" s="99">
        <f t="shared" si="31"/>
        <v>0.26208254750375165</v>
      </c>
      <c r="D407" s="103">
        <v>0.4</v>
      </c>
      <c r="E407" s="103">
        <v>0.54691199999999995</v>
      </c>
      <c r="F407" s="99">
        <v>0.41407007775348531</v>
      </c>
      <c r="G407" s="99">
        <v>0.63910603590047421</v>
      </c>
      <c r="H407" s="99">
        <f t="shared" si="32"/>
        <v>0.64788948076523412</v>
      </c>
      <c r="I407" s="99">
        <f t="shared" si="33"/>
        <v>-0.18849907127044654</v>
      </c>
      <c r="J407" s="99" t="str">
        <f t="shared" si="34"/>
        <v>CONSUMED</v>
      </c>
    </row>
    <row r="408" spans="1:10">
      <c r="A408" s="102" t="s">
        <v>626</v>
      </c>
      <c r="B408" s="99">
        <f t="shared" si="30"/>
        <v>-0.60116792630447025</v>
      </c>
      <c r="C408" s="99">
        <f t="shared" si="31"/>
        <v>0.26208254750375165</v>
      </c>
      <c r="D408" s="103">
        <v>0.4</v>
      </c>
      <c r="E408" s="103">
        <v>0.54691199999999995</v>
      </c>
      <c r="F408" s="99">
        <v>0.57402145879939015</v>
      </c>
      <c r="G408" s="99">
        <v>0.87075846739145923</v>
      </c>
      <c r="H408" s="99">
        <f t="shared" si="32"/>
        <v>0.659220071116842</v>
      </c>
      <c r="I408" s="99">
        <f t="shared" si="33"/>
        <v>-0.18096957824875923</v>
      </c>
      <c r="J408" s="99" t="str">
        <f t="shared" si="34"/>
        <v>CONSUMED</v>
      </c>
    </row>
    <row r="409" spans="1:10">
      <c r="A409" s="102" t="s">
        <v>1375</v>
      </c>
      <c r="B409" s="99">
        <f t="shared" si="30"/>
        <v>-0.51239287976323178</v>
      </c>
      <c r="C409" s="99">
        <f t="shared" si="31"/>
        <v>0.26208254750375165</v>
      </c>
      <c r="D409" s="103">
        <v>0.4</v>
      </c>
      <c r="E409" s="103">
        <v>0.54691199999999995</v>
      </c>
      <c r="F409" s="99">
        <v>0.62389906876025669</v>
      </c>
      <c r="G409" s="99">
        <v>0.88993843524533656</v>
      </c>
      <c r="H409" s="99">
        <f t="shared" si="32"/>
        <v>0.70105868456873799</v>
      </c>
      <c r="I409" s="99">
        <f t="shared" si="33"/>
        <v>-0.15424562637338049</v>
      </c>
      <c r="J409" s="99" t="str">
        <f t="shared" si="34"/>
        <v>CONSUMED</v>
      </c>
    </row>
    <row r="410" spans="1:10">
      <c r="A410" s="102" t="s">
        <v>1710</v>
      </c>
      <c r="B410" s="99">
        <f t="shared" si="30"/>
        <v>-0.40767469154743252</v>
      </c>
      <c r="C410" s="99">
        <f t="shared" si="31"/>
        <v>0.26208254750375165</v>
      </c>
      <c r="D410" s="103">
        <v>0.4</v>
      </c>
      <c r="E410" s="103">
        <v>0.54691199999999995</v>
      </c>
      <c r="F410" s="99">
        <v>0.98455108973008265</v>
      </c>
      <c r="G410" s="99">
        <v>1.3060522985327343</v>
      </c>
      <c r="H410" s="99">
        <f t="shared" si="32"/>
        <v>0.7538374158800244</v>
      </c>
      <c r="I410" s="99">
        <f t="shared" si="33"/>
        <v>-0.12272231062883848</v>
      </c>
      <c r="J410" s="99" t="str">
        <f t="shared" si="34"/>
        <v>CONSUMED</v>
      </c>
    </row>
    <row r="411" spans="1:10">
      <c r="A411" s="102" t="s">
        <v>205</v>
      </c>
      <c r="B411" s="99">
        <f t="shared" si="30"/>
        <v>-0.38293123629110221</v>
      </c>
      <c r="C411" s="99">
        <f t="shared" si="31"/>
        <v>0.26208254750375165</v>
      </c>
      <c r="D411" s="103">
        <v>0.4</v>
      </c>
      <c r="E411" s="103">
        <v>0.54691199999999995</v>
      </c>
      <c r="F411" s="99">
        <v>0.9297166347482978</v>
      </c>
      <c r="G411" s="99">
        <v>1.2123398755433128</v>
      </c>
      <c r="H411" s="99">
        <f t="shared" si="32"/>
        <v>0.76687788095037557</v>
      </c>
      <c r="I411" s="99">
        <f t="shared" si="33"/>
        <v>-0.11527378840031344</v>
      </c>
      <c r="J411" s="99" t="str">
        <f t="shared" si="34"/>
        <v>CONSUMED</v>
      </c>
    </row>
    <row r="412" spans="1:10">
      <c r="A412" s="102" t="s">
        <v>739</v>
      </c>
      <c r="B412" s="99">
        <f t="shared" si="30"/>
        <v>-0.31762902680182303</v>
      </c>
      <c r="C412" s="99">
        <f t="shared" si="31"/>
        <v>0.26208254750375165</v>
      </c>
      <c r="D412" s="103">
        <v>0.4</v>
      </c>
      <c r="E412" s="103">
        <v>0.54691199999999995</v>
      </c>
      <c r="F412" s="99">
        <v>0.48406594369787054</v>
      </c>
      <c r="G412" s="99">
        <v>0.6032820362198833</v>
      </c>
      <c r="H412" s="99">
        <f t="shared" si="32"/>
        <v>0.80238746495915703</v>
      </c>
      <c r="I412" s="99">
        <f t="shared" si="33"/>
        <v>-9.5615864560907357E-2</v>
      </c>
      <c r="J412" s="99" t="str">
        <f t="shared" si="34"/>
        <v>CONSUMED</v>
      </c>
    </row>
    <row r="413" spans="1:10">
      <c r="A413" s="102" t="s">
        <v>1342</v>
      </c>
      <c r="B413" s="99">
        <f t="shared" si="30"/>
        <v>-0.31237665070991905</v>
      </c>
      <c r="C413" s="99">
        <f t="shared" si="31"/>
        <v>0.26208254750375165</v>
      </c>
      <c r="D413" s="103">
        <v>0.4</v>
      </c>
      <c r="E413" s="103">
        <v>0.54691199999999995</v>
      </c>
      <c r="F413" s="99">
        <v>0.18275172452806329</v>
      </c>
      <c r="G413" s="99">
        <v>0.22693225341661205</v>
      </c>
      <c r="H413" s="99">
        <f t="shared" si="32"/>
        <v>0.80531401674560454</v>
      </c>
      <c r="I413" s="99">
        <f t="shared" si="33"/>
        <v>-9.4034741808735889E-2</v>
      </c>
      <c r="J413" s="99" t="str">
        <f t="shared" si="34"/>
        <v>CONSUMED</v>
      </c>
    </row>
    <row r="414" spans="1:10">
      <c r="A414" s="102" t="s">
        <v>1902</v>
      </c>
      <c r="B414" s="99">
        <f t="shared" si="30"/>
        <v>-0.29346600296511927</v>
      </c>
      <c r="C414" s="99">
        <f t="shared" si="31"/>
        <v>0.26208254750375165</v>
      </c>
      <c r="D414" s="103">
        <v>0.4</v>
      </c>
      <c r="E414" s="103">
        <v>0.54691199999999995</v>
      </c>
      <c r="F414" s="99">
        <v>1.063643916434196</v>
      </c>
      <c r="G414" s="99">
        <v>1.3035819250143623</v>
      </c>
      <c r="H414" s="99">
        <f t="shared" si="32"/>
        <v>0.81593944808837171</v>
      </c>
      <c r="I414" s="99">
        <f t="shared" si="33"/>
        <v>-8.8342069600115758E-2</v>
      </c>
      <c r="J414" s="99" t="str">
        <f t="shared" si="34"/>
        <v>CONSUMED</v>
      </c>
    </row>
    <row r="415" spans="1:10">
      <c r="A415" s="102" t="s">
        <v>1210</v>
      </c>
      <c r="B415" s="99">
        <f t="shared" si="30"/>
        <v>-0.25635969265780567</v>
      </c>
      <c r="C415" s="99">
        <f t="shared" si="31"/>
        <v>0.26208254750375165</v>
      </c>
      <c r="D415" s="103">
        <v>0.4</v>
      </c>
      <c r="E415" s="103">
        <v>0.54691199999999995</v>
      </c>
      <c r="F415" s="99">
        <v>0.46681523592950541</v>
      </c>
      <c r="G415" s="99">
        <v>0.55759257153685804</v>
      </c>
      <c r="H415" s="99">
        <f t="shared" si="32"/>
        <v>0.83719773138808384</v>
      </c>
      <c r="I415" s="99">
        <f t="shared" si="33"/>
        <v>-7.7171957169198793E-2</v>
      </c>
      <c r="J415" s="99" t="str">
        <f t="shared" si="34"/>
        <v>CONSUMED</v>
      </c>
    </row>
    <row r="416" spans="1:10">
      <c r="A416" s="102" t="s">
        <v>1211</v>
      </c>
      <c r="B416" s="99">
        <f t="shared" si="30"/>
        <v>-0.18488389640502245</v>
      </c>
      <c r="C416" s="99">
        <f t="shared" si="31"/>
        <v>0.26208254750375165</v>
      </c>
      <c r="D416" s="103">
        <v>0.4</v>
      </c>
      <c r="E416" s="103">
        <v>0.54691199999999995</v>
      </c>
      <c r="F416" s="99">
        <v>0.66076861606586457</v>
      </c>
      <c r="G416" s="99">
        <v>0.75111252850052423</v>
      </c>
      <c r="H416" s="99">
        <f t="shared" si="32"/>
        <v>0.87971987018374354</v>
      </c>
      <c r="I416" s="99">
        <f t="shared" si="33"/>
        <v>-5.5655598533143849E-2</v>
      </c>
      <c r="J416" s="99" t="str">
        <f t="shared" si="34"/>
        <v>CONSUMED</v>
      </c>
    </row>
    <row r="417" spans="1:10">
      <c r="A417" s="102" t="s">
        <v>290</v>
      </c>
      <c r="B417" s="99">
        <f t="shared" si="30"/>
        <v>-0.14925632319557317</v>
      </c>
      <c r="C417" s="99">
        <f t="shared" si="31"/>
        <v>0.26208254750375165</v>
      </c>
      <c r="D417" s="103">
        <v>0.4</v>
      </c>
      <c r="E417" s="103">
        <v>0.54691199999999995</v>
      </c>
      <c r="F417" s="99">
        <v>1.215043286385936</v>
      </c>
      <c r="G417" s="99">
        <v>1.3474801630807089</v>
      </c>
      <c r="H417" s="99">
        <f t="shared" si="32"/>
        <v>0.90171515668773483</v>
      </c>
      <c r="I417" s="99">
        <f t="shared" si="33"/>
        <v>-4.4930630324385164E-2</v>
      </c>
      <c r="J417" s="99" t="str">
        <f t="shared" si="34"/>
        <v>CONSUMED</v>
      </c>
    </row>
    <row r="418" spans="1:10">
      <c r="A418" s="102" t="s">
        <v>788</v>
      </c>
      <c r="B418" s="99">
        <f t="shared" si="30"/>
        <v>-0.14815801065153394</v>
      </c>
      <c r="C418" s="99">
        <f t="shared" si="31"/>
        <v>0.26208254750375165</v>
      </c>
      <c r="D418" s="103">
        <v>0.4</v>
      </c>
      <c r="E418" s="103">
        <v>0.54691199999999995</v>
      </c>
      <c r="F418" s="99">
        <v>0.92916890713164879</v>
      </c>
      <c r="G418" s="99">
        <v>1.0296619729111063</v>
      </c>
      <c r="H418" s="99">
        <f t="shared" si="32"/>
        <v>0.90240188681015476</v>
      </c>
      <c r="I418" s="99">
        <f t="shared" si="33"/>
        <v>-4.4600005304015346E-2</v>
      </c>
      <c r="J418" s="99" t="str">
        <f t="shared" si="34"/>
        <v>CONSUMED</v>
      </c>
    </row>
    <row r="419" spans="1:10">
      <c r="A419" s="102" t="s">
        <v>310</v>
      </c>
      <c r="B419" s="99">
        <f t="shared" si="30"/>
        <v>-8.895487313065939E-2</v>
      </c>
      <c r="C419" s="99">
        <f t="shared" si="31"/>
        <v>0.26208254750375165</v>
      </c>
      <c r="D419" s="103">
        <v>0.4</v>
      </c>
      <c r="E419" s="103">
        <v>0.54691199999999995</v>
      </c>
      <c r="F419" s="99">
        <v>0.70927845648620291</v>
      </c>
      <c r="G419" s="99">
        <v>0.75438814319803116</v>
      </c>
      <c r="H419" s="99">
        <f t="shared" si="32"/>
        <v>0.94020361120656337</v>
      </c>
      <c r="I419" s="99">
        <f t="shared" si="33"/>
        <v>-2.6778085072812392E-2</v>
      </c>
      <c r="J419" s="99" t="str">
        <f t="shared" si="34"/>
        <v>CONSUMED</v>
      </c>
    </row>
    <row r="420" spans="1:10">
      <c r="A420" s="102" t="s">
        <v>1906</v>
      </c>
      <c r="B420" s="99">
        <f t="shared" si="30"/>
        <v>-5.5551055458912001E-2</v>
      </c>
      <c r="C420" s="99">
        <f t="shared" si="31"/>
        <v>0.26208254750375165</v>
      </c>
      <c r="D420" s="103">
        <v>0.4</v>
      </c>
      <c r="E420" s="103">
        <v>0.54691199999999995</v>
      </c>
      <c r="F420" s="99">
        <v>0.92938262039334474</v>
      </c>
      <c r="G420" s="99">
        <v>0.96586644999380378</v>
      </c>
      <c r="H420" s="99">
        <f t="shared" si="32"/>
        <v>0.96222683829561206</v>
      </c>
      <c r="I420" s="99">
        <f t="shared" si="33"/>
        <v>-1.6722533983925859E-2</v>
      </c>
      <c r="J420" s="99" t="str">
        <f t="shared" si="34"/>
        <v>CONSUMED</v>
      </c>
    </row>
    <row r="421" spans="1:10">
      <c r="A421" s="102" t="s">
        <v>1281</v>
      </c>
      <c r="B421" s="99">
        <f t="shared" si="30"/>
        <v>-5.2908420782467977E-2</v>
      </c>
      <c r="C421" s="99">
        <f t="shared" si="31"/>
        <v>0.26208254750375165</v>
      </c>
      <c r="D421" s="103">
        <v>0.4</v>
      </c>
      <c r="E421" s="103">
        <v>0.54691199999999995</v>
      </c>
      <c r="F421" s="99">
        <v>0.90536081970085325</v>
      </c>
      <c r="G421" s="99">
        <v>0.93917974511501834</v>
      </c>
      <c r="H421" s="99">
        <f t="shared" si="32"/>
        <v>0.96399099789995646</v>
      </c>
      <c r="I421" s="99">
        <f t="shared" si="33"/>
        <v>-1.5927021678734429E-2</v>
      </c>
      <c r="J421" s="99" t="str">
        <f t="shared" si="34"/>
        <v>CONSUMED</v>
      </c>
    </row>
    <row r="422" spans="1:10">
      <c r="A422" s="102" t="s">
        <v>858</v>
      </c>
      <c r="B422" s="99">
        <f t="shared" si="30"/>
        <v>-2.655073154298588E-2</v>
      </c>
      <c r="C422" s="99">
        <f t="shared" si="31"/>
        <v>0.26208254750375165</v>
      </c>
      <c r="D422" s="103">
        <v>0.4</v>
      </c>
      <c r="E422" s="103">
        <v>0.54691199999999995</v>
      </c>
      <c r="F422" s="99">
        <v>0.80617113693898379</v>
      </c>
      <c r="G422" s="99">
        <v>0.82114492251986715</v>
      </c>
      <c r="H422" s="99">
        <f t="shared" si="32"/>
        <v>0.98176474679410675</v>
      </c>
      <c r="I422" s="99">
        <f t="shared" si="33"/>
        <v>-7.9925666012605669E-3</v>
      </c>
      <c r="J422" s="99" t="str">
        <f t="shared" si="34"/>
        <v>CONSUMED</v>
      </c>
    </row>
    <row r="423" spans="1:10">
      <c r="A423" s="102" t="s">
        <v>2184</v>
      </c>
      <c r="B423" s="99">
        <f t="shared" si="30"/>
        <v>1.8415622777098677E-2</v>
      </c>
      <c r="C423" s="99">
        <f t="shared" si="31"/>
        <v>0.26208254750375165</v>
      </c>
      <c r="D423" s="103">
        <v>0.4</v>
      </c>
      <c r="E423" s="103">
        <v>0.54691199999999995</v>
      </c>
      <c r="F423" s="99">
        <v>2.2865081165430516</v>
      </c>
      <c r="G423" s="99">
        <v>2.2575069318039511</v>
      </c>
      <c r="H423" s="99">
        <f t="shared" si="32"/>
        <v>1.0128465540151967</v>
      </c>
      <c r="I423" s="99">
        <f t="shared" si="33"/>
        <v>5.5436548447395286E-3</v>
      </c>
      <c r="J423" s="99" t="str">
        <f t="shared" si="34"/>
        <v>PRODUCED</v>
      </c>
    </row>
    <row r="424" spans="1:10">
      <c r="A424" s="102" t="s">
        <v>571</v>
      </c>
      <c r="B424" s="99">
        <f t="shared" si="30"/>
        <v>2.0034764620810861E-2</v>
      </c>
      <c r="C424" s="99">
        <f t="shared" si="31"/>
        <v>0.26208254750375165</v>
      </c>
      <c r="D424" s="103">
        <v>0.4</v>
      </c>
      <c r="E424" s="103">
        <v>0.54691199999999995</v>
      </c>
      <c r="F424" s="99">
        <v>1.0031436726458369</v>
      </c>
      <c r="G424" s="99">
        <v>0.98930925759758315</v>
      </c>
      <c r="H424" s="99">
        <f t="shared" si="32"/>
        <v>1.0139839134648845</v>
      </c>
      <c r="I424" s="99">
        <f t="shared" si="33"/>
        <v>6.0310651069315768E-3</v>
      </c>
      <c r="J424" s="99" t="str">
        <f t="shared" si="34"/>
        <v>PRODUCED</v>
      </c>
    </row>
    <row r="425" spans="1:10">
      <c r="A425" s="102" t="s">
        <v>1543</v>
      </c>
      <c r="B425" s="99">
        <f t="shared" si="30"/>
        <v>2.5240193439117244E-2</v>
      </c>
      <c r="C425" s="99">
        <f t="shared" si="31"/>
        <v>0.26208254750375165</v>
      </c>
      <c r="D425" s="103">
        <v>0.4</v>
      </c>
      <c r="E425" s="103">
        <v>0.54691199999999995</v>
      </c>
      <c r="F425" s="99">
        <v>0.53875656284457307</v>
      </c>
      <c r="G425" s="99">
        <v>0.52941289858880847</v>
      </c>
      <c r="H425" s="99">
        <f t="shared" si="32"/>
        <v>1.0176491057937402</v>
      </c>
      <c r="I425" s="99">
        <f t="shared" si="33"/>
        <v>7.5980553215355112E-3</v>
      </c>
      <c r="J425" s="99" t="str">
        <f t="shared" si="34"/>
        <v>PRODUCED</v>
      </c>
    </row>
    <row r="426" spans="1:10">
      <c r="A426" s="102" t="s">
        <v>1095</v>
      </c>
      <c r="B426" s="99">
        <f t="shared" si="30"/>
        <v>3.1306529134847258E-2</v>
      </c>
      <c r="C426" s="99">
        <f t="shared" si="31"/>
        <v>0.26208254750375165</v>
      </c>
      <c r="D426" s="103">
        <v>0.4</v>
      </c>
      <c r="E426" s="103">
        <v>0.54691199999999995</v>
      </c>
      <c r="F426" s="99">
        <v>1.0499752027149016</v>
      </c>
      <c r="G426" s="99">
        <v>1.0274361404319305</v>
      </c>
      <c r="H426" s="99">
        <f t="shared" si="32"/>
        <v>1.0219371904452337</v>
      </c>
      <c r="I426" s="99">
        <f t="shared" si="33"/>
        <v>9.42420432971737E-3</v>
      </c>
      <c r="J426" s="99" t="str">
        <f t="shared" si="34"/>
        <v>PRODUCED</v>
      </c>
    </row>
    <row r="427" spans="1:10">
      <c r="A427" s="102" t="s">
        <v>53</v>
      </c>
      <c r="B427" s="99">
        <f t="shared" si="30"/>
        <v>3.8015091838787381E-2</v>
      </c>
      <c r="C427" s="99">
        <f t="shared" si="31"/>
        <v>0.26208254750375165</v>
      </c>
      <c r="D427" s="103">
        <v>0.4</v>
      </c>
      <c r="E427" s="103">
        <v>0.54691199999999995</v>
      </c>
      <c r="F427" s="99">
        <v>1.0966519533776389</v>
      </c>
      <c r="G427" s="99">
        <v>1.0681325100471317</v>
      </c>
      <c r="H427" s="99">
        <f t="shared" si="32"/>
        <v>1.0267002858374275</v>
      </c>
      <c r="I427" s="99">
        <f t="shared" si="33"/>
        <v>1.1443682931396011E-2</v>
      </c>
      <c r="J427" s="99" t="str">
        <f t="shared" si="34"/>
        <v>PRODUCED</v>
      </c>
    </row>
    <row r="428" spans="1:10">
      <c r="A428" s="102" t="s">
        <v>2218</v>
      </c>
      <c r="B428" s="99">
        <f t="shared" si="30"/>
        <v>5.4340773731738443E-2</v>
      </c>
      <c r="C428" s="99">
        <f t="shared" si="31"/>
        <v>0.26208254750375165</v>
      </c>
      <c r="D428" s="103">
        <v>0.4</v>
      </c>
      <c r="E428" s="103">
        <v>0.54691199999999995</v>
      </c>
      <c r="F428" s="99">
        <v>1.1448331310920639</v>
      </c>
      <c r="G428" s="99">
        <v>1.1025136787004464</v>
      </c>
      <c r="H428" s="99">
        <f t="shared" si="32"/>
        <v>1.0383845145953203</v>
      </c>
      <c r="I428" s="99">
        <f t="shared" si="33"/>
        <v>1.6358202880842606E-2</v>
      </c>
      <c r="J428" s="99" t="str">
        <f t="shared" si="34"/>
        <v>PRODUCED</v>
      </c>
    </row>
    <row r="429" spans="1:10">
      <c r="A429" s="102" t="s">
        <v>232</v>
      </c>
      <c r="B429" s="99">
        <f t="shared" si="30"/>
        <v>5.6555570473018138E-2</v>
      </c>
      <c r="C429" s="99">
        <f t="shared" si="31"/>
        <v>0.26208254750375165</v>
      </c>
      <c r="D429" s="103">
        <v>0.4</v>
      </c>
      <c r="E429" s="103">
        <v>0.54691199999999995</v>
      </c>
      <c r="F429" s="99">
        <v>1.0929664930849297</v>
      </c>
      <c r="G429" s="99">
        <v>1.0509496863622407</v>
      </c>
      <c r="H429" s="99">
        <f t="shared" si="32"/>
        <v>1.0399798461029337</v>
      </c>
      <c r="I429" s="99">
        <f t="shared" si="33"/>
        <v>1.7024923134266633E-2</v>
      </c>
      <c r="J429" s="99" t="str">
        <f t="shared" si="34"/>
        <v>PRODUCED</v>
      </c>
    </row>
    <row r="430" spans="1:10">
      <c r="A430" s="102" t="s">
        <v>819</v>
      </c>
      <c r="B430" s="99">
        <f t="shared" si="30"/>
        <v>5.9538145133052035E-2</v>
      </c>
      <c r="C430" s="99">
        <f t="shared" si="31"/>
        <v>0.26208254750375165</v>
      </c>
      <c r="D430" s="103">
        <v>0.4</v>
      </c>
      <c r="E430" s="103">
        <v>0.54691199999999995</v>
      </c>
      <c r="F430" s="99">
        <v>0.99034883313447575</v>
      </c>
      <c r="G430" s="99">
        <v>0.95031027860973705</v>
      </c>
      <c r="H430" s="99">
        <f t="shared" si="32"/>
        <v>1.0421320861469723</v>
      </c>
      <c r="I430" s="99">
        <f t="shared" si="33"/>
        <v>1.7922767571244134E-2</v>
      </c>
      <c r="J430" s="99" t="str">
        <f t="shared" si="34"/>
        <v>PRODUCED</v>
      </c>
    </row>
    <row r="431" spans="1:10">
      <c r="A431" s="102" t="s">
        <v>1414</v>
      </c>
      <c r="B431" s="99">
        <f t="shared" si="30"/>
        <v>0.10934120631738675</v>
      </c>
      <c r="C431" s="99">
        <f t="shared" si="31"/>
        <v>0.26208254750375165</v>
      </c>
      <c r="D431" s="103">
        <v>0.4</v>
      </c>
      <c r="E431" s="103">
        <v>0.54691199999999995</v>
      </c>
      <c r="F431" s="99">
        <v>0.98107666662690451</v>
      </c>
      <c r="G431" s="99">
        <v>0.90946913316801037</v>
      </c>
      <c r="H431" s="99">
        <f t="shared" si="32"/>
        <v>1.0787355291646448</v>
      </c>
      <c r="I431" s="99">
        <f t="shared" si="33"/>
        <v>3.2914982863617402E-2</v>
      </c>
      <c r="J431" s="99" t="str">
        <f t="shared" si="34"/>
        <v>PRODUCED</v>
      </c>
    </row>
    <row r="432" spans="1:10">
      <c r="A432" s="102" t="s">
        <v>68</v>
      </c>
      <c r="B432" s="99">
        <f t="shared" si="30"/>
        <v>0.12017053590900384</v>
      </c>
      <c r="C432" s="99">
        <f t="shared" si="31"/>
        <v>0.26208254750375165</v>
      </c>
      <c r="D432" s="103">
        <v>0.4</v>
      </c>
      <c r="E432" s="103">
        <v>0.54691199999999995</v>
      </c>
      <c r="F432" s="99">
        <v>1.2189638003232028</v>
      </c>
      <c r="G432" s="99">
        <v>1.1215428541423211</v>
      </c>
      <c r="H432" s="99">
        <f t="shared" si="32"/>
        <v>1.0868633292264009</v>
      </c>
      <c r="I432" s="99">
        <f t="shared" si="33"/>
        <v>3.6174935903625721E-2</v>
      </c>
      <c r="J432" s="99" t="str">
        <f t="shared" si="34"/>
        <v>PRODUCED</v>
      </c>
    </row>
    <row r="433" spans="1:10">
      <c r="A433" s="102" t="s">
        <v>2081</v>
      </c>
      <c r="B433" s="99">
        <f t="shared" si="30"/>
        <v>0.13792744242428789</v>
      </c>
      <c r="C433" s="99">
        <f t="shared" si="31"/>
        <v>0.26208254750375165</v>
      </c>
      <c r="D433" s="103">
        <v>0.4</v>
      </c>
      <c r="E433" s="103">
        <v>0.54691199999999995</v>
      </c>
      <c r="F433" s="99">
        <v>1.1967545132883721</v>
      </c>
      <c r="G433" s="99">
        <v>1.0876390117767403</v>
      </c>
      <c r="H433" s="99">
        <f t="shared" si="32"/>
        <v>1.1003232693293921</v>
      </c>
      <c r="I433" s="99">
        <f t="shared" si="33"/>
        <v>4.1520297394927394E-2</v>
      </c>
      <c r="J433" s="99" t="str">
        <f t="shared" si="34"/>
        <v>PRODUCED</v>
      </c>
    </row>
    <row r="434" spans="1:10">
      <c r="A434" s="102" t="s">
        <v>641</v>
      </c>
      <c r="B434" s="99">
        <f t="shared" si="30"/>
        <v>0.14585595526688216</v>
      </c>
      <c r="C434" s="99">
        <f t="shared" si="31"/>
        <v>0.26208254750375165</v>
      </c>
      <c r="D434" s="103">
        <v>0.4</v>
      </c>
      <c r="E434" s="103">
        <v>0.54691199999999995</v>
      </c>
      <c r="F434" s="99">
        <v>1.0542708938078773</v>
      </c>
      <c r="G434" s="99">
        <v>0.95289533133633564</v>
      </c>
      <c r="H434" s="99">
        <f t="shared" si="32"/>
        <v>1.1063868812636253</v>
      </c>
      <c r="I434" s="99">
        <f t="shared" si="33"/>
        <v>4.3907017581555373E-2</v>
      </c>
      <c r="J434" s="99" t="str">
        <f t="shared" si="34"/>
        <v>PRODUCED</v>
      </c>
    </row>
    <row r="435" spans="1:10">
      <c r="A435" s="102" t="s">
        <v>1792</v>
      </c>
      <c r="B435" s="99">
        <f t="shared" si="30"/>
        <v>0.16880526078374178</v>
      </c>
      <c r="C435" s="99">
        <f t="shared" si="31"/>
        <v>0.26208254750375165</v>
      </c>
      <c r="D435" s="103">
        <v>0.4</v>
      </c>
      <c r="E435" s="103">
        <v>0.54691199999999995</v>
      </c>
      <c r="F435" s="99">
        <v>0.46747407174084826</v>
      </c>
      <c r="G435" s="99">
        <v>0.41585514691712788</v>
      </c>
      <c r="H435" s="99">
        <f t="shared" si="32"/>
        <v>1.124127175547516</v>
      </c>
      <c r="I435" s="99">
        <f t="shared" si="33"/>
        <v>5.0815446921787001E-2</v>
      </c>
      <c r="J435" s="99" t="str">
        <f t="shared" si="34"/>
        <v>PRODUCED</v>
      </c>
    </row>
    <row r="436" spans="1:10">
      <c r="A436" s="102" t="s">
        <v>194</v>
      </c>
      <c r="B436" s="99">
        <f t="shared" si="30"/>
        <v>0.19261671884850753</v>
      </c>
      <c r="C436" s="99">
        <f t="shared" si="31"/>
        <v>0.26208254750375165</v>
      </c>
      <c r="D436" s="103">
        <v>0.4</v>
      </c>
      <c r="E436" s="103">
        <v>0.54691199999999995</v>
      </c>
      <c r="F436" s="99">
        <v>0.30333784324077895</v>
      </c>
      <c r="G436" s="99">
        <v>0.26542583026684102</v>
      </c>
      <c r="H436" s="99">
        <f t="shared" si="32"/>
        <v>1.1428346779054013</v>
      </c>
      <c r="I436" s="99">
        <f t="shared" si="33"/>
        <v>5.7983410039776508E-2</v>
      </c>
      <c r="J436" s="99" t="str">
        <f t="shared" si="34"/>
        <v>PRODUCED</v>
      </c>
    </row>
    <row r="437" spans="1:10">
      <c r="A437" s="102" t="s">
        <v>1205</v>
      </c>
      <c r="B437" s="99">
        <f t="shared" si="30"/>
        <v>0.31725382885101899</v>
      </c>
      <c r="C437" s="99">
        <f t="shared" si="31"/>
        <v>0.26208254750375165</v>
      </c>
      <c r="D437" s="103">
        <v>0.4</v>
      </c>
      <c r="E437" s="103">
        <v>0.54691199999999995</v>
      </c>
      <c r="F437" s="99">
        <v>0.57286856497101768</v>
      </c>
      <c r="G437" s="99">
        <v>0.45978211439440136</v>
      </c>
      <c r="H437" s="99">
        <f t="shared" si="32"/>
        <v>1.2459566108298217</v>
      </c>
      <c r="I437" s="99">
        <f t="shared" si="33"/>
        <v>9.5502918723403676E-2</v>
      </c>
      <c r="J437" s="99" t="str">
        <f t="shared" si="34"/>
        <v>PRODUCED</v>
      </c>
    </row>
    <row r="438" spans="1:10">
      <c r="A438" s="102" t="s">
        <v>274</v>
      </c>
      <c r="B438" s="99">
        <f t="shared" si="30"/>
        <v>0.40297274767141156</v>
      </c>
      <c r="C438" s="99">
        <f t="shared" si="31"/>
        <v>0.26208254750375165</v>
      </c>
      <c r="D438" s="103">
        <v>0.4</v>
      </c>
      <c r="E438" s="103">
        <v>0.54691199999999995</v>
      </c>
      <c r="F438" s="99">
        <v>0.93220948833433059</v>
      </c>
      <c r="G438" s="99">
        <v>0.70502843718255248</v>
      </c>
      <c r="H438" s="99">
        <f t="shared" si="32"/>
        <v>1.3222296281546362</v>
      </c>
      <c r="I438" s="99">
        <f t="shared" si="33"/>
        <v>0.12130688448422761</v>
      </c>
      <c r="J438" s="99" t="str">
        <f t="shared" si="34"/>
        <v>PRODUCED</v>
      </c>
    </row>
    <row r="439" spans="1:10">
      <c r="A439" s="102" t="s">
        <v>538</v>
      </c>
      <c r="B439" s="99">
        <f t="shared" si="30"/>
        <v>0.43637765250373656</v>
      </c>
      <c r="C439" s="99">
        <f t="shared" si="31"/>
        <v>0.26208254750375165</v>
      </c>
      <c r="D439" s="103">
        <v>0.4</v>
      </c>
      <c r="E439" s="103">
        <v>0.54691199999999995</v>
      </c>
      <c r="F439" s="99">
        <v>0.19986668455564005</v>
      </c>
      <c r="G439" s="99">
        <v>0.14769903080097879</v>
      </c>
      <c r="H439" s="99">
        <f t="shared" si="32"/>
        <v>1.3532024108198517</v>
      </c>
      <c r="I439" s="99">
        <f t="shared" si="33"/>
        <v>0.13136276284105811</v>
      </c>
      <c r="J439" s="99" t="str">
        <f t="shared" si="34"/>
        <v>PRODUCED</v>
      </c>
    </row>
    <row r="440" spans="1:10">
      <c r="A440" s="102" t="s">
        <v>706</v>
      </c>
      <c r="B440" s="99">
        <f t="shared" si="30"/>
        <v>0.45090163150562373</v>
      </c>
      <c r="C440" s="99">
        <f t="shared" si="31"/>
        <v>0.26208254750375165</v>
      </c>
      <c r="D440" s="103">
        <v>0.4</v>
      </c>
      <c r="E440" s="103">
        <v>0.54691199999999995</v>
      </c>
      <c r="F440" s="99">
        <v>8.4730270884920425E-2</v>
      </c>
      <c r="G440" s="99">
        <v>6.1987436824772181E-2</v>
      </c>
      <c r="H440" s="99">
        <f t="shared" si="32"/>
        <v>1.3668942486594231</v>
      </c>
      <c r="I440" s="99">
        <f t="shared" si="33"/>
        <v>0.13573491617701997</v>
      </c>
      <c r="J440" s="99" t="str">
        <f t="shared" si="34"/>
        <v>PRODUCED</v>
      </c>
    </row>
    <row r="441" spans="1:10">
      <c r="A441" s="102" t="s">
        <v>190</v>
      </c>
      <c r="B441" s="99">
        <f t="shared" si="30"/>
        <v>0.53114592027523544</v>
      </c>
      <c r="C441" s="99">
        <f t="shared" si="31"/>
        <v>0.26208254750375165</v>
      </c>
      <c r="D441" s="103">
        <v>0.4</v>
      </c>
      <c r="E441" s="103">
        <v>0.54691199999999995</v>
      </c>
      <c r="F441" s="99">
        <v>0.6330414863833036</v>
      </c>
      <c r="G441" s="99">
        <v>0.43806778654449818</v>
      </c>
      <c r="H441" s="99">
        <f t="shared" si="32"/>
        <v>1.445076551683401</v>
      </c>
      <c r="I441" s="99">
        <f t="shared" si="33"/>
        <v>0.15989085407739539</v>
      </c>
      <c r="J441" s="99" t="str">
        <f t="shared" si="34"/>
        <v>PRODUCED</v>
      </c>
    </row>
    <row r="442" spans="1:10">
      <c r="A442" s="102" t="s">
        <v>1247</v>
      </c>
      <c r="B442" s="99">
        <f t="shared" si="30"/>
        <v>0.70923069517108295</v>
      </c>
      <c r="C442" s="99">
        <f t="shared" si="31"/>
        <v>0.26208254750375165</v>
      </c>
      <c r="D442" s="103">
        <v>0.4</v>
      </c>
      <c r="E442" s="103">
        <v>0.54691199999999995</v>
      </c>
      <c r="F442" s="99">
        <v>0.83699169814170238</v>
      </c>
      <c r="G442" s="99">
        <v>0.51194279748083549</v>
      </c>
      <c r="H442" s="99">
        <f t="shared" si="32"/>
        <v>1.6349320710445878</v>
      </c>
      <c r="I442" s="99">
        <f t="shared" si="33"/>
        <v>0.21349971309211344</v>
      </c>
      <c r="J442" s="99" t="str">
        <f t="shared" si="34"/>
        <v>PRODUCED</v>
      </c>
    </row>
    <row r="443" spans="1:10">
      <c r="A443" s="102" t="s">
        <v>1496</v>
      </c>
      <c r="B443" s="99">
        <f t="shared" si="30"/>
        <v>-1.08476192206772</v>
      </c>
      <c r="C443" s="99">
        <f t="shared" si="31"/>
        <v>0.16811743372874902</v>
      </c>
      <c r="D443" s="103">
        <v>0.5</v>
      </c>
      <c r="E443" s="103">
        <v>0.67901999999999996</v>
      </c>
      <c r="F443" s="99">
        <v>1.5372545118606163E-2</v>
      </c>
      <c r="G443" s="99">
        <v>3.2605559209132585E-2</v>
      </c>
      <c r="H443" s="99">
        <f t="shared" si="32"/>
        <v>0.47147006496672572</v>
      </c>
      <c r="I443" s="99">
        <f t="shared" si="33"/>
        <v>-0.32654587669649765</v>
      </c>
      <c r="J443" s="99" t="str">
        <f t="shared" si="34"/>
        <v>CONSUMED</v>
      </c>
    </row>
    <row r="444" spans="1:10">
      <c r="A444" s="102" t="s">
        <v>1032</v>
      </c>
      <c r="B444" s="99">
        <f t="shared" si="30"/>
        <v>0.5573529265803826</v>
      </c>
      <c r="C444" s="99">
        <f t="shared" si="31"/>
        <v>0.16811743372874902</v>
      </c>
      <c r="D444" s="103">
        <v>0.5</v>
      </c>
      <c r="E444" s="103">
        <v>0.67901999999999996</v>
      </c>
      <c r="F444" s="99">
        <v>1.3725373363830322</v>
      </c>
      <c r="G444" s="99">
        <v>0.93270481352631018</v>
      </c>
      <c r="H444" s="99">
        <f t="shared" si="32"/>
        <v>1.4715666912812764</v>
      </c>
      <c r="I444" s="99">
        <f t="shared" si="33"/>
        <v>0.1677799490717998</v>
      </c>
      <c r="J444" s="99" t="str">
        <f t="shared" si="34"/>
        <v>PRODUCED</v>
      </c>
    </row>
    <row r="445" spans="1:10">
      <c r="A445" s="102" t="s">
        <v>137</v>
      </c>
      <c r="B445" s="99">
        <f t="shared" si="30"/>
        <v>0.65411257447531368</v>
      </c>
      <c r="C445" s="99">
        <f t="shared" si="31"/>
        <v>0.16811743372874902</v>
      </c>
      <c r="D445" s="103">
        <v>0.5</v>
      </c>
      <c r="E445" s="103">
        <v>0.67901999999999996</v>
      </c>
      <c r="F445" s="99">
        <v>1.220885063493806</v>
      </c>
      <c r="G445" s="99">
        <v>0.77583126134727942</v>
      </c>
      <c r="H445" s="99">
        <f t="shared" si="32"/>
        <v>1.5736476787151665</v>
      </c>
      <c r="I445" s="99">
        <f t="shared" si="33"/>
        <v>0.19690750545805924</v>
      </c>
      <c r="J445" s="99" t="str">
        <f t="shared" si="34"/>
        <v>PRODUCED</v>
      </c>
    </row>
    <row r="446" spans="1:10">
      <c r="A446" s="102" t="s">
        <v>198</v>
      </c>
      <c r="B446" s="99">
        <f t="shared" si="30"/>
        <v>-0.75427881370593752</v>
      </c>
      <c r="C446" s="99">
        <f t="shared" si="31"/>
        <v>5.0384609095111416E-2</v>
      </c>
      <c r="D446" s="103">
        <v>0.7</v>
      </c>
      <c r="E446" s="103">
        <v>0.89046199999999998</v>
      </c>
      <c r="F446" s="99">
        <v>0.14161569302941626</v>
      </c>
      <c r="G446" s="99">
        <v>0.23887567652211353</v>
      </c>
      <c r="H446" s="99">
        <f t="shared" si="32"/>
        <v>0.59284266649185779</v>
      </c>
      <c r="I446" s="99">
        <f t="shared" si="33"/>
        <v>-0.22706054801933126</v>
      </c>
      <c r="J446" s="99" t="str">
        <f t="shared" si="34"/>
        <v>CONSUMED</v>
      </c>
    </row>
    <row r="447" spans="1:10">
      <c r="A447" s="102" t="s">
        <v>1153</v>
      </c>
      <c r="B447" s="99">
        <f t="shared" si="30"/>
        <v>-0.51736752273542552</v>
      </c>
      <c r="C447" s="99">
        <f t="shared" si="31"/>
        <v>5.0384609095111416E-2</v>
      </c>
      <c r="D447" s="103">
        <v>0.7</v>
      </c>
      <c r="E447" s="103">
        <v>0.89046199999999998</v>
      </c>
      <c r="F447" s="99">
        <v>0.49034159155915424</v>
      </c>
      <c r="G447" s="99">
        <v>0.70184607496637097</v>
      </c>
      <c r="H447" s="99">
        <f t="shared" si="32"/>
        <v>0.6986454851694498</v>
      </c>
      <c r="I447" s="99">
        <f t="shared" si="33"/>
        <v>-0.15574314312572984</v>
      </c>
      <c r="J447" s="99" t="str">
        <f t="shared" si="34"/>
        <v>CONSUMED</v>
      </c>
    </row>
    <row r="448" spans="1:10">
      <c r="A448" s="102" t="s">
        <v>1237</v>
      </c>
      <c r="B448" s="99">
        <f t="shared" si="30"/>
        <v>-0.2577870292266537</v>
      </c>
      <c r="C448" s="99">
        <f t="shared" si="31"/>
        <v>5.0384609095111416E-2</v>
      </c>
      <c r="D448" s="103">
        <v>0.7</v>
      </c>
      <c r="E448" s="103">
        <v>0.89046199999999998</v>
      </c>
      <c r="F448" s="99">
        <v>1.175343178996076</v>
      </c>
      <c r="G448" s="99">
        <v>1.405291176925161</v>
      </c>
      <c r="H448" s="99">
        <f t="shared" si="32"/>
        <v>0.8363698557958491</v>
      </c>
      <c r="I448" s="99">
        <f t="shared" si="33"/>
        <v>-7.7601628290330155E-2</v>
      </c>
      <c r="J448" s="99" t="str">
        <f t="shared" si="34"/>
        <v>CONSUMED</v>
      </c>
    </row>
    <row r="449" spans="1:10">
      <c r="A449" s="102" t="s">
        <v>639</v>
      </c>
      <c r="B449" s="99">
        <f t="shared" si="30"/>
        <v>-0.24873788734969393</v>
      </c>
      <c r="C449" s="99">
        <f t="shared" si="31"/>
        <v>5.0384609095111416E-2</v>
      </c>
      <c r="D449" s="103">
        <v>0.7</v>
      </c>
      <c r="E449" s="103">
        <v>0.89046199999999998</v>
      </c>
      <c r="F449" s="99">
        <v>0.32108155799944565</v>
      </c>
      <c r="G449" s="99">
        <v>0.38149858090408317</v>
      </c>
      <c r="H449" s="99">
        <f t="shared" si="32"/>
        <v>0.84163237839191951</v>
      </c>
      <c r="I449" s="99">
        <f t="shared" si="33"/>
        <v>-7.4877565150346201E-2</v>
      </c>
      <c r="J449" s="99" t="str">
        <f t="shared" si="34"/>
        <v>CONSUMED</v>
      </c>
    </row>
    <row r="450" spans="1:10">
      <c r="A450" s="102" t="s">
        <v>1070</v>
      </c>
      <c r="B450" s="99">
        <f t="shared" ref="B450:B513" si="35">LOG(H450, 2)</f>
        <v>-0.10917702552108056</v>
      </c>
      <c r="C450" s="99">
        <f t="shared" ref="C450:C513" si="36">-LOG10(E450)</f>
        <v>5.0384609095111416E-2</v>
      </c>
      <c r="D450" s="103">
        <v>0.7</v>
      </c>
      <c r="E450" s="103">
        <v>0.89046199999999998</v>
      </c>
      <c r="F450" s="99">
        <v>2.885754997002854</v>
      </c>
      <c r="G450" s="99">
        <v>3.1126122037743174</v>
      </c>
      <c r="H450" s="99">
        <f t="shared" ref="H450:H513" si="37">F450/G450</f>
        <v>0.92711677783169422</v>
      </c>
      <c r="I450" s="99">
        <f t="shared" ref="I450:I513" si="38">LOG(H450)</f>
        <v>-3.2865559519217248E-2</v>
      </c>
      <c r="J450" s="99" t="str">
        <f t="shared" ref="J450:J513" si="39">IF(AND(I450&gt;0),"PRODUCED","CONSUMED")</f>
        <v>CONSUMED</v>
      </c>
    </row>
    <row r="451" spans="1:10">
      <c r="A451" s="102" t="s">
        <v>618</v>
      </c>
      <c r="B451" s="99">
        <f t="shared" si="35"/>
        <v>-0.10322587253294035</v>
      </c>
      <c r="C451" s="99">
        <f t="shared" si="36"/>
        <v>5.0384609095111416E-2</v>
      </c>
      <c r="D451" s="103">
        <v>0.7</v>
      </c>
      <c r="E451" s="103">
        <v>0.89046199999999998</v>
      </c>
      <c r="F451" s="99">
        <v>1.3278929272069477</v>
      </c>
      <c r="G451" s="99">
        <v>1.4263862433523098</v>
      </c>
      <c r="H451" s="99">
        <f t="shared" si="37"/>
        <v>0.93094905632721059</v>
      </c>
      <c r="I451" s="99">
        <f t="shared" si="38"/>
        <v>-3.1074083961001704E-2</v>
      </c>
      <c r="J451" s="99" t="str">
        <f t="shared" si="39"/>
        <v>CONSUMED</v>
      </c>
    </row>
    <row r="452" spans="1:10">
      <c r="A452" s="102" t="s">
        <v>1240</v>
      </c>
      <c r="B452" s="99">
        <f t="shared" si="35"/>
        <v>-9.2322325662759858E-2</v>
      </c>
      <c r="C452" s="99">
        <f t="shared" si="36"/>
        <v>5.0384609095111416E-2</v>
      </c>
      <c r="D452" s="103">
        <v>0.7</v>
      </c>
      <c r="E452" s="103">
        <v>0.89046199999999998</v>
      </c>
      <c r="F452" s="99">
        <v>1.1536434071046331</v>
      </c>
      <c r="G452" s="99">
        <v>1.2298818084723251</v>
      </c>
      <c r="H452" s="99">
        <f t="shared" si="37"/>
        <v>0.93801160335691924</v>
      </c>
      <c r="I452" s="99">
        <f t="shared" si="38"/>
        <v>-2.7791789293949258E-2</v>
      </c>
      <c r="J452" s="99" t="str">
        <f t="shared" si="39"/>
        <v>CONSUMED</v>
      </c>
    </row>
    <row r="453" spans="1:10">
      <c r="A453" s="102" t="s">
        <v>1567</v>
      </c>
      <c r="B453" s="99">
        <f t="shared" si="35"/>
        <v>-7.7089066325787894E-2</v>
      </c>
      <c r="C453" s="99">
        <f t="shared" si="36"/>
        <v>5.0384609095111416E-2</v>
      </c>
      <c r="D453" s="103">
        <v>0.7</v>
      </c>
      <c r="E453" s="103">
        <v>0.89046199999999998</v>
      </c>
      <c r="F453" s="99">
        <v>0.77502522185594314</v>
      </c>
      <c r="G453" s="99">
        <v>0.81756437195972209</v>
      </c>
      <c r="H453" s="99">
        <f t="shared" si="37"/>
        <v>0.94796843947368747</v>
      </c>
      <c r="I453" s="99">
        <f t="shared" si="38"/>
        <v>-2.3206121301792289E-2</v>
      </c>
      <c r="J453" s="99" t="str">
        <f t="shared" si="39"/>
        <v>CONSUMED</v>
      </c>
    </row>
    <row r="454" spans="1:10">
      <c r="A454" s="102" t="s">
        <v>465</v>
      </c>
      <c r="B454" s="99">
        <f t="shared" si="35"/>
        <v>-3.3208571337935443E-2</v>
      </c>
      <c r="C454" s="99">
        <f t="shared" si="36"/>
        <v>5.0384609095111416E-2</v>
      </c>
      <c r="D454" s="103">
        <v>0.7</v>
      </c>
      <c r="E454" s="103">
        <v>0.89046199999999998</v>
      </c>
      <c r="F454" s="99">
        <v>1.1925791933604055</v>
      </c>
      <c r="G454" s="99">
        <v>1.2203488722114326</v>
      </c>
      <c r="H454" s="99">
        <f t="shared" si="37"/>
        <v>0.97724447534359182</v>
      </c>
      <c r="I454" s="99">
        <f t="shared" si="38"/>
        <v>-9.9967760858657162E-3</v>
      </c>
      <c r="J454" s="99" t="str">
        <f t="shared" si="39"/>
        <v>CONSUMED</v>
      </c>
    </row>
    <row r="455" spans="1:10">
      <c r="A455" s="102" t="s">
        <v>785</v>
      </c>
      <c r="B455" s="99">
        <f t="shared" si="35"/>
        <v>-3.1063165591598132E-2</v>
      </c>
      <c r="C455" s="99">
        <f t="shared" si="36"/>
        <v>5.0384609095111416E-2</v>
      </c>
      <c r="D455" s="103">
        <v>0.7</v>
      </c>
      <c r="E455" s="103">
        <v>0.89046199999999998</v>
      </c>
      <c r="F455" s="99">
        <v>4.4539079997405429</v>
      </c>
      <c r="G455" s="99">
        <v>4.5508464954824772</v>
      </c>
      <c r="H455" s="99">
        <f t="shared" si="37"/>
        <v>0.97869879903921986</v>
      </c>
      <c r="I455" s="99">
        <f t="shared" si="38"/>
        <v>-9.3509446033483157E-3</v>
      </c>
      <c r="J455" s="99" t="str">
        <f t="shared" si="39"/>
        <v>CONSUMED</v>
      </c>
    </row>
    <row r="456" spans="1:10">
      <c r="A456" s="102" t="s">
        <v>831</v>
      </c>
      <c r="B456" s="99">
        <f t="shared" si="35"/>
        <v>-2.7768748040750951E-2</v>
      </c>
      <c r="C456" s="99">
        <f t="shared" si="36"/>
        <v>5.0384609095111416E-2</v>
      </c>
      <c r="D456" s="103">
        <v>0.7</v>
      </c>
      <c r="E456" s="103">
        <v>0.89046199999999998</v>
      </c>
      <c r="F456" s="99">
        <v>1.0430071966140773</v>
      </c>
      <c r="G456" s="99">
        <v>1.063277272896187</v>
      </c>
      <c r="H456" s="99">
        <f t="shared" si="37"/>
        <v>0.98093622726751462</v>
      </c>
      <c r="I456" s="99">
        <f t="shared" si="38"/>
        <v>-8.3592261023014442E-3</v>
      </c>
      <c r="J456" s="99" t="str">
        <f t="shared" si="39"/>
        <v>CONSUMED</v>
      </c>
    </row>
    <row r="457" spans="1:10">
      <c r="A457" s="102" t="s">
        <v>1052</v>
      </c>
      <c r="B457" s="99">
        <f t="shared" si="35"/>
        <v>-2.6873681059947547E-2</v>
      </c>
      <c r="C457" s="99">
        <f t="shared" si="36"/>
        <v>5.0384609095111416E-2</v>
      </c>
      <c r="D457" s="103">
        <v>0.7</v>
      </c>
      <c r="E457" s="103">
        <v>0.89046199999999998</v>
      </c>
      <c r="F457" s="99">
        <v>1.4729024571179377</v>
      </c>
      <c r="G457" s="99">
        <v>1.500595952674483</v>
      </c>
      <c r="H457" s="99">
        <f t="shared" si="37"/>
        <v>0.9815450018326467</v>
      </c>
      <c r="I457" s="99">
        <f t="shared" si="38"/>
        <v>-8.089784092951224E-3</v>
      </c>
      <c r="J457" s="99" t="str">
        <f t="shared" si="39"/>
        <v>CONSUMED</v>
      </c>
    </row>
    <row r="458" spans="1:10">
      <c r="A458" s="102" t="s">
        <v>1818</v>
      </c>
      <c r="B458" s="99">
        <f t="shared" si="35"/>
        <v>-1.8482547719288905E-2</v>
      </c>
      <c r="C458" s="99">
        <f t="shared" si="36"/>
        <v>5.0384609095111416E-2</v>
      </c>
      <c r="D458" s="103">
        <v>0.7</v>
      </c>
      <c r="E458" s="103">
        <v>0.89046199999999998</v>
      </c>
      <c r="F458" s="99">
        <v>2.1313498153310655</v>
      </c>
      <c r="G458" s="99">
        <v>2.15883045916615</v>
      </c>
      <c r="H458" s="99">
        <f t="shared" si="37"/>
        <v>0.98727058731342021</v>
      </c>
      <c r="I458" s="99">
        <f t="shared" si="38"/>
        <v>-5.5638012597968639E-3</v>
      </c>
      <c r="J458" s="99" t="str">
        <f t="shared" si="39"/>
        <v>CONSUMED</v>
      </c>
    </row>
    <row r="459" spans="1:10">
      <c r="A459" s="102" t="s">
        <v>1954</v>
      </c>
      <c r="B459" s="99">
        <f t="shared" si="35"/>
        <v>-1.0919677818081447E-2</v>
      </c>
      <c r="C459" s="99">
        <f t="shared" si="36"/>
        <v>5.0384609095111416E-2</v>
      </c>
      <c r="D459" s="103">
        <v>0.7</v>
      </c>
      <c r="E459" s="103">
        <v>0.89046199999999998</v>
      </c>
      <c r="F459" s="99">
        <v>0.97872197735292266</v>
      </c>
      <c r="G459" s="99">
        <v>0.98615797490975743</v>
      </c>
      <c r="H459" s="99">
        <f t="shared" si="37"/>
        <v>0.99245962843071345</v>
      </c>
      <c r="I459" s="99">
        <f t="shared" si="38"/>
        <v>-3.2871505662291295E-3</v>
      </c>
      <c r="J459" s="99" t="str">
        <f t="shared" si="39"/>
        <v>CONSUMED</v>
      </c>
    </row>
    <row r="460" spans="1:10">
      <c r="A460" s="102" t="s">
        <v>666</v>
      </c>
      <c r="B460" s="99">
        <f t="shared" si="35"/>
        <v>-5.3626833625672861E-3</v>
      </c>
      <c r="C460" s="99">
        <f t="shared" si="36"/>
        <v>5.0384609095111416E-2</v>
      </c>
      <c r="D460" s="103">
        <v>0.7</v>
      </c>
      <c r="E460" s="103">
        <v>0.89046199999999998</v>
      </c>
      <c r="F460" s="99">
        <v>1.6624400489870468</v>
      </c>
      <c r="G460" s="99">
        <v>1.6686310521092385</v>
      </c>
      <c r="H460" s="99">
        <f t="shared" si="37"/>
        <v>0.99628977111844708</v>
      </c>
      <c r="I460" s="99">
        <f t="shared" si="38"/>
        <v>-1.6143285493809341E-3</v>
      </c>
      <c r="J460" s="99" t="str">
        <f t="shared" si="39"/>
        <v>CONSUMED</v>
      </c>
    </row>
    <row r="461" spans="1:10">
      <c r="A461" s="102" t="s">
        <v>74</v>
      </c>
      <c r="B461" s="99">
        <f t="shared" si="35"/>
        <v>3.8465811474836433E-3</v>
      </c>
      <c r="C461" s="99">
        <f t="shared" si="36"/>
        <v>5.0384609095111416E-2</v>
      </c>
      <c r="D461" s="103">
        <v>0.7</v>
      </c>
      <c r="E461" s="103">
        <v>0.89046199999999998</v>
      </c>
      <c r="F461" s="99">
        <v>1.0209156149493033</v>
      </c>
      <c r="G461" s="99">
        <v>1.0181972274355859</v>
      </c>
      <c r="H461" s="99">
        <f t="shared" si="37"/>
        <v>1.0026698044744866</v>
      </c>
      <c r="I461" s="99">
        <f t="shared" si="38"/>
        <v>1.1579363061481529E-3</v>
      </c>
      <c r="J461" s="99" t="str">
        <f t="shared" si="39"/>
        <v>PRODUCED</v>
      </c>
    </row>
    <row r="462" spans="1:10">
      <c r="A462" s="102" t="s">
        <v>78</v>
      </c>
      <c r="B462" s="99">
        <f t="shared" si="35"/>
        <v>8.6774871220572734E-3</v>
      </c>
      <c r="C462" s="99">
        <f t="shared" si="36"/>
        <v>5.0384609095111416E-2</v>
      </c>
      <c r="D462" s="103">
        <v>0.7</v>
      </c>
      <c r="E462" s="103">
        <v>0.89046199999999998</v>
      </c>
      <c r="F462" s="99">
        <v>0.47816047085226338</v>
      </c>
      <c r="G462" s="99">
        <v>0.47529307487218336</v>
      </c>
      <c r="H462" s="99">
        <f t="shared" si="37"/>
        <v>1.0060329008177766</v>
      </c>
      <c r="I462" s="99">
        <f t="shared" si="38"/>
        <v>2.6121839107271535E-3</v>
      </c>
      <c r="J462" s="99" t="str">
        <f t="shared" si="39"/>
        <v>PRODUCED</v>
      </c>
    </row>
    <row r="463" spans="1:10">
      <c r="A463" s="102" t="s">
        <v>449</v>
      </c>
      <c r="B463" s="99">
        <f t="shared" si="35"/>
        <v>9.7603324886414624E-3</v>
      </c>
      <c r="C463" s="99">
        <f t="shared" si="36"/>
        <v>5.0384609095111416E-2</v>
      </c>
      <c r="D463" s="103">
        <v>0.7</v>
      </c>
      <c r="E463" s="103">
        <v>0.89046199999999998</v>
      </c>
      <c r="F463" s="99">
        <v>1.0491085831006448</v>
      </c>
      <c r="G463" s="99">
        <v>1.0420349543085248</v>
      </c>
      <c r="H463" s="99">
        <f t="shared" si="37"/>
        <v>1.0067882836011139</v>
      </c>
      <c r="I463" s="99">
        <f t="shared" si="38"/>
        <v>2.9381528467347542E-3</v>
      </c>
      <c r="J463" s="99" t="str">
        <f t="shared" si="39"/>
        <v>PRODUCED</v>
      </c>
    </row>
    <row r="464" spans="1:10">
      <c r="A464" s="102" t="s">
        <v>987</v>
      </c>
      <c r="B464" s="99">
        <f t="shared" si="35"/>
        <v>1.0078659184690423E-2</v>
      </c>
      <c r="C464" s="99">
        <f t="shared" si="36"/>
        <v>5.0384609095111416E-2</v>
      </c>
      <c r="D464" s="103">
        <v>0.7</v>
      </c>
      <c r="E464" s="103">
        <v>0.89046199999999998</v>
      </c>
      <c r="F464" s="99">
        <v>4.7007485861230629</v>
      </c>
      <c r="G464" s="99">
        <v>4.6680236250622622</v>
      </c>
      <c r="H464" s="99">
        <f t="shared" si="37"/>
        <v>1.0070104531787507</v>
      </c>
      <c r="I464" s="99">
        <f t="shared" si="38"/>
        <v>3.033978730666102E-3</v>
      </c>
      <c r="J464" s="99" t="str">
        <f t="shared" si="39"/>
        <v>PRODUCED</v>
      </c>
    </row>
    <row r="465" spans="1:10">
      <c r="A465" s="102" t="s">
        <v>2152</v>
      </c>
      <c r="B465" s="99">
        <f t="shared" si="35"/>
        <v>1.1944619869743238E-2</v>
      </c>
      <c r="C465" s="99">
        <f t="shared" si="36"/>
        <v>5.0384609095111416E-2</v>
      </c>
      <c r="D465" s="103">
        <v>0.7</v>
      </c>
      <c r="E465" s="103">
        <v>0.89046199999999998</v>
      </c>
      <c r="F465" s="99">
        <v>1.3103154365321634</v>
      </c>
      <c r="G465" s="99">
        <v>1.2995116238045725</v>
      </c>
      <c r="H465" s="99">
        <f t="shared" si="37"/>
        <v>1.00831374843417</v>
      </c>
      <c r="I465" s="99">
        <f t="shared" si="38"/>
        <v>3.5956888675967103E-3</v>
      </c>
      <c r="J465" s="99" t="str">
        <f t="shared" si="39"/>
        <v>PRODUCED</v>
      </c>
    </row>
    <row r="466" spans="1:10">
      <c r="A466" s="102" t="s">
        <v>462</v>
      </c>
      <c r="B466" s="99">
        <f t="shared" si="35"/>
        <v>2.4415582544374672E-2</v>
      </c>
      <c r="C466" s="99">
        <f t="shared" si="36"/>
        <v>5.0384609095111416E-2</v>
      </c>
      <c r="D466" s="103">
        <v>0.7</v>
      </c>
      <c r="E466" s="103">
        <v>0.89046199999999998</v>
      </c>
      <c r="F466" s="99">
        <v>1.1761685845598198</v>
      </c>
      <c r="G466" s="99">
        <v>1.156431072951748</v>
      </c>
      <c r="H466" s="99">
        <f t="shared" si="37"/>
        <v>1.0170676074603326</v>
      </c>
      <c r="I466" s="99">
        <f t="shared" si="38"/>
        <v>7.3498227074666822E-3</v>
      </c>
      <c r="J466" s="99" t="str">
        <f t="shared" si="39"/>
        <v>PRODUCED</v>
      </c>
    </row>
    <row r="467" spans="1:10">
      <c r="A467" s="102" t="s">
        <v>763</v>
      </c>
      <c r="B467" s="99">
        <f t="shared" si="35"/>
        <v>2.4970416482386813E-2</v>
      </c>
      <c r="C467" s="99">
        <f t="shared" si="36"/>
        <v>5.0384609095111416E-2</v>
      </c>
      <c r="D467" s="103">
        <v>0.7</v>
      </c>
      <c r="E467" s="103">
        <v>0.89046199999999998</v>
      </c>
      <c r="F467" s="99">
        <v>1.0731202978177048</v>
      </c>
      <c r="G467" s="99">
        <v>1.0547063607162988</v>
      </c>
      <c r="H467" s="99">
        <f t="shared" si="37"/>
        <v>1.0174588281508992</v>
      </c>
      <c r="I467" s="99">
        <f t="shared" si="38"/>
        <v>7.5168443654207067E-3</v>
      </c>
      <c r="J467" s="99" t="str">
        <f t="shared" si="39"/>
        <v>PRODUCED</v>
      </c>
    </row>
    <row r="468" spans="1:10">
      <c r="A468" s="102" t="s">
        <v>837</v>
      </c>
      <c r="B468" s="99">
        <f t="shared" si="35"/>
        <v>3.4785108265108944E-2</v>
      </c>
      <c r="C468" s="99">
        <f t="shared" si="36"/>
        <v>5.0384609095111416E-2</v>
      </c>
      <c r="D468" s="103">
        <v>0.7</v>
      </c>
      <c r="E468" s="103">
        <v>0.89046199999999998</v>
      </c>
      <c r="F468" s="99">
        <v>0.9781576298543837</v>
      </c>
      <c r="G468" s="99">
        <v>0.95485513039111192</v>
      </c>
      <c r="H468" s="99">
        <f t="shared" si="37"/>
        <v>1.0244042250196916</v>
      </c>
      <c r="I468" s="99">
        <f t="shared" si="38"/>
        <v>1.0471360990216862E-2</v>
      </c>
      <c r="J468" s="99" t="str">
        <f t="shared" si="39"/>
        <v>PRODUCED</v>
      </c>
    </row>
    <row r="469" spans="1:10">
      <c r="A469" s="102" t="s">
        <v>240</v>
      </c>
      <c r="B469" s="99">
        <f t="shared" si="35"/>
        <v>4.833281917734393E-2</v>
      </c>
      <c r="C469" s="99">
        <f t="shared" si="36"/>
        <v>5.0384609095111416E-2</v>
      </c>
      <c r="D469" s="103">
        <v>0.7</v>
      </c>
      <c r="E469" s="103">
        <v>0.89046199999999998</v>
      </c>
      <c r="F469" s="99">
        <v>1.0437752712448334</v>
      </c>
      <c r="G469" s="99">
        <v>1.0093862284415509</v>
      </c>
      <c r="H469" s="99">
        <f t="shared" si="37"/>
        <v>1.0340692609372903</v>
      </c>
      <c r="I469" s="99">
        <f t="shared" si="38"/>
        <v>1.454962834738383E-2</v>
      </c>
      <c r="J469" s="99" t="str">
        <f t="shared" si="39"/>
        <v>PRODUCED</v>
      </c>
    </row>
    <row r="470" spans="1:10">
      <c r="A470" s="102" t="s">
        <v>2015</v>
      </c>
      <c r="B470" s="99">
        <f t="shared" si="35"/>
        <v>8.1064971981447645E-2</v>
      </c>
      <c r="C470" s="99">
        <f t="shared" si="36"/>
        <v>5.0384609095111416E-2</v>
      </c>
      <c r="D470" s="103">
        <v>0.7</v>
      </c>
      <c r="E470" s="103">
        <v>0.89046199999999998</v>
      </c>
      <c r="F470" s="99">
        <v>1.0852731467850878</v>
      </c>
      <c r="G470" s="99">
        <v>1.0259733243247231</v>
      </c>
      <c r="H470" s="99">
        <f t="shared" si="37"/>
        <v>1.0577986006599096</v>
      </c>
      <c r="I470" s="99">
        <f t="shared" si="38"/>
        <v>2.4402988164075941E-2</v>
      </c>
      <c r="J470" s="99" t="str">
        <f t="shared" si="39"/>
        <v>PRODUCED</v>
      </c>
    </row>
    <row r="471" spans="1:10">
      <c r="A471" s="102" t="s">
        <v>621</v>
      </c>
      <c r="B471" s="99">
        <f t="shared" si="35"/>
        <v>0.1620446638246229</v>
      </c>
      <c r="C471" s="99">
        <f t="shared" si="36"/>
        <v>5.0384609095111416E-2</v>
      </c>
      <c r="D471" s="103">
        <v>0.7</v>
      </c>
      <c r="E471" s="103">
        <v>0.89046199999999998</v>
      </c>
      <c r="F471" s="99">
        <v>1.9560368331382521</v>
      </c>
      <c r="G471" s="99">
        <v>1.7482225751139406</v>
      </c>
      <c r="H471" s="99">
        <f t="shared" si="37"/>
        <v>1.1188717392067582</v>
      </c>
      <c r="I471" s="99">
        <f t="shared" si="38"/>
        <v>4.8780304448497527E-2</v>
      </c>
      <c r="J471" s="99" t="str">
        <f t="shared" si="39"/>
        <v>PRODUCED</v>
      </c>
    </row>
    <row r="472" spans="1:10">
      <c r="A472" s="102" t="s">
        <v>1178</v>
      </c>
      <c r="B472" s="99">
        <f t="shared" si="35"/>
        <v>0.16495317409278626</v>
      </c>
      <c r="C472" s="99">
        <f t="shared" si="36"/>
        <v>5.0384609095111416E-2</v>
      </c>
      <c r="D472" s="103">
        <v>0.7</v>
      </c>
      <c r="E472" s="103">
        <v>0.89046199999999998</v>
      </c>
      <c r="F472" s="99">
        <v>1.7047913026157249</v>
      </c>
      <c r="G472" s="99">
        <v>1.5206013361923185</v>
      </c>
      <c r="H472" s="99">
        <f t="shared" si="37"/>
        <v>1.1211296886563507</v>
      </c>
      <c r="I472" s="99">
        <f t="shared" si="38"/>
        <v>4.9655853281911383E-2</v>
      </c>
      <c r="J472" s="99" t="str">
        <f t="shared" si="39"/>
        <v>PRODUCED</v>
      </c>
    </row>
    <row r="473" spans="1:10">
      <c r="A473" s="102" t="s">
        <v>132</v>
      </c>
      <c r="B473" s="99">
        <f t="shared" si="35"/>
        <v>0.2759942385934977</v>
      </c>
      <c r="C473" s="99">
        <f t="shared" si="36"/>
        <v>5.0384609095111416E-2</v>
      </c>
      <c r="D473" s="103">
        <v>0.7</v>
      </c>
      <c r="E473" s="103">
        <v>0.89046199999999998</v>
      </c>
      <c r="F473" s="99">
        <v>4.0248144063906466</v>
      </c>
      <c r="G473" s="99">
        <v>3.3240175981962108</v>
      </c>
      <c r="H473" s="99">
        <f t="shared" si="37"/>
        <v>1.2108282484950517</v>
      </c>
      <c r="I473" s="99">
        <f t="shared" si="38"/>
        <v>8.3082544447084405E-2</v>
      </c>
      <c r="J473" s="99" t="str">
        <f t="shared" si="39"/>
        <v>PRODUCED</v>
      </c>
    </row>
    <row r="474" spans="1:10">
      <c r="A474" s="102" t="s">
        <v>1123</v>
      </c>
      <c r="B474" s="99">
        <f t="shared" si="35"/>
        <v>0.33897746207021279</v>
      </c>
      <c r="C474" s="99">
        <f t="shared" si="36"/>
        <v>5.0384609095111416E-2</v>
      </c>
      <c r="D474" s="103">
        <v>0.7</v>
      </c>
      <c r="E474" s="103">
        <v>0.89046199999999998</v>
      </c>
      <c r="F474" s="99">
        <v>1.1933390271777924</v>
      </c>
      <c r="G474" s="99">
        <v>0.94345558595023249</v>
      </c>
      <c r="H474" s="99">
        <f t="shared" si="37"/>
        <v>1.264859782430438</v>
      </c>
      <c r="I474" s="99">
        <f t="shared" si="38"/>
        <v>0.1020423839371835</v>
      </c>
      <c r="J474" s="99" t="str">
        <f t="shared" si="39"/>
        <v>PRODUCED</v>
      </c>
    </row>
    <row r="475" spans="1:10">
      <c r="A475" s="102" t="s">
        <v>1654</v>
      </c>
      <c r="B475" s="99">
        <f t="shared" si="35"/>
        <v>0.43370911549988567</v>
      </c>
      <c r="C475" s="99">
        <f t="shared" si="36"/>
        <v>5.0384609095111416E-2</v>
      </c>
      <c r="D475" s="103">
        <v>0.7</v>
      </c>
      <c r="E475" s="103">
        <v>0.89046199999999998</v>
      </c>
      <c r="F475" s="99">
        <v>0.78509542465288151</v>
      </c>
      <c r="G475" s="99">
        <v>0.58125003660043462</v>
      </c>
      <c r="H475" s="99">
        <f t="shared" si="37"/>
        <v>1.3507017208027725</v>
      </c>
      <c r="I475" s="99">
        <f t="shared" si="38"/>
        <v>0.13055945315835971</v>
      </c>
      <c r="J475" s="99" t="str">
        <f t="shared" si="39"/>
        <v>PRODUCED</v>
      </c>
    </row>
    <row r="476" spans="1:10">
      <c r="A476" s="102" t="s">
        <v>1763</v>
      </c>
      <c r="B476" s="99">
        <f t="shared" si="35"/>
        <v>-3.6023390061591058</v>
      </c>
      <c r="C476" s="99">
        <f t="shared" si="36"/>
        <v>4.3429469906312598E-7</v>
      </c>
      <c r="D476" s="103" t="s">
        <v>2237</v>
      </c>
      <c r="E476" s="103">
        <v>0.99999899999999997</v>
      </c>
      <c r="F476" s="99">
        <v>0.23130698198731711</v>
      </c>
      <c r="G476" s="99">
        <v>2.8093175840217968</v>
      </c>
      <c r="H476" s="99">
        <f t="shared" si="37"/>
        <v>8.2335647383867464E-2</v>
      </c>
      <c r="I476" s="99">
        <f t="shared" si="38"/>
        <v>-1.084412095404266</v>
      </c>
      <c r="J476" s="99" t="str">
        <f t="shared" si="39"/>
        <v>CONSUMED</v>
      </c>
    </row>
    <row r="477" spans="1:10">
      <c r="A477" s="102" t="s">
        <v>45</v>
      </c>
      <c r="B477" s="99">
        <f t="shared" si="35"/>
        <v>-1.5036043150847149</v>
      </c>
      <c r="C477" s="99">
        <f t="shared" si="36"/>
        <v>4.3429469906312598E-7</v>
      </c>
      <c r="D477" s="103" t="s">
        <v>2237</v>
      </c>
      <c r="E477" s="103">
        <v>0.99999899999999997</v>
      </c>
      <c r="F477" s="99">
        <v>0.2792496469744466</v>
      </c>
      <c r="G477" s="99">
        <v>0.79181300998537563</v>
      </c>
      <c r="H477" s="99">
        <f t="shared" si="37"/>
        <v>0.35267120324229606</v>
      </c>
      <c r="I477" s="99">
        <f t="shared" si="38"/>
        <v>-0.45263000045029511</v>
      </c>
      <c r="J477" s="99" t="str">
        <f t="shared" si="39"/>
        <v>CONSUMED</v>
      </c>
    </row>
    <row r="478" spans="1:10">
      <c r="A478" s="102" t="s">
        <v>1110</v>
      </c>
      <c r="B478" s="99">
        <f t="shared" si="35"/>
        <v>-0.81910103745315344</v>
      </c>
      <c r="C478" s="99">
        <f t="shared" si="36"/>
        <v>4.3429469906312598E-7</v>
      </c>
      <c r="D478" s="103" t="s">
        <v>2237</v>
      </c>
      <c r="E478" s="103">
        <v>0.99999899999999997</v>
      </c>
      <c r="F478" s="99">
        <v>0.21430848417782564</v>
      </c>
      <c r="G478" s="99">
        <v>0.37810580603242605</v>
      </c>
      <c r="H478" s="99">
        <f t="shared" si="37"/>
        <v>0.56679501017619049</v>
      </c>
      <c r="I478" s="99">
        <f t="shared" si="38"/>
        <v>-0.24657398175288528</v>
      </c>
      <c r="J478" s="99" t="str">
        <f t="shared" si="39"/>
        <v>CONSUMED</v>
      </c>
    </row>
    <row r="479" spans="1:10">
      <c r="A479" s="102" t="s">
        <v>477</v>
      </c>
      <c r="B479" s="99">
        <f t="shared" si="35"/>
        <v>-0.40634937233990004</v>
      </c>
      <c r="C479" s="99">
        <f t="shared" si="36"/>
        <v>4.3429469906312598E-7</v>
      </c>
      <c r="D479" s="103" t="s">
        <v>2237</v>
      </c>
      <c r="E479" s="103">
        <v>0.99999899999999997</v>
      </c>
      <c r="F479" s="99">
        <v>0.15632876731620679</v>
      </c>
      <c r="G479" s="99">
        <v>0.20718688129731774</v>
      </c>
      <c r="H479" s="99">
        <f t="shared" si="37"/>
        <v>0.75453024022245674</v>
      </c>
      <c r="I479" s="99">
        <f t="shared" si="38"/>
        <v>-0.12232334979354159</v>
      </c>
      <c r="J479" s="99" t="str">
        <f t="shared" si="39"/>
        <v>CONSUMED</v>
      </c>
    </row>
    <row r="480" spans="1:10">
      <c r="A480" s="102" t="s">
        <v>1912</v>
      </c>
      <c r="B480" s="99">
        <f t="shared" si="35"/>
        <v>-0.31426956224922742</v>
      </c>
      <c r="C480" s="99">
        <f t="shared" si="36"/>
        <v>4.3429469906312598E-7</v>
      </c>
      <c r="D480" s="103" t="s">
        <v>2237</v>
      </c>
      <c r="E480" s="103">
        <v>0.99999899999999997</v>
      </c>
      <c r="F480" s="99">
        <v>0.59458568427795</v>
      </c>
      <c r="G480" s="99">
        <v>0.73929711858180358</v>
      </c>
      <c r="H480" s="99">
        <f t="shared" si="37"/>
        <v>0.80425808424432377</v>
      </c>
      <c r="I480" s="99">
        <f t="shared" si="38"/>
        <v>-9.4604564961206186E-2</v>
      </c>
      <c r="J480" s="99" t="str">
        <f t="shared" si="39"/>
        <v>CONSUMED</v>
      </c>
    </row>
    <row r="481" spans="1:10">
      <c r="A481" s="102" t="s">
        <v>452</v>
      </c>
      <c r="B481" s="99">
        <f t="shared" si="35"/>
        <v>-0.24228910734738071</v>
      </c>
      <c r="C481" s="99">
        <f t="shared" si="36"/>
        <v>4.3429469906312598E-7</v>
      </c>
      <c r="D481" s="103" t="s">
        <v>2237</v>
      </c>
      <c r="E481" s="103">
        <v>0.99999899999999997</v>
      </c>
      <c r="F481" s="99">
        <v>0.35596937801562695</v>
      </c>
      <c r="G481" s="99">
        <v>0.42106479195876689</v>
      </c>
      <c r="H481" s="99">
        <f t="shared" si="37"/>
        <v>0.84540285678999616</v>
      </c>
      <c r="I481" s="99">
        <f t="shared" si="38"/>
        <v>-7.293628893421189E-2</v>
      </c>
      <c r="J481" s="99" t="str">
        <f t="shared" si="39"/>
        <v>CONSUMED</v>
      </c>
    </row>
    <row r="482" spans="1:10">
      <c r="A482" s="102" t="s">
        <v>779</v>
      </c>
      <c r="B482" s="99">
        <f t="shared" si="35"/>
        <v>-0.23983950631024453</v>
      </c>
      <c r="C482" s="99">
        <f t="shared" si="36"/>
        <v>4.3429469906312598E-7</v>
      </c>
      <c r="D482" s="103" t="s">
        <v>2237</v>
      </c>
      <c r="E482" s="103">
        <v>0.99999899999999997</v>
      </c>
      <c r="F482" s="99">
        <v>0.17886445384380789</v>
      </c>
      <c r="G482" s="99">
        <v>0.21121410940143215</v>
      </c>
      <c r="H482" s="99">
        <f t="shared" si="37"/>
        <v>0.8468395144183255</v>
      </c>
      <c r="I482" s="99">
        <f t="shared" si="38"/>
        <v>-7.2198885544624294E-2</v>
      </c>
      <c r="J482" s="99" t="str">
        <f t="shared" si="39"/>
        <v>CONSUMED</v>
      </c>
    </row>
    <row r="483" spans="1:10">
      <c r="A483" s="102" t="s">
        <v>2154</v>
      </c>
      <c r="B483" s="99">
        <f t="shared" si="35"/>
        <v>-0.23217262424572382</v>
      </c>
      <c r="C483" s="99">
        <f t="shared" si="36"/>
        <v>4.3429469906312598E-7</v>
      </c>
      <c r="D483" s="103" t="s">
        <v>2237</v>
      </c>
      <c r="E483" s="103">
        <v>0.99999899999999997</v>
      </c>
      <c r="F483" s="99">
        <v>0.24005941815526768</v>
      </c>
      <c r="G483" s="99">
        <v>0.28197439480342917</v>
      </c>
      <c r="H483" s="99">
        <f t="shared" si="37"/>
        <v>0.85135183399407099</v>
      </c>
      <c r="I483" s="99">
        <f t="shared" si="38"/>
        <v>-6.9890924069985386E-2</v>
      </c>
      <c r="J483" s="99" t="str">
        <f t="shared" si="39"/>
        <v>CONSUMED</v>
      </c>
    </row>
    <row r="484" spans="1:10">
      <c r="A484" s="102" t="s">
        <v>1647</v>
      </c>
      <c r="B484" s="99">
        <f t="shared" si="35"/>
        <v>-0.14433406962076983</v>
      </c>
      <c r="C484" s="99">
        <f t="shared" si="36"/>
        <v>4.3429469906312598E-7</v>
      </c>
      <c r="D484" s="103" t="s">
        <v>2237</v>
      </c>
      <c r="E484" s="103">
        <v>0.99999899999999997</v>
      </c>
      <c r="F484" s="99">
        <v>9.1608303967680563E-2</v>
      </c>
      <c r="G484" s="99">
        <v>0.10124736446338262</v>
      </c>
      <c r="H484" s="99">
        <f t="shared" si="37"/>
        <v>0.90479692437635606</v>
      </c>
      <c r="I484" s="99">
        <f t="shared" si="38"/>
        <v>-4.3448884352105102E-2</v>
      </c>
      <c r="J484" s="99" t="str">
        <f t="shared" si="39"/>
        <v>CONSUMED</v>
      </c>
    </row>
    <row r="485" spans="1:10">
      <c r="A485" s="102" t="s">
        <v>1315</v>
      </c>
      <c r="B485" s="99">
        <f t="shared" si="35"/>
        <v>-0.14304636722807906</v>
      </c>
      <c r="C485" s="99">
        <f t="shared" si="36"/>
        <v>4.3429469906312598E-7</v>
      </c>
      <c r="D485" s="103" t="s">
        <v>2237</v>
      </c>
      <c r="E485" s="103">
        <v>0.99999899999999997</v>
      </c>
      <c r="F485" s="99">
        <v>1.221147439190179E-2</v>
      </c>
      <c r="G485" s="99">
        <v>1.348432931582149E-2</v>
      </c>
      <c r="H485" s="99">
        <f t="shared" si="37"/>
        <v>0.90560487703113057</v>
      </c>
      <c r="I485" s="99">
        <f t="shared" si="38"/>
        <v>-4.3061247306416903E-2</v>
      </c>
      <c r="J485" s="99" t="str">
        <f t="shared" si="39"/>
        <v>CONSUMED</v>
      </c>
    </row>
    <row r="486" spans="1:10">
      <c r="A486" s="102" t="s">
        <v>1198</v>
      </c>
      <c r="B486" s="99">
        <f t="shared" si="35"/>
        <v>-0.13380734694499369</v>
      </c>
      <c r="C486" s="99">
        <f t="shared" si="36"/>
        <v>4.3429469906312598E-7</v>
      </c>
      <c r="D486" s="103" t="s">
        <v>2237</v>
      </c>
      <c r="E486" s="103">
        <v>0.99999899999999997</v>
      </c>
      <c r="F486" s="99">
        <v>0.32772521179528141</v>
      </c>
      <c r="G486" s="99">
        <v>0.35957532186507352</v>
      </c>
      <c r="H486" s="99">
        <f t="shared" si="37"/>
        <v>0.91142298113065867</v>
      </c>
      <c r="I486" s="99">
        <f t="shared" si="38"/>
        <v>-4.0280025070660273E-2</v>
      </c>
      <c r="J486" s="99" t="str">
        <f t="shared" si="39"/>
        <v>CONSUMED</v>
      </c>
    </row>
    <row r="487" spans="1:10">
      <c r="A487" s="102" t="s">
        <v>1500</v>
      </c>
      <c r="B487" s="99">
        <f t="shared" si="35"/>
        <v>-0.11392745165875594</v>
      </c>
      <c r="C487" s="99">
        <f t="shared" si="36"/>
        <v>4.3429469906312598E-7</v>
      </c>
      <c r="D487" s="103" t="s">
        <v>2237</v>
      </c>
      <c r="E487" s="103">
        <v>0.99999899999999997</v>
      </c>
      <c r="F487" s="99">
        <v>2.1916468953355899E-2</v>
      </c>
      <c r="G487" s="99">
        <v>2.37173501255631E-2</v>
      </c>
      <c r="H487" s="99">
        <f t="shared" si="37"/>
        <v>0.92406903964089271</v>
      </c>
      <c r="I487" s="99">
        <f t="shared" si="38"/>
        <v>-3.4295580278843732E-2</v>
      </c>
      <c r="J487" s="99" t="str">
        <f t="shared" si="39"/>
        <v>CONSUMED</v>
      </c>
    </row>
    <row r="488" spans="1:10">
      <c r="A488" s="102" t="s">
        <v>1841</v>
      </c>
      <c r="B488" s="99">
        <f t="shared" si="35"/>
        <v>-0.11336023967864783</v>
      </c>
      <c r="C488" s="99">
        <f t="shared" si="36"/>
        <v>4.3429469906312598E-7</v>
      </c>
      <c r="D488" s="103" t="s">
        <v>2237</v>
      </c>
      <c r="E488" s="103">
        <v>0.99999899999999997</v>
      </c>
      <c r="F488" s="99">
        <v>6.7574887201550138E-2</v>
      </c>
      <c r="G488" s="99">
        <v>7.3098785577331307E-2</v>
      </c>
      <c r="H488" s="99">
        <f t="shared" si="37"/>
        <v>0.92443241933291176</v>
      </c>
      <c r="I488" s="99">
        <f t="shared" si="38"/>
        <v>-3.4124832458931227E-2</v>
      </c>
      <c r="J488" s="99" t="str">
        <f t="shared" si="39"/>
        <v>CONSUMED</v>
      </c>
    </row>
    <row r="489" spans="1:10">
      <c r="A489" s="102" t="s">
        <v>1509</v>
      </c>
      <c r="B489" s="99">
        <f t="shared" si="35"/>
        <v>-0.10408274089009827</v>
      </c>
      <c r="C489" s="99">
        <f t="shared" si="36"/>
        <v>4.3429469906312598E-7</v>
      </c>
      <c r="D489" s="103" t="s">
        <v>2237</v>
      </c>
      <c r="E489" s="103">
        <v>0.99999899999999997</v>
      </c>
      <c r="F489" s="99">
        <v>0.60532297638607535</v>
      </c>
      <c r="G489" s="99">
        <v>0.65060768051239937</v>
      </c>
      <c r="H489" s="99">
        <f t="shared" si="37"/>
        <v>0.93039629644295141</v>
      </c>
      <c r="I489" s="99">
        <f t="shared" si="38"/>
        <v>-3.1332027038841553E-2</v>
      </c>
      <c r="J489" s="99" t="str">
        <f t="shared" si="39"/>
        <v>CONSUMED</v>
      </c>
    </row>
    <row r="490" spans="1:10">
      <c r="A490" s="102" t="s">
        <v>1608</v>
      </c>
      <c r="B490" s="99">
        <f t="shared" si="35"/>
        <v>-0.10091175975227711</v>
      </c>
      <c r="C490" s="99">
        <f t="shared" si="36"/>
        <v>4.3429469906312598E-7</v>
      </c>
      <c r="D490" s="103" t="s">
        <v>2237</v>
      </c>
      <c r="E490" s="103">
        <v>0.99999899999999997</v>
      </c>
      <c r="F490" s="99">
        <v>0.11747586466254571</v>
      </c>
      <c r="G490" s="99">
        <v>0.1259871108799735</v>
      </c>
      <c r="H490" s="99">
        <f t="shared" si="37"/>
        <v>0.93244351618209298</v>
      </c>
      <c r="I490" s="99">
        <f t="shared" si="38"/>
        <v>-3.0377466600672687E-2</v>
      </c>
      <c r="J490" s="99" t="str">
        <f t="shared" si="39"/>
        <v>CONSUMED</v>
      </c>
    </row>
    <row r="491" spans="1:10">
      <c r="A491" s="102" t="s">
        <v>267</v>
      </c>
      <c r="B491" s="99">
        <f t="shared" si="35"/>
        <v>-7.2567650138491174E-2</v>
      </c>
      <c r="C491" s="99">
        <f t="shared" si="36"/>
        <v>4.3429469906312598E-7</v>
      </c>
      <c r="D491" s="103" t="s">
        <v>2237</v>
      </c>
      <c r="E491" s="103">
        <v>0.99999899999999997</v>
      </c>
      <c r="F491" s="99">
        <v>0.46437298500710206</v>
      </c>
      <c r="G491" s="99">
        <v>0.48832840393727661</v>
      </c>
      <c r="H491" s="99">
        <f t="shared" si="37"/>
        <v>0.95094403942709937</v>
      </c>
      <c r="I491" s="99">
        <f t="shared" si="38"/>
        <v>-2.1845039406535306E-2</v>
      </c>
      <c r="J491" s="99" t="str">
        <f t="shared" si="39"/>
        <v>CONSUMED</v>
      </c>
    </row>
    <row r="492" spans="1:10">
      <c r="A492" s="102" t="s">
        <v>636</v>
      </c>
      <c r="B492" s="99">
        <f t="shared" si="35"/>
        <v>-7.062299649451946E-2</v>
      </c>
      <c r="C492" s="99">
        <f t="shared" si="36"/>
        <v>4.3429469906312598E-7</v>
      </c>
      <c r="D492" s="103" t="s">
        <v>2237</v>
      </c>
      <c r="E492" s="103">
        <v>0.99999899999999997</v>
      </c>
      <c r="F492" s="99">
        <v>0.98677341297913579</v>
      </c>
      <c r="G492" s="99">
        <v>1.0362799129087679</v>
      </c>
      <c r="H492" s="99">
        <f t="shared" si="37"/>
        <v>0.95222671084044208</v>
      </c>
      <c r="I492" s="99">
        <f t="shared" si="38"/>
        <v>-2.1259640328522553E-2</v>
      </c>
      <c r="J492" s="99" t="str">
        <f t="shared" si="39"/>
        <v>CONSUMED</v>
      </c>
    </row>
    <row r="493" spans="1:10">
      <c r="A493" s="102" t="s">
        <v>2163</v>
      </c>
      <c r="B493" s="99">
        <f t="shared" si="35"/>
        <v>-5.9583477507499018E-2</v>
      </c>
      <c r="C493" s="99">
        <f t="shared" si="36"/>
        <v>4.3429469906312598E-7</v>
      </c>
      <c r="D493" s="103" t="s">
        <v>2237</v>
      </c>
      <c r="E493" s="103">
        <v>0.99999899999999997</v>
      </c>
      <c r="F493" s="99">
        <v>1.6365912365395501</v>
      </c>
      <c r="G493" s="99">
        <v>1.7055978319707481</v>
      </c>
      <c r="H493" s="99">
        <f t="shared" si="37"/>
        <v>0.9595411097870219</v>
      </c>
      <c r="I493" s="99">
        <f t="shared" si="38"/>
        <v>-1.7936413975727351E-2</v>
      </c>
      <c r="J493" s="99" t="str">
        <f t="shared" si="39"/>
        <v>CONSUMED</v>
      </c>
    </row>
    <row r="494" spans="1:10">
      <c r="A494" s="102" t="s">
        <v>331</v>
      </c>
      <c r="B494" s="99">
        <f t="shared" si="35"/>
        <v>-5.0672130656316698E-2</v>
      </c>
      <c r="C494" s="99">
        <f t="shared" si="36"/>
        <v>4.3429469906312598E-7</v>
      </c>
      <c r="D494" s="103" t="s">
        <v>2237</v>
      </c>
      <c r="E494" s="103">
        <v>0.99999899999999997</v>
      </c>
      <c r="F494" s="99">
        <v>0.27952281851935717</v>
      </c>
      <c r="G494" s="99">
        <v>0.28951501885219089</v>
      </c>
      <c r="H494" s="99">
        <f t="shared" si="37"/>
        <v>0.9654864180364503</v>
      </c>
      <c r="I494" s="99">
        <f t="shared" si="38"/>
        <v>-1.5253831271755704E-2</v>
      </c>
      <c r="J494" s="99" t="str">
        <f t="shared" si="39"/>
        <v>CONSUMED</v>
      </c>
    </row>
    <row r="495" spans="1:10">
      <c r="A495" s="102" t="s">
        <v>2195</v>
      </c>
      <c r="B495" s="99">
        <f t="shared" si="35"/>
        <v>-3.984460542222204E-2</v>
      </c>
      <c r="C495" s="99">
        <f t="shared" si="36"/>
        <v>4.3429469906312598E-7</v>
      </c>
      <c r="D495" s="103" t="s">
        <v>2237</v>
      </c>
      <c r="E495" s="103">
        <v>0.99999899999999997</v>
      </c>
      <c r="F495" s="99">
        <v>0.28148253006408952</v>
      </c>
      <c r="G495" s="99">
        <v>0.28936491156770122</v>
      </c>
      <c r="H495" s="99">
        <f t="shared" si="37"/>
        <v>0.97275971899665692</v>
      </c>
      <c r="I495" s="99">
        <f t="shared" si="38"/>
        <v>-1.1994421397484542E-2</v>
      </c>
      <c r="J495" s="99" t="str">
        <f t="shared" si="39"/>
        <v>CONSUMED</v>
      </c>
    </row>
    <row r="496" spans="1:10">
      <c r="A496" s="102" t="s">
        <v>2159</v>
      </c>
      <c r="B496" s="99">
        <f t="shared" si="35"/>
        <v>-1.3097768566978821E-2</v>
      </c>
      <c r="C496" s="99">
        <f t="shared" si="36"/>
        <v>4.3429469906312598E-7</v>
      </c>
      <c r="D496" s="103" t="s">
        <v>2237</v>
      </c>
      <c r="E496" s="103">
        <v>0.99999899999999997</v>
      </c>
      <c r="F496" s="99">
        <v>1.4809890323987125</v>
      </c>
      <c r="G496" s="99">
        <v>1.4944956784092358</v>
      </c>
      <c r="H496" s="99">
        <f t="shared" si="37"/>
        <v>0.99096240544174741</v>
      </c>
      <c r="I496" s="99">
        <f t="shared" si="38"/>
        <v>-3.9428212149254637E-3</v>
      </c>
      <c r="J496" s="99" t="str">
        <f t="shared" si="39"/>
        <v>CONSUMED</v>
      </c>
    </row>
    <row r="497" spans="1:10">
      <c r="A497" s="102" t="s">
        <v>759</v>
      </c>
      <c r="B497" s="99">
        <f t="shared" si="35"/>
        <v>-1.0473419326468761E-2</v>
      </c>
      <c r="C497" s="99">
        <f t="shared" si="36"/>
        <v>4.3429469906312598E-7</v>
      </c>
      <c r="D497" s="103" t="s">
        <v>2237</v>
      </c>
      <c r="E497" s="103">
        <v>0.99999899999999997</v>
      </c>
      <c r="F497" s="99">
        <v>1.1770774478545276</v>
      </c>
      <c r="G497" s="99">
        <v>1.185653676523992</v>
      </c>
      <c r="H497" s="99">
        <f t="shared" si="37"/>
        <v>0.99276666632147803</v>
      </c>
      <c r="I497" s="99">
        <f t="shared" si="38"/>
        <v>-3.1528133744339478E-3</v>
      </c>
      <c r="J497" s="99" t="str">
        <f t="shared" si="39"/>
        <v>CONSUMED</v>
      </c>
    </row>
    <row r="498" spans="1:10">
      <c r="A498" s="102" t="s">
        <v>1885</v>
      </c>
      <c r="B498" s="99">
        <f t="shared" si="35"/>
        <v>-8.37907232876175E-3</v>
      </c>
      <c r="C498" s="99">
        <f t="shared" si="36"/>
        <v>4.3429469906312598E-7</v>
      </c>
      <c r="D498" s="103" t="s">
        <v>2237</v>
      </c>
      <c r="E498" s="103">
        <v>0.99999899999999997</v>
      </c>
      <c r="F498" s="99">
        <v>1.0133222320764936</v>
      </c>
      <c r="G498" s="99">
        <v>1.019224660889033</v>
      </c>
      <c r="H498" s="99">
        <f t="shared" si="37"/>
        <v>0.99420890306226417</v>
      </c>
      <c r="I498" s="99">
        <f t="shared" si="38"/>
        <v>-2.5223521067953341E-3</v>
      </c>
      <c r="J498" s="99" t="str">
        <f t="shared" si="39"/>
        <v>CONSUMED</v>
      </c>
    </row>
    <row r="499" spans="1:10">
      <c r="A499" s="102" t="s">
        <v>1910</v>
      </c>
      <c r="B499" s="99">
        <f t="shared" si="35"/>
        <v>-3.9116635580237619E-3</v>
      </c>
      <c r="C499" s="99">
        <f t="shared" si="36"/>
        <v>4.3429469906312598E-7</v>
      </c>
      <c r="D499" s="103" t="s">
        <v>2237</v>
      </c>
      <c r="E499" s="103">
        <v>0.99999899999999997</v>
      </c>
      <c r="F499" s="99">
        <v>1.048695635057024</v>
      </c>
      <c r="G499" s="99">
        <v>1.0515428831618154</v>
      </c>
      <c r="H499" s="99">
        <f t="shared" si="37"/>
        <v>0.99729231384626915</v>
      </c>
      <c r="I499" s="99">
        <f t="shared" si="38"/>
        <v>-1.1775280639108462E-3</v>
      </c>
      <c r="J499" s="99" t="str">
        <f t="shared" si="39"/>
        <v>CONSUMED</v>
      </c>
    </row>
    <row r="500" spans="1:10">
      <c r="A500" s="102" t="s">
        <v>649</v>
      </c>
      <c r="B500" s="99">
        <f t="shared" si="35"/>
        <v>-1.3676157866198428E-3</v>
      </c>
      <c r="C500" s="99">
        <f t="shared" si="36"/>
        <v>4.3429469906312598E-7</v>
      </c>
      <c r="D500" s="103" t="s">
        <v>2237</v>
      </c>
      <c r="E500" s="103">
        <v>0.99999899999999997</v>
      </c>
      <c r="F500" s="99">
        <v>0.15733741368064194</v>
      </c>
      <c r="G500" s="99">
        <v>0.1574866338182738</v>
      </c>
      <c r="H500" s="99">
        <f t="shared" si="37"/>
        <v>0.99905249014463005</v>
      </c>
      <c r="I500" s="99">
        <f t="shared" si="38"/>
        <v>-4.1169337431616349E-4</v>
      </c>
      <c r="J500" s="99" t="str">
        <f t="shared" si="39"/>
        <v>CONSUMED</v>
      </c>
    </row>
    <row r="501" spans="1:10">
      <c r="A501" s="102" t="s">
        <v>2212</v>
      </c>
      <c r="B501" s="99">
        <f t="shared" si="35"/>
        <v>0</v>
      </c>
      <c r="C501" s="99">
        <f t="shared" si="36"/>
        <v>4.3429469906312598E-7</v>
      </c>
      <c r="D501" s="103" t="s">
        <v>2237</v>
      </c>
      <c r="E501" s="103">
        <v>0.99999899999999997</v>
      </c>
      <c r="F501" s="99">
        <v>0.57741660042175491</v>
      </c>
      <c r="G501" s="99">
        <v>0.57741660042175491</v>
      </c>
      <c r="H501" s="99">
        <f t="shared" si="37"/>
        <v>1</v>
      </c>
      <c r="I501" s="99">
        <f t="shared" si="38"/>
        <v>0</v>
      </c>
      <c r="J501" s="99" t="str">
        <f t="shared" si="39"/>
        <v>CONSUMED</v>
      </c>
    </row>
    <row r="502" spans="1:10">
      <c r="A502" s="102" t="s">
        <v>2214</v>
      </c>
      <c r="B502" s="99">
        <f t="shared" si="35"/>
        <v>0</v>
      </c>
      <c r="C502" s="99">
        <f t="shared" si="36"/>
        <v>4.3429469906312598E-7</v>
      </c>
      <c r="D502" s="103" t="s">
        <v>2237</v>
      </c>
      <c r="E502" s="103">
        <v>0.99999899999999997</v>
      </c>
      <c r="F502" s="99">
        <v>0.49567178711356519</v>
      </c>
      <c r="G502" s="99">
        <v>0.49567178711356519</v>
      </c>
      <c r="H502" s="99">
        <f t="shared" si="37"/>
        <v>1</v>
      </c>
      <c r="I502" s="99">
        <f t="shared" si="38"/>
        <v>0</v>
      </c>
      <c r="J502" s="99" t="str">
        <f t="shared" si="39"/>
        <v>CONSUMED</v>
      </c>
    </row>
    <row r="503" spans="1:10">
      <c r="A503" s="102" t="s">
        <v>2188</v>
      </c>
      <c r="B503" s="99">
        <f t="shared" si="35"/>
        <v>0</v>
      </c>
      <c r="C503" s="99">
        <f t="shared" si="36"/>
        <v>4.3429469906312598E-7</v>
      </c>
      <c r="D503" s="103" t="s">
        <v>2237</v>
      </c>
      <c r="E503" s="103">
        <v>0.99999899999999997</v>
      </c>
      <c r="F503" s="99">
        <v>0.78231630740221048</v>
      </c>
      <c r="G503" s="99">
        <v>0.78231630740221048</v>
      </c>
      <c r="H503" s="99">
        <f t="shared" si="37"/>
        <v>1</v>
      </c>
      <c r="I503" s="99">
        <f t="shared" si="38"/>
        <v>0</v>
      </c>
      <c r="J503" s="99" t="str">
        <f t="shared" si="39"/>
        <v>CONSUMED</v>
      </c>
    </row>
    <row r="504" spans="1:10">
      <c r="A504" s="102" t="s">
        <v>2189</v>
      </c>
      <c r="B504" s="99">
        <f t="shared" si="35"/>
        <v>0</v>
      </c>
      <c r="C504" s="99">
        <f t="shared" si="36"/>
        <v>4.3429469906312598E-7</v>
      </c>
      <c r="D504" s="103" t="s">
        <v>2237</v>
      </c>
      <c r="E504" s="103">
        <v>0.99999899999999997</v>
      </c>
      <c r="F504" s="99">
        <v>0.4616657327317199</v>
      </c>
      <c r="G504" s="99">
        <v>0.4616657327317199</v>
      </c>
      <c r="H504" s="99">
        <f t="shared" si="37"/>
        <v>1</v>
      </c>
      <c r="I504" s="99">
        <f t="shared" si="38"/>
        <v>0</v>
      </c>
      <c r="J504" s="99" t="str">
        <f t="shared" si="39"/>
        <v>CONSUMED</v>
      </c>
    </row>
    <row r="505" spans="1:10">
      <c r="A505" s="102" t="s">
        <v>2217</v>
      </c>
      <c r="B505" s="99">
        <f t="shared" si="35"/>
        <v>0</v>
      </c>
      <c r="C505" s="99">
        <f t="shared" si="36"/>
        <v>4.3429469906312598E-7</v>
      </c>
      <c r="D505" s="103" t="s">
        <v>2237</v>
      </c>
      <c r="E505" s="103">
        <v>0.99999899999999997</v>
      </c>
      <c r="F505" s="99">
        <v>0.46793950321000888</v>
      </c>
      <c r="G505" s="99">
        <v>0.46793950321000888</v>
      </c>
      <c r="H505" s="99">
        <f t="shared" si="37"/>
        <v>1</v>
      </c>
      <c r="I505" s="99">
        <f t="shared" si="38"/>
        <v>0</v>
      </c>
      <c r="J505" s="99" t="str">
        <f t="shared" si="39"/>
        <v>CONSUMED</v>
      </c>
    </row>
    <row r="506" spans="1:10">
      <c r="A506" s="102" t="s">
        <v>2190</v>
      </c>
      <c r="B506" s="99">
        <f t="shared" si="35"/>
        <v>0</v>
      </c>
      <c r="C506" s="99">
        <f t="shared" si="36"/>
        <v>4.3429469906312598E-7</v>
      </c>
      <c r="D506" s="103" t="s">
        <v>2237</v>
      </c>
      <c r="E506" s="103">
        <v>0.99999899999999997</v>
      </c>
      <c r="F506" s="99">
        <v>0.99299428127596912</v>
      </c>
      <c r="G506" s="99">
        <v>0.99299428127596912</v>
      </c>
      <c r="H506" s="99">
        <f t="shared" si="37"/>
        <v>1</v>
      </c>
      <c r="I506" s="99">
        <f t="shared" si="38"/>
        <v>0</v>
      </c>
      <c r="J506" s="99" t="str">
        <f t="shared" si="39"/>
        <v>CONSUMED</v>
      </c>
    </row>
    <row r="507" spans="1:10">
      <c r="A507" s="102" t="s">
        <v>1309</v>
      </c>
      <c r="B507" s="99">
        <f t="shared" si="35"/>
        <v>0</v>
      </c>
      <c r="C507" s="99">
        <f t="shared" si="36"/>
        <v>4.3429469906312598E-7</v>
      </c>
      <c r="D507" s="103" t="s">
        <v>2237</v>
      </c>
      <c r="E507" s="103">
        <v>0.99999899999999997</v>
      </c>
      <c r="F507" s="99">
        <v>0.60090788311975518</v>
      </c>
      <c r="G507" s="99">
        <v>0.60090788311975518</v>
      </c>
      <c r="H507" s="99">
        <f t="shared" si="37"/>
        <v>1</v>
      </c>
      <c r="I507" s="99">
        <f t="shared" si="38"/>
        <v>0</v>
      </c>
      <c r="J507" s="99" t="str">
        <f t="shared" si="39"/>
        <v>CONSUMED</v>
      </c>
    </row>
    <row r="508" spans="1:10">
      <c r="A508" s="102" t="s">
        <v>2216</v>
      </c>
      <c r="B508" s="99">
        <f t="shared" si="35"/>
        <v>0</v>
      </c>
      <c r="C508" s="99">
        <f t="shared" si="36"/>
        <v>4.3429469906312598E-7</v>
      </c>
      <c r="D508" s="103" t="s">
        <v>2237</v>
      </c>
      <c r="E508" s="103">
        <v>0.99999899999999997</v>
      </c>
      <c r="F508" s="99">
        <v>0.91367429806933653</v>
      </c>
      <c r="G508" s="99">
        <v>0.91367429806933653</v>
      </c>
      <c r="H508" s="99">
        <f t="shared" si="37"/>
        <v>1</v>
      </c>
      <c r="I508" s="99">
        <f t="shared" si="38"/>
        <v>0</v>
      </c>
      <c r="J508" s="99" t="str">
        <f t="shared" si="39"/>
        <v>CONSUMED</v>
      </c>
    </row>
    <row r="509" spans="1:10">
      <c r="A509" s="102" t="s">
        <v>1514</v>
      </c>
      <c r="B509" s="99">
        <f t="shared" si="35"/>
        <v>0</v>
      </c>
      <c r="C509" s="99">
        <f t="shared" si="36"/>
        <v>4.3429469906312598E-7</v>
      </c>
      <c r="D509" s="103" t="s">
        <v>2237</v>
      </c>
      <c r="E509" s="103">
        <v>0.99999899999999997</v>
      </c>
      <c r="F509" s="99">
        <v>0.5832457682489004</v>
      </c>
      <c r="G509" s="99">
        <v>0.5832457682489004</v>
      </c>
      <c r="H509" s="99">
        <f t="shared" si="37"/>
        <v>1</v>
      </c>
      <c r="I509" s="99">
        <f t="shared" si="38"/>
        <v>0</v>
      </c>
      <c r="J509" s="99" t="str">
        <f t="shared" si="39"/>
        <v>CONSUMED</v>
      </c>
    </row>
    <row r="510" spans="1:10">
      <c r="A510" s="102" t="s">
        <v>2171</v>
      </c>
      <c r="B510" s="99">
        <f t="shared" si="35"/>
        <v>0</v>
      </c>
      <c r="C510" s="99">
        <f t="shared" si="36"/>
        <v>4.3429469906312598E-7</v>
      </c>
      <c r="D510" s="103" t="s">
        <v>2237</v>
      </c>
      <c r="E510" s="103">
        <v>0.99999899999999997</v>
      </c>
      <c r="F510" s="99">
        <v>0.6194594373568858</v>
      </c>
      <c r="G510" s="99">
        <v>0.6194594373568858</v>
      </c>
      <c r="H510" s="99">
        <f t="shared" si="37"/>
        <v>1</v>
      </c>
      <c r="I510" s="99">
        <f t="shared" si="38"/>
        <v>0</v>
      </c>
      <c r="J510" s="99" t="str">
        <f t="shared" si="39"/>
        <v>CONSUMED</v>
      </c>
    </row>
    <row r="511" spans="1:10">
      <c r="A511" s="102" t="s">
        <v>1357</v>
      </c>
      <c r="B511" s="99">
        <f t="shared" si="35"/>
        <v>0</v>
      </c>
      <c r="C511" s="99">
        <f t="shared" si="36"/>
        <v>4.3429469906312598E-7</v>
      </c>
      <c r="D511" s="103" t="s">
        <v>2237</v>
      </c>
      <c r="E511" s="103">
        <v>0.99999899999999997</v>
      </c>
      <c r="F511" s="99">
        <v>0.5977452576774287</v>
      </c>
      <c r="G511" s="99">
        <v>0.5977452576774287</v>
      </c>
      <c r="H511" s="99">
        <f t="shared" si="37"/>
        <v>1</v>
      </c>
      <c r="I511" s="99">
        <f t="shared" si="38"/>
        <v>0</v>
      </c>
      <c r="J511" s="99" t="str">
        <f t="shared" si="39"/>
        <v>CONSUMED</v>
      </c>
    </row>
    <row r="512" spans="1:10">
      <c r="A512" s="102" t="s">
        <v>2170</v>
      </c>
      <c r="B512" s="99">
        <f t="shared" si="35"/>
        <v>0</v>
      </c>
      <c r="C512" s="99">
        <f t="shared" si="36"/>
        <v>4.3429469906312598E-7</v>
      </c>
      <c r="D512" s="103" t="s">
        <v>2237</v>
      </c>
      <c r="E512" s="103">
        <v>0.99999899999999997</v>
      </c>
      <c r="F512" s="99">
        <v>0.40241045872979048</v>
      </c>
      <c r="G512" s="99">
        <v>0.40241045872979048</v>
      </c>
      <c r="H512" s="99">
        <f t="shared" si="37"/>
        <v>1</v>
      </c>
      <c r="I512" s="99">
        <f t="shared" si="38"/>
        <v>0</v>
      </c>
      <c r="J512" s="99" t="str">
        <f t="shared" si="39"/>
        <v>CONSUMED</v>
      </c>
    </row>
    <row r="513" spans="1:10">
      <c r="A513" s="102" t="s">
        <v>147</v>
      </c>
      <c r="B513" s="99">
        <f t="shared" si="35"/>
        <v>0</v>
      </c>
      <c r="C513" s="99">
        <f t="shared" si="36"/>
        <v>4.3429469906312598E-7</v>
      </c>
      <c r="D513" s="103" t="s">
        <v>2237</v>
      </c>
      <c r="E513" s="103">
        <v>0.99999899999999997</v>
      </c>
      <c r="F513" s="99">
        <v>0.1569462689428206</v>
      </c>
      <c r="G513" s="99">
        <v>0.1569462689428206</v>
      </c>
      <c r="H513" s="99">
        <f t="shared" si="37"/>
        <v>1</v>
      </c>
      <c r="I513" s="99">
        <f t="shared" si="38"/>
        <v>0</v>
      </c>
      <c r="J513" s="99" t="str">
        <f t="shared" si="39"/>
        <v>CONSUMED</v>
      </c>
    </row>
    <row r="514" spans="1:10">
      <c r="A514" s="102" t="s">
        <v>2209</v>
      </c>
      <c r="B514" s="99">
        <f t="shared" ref="B514:B577" si="40">LOG(H514, 2)</f>
        <v>0</v>
      </c>
      <c r="C514" s="99">
        <f t="shared" ref="C514:C577" si="41">-LOG10(E514)</f>
        <v>4.3429469906312598E-7</v>
      </c>
      <c r="D514" s="103" t="s">
        <v>2237</v>
      </c>
      <c r="E514" s="103">
        <v>0.99999899999999997</v>
      </c>
      <c r="F514" s="99">
        <v>7.6032503365119136E-3</v>
      </c>
      <c r="G514" s="99">
        <v>7.6032503365119136E-3</v>
      </c>
      <c r="H514" s="99">
        <f t="shared" ref="H514:H577" si="42">F514/G514</f>
        <v>1</v>
      </c>
      <c r="I514" s="99">
        <f t="shared" ref="I514:I577" si="43">LOG(H514)</f>
        <v>0</v>
      </c>
      <c r="J514" s="99" t="str">
        <f t="shared" ref="J514:J577" si="44">IF(AND(I514&gt;0),"PRODUCED","CONSUMED")</f>
        <v>CONSUMED</v>
      </c>
    </row>
    <row r="515" spans="1:10">
      <c r="A515" s="102" t="s">
        <v>1353</v>
      </c>
      <c r="B515" s="99">
        <f t="shared" si="40"/>
        <v>0</v>
      </c>
      <c r="C515" s="99">
        <f t="shared" si="41"/>
        <v>4.3429469906312598E-7</v>
      </c>
      <c r="D515" s="103" t="s">
        <v>2237</v>
      </c>
      <c r="E515" s="103">
        <v>0.99999899999999997</v>
      </c>
      <c r="F515" s="99">
        <v>6.2105334837842523E-2</v>
      </c>
      <c r="G515" s="99">
        <v>6.2105334837842523E-2</v>
      </c>
      <c r="H515" s="99">
        <f t="shared" si="42"/>
        <v>1</v>
      </c>
      <c r="I515" s="99">
        <f t="shared" si="43"/>
        <v>0</v>
      </c>
      <c r="J515" s="99" t="str">
        <f t="shared" si="44"/>
        <v>CONSUMED</v>
      </c>
    </row>
    <row r="516" spans="1:10">
      <c r="A516" s="102" t="s">
        <v>1366</v>
      </c>
      <c r="B516" s="99">
        <f t="shared" si="40"/>
        <v>0</v>
      </c>
      <c r="C516" s="99">
        <f t="shared" si="41"/>
        <v>4.3429469906312598E-7</v>
      </c>
      <c r="D516" s="103" t="s">
        <v>2237</v>
      </c>
      <c r="E516" s="103">
        <v>0.99999899999999997</v>
      </c>
      <c r="F516" s="99">
        <v>0.64752566168977321</v>
      </c>
      <c r="G516" s="99">
        <v>0.64752566168977321</v>
      </c>
      <c r="H516" s="99">
        <f t="shared" si="42"/>
        <v>1</v>
      </c>
      <c r="I516" s="99">
        <f t="shared" si="43"/>
        <v>0</v>
      </c>
      <c r="J516" s="99" t="str">
        <f t="shared" si="44"/>
        <v>CONSUMED</v>
      </c>
    </row>
    <row r="517" spans="1:10">
      <c r="A517" s="102" t="s">
        <v>1379</v>
      </c>
      <c r="B517" s="99">
        <f t="shared" si="40"/>
        <v>0</v>
      </c>
      <c r="C517" s="99">
        <f t="shared" si="41"/>
        <v>4.3429469906312598E-7</v>
      </c>
      <c r="D517" s="103" t="s">
        <v>2237</v>
      </c>
      <c r="E517" s="103">
        <v>0.99999899999999997</v>
      </c>
      <c r="F517" s="99">
        <v>0.56928462043316563</v>
      </c>
      <c r="G517" s="99">
        <v>0.56928462043316563</v>
      </c>
      <c r="H517" s="99">
        <f t="shared" si="42"/>
        <v>1</v>
      </c>
      <c r="I517" s="99">
        <f t="shared" si="43"/>
        <v>0</v>
      </c>
      <c r="J517" s="99" t="str">
        <f t="shared" si="44"/>
        <v>CONSUMED</v>
      </c>
    </row>
    <row r="518" spans="1:10">
      <c r="A518" s="102" t="s">
        <v>2166</v>
      </c>
      <c r="B518" s="99">
        <f t="shared" si="40"/>
        <v>0</v>
      </c>
      <c r="C518" s="99">
        <f t="shared" si="41"/>
        <v>4.3429469906312598E-7</v>
      </c>
      <c r="D518" s="103" t="s">
        <v>2237</v>
      </c>
      <c r="E518" s="103">
        <v>0.99999899999999997</v>
      </c>
      <c r="F518" s="99">
        <v>0.78885232369967306</v>
      </c>
      <c r="G518" s="99">
        <v>0.78885232369967306</v>
      </c>
      <c r="H518" s="99">
        <f t="shared" si="42"/>
        <v>1</v>
      </c>
      <c r="I518" s="99">
        <f t="shared" si="43"/>
        <v>0</v>
      </c>
      <c r="J518" s="99" t="str">
        <f t="shared" si="44"/>
        <v>CONSUMED</v>
      </c>
    </row>
    <row r="519" spans="1:10">
      <c r="A519" s="102" t="s">
        <v>1322</v>
      </c>
      <c r="B519" s="99">
        <f t="shared" si="40"/>
        <v>0</v>
      </c>
      <c r="C519" s="99">
        <f t="shared" si="41"/>
        <v>4.3429469906312598E-7</v>
      </c>
      <c r="D519" s="103" t="s">
        <v>2237</v>
      </c>
      <c r="E519" s="103">
        <v>0.99999899999999997</v>
      </c>
      <c r="F519" s="99">
        <v>0.53585725796462602</v>
      </c>
      <c r="G519" s="99">
        <v>0.53585725796462602</v>
      </c>
      <c r="H519" s="99">
        <f t="shared" si="42"/>
        <v>1</v>
      </c>
      <c r="I519" s="99">
        <f t="shared" si="43"/>
        <v>0</v>
      </c>
      <c r="J519" s="99" t="str">
        <f t="shared" si="44"/>
        <v>CONSUMED</v>
      </c>
    </row>
    <row r="520" spans="1:10">
      <c r="A520" s="102" t="s">
        <v>2210</v>
      </c>
      <c r="B520" s="99">
        <f t="shared" si="40"/>
        <v>0</v>
      </c>
      <c r="C520" s="99">
        <f t="shared" si="41"/>
        <v>4.3429469906312598E-7</v>
      </c>
      <c r="D520" s="103" t="s">
        <v>2237</v>
      </c>
      <c r="E520" s="103">
        <v>0.99999899999999997</v>
      </c>
      <c r="F520" s="99">
        <v>0.47715412673752916</v>
      </c>
      <c r="G520" s="99">
        <v>0.47715412673752916</v>
      </c>
      <c r="H520" s="99">
        <f t="shared" si="42"/>
        <v>1</v>
      </c>
      <c r="I520" s="99">
        <f t="shared" si="43"/>
        <v>0</v>
      </c>
      <c r="J520" s="99" t="str">
        <f t="shared" si="44"/>
        <v>CONSUMED</v>
      </c>
    </row>
    <row r="521" spans="1:10">
      <c r="A521" s="102" t="s">
        <v>2211</v>
      </c>
      <c r="B521" s="99">
        <f t="shared" si="40"/>
        <v>0</v>
      </c>
      <c r="C521" s="99">
        <f t="shared" si="41"/>
        <v>4.3429469906312598E-7</v>
      </c>
      <c r="D521" s="103" t="s">
        <v>2237</v>
      </c>
      <c r="E521" s="103">
        <v>0.99999899999999997</v>
      </c>
      <c r="F521" s="99">
        <v>0.98204061837853651</v>
      </c>
      <c r="G521" s="99">
        <v>0.98204061837853651</v>
      </c>
      <c r="H521" s="99">
        <f t="shared" si="42"/>
        <v>1</v>
      </c>
      <c r="I521" s="99">
        <f t="shared" si="43"/>
        <v>0</v>
      </c>
      <c r="J521" s="99" t="str">
        <f t="shared" si="44"/>
        <v>CONSUMED</v>
      </c>
    </row>
    <row r="522" spans="1:10">
      <c r="A522" s="102" t="s">
        <v>1360</v>
      </c>
      <c r="B522" s="99">
        <f t="shared" si="40"/>
        <v>0</v>
      </c>
      <c r="C522" s="99">
        <f t="shared" si="41"/>
        <v>4.3429469906312598E-7</v>
      </c>
      <c r="D522" s="103" t="s">
        <v>2237</v>
      </c>
      <c r="E522" s="103">
        <v>0.99999899999999997</v>
      </c>
      <c r="F522" s="99">
        <v>0.53951260048114857</v>
      </c>
      <c r="G522" s="99">
        <v>0.53951260048114857</v>
      </c>
      <c r="H522" s="99">
        <f t="shared" si="42"/>
        <v>1</v>
      </c>
      <c r="I522" s="99">
        <f t="shared" si="43"/>
        <v>0</v>
      </c>
      <c r="J522" s="99" t="str">
        <f t="shared" si="44"/>
        <v>CONSUMED</v>
      </c>
    </row>
    <row r="523" spans="1:10">
      <c r="A523" s="102" t="s">
        <v>1389</v>
      </c>
      <c r="B523" s="99">
        <f t="shared" si="40"/>
        <v>0</v>
      </c>
      <c r="C523" s="99">
        <f t="shared" si="41"/>
        <v>4.3429469906312598E-7</v>
      </c>
      <c r="D523" s="103" t="s">
        <v>2237</v>
      </c>
      <c r="E523" s="103">
        <v>0.99999899999999997</v>
      </c>
      <c r="F523" s="99">
        <v>0.53676651500079464</v>
      </c>
      <c r="G523" s="99">
        <v>0.53676651500079464</v>
      </c>
      <c r="H523" s="99">
        <f t="shared" si="42"/>
        <v>1</v>
      </c>
      <c r="I523" s="99">
        <f t="shared" si="43"/>
        <v>0</v>
      </c>
      <c r="J523" s="99" t="str">
        <f t="shared" si="44"/>
        <v>CONSUMED</v>
      </c>
    </row>
    <row r="524" spans="1:10">
      <c r="A524" s="102" t="s">
        <v>1329</v>
      </c>
      <c r="B524" s="99">
        <f t="shared" si="40"/>
        <v>0</v>
      </c>
      <c r="C524" s="99">
        <f t="shared" si="41"/>
        <v>4.3429469906312598E-7</v>
      </c>
      <c r="D524" s="103" t="s">
        <v>2237</v>
      </c>
      <c r="E524" s="103">
        <v>0.99999899999999997</v>
      </c>
      <c r="F524" s="99">
        <v>0.48195439263469408</v>
      </c>
      <c r="G524" s="99">
        <v>0.48195439263469408</v>
      </c>
      <c r="H524" s="99">
        <f t="shared" si="42"/>
        <v>1</v>
      </c>
      <c r="I524" s="99">
        <f t="shared" si="43"/>
        <v>0</v>
      </c>
      <c r="J524" s="99" t="str">
        <f t="shared" si="44"/>
        <v>CONSUMED</v>
      </c>
    </row>
    <row r="525" spans="1:10">
      <c r="A525" s="102" t="s">
        <v>2215</v>
      </c>
      <c r="B525" s="99">
        <f t="shared" si="40"/>
        <v>0</v>
      </c>
      <c r="C525" s="99">
        <f t="shared" si="41"/>
        <v>4.3429469906312598E-7</v>
      </c>
      <c r="D525" s="103" t="s">
        <v>2237</v>
      </c>
      <c r="E525" s="103">
        <v>0.99999899999999997</v>
      </c>
      <c r="F525" s="99">
        <v>0.55041181482533375</v>
      </c>
      <c r="G525" s="99">
        <v>0.55041181482533375</v>
      </c>
      <c r="H525" s="99">
        <f t="shared" si="42"/>
        <v>1</v>
      </c>
      <c r="I525" s="99">
        <f t="shared" si="43"/>
        <v>0</v>
      </c>
      <c r="J525" s="99" t="str">
        <f t="shared" si="44"/>
        <v>CONSUMED</v>
      </c>
    </row>
    <row r="526" spans="1:10">
      <c r="A526" s="102" t="s">
        <v>1326</v>
      </c>
      <c r="B526" s="99">
        <f t="shared" si="40"/>
        <v>0</v>
      </c>
      <c r="C526" s="99">
        <f t="shared" si="41"/>
        <v>4.3429469906312598E-7</v>
      </c>
      <c r="D526" s="103" t="s">
        <v>2237</v>
      </c>
      <c r="E526" s="103">
        <v>0.99999899999999997</v>
      </c>
      <c r="F526" s="99">
        <v>8.7235682733381795E-3</v>
      </c>
      <c r="G526" s="99">
        <v>8.7235682733381795E-3</v>
      </c>
      <c r="H526" s="99">
        <f t="shared" si="42"/>
        <v>1</v>
      </c>
      <c r="I526" s="99">
        <f t="shared" si="43"/>
        <v>0</v>
      </c>
      <c r="J526" s="99" t="str">
        <f t="shared" si="44"/>
        <v>CONSUMED</v>
      </c>
    </row>
    <row r="527" spans="1:10">
      <c r="A527" s="102" t="s">
        <v>1350</v>
      </c>
      <c r="B527" s="99">
        <f t="shared" si="40"/>
        <v>0</v>
      </c>
      <c r="C527" s="99">
        <f t="shared" si="41"/>
        <v>4.3429469906312598E-7</v>
      </c>
      <c r="D527" s="103" t="s">
        <v>2237</v>
      </c>
      <c r="E527" s="103">
        <v>0.99999899999999997</v>
      </c>
      <c r="F527" s="99">
        <v>7.3685031678628124E-2</v>
      </c>
      <c r="G527" s="99">
        <v>7.3685031678628124E-2</v>
      </c>
      <c r="H527" s="99">
        <f t="shared" si="42"/>
        <v>1</v>
      </c>
      <c r="I527" s="99">
        <f t="shared" si="43"/>
        <v>0</v>
      </c>
      <c r="J527" s="99" t="str">
        <f t="shared" si="44"/>
        <v>CONSUMED</v>
      </c>
    </row>
    <row r="528" spans="1:10">
      <c r="A528" s="102" t="s">
        <v>1363</v>
      </c>
      <c r="B528" s="99">
        <f t="shared" si="40"/>
        <v>0</v>
      </c>
      <c r="C528" s="99">
        <f t="shared" si="41"/>
        <v>4.3429469906312598E-7</v>
      </c>
      <c r="D528" s="103" t="s">
        <v>2237</v>
      </c>
      <c r="E528" s="103">
        <v>0.99999899999999997</v>
      </c>
      <c r="F528" s="99">
        <v>0.91531084879837132</v>
      </c>
      <c r="G528" s="99">
        <v>0.91531084879837132</v>
      </c>
      <c r="H528" s="99">
        <f t="shared" si="42"/>
        <v>1</v>
      </c>
      <c r="I528" s="99">
        <f t="shared" si="43"/>
        <v>0</v>
      </c>
      <c r="J528" s="99" t="str">
        <f t="shared" si="44"/>
        <v>CONSUMED</v>
      </c>
    </row>
    <row r="529" spans="1:10">
      <c r="A529" s="102" t="s">
        <v>2196</v>
      </c>
      <c r="B529" s="99">
        <f t="shared" si="40"/>
        <v>0</v>
      </c>
      <c r="C529" s="99">
        <f t="shared" si="41"/>
        <v>4.3429469906312598E-7</v>
      </c>
      <c r="D529" s="103" t="s">
        <v>2237</v>
      </c>
      <c r="E529" s="103">
        <v>0.99999899999999997</v>
      </c>
      <c r="F529" s="99">
        <v>0.12580349445056799</v>
      </c>
      <c r="G529" s="99">
        <v>0.12580349445056799</v>
      </c>
      <c r="H529" s="99">
        <f t="shared" si="42"/>
        <v>1</v>
      </c>
      <c r="I529" s="99">
        <f t="shared" si="43"/>
        <v>0</v>
      </c>
      <c r="J529" s="99" t="str">
        <f t="shared" si="44"/>
        <v>CONSUMED</v>
      </c>
    </row>
    <row r="530" spans="1:10">
      <c r="A530" s="102" t="s">
        <v>2231</v>
      </c>
      <c r="B530" s="99">
        <f t="shared" si="40"/>
        <v>0</v>
      </c>
      <c r="C530" s="99">
        <f t="shared" si="41"/>
        <v>4.3429469906312598E-7</v>
      </c>
      <c r="D530" s="103" t="s">
        <v>2237</v>
      </c>
      <c r="E530" s="103">
        <v>0.99999899999999997</v>
      </c>
      <c r="F530" s="99">
        <v>0.13501140217417551</v>
      </c>
      <c r="G530" s="99">
        <v>0.13501140217417551</v>
      </c>
      <c r="H530" s="99">
        <f t="shared" si="42"/>
        <v>1</v>
      </c>
      <c r="I530" s="99">
        <f t="shared" si="43"/>
        <v>0</v>
      </c>
      <c r="J530" s="99" t="str">
        <f t="shared" si="44"/>
        <v>CONSUMED</v>
      </c>
    </row>
    <row r="531" spans="1:10">
      <c r="A531" s="102" t="s">
        <v>1948</v>
      </c>
      <c r="B531" s="99">
        <f t="shared" si="40"/>
        <v>0</v>
      </c>
      <c r="C531" s="99">
        <f t="shared" si="41"/>
        <v>4.3429469906312598E-7</v>
      </c>
      <c r="D531" s="103" t="s">
        <v>2237</v>
      </c>
      <c r="E531" s="103">
        <v>0.99999899999999997</v>
      </c>
      <c r="F531" s="99">
        <v>0.15991291839987559</v>
      </c>
      <c r="G531" s="99">
        <v>0.15991291839987559</v>
      </c>
      <c r="H531" s="99">
        <f t="shared" si="42"/>
        <v>1</v>
      </c>
      <c r="I531" s="99">
        <f t="shared" si="43"/>
        <v>0</v>
      </c>
      <c r="J531" s="99" t="str">
        <f t="shared" si="44"/>
        <v>CONSUMED</v>
      </c>
    </row>
    <row r="532" spans="1:10">
      <c r="A532" s="102" t="s">
        <v>1742</v>
      </c>
      <c r="B532" s="99">
        <f t="shared" si="40"/>
        <v>0</v>
      </c>
      <c r="C532" s="99">
        <f t="shared" si="41"/>
        <v>4.3429469906312598E-7</v>
      </c>
      <c r="D532" s="103" t="s">
        <v>2237</v>
      </c>
      <c r="E532" s="103">
        <v>0.99999899999999997</v>
      </c>
      <c r="F532" s="99">
        <v>0.16158812332307779</v>
      </c>
      <c r="G532" s="99">
        <v>0.16158812332307779</v>
      </c>
      <c r="H532" s="99">
        <f t="shared" si="42"/>
        <v>1</v>
      </c>
      <c r="I532" s="99">
        <f t="shared" si="43"/>
        <v>0</v>
      </c>
      <c r="J532" s="99" t="str">
        <f t="shared" si="44"/>
        <v>CONSUMED</v>
      </c>
    </row>
    <row r="533" spans="1:10">
      <c r="A533" s="102" t="s">
        <v>1559</v>
      </c>
      <c r="B533" s="99">
        <f t="shared" si="40"/>
        <v>0</v>
      </c>
      <c r="C533" s="99">
        <f t="shared" si="41"/>
        <v>4.3429469906312598E-7</v>
      </c>
      <c r="D533" s="103" t="s">
        <v>2237</v>
      </c>
      <c r="E533" s="103">
        <v>0.99999899999999997</v>
      </c>
      <c r="F533" s="99">
        <v>9.2742809769785092E-2</v>
      </c>
      <c r="G533" s="99">
        <v>9.2742809769785092E-2</v>
      </c>
      <c r="H533" s="99">
        <f t="shared" si="42"/>
        <v>1</v>
      </c>
      <c r="I533" s="99">
        <f t="shared" si="43"/>
        <v>0</v>
      </c>
      <c r="J533" s="99" t="str">
        <f t="shared" si="44"/>
        <v>CONSUMED</v>
      </c>
    </row>
    <row r="534" spans="1:10">
      <c r="A534" s="102" t="s">
        <v>2224</v>
      </c>
      <c r="B534" s="99">
        <f t="shared" si="40"/>
        <v>0</v>
      </c>
      <c r="C534" s="99">
        <f t="shared" si="41"/>
        <v>4.3429469906312598E-7</v>
      </c>
      <c r="D534" s="103" t="s">
        <v>2237</v>
      </c>
      <c r="E534" s="103">
        <v>0.99999899999999997</v>
      </c>
      <c r="F534" s="99">
        <v>0.88439392234102421</v>
      </c>
      <c r="G534" s="99">
        <v>0.88439392234102421</v>
      </c>
      <c r="H534" s="99">
        <f t="shared" si="42"/>
        <v>1</v>
      </c>
      <c r="I534" s="99">
        <f t="shared" si="43"/>
        <v>0</v>
      </c>
      <c r="J534" s="99" t="str">
        <f t="shared" si="44"/>
        <v>CONSUMED</v>
      </c>
    </row>
    <row r="535" spans="1:10">
      <c r="A535" s="102" t="s">
        <v>2169</v>
      </c>
      <c r="B535" s="99">
        <f t="shared" si="40"/>
        <v>0</v>
      </c>
      <c r="C535" s="99">
        <f t="shared" si="41"/>
        <v>4.3429469906312598E-7</v>
      </c>
      <c r="D535" s="103" t="s">
        <v>2237</v>
      </c>
      <c r="E535" s="103">
        <v>0.99999899999999997</v>
      </c>
      <c r="F535" s="99">
        <v>0.8759328902944451</v>
      </c>
      <c r="G535" s="99">
        <v>0.8759328902944451</v>
      </c>
      <c r="H535" s="99">
        <f t="shared" si="42"/>
        <v>1</v>
      </c>
      <c r="I535" s="99">
        <f t="shared" si="43"/>
        <v>0</v>
      </c>
      <c r="J535" s="99" t="str">
        <f t="shared" si="44"/>
        <v>CONSUMED</v>
      </c>
    </row>
    <row r="536" spans="1:10">
      <c r="A536" s="102" t="s">
        <v>404</v>
      </c>
      <c r="B536" s="99">
        <f t="shared" si="40"/>
        <v>0</v>
      </c>
      <c r="C536" s="99">
        <f t="shared" si="41"/>
        <v>4.3429469906312598E-7</v>
      </c>
      <c r="D536" s="103" t="s">
        <v>2237</v>
      </c>
      <c r="E536" s="103">
        <v>0.99999899999999997</v>
      </c>
      <c r="F536" s="99">
        <v>1.7648497590361072E-2</v>
      </c>
      <c r="G536" s="99">
        <v>1.7648497590361072E-2</v>
      </c>
      <c r="H536" s="99">
        <f t="shared" si="42"/>
        <v>1</v>
      </c>
      <c r="I536" s="99">
        <f t="shared" si="43"/>
        <v>0</v>
      </c>
      <c r="J536" s="99" t="str">
        <f t="shared" si="44"/>
        <v>CONSUMED</v>
      </c>
    </row>
    <row r="537" spans="1:10">
      <c r="A537" s="102" t="s">
        <v>1759</v>
      </c>
      <c r="B537" s="99">
        <f t="shared" si="40"/>
        <v>0</v>
      </c>
      <c r="C537" s="99">
        <f t="shared" si="41"/>
        <v>4.3429469906312598E-7</v>
      </c>
      <c r="D537" s="103" t="s">
        <v>2237</v>
      </c>
      <c r="E537" s="103">
        <v>0.99999899999999997</v>
      </c>
      <c r="F537" s="99">
        <v>4.970104343250268E-3</v>
      </c>
      <c r="G537" s="99">
        <v>4.970104343250268E-3</v>
      </c>
      <c r="H537" s="99">
        <f t="shared" si="42"/>
        <v>1</v>
      </c>
      <c r="I537" s="99">
        <f t="shared" si="43"/>
        <v>0</v>
      </c>
      <c r="J537" s="99" t="str">
        <f t="shared" si="44"/>
        <v>CONSUMED</v>
      </c>
    </row>
    <row r="538" spans="1:10">
      <c r="A538" s="102" t="s">
        <v>1262</v>
      </c>
      <c r="B538" s="99">
        <f t="shared" si="40"/>
        <v>0</v>
      </c>
      <c r="C538" s="99">
        <f t="shared" si="41"/>
        <v>4.3429469906312598E-7</v>
      </c>
      <c r="D538" s="103" t="s">
        <v>2237</v>
      </c>
      <c r="E538" s="103">
        <v>0.99999899999999997</v>
      </c>
      <c r="F538" s="99">
        <v>0.88151250556957506</v>
      </c>
      <c r="G538" s="99">
        <v>0.88151250556957506</v>
      </c>
      <c r="H538" s="99">
        <f t="shared" si="42"/>
        <v>1</v>
      </c>
      <c r="I538" s="99">
        <f t="shared" si="43"/>
        <v>0</v>
      </c>
      <c r="J538" s="99" t="str">
        <f t="shared" si="44"/>
        <v>CONSUMED</v>
      </c>
    </row>
    <row r="539" spans="1:10">
      <c r="A539" s="102" t="s">
        <v>1525</v>
      </c>
      <c r="B539" s="99">
        <f t="shared" si="40"/>
        <v>0</v>
      </c>
      <c r="C539" s="99">
        <f t="shared" si="41"/>
        <v>4.3429469906312598E-7</v>
      </c>
      <c r="D539" s="103" t="s">
        <v>2237</v>
      </c>
      <c r="E539" s="103">
        <v>0.99999899999999997</v>
      </c>
      <c r="F539" s="99">
        <v>0.5038587108145608</v>
      </c>
      <c r="G539" s="99">
        <v>0.5038587108145608</v>
      </c>
      <c r="H539" s="99">
        <f t="shared" si="42"/>
        <v>1</v>
      </c>
      <c r="I539" s="99">
        <f t="shared" si="43"/>
        <v>0</v>
      </c>
      <c r="J539" s="99" t="str">
        <f t="shared" si="44"/>
        <v>CONSUMED</v>
      </c>
    </row>
    <row r="540" spans="1:10">
      <c r="A540" s="102" t="s">
        <v>960</v>
      </c>
      <c r="B540" s="99">
        <f t="shared" si="40"/>
        <v>0</v>
      </c>
      <c r="C540" s="99">
        <f t="shared" si="41"/>
        <v>4.3429469906312598E-7</v>
      </c>
      <c r="D540" s="103" t="s">
        <v>2237</v>
      </c>
      <c r="E540" s="103">
        <v>0.99999899999999997</v>
      </c>
      <c r="F540" s="99">
        <v>0.69284687951207691</v>
      </c>
      <c r="G540" s="99">
        <v>0.69284687951207691</v>
      </c>
      <c r="H540" s="99">
        <f t="shared" si="42"/>
        <v>1</v>
      </c>
      <c r="I540" s="99">
        <f t="shared" si="43"/>
        <v>0</v>
      </c>
      <c r="J540" s="99" t="str">
        <f t="shared" si="44"/>
        <v>CONSUMED</v>
      </c>
    </row>
    <row r="541" spans="1:10">
      <c r="A541" s="102" t="s">
        <v>2174</v>
      </c>
      <c r="B541" s="99">
        <f t="shared" si="40"/>
        <v>0</v>
      </c>
      <c r="C541" s="99">
        <f t="shared" si="41"/>
        <v>4.3429469906312598E-7</v>
      </c>
      <c r="D541" s="103" t="s">
        <v>2237</v>
      </c>
      <c r="E541" s="103">
        <v>0.99999899999999997</v>
      </c>
      <c r="F541" s="99">
        <v>0.58010319528951559</v>
      </c>
      <c r="G541" s="99">
        <v>0.58010319528951559</v>
      </c>
      <c r="H541" s="99">
        <f t="shared" si="42"/>
        <v>1</v>
      </c>
      <c r="I541" s="99">
        <f t="shared" si="43"/>
        <v>0</v>
      </c>
      <c r="J541" s="99" t="str">
        <f t="shared" si="44"/>
        <v>CONSUMED</v>
      </c>
    </row>
    <row r="542" spans="1:10">
      <c r="A542" s="102" t="s">
        <v>1534</v>
      </c>
      <c r="B542" s="99">
        <f t="shared" si="40"/>
        <v>0</v>
      </c>
      <c r="C542" s="99">
        <f t="shared" si="41"/>
        <v>4.3429469906312598E-7</v>
      </c>
      <c r="D542" s="103" t="s">
        <v>2237</v>
      </c>
      <c r="E542" s="103">
        <v>0.99999899999999997</v>
      </c>
      <c r="F542" s="99">
        <v>9.4380920670912194E-2</v>
      </c>
      <c r="G542" s="99">
        <v>9.4380920670912194E-2</v>
      </c>
      <c r="H542" s="99">
        <f t="shared" si="42"/>
        <v>1</v>
      </c>
      <c r="I542" s="99">
        <f t="shared" si="43"/>
        <v>0</v>
      </c>
      <c r="J542" s="99" t="str">
        <f t="shared" si="44"/>
        <v>CONSUMED</v>
      </c>
    </row>
    <row r="543" spans="1:10">
      <c r="A543" s="102" t="s">
        <v>1572</v>
      </c>
      <c r="B543" s="99">
        <f t="shared" si="40"/>
        <v>0</v>
      </c>
      <c r="C543" s="99">
        <f t="shared" si="41"/>
        <v>4.3429469906312598E-7</v>
      </c>
      <c r="D543" s="103" t="s">
        <v>2237</v>
      </c>
      <c r="E543" s="103">
        <v>0.99999899999999997</v>
      </c>
      <c r="F543" s="99">
        <v>0.62714330250441652</v>
      </c>
      <c r="G543" s="99">
        <v>0.62714330250441652</v>
      </c>
      <c r="H543" s="99">
        <f t="shared" si="42"/>
        <v>1</v>
      </c>
      <c r="I543" s="99">
        <f t="shared" si="43"/>
        <v>0</v>
      </c>
      <c r="J543" s="99" t="str">
        <f t="shared" si="44"/>
        <v>CONSUMED</v>
      </c>
    </row>
    <row r="544" spans="1:10">
      <c r="A544" s="102" t="s">
        <v>2202</v>
      </c>
      <c r="B544" s="99">
        <f t="shared" si="40"/>
        <v>0</v>
      </c>
      <c r="C544" s="99">
        <f t="shared" si="41"/>
        <v>4.3429469906312598E-7</v>
      </c>
      <c r="D544" s="103" t="s">
        <v>2237</v>
      </c>
      <c r="E544" s="103">
        <v>0.99999899999999997</v>
      </c>
      <c r="F544" s="99">
        <v>0.73601770378519316</v>
      </c>
      <c r="G544" s="99">
        <v>0.73601770378519316</v>
      </c>
      <c r="H544" s="99">
        <f t="shared" si="42"/>
        <v>1</v>
      </c>
      <c r="I544" s="99">
        <f t="shared" si="43"/>
        <v>0</v>
      </c>
      <c r="J544" s="99" t="str">
        <f t="shared" si="44"/>
        <v>CONSUMED</v>
      </c>
    </row>
    <row r="545" spans="1:10">
      <c r="A545" s="102" t="s">
        <v>178</v>
      </c>
      <c r="B545" s="99">
        <f t="shared" si="40"/>
        <v>0</v>
      </c>
      <c r="C545" s="99">
        <f t="shared" si="41"/>
        <v>4.3429469906312598E-7</v>
      </c>
      <c r="D545" s="103" t="s">
        <v>2237</v>
      </c>
      <c r="E545" s="103">
        <v>0.99999899999999997</v>
      </c>
      <c r="F545" s="99">
        <v>0.23746066013986289</v>
      </c>
      <c r="G545" s="99">
        <v>0.23746066013986289</v>
      </c>
      <c r="H545" s="99">
        <f t="shared" si="42"/>
        <v>1</v>
      </c>
      <c r="I545" s="99">
        <f t="shared" si="43"/>
        <v>0</v>
      </c>
      <c r="J545" s="99" t="str">
        <f t="shared" si="44"/>
        <v>CONSUMED</v>
      </c>
    </row>
    <row r="546" spans="1:10">
      <c r="A546" s="102" t="s">
        <v>359</v>
      </c>
      <c r="B546" s="99">
        <f t="shared" si="40"/>
        <v>0</v>
      </c>
      <c r="C546" s="99">
        <f t="shared" si="41"/>
        <v>4.3429469906312598E-7</v>
      </c>
      <c r="D546" s="103" t="s">
        <v>2237</v>
      </c>
      <c r="E546" s="103">
        <v>0.99999899999999997</v>
      </c>
      <c r="F546" s="99">
        <v>0.69277808814869635</v>
      </c>
      <c r="G546" s="99">
        <v>0.69277808814869635</v>
      </c>
      <c r="H546" s="99">
        <f t="shared" si="42"/>
        <v>1</v>
      </c>
      <c r="I546" s="99">
        <f t="shared" si="43"/>
        <v>0</v>
      </c>
      <c r="J546" s="99" t="str">
        <f t="shared" si="44"/>
        <v>CONSUMED</v>
      </c>
    </row>
    <row r="547" spans="1:10">
      <c r="A547" s="102" t="s">
        <v>1464</v>
      </c>
      <c r="B547" s="99">
        <f t="shared" si="40"/>
        <v>0</v>
      </c>
      <c r="C547" s="99">
        <f t="shared" si="41"/>
        <v>4.3429469906312598E-7</v>
      </c>
      <c r="D547" s="103" t="s">
        <v>2237</v>
      </c>
      <c r="E547" s="103">
        <v>0.99999899999999997</v>
      </c>
      <c r="F547" s="99">
        <v>0.49867899352611794</v>
      </c>
      <c r="G547" s="99">
        <v>0.49867899352611794</v>
      </c>
      <c r="H547" s="99">
        <f t="shared" si="42"/>
        <v>1</v>
      </c>
      <c r="I547" s="99">
        <f t="shared" si="43"/>
        <v>0</v>
      </c>
      <c r="J547" s="99" t="str">
        <f t="shared" si="44"/>
        <v>CONSUMED</v>
      </c>
    </row>
    <row r="548" spans="1:10">
      <c r="A548" s="102" t="s">
        <v>1469</v>
      </c>
      <c r="B548" s="99">
        <f t="shared" si="40"/>
        <v>0</v>
      </c>
      <c r="C548" s="99">
        <f t="shared" si="41"/>
        <v>4.3429469906312598E-7</v>
      </c>
      <c r="D548" s="103" t="s">
        <v>2237</v>
      </c>
      <c r="E548" s="103">
        <v>0.99999899999999997</v>
      </c>
      <c r="F548" s="99">
        <v>0.55167246280022475</v>
      </c>
      <c r="G548" s="99">
        <v>0.55167246280022475</v>
      </c>
      <c r="H548" s="99">
        <f t="shared" si="42"/>
        <v>1</v>
      </c>
      <c r="I548" s="99">
        <f t="shared" si="43"/>
        <v>0</v>
      </c>
      <c r="J548" s="99" t="str">
        <f t="shared" si="44"/>
        <v>CONSUMED</v>
      </c>
    </row>
    <row r="549" spans="1:10">
      <c r="A549" s="102" t="s">
        <v>1478</v>
      </c>
      <c r="B549" s="99">
        <f t="shared" si="40"/>
        <v>0</v>
      </c>
      <c r="C549" s="99">
        <f t="shared" si="41"/>
        <v>4.3429469906312598E-7</v>
      </c>
      <c r="D549" s="103" t="s">
        <v>2237</v>
      </c>
      <c r="E549" s="103">
        <v>0.99999899999999997</v>
      </c>
      <c r="F549" s="99">
        <v>0.76260374570894707</v>
      </c>
      <c r="G549" s="99">
        <v>0.76260374570894707</v>
      </c>
      <c r="H549" s="99">
        <f t="shared" si="42"/>
        <v>1</v>
      </c>
      <c r="I549" s="99">
        <f t="shared" si="43"/>
        <v>0</v>
      </c>
      <c r="J549" s="99" t="str">
        <f t="shared" si="44"/>
        <v>CONSUMED</v>
      </c>
    </row>
    <row r="550" spans="1:10">
      <c r="A550" s="102" t="s">
        <v>2179</v>
      </c>
      <c r="B550" s="99">
        <f t="shared" si="40"/>
        <v>0</v>
      </c>
      <c r="C550" s="99">
        <f t="shared" si="41"/>
        <v>4.3429469906312598E-7</v>
      </c>
      <c r="D550" s="103" t="s">
        <v>2237</v>
      </c>
      <c r="E550" s="103">
        <v>0.99999899999999997</v>
      </c>
      <c r="F550" s="99">
        <v>0.14282922342932691</v>
      </c>
      <c r="G550" s="99">
        <v>0.14282922342932691</v>
      </c>
      <c r="H550" s="99">
        <f t="shared" si="42"/>
        <v>1</v>
      </c>
      <c r="I550" s="99">
        <f t="shared" si="43"/>
        <v>0</v>
      </c>
      <c r="J550" s="99" t="str">
        <f t="shared" si="44"/>
        <v>CONSUMED</v>
      </c>
    </row>
    <row r="551" spans="1:10">
      <c r="A551" s="102" t="s">
        <v>1527</v>
      </c>
      <c r="B551" s="99">
        <f t="shared" si="40"/>
        <v>0</v>
      </c>
      <c r="C551" s="99">
        <f t="shared" si="41"/>
        <v>4.3429469906312598E-7</v>
      </c>
      <c r="D551" s="103" t="s">
        <v>2237</v>
      </c>
      <c r="E551" s="103">
        <v>0.99999899999999997</v>
      </c>
      <c r="F551" s="99">
        <v>2.9828213826956908E-2</v>
      </c>
      <c r="G551" s="99">
        <v>2.9828213826956908E-2</v>
      </c>
      <c r="H551" s="99">
        <f t="shared" si="42"/>
        <v>1</v>
      </c>
      <c r="I551" s="99">
        <f t="shared" si="43"/>
        <v>0</v>
      </c>
      <c r="J551" s="99" t="str">
        <f t="shared" si="44"/>
        <v>CONSUMED</v>
      </c>
    </row>
    <row r="552" spans="1:10">
      <c r="A552" s="102" t="s">
        <v>2076</v>
      </c>
      <c r="B552" s="99">
        <f t="shared" si="40"/>
        <v>0</v>
      </c>
      <c r="C552" s="99">
        <f t="shared" si="41"/>
        <v>4.3429469906312598E-7</v>
      </c>
      <c r="D552" s="103" t="s">
        <v>2237</v>
      </c>
      <c r="E552" s="103">
        <v>0.99999899999999997</v>
      </c>
      <c r="F552" s="99">
        <v>3.4413582326407412E-4</v>
      </c>
      <c r="G552" s="99">
        <v>3.4413582326407412E-4</v>
      </c>
      <c r="H552" s="99">
        <f t="shared" si="42"/>
        <v>1</v>
      </c>
      <c r="I552" s="99">
        <f t="shared" si="43"/>
        <v>0</v>
      </c>
      <c r="J552" s="99" t="str">
        <f t="shared" si="44"/>
        <v>CONSUMED</v>
      </c>
    </row>
    <row r="553" spans="1:10">
      <c r="A553" s="102" t="s">
        <v>1143</v>
      </c>
      <c r="B553" s="99">
        <f t="shared" si="40"/>
        <v>0</v>
      </c>
      <c r="C553" s="99">
        <f t="shared" si="41"/>
        <v>4.3429469906312598E-7</v>
      </c>
      <c r="D553" s="103" t="s">
        <v>2237</v>
      </c>
      <c r="E553" s="103">
        <v>0.99999899999999997</v>
      </c>
      <c r="F553" s="99">
        <v>0.70055445897414825</v>
      </c>
      <c r="G553" s="99">
        <v>0.70055445897414825</v>
      </c>
      <c r="H553" s="99">
        <f t="shared" si="42"/>
        <v>1</v>
      </c>
      <c r="I553" s="99">
        <f t="shared" si="43"/>
        <v>0</v>
      </c>
      <c r="J553" s="99" t="str">
        <f t="shared" si="44"/>
        <v>CONSUMED</v>
      </c>
    </row>
    <row r="554" spans="1:10">
      <c r="A554" s="102" t="s">
        <v>2219</v>
      </c>
      <c r="B554" s="99">
        <f t="shared" si="40"/>
        <v>0</v>
      </c>
      <c r="C554" s="99">
        <f t="shared" si="41"/>
        <v>4.3429469906312598E-7</v>
      </c>
      <c r="D554" s="103" t="s">
        <v>2237</v>
      </c>
      <c r="E554" s="103">
        <v>0.99999899999999997</v>
      </c>
      <c r="F554" s="99">
        <v>0.83024174537887541</v>
      </c>
      <c r="G554" s="99">
        <v>0.83024174537887541</v>
      </c>
      <c r="H554" s="99">
        <f t="shared" si="42"/>
        <v>1</v>
      </c>
      <c r="I554" s="99">
        <f t="shared" si="43"/>
        <v>0</v>
      </c>
      <c r="J554" s="99" t="str">
        <f t="shared" si="44"/>
        <v>CONSUMED</v>
      </c>
    </row>
    <row r="555" spans="1:10">
      <c r="A555" s="102" t="s">
        <v>182</v>
      </c>
      <c r="B555" s="99">
        <f t="shared" si="40"/>
        <v>0</v>
      </c>
      <c r="C555" s="99">
        <f t="shared" si="41"/>
        <v>4.3429469906312598E-7</v>
      </c>
      <c r="D555" s="103" t="s">
        <v>2237</v>
      </c>
      <c r="E555" s="103">
        <v>0.99999899999999997</v>
      </c>
      <c r="F555" s="99">
        <v>2.8108012070636249E-2</v>
      </c>
      <c r="G555" s="99">
        <v>2.8108012070636249E-2</v>
      </c>
      <c r="H555" s="99">
        <f t="shared" si="42"/>
        <v>1</v>
      </c>
      <c r="I555" s="99">
        <f t="shared" si="43"/>
        <v>0</v>
      </c>
      <c r="J555" s="99" t="str">
        <f t="shared" si="44"/>
        <v>CONSUMED</v>
      </c>
    </row>
    <row r="556" spans="1:10">
      <c r="A556" s="102" t="s">
        <v>556</v>
      </c>
      <c r="B556" s="99">
        <f t="shared" si="40"/>
        <v>0</v>
      </c>
      <c r="C556" s="99">
        <f t="shared" si="41"/>
        <v>4.3429469906312598E-7</v>
      </c>
      <c r="D556" s="103" t="s">
        <v>2237</v>
      </c>
      <c r="E556" s="103">
        <v>0.99999899999999997</v>
      </c>
      <c r="F556" s="99">
        <v>0.117079135451649</v>
      </c>
      <c r="G556" s="99">
        <v>0.117079135451649</v>
      </c>
      <c r="H556" s="99">
        <f t="shared" si="42"/>
        <v>1</v>
      </c>
      <c r="I556" s="99">
        <f t="shared" si="43"/>
        <v>0</v>
      </c>
      <c r="J556" s="99" t="str">
        <f t="shared" si="44"/>
        <v>CONSUMED</v>
      </c>
    </row>
    <row r="557" spans="1:10">
      <c r="A557" s="102" t="s">
        <v>401</v>
      </c>
      <c r="B557" s="99">
        <f t="shared" si="40"/>
        <v>0</v>
      </c>
      <c r="C557" s="99">
        <f t="shared" si="41"/>
        <v>4.3429469906312598E-7</v>
      </c>
      <c r="D557" s="103" t="s">
        <v>2237</v>
      </c>
      <c r="E557" s="103">
        <v>0.99999899999999997</v>
      </c>
      <c r="F557" s="99">
        <v>0.83093236623619049</v>
      </c>
      <c r="G557" s="99">
        <v>0.83093236623619049</v>
      </c>
      <c r="H557" s="99">
        <f t="shared" si="42"/>
        <v>1</v>
      </c>
      <c r="I557" s="99">
        <f t="shared" si="43"/>
        <v>0</v>
      </c>
      <c r="J557" s="99" t="str">
        <f t="shared" si="44"/>
        <v>CONSUMED</v>
      </c>
    </row>
    <row r="558" spans="1:10">
      <c r="A558" s="102" t="s">
        <v>1521</v>
      </c>
      <c r="B558" s="99">
        <f t="shared" si="40"/>
        <v>0</v>
      </c>
      <c r="C558" s="99">
        <f t="shared" si="41"/>
        <v>4.3429469906312598E-7</v>
      </c>
      <c r="D558" s="103" t="s">
        <v>2237</v>
      </c>
      <c r="E558" s="103">
        <v>0.99999899999999997</v>
      </c>
      <c r="F558" s="99">
        <v>7.5269768717433044E-2</v>
      </c>
      <c r="G558" s="99">
        <v>7.5269768717433044E-2</v>
      </c>
      <c r="H558" s="99">
        <f t="shared" si="42"/>
        <v>1</v>
      </c>
      <c r="I558" s="99">
        <f t="shared" si="43"/>
        <v>0</v>
      </c>
      <c r="J558" s="99" t="str">
        <f t="shared" si="44"/>
        <v>CONSUMED</v>
      </c>
    </row>
    <row r="559" spans="1:10">
      <c r="A559" s="102" t="s">
        <v>1925</v>
      </c>
      <c r="B559" s="99">
        <f t="shared" si="40"/>
        <v>0</v>
      </c>
      <c r="C559" s="99">
        <f t="shared" si="41"/>
        <v>4.3429469906312598E-7</v>
      </c>
      <c r="D559" s="103" t="s">
        <v>2237</v>
      </c>
      <c r="E559" s="103">
        <v>0.99999899999999997</v>
      </c>
      <c r="F559" s="99">
        <v>0.60561508074760539</v>
      </c>
      <c r="G559" s="99">
        <v>0.60561508074760539</v>
      </c>
      <c r="H559" s="99">
        <f t="shared" si="42"/>
        <v>1</v>
      </c>
      <c r="I559" s="99">
        <f t="shared" si="43"/>
        <v>0</v>
      </c>
      <c r="J559" s="99" t="str">
        <f t="shared" si="44"/>
        <v>CONSUMED</v>
      </c>
    </row>
    <row r="560" spans="1:10">
      <c r="A560" s="102" t="s">
        <v>2183</v>
      </c>
      <c r="B560" s="99">
        <f t="shared" si="40"/>
        <v>0</v>
      </c>
      <c r="C560" s="99">
        <f t="shared" si="41"/>
        <v>4.3429469906312598E-7</v>
      </c>
      <c r="D560" s="103" t="s">
        <v>2237</v>
      </c>
      <c r="E560" s="103">
        <v>0.99999899999999997</v>
      </c>
      <c r="F560" s="99">
        <v>5.817078259933095E-2</v>
      </c>
      <c r="G560" s="99">
        <v>5.817078259933095E-2</v>
      </c>
      <c r="H560" s="99">
        <f t="shared" si="42"/>
        <v>1</v>
      </c>
      <c r="I560" s="99">
        <f t="shared" si="43"/>
        <v>0</v>
      </c>
      <c r="J560" s="99" t="str">
        <f t="shared" si="44"/>
        <v>CONSUMED</v>
      </c>
    </row>
    <row r="561" spans="1:10">
      <c r="A561" s="102" t="s">
        <v>271</v>
      </c>
      <c r="B561" s="99">
        <f t="shared" si="40"/>
        <v>0</v>
      </c>
      <c r="C561" s="99">
        <f t="shared" si="41"/>
        <v>4.3429469906312598E-7</v>
      </c>
      <c r="D561" s="103" t="s">
        <v>2237</v>
      </c>
      <c r="E561" s="103">
        <v>0.99999899999999997</v>
      </c>
      <c r="F561" s="99">
        <v>0.15813603221882919</v>
      </c>
      <c r="G561" s="99">
        <v>0.15813603221882919</v>
      </c>
      <c r="H561" s="99">
        <f t="shared" si="42"/>
        <v>1</v>
      </c>
      <c r="I561" s="99">
        <f t="shared" si="43"/>
        <v>0</v>
      </c>
      <c r="J561" s="99" t="str">
        <f t="shared" si="44"/>
        <v>CONSUMED</v>
      </c>
    </row>
    <row r="562" spans="1:10">
      <c r="A562" s="102" t="s">
        <v>187</v>
      </c>
      <c r="B562" s="99">
        <f t="shared" si="40"/>
        <v>0</v>
      </c>
      <c r="C562" s="99">
        <f t="shared" si="41"/>
        <v>4.3429469906312598E-7</v>
      </c>
      <c r="D562" s="103" t="s">
        <v>2237</v>
      </c>
      <c r="E562" s="103">
        <v>0.99999899999999997</v>
      </c>
      <c r="F562" s="99">
        <v>0.25602044968334442</v>
      </c>
      <c r="G562" s="99">
        <v>0.25602044968334442</v>
      </c>
      <c r="H562" s="99">
        <f t="shared" si="42"/>
        <v>1</v>
      </c>
      <c r="I562" s="99">
        <f t="shared" si="43"/>
        <v>0</v>
      </c>
      <c r="J562" s="99" t="str">
        <f t="shared" si="44"/>
        <v>CONSUMED</v>
      </c>
    </row>
    <row r="563" spans="1:10">
      <c r="A563" s="102" t="s">
        <v>371</v>
      </c>
      <c r="B563" s="99">
        <f t="shared" si="40"/>
        <v>0</v>
      </c>
      <c r="C563" s="99">
        <f t="shared" si="41"/>
        <v>4.3429469906312598E-7</v>
      </c>
      <c r="D563" s="103" t="s">
        <v>2237</v>
      </c>
      <c r="E563" s="103">
        <v>0.99999899999999997</v>
      </c>
      <c r="F563" s="99">
        <v>0.86894418149607355</v>
      </c>
      <c r="G563" s="99">
        <v>0.86894418149607355</v>
      </c>
      <c r="H563" s="99">
        <f t="shared" si="42"/>
        <v>1</v>
      </c>
      <c r="I563" s="99">
        <f t="shared" si="43"/>
        <v>0</v>
      </c>
      <c r="J563" s="99" t="str">
        <f t="shared" si="44"/>
        <v>CONSUMED</v>
      </c>
    </row>
    <row r="564" spans="1:10">
      <c r="A564" s="102" t="s">
        <v>564</v>
      </c>
      <c r="B564" s="99">
        <f t="shared" si="40"/>
        <v>0</v>
      </c>
      <c r="C564" s="99">
        <f t="shared" si="41"/>
        <v>4.3429469906312598E-7</v>
      </c>
      <c r="D564" s="103" t="s">
        <v>2237</v>
      </c>
      <c r="E564" s="103">
        <v>0.99999899999999997</v>
      </c>
      <c r="F564" s="99">
        <v>0.43314974065110912</v>
      </c>
      <c r="G564" s="99">
        <v>0.43314974065110912</v>
      </c>
      <c r="H564" s="99">
        <f t="shared" si="42"/>
        <v>1</v>
      </c>
      <c r="I564" s="99">
        <f t="shared" si="43"/>
        <v>0</v>
      </c>
      <c r="J564" s="99" t="str">
        <f t="shared" si="44"/>
        <v>CONSUMED</v>
      </c>
    </row>
    <row r="565" spans="1:10">
      <c r="A565" s="102" t="s">
        <v>2205</v>
      </c>
      <c r="B565" s="99">
        <f t="shared" si="40"/>
        <v>0</v>
      </c>
      <c r="C565" s="99">
        <f t="shared" si="41"/>
        <v>4.3429469906312598E-7</v>
      </c>
      <c r="D565" s="103" t="s">
        <v>2237</v>
      </c>
      <c r="E565" s="103">
        <v>0.99999899999999997</v>
      </c>
      <c r="F565" s="99">
        <v>0.63780735645532305</v>
      </c>
      <c r="G565" s="99">
        <v>0.63780735645532305</v>
      </c>
      <c r="H565" s="99">
        <f t="shared" si="42"/>
        <v>1</v>
      </c>
      <c r="I565" s="99">
        <f t="shared" si="43"/>
        <v>0</v>
      </c>
      <c r="J565" s="99" t="str">
        <f t="shared" si="44"/>
        <v>CONSUMED</v>
      </c>
    </row>
    <row r="566" spans="1:10">
      <c r="A566" s="102" t="s">
        <v>1423</v>
      </c>
      <c r="B566" s="99">
        <f t="shared" si="40"/>
        <v>0</v>
      </c>
      <c r="C566" s="99">
        <f t="shared" si="41"/>
        <v>4.3429469906312598E-7</v>
      </c>
      <c r="D566" s="103" t="s">
        <v>2237</v>
      </c>
      <c r="E566" s="103">
        <v>0.99999899999999997</v>
      </c>
      <c r="F566" s="99">
        <v>1.1400655348693148E-2</v>
      </c>
      <c r="G566" s="99">
        <v>1.1400655348693148E-2</v>
      </c>
      <c r="H566" s="99">
        <f t="shared" si="42"/>
        <v>1</v>
      </c>
      <c r="I566" s="99">
        <f t="shared" si="43"/>
        <v>0</v>
      </c>
      <c r="J566" s="99" t="str">
        <f t="shared" si="44"/>
        <v>CONSUMED</v>
      </c>
    </row>
    <row r="567" spans="1:10">
      <c r="A567" s="102" t="s">
        <v>2200</v>
      </c>
      <c r="B567" s="99">
        <f t="shared" si="40"/>
        <v>0</v>
      </c>
      <c r="C567" s="99">
        <f t="shared" si="41"/>
        <v>4.3429469906312598E-7</v>
      </c>
      <c r="D567" s="103" t="s">
        <v>2237</v>
      </c>
      <c r="E567" s="103">
        <v>0.99999899999999997</v>
      </c>
      <c r="F567" s="99">
        <v>0.31899761315533831</v>
      </c>
      <c r="G567" s="99">
        <v>0.31899761315533831</v>
      </c>
      <c r="H567" s="99">
        <f t="shared" si="42"/>
        <v>1</v>
      </c>
      <c r="I567" s="99">
        <f t="shared" si="43"/>
        <v>0</v>
      </c>
      <c r="J567" s="99" t="str">
        <f t="shared" si="44"/>
        <v>CONSUMED</v>
      </c>
    </row>
    <row r="568" spans="1:10">
      <c r="A568" s="102" t="s">
        <v>942</v>
      </c>
      <c r="B568" s="99">
        <f t="shared" si="40"/>
        <v>0</v>
      </c>
      <c r="C568" s="99">
        <f t="shared" si="41"/>
        <v>4.3429469906312598E-7</v>
      </c>
      <c r="D568" s="103" t="s">
        <v>2237</v>
      </c>
      <c r="E568" s="103">
        <v>0.99999899999999997</v>
      </c>
      <c r="F568" s="99">
        <v>0.30714380455023038</v>
      </c>
      <c r="G568" s="99">
        <v>0.30714380455023038</v>
      </c>
      <c r="H568" s="99">
        <f t="shared" si="42"/>
        <v>1</v>
      </c>
      <c r="I568" s="99">
        <f t="shared" si="43"/>
        <v>0</v>
      </c>
      <c r="J568" s="99" t="str">
        <f t="shared" si="44"/>
        <v>CONSUMED</v>
      </c>
    </row>
    <row r="569" spans="1:10">
      <c r="A569" s="102" t="s">
        <v>1188</v>
      </c>
      <c r="B569" s="99">
        <f t="shared" si="40"/>
        <v>0</v>
      </c>
      <c r="C569" s="99">
        <f t="shared" si="41"/>
        <v>4.3429469906312598E-7</v>
      </c>
      <c r="D569" s="103" t="s">
        <v>2237</v>
      </c>
      <c r="E569" s="103">
        <v>0.99999899999999997</v>
      </c>
      <c r="F569" s="99">
        <v>0.64237713788861239</v>
      </c>
      <c r="G569" s="99">
        <v>0.64237713788861239</v>
      </c>
      <c r="H569" s="99">
        <f t="shared" si="42"/>
        <v>1</v>
      </c>
      <c r="I569" s="99">
        <f t="shared" si="43"/>
        <v>0</v>
      </c>
      <c r="J569" s="99" t="str">
        <f t="shared" si="44"/>
        <v>CONSUMED</v>
      </c>
    </row>
    <row r="570" spans="1:10">
      <c r="A570" s="102" t="s">
        <v>534</v>
      </c>
      <c r="B570" s="99">
        <f t="shared" si="40"/>
        <v>0</v>
      </c>
      <c r="C570" s="99">
        <f t="shared" si="41"/>
        <v>4.3429469906312598E-7</v>
      </c>
      <c r="D570" s="103" t="s">
        <v>2237</v>
      </c>
      <c r="E570" s="103">
        <v>0.99999899999999997</v>
      </c>
      <c r="F570" s="99">
        <v>0.99938763473918024</v>
      </c>
      <c r="G570" s="99">
        <v>0.99938763473918024</v>
      </c>
      <c r="H570" s="99">
        <f t="shared" si="42"/>
        <v>1</v>
      </c>
      <c r="I570" s="99">
        <f t="shared" si="43"/>
        <v>0</v>
      </c>
      <c r="J570" s="99" t="str">
        <f t="shared" si="44"/>
        <v>CONSUMED</v>
      </c>
    </row>
    <row r="571" spans="1:10">
      <c r="A571" s="102" t="s">
        <v>685</v>
      </c>
      <c r="B571" s="99">
        <f t="shared" si="40"/>
        <v>0</v>
      </c>
      <c r="C571" s="99">
        <f t="shared" si="41"/>
        <v>4.3429469906312598E-7</v>
      </c>
      <c r="D571" s="103" t="s">
        <v>2237</v>
      </c>
      <c r="E571" s="103">
        <v>0.99999899999999997</v>
      </c>
      <c r="F571" s="99">
        <v>0.26602319694421522</v>
      </c>
      <c r="G571" s="99">
        <v>0.26602319694421522</v>
      </c>
      <c r="H571" s="99">
        <f t="shared" si="42"/>
        <v>1</v>
      </c>
      <c r="I571" s="99">
        <f t="shared" si="43"/>
        <v>0</v>
      </c>
      <c r="J571" s="99" t="str">
        <f t="shared" si="44"/>
        <v>CONSUMED</v>
      </c>
    </row>
    <row r="572" spans="1:10">
      <c r="A572" s="102" t="s">
        <v>2204</v>
      </c>
      <c r="B572" s="99">
        <f t="shared" si="40"/>
        <v>0</v>
      </c>
      <c r="C572" s="99">
        <f t="shared" si="41"/>
        <v>4.3429469906312598E-7</v>
      </c>
      <c r="D572" s="103" t="s">
        <v>2237</v>
      </c>
      <c r="E572" s="103">
        <v>0.99999899999999997</v>
      </c>
      <c r="F572" s="99">
        <v>0.59131384885234584</v>
      </c>
      <c r="G572" s="99">
        <v>0.59131384885234584</v>
      </c>
      <c r="H572" s="99">
        <f t="shared" si="42"/>
        <v>1</v>
      </c>
      <c r="I572" s="99">
        <f t="shared" si="43"/>
        <v>0</v>
      </c>
      <c r="J572" s="99" t="str">
        <f t="shared" si="44"/>
        <v>CONSUMED</v>
      </c>
    </row>
    <row r="573" spans="1:10">
      <c r="A573" s="102" t="s">
        <v>2197</v>
      </c>
      <c r="B573" s="99">
        <f t="shared" si="40"/>
        <v>0</v>
      </c>
      <c r="C573" s="99">
        <f t="shared" si="41"/>
        <v>4.3429469906312598E-7</v>
      </c>
      <c r="D573" s="103" t="s">
        <v>2237</v>
      </c>
      <c r="E573" s="103">
        <v>0.99999899999999997</v>
      </c>
      <c r="F573" s="99">
        <v>0.39540269059994132</v>
      </c>
      <c r="G573" s="99">
        <v>0.39540269059994132</v>
      </c>
      <c r="H573" s="99">
        <f t="shared" si="42"/>
        <v>1</v>
      </c>
      <c r="I573" s="99">
        <f t="shared" si="43"/>
        <v>0</v>
      </c>
      <c r="J573" s="99" t="str">
        <f t="shared" si="44"/>
        <v>CONSUMED</v>
      </c>
    </row>
    <row r="574" spans="1:10">
      <c r="A574" s="102" t="s">
        <v>1439</v>
      </c>
      <c r="B574" s="99">
        <f t="shared" si="40"/>
        <v>0</v>
      </c>
      <c r="C574" s="99">
        <f t="shared" si="41"/>
        <v>4.3429469906312598E-7</v>
      </c>
      <c r="D574" s="103" t="s">
        <v>2237</v>
      </c>
      <c r="E574" s="103">
        <v>0.99999899999999997</v>
      </c>
      <c r="F574" s="99">
        <v>0.39354202821432233</v>
      </c>
      <c r="G574" s="99">
        <v>0.39354202821432233</v>
      </c>
      <c r="H574" s="99">
        <f t="shared" si="42"/>
        <v>1</v>
      </c>
      <c r="I574" s="99">
        <f t="shared" si="43"/>
        <v>0</v>
      </c>
      <c r="J574" s="99" t="str">
        <f t="shared" si="44"/>
        <v>CONSUMED</v>
      </c>
    </row>
    <row r="575" spans="1:10">
      <c r="A575" s="102" t="s">
        <v>2201</v>
      </c>
      <c r="B575" s="99">
        <f t="shared" si="40"/>
        <v>0</v>
      </c>
      <c r="C575" s="99">
        <f t="shared" si="41"/>
        <v>4.3429469906312598E-7</v>
      </c>
      <c r="D575" s="103" t="s">
        <v>2237</v>
      </c>
      <c r="E575" s="103">
        <v>0.99999899999999997</v>
      </c>
      <c r="F575" s="99">
        <v>0.65202438916145433</v>
      </c>
      <c r="G575" s="99">
        <v>0.65202438916145433</v>
      </c>
      <c r="H575" s="99">
        <f t="shared" si="42"/>
        <v>1</v>
      </c>
      <c r="I575" s="99">
        <f t="shared" si="43"/>
        <v>0</v>
      </c>
      <c r="J575" s="99" t="str">
        <f t="shared" si="44"/>
        <v>CONSUMED</v>
      </c>
    </row>
    <row r="576" spans="1:10">
      <c r="A576" s="102" t="s">
        <v>2213</v>
      </c>
      <c r="B576" s="99">
        <f t="shared" si="40"/>
        <v>0</v>
      </c>
      <c r="C576" s="99">
        <f t="shared" si="41"/>
        <v>4.3429469906312598E-7</v>
      </c>
      <c r="D576" s="103" t="s">
        <v>2237</v>
      </c>
      <c r="E576" s="103">
        <v>0.99999899999999997</v>
      </c>
      <c r="F576" s="99">
        <v>0.41665304430705957</v>
      </c>
      <c r="G576" s="99">
        <v>0.41665304430705957</v>
      </c>
      <c r="H576" s="99">
        <f t="shared" si="42"/>
        <v>1</v>
      </c>
      <c r="I576" s="99">
        <f t="shared" si="43"/>
        <v>0</v>
      </c>
      <c r="J576" s="99" t="str">
        <f t="shared" si="44"/>
        <v>CONSUMED</v>
      </c>
    </row>
    <row r="577" spans="1:10">
      <c r="A577" s="102" t="s">
        <v>2203</v>
      </c>
      <c r="B577" s="99">
        <f t="shared" si="40"/>
        <v>0</v>
      </c>
      <c r="C577" s="99">
        <f t="shared" si="41"/>
        <v>4.3429469906312598E-7</v>
      </c>
      <c r="D577" s="103" t="s">
        <v>2237</v>
      </c>
      <c r="E577" s="103">
        <v>0.99999899999999997</v>
      </c>
      <c r="F577" s="99">
        <v>0.62689962204455019</v>
      </c>
      <c r="G577" s="99">
        <v>0.62689962204455019</v>
      </c>
      <c r="H577" s="99">
        <f t="shared" si="42"/>
        <v>1</v>
      </c>
      <c r="I577" s="99">
        <f t="shared" si="43"/>
        <v>0</v>
      </c>
      <c r="J577" s="99" t="str">
        <f t="shared" si="44"/>
        <v>CONSUMED</v>
      </c>
    </row>
    <row r="578" spans="1:10">
      <c r="A578" s="102" t="s">
        <v>2199</v>
      </c>
      <c r="B578" s="99">
        <f t="shared" ref="B578:B598" si="45">LOG(H578, 2)</f>
        <v>0</v>
      </c>
      <c r="C578" s="99">
        <f t="shared" ref="C578:C598" si="46">-LOG10(E578)</f>
        <v>4.3429469906312598E-7</v>
      </c>
      <c r="D578" s="103" t="s">
        <v>2237</v>
      </c>
      <c r="E578" s="103">
        <v>0.99999899999999997</v>
      </c>
      <c r="F578" s="99">
        <v>0.70757364511239873</v>
      </c>
      <c r="G578" s="99">
        <v>0.70757364511239873</v>
      </c>
      <c r="H578" s="99">
        <f t="shared" ref="H578:H598" si="47">F578/G578</f>
        <v>1</v>
      </c>
      <c r="I578" s="99">
        <f t="shared" ref="I578:I598" si="48">LOG(H578)</f>
        <v>0</v>
      </c>
      <c r="J578" s="99" t="str">
        <f t="shared" ref="J578:J598" si="49">IF(AND(I578&gt;0),"PRODUCED","CONSUMED")</f>
        <v>CONSUMED</v>
      </c>
    </row>
    <row r="579" spans="1:10">
      <c r="A579" s="102" t="s">
        <v>2207</v>
      </c>
      <c r="B579" s="99">
        <f t="shared" si="45"/>
        <v>0</v>
      </c>
      <c r="C579" s="99">
        <f t="shared" si="46"/>
        <v>4.3429469906312598E-7</v>
      </c>
      <c r="D579" s="103" t="s">
        <v>2237</v>
      </c>
      <c r="E579" s="103">
        <v>0.99999899999999997</v>
      </c>
      <c r="F579" s="99">
        <v>0.58742291099111843</v>
      </c>
      <c r="G579" s="99">
        <v>0.58742291099111843</v>
      </c>
      <c r="H579" s="99">
        <f t="shared" si="47"/>
        <v>1</v>
      </c>
      <c r="I579" s="99">
        <f t="shared" si="48"/>
        <v>0</v>
      </c>
      <c r="J579" s="99" t="str">
        <f t="shared" si="49"/>
        <v>CONSUMED</v>
      </c>
    </row>
    <row r="580" spans="1:10">
      <c r="A580" s="102" t="s">
        <v>1426</v>
      </c>
      <c r="B580" s="99">
        <f t="shared" si="45"/>
        <v>0</v>
      </c>
      <c r="C580" s="99">
        <f t="shared" si="46"/>
        <v>4.3429469906312598E-7</v>
      </c>
      <c r="D580" s="103" t="s">
        <v>2237</v>
      </c>
      <c r="E580" s="103">
        <v>0.99999899999999997</v>
      </c>
      <c r="F580" s="99">
        <v>0.58248318448424785</v>
      </c>
      <c r="G580" s="99">
        <v>0.58248318448424785</v>
      </c>
      <c r="H580" s="99">
        <f t="shared" si="47"/>
        <v>1</v>
      </c>
      <c r="I580" s="99">
        <f t="shared" si="48"/>
        <v>0</v>
      </c>
      <c r="J580" s="99" t="str">
        <f t="shared" si="49"/>
        <v>CONSUMED</v>
      </c>
    </row>
    <row r="581" spans="1:10">
      <c r="A581" s="102" t="s">
        <v>1504</v>
      </c>
      <c r="B581" s="99">
        <f t="shared" si="45"/>
        <v>0</v>
      </c>
      <c r="C581" s="99">
        <f t="shared" si="46"/>
        <v>4.3429469906312598E-7</v>
      </c>
      <c r="D581" s="103" t="s">
        <v>2237</v>
      </c>
      <c r="E581" s="103">
        <v>0.99999899999999997</v>
      </c>
      <c r="F581" s="99">
        <v>0.1016835928315596</v>
      </c>
      <c r="G581" s="99">
        <v>0.1016835928315596</v>
      </c>
      <c r="H581" s="99">
        <f t="shared" si="47"/>
        <v>1</v>
      </c>
      <c r="I581" s="99">
        <f t="shared" si="48"/>
        <v>0</v>
      </c>
      <c r="J581" s="99" t="str">
        <f t="shared" si="49"/>
        <v>CONSUMED</v>
      </c>
    </row>
    <row r="582" spans="1:10">
      <c r="A582" s="102" t="s">
        <v>1491</v>
      </c>
      <c r="B582" s="99">
        <f t="shared" si="45"/>
        <v>0</v>
      </c>
      <c r="C582" s="99">
        <f t="shared" si="46"/>
        <v>4.3429469906312598E-7</v>
      </c>
      <c r="D582" s="103" t="s">
        <v>2237</v>
      </c>
      <c r="E582" s="103">
        <v>0.99999899999999997</v>
      </c>
      <c r="F582" s="99">
        <v>0.45828271253831071</v>
      </c>
      <c r="G582" s="99">
        <v>0.45828271253831071</v>
      </c>
      <c r="H582" s="99">
        <f t="shared" si="47"/>
        <v>1</v>
      </c>
      <c r="I582" s="99">
        <f t="shared" si="48"/>
        <v>0</v>
      </c>
      <c r="J582" s="99" t="str">
        <f t="shared" si="49"/>
        <v>CONSUMED</v>
      </c>
    </row>
    <row r="583" spans="1:10">
      <c r="A583" s="102" t="s">
        <v>2194</v>
      </c>
      <c r="B583" s="99">
        <f t="shared" si="45"/>
        <v>0</v>
      </c>
      <c r="C583" s="99">
        <f t="shared" si="46"/>
        <v>4.3429469906312598E-7</v>
      </c>
      <c r="D583" s="103" t="s">
        <v>2237</v>
      </c>
      <c r="E583" s="103">
        <v>0.99999899999999997</v>
      </c>
      <c r="F583" s="99">
        <v>0.66900222260576747</v>
      </c>
      <c r="G583" s="99">
        <v>0.66900222260576747</v>
      </c>
      <c r="H583" s="99">
        <f t="shared" si="47"/>
        <v>1</v>
      </c>
      <c r="I583" s="99">
        <f t="shared" si="48"/>
        <v>0</v>
      </c>
      <c r="J583" s="99" t="str">
        <f t="shared" si="49"/>
        <v>CONSUMED</v>
      </c>
    </row>
    <row r="584" spans="1:10">
      <c r="A584" s="102" t="s">
        <v>1531</v>
      </c>
      <c r="B584" s="99">
        <f t="shared" si="45"/>
        <v>0</v>
      </c>
      <c r="C584" s="99">
        <f t="shared" si="46"/>
        <v>4.3429469906312598E-7</v>
      </c>
      <c r="D584" s="103" t="s">
        <v>2237</v>
      </c>
      <c r="E584" s="103">
        <v>0.99999899999999997</v>
      </c>
      <c r="F584" s="99">
        <v>2.3775079356410919E-2</v>
      </c>
      <c r="G584" s="99">
        <v>2.3775079356410919E-2</v>
      </c>
      <c r="H584" s="99">
        <f t="shared" si="47"/>
        <v>1</v>
      </c>
      <c r="I584" s="99">
        <f t="shared" si="48"/>
        <v>0</v>
      </c>
      <c r="J584" s="99" t="str">
        <f t="shared" si="49"/>
        <v>CONSUMED</v>
      </c>
    </row>
    <row r="585" spans="1:10">
      <c r="A585" s="102" t="s">
        <v>2155</v>
      </c>
      <c r="B585" s="99">
        <f t="shared" si="45"/>
        <v>0</v>
      </c>
      <c r="C585" s="99">
        <f t="shared" si="46"/>
        <v>4.3429469906312598E-7</v>
      </c>
      <c r="D585" s="103" t="s">
        <v>2237</v>
      </c>
      <c r="E585" s="103">
        <v>0.99999899999999997</v>
      </c>
      <c r="F585" s="99">
        <v>0.18493199425393869</v>
      </c>
      <c r="G585" s="99">
        <v>0.18493199425393869</v>
      </c>
      <c r="H585" s="99">
        <f t="shared" si="47"/>
        <v>1</v>
      </c>
      <c r="I585" s="99">
        <f t="shared" si="48"/>
        <v>0</v>
      </c>
      <c r="J585" s="99" t="str">
        <f t="shared" si="49"/>
        <v>CONSUMED</v>
      </c>
    </row>
    <row r="586" spans="1:10">
      <c r="A586" s="102" t="s">
        <v>2206</v>
      </c>
      <c r="B586" s="99">
        <f t="shared" si="45"/>
        <v>0</v>
      </c>
      <c r="C586" s="99">
        <f t="shared" si="46"/>
        <v>4.3429469906312598E-7</v>
      </c>
      <c r="D586" s="103" t="s">
        <v>2237</v>
      </c>
      <c r="E586" s="103">
        <v>0.99999899999999997</v>
      </c>
      <c r="F586" s="99">
        <v>0.44126102498196129</v>
      </c>
      <c r="G586" s="99">
        <v>0.44126102498196129</v>
      </c>
      <c r="H586" s="99">
        <f t="shared" si="47"/>
        <v>1</v>
      </c>
      <c r="I586" s="99">
        <f t="shared" si="48"/>
        <v>0</v>
      </c>
      <c r="J586" s="99" t="str">
        <f t="shared" si="49"/>
        <v>CONSUMED</v>
      </c>
    </row>
    <row r="587" spans="1:10">
      <c r="A587" s="102" t="s">
        <v>1563</v>
      </c>
      <c r="B587" s="99">
        <f t="shared" si="45"/>
        <v>0</v>
      </c>
      <c r="C587" s="99">
        <f t="shared" si="46"/>
        <v>4.3429469906312598E-7</v>
      </c>
      <c r="D587" s="103" t="s">
        <v>2237</v>
      </c>
      <c r="E587" s="103">
        <v>0.99999899999999997</v>
      </c>
      <c r="F587" s="99">
        <v>4.795264802823123E-2</v>
      </c>
      <c r="G587" s="99">
        <v>4.795264802823123E-2</v>
      </c>
      <c r="H587" s="99">
        <f t="shared" si="47"/>
        <v>1</v>
      </c>
      <c r="I587" s="99">
        <f t="shared" si="48"/>
        <v>0</v>
      </c>
      <c r="J587" s="99" t="str">
        <f t="shared" si="49"/>
        <v>CONSUMED</v>
      </c>
    </row>
    <row r="588" spans="1:10">
      <c r="A588" s="102" t="s">
        <v>575</v>
      </c>
      <c r="B588" s="99">
        <f t="shared" si="45"/>
        <v>0</v>
      </c>
      <c r="C588" s="99">
        <f t="shared" si="46"/>
        <v>4.3429469906312598E-7</v>
      </c>
      <c r="D588" s="103" t="s">
        <v>2237</v>
      </c>
      <c r="E588" s="103">
        <v>0.99999899999999997</v>
      </c>
      <c r="F588" s="99">
        <v>5.9284235637024818E-3</v>
      </c>
      <c r="G588" s="99">
        <v>5.9284235637024818E-3</v>
      </c>
      <c r="H588" s="99">
        <f t="shared" si="47"/>
        <v>1</v>
      </c>
      <c r="I588" s="99">
        <f t="shared" si="48"/>
        <v>0</v>
      </c>
      <c r="J588" s="99" t="str">
        <f t="shared" si="49"/>
        <v>CONSUMED</v>
      </c>
    </row>
    <row r="589" spans="1:10">
      <c r="A589" s="102" t="s">
        <v>1967</v>
      </c>
      <c r="B589" s="99">
        <f t="shared" si="45"/>
        <v>9.4243532425572294E-3</v>
      </c>
      <c r="C589" s="99">
        <f t="shared" si="46"/>
        <v>4.3429469906312598E-7</v>
      </c>
      <c r="D589" s="103" t="s">
        <v>2237</v>
      </c>
      <c r="E589" s="103">
        <v>0.99999899999999997</v>
      </c>
      <c r="F589" s="99">
        <v>1.7371063838558263</v>
      </c>
      <c r="G589" s="99">
        <v>1.7257957824190227</v>
      </c>
      <c r="H589" s="99">
        <f t="shared" si="47"/>
        <v>1.0065538469568802</v>
      </c>
      <c r="I589" s="99">
        <f t="shared" si="48"/>
        <v>2.8370130157428296E-3</v>
      </c>
      <c r="J589" s="99" t="str">
        <f t="shared" si="49"/>
        <v>PRODUCED</v>
      </c>
    </row>
    <row r="590" spans="1:10">
      <c r="A590" s="102" t="s">
        <v>821</v>
      </c>
      <c r="B590" s="99">
        <f t="shared" si="45"/>
        <v>2.6880741128868534E-2</v>
      </c>
      <c r="C590" s="99">
        <f t="shared" si="46"/>
        <v>4.3429469906312598E-7</v>
      </c>
      <c r="D590" s="103" t="s">
        <v>2237</v>
      </c>
      <c r="E590" s="103">
        <v>0.99999899999999997</v>
      </c>
      <c r="F590" s="99">
        <v>1.0190650632993365</v>
      </c>
      <c r="G590" s="99">
        <v>1.0002533245052037</v>
      </c>
      <c r="H590" s="99">
        <f t="shared" si="47"/>
        <v>1.0188069745266166</v>
      </c>
      <c r="I590" s="99">
        <f t="shared" si="48"/>
        <v>8.091909385467895E-3</v>
      </c>
      <c r="J590" s="99" t="str">
        <f t="shared" si="49"/>
        <v>PRODUCED</v>
      </c>
    </row>
    <row r="591" spans="1:10">
      <c r="A591" s="102" t="s">
        <v>2180</v>
      </c>
      <c r="B591" s="99">
        <f t="shared" si="45"/>
        <v>3.0289766444687127E-2</v>
      </c>
      <c r="C591" s="99">
        <f t="shared" si="46"/>
        <v>4.3429469906312598E-7</v>
      </c>
      <c r="D591" s="103" t="s">
        <v>2237</v>
      </c>
      <c r="E591" s="103">
        <v>0.99999899999999997</v>
      </c>
      <c r="F591" s="99">
        <v>0.49202058060609644</v>
      </c>
      <c r="G591" s="99">
        <v>0.48179816421343996</v>
      </c>
      <c r="H591" s="99">
        <f t="shared" si="47"/>
        <v>1.0212172173992093</v>
      </c>
      <c r="I591" s="99">
        <f t="shared" si="48"/>
        <v>9.1181282615071697E-3</v>
      </c>
      <c r="J591" s="99" t="str">
        <f t="shared" si="49"/>
        <v>PRODUCED</v>
      </c>
    </row>
    <row r="592" spans="1:10">
      <c r="A592" s="102" t="s">
        <v>2058</v>
      </c>
      <c r="B592" s="99">
        <f t="shared" si="45"/>
        <v>4.3839480747568452E-2</v>
      </c>
      <c r="C592" s="99">
        <f t="shared" si="46"/>
        <v>4.3429469906312598E-7</v>
      </c>
      <c r="D592" s="103" t="s">
        <v>2237</v>
      </c>
      <c r="E592" s="103">
        <v>0.99999899999999997</v>
      </c>
      <c r="F592" s="99">
        <v>0.68088872190636118</v>
      </c>
      <c r="G592" s="99">
        <v>0.6605096119317535</v>
      </c>
      <c r="H592" s="99">
        <f t="shared" si="47"/>
        <v>1.0308536160662463</v>
      </c>
      <c r="I592" s="99">
        <f t="shared" si="48"/>
        <v>1.3196998699351717E-2</v>
      </c>
      <c r="J592" s="99" t="str">
        <f t="shared" si="49"/>
        <v>PRODUCED</v>
      </c>
    </row>
    <row r="593" spans="1:10">
      <c r="A593" s="102" t="s">
        <v>1086</v>
      </c>
      <c r="B593" s="99">
        <f t="shared" si="45"/>
        <v>7.2428544487235819E-2</v>
      </c>
      <c r="C593" s="99">
        <f t="shared" si="46"/>
        <v>4.3429469906312598E-7</v>
      </c>
      <c r="D593" s="103" t="s">
        <v>2237</v>
      </c>
      <c r="E593" s="103">
        <v>0.99999899999999997</v>
      </c>
      <c r="F593" s="99">
        <v>0.70590682351034229</v>
      </c>
      <c r="G593" s="99">
        <v>0.67134261440554421</v>
      </c>
      <c r="H593" s="99">
        <f t="shared" si="47"/>
        <v>1.0514852004969233</v>
      </c>
      <c r="I593" s="99">
        <f t="shared" si="48"/>
        <v>2.1803164432941065E-2</v>
      </c>
      <c r="J593" s="99" t="str">
        <f t="shared" si="49"/>
        <v>PRODUCED</v>
      </c>
    </row>
    <row r="594" spans="1:10">
      <c r="A594" s="102" t="s">
        <v>1706</v>
      </c>
      <c r="B594" s="99">
        <f t="shared" si="45"/>
        <v>0.2005923501008009</v>
      </c>
      <c r="C594" s="99">
        <f t="shared" si="46"/>
        <v>4.3429469906312598E-7</v>
      </c>
      <c r="D594" s="103" t="s">
        <v>2237</v>
      </c>
      <c r="E594" s="103">
        <v>0.99999899999999997</v>
      </c>
      <c r="F594" s="99">
        <v>0.73835010855696259</v>
      </c>
      <c r="G594" s="99">
        <v>0.64250724439703655</v>
      </c>
      <c r="H594" s="99">
        <f t="shared" si="47"/>
        <v>1.1491700910701328</v>
      </c>
      <c r="I594" s="99">
        <f t="shared" si="48"/>
        <v>6.0384314281071889E-2</v>
      </c>
      <c r="J594" s="99" t="str">
        <f t="shared" si="49"/>
        <v>PRODUCED</v>
      </c>
    </row>
    <row r="595" spans="1:10">
      <c r="A595" s="102" t="s">
        <v>433</v>
      </c>
      <c r="B595" s="99">
        <f t="shared" si="45"/>
        <v>0.2171002767424812</v>
      </c>
      <c r="C595" s="99">
        <f t="shared" si="46"/>
        <v>4.3429469906312598E-7</v>
      </c>
      <c r="D595" s="103" t="s">
        <v>2237</v>
      </c>
      <c r="E595" s="103">
        <v>0.99999899999999997</v>
      </c>
      <c r="F595" s="99">
        <v>0.79891435089440066</v>
      </c>
      <c r="G595" s="99">
        <v>0.68730028989895775</v>
      </c>
      <c r="H595" s="99">
        <f t="shared" si="47"/>
        <v>1.1623948987593933</v>
      </c>
      <c r="I595" s="99">
        <f t="shared" si="48"/>
        <v>6.535369536643823E-2</v>
      </c>
      <c r="J595" s="99" t="str">
        <f t="shared" si="49"/>
        <v>PRODUCED</v>
      </c>
    </row>
    <row r="596" spans="1:10">
      <c r="A596" s="102" t="s">
        <v>551</v>
      </c>
      <c r="B596" s="99">
        <f t="shared" si="45"/>
        <v>0.28345275227657862</v>
      </c>
      <c r="C596" s="99">
        <f t="shared" si="46"/>
        <v>4.3429469906312598E-7</v>
      </c>
      <c r="D596" s="103" t="s">
        <v>2237</v>
      </c>
      <c r="E596" s="103">
        <v>0.99999899999999997</v>
      </c>
      <c r="F596" s="99">
        <v>1.1018392980777121</v>
      </c>
      <c r="G596" s="99">
        <v>0.90529574059112317</v>
      </c>
      <c r="H596" s="99">
        <f t="shared" si="47"/>
        <v>1.2171042551887559</v>
      </c>
      <c r="I596" s="99">
        <f t="shared" si="48"/>
        <v>8.5327780788761992E-2</v>
      </c>
      <c r="J596" s="99" t="str">
        <f t="shared" si="49"/>
        <v>PRODUCED</v>
      </c>
    </row>
    <row r="597" spans="1:10">
      <c r="A597" s="102" t="s">
        <v>236</v>
      </c>
      <c r="B597" s="99">
        <f t="shared" si="45"/>
        <v>0.87210067883731279</v>
      </c>
      <c r="C597" s="99">
        <f t="shared" si="46"/>
        <v>4.3429469906312598E-7</v>
      </c>
      <c r="D597" s="103" t="s">
        <v>2237</v>
      </c>
      <c r="E597" s="103">
        <v>0.99999899999999997</v>
      </c>
      <c r="F597" s="99">
        <v>0.61531894196811343</v>
      </c>
      <c r="G597" s="99">
        <v>0.33617995989304422</v>
      </c>
      <c r="H597" s="99">
        <f t="shared" si="47"/>
        <v>1.8303260615649946</v>
      </c>
      <c r="I597" s="99">
        <f t="shared" si="48"/>
        <v>0.26252846356895132</v>
      </c>
      <c r="J597" s="99" t="str">
        <f t="shared" si="49"/>
        <v>PRODUCED</v>
      </c>
    </row>
    <row r="598" spans="1:10">
      <c r="A598" s="102" t="s">
        <v>1180</v>
      </c>
      <c r="B598" s="99">
        <f t="shared" si="45"/>
        <v>0.89876640968852506</v>
      </c>
      <c r="C598" s="99">
        <f t="shared" si="46"/>
        <v>4.3429469906312598E-7</v>
      </c>
      <c r="D598" s="103" t="s">
        <v>2237</v>
      </c>
      <c r="E598" s="103">
        <v>0.99999899999999997</v>
      </c>
      <c r="F598" s="99">
        <v>0.80834529563986124</v>
      </c>
      <c r="G598" s="99">
        <v>0.43355207265270251</v>
      </c>
      <c r="H598" s="99">
        <f t="shared" si="47"/>
        <v>1.864471067325256</v>
      </c>
      <c r="I598" s="99">
        <f t="shared" si="48"/>
        <v>0.27055564841146867</v>
      </c>
      <c r="J598" s="99" t="str">
        <f t="shared" si="49"/>
        <v>PRODUCED</v>
      </c>
    </row>
    <row r="599" spans="1:10">
      <c r="A599" s="96"/>
      <c r="D599" s="98"/>
    </row>
  </sheetData>
  <sortState xmlns:xlrd2="http://schemas.microsoft.com/office/spreadsheetml/2017/richdata2" ref="A2:J599">
    <sortCondition ref="D2:D599"/>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12B4B-B5E4-4CD1-90A6-675AC04CE02A}">
  <dimension ref="A1:J1166"/>
  <sheetViews>
    <sheetView workbookViewId="0">
      <pane ySplit="1" topLeftCell="A360" activePane="bottomLeft" state="frozen"/>
      <selection pane="bottomLeft" activeCell="A179" sqref="A179:A365"/>
    </sheetView>
  </sheetViews>
  <sheetFormatPr baseColWidth="10" defaultColWidth="8.83203125" defaultRowHeight="15"/>
  <cols>
    <col min="1" max="1" width="33.33203125" customWidth="1"/>
    <col min="2" max="2" width="21" style="99" customWidth="1"/>
    <col min="3" max="3" width="18.83203125" style="99" customWidth="1"/>
    <col min="4" max="4" width="21.1640625" style="99" customWidth="1"/>
    <col min="5" max="5" width="13.6640625" style="99" customWidth="1"/>
    <col min="6" max="6" width="14.6640625" style="99" customWidth="1"/>
    <col min="7" max="7" width="16.5" style="99" customWidth="1"/>
    <col min="8" max="8" width="11.6640625" style="99" customWidth="1"/>
    <col min="9" max="9" width="14.1640625" style="99" customWidth="1"/>
    <col min="10" max="10" width="18.33203125" style="99" customWidth="1"/>
  </cols>
  <sheetData>
    <row r="1" spans="1:10">
      <c r="A1" t="s">
        <v>2238</v>
      </c>
      <c r="B1" s="99" t="s">
        <v>2289</v>
      </c>
      <c r="C1" s="99" t="s">
        <v>2286</v>
      </c>
      <c r="D1" s="103" t="s">
        <v>2282</v>
      </c>
      <c r="E1" s="103" t="s">
        <v>2283</v>
      </c>
      <c r="F1" s="99" t="s">
        <v>2308</v>
      </c>
      <c r="G1" s="99" t="s">
        <v>2315</v>
      </c>
      <c r="H1" s="99" t="s">
        <v>2285</v>
      </c>
      <c r="I1" s="99" t="s">
        <v>2290</v>
      </c>
      <c r="J1" s="99" t="s">
        <v>2287</v>
      </c>
    </row>
    <row r="2" spans="1:10">
      <c r="A2" s="102" t="s">
        <v>1539</v>
      </c>
      <c r="B2" s="99">
        <f t="shared" ref="B2:B65" si="0">LOG(H2, 2)</f>
        <v>-9.9559041156156525</v>
      </c>
      <c r="C2" s="99">
        <f t="shared" ref="C2:C65" si="1">-LOG10(E2)</f>
        <v>0.78080593803030962</v>
      </c>
      <c r="D2" s="103">
        <v>0.1</v>
      </c>
      <c r="E2" s="103">
        <v>0.16565099999999999</v>
      </c>
      <c r="F2" s="99">
        <v>6.3798704929833158E-3</v>
      </c>
      <c r="G2" s="99">
        <v>6.3363277850606847</v>
      </c>
      <c r="H2" s="99">
        <f t="shared" ref="H2:H65" si="2">F2/G2</f>
        <v>1.0068719153111512E-3</v>
      </c>
      <c r="I2" s="99">
        <f t="shared" ref="I2:I65" si="3">LOG(H2)</f>
        <v>-2.9970257727547924</v>
      </c>
      <c r="J2" s="99" t="str">
        <f t="shared" ref="J2:J65" si="4">IF(AND(I2&gt;0), "PRODUCED", "CONSUMED")</f>
        <v>CONSUMED</v>
      </c>
    </row>
    <row r="3" spans="1:10">
      <c r="A3" s="102" t="s">
        <v>1593</v>
      </c>
      <c r="B3" s="99">
        <f t="shared" si="0"/>
        <v>-9.0068386124877424</v>
      </c>
      <c r="C3" s="99">
        <f t="shared" si="1"/>
        <v>0.78080593803030962</v>
      </c>
      <c r="D3" s="103">
        <v>0.1</v>
      </c>
      <c r="E3" s="103">
        <v>0.16565099999999999</v>
      </c>
      <c r="F3" s="99">
        <v>1.0112181863380254E-2</v>
      </c>
      <c r="G3" s="99">
        <v>5.2020372784228384</v>
      </c>
      <c r="H3" s="99">
        <f t="shared" si="2"/>
        <v>1.9438887732165734E-3</v>
      </c>
      <c r="I3" s="99">
        <f t="shared" si="3"/>
        <v>-2.7113285884633633</v>
      </c>
      <c r="J3" s="99" t="str">
        <f t="shared" si="4"/>
        <v>CONSUMED</v>
      </c>
    </row>
    <row r="4" spans="1:10">
      <c r="A4" s="102" t="s">
        <v>1632</v>
      </c>
      <c r="B4" s="99">
        <f t="shared" si="0"/>
        <v>-8.7868029274104149</v>
      </c>
      <c r="C4" s="99">
        <f t="shared" si="1"/>
        <v>0.78080593803030962</v>
      </c>
      <c r="D4" s="103">
        <v>0.1</v>
      </c>
      <c r="E4" s="103">
        <v>0.16565099999999999</v>
      </c>
      <c r="F4" s="99">
        <v>2.1441939622430087E-2</v>
      </c>
      <c r="G4" s="99">
        <v>9.47011637437293</v>
      </c>
      <c r="H4" s="99">
        <f t="shared" si="2"/>
        <v>2.2641685460649767E-3</v>
      </c>
      <c r="I4" s="99">
        <f t="shared" si="3"/>
        <v>-2.6450912471386143</v>
      </c>
      <c r="J4" s="99" t="str">
        <f t="shared" si="4"/>
        <v>CONSUMED</v>
      </c>
    </row>
    <row r="5" spans="1:10">
      <c r="A5" s="102" t="s">
        <v>1350</v>
      </c>
      <c r="B5" s="99">
        <f t="shared" si="0"/>
        <v>-8.1818903579150088</v>
      </c>
      <c r="C5" s="99">
        <f t="shared" si="1"/>
        <v>0.78080593803030962</v>
      </c>
      <c r="D5" s="103">
        <v>0.1</v>
      </c>
      <c r="E5" s="103">
        <v>0.16565099999999999</v>
      </c>
      <c r="F5" s="99">
        <v>8.8815477078782776E-2</v>
      </c>
      <c r="G5" s="99">
        <v>25.791884301781334</v>
      </c>
      <c r="H5" s="99">
        <f t="shared" si="2"/>
        <v>3.4435435596556502E-3</v>
      </c>
      <c r="I5" s="99">
        <f t="shared" si="3"/>
        <v>-2.4629944189663244</v>
      </c>
      <c r="J5" s="99" t="str">
        <f t="shared" si="4"/>
        <v>CONSUMED</v>
      </c>
    </row>
    <row r="6" spans="1:10">
      <c r="A6" s="102" t="s">
        <v>900</v>
      </c>
      <c r="B6" s="99">
        <f t="shared" si="0"/>
        <v>-8.1416882800002792</v>
      </c>
      <c r="C6" s="99">
        <f t="shared" si="1"/>
        <v>0.78080593803030962</v>
      </c>
      <c r="D6" s="103">
        <v>0.1</v>
      </c>
      <c r="E6" s="103">
        <v>0.16565099999999999</v>
      </c>
      <c r="F6" s="99">
        <v>3.3298590759296039E-2</v>
      </c>
      <c r="G6" s="99">
        <v>9.4041217183623971</v>
      </c>
      <c r="H6" s="99">
        <f t="shared" si="2"/>
        <v>3.5408506776637666E-3</v>
      </c>
      <c r="I6" s="99">
        <f t="shared" si="3"/>
        <v>-2.4508923876259709</v>
      </c>
      <c r="J6" s="99" t="str">
        <f t="shared" si="4"/>
        <v>CONSUMED</v>
      </c>
    </row>
    <row r="7" spans="1:10">
      <c r="A7" s="102" t="s">
        <v>1342</v>
      </c>
      <c r="B7" s="99">
        <f t="shared" si="0"/>
        <v>-7.8682657874438764</v>
      </c>
      <c r="C7" s="99">
        <f t="shared" si="1"/>
        <v>0.78080593803030962</v>
      </c>
      <c r="D7" s="103">
        <v>0.1</v>
      </c>
      <c r="E7" s="103">
        <v>0.16565099999999999</v>
      </c>
      <c r="F7" s="99">
        <v>0.18275172452806329</v>
      </c>
      <c r="G7" s="99">
        <v>42.701732902520213</v>
      </c>
      <c r="H7" s="99">
        <f t="shared" si="2"/>
        <v>4.2797261868798182E-3</v>
      </c>
      <c r="I7" s="99">
        <f t="shared" si="3"/>
        <v>-2.3685840158772815</v>
      </c>
      <c r="J7" s="99" t="str">
        <f t="shared" si="4"/>
        <v>CONSUMED</v>
      </c>
    </row>
    <row r="8" spans="1:10">
      <c r="A8" s="102" t="s">
        <v>810</v>
      </c>
      <c r="B8" s="99">
        <f t="shared" si="0"/>
        <v>-7.3970913777949159</v>
      </c>
      <c r="C8" s="99">
        <f t="shared" si="1"/>
        <v>0.78080593803030962</v>
      </c>
      <c r="D8" s="103">
        <v>0.1</v>
      </c>
      <c r="E8" s="103">
        <v>0.16565099999999999</v>
      </c>
      <c r="F8" s="99">
        <v>5.3329525969251258E-3</v>
      </c>
      <c r="G8" s="99">
        <v>0.89890564711460541</v>
      </c>
      <c r="H8" s="99">
        <f t="shared" si="2"/>
        <v>5.9327167584755473E-3</v>
      </c>
      <c r="I8" s="99">
        <f t="shared" si="3"/>
        <v>-2.226746385383676</v>
      </c>
      <c r="J8" s="99" t="str">
        <f t="shared" si="4"/>
        <v>CONSUMED</v>
      </c>
    </row>
    <row r="9" spans="1:10">
      <c r="A9" s="102" t="s">
        <v>1682</v>
      </c>
      <c r="B9" s="99">
        <f t="shared" si="0"/>
        <v>-7.2203028255081634</v>
      </c>
      <c r="C9" s="99">
        <f t="shared" si="1"/>
        <v>0.78080593803030962</v>
      </c>
      <c r="D9" s="103">
        <v>0.1</v>
      </c>
      <c r="E9" s="103">
        <v>0.16565099999999999</v>
      </c>
      <c r="F9" s="99">
        <v>5.1049341071987747E-2</v>
      </c>
      <c r="G9" s="99">
        <v>7.6123345920418197</v>
      </c>
      <c r="H9" s="99">
        <f t="shared" si="2"/>
        <v>6.7061346890028156E-3</v>
      </c>
      <c r="I9" s="99">
        <f t="shared" si="3"/>
        <v>-2.1735277282553533</v>
      </c>
      <c r="J9" s="99" t="str">
        <f t="shared" si="4"/>
        <v>CONSUMED</v>
      </c>
    </row>
    <row r="10" spans="1:10">
      <c r="A10" s="102" t="s">
        <v>1803</v>
      </c>
      <c r="B10" s="99">
        <f t="shared" si="0"/>
        <v>-7.1834730550687347</v>
      </c>
      <c r="C10" s="99">
        <f t="shared" si="1"/>
        <v>0.78080593803030962</v>
      </c>
      <c r="D10" s="103">
        <v>0.1</v>
      </c>
      <c r="E10" s="103">
        <v>0.16565099999999999</v>
      </c>
      <c r="F10" s="99">
        <v>6.9280434960647232E-3</v>
      </c>
      <c r="G10" s="99">
        <v>1.0070510074242207</v>
      </c>
      <c r="H10" s="99">
        <f t="shared" si="2"/>
        <v>6.8795358377972222E-3</v>
      </c>
      <c r="I10" s="99">
        <f t="shared" si="3"/>
        <v>-2.1624408626196669</v>
      </c>
      <c r="J10" s="99" t="str">
        <f t="shared" si="4"/>
        <v>CONSUMED</v>
      </c>
    </row>
    <row r="11" spans="1:10">
      <c r="A11" s="102" t="s">
        <v>861</v>
      </c>
      <c r="B11" s="99">
        <f t="shared" si="0"/>
        <v>-6.235537491609815</v>
      </c>
      <c r="C11" s="99">
        <f t="shared" si="1"/>
        <v>0.78080593803030962</v>
      </c>
      <c r="D11" s="103">
        <v>0.1</v>
      </c>
      <c r="E11" s="103">
        <v>0.16565099999999999</v>
      </c>
      <c r="F11" s="99">
        <v>9.3643640903534643E-3</v>
      </c>
      <c r="G11" s="99">
        <v>0.70560575609039322</v>
      </c>
      <c r="H11" s="99">
        <f t="shared" si="2"/>
        <v>1.3271382793472878E-2</v>
      </c>
      <c r="I11" s="99">
        <f t="shared" si="3"/>
        <v>-1.8770838240618948</v>
      </c>
      <c r="J11" s="99" t="str">
        <f t="shared" si="4"/>
        <v>CONSUMED</v>
      </c>
    </row>
    <row r="12" spans="1:10">
      <c r="A12" s="102" t="s">
        <v>873</v>
      </c>
      <c r="B12" s="99">
        <f t="shared" si="0"/>
        <v>-5.7625619590120412</v>
      </c>
      <c r="C12" s="99">
        <f t="shared" si="1"/>
        <v>0.78080593803030962</v>
      </c>
      <c r="D12" s="103">
        <v>0.1</v>
      </c>
      <c r="E12" s="103">
        <v>0.16565099999999999</v>
      </c>
      <c r="F12" s="99">
        <v>5.0697389176981418E-2</v>
      </c>
      <c r="G12" s="99">
        <v>2.7522608727543521</v>
      </c>
      <c r="H12" s="99">
        <f t="shared" si="2"/>
        <v>1.8420270287185934E-2</v>
      </c>
      <c r="I12" s="99">
        <f t="shared" si="3"/>
        <v>-1.7347040015348179</v>
      </c>
      <c r="J12" s="99" t="str">
        <f t="shared" si="4"/>
        <v>CONSUMED</v>
      </c>
    </row>
    <row r="13" spans="1:10">
      <c r="A13" s="102" t="s">
        <v>1605</v>
      </c>
      <c r="B13" s="99">
        <f t="shared" si="0"/>
        <v>-5.501040947661358</v>
      </c>
      <c r="C13" s="99">
        <f t="shared" si="1"/>
        <v>0.78080593803030962</v>
      </c>
      <c r="D13" s="103">
        <v>0.1</v>
      </c>
      <c r="E13" s="103">
        <v>0.16565099999999999</v>
      </c>
      <c r="F13" s="99">
        <v>4.9980122287645402E-2</v>
      </c>
      <c r="G13" s="99">
        <v>2.263474712943252</v>
      </c>
      <c r="H13" s="99">
        <f t="shared" si="2"/>
        <v>2.208114895291011E-2</v>
      </c>
      <c r="I13" s="99">
        <f t="shared" si="3"/>
        <v>-1.6559783326218813</v>
      </c>
      <c r="J13" s="99" t="str">
        <f t="shared" si="4"/>
        <v>CONSUMED</v>
      </c>
    </row>
    <row r="14" spans="1:10">
      <c r="A14" s="102" t="s">
        <v>855</v>
      </c>
      <c r="B14" s="99">
        <f t="shared" si="0"/>
        <v>-5.4333913417469653</v>
      </c>
      <c r="C14" s="99">
        <f t="shared" si="1"/>
        <v>0.78080593803030962</v>
      </c>
      <c r="D14" s="103">
        <v>0.1</v>
      </c>
      <c r="E14" s="103">
        <v>0.16565099999999999</v>
      </c>
      <c r="F14" s="99">
        <v>2.9468179318473786E-2</v>
      </c>
      <c r="G14" s="99">
        <v>1.2734065399738963</v>
      </c>
      <c r="H14" s="99">
        <f t="shared" si="2"/>
        <v>2.3141218765122613E-2</v>
      </c>
      <c r="I14" s="99">
        <f t="shared" si="3"/>
        <v>-1.6356137720468018</v>
      </c>
      <c r="J14" s="99" t="str">
        <f t="shared" si="4"/>
        <v>CONSUMED</v>
      </c>
    </row>
    <row r="15" spans="1:10">
      <c r="A15" s="102" t="s">
        <v>885</v>
      </c>
      <c r="B15" s="99">
        <f t="shared" si="0"/>
        <v>-5.0571929368535393</v>
      </c>
      <c r="C15" s="99">
        <f t="shared" si="1"/>
        <v>0.78080593803030962</v>
      </c>
      <c r="D15" s="103">
        <v>0.1</v>
      </c>
      <c r="E15" s="103">
        <v>0.16565099999999999</v>
      </c>
      <c r="F15" s="99">
        <v>5.5104896092327861E-2</v>
      </c>
      <c r="G15" s="99">
        <v>1.8346657590459081</v>
      </c>
      <c r="H15" s="99">
        <f t="shared" si="2"/>
        <v>3.0035387002035934E-2</v>
      </c>
      <c r="I15" s="99">
        <f t="shared" si="3"/>
        <v>-1.5223667678529373</v>
      </c>
      <c r="J15" s="99" t="str">
        <f t="shared" si="4"/>
        <v>CONSUMED</v>
      </c>
    </row>
    <row r="16" spans="1:10">
      <c r="A16" s="102" t="s">
        <v>1353</v>
      </c>
      <c r="B16" s="99">
        <f t="shared" si="0"/>
        <v>-5.0121319239802569</v>
      </c>
      <c r="C16" s="99">
        <f t="shared" si="1"/>
        <v>0.78080593803030962</v>
      </c>
      <c r="D16" s="103">
        <v>0.1</v>
      </c>
      <c r="E16" s="103">
        <v>0.16565099999999999</v>
      </c>
      <c r="F16" s="99">
        <v>6.2105334837842523E-2</v>
      </c>
      <c r="G16" s="99">
        <v>2.0041533959541868</v>
      </c>
      <c r="H16" s="99">
        <f t="shared" si="2"/>
        <v>3.0988314049820463E-2</v>
      </c>
      <c r="I16" s="99">
        <f t="shared" si="3"/>
        <v>-1.5088020513430784</v>
      </c>
      <c r="J16" s="99" t="str">
        <f t="shared" si="4"/>
        <v>CONSUMED</v>
      </c>
    </row>
    <row r="17" spans="1:10">
      <c r="A17" s="102" t="s">
        <v>1040</v>
      </c>
      <c r="B17" s="99">
        <f t="shared" si="0"/>
        <v>-4.8785086928086265</v>
      </c>
      <c r="C17" s="99">
        <f t="shared" si="1"/>
        <v>0.78080593803030962</v>
      </c>
      <c r="D17" s="103">
        <v>0.1</v>
      </c>
      <c r="E17" s="103">
        <v>0.16565099999999999</v>
      </c>
      <c r="F17" s="99">
        <v>4.421369405544457E-2</v>
      </c>
      <c r="G17" s="99">
        <v>1.3005715583748085</v>
      </c>
      <c r="H17" s="99">
        <f t="shared" si="2"/>
        <v>3.3995587379055031E-2</v>
      </c>
      <c r="I17" s="99">
        <f t="shared" si="3"/>
        <v>-1.4685774506428753</v>
      </c>
      <c r="J17" s="99" t="str">
        <f t="shared" si="4"/>
        <v>CONSUMED</v>
      </c>
    </row>
    <row r="18" spans="1:10">
      <c r="A18" s="102" t="s">
        <v>894</v>
      </c>
      <c r="B18" s="99">
        <f t="shared" si="0"/>
        <v>-4.8388507434932544</v>
      </c>
      <c r="C18" s="99">
        <f t="shared" si="1"/>
        <v>0.78080593803030962</v>
      </c>
      <c r="D18" s="103">
        <v>0.1</v>
      </c>
      <c r="E18" s="103">
        <v>0.16565099999999999</v>
      </c>
      <c r="F18" s="99">
        <v>0.13526188936391328</v>
      </c>
      <c r="G18" s="99">
        <v>3.8709242060220355</v>
      </c>
      <c r="H18" s="99">
        <f t="shared" si="2"/>
        <v>3.494304774903239E-2</v>
      </c>
      <c r="I18" s="99">
        <f t="shared" si="3"/>
        <v>-1.4566392183324264</v>
      </c>
      <c r="J18" s="99" t="str">
        <f t="shared" si="4"/>
        <v>CONSUMED</v>
      </c>
    </row>
    <row r="19" spans="1:10">
      <c r="A19" s="102" t="s">
        <v>801</v>
      </c>
      <c r="B19" s="99">
        <f t="shared" si="0"/>
        <v>-4.6866095618080132</v>
      </c>
      <c r="C19" s="99">
        <f t="shared" si="1"/>
        <v>0.78080593803030962</v>
      </c>
      <c r="D19" s="103">
        <v>0.1</v>
      </c>
      <c r="E19" s="103">
        <v>0.16565099999999999</v>
      </c>
      <c r="F19" s="99">
        <v>0.12742160404591643</v>
      </c>
      <c r="G19" s="99">
        <v>3.2813542898646944</v>
      </c>
      <c r="H19" s="99">
        <f t="shared" si="2"/>
        <v>3.8832016536431556E-2</v>
      </c>
      <c r="I19" s="99">
        <f t="shared" si="3"/>
        <v>-1.4108100560698391</v>
      </c>
      <c r="J19" s="99" t="str">
        <f t="shared" si="4"/>
        <v>CONSUMED</v>
      </c>
    </row>
    <row r="20" spans="1:10">
      <c r="A20" s="102" t="s">
        <v>870</v>
      </c>
      <c r="B20" s="99">
        <f t="shared" si="0"/>
        <v>-4.5844549325930624</v>
      </c>
      <c r="C20" s="99">
        <f t="shared" si="1"/>
        <v>0.78080593803030962</v>
      </c>
      <c r="D20" s="103">
        <v>0.1</v>
      </c>
      <c r="E20" s="103">
        <v>0.16565099999999999</v>
      </c>
      <c r="F20" s="99">
        <v>0.12072861127277319</v>
      </c>
      <c r="G20" s="99">
        <v>2.8964674577754952</v>
      </c>
      <c r="H20" s="99">
        <f t="shared" si="2"/>
        <v>4.168132838802667E-2</v>
      </c>
      <c r="I20" s="99">
        <f t="shared" si="3"/>
        <v>-1.3800584484802068</v>
      </c>
      <c r="J20" s="99" t="str">
        <f t="shared" si="4"/>
        <v>CONSUMED</v>
      </c>
    </row>
    <row r="21" spans="1:10">
      <c r="A21" s="102" t="s">
        <v>2179</v>
      </c>
      <c r="B21" s="99">
        <f t="shared" si="0"/>
        <v>-4.4163381402703044</v>
      </c>
      <c r="C21" s="99">
        <f t="shared" si="1"/>
        <v>0.78080593803030962</v>
      </c>
      <c r="D21" s="103">
        <v>0.1</v>
      </c>
      <c r="E21" s="103">
        <v>0.16565099999999999</v>
      </c>
      <c r="F21" s="99">
        <v>0.14282922342932691</v>
      </c>
      <c r="G21" s="99">
        <v>3.0497716719996419</v>
      </c>
      <c r="H21" s="99">
        <f t="shared" si="2"/>
        <v>4.6832759560547089E-2</v>
      </c>
      <c r="I21" s="99">
        <f t="shared" si="3"/>
        <v>-1.3294502512162445</v>
      </c>
      <c r="J21" s="99" t="str">
        <f t="shared" si="4"/>
        <v>CONSUMED</v>
      </c>
    </row>
    <row r="22" spans="1:10">
      <c r="A22" s="102" t="s">
        <v>897</v>
      </c>
      <c r="B22" s="99">
        <f t="shared" si="0"/>
        <v>-4.3628371387259071</v>
      </c>
      <c r="C22" s="99">
        <f t="shared" si="1"/>
        <v>0.78080593803030962</v>
      </c>
      <c r="D22" s="103">
        <v>0.1</v>
      </c>
      <c r="E22" s="103">
        <v>0.16565099999999999</v>
      </c>
      <c r="F22" s="99">
        <v>0.21251373045948643</v>
      </c>
      <c r="G22" s="99">
        <v>4.3725203551778549</v>
      </c>
      <c r="H22" s="99">
        <f t="shared" si="2"/>
        <v>4.8602113471657542E-2</v>
      </c>
      <c r="I22" s="99">
        <f t="shared" si="3"/>
        <v>-1.3133448449533158</v>
      </c>
      <c r="J22" s="99" t="str">
        <f t="shared" si="4"/>
        <v>CONSUMED</v>
      </c>
    </row>
    <row r="23" spans="1:10">
      <c r="A23" s="102" t="s">
        <v>1375</v>
      </c>
      <c r="B23" s="99">
        <f t="shared" si="0"/>
        <v>-4.1605261498842099</v>
      </c>
      <c r="C23" s="99">
        <f t="shared" si="1"/>
        <v>0.78080593803030962</v>
      </c>
      <c r="D23" s="103">
        <v>0.1</v>
      </c>
      <c r="E23" s="103">
        <v>0.16565099999999999</v>
      </c>
      <c r="F23" s="99">
        <v>0.62389906876025669</v>
      </c>
      <c r="G23" s="99">
        <v>11.157258782364385</v>
      </c>
      <c r="H23" s="99">
        <f t="shared" si="2"/>
        <v>5.5918669713605353E-2</v>
      </c>
      <c r="I23" s="99">
        <f t="shared" si="3"/>
        <v>-1.2524431688595239</v>
      </c>
      <c r="J23" s="99" t="str">
        <f t="shared" si="4"/>
        <v>CONSUMED</v>
      </c>
    </row>
    <row r="24" spans="1:10">
      <c r="A24" s="102" t="s">
        <v>1110</v>
      </c>
      <c r="B24" s="99">
        <f t="shared" si="0"/>
        <v>-3.9692498817388495</v>
      </c>
      <c r="C24" s="99">
        <f t="shared" si="1"/>
        <v>0.78080593803030962</v>
      </c>
      <c r="D24" s="103">
        <v>0.1</v>
      </c>
      <c r="E24" s="103">
        <v>0.16565099999999999</v>
      </c>
      <c r="F24" s="99">
        <v>0.21430848417782564</v>
      </c>
      <c r="G24" s="99">
        <v>3.3566235650173883</v>
      </c>
      <c r="H24" s="99">
        <f t="shared" si="2"/>
        <v>6.384644569958367E-2</v>
      </c>
      <c r="I24" s="99">
        <f t="shared" si="3"/>
        <v>-1.1948632746891037</v>
      </c>
      <c r="J24" s="99" t="str">
        <f t="shared" si="4"/>
        <v>CONSUMED</v>
      </c>
    </row>
    <row r="25" spans="1:10">
      <c r="A25" s="102" t="s">
        <v>876</v>
      </c>
      <c r="B25" s="99">
        <f t="shared" si="0"/>
        <v>-3.9626213981822365</v>
      </c>
      <c r="C25" s="99">
        <f t="shared" si="1"/>
        <v>0.78080593803030962</v>
      </c>
      <c r="D25" s="103">
        <v>0.1</v>
      </c>
      <c r="E25" s="103">
        <v>0.16565099999999999</v>
      </c>
      <c r="F25" s="99">
        <v>0.11066707354645544</v>
      </c>
      <c r="G25" s="99">
        <v>1.7253862313633936</v>
      </c>
      <c r="H25" s="99">
        <f t="shared" si="2"/>
        <v>6.4140464050768939E-2</v>
      </c>
      <c r="I25" s="99">
        <f t="shared" si="3"/>
        <v>-1.1928679023127977</v>
      </c>
      <c r="J25" s="99" t="str">
        <f t="shared" si="4"/>
        <v>CONSUMED</v>
      </c>
    </row>
    <row r="26" spans="1:10">
      <c r="A26" s="102" t="s">
        <v>509</v>
      </c>
      <c r="B26" s="99">
        <f t="shared" si="0"/>
        <v>-3.9435943213127729</v>
      </c>
      <c r="C26" s="99">
        <f t="shared" si="1"/>
        <v>0.78080593803030962</v>
      </c>
      <c r="D26" s="103">
        <v>0.1</v>
      </c>
      <c r="E26" s="103">
        <v>0.16565099999999999</v>
      </c>
      <c r="F26" s="99">
        <v>5.4421523523496627E-2</v>
      </c>
      <c r="G26" s="99">
        <v>0.83735742776873623</v>
      </c>
      <c r="H26" s="99">
        <f t="shared" si="2"/>
        <v>6.4991987553643479E-2</v>
      </c>
      <c r="I26" s="99">
        <f t="shared" si="3"/>
        <v>-1.1871401814452847</v>
      </c>
      <c r="J26" s="99" t="str">
        <f t="shared" si="4"/>
        <v>CONSUMED</v>
      </c>
    </row>
    <row r="27" spans="1:10">
      <c r="A27" s="102" t="s">
        <v>1699</v>
      </c>
      <c r="B27" s="99">
        <f t="shared" si="0"/>
        <v>-3.9292456975000469</v>
      </c>
      <c r="C27" s="99">
        <f t="shared" si="1"/>
        <v>0.78080593803030962</v>
      </c>
      <c r="D27" s="103">
        <v>0.1</v>
      </c>
      <c r="E27" s="103">
        <v>0.16565099999999999</v>
      </c>
      <c r="F27" s="99">
        <v>0.2488518919684127</v>
      </c>
      <c r="G27" s="99">
        <v>3.7910696396246206</v>
      </c>
      <c r="H27" s="99">
        <f t="shared" si="2"/>
        <v>6.5641603986217781E-2</v>
      </c>
      <c r="I27" s="99">
        <f t="shared" si="3"/>
        <v>-1.1828208152811559</v>
      </c>
      <c r="J27" s="99" t="str">
        <f t="shared" si="4"/>
        <v>CONSUMED</v>
      </c>
    </row>
    <row r="28" spans="1:10">
      <c r="A28" s="102" t="s">
        <v>697</v>
      </c>
      <c r="B28" s="99">
        <f t="shared" si="0"/>
        <v>-3.9063070309355221</v>
      </c>
      <c r="C28" s="99">
        <f t="shared" si="1"/>
        <v>0.78080593803030962</v>
      </c>
      <c r="D28" s="103">
        <v>0.1</v>
      </c>
      <c r="E28" s="103">
        <v>0.16565099999999999</v>
      </c>
      <c r="F28" s="99">
        <v>0.12528444128295441</v>
      </c>
      <c r="G28" s="99">
        <v>1.8785066167428852</v>
      </c>
      <c r="H28" s="99">
        <f t="shared" si="2"/>
        <v>6.6693638535158972E-2</v>
      </c>
      <c r="I28" s="99">
        <f t="shared" si="3"/>
        <v>-1.1759155885846995</v>
      </c>
      <c r="J28" s="99" t="str">
        <f t="shared" si="4"/>
        <v>CONSUMED</v>
      </c>
    </row>
    <row r="29" spans="1:10">
      <c r="A29" s="102" t="s">
        <v>2154</v>
      </c>
      <c r="B29" s="99">
        <f t="shared" si="0"/>
        <v>-3.8768092890281181</v>
      </c>
      <c r="C29" s="99">
        <f t="shared" si="1"/>
        <v>0.78080593803030962</v>
      </c>
      <c r="D29" s="103">
        <v>0.1</v>
      </c>
      <c r="E29" s="103">
        <v>0.16565099999999999</v>
      </c>
      <c r="F29" s="99">
        <v>0.42062095329212673</v>
      </c>
      <c r="G29" s="99">
        <v>6.1791222394266319</v>
      </c>
      <c r="H29" s="99">
        <f t="shared" si="2"/>
        <v>6.8071311262998521E-2</v>
      </c>
      <c r="I29" s="99">
        <f t="shared" si="3"/>
        <v>-1.1670358834662165</v>
      </c>
      <c r="J29" s="99" t="str">
        <f t="shared" si="4"/>
        <v>CONSUMED</v>
      </c>
    </row>
    <row r="30" spans="1:10">
      <c r="A30" s="102" t="s">
        <v>1644</v>
      </c>
      <c r="B30" s="99">
        <f t="shared" si="0"/>
        <v>-3.725022046143335</v>
      </c>
      <c r="C30" s="99">
        <f t="shared" si="1"/>
        <v>0.78080593803030962</v>
      </c>
      <c r="D30" s="103">
        <v>0.1</v>
      </c>
      <c r="E30" s="103">
        <v>0.16565099999999999</v>
      </c>
      <c r="F30" s="99">
        <v>0.23632418992427121</v>
      </c>
      <c r="G30" s="99">
        <v>3.1250109848292453</v>
      </c>
      <c r="H30" s="99">
        <f t="shared" si="2"/>
        <v>7.5623474948259828E-2</v>
      </c>
      <c r="I30" s="99">
        <f t="shared" si="3"/>
        <v>-1.1213433703987625</v>
      </c>
      <c r="J30" s="99" t="str">
        <f t="shared" si="4"/>
        <v>CONSUMED</v>
      </c>
    </row>
    <row r="31" spans="1:10">
      <c r="A31" s="102" t="s">
        <v>1357</v>
      </c>
      <c r="B31" s="99">
        <f t="shared" si="0"/>
        <v>-3.7131276238197506</v>
      </c>
      <c r="C31" s="99">
        <f t="shared" si="1"/>
        <v>0.78080593803030962</v>
      </c>
      <c r="D31" s="103">
        <v>0.1</v>
      </c>
      <c r="E31" s="103">
        <v>0.16565099999999999</v>
      </c>
      <c r="F31" s="99">
        <v>0.5977452576774287</v>
      </c>
      <c r="G31" s="99">
        <v>7.8393297310004586</v>
      </c>
      <c r="H31" s="99">
        <f t="shared" si="2"/>
        <v>7.6249536400243262E-2</v>
      </c>
      <c r="I31" s="99">
        <f t="shared" si="3"/>
        <v>-1.1177627924982683</v>
      </c>
      <c r="J31" s="99" t="str">
        <f t="shared" si="4"/>
        <v>CONSUMED</v>
      </c>
    </row>
    <row r="32" spans="1:10">
      <c r="A32" s="102" t="s">
        <v>2191</v>
      </c>
      <c r="B32" s="99">
        <f t="shared" si="0"/>
        <v>-3.675093271528652</v>
      </c>
      <c r="C32" s="99">
        <f t="shared" si="1"/>
        <v>0.78080593803030962</v>
      </c>
      <c r="D32" s="103">
        <v>0.1</v>
      </c>
      <c r="E32" s="103">
        <v>0.16565099999999999</v>
      </c>
      <c r="F32" s="99">
        <v>0.25382042029194901</v>
      </c>
      <c r="G32" s="99">
        <v>3.2422005154911857</v>
      </c>
      <c r="H32" s="99">
        <f t="shared" si="2"/>
        <v>7.8286465960139981E-2</v>
      </c>
      <c r="I32" s="99">
        <f t="shared" si="3"/>
        <v>-1.1063133115929964</v>
      </c>
      <c r="J32" s="99" t="str">
        <f t="shared" si="4"/>
        <v>CONSUMED</v>
      </c>
    </row>
    <row r="33" spans="1:10">
      <c r="A33" s="102" t="s">
        <v>1556</v>
      </c>
      <c r="B33" s="99">
        <f t="shared" si="0"/>
        <v>-3.5918987928077359</v>
      </c>
      <c r="C33" s="99">
        <f t="shared" si="1"/>
        <v>0.78080593803030962</v>
      </c>
      <c r="D33" s="103">
        <v>0.1</v>
      </c>
      <c r="E33" s="103">
        <v>0.16565099999999999</v>
      </c>
      <c r="F33" s="99">
        <v>0.17474681798977401</v>
      </c>
      <c r="G33" s="99">
        <v>2.1070680135974911</v>
      </c>
      <c r="H33" s="99">
        <f t="shared" si="2"/>
        <v>8.2933639000774814E-2</v>
      </c>
      <c r="I33" s="99">
        <f t="shared" si="3"/>
        <v>-1.0812692780243722</v>
      </c>
      <c r="J33" s="99" t="str">
        <f t="shared" si="4"/>
        <v>CONSUMED</v>
      </c>
    </row>
    <row r="34" spans="1:10">
      <c r="A34" s="102" t="s">
        <v>888</v>
      </c>
      <c r="B34" s="99">
        <f t="shared" si="0"/>
        <v>-3.4917046628674302</v>
      </c>
      <c r="C34" s="99">
        <f t="shared" si="1"/>
        <v>0.78080593803030962</v>
      </c>
      <c r="D34" s="103">
        <v>0.1</v>
      </c>
      <c r="E34" s="103">
        <v>0.16565099999999999</v>
      </c>
      <c r="F34" s="99">
        <v>0.17295545387860947</v>
      </c>
      <c r="G34" s="99">
        <v>1.9455486756567133</v>
      </c>
      <c r="H34" s="99">
        <f t="shared" si="2"/>
        <v>8.8898034802562295E-2</v>
      </c>
      <c r="I34" s="99">
        <f t="shared" si="3"/>
        <v>-1.0511078395228854</v>
      </c>
      <c r="J34" s="99" t="str">
        <f t="shared" si="4"/>
        <v>CONSUMED</v>
      </c>
    </row>
    <row r="35" spans="1:10">
      <c r="A35" s="102" t="s">
        <v>614</v>
      </c>
      <c r="B35" s="99">
        <f t="shared" si="0"/>
        <v>-3.4839908352579707</v>
      </c>
      <c r="C35" s="99">
        <f t="shared" si="1"/>
        <v>0.78080593803030962</v>
      </c>
      <c r="D35" s="103">
        <v>0.1</v>
      </c>
      <c r="E35" s="103">
        <v>0.16565099999999999</v>
      </c>
      <c r="F35" s="99">
        <v>0.11616483941686369</v>
      </c>
      <c r="G35" s="99">
        <v>1.2997518445378082</v>
      </c>
      <c r="H35" s="99">
        <f t="shared" si="2"/>
        <v>8.9374629399485025E-2</v>
      </c>
      <c r="I35" s="99">
        <f t="shared" si="3"/>
        <v>-1.048785746031057</v>
      </c>
      <c r="J35" s="99" t="str">
        <f t="shared" si="4"/>
        <v>CONSUMED</v>
      </c>
    </row>
    <row r="36" spans="1:10">
      <c r="A36" s="102" t="s">
        <v>1958</v>
      </c>
      <c r="B36" s="99">
        <f t="shared" si="0"/>
        <v>-3.3697694431809415</v>
      </c>
      <c r="C36" s="99">
        <f t="shared" si="1"/>
        <v>0.78080593803030962</v>
      </c>
      <c r="D36" s="103">
        <v>0.1</v>
      </c>
      <c r="E36" s="103">
        <v>0.16565099999999999</v>
      </c>
      <c r="F36" s="99">
        <v>5.0692163920687351E-2</v>
      </c>
      <c r="G36" s="99">
        <v>0.52401354307624792</v>
      </c>
      <c r="H36" s="99">
        <f t="shared" si="2"/>
        <v>9.6738270585711286E-2</v>
      </c>
      <c r="I36" s="99">
        <f t="shared" si="3"/>
        <v>-1.0144016808693752</v>
      </c>
      <c r="J36" s="99" t="str">
        <f t="shared" si="4"/>
        <v>CONSUMED</v>
      </c>
    </row>
    <row r="37" spans="1:10">
      <c r="A37" s="102" t="s">
        <v>1115</v>
      </c>
      <c r="B37" s="99">
        <f t="shared" si="0"/>
        <v>-3.3564654767181339</v>
      </c>
      <c r="C37" s="99">
        <f t="shared" si="1"/>
        <v>0.78080593803030962</v>
      </c>
      <c r="D37" s="103">
        <v>0.1</v>
      </c>
      <c r="E37" s="103">
        <v>0.16565099999999999</v>
      </c>
      <c r="F37" s="99">
        <v>8.6795429040319602E-2</v>
      </c>
      <c r="G37" s="99">
        <v>0.88898338098836049</v>
      </c>
      <c r="H37" s="99">
        <f t="shared" si="2"/>
        <v>9.7634478772619507E-2</v>
      </c>
      <c r="I37" s="99">
        <f t="shared" si="3"/>
        <v>-1.0103967879027624</v>
      </c>
      <c r="J37" s="99" t="str">
        <f t="shared" si="4"/>
        <v>CONSUMED</v>
      </c>
    </row>
    <row r="38" spans="1:10">
      <c r="A38" s="102" t="s">
        <v>2189</v>
      </c>
      <c r="B38" s="99">
        <f t="shared" si="0"/>
        <v>-3.2442765203778574</v>
      </c>
      <c r="C38" s="99">
        <f t="shared" si="1"/>
        <v>0.78080593803030962</v>
      </c>
      <c r="D38" s="103">
        <v>0.1</v>
      </c>
      <c r="E38" s="103">
        <v>0.16565099999999999</v>
      </c>
      <c r="F38" s="99">
        <v>0.99456016090238475</v>
      </c>
      <c r="G38" s="99">
        <v>9.4244411218196422</v>
      </c>
      <c r="H38" s="99">
        <f t="shared" si="2"/>
        <v>0.1055298821486359</v>
      </c>
      <c r="I38" s="99">
        <f t="shared" si="3"/>
        <v>-0.97662454686210243</v>
      </c>
      <c r="J38" s="99" t="str">
        <f t="shared" si="4"/>
        <v>CONSUMED</v>
      </c>
    </row>
    <row r="39" spans="1:10">
      <c r="A39" s="102" t="s">
        <v>2196</v>
      </c>
      <c r="B39" s="99">
        <f t="shared" si="0"/>
        <v>-3.0944255121211386</v>
      </c>
      <c r="C39" s="99">
        <f t="shared" si="1"/>
        <v>0.78080593803030962</v>
      </c>
      <c r="D39" s="103">
        <v>0.1</v>
      </c>
      <c r="E39" s="103">
        <v>0.16565099999999999</v>
      </c>
      <c r="F39" s="99">
        <v>0.12580349445056799</v>
      </c>
      <c r="G39" s="99">
        <v>1.0745029278058493</v>
      </c>
      <c r="H39" s="99">
        <f t="shared" si="2"/>
        <v>0.11708064370514147</v>
      </c>
      <c r="I39" s="99">
        <f t="shared" si="3"/>
        <v>-0.93151489849633917</v>
      </c>
      <c r="J39" s="99" t="str">
        <f t="shared" si="4"/>
        <v>CONSUMED</v>
      </c>
    </row>
    <row r="40" spans="1:10">
      <c r="A40" s="102" t="s">
        <v>1047</v>
      </c>
      <c r="B40" s="99">
        <f t="shared" si="0"/>
        <v>-2.9749886723350381</v>
      </c>
      <c r="C40" s="99">
        <f t="shared" si="1"/>
        <v>0.78080593803030962</v>
      </c>
      <c r="D40" s="103">
        <v>0.1</v>
      </c>
      <c r="E40" s="103">
        <v>0.16565099999999999</v>
      </c>
      <c r="F40" s="99">
        <v>0.26085633861074936</v>
      </c>
      <c r="G40" s="99">
        <v>2.0509837589294619</v>
      </c>
      <c r="H40" s="99">
        <f t="shared" si="2"/>
        <v>0.1271859601398827</v>
      </c>
      <c r="I40" s="99">
        <f t="shared" si="3"/>
        <v>-0.89556082713340968</v>
      </c>
      <c r="J40" s="99" t="str">
        <f t="shared" si="4"/>
        <v>CONSUMED</v>
      </c>
    </row>
    <row r="41" spans="1:10">
      <c r="A41" s="102" t="s">
        <v>2170</v>
      </c>
      <c r="B41" s="99">
        <f t="shared" si="0"/>
        <v>-2.9730068406402475</v>
      </c>
      <c r="C41" s="99">
        <f t="shared" si="1"/>
        <v>0.78080593803030962</v>
      </c>
      <c r="D41" s="103">
        <v>0.1</v>
      </c>
      <c r="E41" s="103">
        <v>0.16565099999999999</v>
      </c>
      <c r="F41" s="99">
        <v>0.40241045872979048</v>
      </c>
      <c r="G41" s="99">
        <v>3.1596101183569272</v>
      </c>
      <c r="H41" s="99">
        <f t="shared" si="2"/>
        <v>0.1273607956854669</v>
      </c>
      <c r="I41" s="99">
        <f t="shared" si="3"/>
        <v>-0.89496423634692002</v>
      </c>
      <c r="J41" s="99" t="str">
        <f t="shared" si="4"/>
        <v>CONSUMED</v>
      </c>
    </row>
    <row r="42" spans="1:10">
      <c r="A42" s="102" t="s">
        <v>1694</v>
      </c>
      <c r="B42" s="99">
        <f t="shared" si="0"/>
        <v>-2.6903731248517748</v>
      </c>
      <c r="C42" s="99">
        <f t="shared" si="1"/>
        <v>0.78080593803030962</v>
      </c>
      <c r="D42" s="103">
        <v>0.1</v>
      </c>
      <c r="E42" s="103">
        <v>0.16565099999999999</v>
      </c>
      <c r="F42" s="99">
        <v>0.15967377710868369</v>
      </c>
      <c r="G42" s="99">
        <v>1.0306628180584287</v>
      </c>
      <c r="H42" s="99">
        <f t="shared" si="2"/>
        <v>0.15492338940632253</v>
      </c>
      <c r="I42" s="99">
        <f t="shared" si="3"/>
        <v>-0.8098830101086214</v>
      </c>
      <c r="J42" s="99" t="str">
        <f t="shared" si="4"/>
        <v>CONSUMED</v>
      </c>
    </row>
    <row r="43" spans="1:10">
      <c r="A43" s="102" t="s">
        <v>852</v>
      </c>
      <c r="B43" s="99">
        <f t="shared" si="0"/>
        <v>-2.6713305154121838</v>
      </c>
      <c r="C43" s="99">
        <f t="shared" si="1"/>
        <v>0.78080593803030962</v>
      </c>
      <c r="D43" s="103">
        <v>0.1</v>
      </c>
      <c r="E43" s="103">
        <v>0.16565099999999999</v>
      </c>
      <c r="F43" s="99">
        <v>0.32074631130511744</v>
      </c>
      <c r="G43" s="99">
        <v>2.0432066057481406</v>
      </c>
      <c r="H43" s="99">
        <f t="shared" si="2"/>
        <v>0.15698182964109642</v>
      </c>
      <c r="I43" s="99">
        <f t="shared" si="3"/>
        <v>-0.80415061347159034</v>
      </c>
      <c r="J43" s="99" t="str">
        <f t="shared" si="4"/>
        <v>CONSUMED</v>
      </c>
    </row>
    <row r="44" spans="1:10">
      <c r="A44" s="102" t="s">
        <v>2163</v>
      </c>
      <c r="B44" s="99">
        <f t="shared" si="0"/>
        <v>-2.670328985797378</v>
      </c>
      <c r="C44" s="99">
        <f t="shared" si="1"/>
        <v>0.78080593803030962</v>
      </c>
      <c r="D44" s="103">
        <v>0.1</v>
      </c>
      <c r="E44" s="103">
        <v>0.16565099999999999</v>
      </c>
      <c r="F44" s="99">
        <v>0.71099074264857964</v>
      </c>
      <c r="G44" s="99">
        <v>4.5259845709516204</v>
      </c>
      <c r="H44" s="99">
        <f t="shared" si="2"/>
        <v>0.15709084542881877</v>
      </c>
      <c r="I44" s="99">
        <f t="shared" si="3"/>
        <v>-0.80384912301598799</v>
      </c>
      <c r="J44" s="99" t="str">
        <f t="shared" si="4"/>
        <v>CONSUMED</v>
      </c>
    </row>
    <row r="45" spans="1:10">
      <c r="A45" s="102" t="s">
        <v>1106</v>
      </c>
      <c r="B45" s="99">
        <f t="shared" si="0"/>
        <v>-2.6227455506026778</v>
      </c>
      <c r="C45" s="99">
        <f t="shared" si="1"/>
        <v>0.78080593803030962</v>
      </c>
      <c r="D45" s="103">
        <v>0.1</v>
      </c>
      <c r="E45" s="103">
        <v>0.16565099999999999</v>
      </c>
      <c r="F45" s="99">
        <v>0.17422018652046437</v>
      </c>
      <c r="G45" s="99">
        <v>1.0730588879512817</v>
      </c>
      <c r="H45" s="99">
        <f t="shared" si="2"/>
        <v>0.16235845812068256</v>
      </c>
      <c r="I45" s="99">
        <f t="shared" si="3"/>
        <v>-0.78952508172565006</v>
      </c>
      <c r="J45" s="99" t="str">
        <f t="shared" si="4"/>
        <v>CONSUMED</v>
      </c>
    </row>
    <row r="46" spans="1:10">
      <c r="A46" s="102" t="s">
        <v>814</v>
      </c>
      <c r="B46" s="99">
        <f t="shared" si="0"/>
        <v>-2.4844911576998432</v>
      </c>
      <c r="C46" s="99">
        <f t="shared" si="1"/>
        <v>0.78080593803030962</v>
      </c>
      <c r="D46" s="103">
        <v>0.1</v>
      </c>
      <c r="E46" s="103">
        <v>0.16565099999999999</v>
      </c>
      <c r="F46" s="99">
        <v>0.32763968063149823</v>
      </c>
      <c r="G46" s="99">
        <v>1.8335926371168938</v>
      </c>
      <c r="H46" s="99">
        <f t="shared" si="2"/>
        <v>0.17868727982387225</v>
      </c>
      <c r="I46" s="99">
        <f t="shared" si="3"/>
        <v>-0.7479063624295833</v>
      </c>
      <c r="J46" s="99" t="str">
        <f t="shared" si="4"/>
        <v>CONSUMED</v>
      </c>
    </row>
    <row r="47" spans="1:10">
      <c r="A47" s="102" t="s">
        <v>1134</v>
      </c>
      <c r="B47" s="99">
        <f t="shared" si="0"/>
        <v>-2.4588055464990419</v>
      </c>
      <c r="C47" s="99">
        <f t="shared" si="1"/>
        <v>0.78080593803030962</v>
      </c>
      <c r="D47" s="103">
        <v>0.1</v>
      </c>
      <c r="E47" s="103">
        <v>0.16565099999999999</v>
      </c>
      <c r="F47" s="99">
        <v>0.93270076291270632</v>
      </c>
      <c r="G47" s="99">
        <v>5.1276285267486363</v>
      </c>
      <c r="H47" s="99">
        <f t="shared" si="2"/>
        <v>0.18189710078396024</v>
      </c>
      <c r="I47" s="99">
        <f t="shared" si="3"/>
        <v>-0.74017422300117952</v>
      </c>
      <c r="J47" s="99" t="str">
        <f t="shared" si="4"/>
        <v>CONSUMED</v>
      </c>
    </row>
    <row r="48" spans="1:10">
      <c r="A48" s="102" t="s">
        <v>1552</v>
      </c>
      <c r="B48" s="99">
        <f t="shared" si="0"/>
        <v>-2.3144930923342164</v>
      </c>
      <c r="C48" s="99">
        <f t="shared" si="1"/>
        <v>0.78080593803030962</v>
      </c>
      <c r="D48" s="103">
        <v>0.1</v>
      </c>
      <c r="E48" s="103">
        <v>0.16565099999999999</v>
      </c>
      <c r="F48" s="99">
        <v>0.11380044256611539</v>
      </c>
      <c r="G48" s="99">
        <v>0.56607737400165004</v>
      </c>
      <c r="H48" s="99">
        <f t="shared" si="2"/>
        <v>0.20103337068862195</v>
      </c>
      <c r="I48" s="99">
        <f t="shared" si="3"/>
        <v>-0.69673184554968359</v>
      </c>
      <c r="J48" s="99" t="str">
        <f t="shared" si="4"/>
        <v>CONSUMED</v>
      </c>
    </row>
    <row r="49" spans="1:10">
      <c r="A49" s="102" t="s">
        <v>1739</v>
      </c>
      <c r="B49" s="99">
        <f t="shared" si="0"/>
        <v>-2.2943501388525602</v>
      </c>
      <c r="C49" s="99">
        <f t="shared" si="1"/>
        <v>0.78080593803030962</v>
      </c>
      <c r="D49" s="103">
        <v>0.1</v>
      </c>
      <c r="E49" s="103">
        <v>0.16565099999999999</v>
      </c>
      <c r="F49" s="99">
        <v>0.36322504805181327</v>
      </c>
      <c r="G49" s="99">
        <v>1.7817386553319075</v>
      </c>
      <c r="H49" s="99">
        <f t="shared" si="2"/>
        <v>0.20385989099178559</v>
      </c>
      <c r="I49" s="99">
        <f t="shared" si="3"/>
        <v>-0.69066821235044074</v>
      </c>
      <c r="J49" s="99" t="str">
        <f t="shared" si="4"/>
        <v>CONSUMED</v>
      </c>
    </row>
    <row r="50" spans="1:10">
      <c r="A50" s="102" t="s">
        <v>1247</v>
      </c>
      <c r="B50" s="99">
        <f t="shared" si="0"/>
        <v>-2.1958408101441664</v>
      </c>
      <c r="C50" s="99">
        <f t="shared" si="1"/>
        <v>0.78080593803030962</v>
      </c>
      <c r="D50" s="103">
        <v>0.1</v>
      </c>
      <c r="E50" s="103">
        <v>0.16565099999999999</v>
      </c>
      <c r="F50" s="99">
        <v>25.438979961983094</v>
      </c>
      <c r="G50" s="99">
        <v>116.5503663011642</v>
      </c>
      <c r="H50" s="99">
        <f t="shared" si="2"/>
        <v>0.21826598035950565</v>
      </c>
      <c r="I50" s="99">
        <f t="shared" si="3"/>
        <v>-0.66101394955649129</v>
      </c>
      <c r="J50" s="99" t="str">
        <f t="shared" si="4"/>
        <v>CONSUMED</v>
      </c>
    </row>
    <row r="51" spans="1:10">
      <c r="A51" s="102" t="s">
        <v>1153</v>
      </c>
      <c r="B51" s="99">
        <f t="shared" si="0"/>
        <v>-2.1012203305131756</v>
      </c>
      <c r="C51" s="99">
        <f t="shared" si="1"/>
        <v>0.78080593803030962</v>
      </c>
      <c r="D51" s="103">
        <v>0.1</v>
      </c>
      <c r="E51" s="103">
        <v>0.16565099999999999</v>
      </c>
      <c r="F51" s="99">
        <v>1.6331250774118657</v>
      </c>
      <c r="G51" s="99">
        <v>7.0072852126773997</v>
      </c>
      <c r="H51" s="99">
        <f t="shared" si="2"/>
        <v>0.23306102546778859</v>
      </c>
      <c r="I51" s="99">
        <f t="shared" si="3"/>
        <v>-0.63253034698345034</v>
      </c>
      <c r="J51" s="99" t="str">
        <f t="shared" si="4"/>
        <v>CONSUMED</v>
      </c>
    </row>
    <row r="52" spans="1:10">
      <c r="A52" s="102" t="s">
        <v>864</v>
      </c>
      <c r="B52" s="99">
        <f t="shared" si="0"/>
        <v>-1.7031378523646525</v>
      </c>
      <c r="C52" s="99">
        <f t="shared" si="1"/>
        <v>0.78080593803030962</v>
      </c>
      <c r="D52" s="103">
        <v>0.1</v>
      </c>
      <c r="E52" s="103">
        <v>0.16565099999999999</v>
      </c>
      <c r="F52" s="99">
        <v>0.69237565622632136</v>
      </c>
      <c r="G52" s="99">
        <v>2.2544331928355756</v>
      </c>
      <c r="H52" s="99">
        <f t="shared" si="2"/>
        <v>0.30711739803452182</v>
      </c>
      <c r="I52" s="99">
        <f t="shared" si="3"/>
        <v>-0.51269558031249363</v>
      </c>
      <c r="J52" s="99" t="str">
        <f t="shared" si="4"/>
        <v>CONSUMED</v>
      </c>
    </row>
    <row r="53" spans="1:10">
      <c r="A53" s="102" t="s">
        <v>2157</v>
      </c>
      <c r="B53" s="99">
        <f t="shared" si="0"/>
        <v>-1.6700639660389531</v>
      </c>
      <c r="C53" s="99">
        <f t="shared" si="1"/>
        <v>0.78080593803030962</v>
      </c>
      <c r="D53" s="103">
        <v>0.1</v>
      </c>
      <c r="E53" s="103">
        <v>0.16565099999999999</v>
      </c>
      <c r="F53" s="99">
        <v>0.29744937656260656</v>
      </c>
      <c r="G53" s="99">
        <v>0.94656929244771915</v>
      </c>
      <c r="H53" s="99">
        <f t="shared" si="2"/>
        <v>0.31423941061244098</v>
      </c>
      <c r="I53" s="99">
        <f t="shared" si="3"/>
        <v>-0.50273934845527724</v>
      </c>
      <c r="J53" s="99" t="str">
        <f t="shared" si="4"/>
        <v>CONSUMED</v>
      </c>
    </row>
    <row r="54" spans="1:10">
      <c r="A54" s="102" t="s">
        <v>1130</v>
      </c>
      <c r="B54" s="99">
        <f t="shared" si="0"/>
        <v>-1.5126948494248849</v>
      </c>
      <c r="C54" s="99">
        <f t="shared" si="1"/>
        <v>0.78080593803030962</v>
      </c>
      <c r="D54" s="103">
        <v>0.1</v>
      </c>
      <c r="E54" s="103">
        <v>0.16565099999999999</v>
      </c>
      <c r="F54" s="99">
        <v>1.0178447412432503</v>
      </c>
      <c r="G54" s="99">
        <v>2.9043440454894416</v>
      </c>
      <c r="H54" s="99">
        <f t="shared" si="2"/>
        <v>0.35045598086907181</v>
      </c>
      <c r="I54" s="99">
        <f t="shared" si="3"/>
        <v>-0.4553665239632998</v>
      </c>
      <c r="J54" s="99" t="str">
        <f t="shared" si="4"/>
        <v>CONSUMED</v>
      </c>
    </row>
    <row r="55" spans="1:10">
      <c r="A55" s="102" t="s">
        <v>775</v>
      </c>
      <c r="B55" s="99">
        <f t="shared" si="0"/>
        <v>-1.476670521197732</v>
      </c>
      <c r="C55" s="99">
        <f t="shared" si="1"/>
        <v>0.78080593803030962</v>
      </c>
      <c r="D55" s="103">
        <v>0.1</v>
      </c>
      <c r="E55" s="103">
        <v>0.16565099999999999</v>
      </c>
      <c r="F55" s="99">
        <v>0.40847996813683274</v>
      </c>
      <c r="G55" s="99">
        <v>1.1368230853345869</v>
      </c>
      <c r="H55" s="99">
        <f t="shared" si="2"/>
        <v>0.35931709463536271</v>
      </c>
      <c r="I55" s="99">
        <f t="shared" si="3"/>
        <v>-0.44452212059328211</v>
      </c>
      <c r="J55" s="99" t="str">
        <f t="shared" si="4"/>
        <v>CONSUMED</v>
      </c>
    </row>
    <row r="56" spans="1:10">
      <c r="A56" s="102" t="s">
        <v>381</v>
      </c>
      <c r="B56" s="99">
        <f t="shared" si="0"/>
        <v>-1.4576530631578057</v>
      </c>
      <c r="C56" s="99">
        <f t="shared" si="1"/>
        <v>0.78080593803030962</v>
      </c>
      <c r="D56" s="103">
        <v>0.1</v>
      </c>
      <c r="E56" s="103">
        <v>0.16565099999999999</v>
      </c>
      <c r="F56" s="99">
        <v>3.841495289360472E-2</v>
      </c>
      <c r="G56" s="99">
        <v>0.10551096625204848</v>
      </c>
      <c r="H56" s="99">
        <f t="shared" si="2"/>
        <v>0.36408493124627128</v>
      </c>
      <c r="I56" s="99">
        <f t="shared" si="3"/>
        <v>-0.43879729528198314</v>
      </c>
      <c r="J56" s="99" t="str">
        <f t="shared" si="4"/>
        <v>CONSUMED</v>
      </c>
    </row>
    <row r="57" spans="1:10">
      <c r="A57" s="102" t="s">
        <v>804</v>
      </c>
      <c r="B57" s="99">
        <f t="shared" si="0"/>
        <v>-1.4102505402599097</v>
      </c>
      <c r="C57" s="99">
        <f t="shared" si="1"/>
        <v>0.78080593803030962</v>
      </c>
      <c r="D57" s="103">
        <v>0.1</v>
      </c>
      <c r="E57" s="103">
        <v>0.16565099999999999</v>
      </c>
      <c r="F57" s="99">
        <v>1.0694166086864805</v>
      </c>
      <c r="G57" s="99">
        <v>2.8423309145944438</v>
      </c>
      <c r="H57" s="99">
        <f t="shared" si="2"/>
        <v>0.37624634175963623</v>
      </c>
      <c r="I57" s="99">
        <f t="shared" si="3"/>
        <v>-0.42452771401956774</v>
      </c>
      <c r="J57" s="99" t="str">
        <f t="shared" si="4"/>
        <v>CONSUMED</v>
      </c>
    </row>
    <row r="58" spans="1:10">
      <c r="A58" s="102" t="s">
        <v>1616</v>
      </c>
      <c r="B58" s="99">
        <f t="shared" si="0"/>
        <v>-1.3608297397378883</v>
      </c>
      <c r="C58" s="99">
        <f t="shared" si="1"/>
        <v>0.78080593803030962</v>
      </c>
      <c r="D58" s="103">
        <v>0.1</v>
      </c>
      <c r="E58" s="103">
        <v>0.16565099999999999</v>
      </c>
      <c r="F58" s="99">
        <v>0.20811822498929469</v>
      </c>
      <c r="G58" s="99">
        <v>0.53451596813589874</v>
      </c>
      <c r="H58" s="99">
        <f t="shared" si="2"/>
        <v>0.38935829310225845</v>
      </c>
      <c r="I58" s="99">
        <f t="shared" si="3"/>
        <v>-0.40965057065271315</v>
      </c>
      <c r="J58" s="99" t="str">
        <f t="shared" si="4"/>
        <v>CONSUMED</v>
      </c>
    </row>
    <row r="59" spans="1:10">
      <c r="A59" s="102" t="s">
        <v>170</v>
      </c>
      <c r="B59" s="99">
        <f t="shared" si="0"/>
        <v>-1.3399715621481063</v>
      </c>
      <c r="C59" s="99">
        <f t="shared" si="1"/>
        <v>0.78080593803030962</v>
      </c>
      <c r="D59" s="103">
        <v>0.1</v>
      </c>
      <c r="E59" s="103">
        <v>0.16565099999999999</v>
      </c>
      <c r="F59" s="99">
        <v>0.32766458650559521</v>
      </c>
      <c r="G59" s="99">
        <v>0.82947087158684074</v>
      </c>
      <c r="H59" s="99">
        <f t="shared" si="2"/>
        <v>0.39502844250425334</v>
      </c>
      <c r="I59" s="99">
        <f t="shared" si="3"/>
        <v>-0.40337163354330252</v>
      </c>
      <c r="J59" s="99" t="str">
        <f t="shared" si="4"/>
        <v>CONSUMED</v>
      </c>
    </row>
    <row r="60" spans="1:10">
      <c r="A60" s="102" t="s">
        <v>710</v>
      </c>
      <c r="B60" s="99">
        <f t="shared" si="0"/>
        <v>-1.3190643582086357</v>
      </c>
      <c r="C60" s="99">
        <f t="shared" si="1"/>
        <v>0.78080593803030962</v>
      </c>
      <c r="D60" s="103">
        <v>0.1</v>
      </c>
      <c r="E60" s="103">
        <v>0.16565099999999999</v>
      </c>
      <c r="F60" s="99">
        <v>0.25883338644933873</v>
      </c>
      <c r="G60" s="99">
        <v>0.64580028523637567</v>
      </c>
      <c r="H60" s="99">
        <f t="shared" si="2"/>
        <v>0.40079478496142285</v>
      </c>
      <c r="I60" s="99">
        <f t="shared" si="3"/>
        <v>-0.39707793803205771</v>
      </c>
      <c r="J60" s="99" t="str">
        <f t="shared" si="4"/>
        <v>CONSUMED</v>
      </c>
    </row>
    <row r="61" spans="1:10">
      <c r="A61" s="102" t="s">
        <v>1619</v>
      </c>
      <c r="B61" s="99">
        <f t="shared" si="0"/>
        <v>-1.2986027182734352</v>
      </c>
      <c r="C61" s="99">
        <f t="shared" si="1"/>
        <v>0.78080593803030962</v>
      </c>
      <c r="D61" s="103">
        <v>0.1</v>
      </c>
      <c r="E61" s="103">
        <v>0.16565099999999999</v>
      </c>
      <c r="F61" s="99">
        <v>0.16325155786023399</v>
      </c>
      <c r="G61" s="99">
        <v>0.40158335617778662</v>
      </c>
      <c r="H61" s="99">
        <f t="shared" si="2"/>
        <v>0.4065197308325702</v>
      </c>
      <c r="I61" s="99">
        <f t="shared" si="3"/>
        <v>-0.39091837065108637</v>
      </c>
      <c r="J61" s="99" t="str">
        <f t="shared" si="4"/>
        <v>CONSUMED</v>
      </c>
    </row>
    <row r="62" spans="1:10">
      <c r="A62" s="102" t="s">
        <v>2209</v>
      </c>
      <c r="B62" s="99">
        <f t="shared" si="0"/>
        <v>-1.2808813350475146</v>
      </c>
      <c r="C62" s="99">
        <f t="shared" si="1"/>
        <v>0.78080593803030962</v>
      </c>
      <c r="D62" s="103">
        <v>0.1</v>
      </c>
      <c r="E62" s="103">
        <v>0.16565099999999999</v>
      </c>
      <c r="F62" s="99">
        <v>0.47409961541612877</v>
      </c>
      <c r="G62" s="99">
        <v>1.1520021928164716</v>
      </c>
      <c r="H62" s="99">
        <f t="shared" si="2"/>
        <v>0.41154402168022503</v>
      </c>
      <c r="I62" s="99">
        <f t="shared" si="3"/>
        <v>-0.38558370273542775</v>
      </c>
      <c r="J62" s="99" t="str">
        <f t="shared" si="4"/>
        <v>CONSUMED</v>
      </c>
    </row>
    <row r="63" spans="1:10">
      <c r="A63" s="102" t="s">
        <v>1970</v>
      </c>
      <c r="B63" s="99">
        <f t="shared" si="0"/>
        <v>-1.2677906259669798</v>
      </c>
      <c r="C63" s="99">
        <f t="shared" si="1"/>
        <v>0.78080593803030962</v>
      </c>
      <c r="D63" s="103">
        <v>0.1</v>
      </c>
      <c r="E63" s="103">
        <v>0.16565099999999999</v>
      </c>
      <c r="F63" s="99">
        <v>0.44931473620375989</v>
      </c>
      <c r="G63" s="99">
        <v>1.0819163129169194</v>
      </c>
      <c r="H63" s="99">
        <f t="shared" si="2"/>
        <v>0.41529527823864404</v>
      </c>
      <c r="I63" s="99">
        <f t="shared" si="3"/>
        <v>-0.38164300663767592</v>
      </c>
      <c r="J63" s="99" t="str">
        <f t="shared" si="4"/>
        <v>CONSUMED</v>
      </c>
    </row>
    <row r="64" spans="1:10">
      <c r="A64" s="102" t="s">
        <v>1868</v>
      </c>
      <c r="B64" s="99">
        <f t="shared" si="0"/>
        <v>-1.2068763957709894</v>
      </c>
      <c r="C64" s="99">
        <f t="shared" si="1"/>
        <v>0.78080593803030962</v>
      </c>
      <c r="D64" s="103">
        <v>0.1</v>
      </c>
      <c r="E64" s="103">
        <v>0.16565099999999999</v>
      </c>
      <c r="F64" s="99">
        <v>0.12157070277416597</v>
      </c>
      <c r="G64" s="99">
        <v>0.28063053450897046</v>
      </c>
      <c r="H64" s="99">
        <f t="shared" si="2"/>
        <v>0.43320554189472893</v>
      </c>
      <c r="I64" s="99">
        <f t="shared" si="3"/>
        <v>-0.36330599618590215</v>
      </c>
      <c r="J64" s="99" t="str">
        <f t="shared" si="4"/>
        <v>CONSUMED</v>
      </c>
    </row>
    <row r="65" spans="1:10">
      <c r="A65" s="102" t="s">
        <v>2217</v>
      </c>
      <c r="B65" s="99">
        <f t="shared" si="0"/>
        <v>-1.2036524128535897</v>
      </c>
      <c r="C65" s="99">
        <f t="shared" si="1"/>
        <v>0.78080593803030962</v>
      </c>
      <c r="D65" s="103">
        <v>0.1</v>
      </c>
      <c r="E65" s="103">
        <v>0.16565099999999999</v>
      </c>
      <c r="F65" s="99">
        <v>0.53932007098160073</v>
      </c>
      <c r="G65" s="99">
        <v>1.2421729384677234</v>
      </c>
      <c r="H65" s="99">
        <f t="shared" si="2"/>
        <v>0.4341747065001082</v>
      </c>
      <c r="I65" s="99">
        <f t="shared" si="3"/>
        <v>-0.36233548062225657</v>
      </c>
      <c r="J65" s="99" t="str">
        <f t="shared" si="4"/>
        <v>CONSUMED</v>
      </c>
    </row>
    <row r="66" spans="1:10">
      <c r="A66" s="102" t="s">
        <v>1464</v>
      </c>
      <c r="B66" s="99">
        <f t="shared" ref="B66:B129" si="5">LOG(H66, 2)</f>
        <v>-1.1860865677268209</v>
      </c>
      <c r="C66" s="99">
        <f t="shared" ref="C66:C129" si="6">-LOG10(E66)</f>
        <v>0.78080593803030962</v>
      </c>
      <c r="D66" s="103">
        <v>0.1</v>
      </c>
      <c r="E66" s="103">
        <v>0.16565099999999999</v>
      </c>
      <c r="F66" s="99">
        <v>0.5603880527794356</v>
      </c>
      <c r="G66" s="99">
        <v>1.2750772646232564</v>
      </c>
      <c r="H66" s="99">
        <f t="shared" ref="H66:H129" si="7">F66/G66</f>
        <v>0.43949340822496108</v>
      </c>
      <c r="I66" s="99">
        <f t="shared" ref="I66:I129" si="8">LOG(H66)</f>
        <v>-0.35704763433991121</v>
      </c>
      <c r="J66" s="99" t="str">
        <f t="shared" ref="J66:J129" si="9">IF(AND(I66&gt;0), "PRODUCED", "CONSUMED")</f>
        <v>CONSUMED</v>
      </c>
    </row>
    <row r="67" spans="1:10">
      <c r="A67" s="102" t="s">
        <v>723</v>
      </c>
      <c r="B67" s="99">
        <f t="shared" si="5"/>
        <v>-1.1813883016340698</v>
      </c>
      <c r="C67" s="99">
        <f t="shared" si="6"/>
        <v>0.78080593803030962</v>
      </c>
      <c r="D67" s="103">
        <v>0.1</v>
      </c>
      <c r="E67" s="103">
        <v>0.16565099999999999</v>
      </c>
      <c r="F67" s="99">
        <v>0.38519921579167926</v>
      </c>
      <c r="G67" s="99">
        <v>0.87361223879215333</v>
      </c>
      <c r="H67" s="99">
        <f t="shared" si="7"/>
        <v>0.44092699104610927</v>
      </c>
      <c r="I67" s="99">
        <f t="shared" si="8"/>
        <v>-0.3556333153183821</v>
      </c>
      <c r="J67" s="99" t="str">
        <f t="shared" si="9"/>
        <v>CONSUMED</v>
      </c>
    </row>
    <row r="68" spans="1:10">
      <c r="A68" s="102" t="s">
        <v>2215</v>
      </c>
      <c r="B68" s="99">
        <f t="shared" si="5"/>
        <v>-1.1786332495434251</v>
      </c>
      <c r="C68" s="99">
        <f t="shared" si="6"/>
        <v>0.78080593803030962</v>
      </c>
      <c r="D68" s="103">
        <v>0.1</v>
      </c>
      <c r="E68" s="103">
        <v>0.16565099999999999</v>
      </c>
      <c r="F68" s="99">
        <v>0.55041181482533375</v>
      </c>
      <c r="G68" s="99">
        <v>1.245924453280318</v>
      </c>
      <c r="H68" s="99">
        <f t="shared" si="7"/>
        <v>0.44176981467551124</v>
      </c>
      <c r="I68" s="99">
        <f t="shared" si="8"/>
        <v>-0.35480396199948128</v>
      </c>
      <c r="J68" s="99" t="str">
        <f t="shared" si="9"/>
        <v>CONSUMED</v>
      </c>
    </row>
    <row r="69" spans="1:10">
      <c r="A69" s="102" t="s">
        <v>1119</v>
      </c>
      <c r="B69" s="99">
        <f t="shared" si="5"/>
        <v>-1.1583630104997873</v>
      </c>
      <c r="C69" s="99">
        <f t="shared" si="6"/>
        <v>0.78080593803030962</v>
      </c>
      <c r="D69" s="103">
        <v>0.1</v>
      </c>
      <c r="E69" s="103">
        <v>0.16565099999999999</v>
      </c>
      <c r="F69" s="99">
        <v>0.43265648484848485</v>
      </c>
      <c r="G69" s="99">
        <v>0.96570666666666671</v>
      </c>
      <c r="H69" s="99">
        <f t="shared" si="7"/>
        <v>0.44802060478870548</v>
      </c>
      <c r="I69" s="99">
        <f t="shared" si="8"/>
        <v>-0.34870201202806717</v>
      </c>
      <c r="J69" s="99" t="str">
        <f t="shared" si="9"/>
        <v>CONSUMED</v>
      </c>
    </row>
    <row r="70" spans="1:10">
      <c r="A70" s="102" t="s">
        <v>1319</v>
      </c>
      <c r="B70" s="99">
        <f t="shared" si="5"/>
        <v>-1.1542373541033721</v>
      </c>
      <c r="C70" s="99">
        <f t="shared" si="6"/>
        <v>0.78080593803030962</v>
      </c>
      <c r="D70" s="103">
        <v>0.1</v>
      </c>
      <c r="E70" s="103">
        <v>0.16565099999999999</v>
      </c>
      <c r="F70" s="99">
        <v>0.98829252810936163</v>
      </c>
      <c r="G70" s="99">
        <v>2.1996094540483315</v>
      </c>
      <c r="H70" s="99">
        <f t="shared" si="7"/>
        <v>0.44930363719360794</v>
      </c>
      <c r="I70" s="99">
        <f t="shared" si="8"/>
        <v>-0.34746006570094323</v>
      </c>
      <c r="J70" s="99" t="str">
        <f t="shared" si="9"/>
        <v>CONSUMED</v>
      </c>
    </row>
    <row r="71" spans="1:10">
      <c r="A71" s="102" t="s">
        <v>1439</v>
      </c>
      <c r="B71" s="99">
        <f t="shared" si="5"/>
        <v>-1.142709397122367</v>
      </c>
      <c r="C71" s="99">
        <f t="shared" si="6"/>
        <v>0.78080593803030962</v>
      </c>
      <c r="D71" s="103">
        <v>0.1</v>
      </c>
      <c r="E71" s="103">
        <v>0.16565099999999999</v>
      </c>
      <c r="F71" s="99">
        <v>0.51736577637760994</v>
      </c>
      <c r="G71" s="99">
        <v>1.1423192664840538</v>
      </c>
      <c r="H71" s="99">
        <f t="shared" si="7"/>
        <v>0.4529082118784627</v>
      </c>
      <c r="I71" s="99">
        <f t="shared" si="8"/>
        <v>-0.34398980486093667</v>
      </c>
      <c r="J71" s="99" t="str">
        <f t="shared" si="9"/>
        <v>CONSUMED</v>
      </c>
    </row>
    <row r="72" spans="1:10">
      <c r="A72" s="102" t="s">
        <v>2197</v>
      </c>
      <c r="B72" s="99">
        <f t="shared" si="5"/>
        <v>-1.1210646024528466</v>
      </c>
      <c r="C72" s="99">
        <f t="shared" si="6"/>
        <v>0.78080593803030962</v>
      </c>
      <c r="D72" s="103">
        <v>0.1</v>
      </c>
      <c r="E72" s="103">
        <v>0.16565099999999999</v>
      </c>
      <c r="F72" s="99">
        <v>0.5522148693042499</v>
      </c>
      <c r="G72" s="99">
        <v>1.2011083024857909</v>
      </c>
      <c r="H72" s="99">
        <f t="shared" si="7"/>
        <v>0.45975443526732479</v>
      </c>
      <c r="I72" s="99">
        <f t="shared" si="8"/>
        <v>-0.33747407241542321</v>
      </c>
      <c r="J72" s="99" t="str">
        <f t="shared" si="9"/>
        <v>CONSUMED</v>
      </c>
    </row>
    <row r="73" spans="1:10">
      <c r="A73" s="102" t="s">
        <v>507</v>
      </c>
      <c r="B73" s="99">
        <f t="shared" si="5"/>
        <v>-1.1038438766407788</v>
      </c>
      <c r="C73" s="99">
        <f t="shared" si="6"/>
        <v>0.78080593803030962</v>
      </c>
      <c r="D73" s="103">
        <v>0.1</v>
      </c>
      <c r="E73" s="103">
        <v>0.16565099999999999</v>
      </c>
      <c r="F73" s="99">
        <v>0.9542369090739854</v>
      </c>
      <c r="G73" s="99">
        <v>2.050908703369076</v>
      </c>
      <c r="H73" s="99">
        <f t="shared" si="7"/>
        <v>0.46527517656268069</v>
      </c>
      <c r="I73" s="99">
        <f t="shared" si="8"/>
        <v>-0.33229011739888581</v>
      </c>
      <c r="J73" s="99" t="str">
        <f t="shared" si="9"/>
        <v>CONSUMED</v>
      </c>
    </row>
    <row r="74" spans="1:10">
      <c r="A74" s="102" t="s">
        <v>2210</v>
      </c>
      <c r="B74" s="99">
        <f t="shared" si="5"/>
        <v>-1.0930296581804126</v>
      </c>
      <c r="C74" s="99">
        <f t="shared" si="6"/>
        <v>0.78080593803030962</v>
      </c>
      <c r="D74" s="103">
        <v>0.1</v>
      </c>
      <c r="E74" s="103">
        <v>0.16565099999999999</v>
      </c>
      <c r="F74" s="99">
        <v>0.49298187377584934</v>
      </c>
      <c r="G74" s="99">
        <v>1.0516365323333543</v>
      </c>
      <c r="H74" s="99">
        <f t="shared" si="7"/>
        <v>0.46877591127614127</v>
      </c>
      <c r="I74" s="99">
        <f t="shared" si="8"/>
        <v>-0.32903471326265243</v>
      </c>
      <c r="J74" s="99" t="str">
        <f t="shared" si="9"/>
        <v>CONSUMED</v>
      </c>
    </row>
    <row r="75" spans="1:10">
      <c r="A75" s="102" t="s">
        <v>1891</v>
      </c>
      <c r="B75" s="99">
        <f t="shared" si="5"/>
        <v>-1.0594741046572089</v>
      </c>
      <c r="C75" s="99">
        <f t="shared" si="6"/>
        <v>0.78080593803030962</v>
      </c>
      <c r="D75" s="103">
        <v>0.1</v>
      </c>
      <c r="E75" s="103">
        <v>0.16565099999999999</v>
      </c>
      <c r="F75" s="99">
        <v>0.8877277761584047</v>
      </c>
      <c r="G75" s="99">
        <v>1.8501770683850698</v>
      </c>
      <c r="H75" s="99">
        <f t="shared" si="7"/>
        <v>0.47980692838943217</v>
      </c>
      <c r="I75" s="99">
        <f t="shared" si="8"/>
        <v>-0.3189334851310599</v>
      </c>
      <c r="J75" s="99" t="str">
        <f t="shared" si="9"/>
        <v>CONSUMED</v>
      </c>
    </row>
    <row r="76" spans="1:10">
      <c r="A76" s="102" t="s">
        <v>922</v>
      </c>
      <c r="B76" s="99">
        <f t="shared" si="5"/>
        <v>-1.0579372900188695</v>
      </c>
      <c r="C76" s="99">
        <f t="shared" si="6"/>
        <v>0.78080593803030962</v>
      </c>
      <c r="D76" s="103">
        <v>0.1</v>
      </c>
      <c r="E76" s="103">
        <v>0.16565099999999999</v>
      </c>
      <c r="F76" s="99">
        <v>1.0634986414260201</v>
      </c>
      <c r="G76" s="99">
        <v>2.2141538644005876</v>
      </c>
      <c r="H76" s="99">
        <f t="shared" si="7"/>
        <v>0.48031830963740585</v>
      </c>
      <c r="I76" s="99">
        <f t="shared" si="8"/>
        <v>-0.31847085782714429</v>
      </c>
      <c r="J76" s="99" t="str">
        <f t="shared" si="9"/>
        <v>CONSUMED</v>
      </c>
    </row>
    <row r="77" spans="1:10">
      <c r="A77" s="102" t="s">
        <v>137</v>
      </c>
      <c r="B77" s="99">
        <f t="shared" si="5"/>
        <v>-1.0517850275696736</v>
      </c>
      <c r="C77" s="99">
        <f t="shared" si="6"/>
        <v>0.78080593803030962</v>
      </c>
      <c r="D77" s="103">
        <v>0.1</v>
      </c>
      <c r="E77" s="103">
        <v>0.16565099999999999</v>
      </c>
      <c r="F77" s="99">
        <v>0.38569238616353418</v>
      </c>
      <c r="G77" s="99">
        <v>0.79957629101293148</v>
      </c>
      <c r="H77" s="99">
        <f t="shared" si="7"/>
        <v>0.48237096384502026</v>
      </c>
      <c r="I77" s="99">
        <f t="shared" si="8"/>
        <v>-0.31661884228873921</v>
      </c>
      <c r="J77" s="99" t="str">
        <f t="shared" si="9"/>
        <v>CONSUMED</v>
      </c>
    </row>
    <row r="78" spans="1:10">
      <c r="A78" s="102" t="s">
        <v>867</v>
      </c>
      <c r="B78" s="99">
        <f t="shared" si="5"/>
        <v>-1.044838047069051</v>
      </c>
      <c r="C78" s="99">
        <f t="shared" si="6"/>
        <v>0.78080593803030962</v>
      </c>
      <c r="D78" s="103">
        <v>0.1</v>
      </c>
      <c r="E78" s="103">
        <v>0.16565099999999999</v>
      </c>
      <c r="F78" s="99">
        <v>1.0635651897016309</v>
      </c>
      <c r="G78" s="99">
        <v>2.1942782952091697</v>
      </c>
      <c r="H78" s="99">
        <f t="shared" si="7"/>
        <v>0.48469931641020336</v>
      </c>
      <c r="I78" s="99">
        <f t="shared" si="8"/>
        <v>-0.31452759277875902</v>
      </c>
      <c r="J78" s="99" t="str">
        <f t="shared" si="9"/>
        <v>CONSUMED</v>
      </c>
    </row>
    <row r="79" spans="1:10">
      <c r="A79" s="102" t="s">
        <v>593</v>
      </c>
      <c r="B79" s="99">
        <f t="shared" si="5"/>
        <v>-1.0437937422858627</v>
      </c>
      <c r="C79" s="99">
        <f t="shared" si="6"/>
        <v>0.78080593803030962</v>
      </c>
      <c r="D79" s="103">
        <v>0.1</v>
      </c>
      <c r="E79" s="103">
        <v>0.16565099999999999</v>
      </c>
      <c r="F79" s="99">
        <v>0.21741588387913188</v>
      </c>
      <c r="G79" s="99">
        <v>0.44823368937842484</v>
      </c>
      <c r="H79" s="99">
        <f t="shared" si="7"/>
        <v>0.48505029637693475</v>
      </c>
      <c r="I79" s="99">
        <f t="shared" si="8"/>
        <v>-0.31421322571440397</v>
      </c>
      <c r="J79" s="99" t="str">
        <f t="shared" si="9"/>
        <v>CONSUMED</v>
      </c>
    </row>
    <row r="80" spans="1:10">
      <c r="A80" s="102" t="s">
        <v>1389</v>
      </c>
      <c r="B80" s="99">
        <f t="shared" si="5"/>
        <v>-1.0406514993411295</v>
      </c>
      <c r="C80" s="99">
        <f t="shared" si="6"/>
        <v>0.78080593803030962</v>
      </c>
      <c r="D80" s="103">
        <v>0.1</v>
      </c>
      <c r="E80" s="103">
        <v>0.16565099999999999</v>
      </c>
      <c r="F80" s="99">
        <v>0.62308695967806804</v>
      </c>
      <c r="G80" s="99">
        <v>1.281787342080118</v>
      </c>
      <c r="H80" s="99">
        <f t="shared" si="7"/>
        <v>0.4861079051279335</v>
      </c>
      <c r="I80" s="99">
        <f t="shared" si="8"/>
        <v>-0.31326731633437577</v>
      </c>
      <c r="J80" s="99" t="str">
        <f t="shared" si="9"/>
        <v>CONSUMED</v>
      </c>
    </row>
    <row r="81" spans="1:10">
      <c r="A81" s="102" t="s">
        <v>2213</v>
      </c>
      <c r="B81" s="99">
        <f t="shared" si="5"/>
        <v>-1.0265176485046563</v>
      </c>
      <c r="C81" s="99">
        <f t="shared" si="6"/>
        <v>0.78080593803030962</v>
      </c>
      <c r="D81" s="103">
        <v>0.1</v>
      </c>
      <c r="E81" s="103">
        <v>0.16565099999999999</v>
      </c>
      <c r="F81" s="99">
        <v>0.52289494346944076</v>
      </c>
      <c r="G81" s="99">
        <v>1.0651899135583121</v>
      </c>
      <c r="H81" s="99">
        <f t="shared" si="7"/>
        <v>0.4908936301534137</v>
      </c>
      <c r="I81" s="99">
        <f t="shared" si="8"/>
        <v>-0.30901260327835689</v>
      </c>
      <c r="J81" s="99" t="str">
        <f t="shared" si="9"/>
        <v>CONSUMED</v>
      </c>
    </row>
    <row r="82" spans="1:10">
      <c r="A82" s="102" t="s">
        <v>1052</v>
      </c>
      <c r="B82" s="99">
        <f t="shared" si="5"/>
        <v>-1.0263066956244475</v>
      </c>
      <c r="C82" s="99">
        <f t="shared" si="6"/>
        <v>0.78080593803030962</v>
      </c>
      <c r="D82" s="103">
        <v>0.1</v>
      </c>
      <c r="E82" s="103">
        <v>0.16565099999999999</v>
      </c>
      <c r="F82" s="99">
        <v>5.3859242125562055E-2</v>
      </c>
      <c r="G82" s="99">
        <v>0.10970068466972592</v>
      </c>
      <c r="H82" s="99">
        <f t="shared" si="7"/>
        <v>0.49096541455247256</v>
      </c>
      <c r="I82" s="99">
        <f t="shared" si="8"/>
        <v>-0.30894910013374227</v>
      </c>
      <c r="J82" s="99" t="str">
        <f t="shared" si="9"/>
        <v>CONSUMED</v>
      </c>
    </row>
    <row r="83" spans="1:10">
      <c r="A83" s="102" t="s">
        <v>1379</v>
      </c>
      <c r="B83" s="99">
        <f t="shared" si="5"/>
        <v>-1.0136344251466642</v>
      </c>
      <c r="C83" s="99">
        <f t="shared" si="6"/>
        <v>0.78080593803030962</v>
      </c>
      <c r="D83" s="103">
        <v>0.1</v>
      </c>
      <c r="E83" s="103">
        <v>0.16565099999999999</v>
      </c>
      <c r="F83" s="99">
        <v>0.56928462043316563</v>
      </c>
      <c r="G83" s="99">
        <v>1.1493804816928861</v>
      </c>
      <c r="H83" s="99">
        <f t="shared" si="7"/>
        <v>0.49529692691029897</v>
      </c>
      <c r="I83" s="99">
        <f t="shared" si="8"/>
        <v>-0.30513436660676241</v>
      </c>
      <c r="J83" s="99" t="str">
        <f t="shared" si="9"/>
        <v>CONSUMED</v>
      </c>
    </row>
    <row r="84" spans="1:10">
      <c r="A84" s="102" t="s">
        <v>377</v>
      </c>
      <c r="B84" s="99">
        <f t="shared" si="5"/>
        <v>-0.98931972500189325</v>
      </c>
      <c r="C84" s="99">
        <f t="shared" si="6"/>
        <v>0.78080593803030962</v>
      </c>
      <c r="D84" s="103">
        <v>0.1</v>
      </c>
      <c r="E84" s="103">
        <v>0.16565099999999999</v>
      </c>
      <c r="F84" s="99">
        <v>1.0925936012566264</v>
      </c>
      <c r="G84" s="99">
        <v>2.1690699876832356</v>
      </c>
      <c r="H84" s="99">
        <f t="shared" si="7"/>
        <v>0.50371523623523828</v>
      </c>
      <c r="I84" s="99">
        <f t="shared" si="8"/>
        <v>-0.297814912527611</v>
      </c>
      <c r="J84" s="99" t="str">
        <f t="shared" si="9"/>
        <v>CONSUMED</v>
      </c>
    </row>
    <row r="85" spans="1:10">
      <c r="A85" s="102" t="s">
        <v>1315</v>
      </c>
      <c r="B85" s="99">
        <f t="shared" si="5"/>
        <v>-0.96084848595332795</v>
      </c>
      <c r="C85" s="99">
        <f t="shared" si="6"/>
        <v>0.78080593803030962</v>
      </c>
      <c r="D85" s="103">
        <v>0.1</v>
      </c>
      <c r="E85" s="103">
        <v>0.16565099999999999</v>
      </c>
      <c r="F85" s="99">
        <v>0.60544147902347711</v>
      </c>
      <c r="G85" s="99">
        <v>1.1784641811191634</v>
      </c>
      <c r="H85" s="99">
        <f t="shared" si="7"/>
        <v>0.51375467216025328</v>
      </c>
      <c r="I85" s="99">
        <f t="shared" si="8"/>
        <v>-0.28924421556027319</v>
      </c>
      <c r="J85" s="99" t="str">
        <f t="shared" si="9"/>
        <v>CONSUMED</v>
      </c>
    </row>
    <row r="86" spans="1:10">
      <c r="A86" s="102" t="s">
        <v>1329</v>
      </c>
      <c r="B86" s="99">
        <f t="shared" si="5"/>
        <v>-0.95761020179239043</v>
      </c>
      <c r="C86" s="99">
        <f t="shared" si="6"/>
        <v>0.78080593803030962</v>
      </c>
      <c r="D86" s="103">
        <v>0.1</v>
      </c>
      <c r="E86" s="103">
        <v>0.16565099999999999</v>
      </c>
      <c r="F86" s="99">
        <v>0.51395132310659219</v>
      </c>
      <c r="G86" s="99">
        <v>0.99813982358578779</v>
      </c>
      <c r="H86" s="99">
        <f t="shared" si="7"/>
        <v>0.51490914495349682</v>
      </c>
      <c r="I86" s="99">
        <f t="shared" si="8"/>
        <v>-0.28826939489334746</v>
      </c>
      <c r="J86" s="99" t="str">
        <f t="shared" si="9"/>
        <v>CONSUMED</v>
      </c>
    </row>
    <row r="87" spans="1:10">
      <c r="A87" s="102" t="s">
        <v>1309</v>
      </c>
      <c r="B87" s="99">
        <f t="shared" si="5"/>
        <v>-0.92852189890267223</v>
      </c>
      <c r="C87" s="99">
        <f t="shared" si="6"/>
        <v>0.78080593803030962</v>
      </c>
      <c r="D87" s="103">
        <v>0.1</v>
      </c>
      <c r="E87" s="103">
        <v>0.16565099999999999</v>
      </c>
      <c r="F87" s="99">
        <v>0.61611579758269219</v>
      </c>
      <c r="G87" s="99">
        <v>1.1726685765187239</v>
      </c>
      <c r="H87" s="99">
        <f t="shared" si="7"/>
        <v>0.52539635658332551</v>
      </c>
      <c r="I87" s="99">
        <f t="shared" si="8"/>
        <v>-0.27951294320058301</v>
      </c>
      <c r="J87" s="99" t="str">
        <f t="shared" si="9"/>
        <v>CONSUMED</v>
      </c>
    </row>
    <row r="88" spans="1:10">
      <c r="A88" s="102" t="s">
        <v>250</v>
      </c>
      <c r="B88" s="99">
        <f t="shared" si="5"/>
        <v>-0.92514788447866203</v>
      </c>
      <c r="C88" s="99">
        <f t="shared" si="6"/>
        <v>0.78080593803030962</v>
      </c>
      <c r="D88" s="103">
        <v>0.1</v>
      </c>
      <c r="E88" s="103">
        <v>0.16565099999999999</v>
      </c>
      <c r="F88" s="99">
        <v>0.2312266723442645</v>
      </c>
      <c r="G88" s="99">
        <v>0.43907144411046467</v>
      </c>
      <c r="H88" s="99">
        <f t="shared" si="7"/>
        <v>0.52662653298421036</v>
      </c>
      <c r="I88" s="99">
        <f t="shared" si="8"/>
        <v>-0.27849726365315297</v>
      </c>
      <c r="J88" s="99" t="str">
        <f t="shared" si="9"/>
        <v>CONSUMED</v>
      </c>
    </row>
    <row r="89" spans="1:10">
      <c r="A89" s="102" t="s">
        <v>2024</v>
      </c>
      <c r="B89" s="99">
        <f t="shared" si="5"/>
        <v>-0.92100731955862125</v>
      </c>
      <c r="C89" s="99">
        <f t="shared" si="6"/>
        <v>0.78080593803030962</v>
      </c>
      <c r="D89" s="103">
        <v>0.1</v>
      </c>
      <c r="E89" s="103">
        <v>0.16565099999999999</v>
      </c>
      <c r="F89" s="99">
        <v>0.25303409407595895</v>
      </c>
      <c r="G89" s="99">
        <v>0.47910408280213868</v>
      </c>
      <c r="H89" s="99">
        <f t="shared" si="7"/>
        <v>0.528140133133571</v>
      </c>
      <c r="I89" s="99">
        <f t="shared" si="8"/>
        <v>-0.27725082941322671</v>
      </c>
      <c r="J89" s="99" t="str">
        <f t="shared" si="9"/>
        <v>CONSUMED</v>
      </c>
    </row>
    <row r="90" spans="1:10">
      <c r="A90" s="102" t="s">
        <v>2206</v>
      </c>
      <c r="B90" s="99">
        <f t="shared" si="5"/>
        <v>-0.9179095607418355</v>
      </c>
      <c r="C90" s="99">
        <f t="shared" si="6"/>
        <v>0.78080593803030962</v>
      </c>
      <c r="D90" s="103">
        <v>0.1</v>
      </c>
      <c r="E90" s="103">
        <v>0.16565099999999999</v>
      </c>
      <c r="F90" s="99">
        <v>0.59065605604400362</v>
      </c>
      <c r="G90" s="99">
        <v>1.115971162512313</v>
      </c>
      <c r="H90" s="99">
        <f t="shared" si="7"/>
        <v>0.52927537546247905</v>
      </c>
      <c r="I90" s="99">
        <f t="shared" si="8"/>
        <v>-0.27631831109004157</v>
      </c>
      <c r="J90" s="99" t="str">
        <f t="shared" si="9"/>
        <v>CONSUMED</v>
      </c>
    </row>
    <row r="91" spans="1:10">
      <c r="A91" s="102" t="s">
        <v>2212</v>
      </c>
      <c r="B91" s="99">
        <f t="shared" si="5"/>
        <v>-0.91131038891296301</v>
      </c>
      <c r="C91" s="99">
        <f t="shared" si="6"/>
        <v>0.78080593803030962</v>
      </c>
      <c r="D91" s="103">
        <v>0.1</v>
      </c>
      <c r="E91" s="103">
        <v>0.16565099999999999</v>
      </c>
      <c r="F91" s="99">
        <v>0.60181395782098845</v>
      </c>
      <c r="G91" s="99">
        <v>1.1318634044911722</v>
      </c>
      <c r="H91" s="99">
        <f t="shared" si="7"/>
        <v>0.5317019310219091</v>
      </c>
      <c r="I91" s="99">
        <f t="shared" si="8"/>
        <v>-0.27433176242301027</v>
      </c>
      <c r="J91" s="99" t="str">
        <f t="shared" si="9"/>
        <v>CONSUMED</v>
      </c>
    </row>
    <row r="92" spans="1:10">
      <c r="A92" s="102" t="s">
        <v>1326</v>
      </c>
      <c r="B92" s="99">
        <f t="shared" si="5"/>
        <v>-0.89793364103685691</v>
      </c>
      <c r="C92" s="99">
        <f t="shared" si="6"/>
        <v>0.78080593803030962</v>
      </c>
      <c r="D92" s="103">
        <v>0.1</v>
      </c>
      <c r="E92" s="103">
        <v>0.16565099999999999</v>
      </c>
      <c r="F92" s="99">
        <v>0.61913731965076257</v>
      </c>
      <c r="G92" s="99">
        <v>1.1536974767210386</v>
      </c>
      <c r="H92" s="99">
        <f t="shared" si="7"/>
        <v>0.53665482688792299</v>
      </c>
      <c r="I92" s="99">
        <f t="shared" si="8"/>
        <v>-0.27030496006786786</v>
      </c>
      <c r="J92" s="99" t="str">
        <f t="shared" si="9"/>
        <v>CONSUMED</v>
      </c>
    </row>
    <row r="93" spans="1:10">
      <c r="A93" s="102" t="s">
        <v>1469</v>
      </c>
      <c r="B93" s="99">
        <f t="shared" si="5"/>
        <v>-0.88217468362302676</v>
      </c>
      <c r="C93" s="99">
        <f t="shared" si="6"/>
        <v>0.78080593803030962</v>
      </c>
      <c r="D93" s="103">
        <v>0.1</v>
      </c>
      <c r="E93" s="103">
        <v>0.16565099999999999</v>
      </c>
      <c r="F93" s="99">
        <v>0.64882760642759985</v>
      </c>
      <c r="G93" s="99">
        <v>1.1958875957312225</v>
      </c>
      <c r="H93" s="99">
        <f t="shared" si="7"/>
        <v>0.5425489893394837</v>
      </c>
      <c r="I93" s="99">
        <f t="shared" si="8"/>
        <v>-0.26556104118591373</v>
      </c>
      <c r="J93" s="99" t="str">
        <f t="shared" si="9"/>
        <v>CONSUMED</v>
      </c>
    </row>
    <row r="94" spans="1:10">
      <c r="A94" s="102" t="s">
        <v>2214</v>
      </c>
      <c r="B94" s="99">
        <f t="shared" si="5"/>
        <v>-0.86575710450492482</v>
      </c>
      <c r="C94" s="99">
        <f t="shared" si="6"/>
        <v>0.78080593803030962</v>
      </c>
      <c r="D94" s="103">
        <v>0.1</v>
      </c>
      <c r="E94" s="103">
        <v>0.16565099999999999</v>
      </c>
      <c r="F94" s="99">
        <v>0.60643094937023234</v>
      </c>
      <c r="G94" s="99">
        <v>1.1050965292709674</v>
      </c>
      <c r="H94" s="99">
        <f t="shared" si="7"/>
        <v>0.5487583512458365</v>
      </c>
      <c r="I94" s="99">
        <f t="shared" si="8"/>
        <v>-0.26061885741517843</v>
      </c>
      <c r="J94" s="99" t="str">
        <f t="shared" si="9"/>
        <v>CONSUMED</v>
      </c>
    </row>
    <row r="95" spans="1:10">
      <c r="A95" s="102" t="s">
        <v>2204</v>
      </c>
      <c r="B95" s="99">
        <f t="shared" si="5"/>
        <v>-0.85961304746230305</v>
      </c>
      <c r="C95" s="99">
        <f t="shared" si="6"/>
        <v>0.78080593803030962</v>
      </c>
      <c r="D95" s="103">
        <v>0.1</v>
      </c>
      <c r="E95" s="103">
        <v>0.16565099999999999</v>
      </c>
      <c r="F95" s="99">
        <v>0.63128680898799905</v>
      </c>
      <c r="G95" s="99">
        <v>1.1455024610923699</v>
      </c>
      <c r="H95" s="99">
        <f t="shared" si="7"/>
        <v>0.55110035153132153</v>
      </c>
      <c r="I95" s="99">
        <f t="shared" si="8"/>
        <v>-0.25876931195027869</v>
      </c>
      <c r="J95" s="99" t="str">
        <f t="shared" si="9"/>
        <v>CONSUMED</v>
      </c>
    </row>
    <row r="96" spans="1:10">
      <c r="A96" s="102" t="s">
        <v>763</v>
      </c>
      <c r="B96" s="99">
        <f t="shared" si="5"/>
        <v>-0.85634797470027901</v>
      </c>
      <c r="C96" s="99">
        <f t="shared" si="6"/>
        <v>0.78080593803030962</v>
      </c>
      <c r="D96" s="103">
        <v>0.1</v>
      </c>
      <c r="E96" s="103">
        <v>0.16565099999999999</v>
      </c>
      <c r="F96" s="99">
        <v>0.3072628564428817</v>
      </c>
      <c r="G96" s="99">
        <v>0.55628389997679928</v>
      </c>
      <c r="H96" s="99">
        <f t="shared" si="7"/>
        <v>0.55234900103291973</v>
      </c>
      <c r="I96" s="99">
        <f t="shared" si="8"/>
        <v>-0.25778642711088406</v>
      </c>
      <c r="J96" s="99" t="str">
        <f t="shared" si="9"/>
        <v>CONSUMED</v>
      </c>
    </row>
    <row r="97" spans="1:10">
      <c r="A97" s="102" t="s">
        <v>503</v>
      </c>
      <c r="B97" s="99">
        <f t="shared" si="5"/>
        <v>-0.85192444247748944</v>
      </c>
      <c r="C97" s="99">
        <f t="shared" si="6"/>
        <v>0.78080593803030962</v>
      </c>
      <c r="D97" s="103">
        <v>0.1</v>
      </c>
      <c r="E97" s="103">
        <v>0.16565099999999999</v>
      </c>
      <c r="F97" s="99">
        <v>0.32852642688233397</v>
      </c>
      <c r="G97" s="99">
        <v>0.59295962292247129</v>
      </c>
      <c r="H97" s="99">
        <f t="shared" si="7"/>
        <v>0.55404518989531326</v>
      </c>
      <c r="I97" s="99">
        <f t="shared" si="8"/>
        <v>-0.25645481122503822</v>
      </c>
      <c r="J97" s="99" t="str">
        <f t="shared" si="9"/>
        <v>CONSUMED</v>
      </c>
    </row>
    <row r="98" spans="1:10">
      <c r="A98" s="102" t="s">
        <v>1423</v>
      </c>
      <c r="B98" s="99">
        <f t="shared" si="5"/>
        <v>-0.84053757522794648</v>
      </c>
      <c r="C98" s="99">
        <f t="shared" si="6"/>
        <v>0.78080593803030962</v>
      </c>
      <c r="D98" s="103">
        <v>0.1</v>
      </c>
      <c r="E98" s="103">
        <v>0.16565099999999999</v>
      </c>
      <c r="F98" s="99">
        <v>0.63524508821260428</v>
      </c>
      <c r="G98" s="99">
        <v>1.1375443516655208</v>
      </c>
      <c r="H98" s="99">
        <f t="shared" si="7"/>
        <v>0.5584354467432574</v>
      </c>
      <c r="I98" s="99">
        <f t="shared" si="8"/>
        <v>-0.25302702262628202</v>
      </c>
      <c r="J98" s="99" t="str">
        <f t="shared" si="9"/>
        <v>CONSUMED</v>
      </c>
    </row>
    <row r="99" spans="1:10">
      <c r="A99" s="102" t="s">
        <v>2203</v>
      </c>
      <c r="B99" s="99">
        <f t="shared" si="5"/>
        <v>-0.76734719666436946</v>
      </c>
      <c r="C99" s="99">
        <f t="shared" si="6"/>
        <v>0.78080593803030962</v>
      </c>
      <c r="D99" s="103">
        <v>0.1</v>
      </c>
      <c r="E99" s="103">
        <v>0.16565099999999999</v>
      </c>
      <c r="F99" s="99">
        <v>0.65798066383418852</v>
      </c>
      <c r="G99" s="99">
        <v>1.1199732616773388</v>
      </c>
      <c r="H99" s="99">
        <f t="shared" si="7"/>
        <v>0.58749676117156346</v>
      </c>
      <c r="I99" s="99">
        <f t="shared" si="8"/>
        <v>-0.23099452328464326</v>
      </c>
      <c r="J99" s="99" t="str">
        <f t="shared" si="9"/>
        <v>CONSUMED</v>
      </c>
    </row>
    <row r="100" spans="1:10">
      <c r="A100" s="102" t="s">
        <v>626</v>
      </c>
      <c r="B100" s="99">
        <f t="shared" si="5"/>
        <v>-0.76230557669421739</v>
      </c>
      <c r="C100" s="99">
        <f t="shared" si="6"/>
        <v>0.78080593803030962</v>
      </c>
      <c r="D100" s="103">
        <v>0.1</v>
      </c>
      <c r="E100" s="103">
        <v>0.16565099999999999</v>
      </c>
      <c r="F100" s="99">
        <v>0.56033209368157577</v>
      </c>
      <c r="G100" s="99">
        <v>0.95043482803987767</v>
      </c>
      <c r="H100" s="99">
        <f t="shared" si="7"/>
        <v>0.58955340981892734</v>
      </c>
      <c r="I100" s="99">
        <f t="shared" si="8"/>
        <v>-0.22947684444688896</v>
      </c>
      <c r="J100" s="99" t="str">
        <f t="shared" si="9"/>
        <v>CONSUMED</v>
      </c>
    </row>
    <row r="101" spans="1:10">
      <c r="A101" s="102" t="s">
        <v>2236</v>
      </c>
      <c r="B101" s="99">
        <f t="shared" si="5"/>
        <v>-0.75706534928342206</v>
      </c>
      <c r="C101" s="99">
        <f t="shared" si="6"/>
        <v>0.78080593803030962</v>
      </c>
      <c r="D101" s="103">
        <v>0.1</v>
      </c>
      <c r="E101" s="103">
        <v>0.16565099999999999</v>
      </c>
      <c r="F101" s="99">
        <v>0.1158192155901831</v>
      </c>
      <c r="G101" s="99">
        <v>0.1957401866322229</v>
      </c>
      <c r="H101" s="99">
        <f t="shared" si="7"/>
        <v>0.59169870828720694</v>
      </c>
      <c r="I101" s="99">
        <f t="shared" si="8"/>
        <v>-0.22789937881213895</v>
      </c>
      <c r="J101" s="99" t="str">
        <f t="shared" si="9"/>
        <v>CONSUMED</v>
      </c>
    </row>
    <row r="102" spans="1:10">
      <c r="A102" s="102" t="s">
        <v>1426</v>
      </c>
      <c r="B102" s="99">
        <f t="shared" si="5"/>
        <v>-0.74898087959636273</v>
      </c>
      <c r="C102" s="99">
        <f t="shared" si="6"/>
        <v>0.78080593803030962</v>
      </c>
      <c r="D102" s="103">
        <v>0.1</v>
      </c>
      <c r="E102" s="103">
        <v>0.16565099999999999</v>
      </c>
      <c r="F102" s="99">
        <v>0.61708885207832009</v>
      </c>
      <c r="G102" s="99">
        <v>1.037082752690434</v>
      </c>
      <c r="H102" s="99">
        <f t="shared" si="7"/>
        <v>0.59502373410168863</v>
      </c>
      <c r="I102" s="99">
        <f t="shared" si="8"/>
        <v>-0.22546571093729786</v>
      </c>
      <c r="J102" s="99" t="str">
        <f t="shared" si="9"/>
        <v>CONSUMED</v>
      </c>
    </row>
    <row r="103" spans="1:10">
      <c r="A103" s="102" t="s">
        <v>1322</v>
      </c>
      <c r="B103" s="99">
        <f t="shared" si="5"/>
        <v>-0.74753807005928807</v>
      </c>
      <c r="C103" s="99">
        <f t="shared" si="6"/>
        <v>0.78080593803030962</v>
      </c>
      <c r="D103" s="103">
        <v>0.1</v>
      </c>
      <c r="E103" s="103">
        <v>0.16565099999999999</v>
      </c>
      <c r="F103" s="99">
        <v>0.58984990361192446</v>
      </c>
      <c r="G103" s="99">
        <v>0.99031394547529372</v>
      </c>
      <c r="H103" s="99">
        <f t="shared" si="7"/>
        <v>0.59561910271679597</v>
      </c>
      <c r="I103" s="99">
        <f t="shared" si="8"/>
        <v>-0.22503138198860836</v>
      </c>
      <c r="J103" s="99" t="str">
        <f t="shared" si="9"/>
        <v>CONSUMED</v>
      </c>
    </row>
    <row r="104" spans="1:10">
      <c r="A104" s="102" t="s">
        <v>2205</v>
      </c>
      <c r="B104" s="99">
        <f t="shared" si="5"/>
        <v>-0.74562973455660175</v>
      </c>
      <c r="C104" s="99">
        <f t="shared" si="6"/>
        <v>0.78080593803030962</v>
      </c>
      <c r="D104" s="103">
        <v>0.1</v>
      </c>
      <c r="E104" s="103">
        <v>0.16565099999999999</v>
      </c>
      <c r="F104" s="99">
        <v>0.66921633874533804</v>
      </c>
      <c r="G104" s="99">
        <v>1.1220790435565879</v>
      </c>
      <c r="H104" s="99">
        <f t="shared" si="7"/>
        <v>0.59640748357991102</v>
      </c>
      <c r="I104" s="99">
        <f t="shared" si="8"/>
        <v>-0.22445691576050927</v>
      </c>
      <c r="J104" s="99" t="str">
        <f t="shared" si="9"/>
        <v>CONSUMED</v>
      </c>
    </row>
    <row r="105" spans="1:10">
      <c r="A105" s="102" t="s">
        <v>1016</v>
      </c>
      <c r="B105" s="99">
        <f t="shared" si="5"/>
        <v>-0.72878274195233239</v>
      </c>
      <c r="C105" s="99">
        <f t="shared" si="6"/>
        <v>0.78080593803030962</v>
      </c>
      <c r="D105" s="103">
        <v>0.1</v>
      </c>
      <c r="E105" s="103">
        <v>0.16565099999999999</v>
      </c>
      <c r="F105" s="99">
        <v>0.2264791641200973</v>
      </c>
      <c r="G105" s="99">
        <v>0.37533038053959705</v>
      </c>
      <c r="H105" s="99">
        <f t="shared" si="7"/>
        <v>0.60341282204360203</v>
      </c>
      <c r="I105" s="99">
        <f t="shared" si="8"/>
        <v>-0.21938546564989497</v>
      </c>
      <c r="J105" s="99" t="str">
        <f t="shared" si="9"/>
        <v>CONSUMED</v>
      </c>
    </row>
    <row r="106" spans="1:10">
      <c r="A106" s="102" t="s">
        <v>2148</v>
      </c>
      <c r="B106" s="99">
        <f t="shared" si="5"/>
        <v>-0.70477917324829187</v>
      </c>
      <c r="C106" s="99">
        <f t="shared" si="6"/>
        <v>0.78080593803030962</v>
      </c>
      <c r="D106" s="103">
        <v>0.1</v>
      </c>
      <c r="E106" s="103">
        <v>0.16565099999999999</v>
      </c>
      <c r="F106" s="99">
        <v>1.3502203799855785</v>
      </c>
      <c r="G106" s="99">
        <v>2.200717669144066</v>
      </c>
      <c r="H106" s="99">
        <f t="shared" si="7"/>
        <v>0.61353639265809379</v>
      </c>
      <c r="I106" s="99">
        <f t="shared" si="8"/>
        <v>-0.21215967146699755</v>
      </c>
      <c r="J106" s="99" t="str">
        <f t="shared" si="9"/>
        <v>CONSUMED</v>
      </c>
    </row>
    <row r="107" spans="1:10">
      <c r="A107" s="102" t="s">
        <v>798</v>
      </c>
      <c r="B107" s="99">
        <f t="shared" si="5"/>
        <v>-0.70056939724238898</v>
      </c>
      <c r="C107" s="99">
        <f t="shared" si="6"/>
        <v>0.78080593803030962</v>
      </c>
      <c r="D107" s="103">
        <v>0.1</v>
      </c>
      <c r="E107" s="103">
        <v>0.16565099999999999</v>
      </c>
      <c r="F107" s="99">
        <v>2.2132212995173552</v>
      </c>
      <c r="G107" s="99">
        <v>3.5968079023909758</v>
      </c>
      <c r="H107" s="99">
        <f t="shared" si="7"/>
        <v>0.61532930297615218</v>
      </c>
      <c r="I107" s="99">
        <f t="shared" si="8"/>
        <v>-0.21089240261419426</v>
      </c>
      <c r="J107" s="99" t="str">
        <f t="shared" si="9"/>
        <v>CONSUMED</v>
      </c>
    </row>
    <row r="108" spans="1:10">
      <c r="A108" s="102" t="s">
        <v>706</v>
      </c>
      <c r="B108" s="99">
        <f t="shared" si="5"/>
        <v>-0.6974430603805265</v>
      </c>
      <c r="C108" s="99">
        <f t="shared" si="6"/>
        <v>0.78080593803030962</v>
      </c>
      <c r="D108" s="103">
        <v>0.1</v>
      </c>
      <c r="E108" s="103">
        <v>0.16565099999999999</v>
      </c>
      <c r="F108" s="99">
        <v>0.85398533930200704</v>
      </c>
      <c r="G108" s="99">
        <v>1.384846687365606</v>
      </c>
      <c r="H108" s="99">
        <f t="shared" si="7"/>
        <v>0.61666417452067812</v>
      </c>
      <c r="I108" s="99">
        <f t="shared" si="8"/>
        <v>-0.20995128144222366</v>
      </c>
      <c r="J108" s="99" t="str">
        <f t="shared" si="9"/>
        <v>CONSUMED</v>
      </c>
    </row>
    <row r="109" spans="1:10">
      <c r="A109" s="102" t="s">
        <v>1686</v>
      </c>
      <c r="B109" s="99">
        <f t="shared" si="5"/>
        <v>-0.69410731578624674</v>
      </c>
      <c r="C109" s="99">
        <f t="shared" si="6"/>
        <v>0.78080593803030962</v>
      </c>
      <c r="D109" s="103">
        <v>0.1</v>
      </c>
      <c r="E109" s="103">
        <v>0.16565099999999999</v>
      </c>
      <c r="F109" s="99">
        <v>0.52150180732761353</v>
      </c>
      <c r="G109" s="99">
        <v>0.8437289291461566</v>
      </c>
      <c r="H109" s="99">
        <f t="shared" si="7"/>
        <v>0.61809165161062685</v>
      </c>
      <c r="I109" s="99">
        <f t="shared" si="8"/>
        <v>-0.20894712226147147</v>
      </c>
      <c r="J109" s="99" t="str">
        <f t="shared" si="9"/>
        <v>CONSUMED</v>
      </c>
    </row>
    <row r="110" spans="1:10">
      <c r="A110" s="102" t="s">
        <v>1196</v>
      </c>
      <c r="B110" s="99">
        <f t="shared" si="5"/>
        <v>-0.66821549719208251</v>
      </c>
      <c r="C110" s="99">
        <f t="shared" si="6"/>
        <v>0.78080593803030962</v>
      </c>
      <c r="D110" s="103">
        <v>0.1</v>
      </c>
      <c r="E110" s="103">
        <v>0.16565099999999999</v>
      </c>
      <c r="F110" s="99">
        <v>3.5599936954508737</v>
      </c>
      <c r="G110" s="99">
        <v>5.6572078728057207</v>
      </c>
      <c r="H110" s="99">
        <f t="shared" si="7"/>
        <v>0.62928458269384346</v>
      </c>
      <c r="I110" s="99">
        <f t="shared" si="8"/>
        <v>-0.20115290822233764</v>
      </c>
      <c r="J110" s="99" t="str">
        <f t="shared" si="9"/>
        <v>CONSUMED</v>
      </c>
    </row>
    <row r="111" spans="1:10">
      <c r="A111" s="102" t="s">
        <v>1496</v>
      </c>
      <c r="B111" s="99">
        <f t="shared" si="5"/>
        <v>-0.64036765074016122</v>
      </c>
      <c r="C111" s="99">
        <f t="shared" si="6"/>
        <v>0.78080593803030962</v>
      </c>
      <c r="D111" s="103">
        <v>0.1</v>
      </c>
      <c r="E111" s="103">
        <v>0.16565099999999999</v>
      </c>
      <c r="F111" s="99">
        <v>3.5020861679257691</v>
      </c>
      <c r="G111" s="99">
        <v>5.4587939143073472</v>
      </c>
      <c r="H111" s="99">
        <f t="shared" si="7"/>
        <v>0.64154943800807329</v>
      </c>
      <c r="I111" s="99">
        <f t="shared" si="8"/>
        <v>-0.19276987112566457</v>
      </c>
      <c r="J111" s="99" t="str">
        <f t="shared" si="9"/>
        <v>CONSUMED</v>
      </c>
    </row>
    <row r="112" spans="1:10">
      <c r="A112" s="102" t="s">
        <v>2201</v>
      </c>
      <c r="B112" s="99">
        <f t="shared" si="5"/>
        <v>-0.61676745319697623</v>
      </c>
      <c r="C112" s="99">
        <f t="shared" si="6"/>
        <v>0.78080593803030962</v>
      </c>
      <c r="D112" s="103">
        <v>0.1</v>
      </c>
      <c r="E112" s="103">
        <v>0.16565099999999999</v>
      </c>
      <c r="F112" s="99">
        <v>0.68603426069220974</v>
      </c>
      <c r="G112" s="99">
        <v>1.0519892666310671</v>
      </c>
      <c r="H112" s="99">
        <f t="shared" si="7"/>
        <v>0.65213047552204939</v>
      </c>
      <c r="I112" s="99">
        <f t="shared" si="8"/>
        <v>-0.18566550376157048</v>
      </c>
      <c r="J112" s="99" t="str">
        <f t="shared" si="9"/>
        <v>CONSUMED</v>
      </c>
    </row>
    <row r="113" spans="1:10">
      <c r="A113" s="102" t="s">
        <v>1003</v>
      </c>
      <c r="B113" s="99">
        <f t="shared" si="5"/>
        <v>-0.60754973787467237</v>
      </c>
      <c r="C113" s="99">
        <f t="shared" si="6"/>
        <v>0.78080593803030962</v>
      </c>
      <c r="D113" s="103">
        <v>0.1</v>
      </c>
      <c r="E113" s="103">
        <v>0.16565099999999999</v>
      </c>
      <c r="F113" s="99">
        <v>0.18968021483244843</v>
      </c>
      <c r="G113" s="99">
        <v>0.28900990538652122</v>
      </c>
      <c r="H113" s="99">
        <f t="shared" si="7"/>
        <v>0.65631042845666665</v>
      </c>
      <c r="I113" s="99">
        <f t="shared" si="8"/>
        <v>-0.18289069495806554</v>
      </c>
      <c r="J113" s="99" t="str">
        <f t="shared" si="9"/>
        <v>CONSUMED</v>
      </c>
    </row>
    <row r="114" spans="1:10">
      <c r="A114" s="102" t="s">
        <v>2207</v>
      </c>
      <c r="B114" s="99">
        <f t="shared" si="5"/>
        <v>-0.60092506179742444</v>
      </c>
      <c r="C114" s="99">
        <f t="shared" si="6"/>
        <v>0.78080593803030962</v>
      </c>
      <c r="D114" s="103">
        <v>0.1</v>
      </c>
      <c r="E114" s="103">
        <v>0.16565099999999999</v>
      </c>
      <c r="F114" s="99">
        <v>0.70039826175369591</v>
      </c>
      <c r="G114" s="99">
        <v>1.062286172284405</v>
      </c>
      <c r="H114" s="99">
        <f t="shared" si="7"/>
        <v>0.65933105412406601</v>
      </c>
      <c r="I114" s="99">
        <f t="shared" si="8"/>
        <v>-0.18089646874725632</v>
      </c>
      <c r="J114" s="99" t="str">
        <f t="shared" si="9"/>
        <v>CONSUMED</v>
      </c>
    </row>
    <row r="115" spans="1:10">
      <c r="A115" s="102" t="s">
        <v>849</v>
      </c>
      <c r="B115" s="99">
        <f t="shared" si="5"/>
        <v>-0.56840732011627448</v>
      </c>
      <c r="C115" s="99">
        <f t="shared" si="6"/>
        <v>0.78080593803030962</v>
      </c>
      <c r="D115" s="103">
        <v>0.1</v>
      </c>
      <c r="E115" s="103">
        <v>0.16565099999999999</v>
      </c>
      <c r="F115" s="99">
        <v>0.66230862511421729</v>
      </c>
      <c r="G115" s="99">
        <v>0.98212793481994165</v>
      </c>
      <c r="H115" s="99">
        <f t="shared" si="7"/>
        <v>0.67436084611078861</v>
      </c>
      <c r="I115" s="99">
        <f t="shared" si="8"/>
        <v>-0.17110765310997725</v>
      </c>
      <c r="J115" s="99" t="str">
        <f t="shared" si="9"/>
        <v>CONSUMED</v>
      </c>
    </row>
    <row r="116" spans="1:10">
      <c r="A116" s="102" t="s">
        <v>1483</v>
      </c>
      <c r="B116" s="99">
        <f t="shared" si="5"/>
        <v>-0.5649808953696781</v>
      </c>
      <c r="C116" s="99">
        <f t="shared" si="6"/>
        <v>0.78080593803030962</v>
      </c>
      <c r="D116" s="103">
        <v>0.1</v>
      </c>
      <c r="E116" s="103">
        <v>0.16565099999999999</v>
      </c>
      <c r="F116" s="99">
        <v>0.75389802897616554</v>
      </c>
      <c r="G116" s="99">
        <v>1.1152925581552025</v>
      </c>
      <c r="H116" s="99">
        <f t="shared" si="7"/>
        <v>0.67596436779169666</v>
      </c>
      <c r="I116" s="99">
        <f t="shared" si="8"/>
        <v>-0.17007619648336642</v>
      </c>
      <c r="J116" s="99" t="str">
        <f t="shared" si="9"/>
        <v>CONSUMED</v>
      </c>
    </row>
    <row r="117" spans="1:10">
      <c r="A117" s="102" t="s">
        <v>2083</v>
      </c>
      <c r="B117" s="99">
        <f t="shared" si="5"/>
        <v>-0.55044442383565639</v>
      </c>
      <c r="C117" s="99">
        <f t="shared" si="6"/>
        <v>0.78080593803030962</v>
      </c>
      <c r="D117" s="103">
        <v>0.1</v>
      </c>
      <c r="E117" s="103">
        <v>0.16565099999999999</v>
      </c>
      <c r="F117" s="99">
        <v>0.57352688033222521</v>
      </c>
      <c r="G117" s="99">
        <v>0.83995120980322546</v>
      </c>
      <c r="H117" s="99">
        <f t="shared" si="7"/>
        <v>0.68280975566019453</v>
      </c>
      <c r="I117" s="99">
        <f t="shared" si="8"/>
        <v>-0.16570028252051025</v>
      </c>
      <c r="J117" s="99" t="str">
        <f t="shared" si="9"/>
        <v>CONSUMED</v>
      </c>
    </row>
    <row r="118" spans="1:10">
      <c r="A118" s="102" t="s">
        <v>2174</v>
      </c>
      <c r="B118" s="99">
        <f t="shared" si="5"/>
        <v>-0.53043487026130587</v>
      </c>
      <c r="C118" s="99">
        <f t="shared" si="6"/>
        <v>0.78080593803030962</v>
      </c>
      <c r="D118" s="103">
        <v>0.1</v>
      </c>
      <c r="E118" s="103">
        <v>0.16565099999999999</v>
      </c>
      <c r="F118" s="99">
        <v>0.85119201061686667</v>
      </c>
      <c r="G118" s="99">
        <v>1.2294315257108483</v>
      </c>
      <c r="H118" s="99">
        <f t="shared" si="7"/>
        <v>0.69234600936779589</v>
      </c>
      <c r="I118" s="99">
        <f t="shared" si="8"/>
        <v>-0.15967680669478532</v>
      </c>
      <c r="J118" s="99" t="str">
        <f t="shared" si="9"/>
        <v>CONSUMED</v>
      </c>
    </row>
    <row r="119" spans="1:10">
      <c r="A119" s="102" t="s">
        <v>2155</v>
      </c>
      <c r="B119" s="99">
        <f t="shared" si="5"/>
        <v>-0.52660802171146137</v>
      </c>
      <c r="C119" s="99">
        <f t="shared" si="6"/>
        <v>0.78080593803030962</v>
      </c>
      <c r="D119" s="103">
        <v>0.1</v>
      </c>
      <c r="E119" s="103">
        <v>0.16565099999999999</v>
      </c>
      <c r="F119" s="99">
        <v>6.5795785439714187</v>
      </c>
      <c r="G119" s="99">
        <v>9.4781349125357419</v>
      </c>
      <c r="H119" s="99">
        <f t="shared" si="7"/>
        <v>0.69418494299646394</v>
      </c>
      <c r="I119" s="99">
        <f t="shared" si="8"/>
        <v>-0.1585248104924189</v>
      </c>
      <c r="J119" s="99" t="str">
        <f t="shared" si="9"/>
        <v>CONSUMED</v>
      </c>
    </row>
    <row r="120" spans="1:10">
      <c r="A120" s="102" t="s">
        <v>2199</v>
      </c>
      <c r="B120" s="99">
        <f t="shared" si="5"/>
        <v>-0.51732459606795711</v>
      </c>
      <c r="C120" s="99">
        <f t="shared" si="6"/>
        <v>0.78080593803030962</v>
      </c>
      <c r="D120" s="103">
        <v>0.1</v>
      </c>
      <c r="E120" s="103">
        <v>0.16565099999999999</v>
      </c>
      <c r="F120" s="99">
        <v>0.73716048339568108</v>
      </c>
      <c r="G120" s="99">
        <v>1.0550967057386624</v>
      </c>
      <c r="H120" s="99">
        <f t="shared" si="7"/>
        <v>0.69866627332477793</v>
      </c>
      <c r="I120" s="99">
        <f t="shared" si="8"/>
        <v>-0.15573022091120794</v>
      </c>
      <c r="J120" s="99" t="str">
        <f t="shared" si="9"/>
        <v>CONSUMED</v>
      </c>
    </row>
    <row r="121" spans="1:10">
      <c r="A121" s="102" t="s">
        <v>858</v>
      </c>
      <c r="B121" s="99">
        <f t="shared" si="5"/>
        <v>-0.51592625264956171</v>
      </c>
      <c r="C121" s="99">
        <f t="shared" si="6"/>
        <v>0.78080593803030962</v>
      </c>
      <c r="D121" s="103">
        <v>0.1</v>
      </c>
      <c r="E121" s="103">
        <v>0.16565099999999999</v>
      </c>
      <c r="F121" s="99">
        <v>0.80617113693898379</v>
      </c>
      <c r="G121" s="99">
        <v>1.1527536945588137</v>
      </c>
      <c r="H121" s="99">
        <f t="shared" si="7"/>
        <v>0.69934378934914165</v>
      </c>
      <c r="I121" s="99">
        <f t="shared" si="8"/>
        <v>-0.15530927759803165</v>
      </c>
      <c r="J121" s="99" t="str">
        <f t="shared" si="9"/>
        <v>CONSUMED</v>
      </c>
    </row>
    <row r="122" spans="1:10">
      <c r="A122" s="102" t="s">
        <v>1402</v>
      </c>
      <c r="B122" s="99">
        <f t="shared" si="5"/>
        <v>-0.51128754771997154</v>
      </c>
      <c r="C122" s="99">
        <f t="shared" si="6"/>
        <v>0.78080593803030962</v>
      </c>
      <c r="D122" s="103">
        <v>0.1</v>
      </c>
      <c r="E122" s="103">
        <v>0.16565099999999999</v>
      </c>
      <c r="F122" s="99">
        <v>6.635011730936287</v>
      </c>
      <c r="G122" s="99">
        <v>9.4570260062690839</v>
      </c>
      <c r="H122" s="99">
        <f t="shared" si="7"/>
        <v>0.70159601195322108</v>
      </c>
      <c r="I122" s="99">
        <f t="shared" si="8"/>
        <v>-0.15391288827319061</v>
      </c>
      <c r="J122" s="99" t="str">
        <f t="shared" si="9"/>
        <v>CONSUMED</v>
      </c>
    </row>
    <row r="123" spans="1:10">
      <c r="A123" s="102" t="s">
        <v>891</v>
      </c>
      <c r="B123" s="99">
        <f t="shared" si="5"/>
        <v>-0.50717508135504852</v>
      </c>
      <c r="C123" s="99">
        <f t="shared" si="6"/>
        <v>0.78080593803030962</v>
      </c>
      <c r="D123" s="103">
        <v>0.1</v>
      </c>
      <c r="E123" s="103">
        <v>0.16565099999999999</v>
      </c>
      <c r="F123" s="99">
        <v>1.1048740328881343</v>
      </c>
      <c r="G123" s="99">
        <v>1.5703182546362584</v>
      </c>
      <c r="H123" s="99">
        <f t="shared" si="7"/>
        <v>0.70359879573842343</v>
      </c>
      <c r="I123" s="99">
        <f t="shared" si="8"/>
        <v>-0.15267491254118956</v>
      </c>
      <c r="J123" s="99" t="str">
        <f t="shared" si="9"/>
        <v>CONSUMED</v>
      </c>
    </row>
    <row r="124" spans="1:10">
      <c r="A124" s="102" t="s">
        <v>842</v>
      </c>
      <c r="B124" s="99">
        <f t="shared" si="5"/>
        <v>-0.5024773409933978</v>
      </c>
      <c r="C124" s="99">
        <f t="shared" si="6"/>
        <v>0.78080593803030962</v>
      </c>
      <c r="D124" s="103">
        <v>0.1</v>
      </c>
      <c r="E124" s="103">
        <v>0.16565099999999999</v>
      </c>
      <c r="F124" s="99">
        <v>1.335543591466017</v>
      </c>
      <c r="G124" s="99">
        <v>1.8919899254464523</v>
      </c>
      <c r="H124" s="99">
        <f t="shared" si="7"/>
        <v>0.70589360625208886</v>
      </c>
      <c r="I124" s="99">
        <f t="shared" si="8"/>
        <v>-0.15126075178049134</v>
      </c>
      <c r="J124" s="99" t="str">
        <f t="shared" si="9"/>
        <v>CONSUMED</v>
      </c>
    </row>
    <row r="125" spans="1:10">
      <c r="A125" s="102" t="s">
        <v>1082</v>
      </c>
      <c r="B125" s="99">
        <f t="shared" si="5"/>
        <v>-0.49349255852596885</v>
      </c>
      <c r="C125" s="99">
        <f t="shared" si="6"/>
        <v>0.78080593803030962</v>
      </c>
      <c r="D125" s="103">
        <v>0.1</v>
      </c>
      <c r="E125" s="103">
        <v>0.16565099999999999</v>
      </c>
      <c r="F125" s="99">
        <v>1.3082293818762116</v>
      </c>
      <c r="G125" s="99">
        <v>1.8417893679291344</v>
      </c>
      <c r="H125" s="99">
        <f t="shared" si="7"/>
        <v>0.71030347153494244</v>
      </c>
      <c r="I125" s="99">
        <f t="shared" si="8"/>
        <v>-0.14855606275327937</v>
      </c>
      <c r="J125" s="99" t="str">
        <f t="shared" si="9"/>
        <v>CONSUMED</v>
      </c>
    </row>
    <row r="126" spans="1:10">
      <c r="A126" s="102" t="s">
        <v>2202</v>
      </c>
      <c r="B126" s="99">
        <f t="shared" si="5"/>
        <v>-0.48437133900433094</v>
      </c>
      <c r="C126" s="99">
        <f t="shared" si="6"/>
        <v>0.78080593803030962</v>
      </c>
      <c r="D126" s="103">
        <v>0.1</v>
      </c>
      <c r="E126" s="103">
        <v>0.16565099999999999</v>
      </c>
      <c r="F126" s="99">
        <v>0.77258859286571324</v>
      </c>
      <c r="G126" s="99">
        <v>1.0808329939192853</v>
      </c>
      <c r="H126" s="99">
        <f t="shared" si="7"/>
        <v>0.71480848309799916</v>
      </c>
      <c r="I126" s="99">
        <f t="shared" si="8"/>
        <v>-0.14581030208023052</v>
      </c>
      <c r="J126" s="99" t="str">
        <f t="shared" si="9"/>
        <v>CONSUMED</v>
      </c>
    </row>
    <row r="127" spans="1:10">
      <c r="A127" s="102" t="s">
        <v>938</v>
      </c>
      <c r="B127" s="99">
        <f t="shared" si="5"/>
        <v>-0.48064518789077004</v>
      </c>
      <c r="C127" s="99">
        <f t="shared" si="6"/>
        <v>0.78080593803030962</v>
      </c>
      <c r="D127" s="103">
        <v>0.1</v>
      </c>
      <c r="E127" s="103">
        <v>0.16565099999999999</v>
      </c>
      <c r="F127" s="99">
        <v>1.0140752542068758</v>
      </c>
      <c r="G127" s="99">
        <v>1.4150077023616792</v>
      </c>
      <c r="H127" s="99">
        <f t="shared" si="7"/>
        <v>0.71665705601062224</v>
      </c>
      <c r="I127" s="99">
        <f t="shared" si="8"/>
        <v>-0.14468861882667194</v>
      </c>
      <c r="J127" s="99" t="str">
        <f t="shared" si="9"/>
        <v>CONSUMED</v>
      </c>
    </row>
    <row r="128" spans="1:10">
      <c r="A128" s="102" t="s">
        <v>301</v>
      </c>
      <c r="B128" s="99">
        <f t="shared" si="5"/>
        <v>-0.47509110080291805</v>
      </c>
      <c r="C128" s="99">
        <f t="shared" si="6"/>
        <v>0.78080593803030962</v>
      </c>
      <c r="D128" s="103">
        <v>0.1</v>
      </c>
      <c r="E128" s="103">
        <v>0.16565099999999999</v>
      </c>
      <c r="F128" s="99">
        <v>0.37614356980069896</v>
      </c>
      <c r="G128" s="99">
        <v>0.52284181540781471</v>
      </c>
      <c r="H128" s="99">
        <f t="shared" si="7"/>
        <v>0.71942135979944211</v>
      </c>
      <c r="I128" s="99">
        <f t="shared" si="8"/>
        <v>-0.14301667201469848</v>
      </c>
      <c r="J128" s="99" t="str">
        <f t="shared" si="9"/>
        <v>CONSUMED</v>
      </c>
    </row>
    <row r="129" spans="1:10">
      <c r="A129" s="102" t="s">
        <v>552</v>
      </c>
      <c r="B129" s="99">
        <f t="shared" si="5"/>
        <v>-0.4724524222357534</v>
      </c>
      <c r="C129" s="99">
        <f t="shared" si="6"/>
        <v>0.78080593803030962</v>
      </c>
      <c r="D129" s="103">
        <v>0.1</v>
      </c>
      <c r="E129" s="103">
        <v>0.16565099999999999</v>
      </c>
      <c r="F129" s="99">
        <v>0.86249572927012708</v>
      </c>
      <c r="G129" s="99">
        <v>1.1966835026041898</v>
      </c>
      <c r="H129" s="99">
        <f t="shared" si="7"/>
        <v>0.72073838019258019</v>
      </c>
      <c r="I129" s="99">
        <f t="shared" si="8"/>
        <v>-0.14222235061706626</v>
      </c>
      <c r="J129" s="99" t="str">
        <f t="shared" si="9"/>
        <v>CONSUMED</v>
      </c>
    </row>
    <row r="130" spans="1:10">
      <c r="A130" s="102" t="s">
        <v>538</v>
      </c>
      <c r="B130" s="99">
        <f t="shared" ref="B130:B193" si="10">LOG(H130, 2)</f>
        <v>-0.46704470557691374</v>
      </c>
      <c r="C130" s="99">
        <f t="shared" ref="C130:C193" si="11">-LOG10(E130)</f>
        <v>0.78080593803030962</v>
      </c>
      <c r="D130" s="103">
        <v>0.1</v>
      </c>
      <c r="E130" s="103">
        <v>0.16565099999999999</v>
      </c>
      <c r="F130" s="99">
        <v>0.57488984438722812</v>
      </c>
      <c r="G130" s="99">
        <v>0.79465588217129535</v>
      </c>
      <c r="H130" s="99">
        <f t="shared" ref="H130:H193" si="12">F130/G130</f>
        <v>0.72344502480295658</v>
      </c>
      <c r="I130" s="99">
        <f t="shared" ref="I130:I193" si="13">LOG(H130)</f>
        <v>-0.14059446569470371</v>
      </c>
      <c r="J130" s="99" t="str">
        <f t="shared" ref="J130:J193" si="14">IF(AND(I130&gt;0), "PRODUCED", "CONSUMED")</f>
        <v>CONSUMED</v>
      </c>
    </row>
    <row r="131" spans="1:10">
      <c r="A131" s="102" t="s">
        <v>1231</v>
      </c>
      <c r="B131" s="99">
        <f t="shared" si="10"/>
        <v>-0.4669132981260114</v>
      </c>
      <c r="C131" s="99">
        <f t="shared" si="11"/>
        <v>0.78080593803030962</v>
      </c>
      <c r="D131" s="103">
        <v>0.1</v>
      </c>
      <c r="E131" s="103">
        <v>0.16565099999999999</v>
      </c>
      <c r="F131" s="99">
        <v>1.0827444078446573</v>
      </c>
      <c r="G131" s="99">
        <v>1.49651425300333</v>
      </c>
      <c r="H131" s="99">
        <f t="shared" si="12"/>
        <v>0.72351092258006577</v>
      </c>
      <c r="I131" s="99">
        <f t="shared" si="13"/>
        <v>-0.14055490811032836</v>
      </c>
      <c r="J131" s="99" t="str">
        <f t="shared" si="14"/>
        <v>CONSUMED</v>
      </c>
    </row>
    <row r="132" spans="1:10">
      <c r="A132" s="102" t="s">
        <v>817</v>
      </c>
      <c r="B132" s="99">
        <f t="shared" si="10"/>
        <v>-0.4616709561256761</v>
      </c>
      <c r="C132" s="99">
        <f t="shared" si="11"/>
        <v>0.78080593803030962</v>
      </c>
      <c r="D132" s="103">
        <v>0.1</v>
      </c>
      <c r="E132" s="103">
        <v>0.16565099999999999</v>
      </c>
      <c r="F132" s="99">
        <v>1.2472173352778226</v>
      </c>
      <c r="G132" s="99">
        <v>1.7175877913840596</v>
      </c>
      <c r="H132" s="99">
        <f t="shared" si="12"/>
        <v>0.7261447371332298</v>
      </c>
      <c r="I132" s="99">
        <f t="shared" si="13"/>
        <v>-0.1389768059206983</v>
      </c>
      <c r="J132" s="99" t="str">
        <f t="shared" si="14"/>
        <v>CONSUMED</v>
      </c>
    </row>
    <row r="133" spans="1:10">
      <c r="A133" s="102" t="s">
        <v>1608</v>
      </c>
      <c r="B133" s="99">
        <f t="shared" si="10"/>
        <v>-0.45398248350519499</v>
      </c>
      <c r="C133" s="99">
        <f t="shared" si="11"/>
        <v>0.78080593803030962</v>
      </c>
      <c r="D133" s="103">
        <v>0.1</v>
      </c>
      <c r="E133" s="103">
        <v>0.16565099999999999</v>
      </c>
      <c r="F133" s="99">
        <v>3.4343434685657588</v>
      </c>
      <c r="G133" s="99">
        <v>4.7044198286683256</v>
      </c>
      <c r="H133" s="99">
        <f t="shared" si="12"/>
        <v>0.73002486887695872</v>
      </c>
      <c r="I133" s="99">
        <f t="shared" si="13"/>
        <v>-0.13666234504109226</v>
      </c>
      <c r="J133" s="99" t="str">
        <f t="shared" si="14"/>
        <v>CONSUMED</v>
      </c>
    </row>
    <row r="134" spans="1:10">
      <c r="A134" s="102" t="s">
        <v>611</v>
      </c>
      <c r="B134" s="99">
        <f t="shared" si="10"/>
        <v>-0.42597180408577651</v>
      </c>
      <c r="C134" s="99">
        <f t="shared" si="11"/>
        <v>0.78080593803030962</v>
      </c>
      <c r="D134" s="103">
        <v>0.1</v>
      </c>
      <c r="E134" s="103">
        <v>0.16565099999999999</v>
      </c>
      <c r="F134" s="99">
        <v>0.46576839778149365</v>
      </c>
      <c r="G134" s="99">
        <v>0.62574920830115299</v>
      </c>
      <c r="H134" s="99">
        <f t="shared" si="12"/>
        <v>0.74433717470615524</v>
      </c>
      <c r="I134" s="99">
        <f t="shared" si="13"/>
        <v>-0.12823029033691954</v>
      </c>
      <c r="J134" s="99" t="str">
        <f t="shared" si="14"/>
        <v>CONSUMED</v>
      </c>
    </row>
    <row r="135" spans="1:10">
      <c r="A135" s="102" t="s">
        <v>583</v>
      </c>
      <c r="B135" s="99">
        <f t="shared" si="10"/>
        <v>-0.38839405601057003</v>
      </c>
      <c r="C135" s="99">
        <f t="shared" si="11"/>
        <v>0.78080593803030962</v>
      </c>
      <c r="D135" s="103">
        <v>0.1</v>
      </c>
      <c r="E135" s="103">
        <v>0.16565099999999999</v>
      </c>
      <c r="F135" s="99">
        <v>0.30676183875861812</v>
      </c>
      <c r="G135" s="99">
        <v>0.40153147421215074</v>
      </c>
      <c r="H135" s="99">
        <f t="shared" si="12"/>
        <v>0.76397955941192119</v>
      </c>
      <c r="I135" s="99">
        <f t="shared" si="13"/>
        <v>-0.11691826099677795</v>
      </c>
      <c r="J135" s="99" t="str">
        <f t="shared" si="14"/>
        <v>CONSUMED</v>
      </c>
    </row>
    <row r="136" spans="1:10">
      <c r="A136" s="102" t="s">
        <v>1849</v>
      </c>
      <c r="B136" s="99">
        <f t="shared" si="10"/>
        <v>-0.35405259873491496</v>
      </c>
      <c r="C136" s="99">
        <f t="shared" si="11"/>
        <v>0.78080593803030962</v>
      </c>
      <c r="D136" s="103">
        <v>0.1</v>
      </c>
      <c r="E136" s="103">
        <v>0.16565099999999999</v>
      </c>
      <c r="F136" s="99">
        <v>0.70894879546779099</v>
      </c>
      <c r="G136" s="99">
        <v>0.90614004008471516</v>
      </c>
      <c r="H136" s="99">
        <f t="shared" si="12"/>
        <v>0.78238325656761765</v>
      </c>
      <c r="I136" s="99">
        <f t="shared" si="13"/>
        <v>-0.10658045226199273</v>
      </c>
      <c r="J136" s="99" t="str">
        <f t="shared" si="14"/>
        <v>CONSUMED</v>
      </c>
    </row>
    <row r="137" spans="1:10">
      <c r="A137" s="102" t="s">
        <v>1872</v>
      </c>
      <c r="B137" s="99">
        <f t="shared" si="10"/>
        <v>-0.33810447905240681</v>
      </c>
      <c r="C137" s="99">
        <f t="shared" si="11"/>
        <v>0.78080593803030962</v>
      </c>
      <c r="D137" s="103">
        <v>0.1</v>
      </c>
      <c r="E137" s="103">
        <v>0.16565099999999999</v>
      </c>
      <c r="F137" s="99">
        <v>0.29897361760199964</v>
      </c>
      <c r="G137" s="99">
        <v>0.37793094753112699</v>
      </c>
      <c r="H137" s="99">
        <f t="shared" si="12"/>
        <v>0.79108000960248348</v>
      </c>
      <c r="I137" s="99">
        <f t="shared" si="13"/>
        <v>-0.10177958986311864</v>
      </c>
      <c r="J137" s="99" t="str">
        <f t="shared" si="14"/>
        <v>CONSUMED</v>
      </c>
    </row>
    <row r="138" spans="1:10">
      <c r="A138" s="102" t="s">
        <v>2147</v>
      </c>
      <c r="B138" s="99">
        <f t="shared" si="10"/>
        <v>-0.33746008413194734</v>
      </c>
      <c r="C138" s="99">
        <f t="shared" si="11"/>
        <v>0.78080593803030962</v>
      </c>
      <c r="D138" s="103">
        <v>0.1</v>
      </c>
      <c r="E138" s="103">
        <v>0.16565099999999999</v>
      </c>
      <c r="F138" s="99">
        <v>3.2733485706646732</v>
      </c>
      <c r="G138" s="99">
        <v>4.1359745940283759</v>
      </c>
      <c r="H138" s="99">
        <f t="shared" si="12"/>
        <v>0.79143343273694577</v>
      </c>
      <c r="I138" s="99">
        <f t="shared" si="13"/>
        <v>-0.10158560766300682</v>
      </c>
      <c r="J138" s="99" t="str">
        <f t="shared" si="14"/>
        <v>CONSUMED</v>
      </c>
    </row>
    <row r="139" spans="1:10">
      <c r="A139" s="102" t="s">
        <v>1525</v>
      </c>
      <c r="B139" s="99">
        <f t="shared" si="10"/>
        <v>-0.32185844724876872</v>
      </c>
      <c r="C139" s="99">
        <f t="shared" si="11"/>
        <v>0.78080593803030962</v>
      </c>
      <c r="D139" s="103">
        <v>0.1</v>
      </c>
      <c r="E139" s="103">
        <v>0.16565099999999999</v>
      </c>
      <c r="F139" s="99">
        <v>2.7819813616165496</v>
      </c>
      <c r="G139" s="99">
        <v>3.4773088271839363</v>
      </c>
      <c r="H139" s="99">
        <f t="shared" si="12"/>
        <v>0.80003862178370544</v>
      </c>
      <c r="I139" s="99">
        <f t="shared" si="13"/>
        <v>-9.6889046979712554E-2</v>
      </c>
      <c r="J139" s="99" t="str">
        <f t="shared" si="14"/>
        <v>CONSUMED</v>
      </c>
    </row>
    <row r="140" spans="1:10">
      <c r="A140" s="102" t="s">
        <v>1514</v>
      </c>
      <c r="B140" s="99">
        <f t="shared" si="10"/>
        <v>-0.31466560841357077</v>
      </c>
      <c r="C140" s="99">
        <f t="shared" si="11"/>
        <v>0.78080593803030962</v>
      </c>
      <c r="D140" s="103">
        <v>0.1</v>
      </c>
      <c r="E140" s="103">
        <v>0.16565099999999999</v>
      </c>
      <c r="F140" s="99">
        <v>5.1301374322773876</v>
      </c>
      <c r="G140" s="99">
        <v>6.3804716951477722</v>
      </c>
      <c r="H140" s="99">
        <f t="shared" si="12"/>
        <v>0.80403733099838992</v>
      </c>
      <c r="I140" s="99">
        <f t="shared" si="13"/>
        <v>-9.4723786736341214E-2</v>
      </c>
      <c r="J140" s="99" t="str">
        <f t="shared" si="14"/>
        <v>CONSUMED</v>
      </c>
    </row>
    <row r="141" spans="1:10">
      <c r="A141" s="102" t="s">
        <v>264</v>
      </c>
      <c r="B141" s="99">
        <f t="shared" si="10"/>
        <v>-0.30374414737675925</v>
      </c>
      <c r="C141" s="99">
        <f t="shared" si="11"/>
        <v>0.78080593803030962</v>
      </c>
      <c r="D141" s="103">
        <v>0.1</v>
      </c>
      <c r="E141" s="103">
        <v>0.16565099999999999</v>
      </c>
      <c r="F141" s="99">
        <v>0.74620257257566081</v>
      </c>
      <c r="G141" s="99">
        <v>0.92107043290782187</v>
      </c>
      <c r="H141" s="99">
        <f t="shared" si="12"/>
        <v>0.81014713524121851</v>
      </c>
      <c r="I141" s="99">
        <f t="shared" si="13"/>
        <v>-9.1436099367785489E-2</v>
      </c>
      <c r="J141" s="99" t="str">
        <f t="shared" si="14"/>
        <v>CONSUMED</v>
      </c>
    </row>
    <row r="142" spans="1:10">
      <c r="A142" s="102" t="s">
        <v>129</v>
      </c>
      <c r="B142" s="99">
        <f t="shared" si="10"/>
        <v>-0.30172126994628495</v>
      </c>
      <c r="C142" s="99">
        <f t="shared" si="11"/>
        <v>0.78080593803030962</v>
      </c>
      <c r="D142" s="103">
        <v>0.1</v>
      </c>
      <c r="E142" s="103">
        <v>0.16565099999999999</v>
      </c>
      <c r="F142" s="99">
        <v>14.573600233576455</v>
      </c>
      <c r="G142" s="99">
        <v>17.96362601343554</v>
      </c>
      <c r="H142" s="99">
        <f t="shared" si="12"/>
        <v>0.81128388125406403</v>
      </c>
      <c r="I142" s="99">
        <f t="shared" si="13"/>
        <v>-9.0827152583661058E-2</v>
      </c>
      <c r="J142" s="99" t="str">
        <f t="shared" si="14"/>
        <v>CONSUMED</v>
      </c>
    </row>
    <row r="143" spans="1:10">
      <c r="A143" s="102" t="s">
        <v>1086</v>
      </c>
      <c r="B143" s="99">
        <f t="shared" si="10"/>
        <v>-0.29819901955321887</v>
      </c>
      <c r="C143" s="99">
        <f t="shared" si="11"/>
        <v>0.78080593803030962</v>
      </c>
      <c r="D143" s="103">
        <v>0.1</v>
      </c>
      <c r="E143" s="103">
        <v>0.16565099999999999</v>
      </c>
      <c r="F143" s="99">
        <v>0.80153113088361394</v>
      </c>
      <c r="G143" s="99">
        <v>0.98556947539909123</v>
      </c>
      <c r="H143" s="99">
        <f t="shared" si="12"/>
        <v>0.81326700033911481</v>
      </c>
      <c r="I143" s="99">
        <f t="shared" si="13"/>
        <v>-8.9766849563108916E-2</v>
      </c>
      <c r="J143" s="99" t="str">
        <f t="shared" si="14"/>
        <v>CONSUMED</v>
      </c>
    </row>
    <row r="144" spans="1:10">
      <c r="A144" s="102" t="s">
        <v>1095</v>
      </c>
      <c r="B144" s="99">
        <f t="shared" si="10"/>
        <v>-0.28354700272170597</v>
      </c>
      <c r="C144" s="99">
        <f t="shared" si="11"/>
        <v>0.78080593803030962</v>
      </c>
      <c r="D144" s="103">
        <v>0.1</v>
      </c>
      <c r="E144" s="103">
        <v>0.16565099999999999</v>
      </c>
      <c r="F144" s="99">
        <v>0.23623853833779393</v>
      </c>
      <c r="G144" s="99">
        <v>0.28754571483463848</v>
      </c>
      <c r="H144" s="99">
        <f t="shared" si="12"/>
        <v>0.82156862770029371</v>
      </c>
      <c r="I144" s="99">
        <f t="shared" si="13"/>
        <v>-8.5356152999849999E-2</v>
      </c>
      <c r="J144" s="99" t="str">
        <f t="shared" si="14"/>
        <v>CONSUMED</v>
      </c>
    </row>
    <row r="145" spans="1:10">
      <c r="A145" s="102" t="s">
        <v>465</v>
      </c>
      <c r="B145" s="99">
        <f t="shared" si="10"/>
        <v>-0.28101929535268716</v>
      </c>
      <c r="C145" s="99">
        <f t="shared" si="11"/>
        <v>0.78080593803030962</v>
      </c>
      <c r="D145" s="103">
        <v>0.1</v>
      </c>
      <c r="E145" s="103">
        <v>0.16565099999999999</v>
      </c>
      <c r="F145" s="99">
        <v>0.23677552215279518</v>
      </c>
      <c r="G145" s="99">
        <v>0.2876948185923438</v>
      </c>
      <c r="H145" s="99">
        <f t="shared" si="12"/>
        <v>0.82300933785081487</v>
      </c>
      <c r="I145" s="99">
        <f t="shared" si="13"/>
        <v>-8.4595237261514453E-2</v>
      </c>
      <c r="J145" s="99" t="str">
        <f t="shared" si="14"/>
        <v>CONSUMED</v>
      </c>
    </row>
    <row r="146" spans="1:10">
      <c r="A146" s="102" t="s">
        <v>2193</v>
      </c>
      <c r="B146" s="99">
        <f t="shared" si="10"/>
        <v>-0.28085967523986016</v>
      </c>
      <c r="C146" s="99">
        <f t="shared" si="11"/>
        <v>0.78080593803030962</v>
      </c>
      <c r="D146" s="103">
        <v>0.1</v>
      </c>
      <c r="E146" s="103">
        <v>0.16565099999999999</v>
      </c>
      <c r="F146" s="99">
        <v>1.0499629266297144</v>
      </c>
      <c r="G146" s="99">
        <v>1.2756195059178017</v>
      </c>
      <c r="H146" s="99">
        <f t="shared" si="12"/>
        <v>0.82310040083172875</v>
      </c>
      <c r="I146" s="99">
        <f t="shared" si="13"/>
        <v>-8.4547186819642267E-2</v>
      </c>
      <c r="J146" s="99" t="str">
        <f t="shared" si="14"/>
        <v>CONSUMED</v>
      </c>
    </row>
    <row r="147" spans="1:10">
      <c r="A147" s="102" t="s">
        <v>908</v>
      </c>
      <c r="B147" s="99">
        <f t="shared" si="10"/>
        <v>-0.26656963615823176</v>
      </c>
      <c r="C147" s="99">
        <f t="shared" si="11"/>
        <v>0.78080593803030962</v>
      </c>
      <c r="D147" s="103">
        <v>0.1</v>
      </c>
      <c r="E147" s="103">
        <v>0.16565099999999999</v>
      </c>
      <c r="F147" s="99">
        <v>1.288743715438007</v>
      </c>
      <c r="G147" s="99">
        <v>1.5502866845214589</v>
      </c>
      <c r="H147" s="99">
        <f t="shared" si="12"/>
        <v>0.8312938041106992</v>
      </c>
      <c r="I147" s="99">
        <f t="shared" si="13"/>
        <v>-8.0245456416861552E-2</v>
      </c>
      <c r="J147" s="99" t="str">
        <f t="shared" si="14"/>
        <v>CONSUMED</v>
      </c>
    </row>
    <row r="148" spans="1:10">
      <c r="A148" s="102" t="s">
        <v>879</v>
      </c>
      <c r="B148" s="99">
        <f t="shared" si="10"/>
        <v>-0.26504408787334494</v>
      </c>
      <c r="C148" s="99">
        <f t="shared" si="11"/>
        <v>0.78080593803030962</v>
      </c>
      <c r="D148" s="103">
        <v>0.1</v>
      </c>
      <c r="E148" s="103">
        <v>0.16565099999999999</v>
      </c>
      <c r="F148" s="99">
        <v>2.0754229466369782</v>
      </c>
      <c r="G148" s="99">
        <v>2.4939792440018764</v>
      </c>
      <c r="H148" s="99">
        <f t="shared" si="12"/>
        <v>0.83217330361848707</v>
      </c>
      <c r="I148" s="99">
        <f t="shared" si="13"/>
        <v>-7.9786220623276879E-2</v>
      </c>
      <c r="J148" s="99" t="str">
        <f t="shared" si="14"/>
        <v>CONSUMED</v>
      </c>
    </row>
    <row r="149" spans="1:10">
      <c r="A149" s="102" t="s">
        <v>732</v>
      </c>
      <c r="B149" s="99">
        <f t="shared" si="10"/>
        <v>-0.2578715338790154</v>
      </c>
      <c r="C149" s="99">
        <f t="shared" si="11"/>
        <v>0.78080593803030962</v>
      </c>
      <c r="D149" s="103">
        <v>0.1</v>
      </c>
      <c r="E149" s="103">
        <v>0.16565099999999999</v>
      </c>
      <c r="F149" s="99">
        <v>0.90818757447845055</v>
      </c>
      <c r="G149" s="99">
        <v>1.0859319786195474</v>
      </c>
      <c r="H149" s="99">
        <f t="shared" si="12"/>
        <v>0.83632086756755419</v>
      </c>
      <c r="I149" s="99">
        <f t="shared" si="13"/>
        <v>-7.7627066725464169E-2</v>
      </c>
      <c r="J149" s="99" t="str">
        <f t="shared" si="14"/>
        <v>CONSUMED</v>
      </c>
    </row>
    <row r="150" spans="1:10">
      <c r="A150" s="102" t="s">
        <v>2221</v>
      </c>
      <c r="B150" s="99">
        <f t="shared" si="10"/>
        <v>-0.25777884085523034</v>
      </c>
      <c r="C150" s="99">
        <f t="shared" si="11"/>
        <v>0.78080593803030962</v>
      </c>
      <c r="D150" s="103">
        <v>0.1</v>
      </c>
      <c r="E150" s="103">
        <v>0.16565099999999999</v>
      </c>
      <c r="F150" s="99">
        <v>0.67592821465570907</v>
      </c>
      <c r="G150" s="99">
        <v>0.80816444254339659</v>
      </c>
      <c r="H150" s="99">
        <f t="shared" si="12"/>
        <v>0.83637460283265708</v>
      </c>
      <c r="I150" s="99">
        <f t="shared" si="13"/>
        <v>-7.7599163344916094E-2</v>
      </c>
      <c r="J150" s="99" t="str">
        <f t="shared" si="14"/>
        <v>CONSUMED</v>
      </c>
    </row>
    <row r="151" spans="1:10">
      <c r="A151" s="102" t="s">
        <v>367</v>
      </c>
      <c r="B151" s="99">
        <f t="shared" si="10"/>
        <v>-0.25505677822353012</v>
      </c>
      <c r="C151" s="99">
        <f t="shared" si="11"/>
        <v>0.78080593803030962</v>
      </c>
      <c r="D151" s="103">
        <v>0.1</v>
      </c>
      <c r="E151" s="103">
        <v>0.16565099999999999</v>
      </c>
      <c r="F151" s="99">
        <v>1.1233371397276859</v>
      </c>
      <c r="G151" s="99">
        <v>1.3405711183424858</v>
      </c>
      <c r="H151" s="99">
        <f t="shared" si="12"/>
        <v>0.83795415577549281</v>
      </c>
      <c r="I151" s="99">
        <f t="shared" si="13"/>
        <v>-7.6779740842698285E-2</v>
      </c>
      <c r="J151" s="99" t="str">
        <f t="shared" si="14"/>
        <v>CONSUMED</v>
      </c>
    </row>
    <row r="152" spans="1:10">
      <c r="A152" s="102" t="s">
        <v>579</v>
      </c>
      <c r="B152" s="99">
        <f t="shared" si="10"/>
        <v>-0.25066916901440944</v>
      </c>
      <c r="C152" s="99">
        <f t="shared" si="11"/>
        <v>0.78080593803030962</v>
      </c>
      <c r="D152" s="103">
        <v>0.1</v>
      </c>
      <c r="E152" s="103">
        <v>0.16565099999999999</v>
      </c>
      <c r="F152" s="99">
        <v>0.44279096365454462</v>
      </c>
      <c r="G152" s="99">
        <v>0.52681446150568723</v>
      </c>
      <c r="H152" s="99">
        <f t="shared" si="12"/>
        <v>0.84050647051146765</v>
      </c>
      <c r="I152" s="99">
        <f t="shared" si="13"/>
        <v>-7.5458938861501429E-2</v>
      </c>
      <c r="J152" s="99" t="str">
        <f t="shared" si="14"/>
        <v>CONSUMED</v>
      </c>
    </row>
    <row r="153" spans="1:10">
      <c r="A153" s="102" t="s">
        <v>1056</v>
      </c>
      <c r="B153" s="99">
        <f t="shared" si="10"/>
        <v>-0.24876193048374928</v>
      </c>
      <c r="C153" s="99">
        <f t="shared" si="11"/>
        <v>0.78080593803030962</v>
      </c>
      <c r="D153" s="103">
        <v>0.1</v>
      </c>
      <c r="E153" s="103">
        <v>0.16565099999999999</v>
      </c>
      <c r="F153" s="99">
        <v>0.10843783075047381</v>
      </c>
      <c r="G153" s="99">
        <v>0.12884442271085808</v>
      </c>
      <c r="H153" s="99">
        <f t="shared" si="12"/>
        <v>0.84161835234281701</v>
      </c>
      <c r="I153" s="99">
        <f t="shared" si="13"/>
        <v>-7.4884802854886634E-2</v>
      </c>
      <c r="J153" s="99" t="str">
        <f t="shared" si="14"/>
        <v>CONSUMED</v>
      </c>
    </row>
    <row r="154" spans="1:10">
      <c r="A154" s="102" t="s">
        <v>794</v>
      </c>
      <c r="B154" s="99">
        <f t="shared" si="10"/>
        <v>-0.24810423206028717</v>
      </c>
      <c r="C154" s="99">
        <f t="shared" si="11"/>
        <v>0.78080593803030962</v>
      </c>
      <c r="D154" s="103">
        <v>0.1</v>
      </c>
      <c r="E154" s="103">
        <v>0.16565099999999999</v>
      </c>
      <c r="F154" s="99">
        <v>0.35246947965113717</v>
      </c>
      <c r="G154" s="99">
        <v>0.41860878017666153</v>
      </c>
      <c r="H154" s="99">
        <f t="shared" si="12"/>
        <v>0.84200211830814387</v>
      </c>
      <c r="I154" s="99">
        <f t="shared" si="13"/>
        <v>-7.468681590132363E-2</v>
      </c>
      <c r="J154" s="99" t="str">
        <f t="shared" si="14"/>
        <v>CONSUMED</v>
      </c>
    </row>
    <row r="155" spans="1:10">
      <c r="A155" s="102" t="s">
        <v>1500</v>
      </c>
      <c r="B155" s="99">
        <f t="shared" si="10"/>
        <v>-0.24767165479435804</v>
      </c>
      <c r="C155" s="99">
        <f t="shared" si="11"/>
        <v>0.78080593803030962</v>
      </c>
      <c r="D155" s="103">
        <v>0.1</v>
      </c>
      <c r="E155" s="103">
        <v>0.16565099999999999</v>
      </c>
      <c r="F155" s="99">
        <v>1.9077484499388895</v>
      </c>
      <c r="G155" s="99">
        <v>2.265049547349292</v>
      </c>
      <c r="H155" s="99">
        <f t="shared" si="12"/>
        <v>0.84225462183441446</v>
      </c>
      <c r="I155" s="99">
        <f t="shared" si="13"/>
        <v>-7.4556597168836641E-2</v>
      </c>
      <c r="J155" s="99" t="str">
        <f t="shared" si="14"/>
        <v>CONSUMED</v>
      </c>
    </row>
    <row r="156" spans="1:10">
      <c r="A156" s="102" t="s">
        <v>977</v>
      </c>
      <c r="B156" s="99">
        <f t="shared" si="10"/>
        <v>-0.24481868035685564</v>
      </c>
      <c r="C156" s="99">
        <f t="shared" si="11"/>
        <v>0.78080593803030962</v>
      </c>
      <c r="D156" s="103">
        <v>0.1</v>
      </c>
      <c r="E156" s="103">
        <v>0.16565099999999999</v>
      </c>
      <c r="F156" s="99">
        <v>0.5250077036581885</v>
      </c>
      <c r="G156" s="99">
        <v>0.62210464252280417</v>
      </c>
      <c r="H156" s="99">
        <f t="shared" si="12"/>
        <v>0.84392185457600655</v>
      </c>
      <c r="I156" s="99">
        <f t="shared" si="13"/>
        <v>-7.369776628628584E-2</v>
      </c>
      <c r="J156" s="99" t="str">
        <f t="shared" si="14"/>
        <v>CONSUMED</v>
      </c>
    </row>
    <row r="157" spans="1:10">
      <c r="A157" s="102" t="s">
        <v>778</v>
      </c>
      <c r="B157" s="99">
        <f t="shared" si="10"/>
        <v>-0.2420240900978369</v>
      </c>
      <c r="C157" s="99">
        <f t="shared" si="11"/>
        <v>0.78080593803030962</v>
      </c>
      <c r="D157" s="103">
        <v>0.1</v>
      </c>
      <c r="E157" s="103">
        <v>0.16565099999999999</v>
      </c>
      <c r="F157" s="99">
        <v>1.0131926269067455</v>
      </c>
      <c r="G157" s="99">
        <v>1.1982530180406641</v>
      </c>
      <c r="H157" s="99">
        <f t="shared" si="12"/>
        <v>0.84555816814338425</v>
      </c>
      <c r="I157" s="99">
        <f t="shared" si="13"/>
        <v>-7.2856510792730839E-2</v>
      </c>
      <c r="J157" s="99" t="str">
        <f t="shared" si="14"/>
        <v>CONSUMED</v>
      </c>
    </row>
    <row r="158" spans="1:10">
      <c r="A158" s="102" t="s">
        <v>839</v>
      </c>
      <c r="B158" s="99">
        <f t="shared" si="10"/>
        <v>-0.23732288442935567</v>
      </c>
      <c r="C158" s="99">
        <f t="shared" si="11"/>
        <v>0.78080593803030962</v>
      </c>
      <c r="D158" s="103">
        <v>0.1</v>
      </c>
      <c r="E158" s="103">
        <v>0.16565099999999999</v>
      </c>
      <c r="F158" s="99">
        <v>0.85203376726880242</v>
      </c>
      <c r="G158" s="99">
        <v>1.0043801330938624</v>
      </c>
      <c r="H158" s="99">
        <f t="shared" si="12"/>
        <v>0.84831802142902124</v>
      </c>
      <c r="I158" s="99">
        <f t="shared" si="13"/>
        <v>-7.1441306870732441E-2</v>
      </c>
      <c r="J158" s="99" t="str">
        <f t="shared" si="14"/>
        <v>CONSUMED</v>
      </c>
    </row>
    <row r="159" spans="1:10">
      <c r="A159" s="102" t="s">
        <v>1950</v>
      </c>
      <c r="B159" s="99">
        <f t="shared" si="10"/>
        <v>-0.23691213616965226</v>
      </c>
      <c r="C159" s="99">
        <f t="shared" si="11"/>
        <v>0.78080593803030962</v>
      </c>
      <c r="D159" s="103">
        <v>0.1</v>
      </c>
      <c r="E159" s="103">
        <v>0.16565099999999999</v>
      </c>
      <c r="F159" s="99">
        <v>0.24064709368541681</v>
      </c>
      <c r="G159" s="99">
        <v>0.2835948111058792</v>
      </c>
      <c r="H159" s="99">
        <f t="shared" si="12"/>
        <v>0.84855957958825978</v>
      </c>
      <c r="I159" s="99">
        <f t="shared" si="13"/>
        <v>-7.1317659323894944E-2</v>
      </c>
      <c r="J159" s="99" t="str">
        <f t="shared" si="14"/>
        <v>CONSUMED</v>
      </c>
    </row>
    <row r="160" spans="1:10">
      <c r="A160" s="102" t="s">
        <v>500</v>
      </c>
      <c r="B160" s="99">
        <f t="shared" si="10"/>
        <v>-0.23496206012363718</v>
      </c>
      <c r="C160" s="99">
        <f t="shared" si="11"/>
        <v>0.78080593803030962</v>
      </c>
      <c r="D160" s="103">
        <v>0.1</v>
      </c>
      <c r="E160" s="103">
        <v>0.16565099999999999</v>
      </c>
      <c r="F160" s="99">
        <v>0.81178106357614332</v>
      </c>
      <c r="G160" s="99">
        <v>0.9553654784156923</v>
      </c>
      <c r="H160" s="99">
        <f t="shared" si="12"/>
        <v>0.84970734437918061</v>
      </c>
      <c r="I160" s="99">
        <f t="shared" si="13"/>
        <v>-7.0730627940218588E-2</v>
      </c>
      <c r="J160" s="99" t="str">
        <f t="shared" si="14"/>
        <v>CONSUMED</v>
      </c>
    </row>
    <row r="161" spans="1:10">
      <c r="A161" s="102" t="s">
        <v>1521</v>
      </c>
      <c r="B161" s="99">
        <f t="shared" si="10"/>
        <v>-0.22606414369621614</v>
      </c>
      <c r="C161" s="99">
        <f t="shared" si="11"/>
        <v>0.78080593803030962</v>
      </c>
      <c r="D161" s="103">
        <v>0.1</v>
      </c>
      <c r="E161" s="103">
        <v>0.16565099999999999</v>
      </c>
      <c r="F161" s="99">
        <v>1.105041899015754</v>
      </c>
      <c r="G161" s="99">
        <v>1.2925008379803149</v>
      </c>
      <c r="H161" s="99">
        <f t="shared" si="12"/>
        <v>0.85496416446623924</v>
      </c>
      <c r="I161" s="99">
        <f t="shared" si="13"/>
        <v>-6.8052088196653551E-2</v>
      </c>
      <c r="J161" s="99" t="str">
        <f t="shared" si="14"/>
        <v>CONSUMED</v>
      </c>
    </row>
    <row r="162" spans="1:10">
      <c r="A162" s="102" t="s">
        <v>1844</v>
      </c>
      <c r="B162" s="99">
        <f t="shared" si="10"/>
        <v>-0.21516974444735021</v>
      </c>
      <c r="C162" s="99">
        <f t="shared" si="11"/>
        <v>0.78080593803030962</v>
      </c>
      <c r="D162" s="103">
        <v>0.1</v>
      </c>
      <c r="E162" s="103">
        <v>0.16565099999999999</v>
      </c>
      <c r="F162" s="99">
        <v>0.56767105674029061</v>
      </c>
      <c r="G162" s="99">
        <v>0.65897554674891412</v>
      </c>
      <c r="H162" s="99">
        <f t="shared" si="12"/>
        <v>0.8614447979760731</v>
      </c>
      <c r="I162" s="99">
        <f t="shared" si="13"/>
        <v>-6.4772547238005768E-2</v>
      </c>
      <c r="J162" s="99" t="str">
        <f t="shared" si="14"/>
        <v>CONSUMED</v>
      </c>
    </row>
    <row r="163" spans="1:10">
      <c r="A163" s="102" t="s">
        <v>2184</v>
      </c>
      <c r="B163" s="99">
        <f t="shared" si="10"/>
        <v>-0.19508312689797042</v>
      </c>
      <c r="C163" s="99">
        <f t="shared" si="11"/>
        <v>0.78080593803030962</v>
      </c>
      <c r="D163" s="103">
        <v>0.1</v>
      </c>
      <c r="E163" s="103">
        <v>0.16565099999999999</v>
      </c>
      <c r="F163" s="99">
        <v>0.22360851631229281</v>
      </c>
      <c r="G163" s="99">
        <v>0.25598482034753389</v>
      </c>
      <c r="H163" s="99">
        <f t="shared" si="12"/>
        <v>0.8735225628172566</v>
      </c>
      <c r="I163" s="99">
        <f t="shared" si="13"/>
        <v>-5.8725872844211935E-2</v>
      </c>
      <c r="J163" s="99" t="str">
        <f t="shared" si="14"/>
        <v>CONSUMED</v>
      </c>
    </row>
    <row r="164" spans="1:10">
      <c r="A164" s="102" t="s">
        <v>1060</v>
      </c>
      <c r="B164" s="99">
        <f t="shared" si="10"/>
        <v>-0.17142803143120999</v>
      </c>
      <c r="C164" s="99">
        <f t="shared" si="11"/>
        <v>0.78080593803030962</v>
      </c>
      <c r="D164" s="103">
        <v>0.1</v>
      </c>
      <c r="E164" s="103">
        <v>0.16565099999999999</v>
      </c>
      <c r="F164" s="99">
        <v>0.26425116299188378</v>
      </c>
      <c r="G164" s="99">
        <v>0.29759243496778881</v>
      </c>
      <c r="H164" s="99">
        <f t="shared" si="12"/>
        <v>0.88796330800709411</v>
      </c>
      <c r="I164" s="99">
        <f t="shared" si="13"/>
        <v>-5.1604979558421971E-2</v>
      </c>
      <c r="J164" s="99" t="str">
        <f t="shared" si="14"/>
        <v>CONSUMED</v>
      </c>
    </row>
    <row r="165" spans="1:10">
      <c r="A165" s="102" t="s">
        <v>1720</v>
      </c>
      <c r="B165" s="99">
        <f t="shared" si="10"/>
        <v>-0.17125000911508975</v>
      </c>
      <c r="C165" s="99">
        <f t="shared" si="11"/>
        <v>0.78080593803030962</v>
      </c>
      <c r="D165" s="103">
        <v>0.1</v>
      </c>
      <c r="E165" s="103">
        <v>0.16565099999999999</v>
      </c>
      <c r="F165" s="99">
        <v>1.6503885163578698</v>
      </c>
      <c r="G165" s="99">
        <v>1.858393092654713</v>
      </c>
      <c r="H165" s="99">
        <f t="shared" si="12"/>
        <v>0.8880728855918697</v>
      </c>
      <c r="I165" s="99">
        <f t="shared" si="13"/>
        <v>-5.1551389501372211E-2</v>
      </c>
      <c r="J165" s="99" t="str">
        <f t="shared" si="14"/>
        <v>CONSUMED</v>
      </c>
    </row>
    <row r="166" spans="1:10">
      <c r="A166" s="102" t="s">
        <v>2162</v>
      </c>
      <c r="B166" s="99">
        <f t="shared" si="10"/>
        <v>-0.15791189241464409</v>
      </c>
      <c r="C166" s="99">
        <f t="shared" si="11"/>
        <v>0.78080593803030962</v>
      </c>
      <c r="D166" s="103">
        <v>0.1</v>
      </c>
      <c r="E166" s="103">
        <v>0.16565099999999999</v>
      </c>
      <c r="F166" s="99">
        <v>0.34435483550110907</v>
      </c>
      <c r="G166" s="99">
        <v>0.38418676721334211</v>
      </c>
      <c r="H166" s="99">
        <f t="shared" si="12"/>
        <v>0.89632143761444538</v>
      </c>
      <c r="I166" s="99">
        <f t="shared" si="13"/>
        <v>-4.753621628887137E-2</v>
      </c>
      <c r="J166" s="99" t="str">
        <f t="shared" si="14"/>
        <v>CONSUMED</v>
      </c>
    </row>
    <row r="167" spans="1:10">
      <c r="A167" s="102" t="s">
        <v>1534</v>
      </c>
      <c r="B167" s="99">
        <f t="shared" si="10"/>
        <v>-0.15430260249272124</v>
      </c>
      <c r="C167" s="99">
        <f t="shared" si="11"/>
        <v>0.78080593803030962</v>
      </c>
      <c r="D167" s="103">
        <v>0.1</v>
      </c>
      <c r="E167" s="103">
        <v>0.16565099999999999</v>
      </c>
      <c r="F167" s="99">
        <v>1.0460733504072497</v>
      </c>
      <c r="G167" s="99">
        <v>1.1641577937090626</v>
      </c>
      <c r="H167" s="99">
        <f t="shared" si="12"/>
        <v>0.8985666342312667</v>
      </c>
      <c r="I167" s="99">
        <f t="shared" si="13"/>
        <v>-4.6449711759324885E-2</v>
      </c>
      <c r="J167" s="99" t="str">
        <f t="shared" si="14"/>
        <v>CONSUMED</v>
      </c>
    </row>
    <row r="168" spans="1:10">
      <c r="A168" s="102" t="s">
        <v>819</v>
      </c>
      <c r="B168" s="99">
        <f t="shared" si="10"/>
        <v>-0.15061453835838515</v>
      </c>
      <c r="C168" s="99">
        <f t="shared" si="11"/>
        <v>0.78080593803030962</v>
      </c>
      <c r="D168" s="103">
        <v>0.1</v>
      </c>
      <c r="E168" s="103">
        <v>0.16565099999999999</v>
      </c>
      <c r="F168" s="99">
        <v>0.45091020393855147</v>
      </c>
      <c r="G168" s="99">
        <v>0.50052935978511826</v>
      </c>
      <c r="H168" s="99">
        <f t="shared" si="12"/>
        <v>0.90086664273226902</v>
      </c>
      <c r="I168" s="99">
        <f t="shared" si="13"/>
        <v>-4.533949382895721E-2</v>
      </c>
      <c r="J168" s="99" t="str">
        <f t="shared" si="14"/>
        <v>CONSUMED</v>
      </c>
    </row>
    <row r="169" spans="1:10">
      <c r="A169" s="102" t="s">
        <v>821</v>
      </c>
      <c r="B169" s="99">
        <f t="shared" si="10"/>
        <v>-0.13172211862301558</v>
      </c>
      <c r="C169" s="99">
        <f t="shared" si="11"/>
        <v>0.78080593803030962</v>
      </c>
      <c r="D169" s="103">
        <v>0.1</v>
      </c>
      <c r="E169" s="103">
        <v>0.16565099999999999</v>
      </c>
      <c r="F169" s="99">
        <v>2.1442025132377012</v>
      </c>
      <c r="G169" s="99">
        <v>2.3491898162958722</v>
      </c>
      <c r="H169" s="99">
        <f t="shared" si="12"/>
        <v>0.91274127716874387</v>
      </c>
      <c r="I169" s="99">
        <f t="shared" si="13"/>
        <v>-3.965230879793679E-2</v>
      </c>
      <c r="J169" s="99" t="str">
        <f t="shared" si="14"/>
        <v>CONSUMED</v>
      </c>
    </row>
    <row r="170" spans="1:10">
      <c r="A170" s="102" t="s">
        <v>983</v>
      </c>
      <c r="B170" s="99">
        <f t="shared" si="10"/>
        <v>-0.12582948170244732</v>
      </c>
      <c r="C170" s="99">
        <f t="shared" si="11"/>
        <v>0.78080593803030962</v>
      </c>
      <c r="D170" s="103">
        <v>0.1</v>
      </c>
      <c r="E170" s="103">
        <v>0.16565099999999999</v>
      </c>
      <c r="F170" s="99">
        <v>0.44273749881841384</v>
      </c>
      <c r="G170" s="99">
        <v>0.48308633806317908</v>
      </c>
      <c r="H170" s="99">
        <f t="shared" si="12"/>
        <v>0.91647696060597694</v>
      </c>
      <c r="I170" s="99">
        <f t="shared" si="13"/>
        <v>-3.7878448331288714E-2</v>
      </c>
      <c r="J170" s="99" t="str">
        <f t="shared" si="14"/>
        <v>CONSUMED</v>
      </c>
    </row>
    <row r="171" spans="1:10">
      <c r="A171" s="102" t="s">
        <v>2153</v>
      </c>
      <c r="B171" s="99">
        <f t="shared" si="10"/>
        <v>-0.1174127914579576</v>
      </c>
      <c r="C171" s="99">
        <f t="shared" si="11"/>
        <v>0.78080593803030962</v>
      </c>
      <c r="D171" s="103">
        <v>0.1</v>
      </c>
      <c r="E171" s="103">
        <v>0.16565099999999999</v>
      </c>
      <c r="F171" s="99">
        <v>5.1162878478526279</v>
      </c>
      <c r="G171" s="99">
        <v>5.5500863807411784</v>
      </c>
      <c r="H171" s="99">
        <f t="shared" si="12"/>
        <v>0.92183931868270863</v>
      </c>
      <c r="I171" s="99">
        <f t="shared" si="13"/>
        <v>-3.5344772103484905E-2</v>
      </c>
      <c r="J171" s="99" t="str">
        <f t="shared" si="14"/>
        <v>CONSUMED</v>
      </c>
    </row>
    <row r="172" spans="1:10">
      <c r="A172" s="102" t="s">
        <v>1504</v>
      </c>
      <c r="B172" s="99">
        <f t="shared" si="10"/>
        <v>-0.11468074920412516</v>
      </c>
      <c r="C172" s="99">
        <f t="shared" si="11"/>
        <v>0.78080593803030962</v>
      </c>
      <c r="D172" s="103">
        <v>0.1</v>
      </c>
      <c r="E172" s="103">
        <v>0.16565099999999999</v>
      </c>
      <c r="F172" s="99">
        <v>2.7787636383154624</v>
      </c>
      <c r="G172" s="99">
        <v>3.0086658230324588</v>
      </c>
      <c r="H172" s="99">
        <f t="shared" si="12"/>
        <v>0.92358666656927813</v>
      </c>
      <c r="I172" s="99">
        <f t="shared" si="13"/>
        <v>-3.4522345435659914E-2</v>
      </c>
      <c r="J172" s="99" t="str">
        <f t="shared" si="14"/>
        <v>CONSUMED</v>
      </c>
    </row>
    <row r="173" spans="1:10">
      <c r="A173" s="102" t="s">
        <v>560</v>
      </c>
      <c r="B173" s="99">
        <f t="shared" si="10"/>
        <v>-0.10228126278413754</v>
      </c>
      <c r="C173" s="99">
        <f t="shared" si="11"/>
        <v>0.78080593803030962</v>
      </c>
      <c r="D173" s="103">
        <v>0.1</v>
      </c>
      <c r="E173" s="103">
        <v>0.16565099999999999</v>
      </c>
      <c r="F173" s="99">
        <v>6.8570743354910748</v>
      </c>
      <c r="G173" s="99">
        <v>7.3608604728911375</v>
      </c>
      <c r="H173" s="99">
        <f t="shared" si="12"/>
        <v>0.93155879815200604</v>
      </c>
      <c r="I173" s="99">
        <f t="shared" si="13"/>
        <v>-3.0789728092415449E-2</v>
      </c>
      <c r="J173" s="99" t="str">
        <f t="shared" si="14"/>
        <v>CONSUMED</v>
      </c>
    </row>
    <row r="174" spans="1:10">
      <c r="A174" s="102" t="s">
        <v>1101</v>
      </c>
      <c r="B174" s="99">
        <f t="shared" si="10"/>
        <v>-8.9408031509065955E-2</v>
      </c>
      <c r="C174" s="99">
        <f t="shared" si="11"/>
        <v>0.78080593803030962</v>
      </c>
      <c r="D174" s="103">
        <v>0.1</v>
      </c>
      <c r="E174" s="103">
        <v>0.16565099999999999</v>
      </c>
      <c r="F174" s="99">
        <v>0.18158517256161166</v>
      </c>
      <c r="G174" s="99">
        <v>0.19319455514536185</v>
      </c>
      <c r="H174" s="99">
        <f t="shared" si="12"/>
        <v>0.93990833450241307</v>
      </c>
      <c r="I174" s="99">
        <f t="shared" si="13"/>
        <v>-2.6914499337499214E-2</v>
      </c>
      <c r="J174" s="99" t="str">
        <f t="shared" si="14"/>
        <v>CONSUMED</v>
      </c>
    </row>
    <row r="175" spans="1:10">
      <c r="A175" s="102" t="s">
        <v>739</v>
      </c>
      <c r="B175" s="99">
        <f t="shared" si="10"/>
        <v>-8.307070178246484E-2</v>
      </c>
      <c r="C175" s="99">
        <f t="shared" si="11"/>
        <v>0.78080593803030962</v>
      </c>
      <c r="D175" s="103">
        <v>0.1</v>
      </c>
      <c r="E175" s="103">
        <v>0.16565099999999999</v>
      </c>
      <c r="F175" s="99">
        <v>0.96064431917571813</v>
      </c>
      <c r="G175" s="99">
        <v>1.0175819431338198</v>
      </c>
      <c r="H175" s="99">
        <f t="shared" si="12"/>
        <v>0.94404615339109466</v>
      </c>
      <c r="I175" s="99">
        <f t="shared" si="13"/>
        <v>-2.5006772997379266E-2</v>
      </c>
      <c r="J175" s="99" t="str">
        <f t="shared" si="14"/>
        <v>CONSUMED</v>
      </c>
    </row>
    <row r="176" spans="1:10">
      <c r="A176" s="102" t="s">
        <v>253</v>
      </c>
      <c r="B176" s="99">
        <f t="shared" si="10"/>
        <v>-6.7566708126756761E-2</v>
      </c>
      <c r="C176" s="99">
        <f t="shared" si="11"/>
        <v>0.78080593803030962</v>
      </c>
      <c r="D176" s="103">
        <v>0.1</v>
      </c>
      <c r="E176" s="103">
        <v>0.16565099999999999</v>
      </c>
      <c r="F176" s="99">
        <v>0.48517989753795071</v>
      </c>
      <c r="G176" s="99">
        <v>0.50844315423559439</v>
      </c>
      <c r="H176" s="99">
        <f t="shared" si="12"/>
        <v>0.95424610105603991</v>
      </c>
      <c r="I176" s="99">
        <f t="shared" si="13"/>
        <v>-2.0339605854427067E-2</v>
      </c>
      <c r="J176" s="99" t="str">
        <f t="shared" si="14"/>
        <v>CONSUMED</v>
      </c>
    </row>
    <row r="177" spans="1:10">
      <c r="A177" s="102" t="s">
        <v>1527</v>
      </c>
      <c r="B177" s="99">
        <f t="shared" si="10"/>
        <v>-6.2848375498417541E-2</v>
      </c>
      <c r="C177" s="99">
        <f t="shared" si="11"/>
        <v>0.78080593803030962</v>
      </c>
      <c r="D177" s="103">
        <v>0.1</v>
      </c>
      <c r="E177" s="103">
        <v>0.16565099999999999</v>
      </c>
      <c r="F177" s="99">
        <v>2.4100328985897126</v>
      </c>
      <c r="G177" s="99">
        <v>2.517341973795022</v>
      </c>
      <c r="H177" s="99">
        <f t="shared" si="12"/>
        <v>0.957372070889703</v>
      </c>
      <c r="I177" s="99">
        <f t="shared" si="13"/>
        <v>-1.8919246203776892E-2</v>
      </c>
      <c r="J177" s="99" t="str">
        <f t="shared" si="14"/>
        <v>CONSUMED</v>
      </c>
    </row>
    <row r="178" spans="1:10">
      <c r="A178" s="102" t="s">
        <v>917</v>
      </c>
      <c r="B178" s="99">
        <f t="shared" si="10"/>
        <v>-3.482021508805435E-2</v>
      </c>
      <c r="C178" s="99">
        <f t="shared" si="11"/>
        <v>0.78080593803030962</v>
      </c>
      <c r="D178" s="103">
        <v>0.1</v>
      </c>
      <c r="E178" s="103">
        <v>0.16565099999999999</v>
      </c>
      <c r="F178" s="99">
        <v>0.45533666956952157</v>
      </c>
      <c r="G178" s="99">
        <v>0.46646015890793296</v>
      </c>
      <c r="H178" s="99">
        <f t="shared" si="12"/>
        <v>0.976153398900233</v>
      </c>
      <c r="I178" s="99">
        <f t="shared" si="13"/>
        <v>-1.0481929196975893E-2</v>
      </c>
      <c r="J178" s="99" t="str">
        <f t="shared" si="14"/>
        <v>CONSUMED</v>
      </c>
    </row>
    <row r="179" spans="1:10">
      <c r="A179" s="102" t="s">
        <v>2194</v>
      </c>
      <c r="B179" s="99">
        <f t="shared" si="10"/>
        <v>4.6924830699068727E-2</v>
      </c>
      <c r="C179" s="99">
        <f t="shared" si="11"/>
        <v>0.78080593803030962</v>
      </c>
      <c r="D179" s="103">
        <v>0.1</v>
      </c>
      <c r="E179" s="103">
        <v>0.16565099999999999</v>
      </c>
      <c r="F179" s="99">
        <v>2.5709241367002345</v>
      </c>
      <c r="G179" s="99">
        <v>2.4886480381071805</v>
      </c>
      <c r="H179" s="99">
        <f t="shared" si="12"/>
        <v>1.0330605603256102</v>
      </c>
      <c r="I179" s="99">
        <f t="shared" si="13"/>
        <v>1.4125781581873711E-2</v>
      </c>
      <c r="J179" s="99" t="str">
        <f t="shared" si="14"/>
        <v>PRODUCED</v>
      </c>
    </row>
    <row r="180" spans="1:10">
      <c r="A180" s="102" t="s">
        <v>2234</v>
      </c>
      <c r="B180" s="99">
        <f t="shared" si="10"/>
        <v>4.8891628378680392E-2</v>
      </c>
      <c r="C180" s="99">
        <f t="shared" si="11"/>
        <v>0.78080593803030962</v>
      </c>
      <c r="D180" s="103">
        <v>0.1</v>
      </c>
      <c r="E180" s="103">
        <v>0.16565099999999999</v>
      </c>
      <c r="F180" s="99">
        <v>0.38723814928363726</v>
      </c>
      <c r="G180" s="99">
        <v>0.37433487415146249</v>
      </c>
      <c r="H180" s="99">
        <f t="shared" si="12"/>
        <v>1.0344698718264596</v>
      </c>
      <c r="I180" s="99">
        <f t="shared" si="13"/>
        <v>1.4717846678839139E-2</v>
      </c>
      <c r="J180" s="99" t="str">
        <f t="shared" si="14"/>
        <v>PRODUCED</v>
      </c>
    </row>
    <row r="181" spans="1:10">
      <c r="A181" s="102" t="s">
        <v>1491</v>
      </c>
      <c r="B181" s="99">
        <f t="shared" si="10"/>
        <v>7.0847615675933617E-2</v>
      </c>
      <c r="C181" s="99">
        <f t="shared" si="11"/>
        <v>0.78080593803030962</v>
      </c>
      <c r="D181" s="103">
        <v>0.1</v>
      </c>
      <c r="E181" s="103">
        <v>0.16565099999999999</v>
      </c>
      <c r="F181" s="99">
        <v>5.9399890475007133</v>
      </c>
      <c r="G181" s="99">
        <v>5.6553356618899047</v>
      </c>
      <c r="H181" s="99">
        <f t="shared" si="12"/>
        <v>1.0503335969125629</v>
      </c>
      <c r="I181" s="99">
        <f t="shared" si="13"/>
        <v>2.1327257439729699E-2</v>
      </c>
      <c r="J181" s="99" t="str">
        <f t="shared" si="14"/>
        <v>PRODUCED</v>
      </c>
    </row>
    <row r="182" spans="1:10">
      <c r="A182" s="102" t="s">
        <v>261</v>
      </c>
      <c r="B182" s="99">
        <f t="shared" si="10"/>
        <v>7.2605604240141189E-2</v>
      </c>
      <c r="C182" s="99">
        <f t="shared" si="11"/>
        <v>0.78080593803030962</v>
      </c>
      <c r="D182" s="103">
        <v>0.1</v>
      </c>
      <c r="E182" s="103">
        <v>0.16565099999999999</v>
      </c>
      <c r="F182" s="99">
        <v>0.33423059901209795</v>
      </c>
      <c r="G182" s="99">
        <v>0.31782623451252418</v>
      </c>
      <c r="H182" s="99">
        <f t="shared" si="12"/>
        <v>1.0516142555844532</v>
      </c>
      <c r="I182" s="99">
        <f t="shared" si="13"/>
        <v>2.1856464729590436E-2</v>
      </c>
      <c r="J182" s="99" t="str">
        <f t="shared" si="14"/>
        <v>PRODUCED</v>
      </c>
    </row>
    <row r="183" spans="1:10">
      <c r="A183" s="102" t="s">
        <v>1927</v>
      </c>
      <c r="B183" s="99">
        <f t="shared" si="10"/>
        <v>7.6153804466166625E-2</v>
      </c>
      <c r="C183" s="99">
        <f t="shared" si="11"/>
        <v>0.78080593803030962</v>
      </c>
      <c r="D183" s="103">
        <v>0.1</v>
      </c>
      <c r="E183" s="103">
        <v>0.16565099999999999</v>
      </c>
      <c r="F183" s="99">
        <v>6.13829760203632</v>
      </c>
      <c r="G183" s="99">
        <v>5.8226858721388437</v>
      </c>
      <c r="H183" s="99">
        <f t="shared" si="12"/>
        <v>1.0542038050528635</v>
      </c>
      <c r="I183" s="99">
        <f t="shared" si="13"/>
        <v>2.2924579428245811E-2</v>
      </c>
      <c r="J183" s="99" t="str">
        <f t="shared" si="14"/>
        <v>PRODUCED</v>
      </c>
    </row>
    <row r="184" spans="1:10">
      <c r="A184" s="102" t="s">
        <v>1696</v>
      </c>
      <c r="B184" s="99">
        <f t="shared" si="10"/>
        <v>7.6224252780167159E-2</v>
      </c>
      <c r="C184" s="99">
        <f t="shared" si="11"/>
        <v>0.78080593803030962</v>
      </c>
      <c r="D184" s="103">
        <v>0.1</v>
      </c>
      <c r="E184" s="103">
        <v>0.16565099999999999</v>
      </c>
      <c r="F184" s="99">
        <v>1.2521996175143928</v>
      </c>
      <c r="G184" s="99">
        <v>1.1877574969690823</v>
      </c>
      <c r="H184" s="99">
        <f t="shared" si="12"/>
        <v>1.054255284188695</v>
      </c>
      <c r="I184" s="99">
        <f t="shared" si="13"/>
        <v>2.2945786483903927E-2</v>
      </c>
      <c r="J184" s="99" t="str">
        <f t="shared" si="14"/>
        <v>PRODUCED</v>
      </c>
    </row>
    <row r="185" spans="1:10">
      <c r="A185" s="102" t="s">
        <v>522</v>
      </c>
      <c r="B185" s="99">
        <f t="shared" si="10"/>
        <v>7.8958007844487282E-2</v>
      </c>
      <c r="C185" s="99">
        <f t="shared" si="11"/>
        <v>0.78080593803030962</v>
      </c>
      <c r="D185" s="103">
        <v>0.1</v>
      </c>
      <c r="E185" s="103">
        <v>0.16565099999999999</v>
      </c>
      <c r="F185" s="99">
        <v>0.42196052749482443</v>
      </c>
      <c r="G185" s="99">
        <v>0.39948741083184069</v>
      </c>
      <c r="H185" s="99">
        <f t="shared" si="12"/>
        <v>1.0562548807637984</v>
      </c>
      <c r="I185" s="99">
        <f t="shared" si="13"/>
        <v>2.37687287590626E-2</v>
      </c>
      <c r="J185" s="99" t="str">
        <f t="shared" si="14"/>
        <v>PRODUCED</v>
      </c>
    </row>
    <row r="186" spans="1:10">
      <c r="A186" s="102" t="s">
        <v>2164</v>
      </c>
      <c r="B186" s="99">
        <f t="shared" si="10"/>
        <v>9.7291124671614007E-2</v>
      </c>
      <c r="C186" s="99">
        <f t="shared" si="11"/>
        <v>0.78080593803030962</v>
      </c>
      <c r="D186" s="103">
        <v>0.1</v>
      </c>
      <c r="E186" s="103">
        <v>0.16565099999999999</v>
      </c>
      <c r="F186" s="99">
        <v>0.98401852379305266</v>
      </c>
      <c r="G186" s="99">
        <v>0.91984727709770586</v>
      </c>
      <c r="H186" s="99">
        <f t="shared" si="12"/>
        <v>1.0697629359710878</v>
      </c>
      <c r="I186" s="99">
        <f t="shared" si="13"/>
        <v>2.9287546838039819E-2</v>
      </c>
      <c r="J186" s="99" t="str">
        <f t="shared" si="14"/>
        <v>PRODUCED</v>
      </c>
    </row>
    <row r="187" spans="1:10">
      <c r="A187" s="102" t="s">
        <v>2200</v>
      </c>
      <c r="B187" s="99">
        <f t="shared" si="10"/>
        <v>0.11308807930572229</v>
      </c>
      <c r="C187" s="99">
        <f t="shared" si="11"/>
        <v>0.78080593803030962</v>
      </c>
      <c r="D187" s="103">
        <v>0.1</v>
      </c>
      <c r="E187" s="103">
        <v>0.16565099999999999</v>
      </c>
      <c r="F187" s="99">
        <v>16.021191488239403</v>
      </c>
      <c r="G187" s="99">
        <v>14.813303032567463</v>
      </c>
      <c r="H187" s="99">
        <f t="shared" si="12"/>
        <v>1.0815407916125366</v>
      </c>
      <c r="I187" s="99">
        <f t="shared" si="13"/>
        <v>3.4042904023049533E-2</v>
      </c>
      <c r="J187" s="99" t="str">
        <f t="shared" si="14"/>
        <v>PRODUCED</v>
      </c>
    </row>
    <row r="188" spans="1:10">
      <c r="A188" s="102" t="s">
        <v>1454</v>
      </c>
      <c r="B188" s="99">
        <f t="shared" si="10"/>
        <v>0.11416016981680534</v>
      </c>
      <c r="C188" s="99">
        <f t="shared" si="11"/>
        <v>0.78080593803030962</v>
      </c>
      <c r="D188" s="103">
        <v>0.1</v>
      </c>
      <c r="E188" s="103">
        <v>0.16565099999999999</v>
      </c>
      <c r="F188" s="99">
        <v>0.35257887559065243</v>
      </c>
      <c r="G188" s="99">
        <v>0.32575467191290208</v>
      </c>
      <c r="H188" s="99">
        <f t="shared" si="12"/>
        <v>1.0823448011358756</v>
      </c>
      <c r="I188" s="99">
        <f t="shared" si="13"/>
        <v>3.4365635424952266E-2</v>
      </c>
      <c r="J188" s="99" t="str">
        <f t="shared" si="14"/>
        <v>PRODUCED</v>
      </c>
    </row>
    <row r="189" spans="1:10">
      <c r="A189" s="102" t="s">
        <v>954</v>
      </c>
      <c r="B189" s="99">
        <f t="shared" si="10"/>
        <v>0.11930216171016636</v>
      </c>
      <c r="C189" s="99">
        <f t="shared" si="11"/>
        <v>0.78080593803030962</v>
      </c>
      <c r="D189" s="103">
        <v>0.1</v>
      </c>
      <c r="E189" s="103">
        <v>0.16565099999999999</v>
      </c>
      <c r="F189" s="99">
        <v>0.53927852519225805</v>
      </c>
      <c r="G189" s="99">
        <v>0.49647752954423385</v>
      </c>
      <c r="H189" s="99">
        <f t="shared" si="12"/>
        <v>1.086209330938533</v>
      </c>
      <c r="I189" s="99">
        <f t="shared" si="13"/>
        <v>3.5913529222314965E-2</v>
      </c>
      <c r="J189" s="99" t="str">
        <f t="shared" si="14"/>
        <v>PRODUCED</v>
      </c>
    </row>
    <row r="190" spans="1:10">
      <c r="A190" s="102" t="s">
        <v>1478</v>
      </c>
      <c r="B190" s="99">
        <f t="shared" si="10"/>
        <v>0.12693608544993035</v>
      </c>
      <c r="C190" s="99">
        <f t="shared" si="11"/>
        <v>0.78080593803030962</v>
      </c>
      <c r="D190" s="103">
        <v>0.1</v>
      </c>
      <c r="E190" s="103">
        <v>0.16565099999999999</v>
      </c>
      <c r="F190" s="99">
        <v>1.0420197279798373</v>
      </c>
      <c r="G190" s="99">
        <v>0.95425484146641759</v>
      </c>
      <c r="H190" s="99">
        <f t="shared" si="12"/>
        <v>1.0919721679153864</v>
      </c>
      <c r="I190" s="99">
        <f t="shared" si="13"/>
        <v>3.8211569252595279E-2</v>
      </c>
      <c r="J190" s="99" t="str">
        <f t="shared" si="14"/>
        <v>PRODUCED</v>
      </c>
    </row>
    <row r="191" spans="1:10">
      <c r="A191" s="102" t="s">
        <v>666</v>
      </c>
      <c r="B191" s="99">
        <f t="shared" si="10"/>
        <v>0.12749769219319379</v>
      </c>
      <c r="C191" s="99">
        <f t="shared" si="11"/>
        <v>0.78080593803030962</v>
      </c>
      <c r="D191" s="103">
        <v>0.1</v>
      </c>
      <c r="E191" s="103">
        <v>0.16565099999999999</v>
      </c>
      <c r="F191" s="99">
        <v>1.0011108169259677</v>
      </c>
      <c r="G191" s="99">
        <v>0.91643469827025392</v>
      </c>
      <c r="H191" s="99">
        <f t="shared" si="12"/>
        <v>1.0923973293629516</v>
      </c>
      <c r="I191" s="99">
        <f t="shared" si="13"/>
        <v>3.8380629728084731E-2</v>
      </c>
      <c r="J191" s="99" t="str">
        <f t="shared" si="14"/>
        <v>PRODUCED</v>
      </c>
    </row>
    <row r="192" spans="1:10">
      <c r="A192" s="102" t="s">
        <v>278</v>
      </c>
      <c r="B192" s="99">
        <f t="shared" si="10"/>
        <v>0.15205938848908329</v>
      </c>
      <c r="C192" s="99">
        <f t="shared" si="11"/>
        <v>0.78080593803030962</v>
      </c>
      <c r="D192" s="103">
        <v>0.1</v>
      </c>
      <c r="E192" s="103">
        <v>0.16565099999999999</v>
      </c>
      <c r="F192" s="99">
        <v>0.66309571437852843</v>
      </c>
      <c r="G192" s="99">
        <v>0.59676285635149418</v>
      </c>
      <c r="H192" s="99">
        <f t="shared" si="12"/>
        <v>1.1111544683470784</v>
      </c>
      <c r="I192" s="99">
        <f t="shared" si="13"/>
        <v>4.5774437057536373E-2</v>
      </c>
      <c r="J192" s="99" t="str">
        <f t="shared" si="14"/>
        <v>PRODUCED</v>
      </c>
    </row>
    <row r="193" spans="1:10">
      <c r="A193" s="102" t="s">
        <v>2185</v>
      </c>
      <c r="B193" s="99">
        <f t="shared" si="10"/>
        <v>0.15237968168105159</v>
      </c>
      <c r="C193" s="99">
        <f t="shared" si="11"/>
        <v>0.78080593803030962</v>
      </c>
      <c r="D193" s="103">
        <v>0.1</v>
      </c>
      <c r="E193" s="103">
        <v>0.16565099999999999</v>
      </c>
      <c r="F193" s="99">
        <v>1.0551834385725218</v>
      </c>
      <c r="G193" s="99">
        <v>0.94941723496659558</v>
      </c>
      <c r="H193" s="99">
        <f t="shared" si="12"/>
        <v>1.1114011834951021</v>
      </c>
      <c r="I193" s="99">
        <f t="shared" si="13"/>
        <v>4.5870854915725796E-2</v>
      </c>
      <c r="J193" s="99" t="str">
        <f t="shared" si="14"/>
        <v>PRODUCED</v>
      </c>
    </row>
    <row r="194" spans="1:10">
      <c r="A194" s="102" t="s">
        <v>2152</v>
      </c>
      <c r="B194" s="99">
        <f t="shared" ref="B194:B257" si="15">LOG(H194, 2)</f>
        <v>0.15397804367697088</v>
      </c>
      <c r="C194" s="99">
        <f t="shared" ref="C194:C257" si="16">-LOG10(E194)</f>
        <v>0.78080593803030962</v>
      </c>
      <c r="D194" s="103">
        <v>0.1</v>
      </c>
      <c r="E194" s="103">
        <v>0.16565099999999999</v>
      </c>
      <c r="F194" s="99">
        <v>0.80895695053482986</v>
      </c>
      <c r="G194" s="99">
        <v>0.7270652715963638</v>
      </c>
      <c r="H194" s="99">
        <f t="shared" ref="H194:H257" si="17">F194/G194</f>
        <v>1.1126331873322219</v>
      </c>
      <c r="I194" s="99">
        <f t="shared" ref="I194:I257" si="18">LOG(H194)</f>
        <v>4.6352009820426844E-2</v>
      </c>
      <c r="J194" s="99" t="str">
        <f t="shared" ref="J194:J257" si="19">IF(AND(I194&gt;0), "PRODUCED", "CONSUMED")</f>
        <v>PRODUCED</v>
      </c>
    </row>
    <row r="195" spans="1:10">
      <c r="A195" s="102" t="s">
        <v>401</v>
      </c>
      <c r="B195" s="99">
        <f t="shared" si="15"/>
        <v>0.1564777176474863</v>
      </c>
      <c r="C195" s="99">
        <f t="shared" si="16"/>
        <v>0.78080593803030962</v>
      </c>
      <c r="D195" s="103">
        <v>0.1</v>
      </c>
      <c r="E195" s="103">
        <v>0.16565099999999999</v>
      </c>
      <c r="F195" s="99">
        <v>1.0554022013863897</v>
      </c>
      <c r="G195" s="99">
        <v>0.94692047883102448</v>
      </c>
      <c r="H195" s="99">
        <f t="shared" si="17"/>
        <v>1.1145626533384156</v>
      </c>
      <c r="I195" s="99">
        <f t="shared" si="18"/>
        <v>4.7104486664932471E-2</v>
      </c>
      <c r="J195" s="99" t="str">
        <f t="shared" si="19"/>
        <v>PRODUCED</v>
      </c>
    </row>
    <row r="196" spans="1:10">
      <c r="A196" s="102" t="s">
        <v>2226</v>
      </c>
      <c r="B196" s="99">
        <f t="shared" si="15"/>
        <v>0.16228518402521411</v>
      </c>
      <c r="C196" s="99">
        <f t="shared" si="16"/>
        <v>0.78080593803030962</v>
      </c>
      <c r="D196" s="103">
        <v>0.1</v>
      </c>
      <c r="E196" s="103">
        <v>0.16565099999999999</v>
      </c>
      <c r="F196" s="99">
        <v>1.0337653076743381</v>
      </c>
      <c r="G196" s="99">
        <v>0.92378146726641663</v>
      </c>
      <c r="H196" s="99">
        <f t="shared" si="17"/>
        <v>1.1190582884644538</v>
      </c>
      <c r="I196" s="99">
        <f t="shared" si="18"/>
        <v>4.8852708243438597E-2</v>
      </c>
      <c r="J196" s="99" t="str">
        <f t="shared" si="19"/>
        <v>PRODUCED</v>
      </c>
    </row>
    <row r="197" spans="1:10">
      <c r="A197" s="102" t="s">
        <v>681</v>
      </c>
      <c r="B197" s="99">
        <f t="shared" si="15"/>
        <v>0.16272015241755644</v>
      </c>
      <c r="C197" s="99">
        <f t="shared" si="16"/>
        <v>0.78080593803030962</v>
      </c>
      <c r="D197" s="103">
        <v>0.1</v>
      </c>
      <c r="E197" s="103">
        <v>0.16565099999999999</v>
      </c>
      <c r="F197" s="99">
        <v>0.53288068403174949</v>
      </c>
      <c r="G197" s="99">
        <v>0.47604316214046793</v>
      </c>
      <c r="H197" s="99">
        <f t="shared" si="17"/>
        <v>1.1193957321762984</v>
      </c>
      <c r="I197" s="99">
        <f t="shared" si="18"/>
        <v>4.898364677669937E-2</v>
      </c>
      <c r="J197" s="99" t="str">
        <f t="shared" si="19"/>
        <v>PRODUCED</v>
      </c>
    </row>
    <row r="198" spans="1:10">
      <c r="A198" s="102" t="s">
        <v>1906</v>
      </c>
      <c r="B198" s="99">
        <f t="shared" si="15"/>
        <v>0.16713450282052764</v>
      </c>
      <c r="C198" s="99">
        <f t="shared" si="16"/>
        <v>0.78080593803030962</v>
      </c>
      <c r="D198" s="103">
        <v>0.1</v>
      </c>
      <c r="E198" s="103">
        <v>0.16565099999999999</v>
      </c>
      <c r="F198" s="99">
        <v>1.0402423538829302</v>
      </c>
      <c r="G198" s="99">
        <v>0.9264501023120707</v>
      </c>
      <c r="H198" s="99">
        <f t="shared" si="17"/>
        <v>1.1228260985528276</v>
      </c>
      <c r="I198" s="99">
        <f t="shared" si="18"/>
        <v>5.0312498659365087E-2</v>
      </c>
      <c r="J198" s="99" t="str">
        <f t="shared" si="19"/>
        <v>PRODUCED</v>
      </c>
    </row>
    <row r="199" spans="1:10">
      <c r="A199" s="102" t="s">
        <v>1690</v>
      </c>
      <c r="B199" s="99">
        <f t="shared" si="15"/>
        <v>0.1739765805606166</v>
      </c>
      <c r="C199" s="99">
        <f t="shared" si="16"/>
        <v>0.78080593803030962</v>
      </c>
      <c r="D199" s="103">
        <v>0.1</v>
      </c>
      <c r="E199" s="103">
        <v>0.16565099999999999</v>
      </c>
      <c r="F199" s="99">
        <v>1.1353545758995853</v>
      </c>
      <c r="G199" s="99">
        <v>1.0063738546278618</v>
      </c>
      <c r="H199" s="99">
        <f t="shared" si="17"/>
        <v>1.1281638236909663</v>
      </c>
      <c r="I199" s="99">
        <f t="shared" si="18"/>
        <v>5.2372169291796694E-2</v>
      </c>
      <c r="J199" s="99" t="str">
        <f t="shared" si="19"/>
        <v>PRODUCED</v>
      </c>
    </row>
    <row r="200" spans="1:10">
      <c r="A200" s="102" t="s">
        <v>220</v>
      </c>
      <c r="B200" s="99">
        <f t="shared" si="15"/>
        <v>0.17799371860417043</v>
      </c>
      <c r="C200" s="99">
        <f t="shared" si="16"/>
        <v>0.78080593803030962</v>
      </c>
      <c r="D200" s="103">
        <v>0.1</v>
      </c>
      <c r="E200" s="103">
        <v>0.16565099999999999</v>
      </c>
      <c r="F200" s="99">
        <v>0.63430468088553804</v>
      </c>
      <c r="G200" s="99">
        <v>0.56068181168234388</v>
      </c>
      <c r="H200" s="99">
        <f t="shared" si="17"/>
        <v>1.1313095371905972</v>
      </c>
      <c r="I200" s="99">
        <f t="shared" si="18"/>
        <v>5.3581448339629315E-2</v>
      </c>
      <c r="J200" s="99" t="str">
        <f t="shared" si="19"/>
        <v>PRODUCED</v>
      </c>
    </row>
    <row r="201" spans="1:10">
      <c r="A201" s="102" t="s">
        <v>2181</v>
      </c>
      <c r="B201" s="99">
        <f t="shared" si="15"/>
        <v>0.18058317562727902</v>
      </c>
      <c r="C201" s="99">
        <f t="shared" si="16"/>
        <v>0.78080593803030962</v>
      </c>
      <c r="D201" s="103">
        <v>0.1</v>
      </c>
      <c r="E201" s="103">
        <v>0.16565099999999999</v>
      </c>
      <c r="F201" s="99">
        <v>2.0764327800241857</v>
      </c>
      <c r="G201" s="99">
        <v>1.8321326901574013</v>
      </c>
      <c r="H201" s="99">
        <f t="shared" si="17"/>
        <v>1.1333419195996095</v>
      </c>
      <c r="I201" s="99">
        <f t="shared" si="18"/>
        <v>5.436095257606776E-2</v>
      </c>
      <c r="J201" s="99" t="str">
        <f t="shared" si="19"/>
        <v>PRODUCED</v>
      </c>
    </row>
    <row r="202" spans="1:10">
      <c r="A202" s="102" t="s">
        <v>282</v>
      </c>
      <c r="B202" s="99">
        <f t="shared" si="15"/>
        <v>0.18147298387856714</v>
      </c>
      <c r="C202" s="99">
        <f t="shared" si="16"/>
        <v>0.78080593803030962</v>
      </c>
      <c r="D202" s="103">
        <v>0.1</v>
      </c>
      <c r="E202" s="103">
        <v>0.16565099999999999</v>
      </c>
      <c r="F202" s="99">
        <v>1.0333439403274278</v>
      </c>
      <c r="G202" s="99">
        <v>0.91120498184402032</v>
      </c>
      <c r="H202" s="99">
        <f t="shared" si="17"/>
        <v>1.1340411443276275</v>
      </c>
      <c r="I202" s="99">
        <f t="shared" si="18"/>
        <v>5.4628811550094789E-2</v>
      </c>
      <c r="J202" s="99" t="str">
        <f t="shared" si="19"/>
        <v>PRODUCED</v>
      </c>
    </row>
    <row r="203" spans="1:10">
      <c r="A203" s="102" t="s">
        <v>960</v>
      </c>
      <c r="B203" s="99">
        <f t="shared" si="15"/>
        <v>0.18968368085536286</v>
      </c>
      <c r="C203" s="99">
        <f t="shared" si="16"/>
        <v>0.78080593803030962</v>
      </c>
      <c r="D203" s="103">
        <v>0.1</v>
      </c>
      <c r="E203" s="103">
        <v>0.16565099999999999</v>
      </c>
      <c r="F203" s="99">
        <v>1.0504046639771663</v>
      </c>
      <c r="G203" s="99">
        <v>0.92099264891293287</v>
      </c>
      <c r="H203" s="99">
        <f t="shared" si="17"/>
        <v>1.1405136243128338</v>
      </c>
      <c r="I203" s="99">
        <f t="shared" si="18"/>
        <v>5.7100477625417867E-2</v>
      </c>
      <c r="J203" s="99" t="str">
        <f t="shared" si="19"/>
        <v>PRODUCED</v>
      </c>
    </row>
    <row r="204" spans="1:10">
      <c r="A204" s="102" t="s">
        <v>331</v>
      </c>
      <c r="B204" s="99">
        <f t="shared" si="15"/>
        <v>0.18972565706905939</v>
      </c>
      <c r="C204" s="99">
        <f t="shared" si="16"/>
        <v>0.78080593803030962</v>
      </c>
      <c r="D204" s="103">
        <v>0.1</v>
      </c>
      <c r="E204" s="103">
        <v>0.16565099999999999</v>
      </c>
      <c r="F204" s="99">
        <v>8.9679839837249347</v>
      </c>
      <c r="G204" s="99">
        <v>7.8628811323535217</v>
      </c>
      <c r="H204" s="99">
        <f t="shared" si="17"/>
        <v>1.1405468088312094</v>
      </c>
      <c r="I204" s="99">
        <f t="shared" si="18"/>
        <v>5.7113113724844934E-2</v>
      </c>
      <c r="J204" s="99" t="str">
        <f t="shared" si="19"/>
        <v>PRODUCED</v>
      </c>
    </row>
    <row r="205" spans="1:10">
      <c r="A205" s="102" t="s">
        <v>1074</v>
      </c>
      <c r="B205" s="99">
        <f t="shared" si="15"/>
        <v>0.21122610295902713</v>
      </c>
      <c r="C205" s="99">
        <f t="shared" si="16"/>
        <v>0.78080593803030962</v>
      </c>
      <c r="D205" s="103">
        <v>0.1</v>
      </c>
      <c r="E205" s="103">
        <v>0.16565099999999999</v>
      </c>
      <c r="F205" s="99">
        <v>0.49595472606812185</v>
      </c>
      <c r="G205" s="99">
        <v>0.42840708072656808</v>
      </c>
      <c r="H205" s="99">
        <f t="shared" si="17"/>
        <v>1.1576716361153383</v>
      </c>
      <c r="I205" s="99">
        <f t="shared" si="18"/>
        <v>6.3585392857875581E-2</v>
      </c>
      <c r="J205" s="99" t="str">
        <f t="shared" si="19"/>
        <v>PRODUCED</v>
      </c>
    </row>
    <row r="206" spans="1:10">
      <c r="A206" s="102" t="s">
        <v>61</v>
      </c>
      <c r="B206" s="99">
        <f t="shared" si="15"/>
        <v>0.21851661037471459</v>
      </c>
      <c r="C206" s="99">
        <f t="shared" si="16"/>
        <v>0.78080593803030962</v>
      </c>
      <c r="D206" s="103">
        <v>0.1</v>
      </c>
      <c r="E206" s="103">
        <v>0.16565099999999999</v>
      </c>
      <c r="F206" s="99">
        <v>0.76857656483586501</v>
      </c>
      <c r="G206" s="99">
        <v>0.6605521092974006</v>
      </c>
      <c r="H206" s="99">
        <f t="shared" si="17"/>
        <v>1.1635366143230776</v>
      </c>
      <c r="I206" s="99">
        <f t="shared" si="18"/>
        <v>6.5780054273608196E-2</v>
      </c>
      <c r="J206" s="99" t="str">
        <f t="shared" si="19"/>
        <v>PRODUCED</v>
      </c>
    </row>
    <row r="207" spans="1:10">
      <c r="A207" s="102" t="s">
        <v>240</v>
      </c>
      <c r="B207" s="99">
        <f t="shared" si="15"/>
        <v>0.22735844195943611</v>
      </c>
      <c r="C207" s="99">
        <f t="shared" si="16"/>
        <v>0.78080593803030962</v>
      </c>
      <c r="D207" s="103">
        <v>0.1</v>
      </c>
      <c r="E207" s="103">
        <v>0.16565099999999999</v>
      </c>
      <c r="F207" s="99">
        <v>0.75787275144274557</v>
      </c>
      <c r="G207" s="99">
        <v>0.64737299941955373</v>
      </c>
      <c r="H207" s="99">
        <f t="shared" si="17"/>
        <v>1.1706894666942673</v>
      </c>
      <c r="I207" s="99">
        <f t="shared" si="18"/>
        <v>6.8441710797218558E-2</v>
      </c>
      <c r="J207" s="99" t="str">
        <f t="shared" si="19"/>
        <v>PRODUCED</v>
      </c>
    </row>
    <row r="208" spans="1:10">
      <c r="A208" s="102" t="s">
        <v>404</v>
      </c>
      <c r="B208" s="99">
        <f t="shared" si="15"/>
        <v>0.2303439189124489</v>
      </c>
      <c r="C208" s="99">
        <f t="shared" si="16"/>
        <v>0.78080593803030962</v>
      </c>
      <c r="D208" s="103">
        <v>0.1</v>
      </c>
      <c r="E208" s="103">
        <v>0.16565099999999999</v>
      </c>
      <c r="F208" s="99">
        <v>1.1975109555445242</v>
      </c>
      <c r="G208" s="99">
        <v>1.0207962509959705</v>
      </c>
      <c r="H208" s="99">
        <f t="shared" si="17"/>
        <v>1.1731145704895927</v>
      </c>
      <c r="I208" s="99">
        <f t="shared" si="18"/>
        <v>6.9340428911438934E-2</v>
      </c>
      <c r="J208" s="99" t="str">
        <f t="shared" si="19"/>
        <v>PRODUCED</v>
      </c>
    </row>
    <row r="209" spans="1:10">
      <c r="A209" s="102" t="s">
        <v>828</v>
      </c>
      <c r="B209" s="99">
        <f t="shared" si="15"/>
        <v>0.23375253587094902</v>
      </c>
      <c r="C209" s="99">
        <f t="shared" si="16"/>
        <v>0.78080593803030962</v>
      </c>
      <c r="D209" s="103">
        <v>0.1</v>
      </c>
      <c r="E209" s="103">
        <v>0.16565099999999999</v>
      </c>
      <c r="F209" s="99">
        <v>1.3718573531849125</v>
      </c>
      <c r="G209" s="99">
        <v>1.166654956777363</v>
      </c>
      <c r="H209" s="99">
        <f t="shared" si="17"/>
        <v>1.1758895337610167</v>
      </c>
      <c r="I209" s="99">
        <f t="shared" si="18"/>
        <v>7.0366524859676385E-2</v>
      </c>
      <c r="J209" s="99" t="str">
        <f t="shared" si="19"/>
        <v>PRODUCED</v>
      </c>
    </row>
    <row r="210" spans="1:10">
      <c r="A210" s="102" t="s">
        <v>412</v>
      </c>
      <c r="B210" s="99">
        <f t="shared" si="15"/>
        <v>0.23619336684840719</v>
      </c>
      <c r="C210" s="99">
        <f t="shared" si="16"/>
        <v>0.78080593803030962</v>
      </c>
      <c r="D210" s="103">
        <v>0.1</v>
      </c>
      <c r="E210" s="103">
        <v>0.16565099999999999</v>
      </c>
      <c r="F210" s="99">
        <v>0.19495267418392206</v>
      </c>
      <c r="G210" s="99">
        <v>0.16551139862583653</v>
      </c>
      <c r="H210" s="99">
        <f t="shared" si="17"/>
        <v>1.1778806523449299</v>
      </c>
      <c r="I210" s="99">
        <f t="shared" si="18"/>
        <v>7.1101288198237148E-2</v>
      </c>
      <c r="J210" s="99" t="str">
        <f t="shared" si="19"/>
        <v>PRODUCED</v>
      </c>
    </row>
    <row r="211" spans="1:10">
      <c r="A211" s="102" t="s">
        <v>618</v>
      </c>
      <c r="B211" s="99">
        <f t="shared" si="15"/>
        <v>0.23652188341634467</v>
      </c>
      <c r="C211" s="99">
        <f t="shared" si="16"/>
        <v>0.78080593803030962</v>
      </c>
      <c r="D211" s="103">
        <v>0.1</v>
      </c>
      <c r="E211" s="103">
        <v>0.16565099999999999</v>
      </c>
      <c r="F211" s="99">
        <v>0.33598697932811561</v>
      </c>
      <c r="G211" s="99">
        <v>0.28518210199193761</v>
      </c>
      <c r="H211" s="99">
        <f t="shared" si="17"/>
        <v>1.1781488984803623</v>
      </c>
      <c r="I211" s="99">
        <f t="shared" si="18"/>
        <v>7.1200181539258903E-2</v>
      </c>
      <c r="J211" s="99" t="str">
        <f t="shared" si="19"/>
        <v>PRODUCED</v>
      </c>
    </row>
    <row r="212" spans="1:10">
      <c r="A212" s="102" t="s">
        <v>1944</v>
      </c>
      <c r="B212" s="99">
        <f t="shared" si="15"/>
        <v>0.2411054607559506</v>
      </c>
      <c r="C212" s="99">
        <f t="shared" si="16"/>
        <v>0.78080593803030962</v>
      </c>
      <c r="D212" s="103">
        <v>0.1</v>
      </c>
      <c r="E212" s="103">
        <v>0.16565099999999999</v>
      </c>
      <c r="F212" s="99">
        <v>0.45449989603975882</v>
      </c>
      <c r="G212" s="99">
        <v>0.38455088255804748</v>
      </c>
      <c r="H212" s="99">
        <f t="shared" si="17"/>
        <v>1.1818979403100256</v>
      </c>
      <c r="I212" s="99">
        <f t="shared" si="18"/>
        <v>7.2579975805925984E-2</v>
      </c>
      <c r="J212" s="99" t="str">
        <f t="shared" si="19"/>
        <v>PRODUCED</v>
      </c>
    </row>
    <row r="213" spans="1:10">
      <c r="A213" s="102" t="s">
        <v>1910</v>
      </c>
      <c r="B213" s="99">
        <f t="shared" si="15"/>
        <v>0.25334260861329178</v>
      </c>
      <c r="C213" s="99">
        <f t="shared" si="16"/>
        <v>0.78080593803030962</v>
      </c>
      <c r="D213" s="103">
        <v>0.1</v>
      </c>
      <c r="E213" s="103">
        <v>0.16565099999999999</v>
      </c>
      <c r="F213" s="99">
        <v>0.35575112777495316</v>
      </c>
      <c r="G213" s="99">
        <v>0.29845754419735598</v>
      </c>
      <c r="H213" s="99">
        <f t="shared" si="17"/>
        <v>1.1919656068057425</v>
      </c>
      <c r="I213" s="99">
        <f t="shared" si="18"/>
        <v>7.6263724372360911E-2</v>
      </c>
      <c r="J213" s="99" t="str">
        <f t="shared" si="19"/>
        <v>PRODUCED</v>
      </c>
    </row>
    <row r="214" spans="1:10">
      <c r="A214" s="102" t="s">
        <v>1732</v>
      </c>
      <c r="B214" s="99">
        <f t="shared" si="15"/>
        <v>0.25538792228634499</v>
      </c>
      <c r="C214" s="99">
        <f t="shared" si="16"/>
        <v>0.78080593803030962</v>
      </c>
      <c r="D214" s="103">
        <v>0.1</v>
      </c>
      <c r="E214" s="103">
        <v>0.16565099999999999</v>
      </c>
      <c r="F214" s="99">
        <v>6.6583348772194073</v>
      </c>
      <c r="G214" s="99">
        <v>5.578098884145299</v>
      </c>
      <c r="H214" s="99">
        <f t="shared" si="17"/>
        <v>1.1936566589280941</v>
      </c>
      <c r="I214" s="99">
        <f t="shared" si="18"/>
        <v>7.6879425138491594E-2</v>
      </c>
      <c r="J214" s="99" t="str">
        <f t="shared" si="19"/>
        <v>PRODUCED</v>
      </c>
    </row>
    <row r="215" spans="1:10">
      <c r="A215" s="102" t="s">
        <v>408</v>
      </c>
      <c r="B215" s="99">
        <f t="shared" si="15"/>
        <v>0.25653604514253298</v>
      </c>
      <c r="C215" s="99">
        <f t="shared" si="16"/>
        <v>0.78080593803030962</v>
      </c>
      <c r="D215" s="103">
        <v>0.1</v>
      </c>
      <c r="E215" s="103">
        <v>0.16565099999999999</v>
      </c>
      <c r="F215" s="99">
        <v>1.0253381514279754</v>
      </c>
      <c r="G215" s="99">
        <v>0.85830585008257909</v>
      </c>
      <c r="H215" s="99">
        <f t="shared" si="17"/>
        <v>1.1946069706146425</v>
      </c>
      <c r="I215" s="99">
        <f t="shared" si="18"/>
        <v>7.7225044556911579E-2</v>
      </c>
      <c r="J215" s="99" t="str">
        <f t="shared" si="19"/>
        <v>PRODUCED</v>
      </c>
    </row>
    <row r="216" spans="1:10">
      <c r="A216" s="102" t="s">
        <v>244</v>
      </c>
      <c r="B216" s="99">
        <f t="shared" si="15"/>
        <v>0.26223856819750757</v>
      </c>
      <c r="C216" s="99">
        <f t="shared" si="16"/>
        <v>0.78080593803030962</v>
      </c>
      <c r="D216" s="103">
        <v>0.1</v>
      </c>
      <c r="E216" s="103">
        <v>0.16565099999999999</v>
      </c>
      <c r="F216" s="99">
        <v>1.1726843025334599</v>
      </c>
      <c r="G216" s="99">
        <v>0.97777614324689421</v>
      </c>
      <c r="H216" s="99">
        <f t="shared" si="17"/>
        <v>1.1993382234090264</v>
      </c>
      <c r="I216" s="99">
        <f t="shared" si="18"/>
        <v>7.8941675047424345E-2</v>
      </c>
      <c r="J216" s="99" t="str">
        <f t="shared" si="19"/>
        <v>PRODUCED</v>
      </c>
    </row>
    <row r="217" spans="1:10">
      <c r="A217" s="102" t="s">
        <v>1548</v>
      </c>
      <c r="B217" s="99">
        <f t="shared" si="15"/>
        <v>0.27100331784821313</v>
      </c>
      <c r="C217" s="99">
        <f t="shared" si="16"/>
        <v>0.78080593803030962</v>
      </c>
      <c r="D217" s="103">
        <v>0.1</v>
      </c>
      <c r="E217" s="103">
        <v>0.16565099999999999</v>
      </c>
      <c r="F217" s="99">
        <v>2.4635099715293287</v>
      </c>
      <c r="G217" s="99">
        <v>2.0416166408324554</v>
      </c>
      <c r="H217" s="99">
        <f t="shared" si="17"/>
        <v>1.2066466947119168</v>
      </c>
      <c r="I217" s="99">
        <f t="shared" si="18"/>
        <v>8.1580127596772106E-2</v>
      </c>
      <c r="J217" s="99" t="str">
        <f t="shared" si="19"/>
        <v>PRODUCED</v>
      </c>
    </row>
    <row r="218" spans="1:10">
      <c r="A218" s="102" t="s">
        <v>564</v>
      </c>
      <c r="B218" s="99">
        <f t="shared" si="15"/>
        <v>0.27244339742607732</v>
      </c>
      <c r="C218" s="99">
        <f t="shared" si="16"/>
        <v>0.78080593803030962</v>
      </c>
      <c r="D218" s="103">
        <v>0.1</v>
      </c>
      <c r="E218" s="103">
        <v>0.16565099999999999</v>
      </c>
      <c r="F218" s="99">
        <v>1.1471962851053334</v>
      </c>
      <c r="G218" s="99">
        <v>0.94978235545334411</v>
      </c>
      <c r="H218" s="99">
        <f t="shared" si="17"/>
        <v>1.20785175521371</v>
      </c>
      <c r="I218" s="99">
        <f t="shared" si="18"/>
        <v>8.2013634745852368E-2</v>
      </c>
      <c r="J218" s="99" t="str">
        <f t="shared" si="19"/>
        <v>PRODUCED</v>
      </c>
    </row>
    <row r="219" spans="1:10">
      <c r="A219" s="102" t="s">
        <v>94</v>
      </c>
      <c r="B219" s="99">
        <f t="shared" si="15"/>
        <v>0.29475035352366591</v>
      </c>
      <c r="C219" s="99">
        <f t="shared" si="16"/>
        <v>0.78080593803030962</v>
      </c>
      <c r="D219" s="103">
        <v>0.1</v>
      </c>
      <c r="E219" s="103">
        <v>0.16565099999999999</v>
      </c>
      <c r="F219" s="99">
        <v>0.99085627536216114</v>
      </c>
      <c r="G219" s="99">
        <v>0.80775929942609004</v>
      </c>
      <c r="H219" s="99">
        <f t="shared" si="17"/>
        <v>1.2266726932963332</v>
      </c>
      <c r="I219" s="99">
        <f t="shared" si="18"/>
        <v>8.8728697643186083E-2</v>
      </c>
      <c r="J219" s="99" t="str">
        <f t="shared" si="19"/>
        <v>PRODUCED</v>
      </c>
    </row>
    <row r="220" spans="1:10">
      <c r="A220" s="102" t="s">
        <v>597</v>
      </c>
      <c r="B220" s="99">
        <f t="shared" si="15"/>
        <v>0.29687023607996205</v>
      </c>
      <c r="C220" s="99">
        <f t="shared" si="16"/>
        <v>0.78080593803030962</v>
      </c>
      <c r="D220" s="103">
        <v>0.1</v>
      </c>
      <c r="E220" s="103">
        <v>0.16565099999999999</v>
      </c>
      <c r="F220" s="99">
        <v>0.7997490759216509</v>
      </c>
      <c r="G220" s="99">
        <v>0.65100886279410786</v>
      </c>
      <c r="H220" s="99">
        <f t="shared" si="17"/>
        <v>1.2284764795507623</v>
      </c>
      <c r="I220" s="99">
        <f t="shared" si="18"/>
        <v>8.9366845879916057E-2</v>
      </c>
      <c r="J220" s="99" t="str">
        <f t="shared" si="19"/>
        <v>PRODUCED</v>
      </c>
    </row>
    <row r="221" spans="1:10">
      <c r="A221" s="102" t="s">
        <v>1841</v>
      </c>
      <c r="B221" s="99">
        <f t="shared" si="15"/>
        <v>0.30591089470903926</v>
      </c>
      <c r="C221" s="99">
        <f t="shared" si="16"/>
        <v>0.78080593803030962</v>
      </c>
      <c r="D221" s="103">
        <v>0.1</v>
      </c>
      <c r="E221" s="103">
        <v>0.16565099999999999</v>
      </c>
      <c r="F221" s="99">
        <v>7.8744705732971321</v>
      </c>
      <c r="G221" s="99">
        <v>6.3699057878225256</v>
      </c>
      <c r="H221" s="99">
        <f t="shared" si="17"/>
        <v>1.2361989071095703</v>
      </c>
      <c r="I221" s="99">
        <f t="shared" si="18"/>
        <v>9.2088355307826691E-2</v>
      </c>
      <c r="J221" s="99" t="str">
        <f t="shared" si="19"/>
        <v>PRODUCED</v>
      </c>
    </row>
    <row r="222" spans="1:10">
      <c r="A222" s="102" t="s">
        <v>110</v>
      </c>
      <c r="B222" s="99">
        <f t="shared" si="15"/>
        <v>0.30653032957963278</v>
      </c>
      <c r="C222" s="99">
        <f t="shared" si="16"/>
        <v>0.78080593803030962</v>
      </c>
      <c r="D222" s="103">
        <v>0.1</v>
      </c>
      <c r="E222" s="103">
        <v>0.16565099999999999</v>
      </c>
      <c r="F222" s="99">
        <v>0.83808742339837483</v>
      </c>
      <c r="G222" s="99">
        <v>0.67766413236116352</v>
      </c>
      <c r="H222" s="99">
        <f t="shared" si="17"/>
        <v>1.236729794859075</v>
      </c>
      <c r="I222" s="99">
        <f t="shared" si="18"/>
        <v>9.2274823784235571E-2</v>
      </c>
      <c r="J222" s="99" t="str">
        <f t="shared" si="19"/>
        <v>PRODUCED</v>
      </c>
    </row>
    <row r="223" spans="1:10">
      <c r="A223" s="102" t="s">
        <v>1755</v>
      </c>
      <c r="B223" s="99">
        <f t="shared" si="15"/>
        <v>0.30667732905495659</v>
      </c>
      <c r="C223" s="99">
        <f t="shared" si="16"/>
        <v>0.78080593803030962</v>
      </c>
      <c r="D223" s="103">
        <v>0.1</v>
      </c>
      <c r="E223" s="103">
        <v>0.16565099999999999</v>
      </c>
      <c r="F223" s="99">
        <v>1.3907671973641413</v>
      </c>
      <c r="G223" s="99">
        <v>1.1244376111375891</v>
      </c>
      <c r="H223" s="99">
        <f t="shared" si="17"/>
        <v>1.2368558144876598</v>
      </c>
      <c r="I223" s="99">
        <f t="shared" si="18"/>
        <v>9.231907503565491E-2</v>
      </c>
      <c r="J223" s="99" t="str">
        <f t="shared" si="19"/>
        <v>PRODUCED</v>
      </c>
    </row>
    <row r="224" spans="1:10">
      <c r="A224" s="102" t="s">
        <v>314</v>
      </c>
      <c r="B224" s="99">
        <f t="shared" si="15"/>
        <v>0.31098708405981723</v>
      </c>
      <c r="C224" s="99">
        <f t="shared" si="16"/>
        <v>0.78080593803030962</v>
      </c>
      <c r="D224" s="103">
        <v>0.1</v>
      </c>
      <c r="E224" s="103">
        <v>0.16565099999999999</v>
      </c>
      <c r="F224" s="99">
        <v>0.2767065687745125</v>
      </c>
      <c r="G224" s="99">
        <v>0.22305041133323619</v>
      </c>
      <c r="H224" s="99">
        <f t="shared" si="17"/>
        <v>1.2405561914033607</v>
      </c>
      <c r="I224" s="99">
        <f t="shared" si="18"/>
        <v>9.3616440566080927E-2</v>
      </c>
      <c r="J224" s="99" t="str">
        <f t="shared" si="19"/>
        <v>PRODUCED</v>
      </c>
    </row>
    <row r="225" spans="1:10">
      <c r="A225" s="102" t="s">
        <v>1007</v>
      </c>
      <c r="B225" s="99">
        <f t="shared" si="15"/>
        <v>0.31210539299799833</v>
      </c>
      <c r="C225" s="99">
        <f t="shared" si="16"/>
        <v>0.78080593803030962</v>
      </c>
      <c r="D225" s="103">
        <v>0.1</v>
      </c>
      <c r="E225" s="103">
        <v>0.16565099999999999</v>
      </c>
      <c r="F225" s="99">
        <v>0.89879897469139314</v>
      </c>
      <c r="G225" s="99">
        <v>0.72395151822333481</v>
      </c>
      <c r="H225" s="99">
        <f t="shared" si="17"/>
        <v>1.2415181846667789</v>
      </c>
      <c r="I225" s="99">
        <f t="shared" si="18"/>
        <v>9.3953085100892592E-2</v>
      </c>
      <c r="J225" s="99" t="str">
        <f t="shared" si="19"/>
        <v>PRODUCED</v>
      </c>
    </row>
    <row r="226" spans="1:10">
      <c r="A226" s="102" t="s">
        <v>2053</v>
      </c>
      <c r="B226" s="99">
        <f t="shared" si="15"/>
        <v>0.31213762466137845</v>
      </c>
      <c r="C226" s="99">
        <f t="shared" si="16"/>
        <v>0.78080593803030962</v>
      </c>
      <c r="D226" s="103">
        <v>0.1</v>
      </c>
      <c r="E226" s="103">
        <v>0.16565099999999999</v>
      </c>
      <c r="F226" s="99">
        <v>1.0339438133420387</v>
      </c>
      <c r="G226" s="99">
        <v>0.83278741039344351</v>
      </c>
      <c r="H226" s="99">
        <f t="shared" si="17"/>
        <v>1.2415459220902012</v>
      </c>
      <c r="I226" s="99">
        <f t="shared" si="18"/>
        <v>9.3962787798380132E-2</v>
      </c>
      <c r="J226" s="99" t="str">
        <f t="shared" si="19"/>
        <v>PRODUCED</v>
      </c>
    </row>
    <row r="227" spans="1:10">
      <c r="A227" s="102" t="s">
        <v>1751</v>
      </c>
      <c r="B227" s="99">
        <f t="shared" si="15"/>
        <v>0.31373354958427907</v>
      </c>
      <c r="C227" s="99">
        <f t="shared" si="16"/>
        <v>0.78080593803030962</v>
      </c>
      <c r="D227" s="103">
        <v>0.1</v>
      </c>
      <c r="E227" s="103">
        <v>0.16565099999999999</v>
      </c>
      <c r="F227" s="99">
        <v>23.4608185855794</v>
      </c>
      <c r="G227" s="99">
        <v>18.875564653335381</v>
      </c>
      <c r="H227" s="99">
        <f t="shared" si="17"/>
        <v>1.2429200935948577</v>
      </c>
      <c r="I227" s="99">
        <f t="shared" si="18"/>
        <v>9.4443209071000955E-2</v>
      </c>
      <c r="J227" s="99" t="str">
        <f t="shared" si="19"/>
        <v>PRODUCED</v>
      </c>
    </row>
    <row r="228" spans="1:10">
      <c r="A228" s="102" t="s">
        <v>286</v>
      </c>
      <c r="B228" s="99">
        <f t="shared" si="15"/>
        <v>0.33030700846295474</v>
      </c>
      <c r="C228" s="99">
        <f t="shared" si="16"/>
        <v>0.78080593803030962</v>
      </c>
      <c r="D228" s="103">
        <v>0.1</v>
      </c>
      <c r="E228" s="103">
        <v>0.16565099999999999</v>
      </c>
      <c r="F228" s="99">
        <v>0.21834451200729701</v>
      </c>
      <c r="G228" s="99">
        <v>0.17366406532782527</v>
      </c>
      <c r="H228" s="99">
        <f t="shared" si="17"/>
        <v>1.2572808980092027</v>
      </c>
      <c r="I228" s="99">
        <f t="shared" si="18"/>
        <v>9.9432317325385863E-2</v>
      </c>
      <c r="J228" s="99" t="str">
        <f t="shared" si="19"/>
        <v>PRODUCED</v>
      </c>
    </row>
    <row r="229" spans="1:10">
      <c r="A229" s="102" t="s">
        <v>641</v>
      </c>
      <c r="B229" s="99">
        <f t="shared" si="15"/>
        <v>0.34108568054065319</v>
      </c>
      <c r="C229" s="99">
        <f t="shared" si="16"/>
        <v>0.78080593803030962</v>
      </c>
      <c r="D229" s="103">
        <v>0.1</v>
      </c>
      <c r="E229" s="103">
        <v>0.16565099999999999</v>
      </c>
      <c r="F229" s="99">
        <v>2.6615847401172101</v>
      </c>
      <c r="G229" s="99">
        <v>2.1011800900949145</v>
      </c>
      <c r="H229" s="99">
        <f t="shared" si="17"/>
        <v>1.2667094803839405</v>
      </c>
      <c r="I229" s="99">
        <f t="shared" si="18"/>
        <v>0.10267702093419889</v>
      </c>
      <c r="J229" s="99" t="str">
        <f t="shared" si="19"/>
        <v>PRODUCED</v>
      </c>
    </row>
    <row r="230" spans="1:10">
      <c r="A230" s="102" t="s">
        <v>1188</v>
      </c>
      <c r="B230" s="99">
        <f t="shared" si="15"/>
        <v>0.35006537195847381</v>
      </c>
      <c r="C230" s="99">
        <f t="shared" si="16"/>
        <v>0.78080593803030962</v>
      </c>
      <c r="D230" s="103">
        <v>0.1</v>
      </c>
      <c r="E230" s="103">
        <v>0.16565099999999999</v>
      </c>
      <c r="F230" s="99">
        <v>1.1328844037036694</v>
      </c>
      <c r="G230" s="99">
        <v>0.88880281321012433</v>
      </c>
      <c r="H230" s="99">
        <f t="shared" si="17"/>
        <v>1.2746183820143255</v>
      </c>
      <c r="I230" s="99">
        <f t="shared" si="18"/>
        <v>0.10538017740276934</v>
      </c>
      <c r="J230" s="99" t="str">
        <f t="shared" si="19"/>
        <v>PRODUCED</v>
      </c>
    </row>
    <row r="231" spans="1:10">
      <c r="A231" s="102" t="s">
        <v>685</v>
      </c>
      <c r="B231" s="99">
        <f t="shared" si="15"/>
        <v>0.35198613165990589</v>
      </c>
      <c r="C231" s="99">
        <f t="shared" si="16"/>
        <v>0.78080593803030962</v>
      </c>
      <c r="D231" s="103">
        <v>0.1</v>
      </c>
      <c r="E231" s="103">
        <v>0.16565099999999999</v>
      </c>
      <c r="F231" s="99">
        <v>23.719766614553048</v>
      </c>
      <c r="G231" s="99">
        <v>18.584549066307329</v>
      </c>
      <c r="H231" s="99">
        <f t="shared" si="17"/>
        <v>1.2763164997936678</v>
      </c>
      <c r="I231" s="99">
        <f t="shared" si="18"/>
        <v>0.10595838368736298</v>
      </c>
      <c r="J231" s="99" t="str">
        <f t="shared" si="19"/>
        <v>PRODUCED</v>
      </c>
    </row>
    <row r="232" spans="1:10">
      <c r="A232" s="102" t="s">
        <v>290</v>
      </c>
      <c r="B232" s="99">
        <f t="shared" si="15"/>
        <v>0.35497017936988134</v>
      </c>
      <c r="C232" s="99">
        <f t="shared" si="16"/>
        <v>0.78080593803030962</v>
      </c>
      <c r="D232" s="103">
        <v>0.1</v>
      </c>
      <c r="E232" s="103">
        <v>0.16565099999999999</v>
      </c>
      <c r="F232" s="99">
        <v>0.13033442128903758</v>
      </c>
      <c r="G232" s="99">
        <v>0.10190663385771594</v>
      </c>
      <c r="H232" s="99">
        <f t="shared" si="17"/>
        <v>1.2789591448090913</v>
      </c>
      <c r="I232" s="99">
        <f t="shared" si="18"/>
        <v>0.10685667155655801</v>
      </c>
      <c r="J232" s="99" t="str">
        <f t="shared" si="19"/>
        <v>PRODUCED</v>
      </c>
    </row>
    <row r="233" spans="1:10">
      <c r="A233" s="102" t="s">
        <v>335</v>
      </c>
      <c r="B233" s="99">
        <f t="shared" si="15"/>
        <v>0.35808674959498266</v>
      </c>
      <c r="C233" s="99">
        <f t="shared" si="16"/>
        <v>0.78080593803030962</v>
      </c>
      <c r="D233" s="103">
        <v>0.1</v>
      </c>
      <c r="E233" s="103">
        <v>0.16565099999999999</v>
      </c>
      <c r="F233" s="99">
        <v>0.42417534797387657</v>
      </c>
      <c r="G233" s="99">
        <v>0.33094099789873521</v>
      </c>
      <c r="H233" s="99">
        <f t="shared" si="17"/>
        <v>1.2817249922708887</v>
      </c>
      <c r="I233" s="99">
        <f t="shared" si="18"/>
        <v>0.10779485267790674</v>
      </c>
      <c r="J233" s="99" t="str">
        <f t="shared" si="19"/>
        <v>PRODUCED</v>
      </c>
    </row>
    <row r="234" spans="1:10">
      <c r="A234" s="102" t="s">
        <v>823</v>
      </c>
      <c r="B234" s="99">
        <f t="shared" si="15"/>
        <v>0.36911266585506158</v>
      </c>
      <c r="C234" s="99">
        <f t="shared" si="16"/>
        <v>0.78080593803030962</v>
      </c>
      <c r="D234" s="103">
        <v>0.1</v>
      </c>
      <c r="E234" s="103">
        <v>0.16565099999999999</v>
      </c>
      <c r="F234" s="99">
        <v>0.13954994925831496</v>
      </c>
      <c r="G234" s="99">
        <v>0.10804774283461577</v>
      </c>
      <c r="H234" s="99">
        <f t="shared" si="17"/>
        <v>1.2915582093363887</v>
      </c>
      <c r="I234" s="99">
        <f t="shared" si="18"/>
        <v>0.11111398420186971</v>
      </c>
      <c r="J234" s="99" t="str">
        <f t="shared" si="19"/>
        <v>PRODUCED</v>
      </c>
    </row>
    <row r="235" spans="1:10">
      <c r="A235" s="102" t="s">
        <v>74</v>
      </c>
      <c r="B235" s="99">
        <f t="shared" si="15"/>
        <v>0.37470672478226302</v>
      </c>
      <c r="C235" s="99">
        <f t="shared" si="16"/>
        <v>0.78080593803030962</v>
      </c>
      <c r="D235" s="103">
        <v>0.1</v>
      </c>
      <c r="E235" s="103">
        <v>0.16565099999999999</v>
      </c>
      <c r="F235" s="99">
        <v>0.86929270728718155</v>
      </c>
      <c r="G235" s="99">
        <v>0.6704525895015081</v>
      </c>
      <c r="H235" s="99">
        <f t="shared" si="17"/>
        <v>1.2965759561515218</v>
      </c>
      <c r="I235" s="99">
        <f t="shared" si="18"/>
        <v>0.11279796373646922</v>
      </c>
      <c r="J235" s="99" t="str">
        <f t="shared" si="19"/>
        <v>PRODUCED</v>
      </c>
    </row>
    <row r="236" spans="1:10">
      <c r="A236" s="102" t="s">
        <v>1217</v>
      </c>
      <c r="B236" s="99">
        <f t="shared" si="15"/>
        <v>0.37474854310732136</v>
      </c>
      <c r="C236" s="99">
        <f t="shared" si="16"/>
        <v>0.78080593803030962</v>
      </c>
      <c r="D236" s="103">
        <v>0.1</v>
      </c>
      <c r="E236" s="103">
        <v>0.16565099999999999</v>
      </c>
      <c r="F236" s="99">
        <v>5.1143485953853505</v>
      </c>
      <c r="G236" s="99">
        <v>3.9443893182361482</v>
      </c>
      <c r="H236" s="99">
        <f t="shared" si="17"/>
        <v>1.2966135395763583</v>
      </c>
      <c r="I236" s="99">
        <f t="shared" si="18"/>
        <v>0.1128105523066802</v>
      </c>
      <c r="J236" s="99" t="str">
        <f t="shared" si="19"/>
        <v>PRODUCED</v>
      </c>
    </row>
    <row r="237" spans="1:10">
      <c r="A237" s="102" t="s">
        <v>607</v>
      </c>
      <c r="B237" s="99">
        <f t="shared" si="15"/>
        <v>0.37992659394701783</v>
      </c>
      <c r="C237" s="99">
        <f t="shared" si="16"/>
        <v>0.78080593803030962</v>
      </c>
      <c r="D237" s="103">
        <v>0.1</v>
      </c>
      <c r="E237" s="103">
        <v>0.16565099999999999</v>
      </c>
      <c r="F237" s="99">
        <v>0.26914172603985814</v>
      </c>
      <c r="G237" s="99">
        <v>0.20682914294682378</v>
      </c>
      <c r="H237" s="99">
        <f t="shared" si="17"/>
        <v>1.3012756432929524</v>
      </c>
      <c r="I237" s="99">
        <f t="shared" si="18"/>
        <v>0.11436930092850191</v>
      </c>
      <c r="J237" s="99" t="str">
        <f t="shared" si="19"/>
        <v>PRODUCED</v>
      </c>
    </row>
    <row r="238" spans="1:10">
      <c r="A238" s="102" t="s">
        <v>541</v>
      </c>
      <c r="B238" s="99">
        <f t="shared" si="15"/>
        <v>0.39039448988836289</v>
      </c>
      <c r="C238" s="99">
        <f t="shared" si="16"/>
        <v>0.78080593803030962</v>
      </c>
      <c r="D238" s="103">
        <v>0.1</v>
      </c>
      <c r="E238" s="103">
        <v>0.16565099999999999</v>
      </c>
      <c r="F238" s="99">
        <v>0.99471914381939419</v>
      </c>
      <c r="G238" s="99">
        <v>0.75889208730460311</v>
      </c>
      <c r="H238" s="99">
        <f t="shared" si="17"/>
        <v>1.310751766239111</v>
      </c>
      <c r="I238" s="99">
        <f t="shared" si="18"/>
        <v>0.11752045159833603</v>
      </c>
      <c r="J238" s="99" t="str">
        <f t="shared" si="19"/>
        <v>PRODUCED</v>
      </c>
    </row>
    <row r="239" spans="1:10">
      <c r="A239" s="102" t="s">
        <v>462</v>
      </c>
      <c r="B239" s="99">
        <f t="shared" si="15"/>
        <v>0.39247968387319104</v>
      </c>
      <c r="C239" s="99">
        <f t="shared" si="16"/>
        <v>0.78080593803030962</v>
      </c>
      <c r="D239" s="103">
        <v>0.1</v>
      </c>
      <c r="E239" s="103">
        <v>0.16565099999999999</v>
      </c>
      <c r="F239" s="99">
        <v>0.37753485359087352</v>
      </c>
      <c r="G239" s="99">
        <v>0.28761325281830524</v>
      </c>
      <c r="H239" s="99">
        <f t="shared" si="17"/>
        <v>1.3126476262530737</v>
      </c>
      <c r="I239" s="99">
        <f t="shared" si="18"/>
        <v>0.1181481575345474</v>
      </c>
      <c r="J239" s="99" t="str">
        <f t="shared" si="19"/>
        <v>PRODUCED</v>
      </c>
    </row>
    <row r="240" spans="1:10">
      <c r="A240" s="102" t="s">
        <v>2178</v>
      </c>
      <c r="B240" s="99">
        <f t="shared" si="15"/>
        <v>0.39466321697621398</v>
      </c>
      <c r="C240" s="99">
        <f t="shared" si="16"/>
        <v>0.78080593803030962</v>
      </c>
      <c r="D240" s="103">
        <v>0.1</v>
      </c>
      <c r="E240" s="103">
        <v>0.16565099999999999</v>
      </c>
      <c r="F240" s="99">
        <v>1.8402127256082774</v>
      </c>
      <c r="G240" s="99">
        <v>1.3997889574285827</v>
      </c>
      <c r="H240" s="99">
        <f t="shared" si="17"/>
        <v>1.3146358355253458</v>
      </c>
      <c r="I240" s="99">
        <f t="shared" si="18"/>
        <v>0.11880546649508256</v>
      </c>
      <c r="J240" s="99" t="str">
        <f t="shared" si="19"/>
        <v>PRODUCED</v>
      </c>
    </row>
    <row r="241" spans="1:10">
      <c r="A241" s="102" t="s">
        <v>310</v>
      </c>
      <c r="B241" s="99">
        <f t="shared" si="15"/>
        <v>0.40465642825846548</v>
      </c>
      <c r="C241" s="99">
        <f t="shared" si="16"/>
        <v>0.78080593803030962</v>
      </c>
      <c r="D241" s="103">
        <v>0.1</v>
      </c>
      <c r="E241" s="103">
        <v>0.16565099999999999</v>
      </c>
      <c r="F241" s="99">
        <v>1.680650981819906</v>
      </c>
      <c r="G241" s="99">
        <v>1.2695909286975759</v>
      </c>
      <c r="H241" s="99">
        <f t="shared" si="17"/>
        <v>1.3237736217476133</v>
      </c>
      <c r="I241" s="99">
        <f t="shared" si="18"/>
        <v>0.12181372284404797</v>
      </c>
      <c r="J241" s="99" t="str">
        <f t="shared" si="19"/>
        <v>PRODUCED</v>
      </c>
    </row>
    <row r="242" spans="1:10">
      <c r="A242" s="102" t="s">
        <v>359</v>
      </c>
      <c r="B242" s="99">
        <f t="shared" si="15"/>
        <v>0.41955411294157735</v>
      </c>
      <c r="C242" s="99">
        <f t="shared" si="16"/>
        <v>0.78080593803030962</v>
      </c>
      <c r="D242" s="103">
        <v>0.1</v>
      </c>
      <c r="E242" s="103">
        <v>0.16565099999999999</v>
      </c>
      <c r="F242" s="99">
        <v>1.2005428974551264</v>
      </c>
      <c r="G242" s="99">
        <v>0.89759269604956538</v>
      </c>
      <c r="H242" s="99">
        <f t="shared" si="17"/>
        <v>1.3375141116219957</v>
      </c>
      <c r="I242" s="99">
        <f t="shared" si="18"/>
        <v>0.12629837279960851</v>
      </c>
      <c r="J242" s="99" t="str">
        <f t="shared" si="19"/>
        <v>PRODUCED</v>
      </c>
    </row>
    <row r="243" spans="1:10">
      <c r="A243" s="102" t="s">
        <v>2229</v>
      </c>
      <c r="B243" s="99">
        <f t="shared" si="15"/>
        <v>0.42282290788788279</v>
      </c>
      <c r="C243" s="99">
        <f t="shared" si="16"/>
        <v>0.78080593803030962</v>
      </c>
      <c r="D243" s="103">
        <v>0.1</v>
      </c>
      <c r="E243" s="103">
        <v>0.16565099999999999</v>
      </c>
      <c r="F243" s="99">
        <v>1.0142871189548999</v>
      </c>
      <c r="G243" s="99">
        <v>0.75662124576298961</v>
      </c>
      <c r="H243" s="99">
        <f t="shared" si="17"/>
        <v>1.3405480280058428</v>
      </c>
      <c r="I243" s="99">
        <f t="shared" si="18"/>
        <v>0.12728237812812127</v>
      </c>
      <c r="J243" s="99" t="str">
        <f t="shared" si="19"/>
        <v>PRODUCED</v>
      </c>
    </row>
    <row r="244" spans="1:10">
      <c r="A244" s="102" t="s">
        <v>2032</v>
      </c>
      <c r="B244" s="99">
        <f t="shared" si="15"/>
        <v>0.42788793717154522</v>
      </c>
      <c r="C244" s="99">
        <f t="shared" si="16"/>
        <v>0.78080593803030962</v>
      </c>
      <c r="D244" s="103">
        <v>0.1</v>
      </c>
      <c r="E244" s="103">
        <v>0.16565099999999999</v>
      </c>
      <c r="F244" s="99">
        <v>0.66318194899465388</v>
      </c>
      <c r="G244" s="99">
        <v>0.49297579139559339</v>
      </c>
      <c r="H244" s="99">
        <f t="shared" si="17"/>
        <v>1.3452627097919234</v>
      </c>
      <c r="I244" s="99">
        <f t="shared" si="18"/>
        <v>0.12880710387142011</v>
      </c>
      <c r="J244" s="99" t="str">
        <f t="shared" si="19"/>
        <v>PRODUCED</v>
      </c>
    </row>
    <row r="245" spans="1:10">
      <c r="A245" s="102" t="s">
        <v>571</v>
      </c>
      <c r="B245" s="99">
        <f t="shared" si="15"/>
        <v>0.44869287787065532</v>
      </c>
      <c r="C245" s="99">
        <f t="shared" si="16"/>
        <v>0.78080593803030962</v>
      </c>
      <c r="D245" s="103">
        <v>0.1</v>
      </c>
      <c r="E245" s="103">
        <v>0.16565099999999999</v>
      </c>
      <c r="F245" s="99">
        <v>1.0451533238657891</v>
      </c>
      <c r="G245" s="99">
        <v>0.765790529228072</v>
      </c>
      <c r="H245" s="99">
        <f t="shared" si="17"/>
        <v>1.3648031465201311</v>
      </c>
      <c r="I245" s="99">
        <f t="shared" si="18"/>
        <v>0.1350700150798626</v>
      </c>
      <c r="J245" s="99" t="str">
        <f t="shared" si="19"/>
        <v>PRODUCED</v>
      </c>
    </row>
    <row r="246" spans="1:10">
      <c r="A246" s="102" t="s">
        <v>84</v>
      </c>
      <c r="B246" s="99">
        <f t="shared" si="15"/>
        <v>0.47793830890339006</v>
      </c>
      <c r="C246" s="99">
        <f t="shared" si="16"/>
        <v>0.78080593803030962</v>
      </c>
      <c r="D246" s="103">
        <v>0.1</v>
      </c>
      <c r="E246" s="103">
        <v>0.16565099999999999</v>
      </c>
      <c r="F246" s="99">
        <v>0.9925528153927039</v>
      </c>
      <c r="G246" s="99">
        <v>0.71265585661594077</v>
      </c>
      <c r="H246" s="99">
        <f t="shared" si="17"/>
        <v>1.392751923917189</v>
      </c>
      <c r="I246" s="99">
        <f t="shared" si="18"/>
        <v>0.14387376705683802</v>
      </c>
      <c r="J246" s="99" t="str">
        <f t="shared" si="19"/>
        <v>PRODUCED</v>
      </c>
    </row>
    <row r="247" spans="1:10">
      <c r="A247" s="102" t="s">
        <v>623</v>
      </c>
      <c r="B247" s="99">
        <f t="shared" si="15"/>
        <v>0.48193371207120433</v>
      </c>
      <c r="C247" s="99">
        <f t="shared" si="16"/>
        <v>0.78080593803030962</v>
      </c>
      <c r="D247" s="103">
        <v>0.1</v>
      </c>
      <c r="E247" s="103">
        <v>0.16565099999999999</v>
      </c>
      <c r="F247" s="99">
        <v>0.37160960270900439</v>
      </c>
      <c r="G247" s="99">
        <v>0.26607889282817704</v>
      </c>
      <c r="H247" s="99">
        <f t="shared" si="17"/>
        <v>1.3966143603467818</v>
      </c>
      <c r="I247" s="99">
        <f t="shared" si="18"/>
        <v>0.145076503255121</v>
      </c>
      <c r="J247" s="99" t="str">
        <f t="shared" si="19"/>
        <v>PRODUCED</v>
      </c>
    </row>
    <row r="248" spans="1:10">
      <c r="A248" s="102" t="s">
        <v>350</v>
      </c>
      <c r="B248" s="99">
        <f t="shared" si="15"/>
        <v>0.50243676131837833</v>
      </c>
      <c r="C248" s="99">
        <f t="shared" si="16"/>
        <v>0.78080593803030962</v>
      </c>
      <c r="D248" s="103">
        <v>0.1</v>
      </c>
      <c r="E248" s="103">
        <v>0.16565099999999999</v>
      </c>
      <c r="F248" s="99">
        <v>0.97947069947114918</v>
      </c>
      <c r="G248" s="99">
        <v>0.69142155208366185</v>
      </c>
      <c r="H248" s="99">
        <f t="shared" si="17"/>
        <v>1.4166042358954896</v>
      </c>
      <c r="I248" s="99">
        <f t="shared" si="18"/>
        <v>0.1512485360810962</v>
      </c>
      <c r="J248" s="99" t="str">
        <f t="shared" si="19"/>
        <v>PRODUCED</v>
      </c>
    </row>
    <row r="249" spans="1:10">
      <c r="A249" s="102" t="s">
        <v>37</v>
      </c>
      <c r="B249" s="99">
        <f t="shared" si="15"/>
        <v>0.50343913608573554</v>
      </c>
      <c r="C249" s="99">
        <f t="shared" si="16"/>
        <v>0.78080593803030962</v>
      </c>
      <c r="D249" s="103">
        <v>0.1</v>
      </c>
      <c r="E249" s="103">
        <v>0.16565099999999999</v>
      </c>
      <c r="F249" s="99">
        <v>1.2756069203706348</v>
      </c>
      <c r="G249" s="99">
        <v>0.89984267505397719</v>
      </c>
      <c r="H249" s="99">
        <f t="shared" si="17"/>
        <v>1.4175888249511142</v>
      </c>
      <c r="I249" s="99">
        <f t="shared" si="18"/>
        <v>0.15155028095296741</v>
      </c>
      <c r="J249" s="99" t="str">
        <f t="shared" si="19"/>
        <v>PRODUCED</v>
      </c>
    </row>
    <row r="250" spans="1:10">
      <c r="A250" s="102" t="s">
        <v>436</v>
      </c>
      <c r="B250" s="99">
        <f t="shared" si="15"/>
        <v>0.50435957211365212</v>
      </c>
      <c r="C250" s="99">
        <f t="shared" si="16"/>
        <v>0.78080593803030962</v>
      </c>
      <c r="D250" s="103">
        <v>0.1</v>
      </c>
      <c r="E250" s="103">
        <v>0.16565099999999999</v>
      </c>
      <c r="F250" s="99">
        <v>1.1956079380252651</v>
      </c>
      <c r="G250" s="99">
        <v>0.8428716178017609</v>
      </c>
      <c r="H250" s="99">
        <f t="shared" si="17"/>
        <v>1.4184935318423144</v>
      </c>
      <c r="I250" s="99">
        <f t="shared" si="18"/>
        <v>0.15182735980646012</v>
      </c>
      <c r="J250" s="99" t="str">
        <f t="shared" si="19"/>
        <v>PRODUCED</v>
      </c>
    </row>
    <row r="251" spans="1:10">
      <c r="A251" s="102" t="s">
        <v>782</v>
      </c>
      <c r="B251" s="99">
        <f t="shared" si="15"/>
        <v>0.52022490156964873</v>
      </c>
      <c r="C251" s="99">
        <f t="shared" si="16"/>
        <v>0.78080593803030962</v>
      </c>
      <c r="D251" s="103">
        <v>0.1</v>
      </c>
      <c r="E251" s="103">
        <v>0.16565099999999999</v>
      </c>
      <c r="F251" s="99">
        <v>1.2518315881624826</v>
      </c>
      <c r="G251" s="99">
        <v>0.8728560094306802</v>
      </c>
      <c r="H251" s="99">
        <f t="shared" si="17"/>
        <v>1.4341788045647861</v>
      </c>
      <c r="I251" s="99">
        <f t="shared" si="18"/>
        <v>0.15660329986380639</v>
      </c>
      <c r="J251" s="99" t="str">
        <f t="shared" si="19"/>
        <v>PRODUCED</v>
      </c>
    </row>
    <row r="252" spans="1:10">
      <c r="A252" s="102" t="s">
        <v>1771</v>
      </c>
      <c r="B252" s="99">
        <f t="shared" si="15"/>
        <v>0.52032263025124326</v>
      </c>
      <c r="C252" s="99">
        <f t="shared" si="16"/>
        <v>0.78080593803030962</v>
      </c>
      <c r="D252" s="103">
        <v>0.1</v>
      </c>
      <c r="E252" s="103">
        <v>0.16565099999999999</v>
      </c>
      <c r="F252" s="99">
        <v>1.0018634380641795</v>
      </c>
      <c r="G252" s="99">
        <v>0.69851511581689574</v>
      </c>
      <c r="H252" s="99">
        <f t="shared" si="17"/>
        <v>1.4342759596440882</v>
      </c>
      <c r="I252" s="99">
        <f t="shared" si="18"/>
        <v>0.15663271912840304</v>
      </c>
      <c r="J252" s="99" t="str">
        <f t="shared" si="19"/>
        <v>PRODUCED</v>
      </c>
    </row>
    <row r="253" spans="1:10">
      <c r="A253" s="102" t="s">
        <v>1925</v>
      </c>
      <c r="B253" s="99">
        <f t="shared" si="15"/>
        <v>0.52581712570880468</v>
      </c>
      <c r="C253" s="99">
        <f t="shared" si="16"/>
        <v>0.78080593803030962</v>
      </c>
      <c r="D253" s="103">
        <v>0.1</v>
      </c>
      <c r="E253" s="103">
        <v>0.16565099999999999</v>
      </c>
      <c r="F253" s="99">
        <v>1.0482073656395221</v>
      </c>
      <c r="G253" s="99">
        <v>0.72804878266664519</v>
      </c>
      <c r="H253" s="99">
        <f t="shared" si="17"/>
        <v>1.4397488061173909</v>
      </c>
      <c r="I253" s="99">
        <f t="shared" si="18"/>
        <v>0.15828672707216851</v>
      </c>
      <c r="J253" s="99" t="str">
        <f t="shared" si="19"/>
        <v>PRODUCED</v>
      </c>
    </row>
    <row r="254" spans="1:10">
      <c r="A254" s="102" t="s">
        <v>102</v>
      </c>
      <c r="B254" s="99">
        <f t="shared" si="15"/>
        <v>0.53045325365940954</v>
      </c>
      <c r="C254" s="99">
        <f t="shared" si="16"/>
        <v>0.78080593803030962</v>
      </c>
      <c r="D254" s="103">
        <v>0.1</v>
      </c>
      <c r="E254" s="103">
        <v>0.16565099999999999</v>
      </c>
      <c r="F254" s="99">
        <v>0.94400995598064308</v>
      </c>
      <c r="G254" s="99">
        <v>0.65357319768212352</v>
      </c>
      <c r="H254" s="99">
        <f t="shared" si="17"/>
        <v>1.4443829081861745</v>
      </c>
      <c r="I254" s="99">
        <f t="shared" si="18"/>
        <v>0.15968234064903677</v>
      </c>
      <c r="J254" s="99" t="str">
        <f t="shared" si="19"/>
        <v>PRODUCED</v>
      </c>
    </row>
    <row r="255" spans="1:10">
      <c r="A255" s="102" t="s">
        <v>57</v>
      </c>
      <c r="B255" s="99">
        <f t="shared" si="15"/>
        <v>0.57818584321248001</v>
      </c>
      <c r="C255" s="99">
        <f t="shared" si="16"/>
        <v>0.78080593803030962</v>
      </c>
      <c r="D255" s="103">
        <v>0.1</v>
      </c>
      <c r="E255" s="103">
        <v>0.16565099999999999</v>
      </c>
      <c r="F255" s="99">
        <v>1.0588119606391346</v>
      </c>
      <c r="G255" s="99">
        <v>0.70919808901842296</v>
      </c>
      <c r="H255" s="99">
        <f t="shared" si="17"/>
        <v>1.4929706904661861</v>
      </c>
      <c r="I255" s="99">
        <f t="shared" si="18"/>
        <v>0.17405128187522817</v>
      </c>
      <c r="J255" s="99" t="str">
        <f t="shared" si="19"/>
        <v>PRODUCED</v>
      </c>
    </row>
    <row r="256" spans="1:10">
      <c r="A256" s="102" t="s">
        <v>1728</v>
      </c>
      <c r="B256" s="99">
        <f t="shared" si="15"/>
        <v>0.58437319996483861</v>
      </c>
      <c r="C256" s="99">
        <f t="shared" si="16"/>
        <v>0.78080593803030962</v>
      </c>
      <c r="D256" s="103">
        <v>0.1</v>
      </c>
      <c r="E256" s="103">
        <v>0.16565099999999999</v>
      </c>
      <c r="F256" s="99">
        <v>0.96007281248653742</v>
      </c>
      <c r="G256" s="99">
        <v>0.64031003706972478</v>
      </c>
      <c r="H256" s="99">
        <f t="shared" si="17"/>
        <v>1.499387416883476</v>
      </c>
      <c r="I256" s="99">
        <f t="shared" si="18"/>
        <v>0.17591386185156216</v>
      </c>
      <c r="J256" s="99" t="str">
        <f t="shared" si="19"/>
        <v>PRODUCED</v>
      </c>
    </row>
    <row r="257" spans="1:10">
      <c r="A257" s="102" t="s">
        <v>1783</v>
      </c>
      <c r="B257" s="99">
        <f t="shared" si="15"/>
        <v>0.59102377162622144</v>
      </c>
      <c r="C257" s="99">
        <f t="shared" si="16"/>
        <v>0.78080593803030962</v>
      </c>
      <c r="D257" s="103">
        <v>0.1</v>
      </c>
      <c r="E257" s="103">
        <v>0.16565099999999999</v>
      </c>
      <c r="F257" s="99">
        <v>0.61536406286873035</v>
      </c>
      <c r="G257" s="99">
        <v>0.40852274981778841</v>
      </c>
      <c r="H257" s="99">
        <f t="shared" si="17"/>
        <v>1.5063152863413323</v>
      </c>
      <c r="I257" s="99">
        <f t="shared" si="18"/>
        <v>0.17791588340995124</v>
      </c>
      <c r="J257" s="99" t="str">
        <f t="shared" si="19"/>
        <v>PRODUCED</v>
      </c>
    </row>
    <row r="258" spans="1:10">
      <c r="A258" s="102" t="s">
        <v>2151</v>
      </c>
      <c r="B258" s="99">
        <f t="shared" ref="B258:B321" si="20">LOG(H258, 2)</f>
        <v>0.61924231966668397</v>
      </c>
      <c r="C258" s="99">
        <f t="shared" ref="C258:C321" si="21">-LOG10(E258)</f>
        <v>0.78080593803030962</v>
      </c>
      <c r="D258" s="103">
        <v>0.1</v>
      </c>
      <c r="E258" s="103">
        <v>0.16565099999999999</v>
      </c>
      <c r="F258" s="99">
        <v>3.6537283145300741</v>
      </c>
      <c r="G258" s="99">
        <v>2.3786236791461115</v>
      </c>
      <c r="H258" s="99">
        <f t="shared" ref="H258:H321" si="22">F258/G258</f>
        <v>1.5360682509650729</v>
      </c>
      <c r="I258" s="99">
        <f t="shared" ref="I258:I321" si="23">LOG(H258)</f>
        <v>0.1864105128042155</v>
      </c>
      <c r="J258" s="99" t="str">
        <f t="shared" ref="J258:J321" si="24">IF(AND(I258&gt;0), "PRODUCED", "CONSUMED")</f>
        <v>PRODUCED</v>
      </c>
    </row>
    <row r="259" spans="1:10">
      <c r="A259" s="102" t="s">
        <v>1597</v>
      </c>
      <c r="B259" s="99">
        <f t="shared" si="20"/>
        <v>0.63064903018291785</v>
      </c>
      <c r="C259" s="99">
        <f t="shared" si="21"/>
        <v>0.78080593803030962</v>
      </c>
      <c r="D259" s="103">
        <v>0.1</v>
      </c>
      <c r="E259" s="103">
        <v>0.16565099999999999</v>
      </c>
      <c r="F259" s="99">
        <v>0.99277982367009721</v>
      </c>
      <c r="G259" s="99">
        <v>0.64122237384691949</v>
      </c>
      <c r="H259" s="99">
        <f t="shared" si="22"/>
        <v>1.5482613585581246</v>
      </c>
      <c r="I259" s="99">
        <f t="shared" si="23"/>
        <v>0.18984427482145771</v>
      </c>
      <c r="J259" s="99" t="str">
        <f t="shared" si="24"/>
        <v>PRODUCED</v>
      </c>
    </row>
    <row r="260" spans="1:10">
      <c r="A260" s="102" t="s">
        <v>770</v>
      </c>
      <c r="B260" s="99">
        <f t="shared" si="20"/>
        <v>0.64369004885704451</v>
      </c>
      <c r="C260" s="99">
        <f t="shared" si="21"/>
        <v>0.78080593803030962</v>
      </c>
      <c r="D260" s="103">
        <v>0.1</v>
      </c>
      <c r="E260" s="103">
        <v>0.16565099999999999</v>
      </c>
      <c r="F260" s="99">
        <v>0.78380032778468889</v>
      </c>
      <c r="G260" s="99">
        <v>0.50168998112840302</v>
      </c>
      <c r="H260" s="99">
        <f t="shared" si="22"/>
        <v>1.562320072690633</v>
      </c>
      <c r="I260" s="99">
        <f t="shared" si="23"/>
        <v>0.19377001261638396</v>
      </c>
      <c r="J260" s="99" t="str">
        <f t="shared" si="24"/>
        <v>PRODUCED</v>
      </c>
    </row>
    <row r="261" spans="1:10">
      <c r="A261" s="102" t="s">
        <v>909</v>
      </c>
      <c r="B261" s="99">
        <f t="shared" si="20"/>
        <v>0.66140732572531191</v>
      </c>
      <c r="C261" s="99">
        <f t="shared" si="21"/>
        <v>0.78080593803030962</v>
      </c>
      <c r="D261" s="103">
        <v>0.1</v>
      </c>
      <c r="E261" s="103">
        <v>0.16565099999999999</v>
      </c>
      <c r="F261" s="99">
        <v>3.281024079964959</v>
      </c>
      <c r="G261" s="99">
        <v>2.0744643382994066</v>
      </c>
      <c r="H261" s="99">
        <f t="shared" si="22"/>
        <v>1.5816247208446397</v>
      </c>
      <c r="I261" s="99">
        <f t="shared" si="23"/>
        <v>0.19910344439521602</v>
      </c>
      <c r="J261" s="99" t="str">
        <f t="shared" si="24"/>
        <v>PRODUCED</v>
      </c>
    </row>
    <row r="262" spans="1:10">
      <c r="A262" s="102" t="s">
        <v>2225</v>
      </c>
      <c r="B262" s="99">
        <f t="shared" si="20"/>
        <v>0.66727921665630829</v>
      </c>
      <c r="C262" s="99">
        <f t="shared" si="21"/>
        <v>0.78080593803030962</v>
      </c>
      <c r="D262" s="103">
        <v>0.1</v>
      </c>
      <c r="E262" s="103">
        <v>0.16565099999999999</v>
      </c>
      <c r="F262" s="99">
        <v>1.106324820821166</v>
      </c>
      <c r="G262" s="99">
        <v>0.69664511541695207</v>
      </c>
      <c r="H262" s="99">
        <f t="shared" si="22"/>
        <v>1.5880751853962469</v>
      </c>
      <c r="I262" s="99">
        <f t="shared" si="23"/>
        <v>0.20087105969671323</v>
      </c>
      <c r="J262" s="99" t="str">
        <f t="shared" si="24"/>
        <v>PRODUCED</v>
      </c>
    </row>
    <row r="263" spans="1:10">
      <c r="A263" s="102" t="s">
        <v>228</v>
      </c>
      <c r="B263" s="99">
        <f t="shared" si="20"/>
        <v>0.67815113387893222</v>
      </c>
      <c r="C263" s="99">
        <f t="shared" si="21"/>
        <v>0.78080593803030962</v>
      </c>
      <c r="D263" s="103">
        <v>0.1</v>
      </c>
      <c r="E263" s="103">
        <v>0.16565099999999999</v>
      </c>
      <c r="F263" s="99">
        <v>0.69711281571654793</v>
      </c>
      <c r="G263" s="99">
        <v>0.43567158330413819</v>
      </c>
      <c r="H263" s="99">
        <f t="shared" si="22"/>
        <v>1.600087869926325</v>
      </c>
      <c r="I263" s="99">
        <f t="shared" si="23"/>
        <v>0.20414383289109889</v>
      </c>
      <c r="J263" s="99" t="str">
        <f t="shared" si="24"/>
        <v>PRODUCED</v>
      </c>
    </row>
    <row r="264" spans="1:10">
      <c r="A264" s="102" t="s">
        <v>458</v>
      </c>
      <c r="B264" s="99">
        <f t="shared" si="20"/>
        <v>0.68234336726910882</v>
      </c>
      <c r="C264" s="99">
        <f t="shared" si="21"/>
        <v>0.78080593803030962</v>
      </c>
      <c r="D264" s="103">
        <v>0.1</v>
      </c>
      <c r="E264" s="103">
        <v>0.16565099999999999</v>
      </c>
      <c r="F264" s="99">
        <v>0.96488391919704897</v>
      </c>
      <c r="G264" s="99">
        <v>0.60126960136988872</v>
      </c>
      <c r="H264" s="99">
        <f t="shared" si="22"/>
        <v>1.6047442228889137</v>
      </c>
      <c r="I264" s="99">
        <f t="shared" si="23"/>
        <v>0.20540582089036616</v>
      </c>
      <c r="J264" s="99" t="str">
        <f t="shared" si="24"/>
        <v>PRODUCED</v>
      </c>
    </row>
    <row r="265" spans="1:10">
      <c r="A265" s="102" t="s">
        <v>70</v>
      </c>
      <c r="B265" s="99">
        <f t="shared" si="20"/>
        <v>0.68381061266317511</v>
      </c>
      <c r="C265" s="99">
        <f t="shared" si="21"/>
        <v>0.78080593803030962</v>
      </c>
      <c r="D265" s="103">
        <v>0.1</v>
      </c>
      <c r="E265" s="103">
        <v>0.16565099999999999</v>
      </c>
      <c r="F265" s="99">
        <v>1.1105039726814203</v>
      </c>
      <c r="G265" s="99">
        <v>0.69130963648032784</v>
      </c>
      <c r="H265" s="99">
        <f t="shared" si="22"/>
        <v>1.6063771052510436</v>
      </c>
      <c r="I265" s="99">
        <f t="shared" si="23"/>
        <v>0.2058475057649799</v>
      </c>
      <c r="J265" s="99" t="str">
        <f t="shared" si="24"/>
        <v>PRODUCED</v>
      </c>
    </row>
    <row r="266" spans="1:10">
      <c r="A266" s="102" t="s">
        <v>440</v>
      </c>
      <c r="B266" s="99">
        <f t="shared" si="20"/>
        <v>0.70111007685833548</v>
      </c>
      <c r="C266" s="99">
        <f t="shared" si="21"/>
        <v>0.78080593803030962</v>
      </c>
      <c r="D266" s="103">
        <v>0.1</v>
      </c>
      <c r="E266" s="103">
        <v>0.16565099999999999</v>
      </c>
      <c r="F266" s="99">
        <v>0.16728092948768902</v>
      </c>
      <c r="G266" s="99">
        <v>0.10289428876672084</v>
      </c>
      <c r="H266" s="99">
        <f t="shared" si="22"/>
        <v>1.625755243490179</v>
      </c>
      <c r="I266" s="99">
        <f t="shared" si="23"/>
        <v>0.21105516339663824</v>
      </c>
      <c r="J266" s="99" t="str">
        <f t="shared" si="24"/>
        <v>PRODUCED</v>
      </c>
    </row>
    <row r="267" spans="1:10">
      <c r="A267" s="102" t="s">
        <v>1612</v>
      </c>
      <c r="B267" s="99">
        <f t="shared" si="20"/>
        <v>0.72444057610524537</v>
      </c>
      <c r="C267" s="99">
        <f t="shared" si="21"/>
        <v>0.78080593803030962</v>
      </c>
      <c r="D267" s="103">
        <v>0.1</v>
      </c>
      <c r="E267" s="103">
        <v>0.16565099999999999</v>
      </c>
      <c r="F267" s="99">
        <v>2.0165194474156514</v>
      </c>
      <c r="G267" s="99">
        <v>1.2204614642569596</v>
      </c>
      <c r="H267" s="99">
        <f t="shared" si="22"/>
        <v>1.6522598266905111</v>
      </c>
      <c r="I267" s="99">
        <f t="shared" si="23"/>
        <v>0.21807834348377403</v>
      </c>
      <c r="J267" s="99" t="str">
        <f t="shared" si="24"/>
        <v>PRODUCED</v>
      </c>
    </row>
    <row r="268" spans="1:10">
      <c r="A268" s="102" t="s">
        <v>485</v>
      </c>
      <c r="B268" s="99">
        <f t="shared" si="20"/>
        <v>0.73161695559187723</v>
      </c>
      <c r="C268" s="99">
        <f t="shared" si="21"/>
        <v>0.78080593803030962</v>
      </c>
      <c r="D268" s="103">
        <v>0.1</v>
      </c>
      <c r="E268" s="103">
        <v>0.16565099999999999</v>
      </c>
      <c r="F268" s="99">
        <v>1.7526726777526165</v>
      </c>
      <c r="G268" s="99">
        <v>1.0555095512512915</v>
      </c>
      <c r="H268" s="99">
        <f t="shared" si="22"/>
        <v>1.6604991169192624</v>
      </c>
      <c r="I268" s="99">
        <f t="shared" si="23"/>
        <v>0.22023864896951795</v>
      </c>
      <c r="J268" s="99" t="str">
        <f t="shared" si="24"/>
        <v>PRODUCED</v>
      </c>
    </row>
    <row r="269" spans="1:10">
      <c r="A269" s="102" t="s">
        <v>389</v>
      </c>
      <c r="B269" s="99">
        <f t="shared" si="20"/>
        <v>0.73680733004064003</v>
      </c>
      <c r="C269" s="99">
        <f t="shared" si="21"/>
        <v>0.78080593803030962</v>
      </c>
      <c r="D269" s="103">
        <v>0.1</v>
      </c>
      <c r="E269" s="103">
        <v>0.16565099999999999</v>
      </c>
      <c r="F269" s="99">
        <v>1.0107561812343433</v>
      </c>
      <c r="G269" s="99">
        <v>0.60652024056326692</v>
      </c>
      <c r="H269" s="99">
        <f t="shared" si="22"/>
        <v>1.6664838428074025</v>
      </c>
      <c r="I269" s="99">
        <f t="shared" si="23"/>
        <v>0.22180110736732342</v>
      </c>
      <c r="J269" s="99" t="str">
        <f t="shared" si="24"/>
        <v>PRODUCED</v>
      </c>
    </row>
    <row r="270" spans="1:10">
      <c r="A270" s="102" t="s">
        <v>2227</v>
      </c>
      <c r="B270" s="99">
        <f t="shared" si="20"/>
        <v>0.73969961605631906</v>
      </c>
      <c r="C270" s="99">
        <f t="shared" si="21"/>
        <v>0.78080593803030962</v>
      </c>
      <c r="D270" s="103">
        <v>0.1</v>
      </c>
      <c r="E270" s="103">
        <v>0.16565099999999999</v>
      </c>
      <c r="F270" s="99">
        <v>1.0027542778934035</v>
      </c>
      <c r="G270" s="99">
        <v>0.60051346693504282</v>
      </c>
      <c r="H270" s="99">
        <f t="shared" si="22"/>
        <v>1.6698281272714086</v>
      </c>
      <c r="I270" s="99">
        <f t="shared" si="23"/>
        <v>0.2226717722140823</v>
      </c>
      <c r="J270" s="99" t="str">
        <f t="shared" si="24"/>
        <v>PRODUCED</v>
      </c>
    </row>
    <row r="271" spans="1:10">
      <c r="A271" s="102" t="s">
        <v>1768</v>
      </c>
      <c r="B271" s="99">
        <f t="shared" si="20"/>
        <v>0.75638779400495004</v>
      </c>
      <c r="C271" s="99">
        <f t="shared" si="21"/>
        <v>0.78080593803030962</v>
      </c>
      <c r="D271" s="103">
        <v>0.1</v>
      </c>
      <c r="E271" s="103">
        <v>0.16565099999999999</v>
      </c>
      <c r="F271" s="99">
        <v>0.96522061574893725</v>
      </c>
      <c r="G271" s="99">
        <v>0.57138807840349504</v>
      </c>
      <c r="H271" s="99">
        <f t="shared" si="22"/>
        <v>1.6892557829450039</v>
      </c>
      <c r="I271" s="99">
        <f t="shared" si="23"/>
        <v>0.22769541434959839</v>
      </c>
      <c r="J271" s="99" t="str">
        <f t="shared" si="24"/>
        <v>PRODUCED</v>
      </c>
    </row>
    <row r="272" spans="1:10">
      <c r="A272" s="102" t="s">
        <v>2159</v>
      </c>
      <c r="B272" s="99">
        <f t="shared" si="20"/>
        <v>0.76356726088671323</v>
      </c>
      <c r="C272" s="99">
        <f t="shared" si="21"/>
        <v>0.78080593803030962</v>
      </c>
      <c r="D272" s="103">
        <v>0.1</v>
      </c>
      <c r="E272" s="103">
        <v>0.16565099999999999</v>
      </c>
      <c r="F272" s="99">
        <v>0.37150495073886275</v>
      </c>
      <c r="G272" s="99">
        <v>0.21883055226214468</v>
      </c>
      <c r="H272" s="99">
        <f t="shared" si="22"/>
        <v>1.6976831932216856</v>
      </c>
      <c r="I272" s="99">
        <f t="shared" si="23"/>
        <v>0.22985664923388527</v>
      </c>
      <c r="J272" s="99" t="str">
        <f t="shared" si="24"/>
        <v>PRODUCED</v>
      </c>
    </row>
    <row r="273" spans="1:10">
      <c r="A273" s="102" t="s">
        <v>980</v>
      </c>
      <c r="B273" s="99">
        <f t="shared" si="20"/>
        <v>0.7757236689512258</v>
      </c>
      <c r="C273" s="99">
        <f t="shared" si="21"/>
        <v>0.78080593803030962</v>
      </c>
      <c r="D273" s="103">
        <v>0.1</v>
      </c>
      <c r="E273" s="103">
        <v>0.16565099999999999</v>
      </c>
      <c r="F273" s="99">
        <v>0.65557631422913853</v>
      </c>
      <c r="G273" s="99">
        <v>0.38291921644086951</v>
      </c>
      <c r="H273" s="99">
        <f t="shared" si="22"/>
        <v>1.7120486151688676</v>
      </c>
      <c r="I273" s="99">
        <f t="shared" si="23"/>
        <v>0.23351609270083509</v>
      </c>
      <c r="J273" s="99" t="str">
        <f t="shared" si="24"/>
        <v>PRODUCED</v>
      </c>
    </row>
    <row r="274" spans="1:10">
      <c r="A274" s="102" t="s">
        <v>1786</v>
      </c>
      <c r="B274" s="99">
        <f t="shared" si="20"/>
        <v>0.82074314892615818</v>
      </c>
      <c r="C274" s="99">
        <f t="shared" si="21"/>
        <v>0.78080593803030962</v>
      </c>
      <c r="D274" s="103">
        <v>0.1</v>
      </c>
      <c r="E274" s="103">
        <v>0.16565099999999999</v>
      </c>
      <c r="F274" s="99">
        <v>0.98490460433880767</v>
      </c>
      <c r="G274" s="99">
        <v>0.5576039751482561</v>
      </c>
      <c r="H274" s="99">
        <f t="shared" si="22"/>
        <v>1.7663156079131979</v>
      </c>
      <c r="I274" s="99">
        <f t="shared" si="23"/>
        <v>0.24706830656248369</v>
      </c>
      <c r="J274" s="99" t="str">
        <f t="shared" si="24"/>
        <v>PRODUCED</v>
      </c>
    </row>
    <row r="275" spans="1:10">
      <c r="A275" s="102" t="s">
        <v>1785</v>
      </c>
      <c r="B275" s="99">
        <f t="shared" si="20"/>
        <v>0.82589315051580547</v>
      </c>
      <c r="C275" s="99">
        <f t="shared" si="21"/>
        <v>0.78080593803030962</v>
      </c>
      <c r="D275" s="103">
        <v>0.1</v>
      </c>
      <c r="E275" s="103">
        <v>0.16565099999999999</v>
      </c>
      <c r="F275" s="99">
        <v>1.0741977169197214</v>
      </c>
      <c r="G275" s="99">
        <v>0.60599021760197003</v>
      </c>
      <c r="H275" s="99">
        <f t="shared" si="22"/>
        <v>1.7726321081065406</v>
      </c>
      <c r="I275" s="99">
        <f t="shared" si="23"/>
        <v>0.24861861151868467</v>
      </c>
      <c r="J275" s="99" t="str">
        <f t="shared" si="24"/>
        <v>PRODUCED</v>
      </c>
    </row>
    <row r="276" spans="1:10">
      <c r="A276" s="102" t="s">
        <v>690</v>
      </c>
      <c r="B276" s="99">
        <f t="shared" si="20"/>
        <v>0.82681280868242024</v>
      </c>
      <c r="C276" s="99">
        <f t="shared" si="21"/>
        <v>0.78080593803030962</v>
      </c>
      <c r="D276" s="103">
        <v>0.1</v>
      </c>
      <c r="E276" s="103">
        <v>0.16565099999999999</v>
      </c>
      <c r="F276" s="99">
        <v>1.0106698951442972</v>
      </c>
      <c r="G276" s="99">
        <v>0.56978875410522312</v>
      </c>
      <c r="H276" s="99">
        <f t="shared" si="22"/>
        <v>1.7737624476836487</v>
      </c>
      <c r="I276" s="99">
        <f t="shared" si="23"/>
        <v>0.2488954562125931</v>
      </c>
      <c r="J276" s="99" t="str">
        <f t="shared" si="24"/>
        <v>PRODUCED</v>
      </c>
    </row>
    <row r="277" spans="1:10">
      <c r="A277" s="102" t="s">
        <v>362</v>
      </c>
      <c r="B277" s="99">
        <f t="shared" si="20"/>
        <v>0.831924354753662</v>
      </c>
      <c r="C277" s="99">
        <f t="shared" si="21"/>
        <v>0.78080593803030962</v>
      </c>
      <c r="D277" s="103">
        <v>0.1</v>
      </c>
      <c r="E277" s="103">
        <v>0.16565099999999999</v>
      </c>
      <c r="F277" s="99">
        <v>0.99899829010519114</v>
      </c>
      <c r="G277" s="99">
        <v>0.56121666669533277</v>
      </c>
      <c r="H277" s="99">
        <f t="shared" si="22"/>
        <v>1.7800581297552884</v>
      </c>
      <c r="I277" s="99">
        <f t="shared" si="23"/>
        <v>0.25043418490425523</v>
      </c>
      <c r="J277" s="99" t="str">
        <f t="shared" si="24"/>
        <v>PRODUCED</v>
      </c>
    </row>
    <row r="278" spans="1:10">
      <c r="A278" s="102" t="s">
        <v>742</v>
      </c>
      <c r="B278" s="99">
        <f t="shared" si="20"/>
        <v>0.83350482408154392</v>
      </c>
      <c r="C278" s="99">
        <f t="shared" si="21"/>
        <v>0.78080593803030962</v>
      </c>
      <c r="D278" s="103">
        <v>0.1</v>
      </c>
      <c r="E278" s="103">
        <v>0.16565099999999999</v>
      </c>
      <c r="F278" s="99">
        <v>1.198211473609357</v>
      </c>
      <c r="G278" s="99">
        <v>0.67239352144306974</v>
      </c>
      <c r="H278" s="99">
        <f t="shared" si="22"/>
        <v>1.7820092481524707</v>
      </c>
      <c r="I278" s="99">
        <f t="shared" si="23"/>
        <v>0.25090995357917456</v>
      </c>
      <c r="J278" s="99" t="str">
        <f t="shared" si="24"/>
        <v>PRODUCED</v>
      </c>
    </row>
    <row r="279" spans="1:10">
      <c r="A279" s="102" t="s">
        <v>719</v>
      </c>
      <c r="B279" s="99">
        <f t="shared" si="20"/>
        <v>0.85698760900423709</v>
      </c>
      <c r="C279" s="99">
        <f t="shared" si="21"/>
        <v>0.78080593803030962</v>
      </c>
      <c r="D279" s="103">
        <v>0.1</v>
      </c>
      <c r="E279" s="103">
        <v>0.16565099999999999</v>
      </c>
      <c r="F279" s="99">
        <v>3.6280041834784904</v>
      </c>
      <c r="G279" s="99">
        <v>2.0030362220210436</v>
      </c>
      <c r="H279" s="99">
        <f t="shared" si="22"/>
        <v>1.8112524095135285</v>
      </c>
      <c r="I279" s="99">
        <f t="shared" si="23"/>
        <v>0.25797897622263111</v>
      </c>
      <c r="J279" s="99" t="str">
        <f t="shared" si="24"/>
        <v>PRODUCED</v>
      </c>
    </row>
    <row r="280" spans="1:10">
      <c r="A280" s="102" t="s">
        <v>2228</v>
      </c>
      <c r="B280" s="99">
        <f t="shared" si="20"/>
        <v>0.85988068998687239</v>
      </c>
      <c r="C280" s="99">
        <f t="shared" si="21"/>
        <v>0.78080593803030962</v>
      </c>
      <c r="D280" s="103">
        <v>0.1</v>
      </c>
      <c r="E280" s="103">
        <v>0.16565099999999999</v>
      </c>
      <c r="F280" s="99">
        <v>1.0958618114943814</v>
      </c>
      <c r="G280" s="99">
        <v>0.6038178014943959</v>
      </c>
      <c r="H280" s="99">
        <f t="shared" si="22"/>
        <v>1.8148882142630109</v>
      </c>
      <c r="I280" s="99">
        <f t="shared" si="23"/>
        <v>0.25884988037828938</v>
      </c>
      <c r="J280" s="99" t="str">
        <f t="shared" si="24"/>
        <v>PRODUCED</v>
      </c>
    </row>
    <row r="281" spans="1:10">
      <c r="A281" s="102" t="s">
        <v>575</v>
      </c>
      <c r="B281" s="99">
        <f t="shared" si="20"/>
        <v>0.9051453278481707</v>
      </c>
      <c r="C281" s="99">
        <f t="shared" si="21"/>
        <v>0.78080593803030962</v>
      </c>
      <c r="D281" s="103">
        <v>0.1</v>
      </c>
      <c r="E281" s="103">
        <v>0.16565099999999999</v>
      </c>
      <c r="F281" s="99">
        <v>1.3246069136256473</v>
      </c>
      <c r="G281" s="99">
        <v>0.70731215817185022</v>
      </c>
      <c r="H281" s="99">
        <f t="shared" si="22"/>
        <v>1.8727331324959604</v>
      </c>
      <c r="I281" s="99">
        <f t="shared" si="23"/>
        <v>0.27247589411740764</v>
      </c>
      <c r="J281" s="99" t="str">
        <f t="shared" si="24"/>
        <v>PRODUCED</v>
      </c>
    </row>
    <row r="282" spans="1:10">
      <c r="A282" s="102" t="s">
        <v>489</v>
      </c>
      <c r="B282" s="99">
        <f t="shared" si="20"/>
        <v>0.9268836387608238</v>
      </c>
      <c r="C282" s="99">
        <f t="shared" si="21"/>
        <v>0.78080593803030962</v>
      </c>
      <c r="D282" s="103">
        <v>0.1</v>
      </c>
      <c r="E282" s="103">
        <v>0.16565099999999999</v>
      </c>
      <c r="F282" s="99">
        <v>2.4137261903686462</v>
      </c>
      <c r="G282" s="99">
        <v>1.2696038334377893</v>
      </c>
      <c r="H282" s="99">
        <f t="shared" si="22"/>
        <v>1.9011648569403277</v>
      </c>
      <c r="I282" s="99">
        <f t="shared" si="23"/>
        <v>0.27901977775718589</v>
      </c>
      <c r="J282" s="99" t="str">
        <f t="shared" si="24"/>
        <v>PRODUCED</v>
      </c>
    </row>
    <row r="283" spans="1:10">
      <c r="A283" s="102" t="s">
        <v>1601</v>
      </c>
      <c r="B283" s="99">
        <f t="shared" si="20"/>
        <v>0.93495607820984261</v>
      </c>
      <c r="C283" s="99">
        <f t="shared" si="21"/>
        <v>0.78080593803030962</v>
      </c>
      <c r="D283" s="103">
        <v>0.1</v>
      </c>
      <c r="E283" s="103">
        <v>0.16565099999999999</v>
      </c>
      <c r="F283" s="99">
        <v>0.53992451398842134</v>
      </c>
      <c r="G283" s="99">
        <v>0.28241204905043232</v>
      </c>
      <c r="H283" s="99">
        <f t="shared" si="22"/>
        <v>1.9118324299683234</v>
      </c>
      <c r="I283" s="99">
        <f t="shared" si="23"/>
        <v>0.2814498241695218</v>
      </c>
      <c r="J283" s="99" t="str">
        <f t="shared" si="24"/>
        <v>PRODUCED</v>
      </c>
    </row>
    <row r="284" spans="1:10">
      <c r="A284" s="102" t="s">
        <v>2230</v>
      </c>
      <c r="B284" s="99">
        <f t="shared" si="20"/>
        <v>0.95717172286312202</v>
      </c>
      <c r="C284" s="99">
        <f t="shared" si="21"/>
        <v>0.78080593803030962</v>
      </c>
      <c r="D284" s="103">
        <v>0.1</v>
      </c>
      <c r="E284" s="103">
        <v>0.16565099999999999</v>
      </c>
      <c r="F284" s="99">
        <v>0.8958254544915244</v>
      </c>
      <c r="G284" s="99">
        <v>0.4614089337082094</v>
      </c>
      <c r="H284" s="99">
        <f t="shared" si="22"/>
        <v>1.9415000210161424</v>
      </c>
      <c r="I284" s="99">
        <f t="shared" si="23"/>
        <v>0.28813739958317103</v>
      </c>
      <c r="J284" s="99" t="str">
        <f t="shared" si="24"/>
        <v>PRODUCED</v>
      </c>
    </row>
    <row r="285" spans="1:10">
      <c r="A285" s="102" t="s">
        <v>143</v>
      </c>
      <c r="B285" s="99">
        <f t="shared" si="20"/>
        <v>0.96197827593010854</v>
      </c>
      <c r="C285" s="99">
        <f t="shared" si="21"/>
        <v>0.78080593803030962</v>
      </c>
      <c r="D285" s="103">
        <v>0.1</v>
      </c>
      <c r="E285" s="103">
        <v>0.16565099999999999</v>
      </c>
      <c r="F285" s="99">
        <v>1.1628010969091653</v>
      </c>
      <c r="G285" s="99">
        <v>0.59692685341782403</v>
      </c>
      <c r="H285" s="99">
        <f t="shared" si="22"/>
        <v>1.9479792042380322</v>
      </c>
      <c r="I285" s="99">
        <f t="shared" si="23"/>
        <v>0.28958431623208464</v>
      </c>
      <c r="J285" s="99" t="str">
        <f t="shared" si="24"/>
        <v>PRODUCED</v>
      </c>
    </row>
    <row r="286" spans="1:10">
      <c r="A286" s="102" t="s">
        <v>1640</v>
      </c>
      <c r="B286" s="99">
        <f t="shared" si="20"/>
        <v>1.0022318268855364</v>
      </c>
      <c r="C286" s="99">
        <f t="shared" si="21"/>
        <v>0.78080593803030962</v>
      </c>
      <c r="D286" s="103">
        <v>0.1</v>
      </c>
      <c r="E286" s="103">
        <v>0.16565099999999999</v>
      </c>
      <c r="F286" s="99">
        <v>1.1764890515919639</v>
      </c>
      <c r="G286" s="99">
        <v>0.58733522414372563</v>
      </c>
      <c r="H286" s="99">
        <f t="shared" si="22"/>
        <v>2.0030963634220371</v>
      </c>
      <c r="I286" s="99">
        <f t="shared" si="23"/>
        <v>0.30170184250165688</v>
      </c>
      <c r="J286" s="99" t="str">
        <f t="shared" si="24"/>
        <v>PRODUCED</v>
      </c>
    </row>
    <row r="287" spans="1:10">
      <c r="A287" s="102" t="s">
        <v>1781</v>
      </c>
      <c r="B287" s="99">
        <f t="shared" si="20"/>
        <v>1.0628791842145755</v>
      </c>
      <c r="C287" s="99">
        <f t="shared" si="21"/>
        <v>0.78080593803030962</v>
      </c>
      <c r="D287" s="103">
        <v>0.1</v>
      </c>
      <c r="E287" s="103">
        <v>0.16565099999999999</v>
      </c>
      <c r="F287" s="99">
        <v>0.92192056230792441</v>
      </c>
      <c r="G287" s="99">
        <v>0.44130107489233567</v>
      </c>
      <c r="H287" s="99">
        <f t="shared" si="22"/>
        <v>2.0890965709359435</v>
      </c>
      <c r="I287" s="99">
        <f t="shared" si="23"/>
        <v>0.31995851621544957</v>
      </c>
      <c r="J287" s="99" t="str">
        <f t="shared" si="24"/>
        <v>PRODUCED</v>
      </c>
    </row>
    <row r="288" spans="1:10">
      <c r="A288" s="102" t="s">
        <v>92</v>
      </c>
      <c r="B288" s="99">
        <f t="shared" si="20"/>
        <v>1.0753810348406325</v>
      </c>
      <c r="C288" s="99">
        <f t="shared" si="21"/>
        <v>0.78080593803030962</v>
      </c>
      <c r="D288" s="103">
        <v>0.1</v>
      </c>
      <c r="E288" s="103">
        <v>0.16565099999999999</v>
      </c>
      <c r="F288" s="99">
        <v>0.39929913969051606</v>
      </c>
      <c r="G288" s="99">
        <v>0.18948569379654071</v>
      </c>
      <c r="H288" s="99">
        <f t="shared" si="22"/>
        <v>2.1072785585557794</v>
      </c>
      <c r="I288" s="99">
        <f t="shared" si="23"/>
        <v>0.32372194825520323</v>
      </c>
      <c r="J288" s="99" t="str">
        <f t="shared" si="24"/>
        <v>PRODUCED</v>
      </c>
    </row>
    <row r="289" spans="1:10">
      <c r="A289" s="102" t="s">
        <v>1205</v>
      </c>
      <c r="B289" s="99">
        <f t="shared" si="20"/>
        <v>1.0802606997121535</v>
      </c>
      <c r="C289" s="99">
        <f t="shared" si="21"/>
        <v>0.78080593803030962</v>
      </c>
      <c r="D289" s="103">
        <v>0.1</v>
      </c>
      <c r="E289" s="103">
        <v>0.16565099999999999</v>
      </c>
      <c r="F289" s="99">
        <v>2.2193292137685554</v>
      </c>
      <c r="G289" s="99">
        <v>1.0496170002809937</v>
      </c>
      <c r="H289" s="99">
        <f t="shared" si="22"/>
        <v>2.1144181288740724</v>
      </c>
      <c r="I289" s="99">
        <f t="shared" si="23"/>
        <v>0.32519087375031885</v>
      </c>
      <c r="J289" s="99" t="str">
        <f t="shared" si="24"/>
        <v>PRODUCED</v>
      </c>
    </row>
    <row r="290" spans="1:10">
      <c r="A290" s="102" t="s">
        <v>354</v>
      </c>
      <c r="B290" s="99">
        <f t="shared" si="20"/>
        <v>1.08871087253514</v>
      </c>
      <c r="C290" s="99">
        <f t="shared" si="21"/>
        <v>0.78080593803030962</v>
      </c>
      <c r="D290" s="103">
        <v>0.1</v>
      </c>
      <c r="E290" s="103">
        <v>0.16565099999999999</v>
      </c>
      <c r="F290" s="99">
        <v>0.47011495657629254</v>
      </c>
      <c r="G290" s="99">
        <v>0.22103927076804361</v>
      </c>
      <c r="H290" s="99">
        <f t="shared" si="22"/>
        <v>2.126839067749307</v>
      </c>
      <c r="I290" s="99">
        <f t="shared" si="23"/>
        <v>0.32773462923858232</v>
      </c>
      <c r="J290" s="99" t="str">
        <f t="shared" si="24"/>
        <v>PRODUCED</v>
      </c>
    </row>
    <row r="291" spans="1:10">
      <c r="A291" s="102" t="s">
        <v>363</v>
      </c>
      <c r="B291" s="99">
        <f t="shared" si="20"/>
        <v>1.0924839403719222</v>
      </c>
      <c r="C291" s="99">
        <f t="shared" si="21"/>
        <v>0.78080593803030962</v>
      </c>
      <c r="D291" s="103">
        <v>0.1</v>
      </c>
      <c r="E291" s="103">
        <v>0.16565099999999999</v>
      </c>
      <c r="F291" s="99">
        <v>1.7962573095062888</v>
      </c>
      <c r="G291" s="99">
        <v>0.84236073058935934</v>
      </c>
      <c r="H291" s="99">
        <f t="shared" si="22"/>
        <v>2.1324086513975242</v>
      </c>
      <c r="I291" s="99">
        <f t="shared" si="23"/>
        <v>0.3288704358331288</v>
      </c>
      <c r="J291" s="99" t="str">
        <f t="shared" si="24"/>
        <v>PRODUCED</v>
      </c>
    </row>
    <row r="292" spans="1:10">
      <c r="A292" s="102" t="s">
        <v>750</v>
      </c>
      <c r="B292" s="99">
        <f t="shared" si="20"/>
        <v>1.1056039909105315</v>
      </c>
      <c r="C292" s="99">
        <f t="shared" si="21"/>
        <v>0.78080593803030962</v>
      </c>
      <c r="D292" s="103">
        <v>0.1</v>
      </c>
      <c r="E292" s="103">
        <v>0.16565099999999999</v>
      </c>
      <c r="F292" s="99">
        <v>1.3382537534014984</v>
      </c>
      <c r="G292" s="99">
        <v>0.62189706261963751</v>
      </c>
      <c r="H292" s="99">
        <f t="shared" si="22"/>
        <v>2.1518894907853849</v>
      </c>
      <c r="I292" s="99">
        <f t="shared" si="23"/>
        <v>0.33281996458987761</v>
      </c>
      <c r="J292" s="99" t="str">
        <f t="shared" si="24"/>
        <v>PRODUCED</v>
      </c>
    </row>
    <row r="293" spans="1:10">
      <c r="A293" s="102" t="s">
        <v>1198</v>
      </c>
      <c r="B293" s="99">
        <f t="shared" si="20"/>
        <v>1.1624551793256681</v>
      </c>
      <c r="C293" s="99">
        <f t="shared" si="21"/>
        <v>0.78080593803030962</v>
      </c>
      <c r="D293" s="103">
        <v>0.1</v>
      </c>
      <c r="E293" s="103">
        <v>0.16565099999999999</v>
      </c>
      <c r="F293" s="99">
        <v>2.5124887023765328</v>
      </c>
      <c r="G293" s="99">
        <v>1.1224583628665397</v>
      </c>
      <c r="H293" s="99">
        <f t="shared" si="22"/>
        <v>2.2383803136894334</v>
      </c>
      <c r="I293" s="99">
        <f t="shared" si="23"/>
        <v>0.34993387759197836</v>
      </c>
      <c r="J293" s="99" t="str">
        <f t="shared" si="24"/>
        <v>PRODUCED</v>
      </c>
    </row>
    <row r="294" spans="1:10">
      <c r="A294" s="102" t="s">
        <v>154</v>
      </c>
      <c r="B294" s="99">
        <f t="shared" si="20"/>
        <v>1.1871121057721123</v>
      </c>
      <c r="C294" s="99">
        <f t="shared" si="21"/>
        <v>0.78080593803030962</v>
      </c>
      <c r="D294" s="103">
        <v>0.1</v>
      </c>
      <c r="E294" s="103">
        <v>0.16565099999999999</v>
      </c>
      <c r="F294" s="99">
        <v>0.15599151561072908</v>
      </c>
      <c r="G294" s="99">
        <v>6.8508526332896863E-2</v>
      </c>
      <c r="H294" s="99">
        <f t="shared" si="22"/>
        <v>2.2769649846609541</v>
      </c>
      <c r="I294" s="99">
        <f t="shared" si="23"/>
        <v>0.35735635205323857</v>
      </c>
      <c r="J294" s="99" t="str">
        <f t="shared" si="24"/>
        <v>PRODUCED</v>
      </c>
    </row>
    <row r="295" spans="1:10">
      <c r="A295" s="102" t="s">
        <v>2182</v>
      </c>
      <c r="B295" s="99">
        <f t="shared" si="20"/>
        <v>1.1875215622293662</v>
      </c>
      <c r="C295" s="99">
        <f t="shared" si="21"/>
        <v>0.78080593803030962</v>
      </c>
      <c r="D295" s="103">
        <v>0.1</v>
      </c>
      <c r="E295" s="103">
        <v>0.16565099999999999</v>
      </c>
      <c r="F295" s="99">
        <v>1.0043379461818505</v>
      </c>
      <c r="G295" s="99">
        <v>0.44096108136697398</v>
      </c>
      <c r="H295" s="99">
        <f t="shared" si="22"/>
        <v>2.2776113099786834</v>
      </c>
      <c r="I295" s="99">
        <f t="shared" si="23"/>
        <v>0.35747961072879031</v>
      </c>
      <c r="J295" s="99" t="str">
        <f t="shared" si="24"/>
        <v>PRODUCED</v>
      </c>
    </row>
    <row r="296" spans="1:10">
      <c r="A296" s="102" t="s">
        <v>1774</v>
      </c>
      <c r="B296" s="99">
        <f t="shared" si="20"/>
        <v>1.2048561927277639</v>
      </c>
      <c r="C296" s="99">
        <f t="shared" si="21"/>
        <v>0.78080593803030962</v>
      </c>
      <c r="D296" s="103">
        <v>0.1</v>
      </c>
      <c r="E296" s="103">
        <v>0.16565099999999999</v>
      </c>
      <c r="F296" s="99">
        <v>0.18480416027438404</v>
      </c>
      <c r="G296" s="99">
        <v>8.0170370244927958E-2</v>
      </c>
      <c r="H296" s="99">
        <f t="shared" si="22"/>
        <v>2.3051429064103122</v>
      </c>
      <c r="I296" s="99">
        <f t="shared" si="23"/>
        <v>0.36269785447255959</v>
      </c>
      <c r="J296" s="99" t="str">
        <f t="shared" si="24"/>
        <v>PRODUCED</v>
      </c>
    </row>
    <row r="297" spans="1:10">
      <c r="A297" s="102" t="s">
        <v>547</v>
      </c>
      <c r="B297" s="99">
        <f t="shared" si="20"/>
        <v>1.2683552703558549</v>
      </c>
      <c r="C297" s="99">
        <f t="shared" si="21"/>
        <v>0.78080593803030962</v>
      </c>
      <c r="D297" s="103">
        <v>0.1</v>
      </c>
      <c r="E297" s="103">
        <v>0.16565099999999999</v>
      </c>
      <c r="F297" s="99">
        <v>15.80867148804588</v>
      </c>
      <c r="G297" s="99">
        <v>6.5626976019880052</v>
      </c>
      <c r="H297" s="99">
        <f t="shared" si="22"/>
        <v>2.4088678843372331</v>
      </c>
      <c r="I297" s="99">
        <f t="shared" si="23"/>
        <v>0.38181298153561072</v>
      </c>
      <c r="J297" s="99" t="str">
        <f t="shared" si="24"/>
        <v>PRODUCED</v>
      </c>
    </row>
    <row r="298" spans="1:10">
      <c r="A298" s="102" t="s">
        <v>1662</v>
      </c>
      <c r="B298" s="99">
        <f t="shared" si="20"/>
        <v>1.2830368158418188</v>
      </c>
      <c r="C298" s="99">
        <f t="shared" si="21"/>
        <v>0.78080593803030962</v>
      </c>
      <c r="D298" s="103">
        <v>0.1</v>
      </c>
      <c r="E298" s="103">
        <v>0.16565099999999999</v>
      </c>
      <c r="F298" s="99">
        <v>0.91380416987573498</v>
      </c>
      <c r="G298" s="99">
        <v>0.37550918847913756</v>
      </c>
      <c r="H298" s="99">
        <f t="shared" si="22"/>
        <v>2.4335068166421281</v>
      </c>
      <c r="I298" s="99">
        <f t="shared" si="23"/>
        <v>0.38623256710959097</v>
      </c>
      <c r="J298" s="99" t="str">
        <f t="shared" si="24"/>
        <v>PRODUCED</v>
      </c>
    </row>
    <row r="299" spans="1:10">
      <c r="A299" s="102" t="s">
        <v>373</v>
      </c>
      <c r="B299" s="99">
        <f t="shared" si="20"/>
        <v>1.3180291835625999</v>
      </c>
      <c r="C299" s="99">
        <f t="shared" si="21"/>
        <v>0.78080593803030962</v>
      </c>
      <c r="D299" s="103">
        <v>0.1</v>
      </c>
      <c r="E299" s="103">
        <v>0.16565099999999999</v>
      </c>
      <c r="F299" s="99">
        <v>1.3691903794940672</v>
      </c>
      <c r="G299" s="99">
        <v>0.54915825902810722</v>
      </c>
      <c r="H299" s="99">
        <f t="shared" si="22"/>
        <v>2.4932528228151236</v>
      </c>
      <c r="I299" s="99">
        <f t="shared" si="23"/>
        <v>0.39676631941285012</v>
      </c>
      <c r="J299" s="99" t="str">
        <f t="shared" si="24"/>
        <v>PRODUCED</v>
      </c>
    </row>
    <row r="300" spans="1:10">
      <c r="A300" s="102" t="s">
        <v>964</v>
      </c>
      <c r="B300" s="99">
        <f t="shared" si="20"/>
        <v>1.340279650742388</v>
      </c>
      <c r="C300" s="99">
        <f t="shared" si="21"/>
        <v>0.78080593803030962</v>
      </c>
      <c r="D300" s="103">
        <v>0.1</v>
      </c>
      <c r="E300" s="103">
        <v>0.16565099999999999</v>
      </c>
      <c r="F300" s="99">
        <v>0.55621829221083507</v>
      </c>
      <c r="G300" s="99">
        <v>0.21967512886860499</v>
      </c>
      <c r="H300" s="99">
        <f t="shared" si="22"/>
        <v>2.5320039418004745</v>
      </c>
      <c r="I300" s="99">
        <f t="shared" si="23"/>
        <v>0.40346437745150321</v>
      </c>
      <c r="J300" s="99" t="str">
        <f t="shared" si="24"/>
        <v>PRODUCED</v>
      </c>
    </row>
    <row r="301" spans="1:10">
      <c r="A301" s="102" t="s">
        <v>1567</v>
      </c>
      <c r="B301" s="99">
        <f t="shared" si="20"/>
        <v>1.3713572887001935</v>
      </c>
      <c r="C301" s="99">
        <f t="shared" si="21"/>
        <v>0.78080593803030962</v>
      </c>
      <c r="D301" s="103">
        <v>0.1</v>
      </c>
      <c r="E301" s="103">
        <v>0.16565099999999999</v>
      </c>
      <c r="F301" s="99">
        <v>2.6627506923961728</v>
      </c>
      <c r="G301" s="99">
        <v>1.0292261870337167</v>
      </c>
      <c r="H301" s="99">
        <f t="shared" si="22"/>
        <v>2.5871384987495882</v>
      </c>
      <c r="I301" s="99">
        <f t="shared" si="23"/>
        <v>0.41281967867118824</v>
      </c>
      <c r="J301" s="99" t="str">
        <f t="shared" si="24"/>
        <v>PRODUCED</v>
      </c>
    </row>
    <row r="302" spans="1:10">
      <c r="A302" s="102" t="s">
        <v>2065</v>
      </c>
      <c r="B302" s="99">
        <f t="shared" si="20"/>
        <v>1.3778314901341098</v>
      </c>
      <c r="C302" s="99">
        <f t="shared" si="21"/>
        <v>0.78080593803030962</v>
      </c>
      <c r="D302" s="103">
        <v>0.1</v>
      </c>
      <c r="E302" s="103">
        <v>0.16565099999999999</v>
      </c>
      <c r="F302" s="99">
        <v>1.1608987554560295</v>
      </c>
      <c r="G302" s="99">
        <v>0.44671006527447732</v>
      </c>
      <c r="H302" s="99">
        <f t="shared" si="22"/>
        <v>2.5987745647565044</v>
      </c>
      <c r="I302" s="99">
        <f t="shared" si="23"/>
        <v>0.41476860750076777</v>
      </c>
      <c r="J302" s="99" t="str">
        <f t="shared" si="24"/>
        <v>PRODUCED</v>
      </c>
    </row>
    <row r="303" spans="1:10">
      <c r="A303" s="102" t="s">
        <v>496</v>
      </c>
      <c r="B303" s="99">
        <f t="shared" si="20"/>
        <v>1.3858155715248848</v>
      </c>
      <c r="C303" s="99">
        <f t="shared" si="21"/>
        <v>0.78080593803030962</v>
      </c>
      <c r="D303" s="103">
        <v>0.1</v>
      </c>
      <c r="E303" s="103">
        <v>0.16565099999999999</v>
      </c>
      <c r="F303" s="99">
        <v>1.2385736899237525</v>
      </c>
      <c r="G303" s="99">
        <v>0.4739688443492005</v>
      </c>
      <c r="H303" s="99">
        <f t="shared" si="22"/>
        <v>2.6131964256520268</v>
      </c>
      <c r="I303" s="99">
        <f t="shared" si="23"/>
        <v>0.41717205548721364</v>
      </c>
      <c r="J303" s="99" t="str">
        <f t="shared" si="24"/>
        <v>PRODUCED</v>
      </c>
    </row>
    <row r="304" spans="1:10">
      <c r="A304" s="102" t="s">
        <v>455</v>
      </c>
      <c r="B304" s="99">
        <f t="shared" si="20"/>
        <v>1.4250903332194682</v>
      </c>
      <c r="C304" s="99">
        <f t="shared" si="21"/>
        <v>0.78080593803030962</v>
      </c>
      <c r="D304" s="103">
        <v>0.1</v>
      </c>
      <c r="E304" s="103">
        <v>0.16565099999999999</v>
      </c>
      <c r="F304" s="99">
        <v>0.79858049067939862</v>
      </c>
      <c r="G304" s="99">
        <v>0.29738821855040221</v>
      </c>
      <c r="H304" s="99">
        <f t="shared" si="22"/>
        <v>2.6853131390746499</v>
      </c>
      <c r="I304" s="99">
        <f t="shared" si="23"/>
        <v>0.42899493682983797</v>
      </c>
      <c r="J304" s="99" t="str">
        <f t="shared" si="24"/>
        <v>PRODUCED</v>
      </c>
    </row>
    <row r="305" spans="1:10">
      <c r="A305" s="102" t="s">
        <v>1068</v>
      </c>
      <c r="B305" s="99">
        <f t="shared" si="20"/>
        <v>1.4366677706105224</v>
      </c>
      <c r="C305" s="99">
        <f t="shared" si="21"/>
        <v>0.78080593803030962</v>
      </c>
      <c r="D305" s="103">
        <v>0.1</v>
      </c>
      <c r="E305" s="103">
        <v>0.16565099999999999</v>
      </c>
      <c r="F305" s="99">
        <v>0.5894498918855392</v>
      </c>
      <c r="G305" s="99">
        <v>0.21775432999954755</v>
      </c>
      <c r="H305" s="99">
        <f t="shared" si="22"/>
        <v>2.7069491196191779</v>
      </c>
      <c r="I305" s="99">
        <f t="shared" si="23"/>
        <v>0.43248009275746713</v>
      </c>
      <c r="J305" s="99" t="str">
        <f t="shared" si="24"/>
        <v>PRODUCED</v>
      </c>
    </row>
    <row r="306" spans="1:10">
      <c r="A306" s="102" t="s">
        <v>2028</v>
      </c>
      <c r="B306" s="99">
        <f t="shared" si="20"/>
        <v>1.4593271489857325</v>
      </c>
      <c r="C306" s="99">
        <f t="shared" si="21"/>
        <v>0.78080593803030962</v>
      </c>
      <c r="D306" s="103">
        <v>0.1</v>
      </c>
      <c r="E306" s="103">
        <v>0.16565099999999999</v>
      </c>
      <c r="F306" s="99">
        <v>0.62055304452702498</v>
      </c>
      <c r="G306" s="99">
        <v>0.225671993514587</v>
      </c>
      <c r="H306" s="99">
        <f t="shared" si="22"/>
        <v>2.7498008718876039</v>
      </c>
      <c r="I306" s="99">
        <f t="shared" si="23"/>
        <v>0.43930124533150511</v>
      </c>
      <c r="J306" s="99" t="str">
        <f t="shared" si="24"/>
        <v>PRODUCED</v>
      </c>
    </row>
    <row r="307" spans="1:10">
      <c r="A307" s="102" t="s">
        <v>2208</v>
      </c>
      <c r="B307" s="99">
        <f t="shared" si="20"/>
        <v>1.4823344327915779</v>
      </c>
      <c r="C307" s="99">
        <f t="shared" si="21"/>
        <v>0.78080593803030962</v>
      </c>
      <c r="D307" s="103">
        <v>0.1</v>
      </c>
      <c r="E307" s="103">
        <v>0.16565099999999999</v>
      </c>
      <c r="F307" s="99">
        <v>1.925878364344803</v>
      </c>
      <c r="G307" s="99">
        <v>0.68928960074026591</v>
      </c>
      <c r="H307" s="99">
        <f t="shared" si="22"/>
        <v>2.7940046712970812</v>
      </c>
      <c r="I307" s="99">
        <f t="shared" si="23"/>
        <v>0.4462271278758187</v>
      </c>
      <c r="J307" s="99" t="str">
        <f t="shared" si="24"/>
        <v>PRODUCED</v>
      </c>
    </row>
    <row r="308" spans="1:10">
      <c r="A308" s="102" t="s">
        <v>1702</v>
      </c>
      <c r="B308" s="99">
        <f t="shared" si="20"/>
        <v>1.5404895952552409</v>
      </c>
      <c r="C308" s="99">
        <f t="shared" si="21"/>
        <v>0.78080593803030962</v>
      </c>
      <c r="D308" s="103">
        <v>0.1</v>
      </c>
      <c r="E308" s="103">
        <v>0.16565099999999999</v>
      </c>
      <c r="F308" s="99">
        <v>47.392134070526431</v>
      </c>
      <c r="G308" s="99">
        <v>16.291935771062281</v>
      </c>
      <c r="H308" s="99">
        <f t="shared" si="22"/>
        <v>2.9089320469028785</v>
      </c>
      <c r="I308" s="99">
        <f t="shared" si="23"/>
        <v>0.46373357618009331</v>
      </c>
      <c r="J308" s="99" t="str">
        <f t="shared" si="24"/>
        <v>PRODUCED</v>
      </c>
    </row>
    <row r="309" spans="1:10">
      <c r="A309" s="102" t="s">
        <v>151</v>
      </c>
      <c r="B309" s="99">
        <f t="shared" si="20"/>
        <v>1.6742502972597697</v>
      </c>
      <c r="C309" s="99">
        <f t="shared" si="21"/>
        <v>0.78080593803030962</v>
      </c>
      <c r="D309" s="103">
        <v>0.1</v>
      </c>
      <c r="E309" s="103">
        <v>0.16565099999999999</v>
      </c>
      <c r="F309" s="99">
        <v>15.504206025416948</v>
      </c>
      <c r="G309" s="99">
        <v>4.8579156654437794</v>
      </c>
      <c r="H309" s="99">
        <f t="shared" si="22"/>
        <v>3.1915346196115184</v>
      </c>
      <c r="I309" s="99">
        <f t="shared" si="23"/>
        <v>0.50399955972452759</v>
      </c>
      <c r="J309" s="99" t="str">
        <f t="shared" si="24"/>
        <v>PRODUCED</v>
      </c>
    </row>
    <row r="310" spans="1:10">
      <c r="A310" s="102" t="s">
        <v>1678</v>
      </c>
      <c r="B310" s="99">
        <f t="shared" si="20"/>
        <v>1.7075470477778656</v>
      </c>
      <c r="C310" s="99">
        <f t="shared" si="21"/>
        <v>0.78080593803030962</v>
      </c>
      <c r="D310" s="103">
        <v>0.1</v>
      </c>
      <c r="E310" s="103">
        <v>0.16565099999999999</v>
      </c>
      <c r="F310" s="99">
        <v>7.6594332010186186E-2</v>
      </c>
      <c r="G310" s="99">
        <v>2.345166882306916E-2</v>
      </c>
      <c r="H310" s="99">
        <f t="shared" si="22"/>
        <v>3.2660503859256766</v>
      </c>
      <c r="I310" s="99">
        <f t="shared" si="23"/>
        <v>0.51402288038861477</v>
      </c>
      <c r="J310" s="99" t="str">
        <f t="shared" si="24"/>
        <v>PRODUCED</v>
      </c>
    </row>
    <row r="311" spans="1:10">
      <c r="A311" s="102" t="s">
        <v>551</v>
      </c>
      <c r="B311" s="99">
        <f t="shared" si="20"/>
        <v>1.7452738174954996</v>
      </c>
      <c r="C311" s="99">
        <f t="shared" si="21"/>
        <v>0.78080593803030962</v>
      </c>
      <c r="D311" s="103">
        <v>0.1</v>
      </c>
      <c r="E311" s="103">
        <v>0.16565099999999999</v>
      </c>
      <c r="F311" s="99">
        <v>1.494088424546937</v>
      </c>
      <c r="G311" s="99">
        <v>0.44565268901842076</v>
      </c>
      <c r="H311" s="99">
        <f t="shared" si="22"/>
        <v>3.3525847848865551</v>
      </c>
      <c r="I311" s="99">
        <f t="shared" si="23"/>
        <v>0.52537976971313016</v>
      </c>
      <c r="J311" s="99" t="str">
        <f t="shared" si="24"/>
        <v>PRODUCED</v>
      </c>
    </row>
    <row r="312" spans="1:10">
      <c r="A312" s="102" t="s">
        <v>991</v>
      </c>
      <c r="B312" s="99">
        <f t="shared" si="20"/>
        <v>1.7537301630281699</v>
      </c>
      <c r="C312" s="99">
        <f t="shared" si="21"/>
        <v>0.78080593803030962</v>
      </c>
      <c r="D312" s="103">
        <v>0.1</v>
      </c>
      <c r="E312" s="103">
        <v>0.16565099999999999</v>
      </c>
      <c r="F312" s="99">
        <v>1.436434821622685</v>
      </c>
      <c r="G312" s="99">
        <v>0.42595188180502846</v>
      </c>
      <c r="H312" s="99">
        <f t="shared" si="22"/>
        <v>3.3722936392148308</v>
      </c>
      <c r="I312" s="99">
        <f t="shared" si="23"/>
        <v>0.52792538337216299</v>
      </c>
      <c r="J312" s="99" t="str">
        <f t="shared" si="24"/>
        <v>PRODUCED</v>
      </c>
    </row>
    <row r="313" spans="1:10">
      <c r="A313" s="102" t="s">
        <v>530</v>
      </c>
      <c r="B313" s="99">
        <f t="shared" si="20"/>
        <v>1.8706522933214433</v>
      </c>
      <c r="C313" s="99">
        <f t="shared" si="21"/>
        <v>0.78080593803030962</v>
      </c>
      <c r="D313" s="103">
        <v>0.1</v>
      </c>
      <c r="E313" s="103">
        <v>0.16565099999999999</v>
      </c>
      <c r="F313" s="99">
        <v>0.2106956261300735</v>
      </c>
      <c r="G313" s="99">
        <v>5.7614668625328748E-2</v>
      </c>
      <c r="H313" s="99">
        <f t="shared" si="22"/>
        <v>3.6569788763385649</v>
      </c>
      <c r="I313" s="99">
        <f t="shared" si="23"/>
        <v>0.56312245174737052</v>
      </c>
      <c r="J313" s="99" t="str">
        <f t="shared" si="24"/>
        <v>PRODUCED</v>
      </c>
    </row>
    <row r="314" spans="1:10">
      <c r="A314" s="102" t="s">
        <v>78</v>
      </c>
      <c r="B314" s="99">
        <f t="shared" si="20"/>
        <v>1.880534455423825</v>
      </c>
      <c r="C314" s="99">
        <f t="shared" si="21"/>
        <v>0.78080593803030962</v>
      </c>
      <c r="D314" s="103">
        <v>0.1</v>
      </c>
      <c r="E314" s="103">
        <v>0.16565099999999999</v>
      </c>
      <c r="F314" s="99">
        <v>1.0054350017617664</v>
      </c>
      <c r="G314" s="99">
        <v>0.27305914189403757</v>
      </c>
      <c r="H314" s="99">
        <f t="shared" si="22"/>
        <v>3.6821144122394265</v>
      </c>
      <c r="I314" s="99">
        <f t="shared" si="23"/>
        <v>0.5660972789622013</v>
      </c>
      <c r="J314" s="99" t="str">
        <f t="shared" si="24"/>
        <v>PRODUCED</v>
      </c>
    </row>
    <row r="315" spans="1:10">
      <c r="A315" s="102" t="s">
        <v>1788</v>
      </c>
      <c r="B315" s="99">
        <f t="shared" si="20"/>
        <v>1.8815824881544725</v>
      </c>
      <c r="C315" s="99">
        <f t="shared" si="21"/>
        <v>0.78080593803030962</v>
      </c>
      <c r="D315" s="103">
        <v>0.1</v>
      </c>
      <c r="E315" s="103">
        <v>0.16565099999999999</v>
      </c>
      <c r="F315" s="99">
        <v>0.62851876539594309</v>
      </c>
      <c r="G315" s="99">
        <v>0.17057111189972393</v>
      </c>
      <c r="H315" s="99">
        <f t="shared" si="22"/>
        <v>3.6847902226576288</v>
      </c>
      <c r="I315" s="99">
        <f t="shared" si="23"/>
        <v>0.56641276825056375</v>
      </c>
      <c r="J315" s="99" t="str">
        <f t="shared" si="24"/>
        <v>PRODUCED</v>
      </c>
    </row>
    <row r="316" spans="1:10">
      <c r="A316" s="102" t="s">
        <v>752</v>
      </c>
      <c r="B316" s="99">
        <f t="shared" si="20"/>
        <v>1.9096236466989573</v>
      </c>
      <c r="C316" s="99">
        <f t="shared" si="21"/>
        <v>0.78080593803030962</v>
      </c>
      <c r="D316" s="103">
        <v>0.1</v>
      </c>
      <c r="E316" s="103">
        <v>0.16565099999999999</v>
      </c>
      <c r="F316" s="99">
        <v>2.204014075799106</v>
      </c>
      <c r="G316" s="99">
        <v>0.58662472779231845</v>
      </c>
      <c r="H316" s="99">
        <f t="shared" si="22"/>
        <v>3.7571107581734751</v>
      </c>
      <c r="I316" s="99">
        <f t="shared" si="23"/>
        <v>0.57485399808562299</v>
      </c>
      <c r="J316" s="99" t="str">
        <f t="shared" si="24"/>
        <v>PRODUCED</v>
      </c>
    </row>
    <row r="317" spans="1:10">
      <c r="A317" s="102" t="s">
        <v>271</v>
      </c>
      <c r="B317" s="99">
        <f t="shared" si="20"/>
        <v>1.9260180490340344</v>
      </c>
      <c r="C317" s="99">
        <f t="shared" si="21"/>
        <v>0.78080593803030962</v>
      </c>
      <c r="D317" s="103">
        <v>0.1</v>
      </c>
      <c r="E317" s="103">
        <v>0.16565099999999999</v>
      </c>
      <c r="F317" s="99">
        <v>0.69124563658206017</v>
      </c>
      <c r="G317" s="99">
        <v>0.18190439740167899</v>
      </c>
      <c r="H317" s="99">
        <f t="shared" si="22"/>
        <v>3.8000490722368867</v>
      </c>
      <c r="I317" s="99">
        <f t="shared" si="23"/>
        <v>0.57978920494946495</v>
      </c>
      <c r="J317" s="99" t="str">
        <f t="shared" si="24"/>
        <v>PRODUCED</v>
      </c>
    </row>
    <row r="318" spans="1:10">
      <c r="A318" s="102" t="s">
        <v>695</v>
      </c>
      <c r="B318" s="99">
        <f t="shared" si="20"/>
        <v>1.9380004185236486</v>
      </c>
      <c r="C318" s="99">
        <f t="shared" si="21"/>
        <v>0.78080593803030962</v>
      </c>
      <c r="D318" s="103">
        <v>0.1</v>
      </c>
      <c r="E318" s="103">
        <v>0.16565099999999999</v>
      </c>
      <c r="F318" s="99">
        <v>0.53071221527308732</v>
      </c>
      <c r="G318" s="99">
        <v>0.13850416270814081</v>
      </c>
      <c r="H318" s="99">
        <f t="shared" si="22"/>
        <v>3.8317419844731773</v>
      </c>
      <c r="I318" s="99">
        <f t="shared" si="23"/>
        <v>0.58339625758496771</v>
      </c>
      <c r="J318" s="99" t="str">
        <f t="shared" si="24"/>
        <v>PRODUCED</v>
      </c>
    </row>
    <row r="319" spans="1:10">
      <c r="A319" s="102" t="s">
        <v>147</v>
      </c>
      <c r="B319" s="99">
        <f t="shared" si="20"/>
        <v>1.9931196628669068</v>
      </c>
      <c r="C319" s="99">
        <f t="shared" si="21"/>
        <v>0.78080593803030962</v>
      </c>
      <c r="D319" s="103">
        <v>0.1</v>
      </c>
      <c r="E319" s="103">
        <v>0.16565099999999999</v>
      </c>
      <c r="F319" s="99">
        <v>12.07274832412385</v>
      </c>
      <c r="G319" s="99">
        <v>3.0326154533745346</v>
      </c>
      <c r="H319" s="99">
        <f t="shared" si="22"/>
        <v>3.9809690710010504</v>
      </c>
      <c r="I319" s="99">
        <f t="shared" si="23"/>
        <v>0.59998880347062056</v>
      </c>
      <c r="J319" s="99" t="str">
        <f t="shared" si="24"/>
        <v>PRODUCED</v>
      </c>
    </row>
    <row r="320" spans="1:10">
      <c r="A320" s="102" t="s">
        <v>950</v>
      </c>
      <c r="B320" s="99">
        <f t="shared" si="20"/>
        <v>1.997359558954384</v>
      </c>
      <c r="C320" s="99">
        <f t="shared" si="21"/>
        <v>0.78080593803030962</v>
      </c>
      <c r="D320" s="103">
        <v>0.1</v>
      </c>
      <c r="E320" s="103">
        <v>0.16565099999999999</v>
      </c>
      <c r="F320" s="99">
        <v>3.5043501124887739</v>
      </c>
      <c r="G320" s="99">
        <v>0.87769242421847993</v>
      </c>
      <c r="H320" s="99">
        <f t="shared" si="22"/>
        <v>3.9926858382184829</v>
      </c>
      <c r="I320" s="99">
        <f t="shared" si="23"/>
        <v>0.60126513937144965</v>
      </c>
      <c r="J320" s="99" t="str">
        <f t="shared" si="24"/>
        <v>PRODUCED</v>
      </c>
    </row>
    <row r="321" spans="1:10">
      <c r="A321" s="102" t="s">
        <v>744</v>
      </c>
      <c r="B321" s="99">
        <f t="shared" si="20"/>
        <v>2.0125795690866308</v>
      </c>
      <c r="C321" s="99">
        <f t="shared" si="21"/>
        <v>0.78080593803030962</v>
      </c>
      <c r="D321" s="103">
        <v>0.1</v>
      </c>
      <c r="E321" s="103">
        <v>0.16565099999999999</v>
      </c>
      <c r="F321" s="99">
        <v>3.570054160099609</v>
      </c>
      <c r="G321" s="99">
        <v>0.88476510490328419</v>
      </c>
      <c r="H321" s="99">
        <f t="shared" si="22"/>
        <v>4.0350304734157207</v>
      </c>
      <c r="I321" s="99">
        <f t="shared" si="23"/>
        <v>0.60584681895556569</v>
      </c>
      <c r="J321" s="99" t="str">
        <f t="shared" si="24"/>
        <v>PRODUCED</v>
      </c>
    </row>
    <row r="322" spans="1:10">
      <c r="A322" s="102" t="s">
        <v>746</v>
      </c>
      <c r="B322" s="99">
        <f t="shared" ref="B322:B385" si="25">LOG(H322, 2)</f>
        <v>2.014617570839393</v>
      </c>
      <c r="C322" s="99">
        <f t="shared" ref="C322:C385" si="26">-LOG10(E322)</f>
        <v>0.78080593803030962</v>
      </c>
      <c r="D322" s="103">
        <v>0.1</v>
      </c>
      <c r="E322" s="103">
        <v>0.16565099999999999</v>
      </c>
      <c r="F322" s="99">
        <v>1.4602318448896838</v>
      </c>
      <c r="G322" s="99">
        <v>0.36137782252851602</v>
      </c>
      <c r="H322" s="99">
        <f t="shared" ref="H322:H385" si="27">F322/G322</f>
        <v>4.0407345272950668</v>
      </c>
      <c r="I322" s="99">
        <f t="shared" ref="I322:I385" si="28">LOG(H322)</f>
        <v>0.60646031861436278</v>
      </c>
      <c r="J322" s="99" t="str">
        <f t="shared" ref="J322:J385" si="29">IF(AND(I322&gt;0), "PRODUCED", "CONSUMED")</f>
        <v>PRODUCED</v>
      </c>
    </row>
    <row r="323" spans="1:10">
      <c r="A323" s="102" t="s">
        <v>2187</v>
      </c>
      <c r="B323" s="99">
        <f t="shared" si="25"/>
        <v>2.1500812382869157</v>
      </c>
      <c r="C323" s="99">
        <f t="shared" si="26"/>
        <v>0.78080593803030962</v>
      </c>
      <c r="D323" s="103">
        <v>0.1</v>
      </c>
      <c r="E323" s="103">
        <v>0.16565099999999999</v>
      </c>
      <c r="F323" s="99">
        <v>4.5490091991001229</v>
      </c>
      <c r="G323" s="99">
        <v>1.0248914479233802</v>
      </c>
      <c r="H323" s="99">
        <f t="shared" si="27"/>
        <v>4.4385278151332592</v>
      </c>
      <c r="I323" s="99">
        <f t="shared" si="28"/>
        <v>0.64723894583871755</v>
      </c>
      <c r="J323" s="99" t="str">
        <f t="shared" si="29"/>
        <v>PRODUCED</v>
      </c>
    </row>
    <row r="324" spans="1:10">
      <c r="A324" s="102" t="s">
        <v>748</v>
      </c>
      <c r="B324" s="99">
        <f t="shared" si="25"/>
        <v>2.1797211010618507</v>
      </c>
      <c r="C324" s="99">
        <f t="shared" si="26"/>
        <v>0.78080593803030962</v>
      </c>
      <c r="D324" s="103">
        <v>0.1</v>
      </c>
      <c r="E324" s="103">
        <v>0.16565099999999999</v>
      </c>
      <c r="F324" s="99">
        <v>2.2701260257146001</v>
      </c>
      <c r="G324" s="99">
        <v>0.50105861550754283</v>
      </c>
      <c r="H324" s="99">
        <f t="shared" si="27"/>
        <v>4.5306595984086542</v>
      </c>
      <c r="I324" s="99">
        <f t="shared" si="28"/>
        <v>0.65616143360133716</v>
      </c>
      <c r="J324" s="99" t="str">
        <f t="shared" si="29"/>
        <v>PRODUCED</v>
      </c>
    </row>
    <row r="325" spans="1:10">
      <c r="A325" s="102" t="s">
        <v>1796</v>
      </c>
      <c r="B325" s="99">
        <f t="shared" si="25"/>
        <v>2.2269241659493821</v>
      </c>
      <c r="C325" s="99">
        <f t="shared" si="26"/>
        <v>0.78080593803030962</v>
      </c>
      <c r="D325" s="103">
        <v>0.1</v>
      </c>
      <c r="E325" s="103">
        <v>0.16565099999999999</v>
      </c>
      <c r="F325" s="99">
        <v>1.0335891508618456</v>
      </c>
      <c r="G325" s="99">
        <v>0.22078876491417052</v>
      </c>
      <c r="H325" s="99">
        <f t="shared" si="27"/>
        <v>4.6813484882876324</v>
      </c>
      <c r="I325" s="99">
        <f t="shared" si="28"/>
        <v>0.67037097201975737</v>
      </c>
      <c r="J325" s="99" t="str">
        <f t="shared" si="29"/>
        <v>PRODUCED</v>
      </c>
    </row>
    <row r="326" spans="1:10">
      <c r="A326" s="102" t="s">
        <v>926</v>
      </c>
      <c r="B326" s="99">
        <f t="shared" si="25"/>
        <v>2.3070147840092945</v>
      </c>
      <c r="C326" s="99">
        <f t="shared" si="26"/>
        <v>0.78080593803030962</v>
      </c>
      <c r="D326" s="103">
        <v>0.1</v>
      </c>
      <c r="E326" s="103">
        <v>0.16565099999999999</v>
      </c>
      <c r="F326" s="99">
        <v>1.1096947957262746</v>
      </c>
      <c r="G326" s="99">
        <v>0.2242450673857822</v>
      </c>
      <c r="H326" s="99">
        <f t="shared" si="27"/>
        <v>4.9485806250409077</v>
      </c>
      <c r="I326" s="99">
        <f t="shared" si="28"/>
        <v>0.69448065042705842</v>
      </c>
      <c r="J326" s="99" t="str">
        <f t="shared" si="29"/>
        <v>PRODUCED</v>
      </c>
    </row>
    <row r="327" spans="1:10">
      <c r="A327" s="102" t="s">
        <v>1078</v>
      </c>
      <c r="B327" s="99">
        <f t="shared" si="25"/>
        <v>2.4432093835753363</v>
      </c>
      <c r="C327" s="99">
        <f t="shared" si="26"/>
        <v>0.78080593803030962</v>
      </c>
      <c r="D327" s="103">
        <v>0.1</v>
      </c>
      <c r="E327" s="103">
        <v>0.16565099999999999</v>
      </c>
      <c r="F327" s="99">
        <v>3.5673151082159182</v>
      </c>
      <c r="G327" s="99">
        <v>0.65593705103797273</v>
      </c>
      <c r="H327" s="99">
        <f t="shared" si="27"/>
        <v>5.4385022199476323</v>
      </c>
      <c r="I327" s="99">
        <f t="shared" si="28"/>
        <v>0.73547931014388157</v>
      </c>
      <c r="J327" s="99" t="str">
        <f t="shared" si="29"/>
        <v>PRODUCED</v>
      </c>
    </row>
    <row r="328" spans="1:10">
      <c r="A328" s="102" t="s">
        <v>1589</v>
      </c>
      <c r="B328" s="99">
        <f t="shared" si="25"/>
        <v>2.5035841279471138</v>
      </c>
      <c r="C328" s="99">
        <f t="shared" si="26"/>
        <v>0.78080593803030962</v>
      </c>
      <c r="D328" s="103">
        <v>0.1</v>
      </c>
      <c r="E328" s="103">
        <v>0.16565099999999999</v>
      </c>
      <c r="F328" s="99">
        <v>2.5740148626819125E-2</v>
      </c>
      <c r="G328" s="99">
        <v>4.5389681057097274E-3</v>
      </c>
      <c r="H328" s="99">
        <f t="shared" si="27"/>
        <v>5.6709252031182347</v>
      </c>
      <c r="I328" s="99">
        <f t="shared" si="28"/>
        <v>0.75365391918033176</v>
      </c>
      <c r="J328" s="99" t="str">
        <f t="shared" si="29"/>
        <v>PRODUCED</v>
      </c>
    </row>
    <row r="329" spans="1:10">
      <c r="A329" s="102" t="s">
        <v>1406</v>
      </c>
      <c r="B329" s="99">
        <f t="shared" si="25"/>
        <v>2.5984368320967093</v>
      </c>
      <c r="C329" s="99">
        <f t="shared" si="26"/>
        <v>0.78080593803030962</v>
      </c>
      <c r="D329" s="103">
        <v>0.1</v>
      </c>
      <c r="E329" s="103">
        <v>0.16565099999999999</v>
      </c>
      <c r="F329" s="99">
        <v>1.1632092045348896</v>
      </c>
      <c r="G329" s="99">
        <v>0.19206596021781508</v>
      </c>
      <c r="H329" s="99">
        <f t="shared" si="27"/>
        <v>6.0563006751208599</v>
      </c>
      <c r="I329" s="99">
        <f t="shared" si="28"/>
        <v>0.78220742829920131</v>
      </c>
      <c r="J329" s="99" t="str">
        <f t="shared" si="29"/>
        <v>PRODUCED</v>
      </c>
    </row>
    <row r="330" spans="1:10">
      <c r="A330" s="102" t="s">
        <v>471</v>
      </c>
      <c r="B330" s="99">
        <f t="shared" si="25"/>
        <v>2.6910694223426974</v>
      </c>
      <c r="C330" s="99">
        <f t="shared" si="26"/>
        <v>0.78080593803030962</v>
      </c>
      <c r="D330" s="103">
        <v>0.1</v>
      </c>
      <c r="E330" s="103">
        <v>0.16565099999999999</v>
      </c>
      <c r="F330" s="99">
        <v>2.1819599304478161</v>
      </c>
      <c r="G330" s="99">
        <v>0.3378735184750134</v>
      </c>
      <c r="H330" s="99">
        <f t="shared" si="27"/>
        <v>6.457919343001655</v>
      </c>
      <c r="I330" s="99">
        <f t="shared" si="28"/>
        <v>0.81009261653929454</v>
      </c>
      <c r="J330" s="99" t="str">
        <f t="shared" si="29"/>
        <v>PRODUCED</v>
      </c>
    </row>
    <row r="331" spans="1:10">
      <c r="A331" s="102" t="s">
        <v>114</v>
      </c>
      <c r="B331" s="99">
        <f t="shared" si="25"/>
        <v>2.6922927697229784</v>
      </c>
      <c r="C331" s="99">
        <f t="shared" si="26"/>
        <v>0.78080593803030962</v>
      </c>
      <c r="D331" s="103">
        <v>0.1</v>
      </c>
      <c r="E331" s="103">
        <v>0.16565099999999999</v>
      </c>
      <c r="F331" s="99">
        <v>11.734383328648969</v>
      </c>
      <c r="G331" s="99">
        <v>1.8155131147138868</v>
      </c>
      <c r="H331" s="99">
        <f t="shared" si="27"/>
        <v>6.4633977213093461</v>
      </c>
      <c r="I331" s="99">
        <f t="shared" si="28"/>
        <v>0.81046088079587608</v>
      </c>
      <c r="J331" s="99" t="str">
        <f t="shared" si="29"/>
        <v>PRODUCED</v>
      </c>
    </row>
    <row r="332" spans="1:10">
      <c r="A332" s="102" t="s">
        <v>1742</v>
      </c>
      <c r="B332" s="99">
        <f t="shared" si="25"/>
        <v>2.7767904241870283</v>
      </c>
      <c r="C332" s="99">
        <f t="shared" si="26"/>
        <v>0.78080593803030962</v>
      </c>
      <c r="D332" s="103">
        <v>0.1</v>
      </c>
      <c r="E332" s="103">
        <v>0.16565099999999999</v>
      </c>
      <c r="F332" s="99">
        <v>17.794735268629211</v>
      </c>
      <c r="G332" s="99">
        <v>2.5965358430873913</v>
      </c>
      <c r="H332" s="99">
        <f t="shared" si="27"/>
        <v>6.8532600141080726</v>
      </c>
      <c r="I332" s="99">
        <f t="shared" si="28"/>
        <v>0.83589720935280554</v>
      </c>
      <c r="J332" s="99" t="str">
        <f t="shared" si="29"/>
        <v>PRODUCED</v>
      </c>
    </row>
    <row r="333" spans="1:10">
      <c r="A333" s="102" t="s">
        <v>98</v>
      </c>
      <c r="B333" s="99">
        <f t="shared" si="25"/>
        <v>2.7776308144415092</v>
      </c>
      <c r="C333" s="99">
        <f t="shared" si="26"/>
        <v>0.78080593803030962</v>
      </c>
      <c r="D333" s="103">
        <v>0.1</v>
      </c>
      <c r="E333" s="103">
        <v>0.16565099999999999</v>
      </c>
      <c r="F333" s="99">
        <v>1.764059229555295</v>
      </c>
      <c r="G333" s="99">
        <v>0.25725449431708408</v>
      </c>
      <c r="H333" s="99">
        <f t="shared" si="27"/>
        <v>6.8572532978995078</v>
      </c>
      <c r="I333" s="99">
        <f t="shared" si="28"/>
        <v>0.83615019202746799</v>
      </c>
      <c r="J333" s="99" t="str">
        <f t="shared" si="29"/>
        <v>PRODUCED</v>
      </c>
    </row>
    <row r="334" spans="1:10">
      <c r="A334" s="102" t="s">
        <v>2156</v>
      </c>
      <c r="B334" s="99">
        <f t="shared" si="25"/>
        <v>2.79218497683113</v>
      </c>
      <c r="C334" s="99">
        <f t="shared" si="26"/>
        <v>0.78080593803030962</v>
      </c>
      <c r="D334" s="103">
        <v>0.1</v>
      </c>
      <c r="E334" s="103">
        <v>0.16565099999999999</v>
      </c>
      <c r="F334" s="99">
        <v>0.61760858271314378</v>
      </c>
      <c r="G334" s="99">
        <v>8.9162428990799777E-2</v>
      </c>
      <c r="H334" s="99">
        <f t="shared" si="27"/>
        <v>6.9267805924945325</v>
      </c>
      <c r="I334" s="99">
        <f t="shared" si="28"/>
        <v>0.84053143146850851</v>
      </c>
      <c r="J334" s="99" t="str">
        <f t="shared" si="29"/>
        <v>PRODUCED</v>
      </c>
    </row>
    <row r="335" spans="1:10">
      <c r="A335" s="102" t="s">
        <v>1647</v>
      </c>
      <c r="B335" s="99">
        <f t="shared" si="25"/>
        <v>3.0047954852028678</v>
      </c>
      <c r="C335" s="99">
        <f t="shared" si="26"/>
        <v>0.78080593803030962</v>
      </c>
      <c r="D335" s="103">
        <v>0.1</v>
      </c>
      <c r="E335" s="103">
        <v>0.16565099999999999</v>
      </c>
      <c r="F335" s="99">
        <v>1.915348529751461</v>
      </c>
      <c r="G335" s="99">
        <v>0.23862406558247198</v>
      </c>
      <c r="H335" s="99">
        <f t="shared" si="27"/>
        <v>8.0266360606847016</v>
      </c>
      <c r="I335" s="99">
        <f t="shared" si="28"/>
        <v>0.90453357188176953</v>
      </c>
      <c r="J335" s="99" t="str">
        <f t="shared" si="29"/>
        <v>PRODUCED</v>
      </c>
    </row>
    <row r="336" spans="1:10">
      <c r="A336" s="102" t="s">
        <v>846</v>
      </c>
      <c r="B336" s="99">
        <f t="shared" si="25"/>
        <v>3.0118016166167121</v>
      </c>
      <c r="C336" s="99">
        <f t="shared" si="26"/>
        <v>0.78080593803030962</v>
      </c>
      <c r="D336" s="103">
        <v>0.1</v>
      </c>
      <c r="E336" s="103">
        <v>0.16565099999999999</v>
      </c>
      <c r="F336" s="99">
        <v>0.22932220208716916</v>
      </c>
      <c r="G336" s="99">
        <v>2.8431742415793517E-2</v>
      </c>
      <c r="H336" s="99">
        <f t="shared" si="27"/>
        <v>8.0657104560634743</v>
      </c>
      <c r="I336" s="99">
        <f t="shared" si="28"/>
        <v>0.90664262759090042</v>
      </c>
      <c r="J336" s="99" t="str">
        <f t="shared" si="29"/>
        <v>PRODUCED</v>
      </c>
    </row>
    <row r="337" spans="1:10">
      <c r="A337" s="102" t="s">
        <v>1628</v>
      </c>
      <c r="B337" s="99">
        <f t="shared" si="25"/>
        <v>3.0635969462718293</v>
      </c>
      <c r="C337" s="99">
        <f t="shared" si="26"/>
        <v>0.78080593803030962</v>
      </c>
      <c r="D337" s="103">
        <v>0.1</v>
      </c>
      <c r="E337" s="103">
        <v>0.16565099999999999</v>
      </c>
      <c r="F337" s="99">
        <v>5.4689173166948178E-2</v>
      </c>
      <c r="G337" s="99">
        <v>6.5413408868385224E-3</v>
      </c>
      <c r="H337" s="99">
        <f t="shared" si="27"/>
        <v>8.360544743507452</v>
      </c>
      <c r="I337" s="99">
        <f t="shared" si="28"/>
        <v>0.92223457545239473</v>
      </c>
      <c r="J337" s="99" t="str">
        <f t="shared" si="29"/>
        <v>PRODUCED</v>
      </c>
    </row>
    <row r="338" spans="1:10">
      <c r="A338" s="102" t="s">
        <v>2040</v>
      </c>
      <c r="B338" s="99">
        <f t="shared" si="25"/>
        <v>3.074715484490341</v>
      </c>
      <c r="C338" s="99">
        <f t="shared" si="26"/>
        <v>0.78080593803030962</v>
      </c>
      <c r="D338" s="103">
        <v>0.1</v>
      </c>
      <c r="E338" s="103">
        <v>0.16565099999999999</v>
      </c>
      <c r="F338" s="99">
        <v>6.2200024054606287</v>
      </c>
      <c r="G338" s="99">
        <v>0.73825936309264995</v>
      </c>
      <c r="H338" s="99">
        <f t="shared" si="27"/>
        <v>8.4252265753926263</v>
      </c>
      <c r="I338" s="99">
        <f t="shared" si="28"/>
        <v>0.92558158896410314</v>
      </c>
      <c r="J338" s="99" t="str">
        <f t="shared" si="29"/>
        <v>PRODUCED</v>
      </c>
    </row>
    <row r="339" spans="1:10">
      <c r="A339" s="102" t="s">
        <v>1954</v>
      </c>
      <c r="B339" s="99">
        <f t="shared" si="25"/>
        <v>3.1523982917228386</v>
      </c>
      <c r="C339" s="99">
        <f t="shared" si="26"/>
        <v>0.78080593803030962</v>
      </c>
      <c r="D339" s="103">
        <v>0.1</v>
      </c>
      <c r="E339" s="103">
        <v>0.16565099999999999</v>
      </c>
      <c r="F339" s="99">
        <v>8.0332902170127749</v>
      </c>
      <c r="G339" s="99">
        <v>0.90349761989270527</v>
      </c>
      <c r="H339" s="99">
        <f t="shared" si="27"/>
        <v>8.8913241608392575</v>
      </c>
      <c r="I339" s="99">
        <f t="shared" si="28"/>
        <v>0.94896644408846775</v>
      </c>
      <c r="J339" s="99" t="str">
        <f t="shared" si="29"/>
        <v>PRODUCED</v>
      </c>
    </row>
    <row r="340" spans="1:10">
      <c r="A340" s="102" t="s">
        <v>882</v>
      </c>
      <c r="B340" s="99">
        <f t="shared" si="25"/>
        <v>3.1784108369488631</v>
      </c>
      <c r="C340" s="99">
        <f t="shared" si="26"/>
        <v>0.78080593803030962</v>
      </c>
      <c r="D340" s="103">
        <v>0.1</v>
      </c>
      <c r="E340" s="103">
        <v>0.16565099999999999</v>
      </c>
      <c r="F340" s="99">
        <v>0.50165188884727918</v>
      </c>
      <c r="G340" s="99">
        <v>5.54122074377476E-2</v>
      </c>
      <c r="H340" s="99">
        <f t="shared" si="27"/>
        <v>9.0530933894098329</v>
      </c>
      <c r="I340" s="99">
        <f t="shared" si="28"/>
        <v>0.9567970004650671</v>
      </c>
      <c r="J340" s="99" t="str">
        <f t="shared" si="29"/>
        <v>PRODUCED</v>
      </c>
    </row>
    <row r="341" spans="1:10">
      <c r="A341" s="102" t="s">
        <v>118</v>
      </c>
      <c r="B341" s="99">
        <f t="shared" si="25"/>
        <v>3.3020034845461219</v>
      </c>
      <c r="C341" s="99">
        <f t="shared" si="26"/>
        <v>0.78080593803030962</v>
      </c>
      <c r="D341" s="103">
        <v>0.1</v>
      </c>
      <c r="E341" s="103">
        <v>0.16565099999999999</v>
      </c>
      <c r="F341" s="99">
        <v>3.9253493452854129</v>
      </c>
      <c r="G341" s="99">
        <v>0.39799371985923165</v>
      </c>
      <c r="H341" s="99">
        <f t="shared" si="27"/>
        <v>9.8628424254377407</v>
      </c>
      <c r="I341" s="99">
        <f t="shared" si="28"/>
        <v>0.99400209463536993</v>
      </c>
      <c r="J341" s="99" t="str">
        <f t="shared" si="29"/>
        <v>PRODUCED</v>
      </c>
    </row>
    <row r="342" spans="1:10">
      <c r="A342" s="102" t="s">
        <v>807</v>
      </c>
      <c r="B342" s="99">
        <f t="shared" si="25"/>
        <v>3.5061036978132565</v>
      </c>
      <c r="C342" s="99">
        <f t="shared" si="26"/>
        <v>0.78080593803030962</v>
      </c>
      <c r="D342" s="103">
        <v>0.1</v>
      </c>
      <c r="E342" s="103">
        <v>0.16565099999999999</v>
      </c>
      <c r="F342" s="99">
        <v>0.25958641598722859</v>
      </c>
      <c r="G342" s="99">
        <v>2.284754710476164E-2</v>
      </c>
      <c r="H342" s="99">
        <f t="shared" si="27"/>
        <v>11.361675491769898</v>
      </c>
      <c r="I342" s="99">
        <f t="shared" si="28"/>
        <v>1.0554423809501929</v>
      </c>
      <c r="J342" s="99" t="str">
        <f t="shared" si="29"/>
        <v>PRODUCED</v>
      </c>
    </row>
    <row r="343" spans="1:10">
      <c r="A343" s="102" t="s">
        <v>1297</v>
      </c>
      <c r="B343" s="99">
        <f t="shared" si="25"/>
        <v>3.6368990445787728</v>
      </c>
      <c r="C343" s="99">
        <f t="shared" si="26"/>
        <v>0.78080593803030962</v>
      </c>
      <c r="D343" s="103">
        <v>0.1</v>
      </c>
      <c r="E343" s="103">
        <v>0.16565099999999999</v>
      </c>
      <c r="F343" s="99">
        <v>5.5582060907954998E-2</v>
      </c>
      <c r="G343" s="99">
        <v>4.4680594414029445E-3</v>
      </c>
      <c r="H343" s="99">
        <f t="shared" si="27"/>
        <v>12.439866039584862</v>
      </c>
      <c r="I343" s="99">
        <f t="shared" si="28"/>
        <v>1.0948157036198853</v>
      </c>
      <c r="J343" s="99" t="str">
        <f t="shared" si="29"/>
        <v>PRODUCED</v>
      </c>
    </row>
    <row r="344" spans="1:10">
      <c r="A344" s="102" t="s">
        <v>397</v>
      </c>
      <c r="B344" s="99">
        <f t="shared" si="25"/>
        <v>3.7050933415557505</v>
      </c>
      <c r="C344" s="99">
        <f t="shared" si="26"/>
        <v>0.78080593803030962</v>
      </c>
      <c r="D344" s="103">
        <v>0.1</v>
      </c>
      <c r="E344" s="103">
        <v>0.16565099999999999</v>
      </c>
      <c r="F344" s="99">
        <v>2.0955549657282173</v>
      </c>
      <c r="G344" s="99">
        <v>0.16067741057966689</v>
      </c>
      <c r="H344" s="99">
        <f t="shared" si="27"/>
        <v>13.042001101263713</v>
      </c>
      <c r="I344" s="99">
        <f t="shared" si="28"/>
        <v>1.1153442325431731</v>
      </c>
      <c r="J344" s="99" t="str">
        <f t="shared" si="29"/>
        <v>PRODUCED</v>
      </c>
    </row>
    <row r="345" spans="1:10">
      <c r="A345" s="102" t="s">
        <v>1658</v>
      </c>
      <c r="B345" s="99">
        <f t="shared" si="25"/>
        <v>3.918323779214874</v>
      </c>
      <c r="C345" s="99">
        <f t="shared" si="26"/>
        <v>0.78080593803030962</v>
      </c>
      <c r="D345" s="103">
        <v>0.1</v>
      </c>
      <c r="E345" s="103">
        <v>0.16565099999999999</v>
      </c>
      <c r="F345" s="99">
        <v>3.661554657078264</v>
      </c>
      <c r="G345" s="99">
        <v>0.24217679706712472</v>
      </c>
      <c r="H345" s="99">
        <f t="shared" si="27"/>
        <v>15.119345459273632</v>
      </c>
      <c r="I345" s="99">
        <f t="shared" si="28"/>
        <v>1.1795329902671279</v>
      </c>
      <c r="J345" s="99" t="str">
        <f t="shared" si="29"/>
        <v>PRODUCED</v>
      </c>
    </row>
    <row r="346" spans="1:10">
      <c r="A346" s="102" t="s">
        <v>1070</v>
      </c>
      <c r="B346" s="99">
        <f t="shared" si="25"/>
        <v>4.007450373378</v>
      </c>
      <c r="C346" s="99">
        <f t="shared" si="26"/>
        <v>0.78080593803030962</v>
      </c>
      <c r="D346" s="103">
        <v>0.1</v>
      </c>
      <c r="E346" s="103">
        <v>0.16565099999999999</v>
      </c>
      <c r="F346" s="99">
        <v>3.6176960896231916</v>
      </c>
      <c r="G346" s="99">
        <v>0.22494135759774739</v>
      </c>
      <c r="H346" s="99">
        <f t="shared" si="27"/>
        <v>16.082841004687793</v>
      </c>
      <c r="I346" s="99">
        <f t="shared" si="28"/>
        <v>1.2063627685215992</v>
      </c>
      <c r="J346" s="99" t="str">
        <f t="shared" si="29"/>
        <v>PRODUCED</v>
      </c>
    </row>
    <row r="347" spans="1:10">
      <c r="A347" s="102" t="s">
        <v>1090</v>
      </c>
      <c r="B347" s="99">
        <f t="shared" si="25"/>
        <v>4.0387911808144521</v>
      </c>
      <c r="C347" s="99">
        <f t="shared" si="26"/>
        <v>0.78080593803030962</v>
      </c>
      <c r="D347" s="103">
        <v>0.1</v>
      </c>
      <c r="E347" s="103">
        <v>0.16565099999999999</v>
      </c>
      <c r="F347" s="99">
        <v>1.2806893761811553</v>
      </c>
      <c r="G347" s="99">
        <v>7.7919564263965249E-2</v>
      </c>
      <c r="H347" s="99">
        <f t="shared" si="27"/>
        <v>16.436043864960677</v>
      </c>
      <c r="I347" s="99">
        <f t="shared" si="28"/>
        <v>1.2157972916483</v>
      </c>
      <c r="J347" s="99" t="str">
        <f t="shared" si="29"/>
        <v>PRODUCED</v>
      </c>
    </row>
    <row r="348" spans="1:10">
      <c r="A348" s="102" t="s">
        <v>2222</v>
      </c>
      <c r="B348" s="99">
        <f t="shared" si="25"/>
        <v>4.0648520581413106</v>
      </c>
      <c r="C348" s="99">
        <f t="shared" si="26"/>
        <v>0.78080593803030962</v>
      </c>
      <c r="D348" s="103">
        <v>0.1</v>
      </c>
      <c r="E348" s="103">
        <v>0.16565099999999999</v>
      </c>
      <c r="F348" s="99">
        <v>1.0232175790710343</v>
      </c>
      <c r="G348" s="99">
        <v>6.1140022661192499E-2</v>
      </c>
      <c r="H348" s="99">
        <f t="shared" si="27"/>
        <v>16.735642784125147</v>
      </c>
      <c r="I348" s="99">
        <f t="shared" si="28"/>
        <v>1.2236423974370036</v>
      </c>
      <c r="J348" s="99" t="str">
        <f t="shared" si="29"/>
        <v>PRODUCED</v>
      </c>
    </row>
    <row r="349" spans="1:10">
      <c r="A349" s="102" t="s">
        <v>293</v>
      </c>
      <c r="B349" s="99">
        <f t="shared" si="25"/>
        <v>4.118097395952443</v>
      </c>
      <c r="C349" s="99">
        <f t="shared" si="26"/>
        <v>0.78080593803030962</v>
      </c>
      <c r="D349" s="103">
        <v>0.1</v>
      </c>
      <c r="E349" s="103">
        <v>0.16565099999999999</v>
      </c>
      <c r="F349" s="99">
        <v>4.5598370682909621</v>
      </c>
      <c r="G349" s="99">
        <v>0.26259018159259789</v>
      </c>
      <c r="H349" s="99">
        <f t="shared" si="27"/>
        <v>17.364842206345077</v>
      </c>
      <c r="I349" s="99">
        <f t="shared" si="28"/>
        <v>1.2396708412474162</v>
      </c>
      <c r="J349" s="99" t="str">
        <f t="shared" si="29"/>
        <v>PRODUCED</v>
      </c>
    </row>
    <row r="350" spans="1:10">
      <c r="A350" s="102" t="s">
        <v>444</v>
      </c>
      <c r="B350" s="99">
        <f t="shared" si="25"/>
        <v>4.2638601702003935</v>
      </c>
      <c r="C350" s="99">
        <f t="shared" si="26"/>
        <v>0.78080593803030962</v>
      </c>
      <c r="D350" s="103">
        <v>0.1</v>
      </c>
      <c r="E350" s="103">
        <v>0.16565099999999999</v>
      </c>
      <c r="F350" s="99">
        <v>5.751677012974409</v>
      </c>
      <c r="G350" s="99">
        <v>0.29939509540022941</v>
      </c>
      <c r="H350" s="99">
        <f t="shared" si="27"/>
        <v>19.210992769556245</v>
      </c>
      <c r="I350" s="99">
        <f t="shared" si="28"/>
        <v>1.2835498085472465</v>
      </c>
      <c r="J350" s="99" t="str">
        <f t="shared" si="29"/>
        <v>PRODUCED</v>
      </c>
    </row>
    <row r="351" spans="1:10">
      <c r="A351" s="102" t="s">
        <v>2078</v>
      </c>
      <c r="B351" s="99">
        <f t="shared" si="25"/>
        <v>4.2981810789800292</v>
      </c>
      <c r="C351" s="99">
        <f t="shared" si="26"/>
        <v>0.78080593803030962</v>
      </c>
      <c r="D351" s="103">
        <v>0.1</v>
      </c>
      <c r="E351" s="103">
        <v>0.16565099999999999</v>
      </c>
      <c r="F351" s="99">
        <v>1.3668009613574263</v>
      </c>
      <c r="G351" s="99">
        <v>6.9474246307666923E-2</v>
      </c>
      <c r="H351" s="99">
        <f t="shared" si="27"/>
        <v>19.673491027229627</v>
      </c>
      <c r="I351" s="99">
        <f t="shared" si="28"/>
        <v>1.293881431568364</v>
      </c>
      <c r="J351" s="99" t="str">
        <f t="shared" si="29"/>
        <v>PRODUCED</v>
      </c>
    </row>
    <row r="352" spans="1:10">
      <c r="A352" s="102" t="s">
        <v>417</v>
      </c>
      <c r="B352" s="99">
        <f t="shared" si="25"/>
        <v>4.5376369380378145</v>
      </c>
      <c r="C352" s="99">
        <f t="shared" si="26"/>
        <v>0.78080593803030962</v>
      </c>
      <c r="D352" s="103">
        <v>0.1</v>
      </c>
      <c r="E352" s="103">
        <v>0.16565099999999999</v>
      </c>
      <c r="F352" s="99">
        <v>7.5764305213810728</v>
      </c>
      <c r="G352" s="99">
        <v>0.32621191306197483</v>
      </c>
      <c r="H352" s="99">
        <f t="shared" si="27"/>
        <v>23.225486924328472</v>
      </c>
      <c r="I352" s="99">
        <f t="shared" si="28"/>
        <v>1.365964827782244</v>
      </c>
      <c r="J352" s="99" t="str">
        <f t="shared" si="29"/>
        <v>PRODUCED</v>
      </c>
    </row>
    <row r="353" spans="1:10">
      <c r="A353" s="102" t="s">
        <v>215</v>
      </c>
      <c r="B353" s="99">
        <f t="shared" si="25"/>
        <v>4.970208752774381</v>
      </c>
      <c r="C353" s="99">
        <f t="shared" si="26"/>
        <v>0.78080593803030962</v>
      </c>
      <c r="D353" s="103">
        <v>0.1</v>
      </c>
      <c r="E353" s="103">
        <v>0.16565099999999999</v>
      </c>
      <c r="F353" s="99">
        <v>63.612102395541619</v>
      </c>
      <c r="G353" s="99">
        <v>2.0293540850170393</v>
      </c>
      <c r="H353" s="99">
        <f t="shared" si="27"/>
        <v>31.345984845718782</v>
      </c>
      <c r="I353" s="99">
        <f t="shared" si="28"/>
        <v>1.4961819192967534</v>
      </c>
      <c r="J353" s="99" t="str">
        <f t="shared" si="29"/>
        <v>PRODUCED</v>
      </c>
    </row>
    <row r="354" spans="1:10">
      <c r="A354" s="102" t="s">
        <v>2146</v>
      </c>
      <c r="B354" s="99">
        <f t="shared" si="25"/>
        <v>4.9892387519574921</v>
      </c>
      <c r="C354" s="99">
        <f t="shared" si="26"/>
        <v>0.78080593803030962</v>
      </c>
      <c r="D354" s="103">
        <v>0.1</v>
      </c>
      <c r="E354" s="103">
        <v>0.16565099999999999</v>
      </c>
      <c r="F354" s="99">
        <v>7.1531309057382115</v>
      </c>
      <c r="G354" s="99">
        <v>0.22520895377683994</v>
      </c>
      <c r="H354" s="99">
        <f t="shared" si="27"/>
        <v>31.762195888651323</v>
      </c>
      <c r="I354" s="99">
        <f t="shared" si="28"/>
        <v>1.5019105198683307</v>
      </c>
      <c r="J354" s="99" t="str">
        <f t="shared" si="29"/>
        <v>PRODUCED</v>
      </c>
    </row>
    <row r="355" spans="1:10">
      <c r="A355" s="102" t="s">
        <v>1289</v>
      </c>
      <c r="B355" s="99">
        <f t="shared" si="25"/>
        <v>5.02952240457366</v>
      </c>
      <c r="C355" s="99">
        <f t="shared" si="26"/>
        <v>0.78080593803030962</v>
      </c>
      <c r="D355" s="103">
        <v>0.1</v>
      </c>
      <c r="E355" s="103">
        <v>0.16565099999999999</v>
      </c>
      <c r="F355" s="99">
        <v>0.32250266728644478</v>
      </c>
      <c r="G355" s="99">
        <v>9.8740700338376085E-3</v>
      </c>
      <c r="H355" s="99">
        <f t="shared" si="27"/>
        <v>32.661573817205593</v>
      </c>
      <c r="I355" s="99">
        <f t="shared" si="28"/>
        <v>1.5140371076407051</v>
      </c>
      <c r="J355" s="99" t="str">
        <f t="shared" si="29"/>
        <v>PRODUCED</v>
      </c>
    </row>
    <row r="356" spans="1:10">
      <c r="A356" s="102" t="s">
        <v>421</v>
      </c>
      <c r="B356" s="99">
        <f t="shared" si="25"/>
        <v>5.166278780999888</v>
      </c>
      <c r="C356" s="99">
        <f t="shared" si="26"/>
        <v>0.78080593803030962</v>
      </c>
      <c r="D356" s="103">
        <v>0.1</v>
      </c>
      <c r="E356" s="103">
        <v>0.16565099999999999</v>
      </c>
      <c r="F356" s="99">
        <v>5.4757472113506296</v>
      </c>
      <c r="G356" s="99">
        <v>0.15248899832208654</v>
      </c>
      <c r="H356" s="99">
        <f t="shared" si="27"/>
        <v>35.909129652650627</v>
      </c>
      <c r="I356" s="99">
        <f t="shared" si="28"/>
        <v>1.5552048790433144</v>
      </c>
      <c r="J356" s="99" t="str">
        <f t="shared" si="29"/>
        <v>PRODUCED</v>
      </c>
    </row>
    <row r="357" spans="1:10">
      <c r="A357" s="102" t="s">
        <v>467</v>
      </c>
      <c r="B357" s="99">
        <f t="shared" si="25"/>
        <v>5.2865899731209991</v>
      </c>
      <c r="C357" s="99">
        <f t="shared" si="26"/>
        <v>0.78080593803030962</v>
      </c>
      <c r="D357" s="103">
        <v>0.1</v>
      </c>
      <c r="E357" s="103">
        <v>0.16565099999999999</v>
      </c>
      <c r="F357" s="99">
        <v>10.477479412624975</v>
      </c>
      <c r="G357" s="99">
        <v>0.26843223010297323</v>
      </c>
      <c r="H357" s="99">
        <f t="shared" si="27"/>
        <v>39.032121472915939</v>
      </c>
      <c r="I357" s="99">
        <f t="shared" si="28"/>
        <v>1.5914221566858608</v>
      </c>
      <c r="J357" s="99" t="str">
        <f t="shared" si="29"/>
        <v>PRODUCED</v>
      </c>
    </row>
    <row r="358" spans="1:10">
      <c r="A358" s="102" t="s">
        <v>393</v>
      </c>
      <c r="B358" s="99">
        <f t="shared" si="25"/>
        <v>5.2922333822758265</v>
      </c>
      <c r="C358" s="99">
        <f t="shared" si="26"/>
        <v>0.78080593803030962</v>
      </c>
      <c r="D358" s="103">
        <v>0.1</v>
      </c>
      <c r="E358" s="103">
        <v>0.16565099999999999</v>
      </c>
      <c r="F358" s="99">
        <v>11.418761887749268</v>
      </c>
      <c r="G358" s="99">
        <v>0.2914056880808516</v>
      </c>
      <c r="H358" s="99">
        <f t="shared" si="27"/>
        <v>39.185102950293441</v>
      </c>
      <c r="I358" s="99">
        <f t="shared" si="28"/>
        <v>1.5931209921192686</v>
      </c>
      <c r="J358" s="99" t="str">
        <f t="shared" si="29"/>
        <v>PRODUCED</v>
      </c>
    </row>
    <row r="359" spans="1:10">
      <c r="A359" s="102" t="s">
        <v>449</v>
      </c>
      <c r="B359" s="99">
        <f t="shared" si="25"/>
        <v>5.4490893986927329</v>
      </c>
      <c r="C359" s="99">
        <f t="shared" si="26"/>
        <v>0.78080593803030962</v>
      </c>
      <c r="D359" s="103">
        <v>0.1</v>
      </c>
      <c r="E359" s="103">
        <v>0.16565099999999999</v>
      </c>
      <c r="F359" s="99">
        <v>8.192355789544381</v>
      </c>
      <c r="G359" s="99">
        <v>0.18752943586227386</v>
      </c>
      <c r="H359" s="99">
        <f t="shared" si="27"/>
        <v>43.685705936645832</v>
      </c>
      <c r="I359" s="99">
        <f t="shared" si="28"/>
        <v>1.6403393580611192</v>
      </c>
      <c r="J359" s="99" t="str">
        <f t="shared" si="29"/>
        <v>PRODUCED</v>
      </c>
    </row>
    <row r="360" spans="1:10">
      <c r="A360" s="102" t="s">
        <v>323</v>
      </c>
      <c r="B360" s="99">
        <f t="shared" si="25"/>
        <v>5.4985049034221776</v>
      </c>
      <c r="C360" s="99">
        <f t="shared" si="26"/>
        <v>0.78080593803030962</v>
      </c>
      <c r="D360" s="103">
        <v>0.1</v>
      </c>
      <c r="E360" s="103">
        <v>0.16565099999999999</v>
      </c>
      <c r="F360" s="99">
        <v>6.8897901009054534</v>
      </c>
      <c r="G360" s="99">
        <v>0.15240214655070569</v>
      </c>
      <c r="H360" s="99">
        <f t="shared" si="27"/>
        <v>45.207959709498923</v>
      </c>
      <c r="I360" s="99">
        <f t="shared" si="28"/>
        <v>1.6552149072355575</v>
      </c>
      <c r="J360" s="99" t="str">
        <f t="shared" si="29"/>
        <v>PRODUCED</v>
      </c>
    </row>
    <row r="361" spans="1:10">
      <c r="A361" s="102" t="s">
        <v>297</v>
      </c>
      <c r="B361" s="99">
        <f t="shared" si="25"/>
        <v>5.6889939625323436</v>
      </c>
      <c r="C361" s="99">
        <f t="shared" si="26"/>
        <v>0.78080593803030962</v>
      </c>
      <c r="D361" s="103">
        <v>0.1</v>
      </c>
      <c r="E361" s="103">
        <v>0.16565099999999999</v>
      </c>
      <c r="F361" s="99">
        <v>3.5782430660875364</v>
      </c>
      <c r="G361" s="99">
        <v>6.9360467310691065E-2</v>
      </c>
      <c r="H361" s="99">
        <f t="shared" si="27"/>
        <v>51.589085322324436</v>
      </c>
      <c r="I361" s="99">
        <f t="shared" si="28"/>
        <v>1.7125578278735267</v>
      </c>
      <c r="J361" s="99" t="str">
        <f t="shared" si="29"/>
        <v>PRODUCED</v>
      </c>
    </row>
    <row r="362" spans="1:10">
      <c r="A362" s="102" t="s">
        <v>1509</v>
      </c>
      <c r="B362" s="99">
        <f t="shared" si="25"/>
        <v>6.476999276007132</v>
      </c>
      <c r="C362" s="99">
        <f t="shared" si="26"/>
        <v>0.78080593803030962</v>
      </c>
      <c r="D362" s="103">
        <v>0.1</v>
      </c>
      <c r="E362" s="103">
        <v>0.16565099999999999</v>
      </c>
      <c r="F362" s="99">
        <v>2.4478974408999981</v>
      </c>
      <c r="G362" s="99">
        <v>2.74803433287488E-2</v>
      </c>
      <c r="H362" s="99">
        <f t="shared" si="27"/>
        <v>89.078124374782064</v>
      </c>
      <c r="I362" s="99">
        <f t="shared" si="28"/>
        <v>1.9497710639720363</v>
      </c>
      <c r="J362" s="99" t="str">
        <f t="shared" si="29"/>
        <v>PRODUCED</v>
      </c>
    </row>
    <row r="363" spans="1:10">
      <c r="A363" s="102" t="s">
        <v>1636</v>
      </c>
      <c r="B363" s="99">
        <f t="shared" si="25"/>
        <v>7.2002695353835016</v>
      </c>
      <c r="C363" s="99">
        <f t="shared" si="26"/>
        <v>0.78080593803030962</v>
      </c>
      <c r="D363" s="103">
        <v>0.1</v>
      </c>
      <c r="E363" s="103">
        <v>0.16565099999999999</v>
      </c>
      <c r="F363" s="99">
        <v>1.1783443571926107</v>
      </c>
      <c r="G363" s="99">
        <v>8.0126305656874203E-3</v>
      </c>
      <c r="H363" s="99">
        <f t="shared" si="27"/>
        <v>147.06086191451882</v>
      </c>
      <c r="I363" s="99">
        <f t="shared" si="28"/>
        <v>2.1674971070159912</v>
      </c>
      <c r="J363" s="99" t="str">
        <f t="shared" si="29"/>
        <v>PRODUCED</v>
      </c>
    </row>
    <row r="364" spans="1:10">
      <c r="A364" s="102" t="s">
        <v>515</v>
      </c>
      <c r="B364" s="99">
        <f t="shared" si="25"/>
        <v>7.2356478796563035</v>
      </c>
      <c r="C364" s="99">
        <f t="shared" si="26"/>
        <v>0.78080593803030962</v>
      </c>
      <c r="D364" s="103">
        <v>0.1</v>
      </c>
      <c r="E364" s="103">
        <v>0.16565099999999999</v>
      </c>
      <c r="F364" s="99">
        <v>1.2338659072265787</v>
      </c>
      <c r="G364" s="99">
        <v>8.1869269372930823E-3</v>
      </c>
      <c r="H364" s="99">
        <f t="shared" si="27"/>
        <v>150.7117281829002</v>
      </c>
      <c r="I364" s="99">
        <f t="shared" si="28"/>
        <v>2.1781470498390321</v>
      </c>
      <c r="J364" s="99" t="str">
        <f t="shared" si="29"/>
        <v>PRODUCED</v>
      </c>
    </row>
    <row r="365" spans="1:10">
      <c r="A365" s="102" t="s">
        <v>946</v>
      </c>
      <c r="B365" s="99">
        <f t="shared" si="25"/>
        <v>11.002772923809305</v>
      </c>
      <c r="C365" s="99">
        <f t="shared" si="26"/>
        <v>0.78080593803030962</v>
      </c>
      <c r="D365" s="103">
        <v>0.1</v>
      </c>
      <c r="E365" s="103">
        <v>0.16565099999999999</v>
      </c>
      <c r="F365" s="99">
        <v>325.13515145050138</v>
      </c>
      <c r="G365" s="99">
        <v>0.1584525524710487</v>
      </c>
      <c r="H365" s="99">
        <f t="shared" si="27"/>
        <v>2051.9401321093123</v>
      </c>
      <c r="I365" s="99">
        <f t="shared" si="28"/>
        <v>3.3121646855460845</v>
      </c>
      <c r="J365" s="99" t="str">
        <f t="shared" si="29"/>
        <v>PRODUCED</v>
      </c>
    </row>
    <row r="366" spans="1:10">
      <c r="A366" s="102" t="s">
        <v>2173</v>
      </c>
      <c r="B366" s="99">
        <f t="shared" si="25"/>
        <v>-0.62636751984884165</v>
      </c>
      <c r="C366" s="99">
        <f t="shared" si="26"/>
        <v>0.505261171940664</v>
      </c>
      <c r="D366" s="103">
        <v>0.2</v>
      </c>
      <c r="E366" s="103">
        <v>0.31241999999999998</v>
      </c>
      <c r="F366" s="99">
        <v>0.18567747891894873</v>
      </c>
      <c r="G366" s="99">
        <v>0.28662537935275129</v>
      </c>
      <c r="H366" s="99">
        <f t="shared" si="27"/>
        <v>0.64780543627448472</v>
      </c>
      <c r="I366" s="99">
        <f t="shared" si="28"/>
        <v>-0.18855541178415544</v>
      </c>
      <c r="J366" s="99" t="str">
        <f t="shared" si="29"/>
        <v>CONSUMED</v>
      </c>
    </row>
    <row r="367" spans="1:10">
      <c r="A367" s="102" t="s">
        <v>1895</v>
      </c>
      <c r="B367" s="99">
        <f t="shared" si="25"/>
        <v>-0.35860726450756802</v>
      </c>
      <c r="C367" s="99">
        <f t="shared" si="26"/>
        <v>0.505261171940664</v>
      </c>
      <c r="D367" s="103">
        <v>0.2</v>
      </c>
      <c r="E367" s="103">
        <v>0.31241999999999998</v>
      </c>
      <c r="F367" s="99">
        <v>0.2339959638167336</v>
      </c>
      <c r="G367" s="99">
        <v>0.3000267030567631</v>
      </c>
      <c r="H367" s="99">
        <f t="shared" si="27"/>
        <v>0.77991712548487091</v>
      </c>
      <c r="I367" s="99">
        <f t="shared" si="28"/>
        <v>-0.10795154327978536</v>
      </c>
      <c r="J367" s="99" t="str">
        <f t="shared" si="29"/>
        <v>CONSUMED</v>
      </c>
    </row>
    <row r="368" spans="1:10">
      <c r="A368" s="102" t="s">
        <v>543</v>
      </c>
      <c r="B368" s="99">
        <f t="shared" si="25"/>
        <v>-0.26555214752556011</v>
      </c>
      <c r="C368" s="99">
        <f t="shared" si="26"/>
        <v>0.505261171940664</v>
      </c>
      <c r="D368" s="103">
        <v>0.2</v>
      </c>
      <c r="E368" s="103">
        <v>0.31241999999999998</v>
      </c>
      <c r="F368" s="99">
        <v>3.4455972819026335</v>
      </c>
      <c r="G368" s="99">
        <v>4.1419388035313931</v>
      </c>
      <c r="H368" s="99">
        <f t="shared" si="27"/>
        <v>0.83188029696743393</v>
      </c>
      <c r="I368" s="99">
        <f t="shared" si="28"/>
        <v>-7.9939161818180254E-2</v>
      </c>
      <c r="J368" s="99" t="str">
        <f t="shared" si="29"/>
        <v>CONSUMED</v>
      </c>
    </row>
    <row r="369" spans="1:10">
      <c r="A369" s="102" t="s">
        <v>2175</v>
      </c>
      <c r="B369" s="99">
        <f t="shared" si="25"/>
        <v>-0.25950888132163624</v>
      </c>
      <c r="C369" s="99">
        <f t="shared" si="26"/>
        <v>0.505261171940664</v>
      </c>
      <c r="D369" s="103">
        <v>0.2</v>
      </c>
      <c r="E369" s="103">
        <v>0.31241999999999998</v>
      </c>
      <c r="F369" s="99">
        <v>0.8191370658419368</v>
      </c>
      <c r="G369" s="99">
        <v>0.98056533406103608</v>
      </c>
      <c r="H369" s="99">
        <f t="shared" si="27"/>
        <v>0.83537224638511332</v>
      </c>
      <c r="I369" s="99">
        <f t="shared" si="28"/>
        <v>-7.8119957419016756E-2</v>
      </c>
      <c r="J369" s="99" t="str">
        <f t="shared" si="29"/>
        <v>CONSUMED</v>
      </c>
    </row>
    <row r="370" spans="1:10">
      <c r="A370" s="102" t="s">
        <v>1459</v>
      </c>
      <c r="B370" s="99">
        <f t="shared" si="25"/>
        <v>-0.15653223576142983</v>
      </c>
      <c r="C370" s="99">
        <f t="shared" si="26"/>
        <v>0.505261171940664</v>
      </c>
      <c r="D370" s="103">
        <v>0.2</v>
      </c>
      <c r="E370" s="103">
        <v>0.31241999999999998</v>
      </c>
      <c r="F370" s="99">
        <v>0.24355353011150283</v>
      </c>
      <c r="G370" s="99">
        <v>0.27146592700399824</v>
      </c>
      <c r="H370" s="99">
        <f t="shared" si="27"/>
        <v>0.89717900437617604</v>
      </c>
      <c r="I370" s="99">
        <f t="shared" si="28"/>
        <v>-4.71208982525365E-2</v>
      </c>
      <c r="J370" s="99" t="str">
        <f t="shared" si="29"/>
        <v>CONSUMED</v>
      </c>
    </row>
    <row r="371" spans="1:10">
      <c r="A371" s="102" t="s">
        <v>788</v>
      </c>
      <c r="B371" s="99">
        <f t="shared" si="25"/>
        <v>-0.12334637688976961</v>
      </c>
      <c r="C371" s="99">
        <f t="shared" si="26"/>
        <v>0.505261171940664</v>
      </c>
      <c r="D371" s="103">
        <v>0.2</v>
      </c>
      <c r="E371" s="103">
        <v>0.31241999999999998</v>
      </c>
      <c r="F371" s="99">
        <v>0.38331465164522216</v>
      </c>
      <c r="G371" s="99">
        <v>0.41752874408821922</v>
      </c>
      <c r="H371" s="99">
        <f t="shared" si="27"/>
        <v>0.91805571969012034</v>
      </c>
      <c r="I371" s="99">
        <f t="shared" si="28"/>
        <v>-3.7130959300295134E-2</v>
      </c>
      <c r="J371" s="99" t="str">
        <f t="shared" si="29"/>
        <v>CONSUMED</v>
      </c>
    </row>
    <row r="372" spans="1:10">
      <c r="A372" s="102" t="s">
        <v>670</v>
      </c>
      <c r="B372" s="99">
        <f t="shared" si="25"/>
        <v>-0.10091972535708585</v>
      </c>
      <c r="C372" s="99">
        <f t="shared" si="26"/>
        <v>0.505261171940664</v>
      </c>
      <c r="D372" s="103">
        <v>0.2</v>
      </c>
      <c r="E372" s="103">
        <v>0.31241999999999998</v>
      </c>
      <c r="F372" s="99">
        <v>0.32801935865122317</v>
      </c>
      <c r="G372" s="99">
        <v>0.35178663808460392</v>
      </c>
      <c r="H372" s="99">
        <f t="shared" si="27"/>
        <v>0.93243836786187206</v>
      </c>
      <c r="I372" s="99">
        <f t="shared" si="28"/>
        <v>-3.0379864486653727E-2</v>
      </c>
      <c r="J372" s="99" t="str">
        <f t="shared" si="29"/>
        <v>CONSUMED</v>
      </c>
    </row>
    <row r="373" spans="1:10">
      <c r="A373" s="102" t="s">
        <v>785</v>
      </c>
      <c r="B373" s="99">
        <f t="shared" si="25"/>
        <v>-5.7274310878419353E-2</v>
      </c>
      <c r="C373" s="99">
        <f t="shared" si="26"/>
        <v>0.505261171940664</v>
      </c>
      <c r="D373" s="103">
        <v>0.2</v>
      </c>
      <c r="E373" s="103">
        <v>0.31241999999999998</v>
      </c>
      <c r="F373" s="99">
        <v>0.47254139866984629</v>
      </c>
      <c r="G373" s="99">
        <v>0.491678420750918</v>
      </c>
      <c r="H373" s="99">
        <f t="shared" si="27"/>
        <v>0.96107817371393967</v>
      </c>
      <c r="I373" s="99">
        <f t="shared" si="28"/>
        <v>-1.7241285555388088E-2</v>
      </c>
      <c r="J373" s="99" t="str">
        <f t="shared" si="29"/>
        <v>CONSUMED</v>
      </c>
    </row>
    <row r="374" spans="1:10">
      <c r="A374" s="102" t="s">
        <v>674</v>
      </c>
      <c r="B374" s="99">
        <f t="shared" si="25"/>
        <v>-5.5890807715659054E-2</v>
      </c>
      <c r="C374" s="99">
        <f t="shared" si="26"/>
        <v>0.505261171940664</v>
      </c>
      <c r="D374" s="103">
        <v>0.2</v>
      </c>
      <c r="E374" s="103">
        <v>0.31241999999999998</v>
      </c>
      <c r="F374" s="99">
        <v>0.99771845207110088</v>
      </c>
      <c r="G374" s="99">
        <v>1.0371290854093791</v>
      </c>
      <c r="H374" s="99">
        <f t="shared" si="27"/>
        <v>0.96200026217303325</v>
      </c>
      <c r="I374" s="99">
        <f t="shared" si="28"/>
        <v>-1.6824809604301251E-2</v>
      </c>
      <c r="J374" s="99" t="str">
        <f t="shared" si="29"/>
        <v>CONSUMED</v>
      </c>
    </row>
    <row r="375" spans="1:10">
      <c r="A375" s="102" t="s">
        <v>2015</v>
      </c>
      <c r="B375" s="99">
        <f t="shared" si="25"/>
        <v>4.2835034480705039E-2</v>
      </c>
      <c r="C375" s="99">
        <f t="shared" si="26"/>
        <v>0.505261171940664</v>
      </c>
      <c r="D375" s="103">
        <v>0.2</v>
      </c>
      <c r="E375" s="103">
        <v>0.31241999999999998</v>
      </c>
      <c r="F375" s="99">
        <v>26.702766471557585</v>
      </c>
      <c r="G375" s="99">
        <v>25.921589420157517</v>
      </c>
      <c r="H375" s="99">
        <f t="shared" si="27"/>
        <v>1.0301361555704835</v>
      </c>
      <c r="I375" s="99">
        <f t="shared" si="28"/>
        <v>1.2894630243993123E-2</v>
      </c>
      <c r="J375" s="99" t="str">
        <f t="shared" si="29"/>
        <v>PRODUCED</v>
      </c>
    </row>
    <row r="376" spans="1:10">
      <c r="A376" s="102" t="s">
        <v>2180</v>
      </c>
      <c r="B376" s="99">
        <f t="shared" si="25"/>
        <v>5.5037678208386356E-2</v>
      </c>
      <c r="C376" s="99">
        <f t="shared" si="26"/>
        <v>0.505261171940664</v>
      </c>
      <c r="D376" s="103">
        <v>0.2</v>
      </c>
      <c r="E376" s="103">
        <v>0.31241999999999998</v>
      </c>
      <c r="F376" s="99">
        <v>4.4459014526649341</v>
      </c>
      <c r="G376" s="99">
        <v>4.2794882660105751</v>
      </c>
      <c r="H376" s="99">
        <f t="shared" si="27"/>
        <v>1.0388862350613459</v>
      </c>
      <c r="I376" s="99">
        <f t="shared" si="28"/>
        <v>1.6567992032426138E-2</v>
      </c>
      <c r="J376" s="99" t="str">
        <f t="shared" si="29"/>
        <v>PRODUCED</v>
      </c>
    </row>
    <row r="377" spans="1:10">
      <c r="A377" s="102" t="s">
        <v>2145</v>
      </c>
      <c r="B377" s="99">
        <f t="shared" si="25"/>
        <v>9.1530936600759699E-2</v>
      </c>
      <c r="C377" s="99">
        <f t="shared" si="26"/>
        <v>0.505261171940664</v>
      </c>
      <c r="D377" s="103">
        <v>0.2</v>
      </c>
      <c r="E377" s="103">
        <v>0.31241999999999998</v>
      </c>
      <c r="F377" s="99">
        <v>1.0235698162667239</v>
      </c>
      <c r="G377" s="99">
        <v>0.96064718214256606</v>
      </c>
      <c r="H377" s="99">
        <f t="shared" si="27"/>
        <v>1.0655002536767133</v>
      </c>
      <c r="I377" s="99">
        <f t="shared" si="28"/>
        <v>2.7553557448046835E-2</v>
      </c>
      <c r="J377" s="99" t="str">
        <f t="shared" si="29"/>
        <v>PRODUCED</v>
      </c>
    </row>
    <row r="378" spans="1:10">
      <c r="A378" s="102" t="s">
        <v>121</v>
      </c>
      <c r="B378" s="99">
        <f t="shared" si="25"/>
        <v>9.8849056475802208E-2</v>
      </c>
      <c r="C378" s="99">
        <f t="shared" si="26"/>
        <v>0.505261171940664</v>
      </c>
      <c r="D378" s="103">
        <v>0.2</v>
      </c>
      <c r="E378" s="103">
        <v>0.31241999999999998</v>
      </c>
      <c r="F378" s="99">
        <v>0.53793759512127259</v>
      </c>
      <c r="G378" s="99">
        <v>0.50231409658544302</v>
      </c>
      <c r="H378" s="99">
        <f t="shared" si="27"/>
        <v>1.0709187712986472</v>
      </c>
      <c r="I378" s="99">
        <f t="shared" si="28"/>
        <v>2.9756531042299368E-2</v>
      </c>
      <c r="J378" s="99" t="str">
        <f t="shared" si="29"/>
        <v>PRODUCED</v>
      </c>
    </row>
    <row r="379" spans="1:10">
      <c r="A379" s="102" t="s">
        <v>1543</v>
      </c>
      <c r="B379" s="99">
        <f t="shared" si="25"/>
        <v>0.10583622248866055</v>
      </c>
      <c r="C379" s="99">
        <f t="shared" si="26"/>
        <v>0.505261171940664</v>
      </c>
      <c r="D379" s="103">
        <v>0.2</v>
      </c>
      <c r="E379" s="103">
        <v>0.31241999999999998</v>
      </c>
      <c r="F379" s="99">
        <v>3.4555783672369977</v>
      </c>
      <c r="G379" s="99">
        <v>3.2111520410839955</v>
      </c>
      <c r="H379" s="99">
        <f t="shared" si="27"/>
        <v>1.0761179548728221</v>
      </c>
      <c r="I379" s="99">
        <f t="shared" si="28"/>
        <v>3.1859877596853638E-2</v>
      </c>
      <c r="J379" s="99" t="str">
        <f t="shared" si="29"/>
        <v>PRODUCED</v>
      </c>
    </row>
    <row r="380" spans="1:10">
      <c r="A380" s="102" t="s">
        <v>1262</v>
      </c>
      <c r="B380" s="99">
        <f t="shared" si="25"/>
        <v>0.13845663754191356</v>
      </c>
      <c r="C380" s="99">
        <f t="shared" si="26"/>
        <v>0.505261171940664</v>
      </c>
      <c r="D380" s="103">
        <v>0.2</v>
      </c>
      <c r="E380" s="103">
        <v>0.31241999999999998</v>
      </c>
      <c r="F380" s="99">
        <v>1.0927718893363199</v>
      </c>
      <c r="G380" s="99">
        <v>0.99277290003966867</v>
      </c>
      <c r="H380" s="99">
        <f t="shared" si="27"/>
        <v>1.1007269530550798</v>
      </c>
      <c r="I380" s="99">
        <f t="shared" si="28"/>
        <v>4.1679600998891654E-2</v>
      </c>
      <c r="J380" s="99" t="str">
        <f t="shared" si="29"/>
        <v>PRODUCED</v>
      </c>
    </row>
    <row r="381" spans="1:10">
      <c r="A381" s="102" t="s">
        <v>1948</v>
      </c>
      <c r="B381" s="99">
        <f t="shared" si="25"/>
        <v>0.14720592158728138</v>
      </c>
      <c r="C381" s="99">
        <f t="shared" si="26"/>
        <v>0.505261171940664</v>
      </c>
      <c r="D381" s="103">
        <v>0.2</v>
      </c>
      <c r="E381" s="103">
        <v>0.31241999999999998</v>
      </c>
      <c r="F381" s="99">
        <v>0.31654472650934962</v>
      </c>
      <c r="G381" s="99">
        <v>0.28583913229405594</v>
      </c>
      <c r="H381" s="99">
        <f t="shared" si="27"/>
        <v>1.1074226400313356</v>
      </c>
      <c r="I381" s="99">
        <f t="shared" si="28"/>
        <v>4.4313397937131668E-2</v>
      </c>
      <c r="J381" s="99" t="str">
        <f t="shared" si="29"/>
        <v>PRODUCED</v>
      </c>
    </row>
    <row r="382" spans="1:10">
      <c r="A382" s="102" t="s">
        <v>2160</v>
      </c>
      <c r="B382" s="99">
        <f t="shared" si="25"/>
        <v>0.16090880178761297</v>
      </c>
      <c r="C382" s="99">
        <f t="shared" si="26"/>
        <v>0.505261171940664</v>
      </c>
      <c r="D382" s="103">
        <v>0.2</v>
      </c>
      <c r="E382" s="103">
        <v>0.31241999999999998</v>
      </c>
      <c r="F382" s="99">
        <v>2.0745390953261995</v>
      </c>
      <c r="G382" s="99">
        <v>1.8555952312877693</v>
      </c>
      <c r="H382" s="99">
        <f t="shared" si="27"/>
        <v>1.1179911762795838</v>
      </c>
      <c r="I382" s="99">
        <f t="shared" si="28"/>
        <v>4.8438375904421543E-2</v>
      </c>
      <c r="J382" s="99" t="str">
        <f t="shared" si="29"/>
        <v>PRODUCED</v>
      </c>
    </row>
    <row r="383" spans="1:10">
      <c r="A383" s="102" t="s">
        <v>341</v>
      </c>
      <c r="B383" s="99">
        <f t="shared" si="25"/>
        <v>0.17625001532051593</v>
      </c>
      <c r="C383" s="99">
        <f t="shared" si="26"/>
        <v>0.505261171940664</v>
      </c>
      <c r="D383" s="103">
        <v>0.2</v>
      </c>
      <c r="E383" s="103">
        <v>0.31241999999999998</v>
      </c>
      <c r="F383" s="99">
        <v>0.90320862627544962</v>
      </c>
      <c r="G383" s="99">
        <v>0.79933998019296981</v>
      </c>
      <c r="H383" s="99">
        <f t="shared" si="27"/>
        <v>1.1299430138067219</v>
      </c>
      <c r="I383" s="99">
        <f t="shared" si="28"/>
        <v>5.3056541347711525E-2</v>
      </c>
      <c r="J383" s="99" t="str">
        <f t="shared" si="29"/>
        <v>PRODUCED</v>
      </c>
    </row>
    <row r="384" spans="1:10">
      <c r="A384" s="102" t="s">
        <v>317</v>
      </c>
      <c r="B384" s="99">
        <f t="shared" si="25"/>
        <v>0.22280036852195401</v>
      </c>
      <c r="C384" s="99">
        <f t="shared" si="26"/>
        <v>0.505261171940664</v>
      </c>
      <c r="D384" s="103">
        <v>0.2</v>
      </c>
      <c r="E384" s="103">
        <v>0.31241999999999998</v>
      </c>
      <c r="F384" s="99">
        <v>1.9215873756084651E-2</v>
      </c>
      <c r="G384" s="99">
        <v>1.646609220066934E-2</v>
      </c>
      <c r="H384" s="99">
        <f t="shared" si="27"/>
        <v>1.1669966086612544</v>
      </c>
      <c r="I384" s="99">
        <f t="shared" si="28"/>
        <v>6.7069593970097222E-2</v>
      </c>
      <c r="J384" s="99" t="str">
        <f t="shared" si="29"/>
        <v>PRODUCED</v>
      </c>
    </row>
    <row r="385" spans="1:10">
      <c r="A385" s="102" t="s">
        <v>49</v>
      </c>
      <c r="B385" s="99">
        <f t="shared" si="25"/>
        <v>0.27086991437369723</v>
      </c>
      <c r="C385" s="99">
        <f t="shared" si="26"/>
        <v>0.505261171940664</v>
      </c>
      <c r="D385" s="103">
        <v>0.2</v>
      </c>
      <c r="E385" s="103">
        <v>0.31241999999999998</v>
      </c>
      <c r="F385" s="99">
        <v>0.7657470685138198</v>
      </c>
      <c r="G385" s="99">
        <v>0.63466620546778529</v>
      </c>
      <c r="H385" s="99">
        <f t="shared" si="27"/>
        <v>1.2065351233715373</v>
      </c>
      <c r="I385" s="99">
        <f t="shared" si="28"/>
        <v>8.1539969149417038E-2</v>
      </c>
      <c r="J385" s="99" t="str">
        <f t="shared" si="29"/>
        <v>PRODUCED</v>
      </c>
    </row>
    <row r="386" spans="1:10">
      <c r="A386" s="102" t="s">
        <v>1027</v>
      </c>
      <c r="B386" s="99">
        <f t="shared" ref="B386:B449" si="30">LOG(H386, 2)</f>
        <v>0.3710470735147377</v>
      </c>
      <c r="C386" s="99">
        <f t="shared" ref="C386:C449" si="31">-LOG10(E386)</f>
        <v>0.505261171940664</v>
      </c>
      <c r="D386" s="103">
        <v>0.2</v>
      </c>
      <c r="E386" s="103">
        <v>0.31241999999999998</v>
      </c>
      <c r="F386" s="99">
        <v>0.69064224252527273</v>
      </c>
      <c r="G386" s="99">
        <v>0.53401915979643189</v>
      </c>
      <c r="H386" s="99">
        <f t="shared" ref="H386:H449" si="32">F386/G386</f>
        <v>1.2932911298323932</v>
      </c>
      <c r="I386" s="99">
        <f t="shared" ref="I386:I449" si="33">LOG(H386)</f>
        <v>0.1116962989312744</v>
      </c>
      <c r="J386" s="99" t="str">
        <f t="shared" ref="J386:J449" si="34">IF(AND(I386&gt;0), "PRODUCED", "CONSUMED")</f>
        <v>PRODUCED</v>
      </c>
    </row>
    <row r="387" spans="1:10">
      <c r="A387" s="102" t="s">
        <v>167</v>
      </c>
      <c r="B387" s="99">
        <f t="shared" si="30"/>
        <v>0.43266547005624284</v>
      </c>
      <c r="C387" s="99">
        <f t="shared" si="31"/>
        <v>0.505261171940664</v>
      </c>
      <c r="D387" s="103">
        <v>0.2</v>
      </c>
      <c r="E387" s="103">
        <v>0.31241999999999998</v>
      </c>
      <c r="F387" s="99">
        <v>1.198759277007911</v>
      </c>
      <c r="G387" s="99">
        <v>0.88815076978477225</v>
      </c>
      <c r="H387" s="99">
        <f t="shared" si="32"/>
        <v>1.3497249766482882</v>
      </c>
      <c r="I387" s="99">
        <f t="shared" si="33"/>
        <v>0.13024528457498516</v>
      </c>
      <c r="J387" s="99" t="str">
        <f t="shared" si="34"/>
        <v>PRODUCED</v>
      </c>
    </row>
    <row r="388" spans="1:10">
      <c r="A388" s="102" t="s">
        <v>1912</v>
      </c>
      <c r="B388" s="99">
        <f t="shared" si="30"/>
        <v>0.33011870656402881</v>
      </c>
      <c r="C388" s="99">
        <f t="shared" si="31"/>
        <v>0.33029363805537654</v>
      </c>
      <c r="D388" s="103">
        <v>0.3</v>
      </c>
      <c r="E388" s="103">
        <v>0.46741899999999997</v>
      </c>
      <c r="F388" s="99">
        <v>0.91346011950177253</v>
      </c>
      <c r="G388" s="99">
        <v>0.72663106104135478</v>
      </c>
      <c r="H388" s="99">
        <f t="shared" si="32"/>
        <v>1.2571168072455752</v>
      </c>
      <c r="I388" s="99">
        <f t="shared" si="33"/>
        <v>9.9375632805568673E-2</v>
      </c>
      <c r="J388" s="99" t="str">
        <f t="shared" si="34"/>
        <v>PRODUCED</v>
      </c>
    </row>
    <row r="389" spans="1:10">
      <c r="A389" s="102" t="s">
        <v>1963</v>
      </c>
      <c r="B389" s="99">
        <f t="shared" si="30"/>
        <v>-0.88797659748351188</v>
      </c>
      <c r="C389" s="99">
        <f t="shared" si="31"/>
        <v>0.27374237612628322</v>
      </c>
      <c r="D389" s="103">
        <v>0.4</v>
      </c>
      <c r="E389" s="103">
        <v>0.53242400000000001</v>
      </c>
      <c r="F389" s="99">
        <v>1.2906207236497571</v>
      </c>
      <c r="G389" s="99">
        <v>2.3883953976176291</v>
      </c>
      <c r="H389" s="99">
        <f t="shared" si="32"/>
        <v>0.54037146652397772</v>
      </c>
      <c r="I389" s="99">
        <f t="shared" si="33"/>
        <v>-0.26730759129017834</v>
      </c>
      <c r="J389" s="99" t="str">
        <f t="shared" si="34"/>
        <v>CONSUMED</v>
      </c>
    </row>
    <row r="390" spans="1:10">
      <c r="A390" s="102" t="s">
        <v>248</v>
      </c>
      <c r="B390" s="99">
        <f t="shared" si="30"/>
        <v>-0.84094395001828925</v>
      </c>
      <c r="C390" s="99">
        <f t="shared" si="31"/>
        <v>0.27374237612628322</v>
      </c>
      <c r="D390" s="103">
        <v>0.4</v>
      </c>
      <c r="E390" s="103">
        <v>0.53242400000000001</v>
      </c>
      <c r="F390" s="99">
        <v>1.1738625022426856</v>
      </c>
      <c r="G390" s="99">
        <v>2.1026480435033581</v>
      </c>
      <c r="H390" s="99">
        <f t="shared" si="32"/>
        <v>0.55827817017195003</v>
      </c>
      <c r="I390" s="99">
        <f t="shared" si="33"/>
        <v>-0.25314935362765684</v>
      </c>
      <c r="J390" s="99" t="str">
        <f t="shared" si="34"/>
        <v>CONSUMED</v>
      </c>
    </row>
    <row r="391" spans="1:10">
      <c r="A391" s="102" t="s">
        <v>1064</v>
      </c>
      <c r="B391" s="99">
        <f t="shared" si="30"/>
        <v>-0.79271313777407115</v>
      </c>
      <c r="C391" s="99">
        <f t="shared" si="31"/>
        <v>0.27374237612628322</v>
      </c>
      <c r="D391" s="103">
        <v>0.4</v>
      </c>
      <c r="E391" s="103">
        <v>0.53242400000000001</v>
      </c>
      <c r="F391" s="99">
        <v>0.14156697732416321</v>
      </c>
      <c r="G391" s="99">
        <v>0.24524061227199975</v>
      </c>
      <c r="H391" s="99">
        <f t="shared" si="32"/>
        <v>0.57725747792192472</v>
      </c>
      <c r="I391" s="99">
        <f t="shared" si="33"/>
        <v>-0.23863043242690954</v>
      </c>
      <c r="J391" s="99" t="str">
        <f t="shared" si="34"/>
        <v>CONSUMED</v>
      </c>
    </row>
    <row r="392" spans="1:10">
      <c r="A392" s="102" t="s">
        <v>2171</v>
      </c>
      <c r="B392" s="99">
        <f t="shared" si="30"/>
        <v>-0.57432368224426478</v>
      </c>
      <c r="C392" s="99">
        <f t="shared" si="31"/>
        <v>0.27374237612628322</v>
      </c>
      <c r="D392" s="103">
        <v>0.4</v>
      </c>
      <c r="E392" s="103">
        <v>0.53242400000000001</v>
      </c>
      <c r="F392" s="99">
        <v>0.6194594373568858</v>
      </c>
      <c r="G392" s="99">
        <v>0.92236226965434531</v>
      </c>
      <c r="H392" s="99">
        <f t="shared" si="32"/>
        <v>0.67160101593165544</v>
      </c>
      <c r="I392" s="99">
        <f t="shared" si="33"/>
        <v>-0.17288865557571273</v>
      </c>
      <c r="J392" s="99" t="str">
        <f t="shared" si="34"/>
        <v>CONSUMED</v>
      </c>
    </row>
    <row r="393" spans="1:10">
      <c r="A393" s="102" t="s">
        <v>2042</v>
      </c>
      <c r="B393" s="99">
        <f t="shared" si="30"/>
        <v>-0.41224748321498217</v>
      </c>
      <c r="C393" s="99">
        <f t="shared" si="31"/>
        <v>0.27374237612628322</v>
      </c>
      <c r="D393" s="103">
        <v>0.4</v>
      </c>
      <c r="E393" s="103">
        <v>0.53242400000000001</v>
      </c>
      <c r="F393" s="99">
        <v>0.29130491359468208</v>
      </c>
      <c r="G393" s="99">
        <v>0.387656141067037</v>
      </c>
      <c r="H393" s="99">
        <f t="shared" si="32"/>
        <v>0.75145182220731799</v>
      </c>
      <c r="I393" s="99">
        <f t="shared" si="33"/>
        <v>-0.12409885808469323</v>
      </c>
      <c r="J393" s="99" t="str">
        <f t="shared" si="34"/>
        <v>CONSUMED</v>
      </c>
    </row>
    <row r="394" spans="1:10">
      <c r="A394" s="102" t="s">
        <v>1143</v>
      </c>
      <c r="B394" s="99">
        <f t="shared" si="30"/>
        <v>-0.40315934555211408</v>
      </c>
      <c r="C394" s="99">
        <f t="shared" si="31"/>
        <v>0.27374237612628322</v>
      </c>
      <c r="D394" s="103">
        <v>0.4</v>
      </c>
      <c r="E394" s="103">
        <v>0.53242400000000001</v>
      </c>
      <c r="F394" s="99">
        <v>0.70055445897414825</v>
      </c>
      <c r="G394" s="99">
        <v>0.92641367619778681</v>
      </c>
      <c r="H394" s="99">
        <f t="shared" si="32"/>
        <v>0.75620047174754979</v>
      </c>
      <c r="I394" s="99">
        <f t="shared" si="33"/>
        <v>-0.12136305604344641</v>
      </c>
      <c r="J394" s="99" t="str">
        <f t="shared" si="34"/>
        <v>CONSUMED</v>
      </c>
    </row>
    <row r="395" spans="1:10">
      <c r="A395" s="102" t="s">
        <v>477</v>
      </c>
      <c r="B395" s="99">
        <f t="shared" si="30"/>
        <v>-0.29908091857154717</v>
      </c>
      <c r="C395" s="99">
        <f t="shared" si="31"/>
        <v>0.27374237612628322</v>
      </c>
      <c r="D395" s="103">
        <v>0.4</v>
      </c>
      <c r="E395" s="103">
        <v>0.53242400000000001</v>
      </c>
      <c r="F395" s="99">
        <v>1.5757962363779388</v>
      </c>
      <c r="G395" s="99">
        <v>1.9387972118457186</v>
      </c>
      <c r="H395" s="99">
        <f t="shared" si="32"/>
        <v>0.81277001367141122</v>
      </c>
      <c r="I395" s="99">
        <f t="shared" si="33"/>
        <v>-9.0032327620772359E-2</v>
      </c>
      <c r="J395" s="99" t="str">
        <f t="shared" si="34"/>
        <v>CONSUMED</v>
      </c>
    </row>
    <row r="396" spans="1:10">
      <c r="A396" s="102" t="s">
        <v>2166</v>
      </c>
      <c r="B396" s="99">
        <f t="shared" si="30"/>
        <v>-0.29509536041123074</v>
      </c>
      <c r="C396" s="99">
        <f t="shared" si="31"/>
        <v>0.27374237612628322</v>
      </c>
      <c r="D396" s="103">
        <v>0.4</v>
      </c>
      <c r="E396" s="103">
        <v>0.53242400000000001</v>
      </c>
      <c r="F396" s="99">
        <v>0.78885232369967306</v>
      </c>
      <c r="G396" s="99">
        <v>0.96789503980537173</v>
      </c>
      <c r="H396" s="99">
        <f t="shared" si="32"/>
        <v>0.81501845887989954</v>
      </c>
      <c r="I396" s="99">
        <f t="shared" si="33"/>
        <v>-8.8832555065053748E-2</v>
      </c>
      <c r="J396" s="99" t="str">
        <f t="shared" si="34"/>
        <v>CONSUMED</v>
      </c>
    </row>
    <row r="397" spans="1:10">
      <c r="A397" s="102" t="s">
        <v>1125</v>
      </c>
      <c r="B397" s="99">
        <f t="shared" si="30"/>
        <v>-0.29366748303233842</v>
      </c>
      <c r="C397" s="99">
        <f t="shared" si="31"/>
        <v>0.27374237612628322</v>
      </c>
      <c r="D397" s="103">
        <v>0.4</v>
      </c>
      <c r="E397" s="103">
        <v>0.53242400000000001</v>
      </c>
      <c r="F397" s="99">
        <v>1.1356243350110342</v>
      </c>
      <c r="G397" s="99">
        <v>1.3919941544070911</v>
      </c>
      <c r="H397" s="99">
        <f t="shared" si="32"/>
        <v>0.81582550574340917</v>
      </c>
      <c r="I397" s="99">
        <f t="shared" si="33"/>
        <v>-8.8402721143877094E-2</v>
      </c>
      <c r="J397" s="99" t="str">
        <f t="shared" si="34"/>
        <v>CONSUMED</v>
      </c>
    </row>
    <row r="398" spans="1:10">
      <c r="A398" s="102" t="s">
        <v>2188</v>
      </c>
      <c r="B398" s="99">
        <f t="shared" si="30"/>
        <v>-0.25477396753353287</v>
      </c>
      <c r="C398" s="99">
        <f t="shared" si="31"/>
        <v>0.27374237612628322</v>
      </c>
      <c r="D398" s="103">
        <v>0.4</v>
      </c>
      <c r="E398" s="103">
        <v>0.53242400000000001</v>
      </c>
      <c r="F398" s="99">
        <v>0.78231630740221048</v>
      </c>
      <c r="G398" s="99">
        <v>0.93341975813332256</v>
      </c>
      <c r="H398" s="99">
        <f t="shared" si="32"/>
        <v>0.83811843555433974</v>
      </c>
      <c r="I398" s="99">
        <f t="shared" si="33"/>
        <v>-7.669460634191469E-2</v>
      </c>
      <c r="J398" s="99" t="str">
        <f t="shared" si="34"/>
        <v>CONSUMED</v>
      </c>
    </row>
    <row r="399" spans="1:10">
      <c r="A399" s="102" t="s">
        <v>1255</v>
      </c>
      <c r="B399" s="99">
        <f t="shared" si="30"/>
        <v>-0.22419873455399991</v>
      </c>
      <c r="C399" s="99">
        <f t="shared" si="31"/>
        <v>0.27374237612628322</v>
      </c>
      <c r="D399" s="103">
        <v>0.4</v>
      </c>
      <c r="E399" s="103">
        <v>0.53242400000000001</v>
      </c>
      <c r="F399" s="99">
        <v>0.34781913257791458</v>
      </c>
      <c r="G399" s="99">
        <v>0.40629737061448451</v>
      </c>
      <c r="H399" s="99">
        <f t="shared" si="32"/>
        <v>0.85607035076764737</v>
      </c>
      <c r="I399" s="99">
        <f t="shared" si="33"/>
        <v>-6.7490544090660659E-2</v>
      </c>
      <c r="J399" s="99" t="str">
        <f t="shared" si="34"/>
        <v>CONSUMED</v>
      </c>
    </row>
    <row r="400" spans="1:10">
      <c r="A400" s="102" t="s">
        <v>1180</v>
      </c>
      <c r="B400" s="99">
        <f t="shared" si="30"/>
        <v>-0.21498786706362152</v>
      </c>
      <c r="C400" s="99">
        <f t="shared" si="31"/>
        <v>0.27374237612628322</v>
      </c>
      <c r="D400" s="103">
        <v>0.4</v>
      </c>
      <c r="E400" s="103">
        <v>0.53242400000000001</v>
      </c>
      <c r="F400" s="99">
        <v>1.291416434744397</v>
      </c>
      <c r="G400" s="99">
        <v>1.4989395049069871</v>
      </c>
      <c r="H400" s="99">
        <f t="shared" si="32"/>
        <v>0.86155340526870205</v>
      </c>
      <c r="I400" s="99">
        <f t="shared" si="33"/>
        <v>-6.4717796689970547E-2</v>
      </c>
      <c r="J400" s="99" t="str">
        <f t="shared" si="34"/>
        <v>CONSUMED</v>
      </c>
    </row>
    <row r="401" spans="1:10">
      <c r="A401" s="102" t="s">
        <v>2169</v>
      </c>
      <c r="B401" s="99">
        <f t="shared" si="30"/>
        <v>-0.18488490045614289</v>
      </c>
      <c r="C401" s="99">
        <f t="shared" si="31"/>
        <v>0.27374237612628322</v>
      </c>
      <c r="D401" s="103">
        <v>0.4</v>
      </c>
      <c r="E401" s="103">
        <v>0.53242400000000001</v>
      </c>
      <c r="F401" s="99">
        <v>0.8759328902944451</v>
      </c>
      <c r="G401" s="99">
        <v>0.99569593639138476</v>
      </c>
      <c r="H401" s="99">
        <f t="shared" si="32"/>
        <v>0.8797192579383355</v>
      </c>
      <c r="I401" s="99">
        <f t="shared" si="33"/>
        <v>-5.5655900782648288E-2</v>
      </c>
      <c r="J401" s="99" t="str">
        <f t="shared" si="34"/>
        <v>CONSUMED</v>
      </c>
    </row>
    <row r="402" spans="1:10">
      <c r="A402" s="102" t="s">
        <v>1363</v>
      </c>
      <c r="B402" s="99">
        <f t="shared" si="30"/>
        <v>-0.17498319359380818</v>
      </c>
      <c r="C402" s="99">
        <f t="shared" si="31"/>
        <v>0.27374237612628322</v>
      </c>
      <c r="D402" s="103">
        <v>0.4</v>
      </c>
      <c r="E402" s="103">
        <v>0.53242400000000001</v>
      </c>
      <c r="F402" s="99">
        <v>0.91531084879837132</v>
      </c>
      <c r="G402" s="99">
        <v>1.0333413298394756</v>
      </c>
      <c r="H402" s="99">
        <f t="shared" si="32"/>
        <v>0.88577783774559782</v>
      </c>
      <c r="I402" s="99">
        <f t="shared" si="33"/>
        <v>-5.2675190008813655E-2</v>
      </c>
      <c r="J402" s="99" t="str">
        <f t="shared" si="34"/>
        <v>CONSUMED</v>
      </c>
    </row>
    <row r="403" spans="1:10">
      <c r="A403" s="102" t="s">
        <v>134</v>
      </c>
      <c r="B403" s="99">
        <f t="shared" si="30"/>
        <v>-0.16641570134019723</v>
      </c>
      <c r="C403" s="99">
        <f t="shared" si="31"/>
        <v>0.27374237612628322</v>
      </c>
      <c r="D403" s="103">
        <v>0.4</v>
      </c>
      <c r="E403" s="103">
        <v>0.53242400000000001</v>
      </c>
      <c r="F403" s="99">
        <v>0.26706728731842638</v>
      </c>
      <c r="G403" s="99">
        <v>0.299720751629098</v>
      </c>
      <c r="H403" s="99">
        <f t="shared" si="32"/>
        <v>0.89105370871657219</v>
      </c>
      <c r="I403" s="99">
        <f t="shared" si="33"/>
        <v>-5.009611785285796E-2</v>
      </c>
      <c r="J403" s="99" t="str">
        <f t="shared" si="34"/>
        <v>CONSUMED</v>
      </c>
    </row>
    <row r="404" spans="1:10">
      <c r="A404" s="102" t="s">
        <v>1360</v>
      </c>
      <c r="B404" s="99">
        <f t="shared" si="30"/>
        <v>-0.16296138221526432</v>
      </c>
      <c r="C404" s="99">
        <f t="shared" si="31"/>
        <v>0.27374237612628322</v>
      </c>
      <c r="D404" s="103">
        <v>0.4</v>
      </c>
      <c r="E404" s="103">
        <v>0.53242400000000001</v>
      </c>
      <c r="F404" s="99">
        <v>0.53951260048114857</v>
      </c>
      <c r="G404" s="99">
        <v>0.60402909233852131</v>
      </c>
      <c r="H404" s="99">
        <f t="shared" si="32"/>
        <v>0.89318976076533874</v>
      </c>
      <c r="I404" s="99">
        <f t="shared" si="33"/>
        <v>-4.9056264181657393E-2</v>
      </c>
      <c r="J404" s="99" t="str">
        <f t="shared" si="34"/>
        <v>CONSUMED</v>
      </c>
    </row>
    <row r="405" spans="1:10">
      <c r="A405" s="102" t="s">
        <v>1983</v>
      </c>
      <c r="B405" s="99">
        <f t="shared" si="30"/>
        <v>-0.14969831402541364</v>
      </c>
      <c r="C405" s="99">
        <f t="shared" si="31"/>
        <v>0.27374237612628322</v>
      </c>
      <c r="D405" s="103">
        <v>0.4</v>
      </c>
      <c r="E405" s="103">
        <v>0.53242400000000001</v>
      </c>
      <c r="F405" s="99">
        <v>0.28219283109684329</v>
      </c>
      <c r="G405" s="99">
        <v>0.31304708163013656</v>
      </c>
      <c r="H405" s="99">
        <f t="shared" si="32"/>
        <v>0.90143894530935953</v>
      </c>
      <c r="I405" s="99">
        <f t="shared" si="33"/>
        <v>-4.5063682821975565E-2</v>
      </c>
      <c r="J405" s="99" t="str">
        <f t="shared" si="34"/>
        <v>CONSUMED</v>
      </c>
    </row>
    <row r="406" spans="1:10">
      <c r="A406" s="102" t="s">
        <v>1366</v>
      </c>
      <c r="B406" s="99">
        <f t="shared" si="30"/>
        <v>-0.1342315624581896</v>
      </c>
      <c r="C406" s="99">
        <f t="shared" si="31"/>
        <v>0.27374237612628322</v>
      </c>
      <c r="D406" s="103">
        <v>0.4</v>
      </c>
      <c r="E406" s="103">
        <v>0.53242400000000001</v>
      </c>
      <c r="F406" s="99">
        <v>0.64752566168977321</v>
      </c>
      <c r="G406" s="99">
        <v>0.71066464637504601</v>
      </c>
      <c r="H406" s="99">
        <f t="shared" si="32"/>
        <v>0.91115502226355038</v>
      </c>
      <c r="I406" s="99">
        <f t="shared" si="33"/>
        <v>-4.0407726664758233E-2</v>
      </c>
      <c r="J406" s="99" t="str">
        <f t="shared" si="34"/>
        <v>CONSUMED</v>
      </c>
    </row>
    <row r="407" spans="1:10">
      <c r="A407" s="102" t="s">
        <v>190</v>
      </c>
      <c r="B407" s="99">
        <f t="shared" si="30"/>
        <v>-0.11676695505051449</v>
      </c>
      <c r="C407" s="99">
        <f t="shared" si="31"/>
        <v>0.27374237612628322</v>
      </c>
      <c r="D407" s="103">
        <v>0.4</v>
      </c>
      <c r="E407" s="103">
        <v>0.53242400000000001</v>
      </c>
      <c r="F407" s="99">
        <v>1.7149119792992285</v>
      </c>
      <c r="G407" s="99">
        <v>1.8594829048952235</v>
      </c>
      <c r="H407" s="99">
        <f t="shared" si="32"/>
        <v>0.92225208136337167</v>
      </c>
      <c r="I407" s="99">
        <f t="shared" si="33"/>
        <v>-3.5150355972552665E-2</v>
      </c>
      <c r="J407" s="99" t="str">
        <f t="shared" si="34"/>
        <v>CONSUMED</v>
      </c>
    </row>
    <row r="408" spans="1:10">
      <c r="A408" s="102" t="s">
        <v>995</v>
      </c>
      <c r="B408" s="99">
        <f t="shared" si="30"/>
        <v>-0.10624912126502156</v>
      </c>
      <c r="C408" s="99">
        <f t="shared" si="31"/>
        <v>0.27374237612628322</v>
      </c>
      <c r="D408" s="103">
        <v>0.4</v>
      </c>
      <c r="E408" s="103">
        <v>0.53242400000000001</v>
      </c>
      <c r="F408" s="99">
        <v>5.7222537914503944</v>
      </c>
      <c r="G408" s="99">
        <v>6.1595826653112651</v>
      </c>
      <c r="H408" s="99">
        <f t="shared" si="32"/>
        <v>0.92900024277232895</v>
      </c>
      <c r="I408" s="99">
        <f t="shared" si="33"/>
        <v>-3.1984172513711252E-2</v>
      </c>
      <c r="J408" s="99" t="str">
        <f t="shared" si="34"/>
        <v>CONSUMED</v>
      </c>
    </row>
    <row r="409" spans="1:10">
      <c r="A409" s="102" t="s">
        <v>174</v>
      </c>
      <c r="B409" s="99">
        <f t="shared" si="30"/>
        <v>-9.8086201671180387E-2</v>
      </c>
      <c r="C409" s="99">
        <f t="shared" si="31"/>
        <v>0.27374237612628322</v>
      </c>
      <c r="D409" s="103">
        <v>0.4</v>
      </c>
      <c r="E409" s="103">
        <v>0.53242400000000001</v>
      </c>
      <c r="F409" s="99">
        <v>0.17988889777235462</v>
      </c>
      <c r="G409" s="99">
        <v>0.19254455853759719</v>
      </c>
      <c r="H409" s="99">
        <f t="shared" si="32"/>
        <v>0.93427152207590758</v>
      </c>
      <c r="I409" s="99">
        <f t="shared" si="33"/>
        <v>-2.9526888863771819E-2</v>
      </c>
      <c r="J409" s="99" t="str">
        <f t="shared" si="34"/>
        <v>CONSUMED</v>
      </c>
    </row>
    <row r="410" spans="1:10">
      <c r="A410" s="102" t="s">
        <v>2190</v>
      </c>
      <c r="B410" s="99">
        <f t="shared" si="30"/>
        <v>-9.7146109283065149E-2</v>
      </c>
      <c r="C410" s="99">
        <f t="shared" si="31"/>
        <v>0.27374237612628322</v>
      </c>
      <c r="D410" s="103">
        <v>0.4</v>
      </c>
      <c r="E410" s="103">
        <v>0.53242400000000001</v>
      </c>
      <c r="F410" s="99">
        <v>0.99299428127596912</v>
      </c>
      <c r="G410" s="99">
        <v>1.062161707057738</v>
      </c>
      <c r="H410" s="99">
        <f t="shared" si="32"/>
        <v>0.93488051271084938</v>
      </c>
      <c r="I410" s="99">
        <f t="shared" si="33"/>
        <v>-2.9243892856253745E-2</v>
      </c>
      <c r="J410" s="99" t="str">
        <f t="shared" si="34"/>
        <v>CONSUMED</v>
      </c>
    </row>
    <row r="411" spans="1:10">
      <c r="A411" s="102" t="s">
        <v>1158</v>
      </c>
      <c r="B411" s="99">
        <f t="shared" si="30"/>
        <v>-8.6149772796070029E-2</v>
      </c>
      <c r="C411" s="99">
        <f t="shared" si="31"/>
        <v>0.27374237612628322</v>
      </c>
      <c r="D411" s="103">
        <v>0.4</v>
      </c>
      <c r="E411" s="103">
        <v>0.53242400000000001</v>
      </c>
      <c r="F411" s="99">
        <v>0.403869275213177</v>
      </c>
      <c r="G411" s="99">
        <v>0.42872072724990584</v>
      </c>
      <c r="H411" s="99">
        <f t="shared" si="32"/>
        <v>0.94203347200835785</v>
      </c>
      <c r="I411" s="99">
        <f t="shared" si="33"/>
        <v>-2.5933665731253927E-2</v>
      </c>
      <c r="J411" s="99" t="str">
        <f t="shared" si="34"/>
        <v>CONSUMED</v>
      </c>
    </row>
    <row r="412" spans="1:10">
      <c r="A412" s="102" t="s">
        <v>344</v>
      </c>
      <c r="B412" s="99">
        <f t="shared" si="30"/>
        <v>-8.5888344998568136E-2</v>
      </c>
      <c r="C412" s="99">
        <f t="shared" si="31"/>
        <v>0.27374237612628322</v>
      </c>
      <c r="D412" s="103">
        <v>0.4</v>
      </c>
      <c r="E412" s="103">
        <v>0.53242400000000001</v>
      </c>
      <c r="F412" s="99">
        <v>0.17512012583256964</v>
      </c>
      <c r="G412" s="99">
        <v>0.18586218085954079</v>
      </c>
      <c r="H412" s="99">
        <f t="shared" si="32"/>
        <v>0.94220419142133549</v>
      </c>
      <c r="I412" s="99">
        <f t="shared" si="33"/>
        <v>-2.5854968122505487E-2</v>
      </c>
      <c r="J412" s="99" t="str">
        <f t="shared" si="34"/>
        <v>CONSUMED</v>
      </c>
    </row>
    <row r="413" spans="1:10">
      <c r="A413" s="102" t="s">
        <v>2232</v>
      </c>
      <c r="B413" s="99">
        <f t="shared" si="30"/>
        <v>-7.7283172492775234E-2</v>
      </c>
      <c r="C413" s="99">
        <f t="shared" si="31"/>
        <v>0.27374237612628322</v>
      </c>
      <c r="D413" s="103">
        <v>0.4</v>
      </c>
      <c r="E413" s="103">
        <v>0.53242400000000001</v>
      </c>
      <c r="F413" s="99">
        <v>0.12530623391774623</v>
      </c>
      <c r="G413" s="99">
        <v>0.13220175804724899</v>
      </c>
      <c r="H413" s="99">
        <f t="shared" si="32"/>
        <v>0.94784090445273583</v>
      </c>
      <c r="I413" s="99">
        <f t="shared" si="33"/>
        <v>-2.3264553080398837E-2</v>
      </c>
      <c r="J413" s="99" t="str">
        <f t="shared" si="34"/>
        <v>CONSUMED</v>
      </c>
    </row>
    <row r="414" spans="1:10">
      <c r="A414" s="102" t="s">
        <v>987</v>
      </c>
      <c r="B414" s="99">
        <f t="shared" si="30"/>
        <v>-7.521170662089012E-2</v>
      </c>
      <c r="C414" s="99">
        <f t="shared" si="31"/>
        <v>0.27374237612628322</v>
      </c>
      <c r="D414" s="103">
        <v>0.4</v>
      </c>
      <c r="E414" s="103">
        <v>0.53242400000000001</v>
      </c>
      <c r="F414" s="99">
        <v>0.42598973764843578</v>
      </c>
      <c r="G414" s="99">
        <v>0.44878684323171553</v>
      </c>
      <c r="H414" s="99">
        <f t="shared" si="32"/>
        <v>0.94920282105616616</v>
      </c>
      <c r="I414" s="99">
        <f t="shared" si="33"/>
        <v>-2.2640979717967181E-2</v>
      </c>
      <c r="J414" s="99" t="str">
        <f t="shared" si="34"/>
        <v>CONSUMED</v>
      </c>
    </row>
    <row r="415" spans="1:10">
      <c r="A415" s="102" t="s">
        <v>88</v>
      </c>
      <c r="B415" s="99">
        <f t="shared" si="30"/>
        <v>-6.2123076575980402E-2</v>
      </c>
      <c r="C415" s="99">
        <f t="shared" si="31"/>
        <v>0.27374237612628322</v>
      </c>
      <c r="D415" s="103">
        <v>0.4</v>
      </c>
      <c r="E415" s="103">
        <v>0.53242400000000001</v>
      </c>
      <c r="F415" s="99">
        <v>0.48585576553332049</v>
      </c>
      <c r="G415" s="99">
        <v>0.50723389901717153</v>
      </c>
      <c r="H415" s="99">
        <f t="shared" si="32"/>
        <v>0.9578535000809808</v>
      </c>
      <c r="I415" s="99">
        <f t="shared" si="33"/>
        <v>-1.8700909472300551E-2</v>
      </c>
      <c r="J415" s="99" t="str">
        <f t="shared" si="34"/>
        <v>CONSUMED</v>
      </c>
    </row>
    <row r="416" spans="1:10">
      <c r="A416" s="102" t="s">
        <v>1885</v>
      </c>
      <c r="B416" s="99">
        <f t="shared" si="30"/>
        <v>-5.8172462396799414E-2</v>
      </c>
      <c r="C416" s="99">
        <f t="shared" si="31"/>
        <v>0.27374237612628322</v>
      </c>
      <c r="D416" s="103">
        <v>0.4</v>
      </c>
      <c r="E416" s="103">
        <v>0.53242400000000001</v>
      </c>
      <c r="F416" s="99">
        <v>0.65584438898641828</v>
      </c>
      <c r="G416" s="99">
        <v>0.68282979549539136</v>
      </c>
      <c r="H416" s="99">
        <f t="shared" si="32"/>
        <v>0.96048003955451999</v>
      </c>
      <c r="I416" s="99">
        <f t="shared" si="33"/>
        <v>-1.7511656103071638E-2</v>
      </c>
      <c r="J416" s="99" t="str">
        <f t="shared" si="34"/>
        <v>CONSUMED</v>
      </c>
    </row>
    <row r="417" spans="1:10">
      <c r="A417" s="102" t="s">
        <v>1792</v>
      </c>
      <c r="B417" s="99">
        <f t="shared" si="30"/>
        <v>-5.0072953520318153E-2</v>
      </c>
      <c r="C417" s="99">
        <f t="shared" si="31"/>
        <v>0.27374237612628322</v>
      </c>
      <c r="D417" s="103">
        <v>0.4</v>
      </c>
      <c r="E417" s="103">
        <v>0.53242400000000001</v>
      </c>
      <c r="F417" s="99">
        <v>2.8551353083259099</v>
      </c>
      <c r="G417" s="99">
        <v>2.9559709098901572</v>
      </c>
      <c r="H417" s="99">
        <f t="shared" si="32"/>
        <v>0.9658874851484941</v>
      </c>
      <c r="I417" s="99">
        <f t="shared" si="33"/>
        <v>-1.5073460981104106E-2</v>
      </c>
      <c r="J417" s="99" t="str">
        <f t="shared" si="34"/>
        <v>CONSUMED</v>
      </c>
    </row>
    <row r="418" spans="1:10">
      <c r="A418" s="102" t="s">
        <v>556</v>
      </c>
      <c r="B418" s="99">
        <f t="shared" si="30"/>
        <v>-3.4533365572329271E-2</v>
      </c>
      <c r="C418" s="99">
        <f t="shared" si="31"/>
        <v>0.27374237612628322</v>
      </c>
      <c r="D418" s="103">
        <v>0.4</v>
      </c>
      <c r="E418" s="103">
        <v>0.53242400000000001</v>
      </c>
      <c r="F418" s="99">
        <v>7.7623980787814419</v>
      </c>
      <c r="G418" s="99">
        <v>7.9504459561602419</v>
      </c>
      <c r="H418" s="99">
        <f t="shared" si="32"/>
        <v>0.97634750573543683</v>
      </c>
      <c r="I418" s="99">
        <f t="shared" si="33"/>
        <v>-1.0395578888500958E-2</v>
      </c>
      <c r="J418" s="99" t="str">
        <f t="shared" si="34"/>
        <v>CONSUMED</v>
      </c>
    </row>
    <row r="419" spans="1:10">
      <c r="A419" s="102" t="s">
        <v>1828</v>
      </c>
      <c r="B419" s="99">
        <f t="shared" si="30"/>
        <v>-2.5729561037750662E-2</v>
      </c>
      <c r="C419" s="99">
        <f t="shared" si="31"/>
        <v>0.27374237612628322</v>
      </c>
      <c r="D419" s="103">
        <v>0.4</v>
      </c>
      <c r="E419" s="103">
        <v>0.53242400000000001</v>
      </c>
      <c r="F419" s="99">
        <v>1.0201212037219354</v>
      </c>
      <c r="G419" s="99">
        <v>1.0384776265597022</v>
      </c>
      <c r="H419" s="99">
        <f t="shared" si="32"/>
        <v>0.98232371851998534</v>
      </c>
      <c r="I419" s="99">
        <f t="shared" si="33"/>
        <v>-7.7453696476302196E-3</v>
      </c>
      <c r="J419" s="99" t="str">
        <f t="shared" si="34"/>
        <v>CONSUMED</v>
      </c>
    </row>
    <row r="420" spans="1:10">
      <c r="A420" s="102" t="s">
        <v>1281</v>
      </c>
      <c r="B420" s="99">
        <f t="shared" si="30"/>
        <v>-2.5617000203991287E-2</v>
      </c>
      <c r="C420" s="99">
        <f t="shared" si="31"/>
        <v>0.27374237612628322</v>
      </c>
      <c r="D420" s="103">
        <v>0.4</v>
      </c>
      <c r="E420" s="103">
        <v>0.53242400000000001</v>
      </c>
      <c r="F420" s="99">
        <v>2.8122199093992997</v>
      </c>
      <c r="G420" s="99">
        <v>2.8626006397912582</v>
      </c>
      <c r="H420" s="99">
        <f t="shared" si="32"/>
        <v>0.98240036360935334</v>
      </c>
      <c r="I420" s="99">
        <f t="shared" si="33"/>
        <v>-7.7114854603317021E-3</v>
      </c>
      <c r="J420" s="99" t="str">
        <f t="shared" si="34"/>
        <v>CONSUMED</v>
      </c>
    </row>
    <row r="421" spans="1:10">
      <c r="A421" s="102" t="s">
        <v>291</v>
      </c>
      <c r="B421" s="99">
        <f t="shared" si="30"/>
        <v>-1.6453988160498624E-2</v>
      </c>
      <c r="C421" s="99">
        <f t="shared" si="31"/>
        <v>0.27374237612628322</v>
      </c>
      <c r="D421" s="103">
        <v>0.4</v>
      </c>
      <c r="E421" s="103">
        <v>0.53242400000000001</v>
      </c>
      <c r="F421" s="99">
        <v>0.15422221338743355</v>
      </c>
      <c r="G421" s="99">
        <v>0.15599119166146613</v>
      </c>
      <c r="H421" s="99">
        <f t="shared" si="32"/>
        <v>0.98865975536701045</v>
      </c>
      <c r="I421" s="99">
        <f t="shared" si="33"/>
        <v>-4.9531439846100984E-3</v>
      </c>
      <c r="J421" s="99" t="str">
        <f t="shared" si="34"/>
        <v>CONSUMED</v>
      </c>
    </row>
    <row r="422" spans="1:10">
      <c r="A422" s="102" t="s">
        <v>906</v>
      </c>
      <c r="B422" s="99">
        <f t="shared" si="30"/>
        <v>1.565390824313748E-2</v>
      </c>
      <c r="C422" s="99">
        <f t="shared" si="31"/>
        <v>0.27374237612628322</v>
      </c>
      <c r="D422" s="103">
        <v>0.4</v>
      </c>
      <c r="E422" s="103">
        <v>0.53242400000000001</v>
      </c>
      <c r="F422" s="99">
        <v>1.0079675040995406</v>
      </c>
      <c r="G422" s="99">
        <v>0.99708971189246676</v>
      </c>
      <c r="H422" s="99">
        <f t="shared" si="32"/>
        <v>1.0109095421177579</v>
      </c>
      <c r="I422" s="99">
        <f t="shared" si="33"/>
        <v>4.712295930556035E-3</v>
      </c>
      <c r="J422" s="99" t="str">
        <f t="shared" si="34"/>
        <v>PRODUCED</v>
      </c>
    </row>
    <row r="423" spans="1:10">
      <c r="A423" s="102" t="s">
        <v>1877</v>
      </c>
      <c r="B423" s="99">
        <f t="shared" si="30"/>
        <v>2.8880629831938547E-2</v>
      </c>
      <c r="C423" s="99">
        <f t="shared" si="31"/>
        <v>0.27374237612628322</v>
      </c>
      <c r="D423" s="103">
        <v>0.4</v>
      </c>
      <c r="E423" s="103">
        <v>0.53242400000000001</v>
      </c>
      <c r="F423" s="99">
        <v>0.370958203980575</v>
      </c>
      <c r="G423" s="99">
        <v>0.36360600275200111</v>
      </c>
      <c r="H423" s="99">
        <f t="shared" si="32"/>
        <v>1.0202202416157262</v>
      </c>
      <c r="I423" s="99">
        <f t="shared" si="33"/>
        <v>8.693935873081508E-3</v>
      </c>
      <c r="J423" s="99" t="str">
        <f t="shared" si="34"/>
        <v>PRODUCED</v>
      </c>
    </row>
    <row r="424" spans="1:10">
      <c r="A424" s="102" t="s">
        <v>1987</v>
      </c>
      <c r="B424" s="99">
        <f t="shared" si="30"/>
        <v>3.3788911130117984E-2</v>
      </c>
      <c r="C424" s="99">
        <f t="shared" si="31"/>
        <v>0.27374237612628322</v>
      </c>
      <c r="D424" s="103">
        <v>0.4</v>
      </c>
      <c r="E424" s="103">
        <v>0.53242400000000001</v>
      </c>
      <c r="F424" s="99">
        <v>1.4160410618306265</v>
      </c>
      <c r="G424" s="99">
        <v>1.3832617604953346</v>
      </c>
      <c r="H424" s="99">
        <f t="shared" si="32"/>
        <v>1.0236971065574414</v>
      </c>
      <c r="I424" s="99">
        <f t="shared" si="33"/>
        <v>1.0171475770990061E-2</v>
      </c>
      <c r="J424" s="99" t="str">
        <f t="shared" si="34"/>
        <v>PRODUCED</v>
      </c>
    </row>
    <row r="425" spans="1:10">
      <c r="A425" s="102" t="s">
        <v>657</v>
      </c>
      <c r="B425" s="99">
        <f t="shared" si="30"/>
        <v>3.3875637477583521E-2</v>
      </c>
      <c r="C425" s="99">
        <f t="shared" si="31"/>
        <v>0.27374237612628322</v>
      </c>
      <c r="D425" s="103">
        <v>0.4</v>
      </c>
      <c r="E425" s="103">
        <v>0.53242400000000001</v>
      </c>
      <c r="F425" s="99">
        <v>2.9958943359299557</v>
      </c>
      <c r="G425" s="99">
        <v>2.9263677962868342</v>
      </c>
      <c r="H425" s="99">
        <f t="shared" si="32"/>
        <v>1.0237586470611593</v>
      </c>
      <c r="I425" s="99">
        <f t="shared" si="33"/>
        <v>1.0197583002991565E-2</v>
      </c>
      <c r="J425" s="99" t="str">
        <f t="shared" si="34"/>
        <v>PRODUCED</v>
      </c>
    </row>
    <row r="426" spans="1:10">
      <c r="A426" s="102" t="s">
        <v>348</v>
      </c>
      <c r="B426" s="99">
        <f t="shared" si="30"/>
        <v>6.3140415955746917E-2</v>
      </c>
      <c r="C426" s="99">
        <f t="shared" si="31"/>
        <v>0.27374237612628322</v>
      </c>
      <c r="D426" s="103">
        <v>0.4</v>
      </c>
      <c r="E426" s="103">
        <v>0.53242400000000001</v>
      </c>
      <c r="F426" s="99">
        <v>0.13525482796613297</v>
      </c>
      <c r="G426" s="99">
        <v>0.12946298528884392</v>
      </c>
      <c r="H426" s="99">
        <f t="shared" si="32"/>
        <v>1.0447374410868628</v>
      </c>
      <c r="I426" s="99">
        <f t="shared" si="33"/>
        <v>1.9007159141380462E-2</v>
      </c>
      <c r="J426" s="99" t="str">
        <f t="shared" si="34"/>
        <v>PRODUCED</v>
      </c>
    </row>
    <row r="427" spans="1:10">
      <c r="A427" s="102" t="s">
        <v>1184</v>
      </c>
      <c r="B427" s="99">
        <f t="shared" si="30"/>
        <v>6.763919771727861E-2</v>
      </c>
      <c r="C427" s="99">
        <f t="shared" si="31"/>
        <v>0.27374237612628322</v>
      </c>
      <c r="D427" s="103">
        <v>0.4</v>
      </c>
      <c r="E427" s="103">
        <v>0.53242400000000001</v>
      </c>
      <c r="F427" s="99">
        <v>3.1747626926025476</v>
      </c>
      <c r="G427" s="99">
        <v>3.0293527046494995</v>
      </c>
      <c r="H427" s="99">
        <f t="shared" si="32"/>
        <v>1.0480003492923986</v>
      </c>
      <c r="I427" s="99">
        <f t="shared" si="33"/>
        <v>2.0361427395547544E-2</v>
      </c>
      <c r="J427" s="99" t="str">
        <f t="shared" si="34"/>
        <v>PRODUCED</v>
      </c>
    </row>
    <row r="428" spans="1:10">
      <c r="A428" s="102" t="s">
        <v>1626</v>
      </c>
      <c r="B428" s="99">
        <f t="shared" si="30"/>
        <v>7.4552452132337493E-2</v>
      </c>
      <c r="C428" s="99">
        <f t="shared" si="31"/>
        <v>0.27374237612628322</v>
      </c>
      <c r="D428" s="103">
        <v>0.4</v>
      </c>
      <c r="E428" s="103">
        <v>0.53242400000000001</v>
      </c>
      <c r="F428" s="99">
        <v>0.97200520027884918</v>
      </c>
      <c r="G428" s="99">
        <v>0.92305177992947041</v>
      </c>
      <c r="H428" s="99">
        <f t="shared" si="32"/>
        <v>1.0530343166156066</v>
      </c>
      <c r="I428" s="99">
        <f t="shared" si="33"/>
        <v>2.244252434213672E-2</v>
      </c>
      <c r="J428" s="99" t="str">
        <f t="shared" si="34"/>
        <v>PRODUCED</v>
      </c>
    </row>
    <row r="429" spans="1:10">
      <c r="A429" s="102" t="s">
        <v>1706</v>
      </c>
      <c r="B429" s="99">
        <f t="shared" si="30"/>
        <v>7.8018172841651981E-2</v>
      </c>
      <c r="C429" s="99">
        <f t="shared" si="31"/>
        <v>0.27374237612628322</v>
      </c>
      <c r="D429" s="103">
        <v>0.4</v>
      </c>
      <c r="E429" s="103">
        <v>0.53242400000000001</v>
      </c>
      <c r="F429" s="99">
        <v>30.545276633755645</v>
      </c>
      <c r="G429" s="99">
        <v>28.937316371126268</v>
      </c>
      <c r="H429" s="99">
        <f t="shared" si="32"/>
        <v>1.0555670139555098</v>
      </c>
      <c r="I429" s="99">
        <f t="shared" si="33"/>
        <v>2.3485810232234231E-2</v>
      </c>
      <c r="J429" s="99" t="str">
        <f t="shared" si="34"/>
        <v>PRODUCED</v>
      </c>
    </row>
    <row r="430" spans="1:10">
      <c r="A430" s="102" t="s">
        <v>2045</v>
      </c>
      <c r="B430" s="99">
        <f t="shared" si="30"/>
        <v>7.8960996558398985E-2</v>
      </c>
      <c r="C430" s="99">
        <f t="shared" si="31"/>
        <v>0.27374237612628322</v>
      </c>
      <c r="D430" s="103">
        <v>0.4</v>
      </c>
      <c r="E430" s="103">
        <v>0.53242400000000001</v>
      </c>
      <c r="F430" s="99">
        <v>1.1091902127618609</v>
      </c>
      <c r="G430" s="99">
        <v>1.0501138836329602</v>
      </c>
      <c r="H430" s="99">
        <f t="shared" si="32"/>
        <v>1.0562570689233448</v>
      </c>
      <c r="I430" s="99">
        <f t="shared" si="33"/>
        <v>2.3769628451598478E-2</v>
      </c>
      <c r="J430" s="99" t="str">
        <f t="shared" si="34"/>
        <v>PRODUCED</v>
      </c>
    </row>
    <row r="431" spans="1:10">
      <c r="A431" s="102" t="s">
        <v>727</v>
      </c>
      <c r="B431" s="99">
        <f t="shared" si="30"/>
        <v>0.10650070067275857</v>
      </c>
      <c r="C431" s="99">
        <f t="shared" si="31"/>
        <v>0.27374237612628322</v>
      </c>
      <c r="D431" s="103">
        <v>0.4</v>
      </c>
      <c r="E431" s="103">
        <v>0.53242400000000001</v>
      </c>
      <c r="F431" s="99">
        <v>0.55480277733413452</v>
      </c>
      <c r="G431" s="99">
        <v>0.51532204433799211</v>
      </c>
      <c r="H431" s="99">
        <f t="shared" si="32"/>
        <v>1.0766137087088159</v>
      </c>
      <c r="I431" s="99">
        <f t="shared" si="33"/>
        <v>3.2059905461731472E-2</v>
      </c>
      <c r="J431" s="99" t="str">
        <f t="shared" si="34"/>
        <v>PRODUCED</v>
      </c>
    </row>
    <row r="432" spans="1:10">
      <c r="A432" s="102" t="s">
        <v>837</v>
      </c>
      <c r="B432" s="99">
        <f t="shared" si="30"/>
        <v>0.12689572328764559</v>
      </c>
      <c r="C432" s="99">
        <f t="shared" si="31"/>
        <v>0.27374237612628322</v>
      </c>
      <c r="D432" s="103">
        <v>0.4</v>
      </c>
      <c r="E432" s="103">
        <v>0.53242400000000001</v>
      </c>
      <c r="F432" s="99">
        <v>0.18812066502906988</v>
      </c>
      <c r="G432" s="99">
        <v>0.17228088193716243</v>
      </c>
      <c r="H432" s="99">
        <f t="shared" si="32"/>
        <v>1.0919416183258501</v>
      </c>
      <c r="I432" s="99">
        <f t="shared" si="33"/>
        <v>3.819941903105771E-2</v>
      </c>
      <c r="J432" s="99" t="str">
        <f t="shared" si="34"/>
        <v>PRODUCED</v>
      </c>
    </row>
    <row r="433" spans="1:10">
      <c r="A433" s="102" t="s">
        <v>64</v>
      </c>
      <c r="B433" s="99">
        <f t="shared" si="30"/>
        <v>0.14563411817966354</v>
      </c>
      <c r="C433" s="99">
        <f t="shared" si="31"/>
        <v>0.27374237612628322</v>
      </c>
      <c r="D433" s="103">
        <v>0.4</v>
      </c>
      <c r="E433" s="103">
        <v>0.53242400000000001</v>
      </c>
      <c r="F433" s="99">
        <v>0.16123414883079346</v>
      </c>
      <c r="G433" s="99">
        <v>0.14575276131518047</v>
      </c>
      <c r="H433" s="99">
        <f t="shared" si="32"/>
        <v>1.1062167699323071</v>
      </c>
      <c r="I433" s="99">
        <f t="shared" si="33"/>
        <v>4.3840237964151839E-2</v>
      </c>
      <c r="J433" s="99" t="str">
        <f t="shared" si="34"/>
        <v>PRODUCED</v>
      </c>
    </row>
    <row r="434" spans="1:10">
      <c r="A434" s="102" t="s">
        <v>2000</v>
      </c>
      <c r="B434" s="99">
        <f t="shared" si="30"/>
        <v>0.14705620319693677</v>
      </c>
      <c r="C434" s="99">
        <f t="shared" si="31"/>
        <v>0.27374237612628322</v>
      </c>
      <c r="D434" s="103">
        <v>0.4</v>
      </c>
      <c r="E434" s="103">
        <v>0.53242400000000001</v>
      </c>
      <c r="F434" s="99">
        <v>0.9871325862218111</v>
      </c>
      <c r="G434" s="99">
        <v>0.8914708778661774</v>
      </c>
      <c r="H434" s="99">
        <f t="shared" si="32"/>
        <v>1.1073077211278166</v>
      </c>
      <c r="I434" s="99">
        <f t="shared" si="33"/>
        <v>4.4268328210735404E-2</v>
      </c>
      <c r="J434" s="99" t="str">
        <f t="shared" si="34"/>
        <v>PRODUCED</v>
      </c>
    </row>
    <row r="435" spans="1:10">
      <c r="A435" s="102" t="s">
        <v>106</v>
      </c>
      <c r="B435" s="99">
        <f t="shared" si="30"/>
        <v>0.15116176912623838</v>
      </c>
      <c r="C435" s="99">
        <f t="shared" si="31"/>
        <v>0.27374237612628322</v>
      </c>
      <c r="D435" s="103">
        <v>0.4</v>
      </c>
      <c r="E435" s="103">
        <v>0.53242400000000001</v>
      </c>
      <c r="F435" s="99">
        <v>0.24885557352876506</v>
      </c>
      <c r="G435" s="99">
        <v>0.22410066497526451</v>
      </c>
      <c r="H435" s="99">
        <f t="shared" si="32"/>
        <v>1.1104633426957162</v>
      </c>
      <c r="I435" s="99">
        <f t="shared" si="33"/>
        <v>4.5504226704631265E-2</v>
      </c>
      <c r="J435" s="99" t="str">
        <f t="shared" si="34"/>
        <v>PRODUCED</v>
      </c>
    </row>
    <row r="436" spans="1:10">
      <c r="A436" s="102" t="s">
        <v>1398</v>
      </c>
      <c r="B436" s="99">
        <f t="shared" si="30"/>
        <v>0.15614756546624159</v>
      </c>
      <c r="C436" s="99">
        <f t="shared" si="31"/>
        <v>0.27374237612628322</v>
      </c>
      <c r="D436" s="103">
        <v>0.4</v>
      </c>
      <c r="E436" s="103">
        <v>0.53242400000000001</v>
      </c>
      <c r="F436" s="99">
        <v>1.7574266617741532</v>
      </c>
      <c r="G436" s="99">
        <v>1.5771467661970535</v>
      </c>
      <c r="H436" s="99">
        <f t="shared" si="32"/>
        <v>1.1143076214852252</v>
      </c>
      <c r="I436" s="99">
        <f t="shared" si="33"/>
        <v>4.7005100955243927E-2</v>
      </c>
      <c r="J436" s="99" t="str">
        <f t="shared" si="34"/>
        <v>PRODUCED</v>
      </c>
    </row>
    <row r="437" spans="1:10">
      <c r="A437" s="102" t="s">
        <v>701</v>
      </c>
      <c r="B437" s="99">
        <f t="shared" si="30"/>
        <v>0.15976293749954837</v>
      </c>
      <c r="C437" s="99">
        <f t="shared" si="31"/>
        <v>0.27374237612628322</v>
      </c>
      <c r="D437" s="103">
        <v>0.4</v>
      </c>
      <c r="E437" s="103">
        <v>0.53242400000000001</v>
      </c>
      <c r="F437" s="99">
        <v>0.23615977154933718</v>
      </c>
      <c r="G437" s="99">
        <v>0.21140365110703294</v>
      </c>
      <c r="H437" s="99">
        <f t="shared" si="32"/>
        <v>1.1171035614222684</v>
      </c>
      <c r="I437" s="99">
        <f t="shared" si="33"/>
        <v>4.8093436382753936E-2</v>
      </c>
      <c r="J437" s="99" t="str">
        <f t="shared" si="34"/>
        <v>PRODUCED</v>
      </c>
    </row>
    <row r="438" spans="1:10">
      <c r="A438" s="102" t="s">
        <v>1881</v>
      </c>
      <c r="B438" s="99">
        <f t="shared" si="30"/>
        <v>0.16930472071832411</v>
      </c>
      <c r="C438" s="99">
        <f t="shared" si="31"/>
        <v>0.27374237612628322</v>
      </c>
      <c r="D438" s="103">
        <v>0.4</v>
      </c>
      <c r="E438" s="103">
        <v>0.53242400000000001</v>
      </c>
      <c r="F438" s="99">
        <v>0.31196955285793049</v>
      </c>
      <c r="G438" s="99">
        <v>0.27742552151669092</v>
      </c>
      <c r="H438" s="99">
        <f t="shared" si="32"/>
        <v>1.1245164149007874</v>
      </c>
      <c r="I438" s="99">
        <f t="shared" si="33"/>
        <v>5.0965799343728656E-2</v>
      </c>
      <c r="J438" s="99" t="str">
        <f t="shared" si="34"/>
        <v>PRODUCED</v>
      </c>
    </row>
    <row r="439" spans="1:10">
      <c r="A439" s="102" t="s">
        <v>1276</v>
      </c>
      <c r="B439" s="99">
        <f t="shared" si="30"/>
        <v>0.17641559997391221</v>
      </c>
      <c r="C439" s="99">
        <f t="shared" si="31"/>
        <v>0.27374237612628322</v>
      </c>
      <c r="D439" s="103">
        <v>0.4</v>
      </c>
      <c r="E439" s="103">
        <v>0.53242400000000001</v>
      </c>
      <c r="F439" s="99">
        <v>2.006468819852143</v>
      </c>
      <c r="G439" s="99">
        <v>1.7755218776754369</v>
      </c>
      <c r="H439" s="99">
        <f t="shared" si="32"/>
        <v>1.1300727099342016</v>
      </c>
      <c r="I439" s="99">
        <f t="shared" si="33"/>
        <v>5.3106387295205428E-2</v>
      </c>
      <c r="J439" s="99" t="str">
        <f t="shared" si="34"/>
        <v>PRODUCED</v>
      </c>
    </row>
    <row r="440" spans="1:10">
      <c r="A440" s="102" t="s">
        <v>1858</v>
      </c>
      <c r="B440" s="99">
        <f t="shared" si="30"/>
        <v>0.22616078321011909</v>
      </c>
      <c r="C440" s="99">
        <f t="shared" si="31"/>
        <v>0.27374237612628322</v>
      </c>
      <c r="D440" s="103">
        <v>0.4</v>
      </c>
      <c r="E440" s="103">
        <v>0.53242400000000001</v>
      </c>
      <c r="F440" s="99">
        <v>0.98222628131347423</v>
      </c>
      <c r="G440" s="99">
        <v>0.83971202158481451</v>
      </c>
      <c r="H440" s="99">
        <f t="shared" si="32"/>
        <v>1.1697180176838342</v>
      </c>
      <c r="I440" s="99">
        <f t="shared" si="33"/>
        <v>6.8081179589104743E-2</v>
      </c>
      <c r="J440" s="99" t="str">
        <f t="shared" si="34"/>
        <v>PRODUCED</v>
      </c>
    </row>
    <row r="441" spans="1:10">
      <c r="A441" s="102" t="s">
        <v>1666</v>
      </c>
      <c r="B441" s="99">
        <f t="shared" si="30"/>
        <v>0.23286669390702891</v>
      </c>
      <c r="C441" s="99">
        <f t="shared" si="31"/>
        <v>0.27374237612628322</v>
      </c>
      <c r="D441" s="103">
        <v>0.4</v>
      </c>
      <c r="E441" s="103">
        <v>0.53242400000000001</v>
      </c>
      <c r="F441" s="99">
        <v>0.62958758804016535</v>
      </c>
      <c r="G441" s="99">
        <v>0.53574274395122179</v>
      </c>
      <c r="H441" s="99">
        <f t="shared" si="32"/>
        <v>1.1751677370314284</v>
      </c>
      <c r="I441" s="99">
        <f t="shared" si="33"/>
        <v>7.0099859857118543E-2</v>
      </c>
      <c r="J441" s="99" t="str">
        <f t="shared" si="34"/>
        <v>PRODUCED</v>
      </c>
    </row>
    <row r="442" spans="1:10">
      <c r="A442" s="102" t="s">
        <v>973</v>
      </c>
      <c r="B442" s="99">
        <f t="shared" si="30"/>
        <v>0.25333761506967439</v>
      </c>
      <c r="C442" s="99">
        <f t="shared" si="31"/>
        <v>0.27374237612628322</v>
      </c>
      <c r="D442" s="103">
        <v>0.4</v>
      </c>
      <c r="E442" s="103">
        <v>0.53242400000000001</v>
      </c>
      <c r="F442" s="99">
        <v>0.1883867005790604</v>
      </c>
      <c r="G442" s="99">
        <v>0.15804764127424195</v>
      </c>
      <c r="H442" s="99">
        <f t="shared" si="32"/>
        <v>1.1919614811091965</v>
      </c>
      <c r="I442" s="99">
        <f t="shared" si="33"/>
        <v>7.6262221165947428E-2</v>
      </c>
      <c r="J442" s="99" t="str">
        <f t="shared" si="34"/>
        <v>PRODUCED</v>
      </c>
    </row>
    <row r="443" spans="1:10">
      <c r="A443" s="102" t="s">
        <v>1517</v>
      </c>
      <c r="B443" s="99">
        <f t="shared" si="30"/>
        <v>0.26503739868626763</v>
      </c>
      <c r="C443" s="99">
        <f t="shared" si="31"/>
        <v>0.27374237612628322</v>
      </c>
      <c r="D443" s="103">
        <v>0.4</v>
      </c>
      <c r="E443" s="103">
        <v>0.53242400000000001</v>
      </c>
      <c r="F443" s="99">
        <v>0.88721555495246018</v>
      </c>
      <c r="G443" s="99">
        <v>0.73832052266897275</v>
      </c>
      <c r="H443" s="99">
        <f t="shared" si="32"/>
        <v>1.2016671996943051</v>
      </c>
      <c r="I443" s="99">
        <f t="shared" si="33"/>
        <v>7.9784206977319999E-2</v>
      </c>
      <c r="J443" s="99" t="str">
        <f t="shared" si="34"/>
        <v>PRODUCED</v>
      </c>
    </row>
    <row r="444" spans="1:10">
      <c r="A444" s="102" t="s">
        <v>198</v>
      </c>
      <c r="B444" s="99">
        <f t="shared" si="30"/>
        <v>0.27659096727512827</v>
      </c>
      <c r="C444" s="99">
        <f t="shared" si="31"/>
        <v>0.27374237612628322</v>
      </c>
      <c r="D444" s="103">
        <v>0.4</v>
      </c>
      <c r="E444" s="103">
        <v>0.53242400000000001</v>
      </c>
      <c r="F444" s="99">
        <v>1.8356218457513265</v>
      </c>
      <c r="G444" s="99">
        <v>1.5153782162326159</v>
      </c>
      <c r="H444" s="99">
        <f t="shared" si="32"/>
        <v>1.2113291758376128</v>
      </c>
      <c r="I444" s="99">
        <f t="shared" si="33"/>
        <v>8.3262177679528218E-2</v>
      </c>
      <c r="J444" s="99" t="str">
        <f t="shared" si="34"/>
        <v>PRODUCED</v>
      </c>
    </row>
    <row r="445" spans="1:10">
      <c r="A445" s="102" t="s">
        <v>1487</v>
      </c>
      <c r="B445" s="99">
        <f t="shared" si="30"/>
        <v>0.290112327743623</v>
      </c>
      <c r="C445" s="99">
        <f t="shared" si="31"/>
        <v>0.27374237612628322</v>
      </c>
      <c r="D445" s="103">
        <v>0.4</v>
      </c>
      <c r="E445" s="103">
        <v>0.53242400000000001</v>
      </c>
      <c r="F445" s="99">
        <v>0.87421447860022938</v>
      </c>
      <c r="G445" s="99">
        <v>0.71496615248030182</v>
      </c>
      <c r="H445" s="99">
        <f t="shared" si="32"/>
        <v>1.2227354757529099</v>
      </c>
      <c r="I445" s="99">
        <f t="shared" si="33"/>
        <v>8.7332512762730324E-2</v>
      </c>
      <c r="J445" s="99" t="str">
        <f t="shared" si="34"/>
        <v>PRODUCED</v>
      </c>
    </row>
    <row r="446" spans="1:10">
      <c r="A446" s="102" t="s">
        <v>1724</v>
      </c>
      <c r="B446" s="99">
        <f t="shared" si="30"/>
        <v>0.32678213447811993</v>
      </c>
      <c r="C446" s="99">
        <f t="shared" si="31"/>
        <v>0.27374237612628322</v>
      </c>
      <c r="D446" s="103">
        <v>0.4</v>
      </c>
      <c r="E446" s="103">
        <v>0.53242400000000001</v>
      </c>
      <c r="F446" s="99">
        <v>5.2856726797109697E-3</v>
      </c>
      <c r="G446" s="99">
        <v>4.2143348644825768E-3</v>
      </c>
      <c r="H446" s="99">
        <f t="shared" si="32"/>
        <v>1.2542127879436862</v>
      </c>
      <c r="I446" s="99">
        <f t="shared" si="33"/>
        <v>9.8371224525014969E-2</v>
      </c>
      <c r="J446" s="99" t="str">
        <f t="shared" si="34"/>
        <v>PRODUCED</v>
      </c>
    </row>
    <row r="447" spans="1:10">
      <c r="A447" s="102" t="s">
        <v>493</v>
      </c>
      <c r="B447" s="99">
        <f t="shared" si="30"/>
        <v>0.33859902072080483</v>
      </c>
      <c r="C447" s="99">
        <f t="shared" si="31"/>
        <v>0.27374237612628322</v>
      </c>
      <c r="D447" s="103">
        <v>0.4</v>
      </c>
      <c r="E447" s="103">
        <v>0.53242400000000001</v>
      </c>
      <c r="F447" s="99">
        <v>0.4378208665107175</v>
      </c>
      <c r="G447" s="99">
        <v>0.34623262979944608</v>
      </c>
      <c r="H447" s="99">
        <f t="shared" si="32"/>
        <v>1.2645280335487836</v>
      </c>
      <c r="I447" s="99">
        <f t="shared" si="33"/>
        <v>0.10192846173941215</v>
      </c>
      <c r="J447" s="99" t="str">
        <f t="shared" si="34"/>
        <v>PRODUCED</v>
      </c>
    </row>
    <row r="448" spans="1:10">
      <c r="A448" s="102" t="s">
        <v>224</v>
      </c>
      <c r="B448" s="99">
        <f t="shared" si="30"/>
        <v>0.35721549611497183</v>
      </c>
      <c r="C448" s="99">
        <f t="shared" si="31"/>
        <v>0.27374237612628322</v>
      </c>
      <c r="D448" s="103">
        <v>0.4</v>
      </c>
      <c r="E448" s="103">
        <v>0.53242400000000001</v>
      </c>
      <c r="F448" s="99">
        <v>0.19598005202889165</v>
      </c>
      <c r="G448" s="99">
        <v>0.1529957226864351</v>
      </c>
      <c r="H448" s="99">
        <f t="shared" si="32"/>
        <v>1.2809511833906166</v>
      </c>
      <c r="I448" s="99">
        <f t="shared" si="33"/>
        <v>0.10753257924659686</v>
      </c>
      <c r="J448" s="99" t="str">
        <f t="shared" si="34"/>
        <v>PRODUCED</v>
      </c>
    </row>
    <row r="449" spans="1:10">
      <c r="A449" s="102" t="s">
        <v>1022</v>
      </c>
      <c r="B449" s="99">
        <f t="shared" si="30"/>
        <v>0.36265505228840411</v>
      </c>
      <c r="C449" s="99">
        <f t="shared" si="31"/>
        <v>0.27374237612628322</v>
      </c>
      <c r="D449" s="103">
        <v>0.4</v>
      </c>
      <c r="E449" s="103">
        <v>0.53242400000000001</v>
      </c>
      <c r="F449" s="99">
        <v>0.39114199006019063</v>
      </c>
      <c r="G449" s="99">
        <v>0.30420363008987789</v>
      </c>
      <c r="H449" s="99">
        <f t="shared" si="32"/>
        <v>1.2857900148812378</v>
      </c>
      <c r="I449" s="99">
        <f t="shared" si="33"/>
        <v>0.10917004881789916</v>
      </c>
      <c r="J449" s="99" t="str">
        <f t="shared" si="34"/>
        <v>PRODUCED</v>
      </c>
    </row>
    <row r="450" spans="1:10">
      <c r="A450" s="102" t="s">
        <v>132</v>
      </c>
      <c r="B450" s="99">
        <f t="shared" ref="B450:B513" si="35">LOG(H450, 2)</f>
        <v>0.4888187036964261</v>
      </c>
      <c r="C450" s="99">
        <f t="shared" ref="C450:C513" si="36">-LOG10(E450)</f>
        <v>0.27374237612628322</v>
      </c>
      <c r="D450" s="103">
        <v>0.4</v>
      </c>
      <c r="E450" s="103">
        <v>0.53242400000000001</v>
      </c>
      <c r="F450" s="99">
        <v>0.29542316749944164</v>
      </c>
      <c r="G450" s="99">
        <v>0.21052101635474982</v>
      </c>
      <c r="H450" s="99">
        <f t="shared" ref="H450:H513" si="37">F450/G450</f>
        <v>1.4032953698153483</v>
      </c>
      <c r="I450" s="99">
        <f t="shared" ref="I450:I513" si="38">LOG(H450)</f>
        <v>0.14714909225420805</v>
      </c>
      <c r="J450" s="99" t="str">
        <f t="shared" ref="J450:J513" si="39">IF(AND(I450&gt;0), "PRODUCED", "CONSUMED")</f>
        <v>PRODUCED</v>
      </c>
    </row>
    <row r="451" spans="1:10">
      <c r="A451" s="102" t="s">
        <v>2195</v>
      </c>
      <c r="B451" s="99">
        <f t="shared" si="35"/>
        <v>0.50844378983083516</v>
      </c>
      <c r="C451" s="99">
        <f t="shared" si="36"/>
        <v>0.27374237612628322</v>
      </c>
      <c r="D451" s="103">
        <v>0.4</v>
      </c>
      <c r="E451" s="103">
        <v>0.53242400000000001</v>
      </c>
      <c r="F451" s="99">
        <v>5.57291906878761</v>
      </c>
      <c r="G451" s="99">
        <v>3.9176524400221315</v>
      </c>
      <c r="H451" s="99">
        <f t="shared" si="37"/>
        <v>1.4225149254833152</v>
      </c>
      <c r="I451" s="99">
        <f t="shared" si="38"/>
        <v>0.15305683184815447</v>
      </c>
      <c r="J451" s="99" t="str">
        <f t="shared" si="39"/>
        <v>PRODUCED</v>
      </c>
    </row>
    <row r="452" spans="1:10">
      <c r="A452" s="102" t="s">
        <v>187</v>
      </c>
      <c r="B452" s="99">
        <f t="shared" si="35"/>
        <v>0.72054801639766974</v>
      </c>
      <c r="C452" s="99">
        <f t="shared" si="36"/>
        <v>0.27374237612628322</v>
      </c>
      <c r="D452" s="103">
        <v>0.4</v>
      </c>
      <c r="E452" s="103">
        <v>0.53242400000000001</v>
      </c>
      <c r="F452" s="99">
        <v>0.70100243056335654</v>
      </c>
      <c r="G452" s="99">
        <v>0.42541515536550395</v>
      </c>
      <c r="H452" s="99">
        <f t="shared" si="37"/>
        <v>1.6478078454000451</v>
      </c>
      <c r="I452" s="99">
        <f t="shared" si="38"/>
        <v>0.21690656625188076</v>
      </c>
      <c r="J452" s="99" t="str">
        <f t="shared" si="39"/>
        <v>PRODUCED</v>
      </c>
    </row>
    <row r="453" spans="1:10">
      <c r="A453" s="102" t="s">
        <v>715</v>
      </c>
      <c r="B453" s="99">
        <f t="shared" si="35"/>
        <v>1.2668499557051736</v>
      </c>
      <c r="C453" s="99">
        <f t="shared" si="36"/>
        <v>0.27374237612628322</v>
      </c>
      <c r="D453" s="103">
        <v>0.4</v>
      </c>
      <c r="E453" s="103">
        <v>0.53242400000000001</v>
      </c>
      <c r="F453" s="99">
        <v>0.2094206100316475</v>
      </c>
      <c r="G453" s="99">
        <v>8.702811634498292E-2</v>
      </c>
      <c r="H453" s="99">
        <f t="shared" si="37"/>
        <v>2.4063557712945993</v>
      </c>
      <c r="I453" s="99">
        <f t="shared" si="38"/>
        <v>0.38135983667284318</v>
      </c>
      <c r="J453" s="99" t="str">
        <f t="shared" si="39"/>
        <v>PRODUCED</v>
      </c>
    </row>
    <row r="454" spans="1:10">
      <c r="A454" s="102" t="s">
        <v>1654</v>
      </c>
      <c r="B454" s="99">
        <f t="shared" si="35"/>
        <v>1.8934549434328802</v>
      </c>
      <c r="C454" s="99">
        <f t="shared" si="36"/>
        <v>0.27374237612628322</v>
      </c>
      <c r="D454" s="103">
        <v>0.4</v>
      </c>
      <c r="E454" s="103">
        <v>0.53242400000000001</v>
      </c>
      <c r="F454" s="99">
        <v>5.6522973360739739</v>
      </c>
      <c r="G454" s="99">
        <v>1.5213819738467933</v>
      </c>
      <c r="H454" s="99">
        <f t="shared" si="37"/>
        <v>3.715238798171256</v>
      </c>
      <c r="I454" s="99">
        <f t="shared" si="38"/>
        <v>0.56998673341154371</v>
      </c>
      <c r="J454" s="99" t="str">
        <f t="shared" si="39"/>
        <v>PRODUCED</v>
      </c>
    </row>
    <row r="455" spans="1:10">
      <c r="A455" s="102" t="s">
        <v>934</v>
      </c>
      <c r="B455" s="99">
        <f t="shared" si="35"/>
        <v>-1.0177688954209558</v>
      </c>
      <c r="C455" s="99">
        <f t="shared" si="36"/>
        <v>0.17874594670234722</v>
      </c>
      <c r="D455" s="103">
        <v>0.5</v>
      </c>
      <c r="E455" s="103">
        <v>0.66260399999999997</v>
      </c>
      <c r="F455" s="99">
        <v>0.29149192828431941</v>
      </c>
      <c r="G455" s="99">
        <v>0.59020855379764758</v>
      </c>
      <c r="H455" s="99">
        <f t="shared" si="37"/>
        <v>0.49387953869651496</v>
      </c>
      <c r="I455" s="99">
        <f t="shared" si="38"/>
        <v>-0.30637896617550525</v>
      </c>
      <c r="J455" s="99" t="str">
        <f t="shared" si="39"/>
        <v>CONSUMED</v>
      </c>
    </row>
    <row r="456" spans="1:10">
      <c r="A456" s="102" t="s">
        <v>202</v>
      </c>
      <c r="B456" s="99">
        <f t="shared" si="35"/>
        <v>-0.46533070021676703</v>
      </c>
      <c r="C456" s="99">
        <f t="shared" si="36"/>
        <v>0.17874594670234722</v>
      </c>
      <c r="D456" s="103">
        <v>0.5</v>
      </c>
      <c r="E456" s="103">
        <v>0.66260399999999997</v>
      </c>
      <c r="F456" s="99">
        <v>0.38658022690437605</v>
      </c>
      <c r="G456" s="99">
        <v>0.53372572435952115</v>
      </c>
      <c r="H456" s="99">
        <f t="shared" si="37"/>
        <v>0.72430503020681292</v>
      </c>
      <c r="I456" s="99">
        <f t="shared" si="38"/>
        <v>-0.14007849866857069</v>
      </c>
      <c r="J456" s="99" t="str">
        <f t="shared" si="39"/>
        <v>CONSUMED</v>
      </c>
    </row>
    <row r="457" spans="1:10">
      <c r="A457" s="102" t="s">
        <v>1930</v>
      </c>
      <c r="B457" s="99">
        <f t="shared" si="35"/>
        <v>0.4934145303254715</v>
      </c>
      <c r="C457" s="99">
        <f t="shared" si="36"/>
        <v>0.10051765688600718</v>
      </c>
      <c r="D457" s="103">
        <v>0.6</v>
      </c>
      <c r="E457" s="103">
        <v>0.79338200000000003</v>
      </c>
      <c r="F457" s="99">
        <v>0.63408944414745594</v>
      </c>
      <c r="G457" s="99">
        <v>0.45042029377666021</v>
      </c>
      <c r="H457" s="99">
        <f t="shared" si="37"/>
        <v>1.407772813322367</v>
      </c>
      <c r="I457" s="99">
        <f t="shared" si="38"/>
        <v>0.14853257392442198</v>
      </c>
      <c r="J457" s="99" t="str">
        <f t="shared" si="39"/>
        <v>PRODUCED</v>
      </c>
    </row>
    <row r="458" spans="1:10">
      <c r="A458" s="102" t="s">
        <v>919</v>
      </c>
      <c r="B458" s="99">
        <f t="shared" si="35"/>
        <v>-0.92050770089126022</v>
      </c>
      <c r="C458" s="99">
        <f t="shared" si="36"/>
        <v>7.4444008722391083E-2</v>
      </c>
      <c r="D458" s="103">
        <v>0.7</v>
      </c>
      <c r="E458" s="103">
        <v>0.84247300000000003</v>
      </c>
      <c r="F458" s="99">
        <v>0.20909974294611819</v>
      </c>
      <c r="G458" s="99">
        <v>0.39578007651808944</v>
      </c>
      <c r="H458" s="99">
        <f t="shared" si="37"/>
        <v>0.52832306463147882</v>
      </c>
      <c r="I458" s="99">
        <f t="shared" si="38"/>
        <v>-0.27710042920795735</v>
      </c>
      <c r="J458" s="99" t="str">
        <f t="shared" si="39"/>
        <v>CONSUMED</v>
      </c>
    </row>
    <row r="459" spans="1:10">
      <c r="A459" s="102" t="s">
        <v>1267</v>
      </c>
      <c r="B459" s="99">
        <f t="shared" si="35"/>
        <v>-0.56075879166934373</v>
      </c>
      <c r="C459" s="99">
        <f t="shared" si="36"/>
        <v>7.4444008722391083E-2</v>
      </c>
      <c r="D459" s="103">
        <v>0.7</v>
      </c>
      <c r="E459" s="103">
        <v>0.84247300000000003</v>
      </c>
      <c r="F459" s="99">
        <v>0.96708387447265443</v>
      </c>
      <c r="G459" s="99">
        <v>1.4264920590457273</v>
      </c>
      <c r="H459" s="99">
        <f t="shared" si="37"/>
        <v>0.67794550158211142</v>
      </c>
      <c r="I459" s="99">
        <f t="shared" si="38"/>
        <v>-0.16880521662476186</v>
      </c>
      <c r="J459" s="99" t="str">
        <f t="shared" si="39"/>
        <v>CONSUMED</v>
      </c>
    </row>
    <row r="460" spans="1:10">
      <c r="A460" s="102" t="s">
        <v>279</v>
      </c>
      <c r="B460" s="99">
        <f t="shared" si="35"/>
        <v>-0.33569826142090625</v>
      </c>
      <c r="C460" s="99">
        <f t="shared" si="36"/>
        <v>7.4444008722391083E-2</v>
      </c>
      <c r="D460" s="103">
        <v>0.7</v>
      </c>
      <c r="E460" s="103">
        <v>0.84247300000000003</v>
      </c>
      <c r="F460" s="99">
        <v>0.52940166092768892</v>
      </c>
      <c r="G460" s="99">
        <v>0.66809857538316109</v>
      </c>
      <c r="H460" s="99">
        <f t="shared" si="37"/>
        <v>0.79240052356655888</v>
      </c>
      <c r="I460" s="99">
        <f t="shared" si="38"/>
        <v>-0.10105524617994144</v>
      </c>
      <c r="J460" s="99" t="str">
        <f t="shared" si="39"/>
        <v>CONSUMED</v>
      </c>
    </row>
    <row r="461" spans="1:10">
      <c r="A461" s="102" t="s">
        <v>2150</v>
      </c>
      <c r="B461" s="99">
        <f t="shared" si="35"/>
        <v>-0.27868386156777658</v>
      </c>
      <c r="C461" s="99">
        <f t="shared" si="36"/>
        <v>7.4444008722391083E-2</v>
      </c>
      <c r="D461" s="103">
        <v>0.7</v>
      </c>
      <c r="E461" s="103">
        <v>0.84247300000000003</v>
      </c>
      <c r="F461" s="99">
        <v>1.1431283591744601</v>
      </c>
      <c r="G461" s="99">
        <v>1.3867149596382931</v>
      </c>
      <c r="H461" s="99">
        <f t="shared" si="37"/>
        <v>0.82434270376129104</v>
      </c>
      <c r="I461" s="99">
        <f t="shared" si="38"/>
        <v>-8.3892201639369321E-2</v>
      </c>
      <c r="J461" s="99" t="str">
        <f t="shared" si="39"/>
        <v>CONSUMED</v>
      </c>
    </row>
    <row r="462" spans="1:10">
      <c r="A462" s="102" t="s">
        <v>2149</v>
      </c>
      <c r="B462" s="99">
        <f t="shared" si="35"/>
        <v>-0.26132125100983117</v>
      </c>
      <c r="C462" s="99">
        <f t="shared" si="36"/>
        <v>7.4444008722391083E-2</v>
      </c>
      <c r="D462" s="103">
        <v>0.7</v>
      </c>
      <c r="E462" s="103">
        <v>0.84247300000000003</v>
      </c>
      <c r="F462" s="99">
        <v>1.1988331135539274</v>
      </c>
      <c r="G462" s="99">
        <v>1.4368924583556588</v>
      </c>
      <c r="H462" s="99">
        <f t="shared" si="37"/>
        <v>0.83432347812990815</v>
      </c>
      <c r="I462" s="99">
        <f t="shared" si="38"/>
        <v>-7.8665535058395616E-2</v>
      </c>
      <c r="J462" s="99" t="str">
        <f t="shared" si="39"/>
        <v>CONSUMED</v>
      </c>
    </row>
    <row r="463" spans="1:10">
      <c r="A463" s="102" t="s">
        <v>205</v>
      </c>
      <c r="B463" s="99">
        <f t="shared" si="35"/>
        <v>-0.25083496360149321</v>
      </c>
      <c r="C463" s="99">
        <f t="shared" si="36"/>
        <v>7.4444008722391083E-2</v>
      </c>
      <c r="D463" s="103">
        <v>0.7</v>
      </c>
      <c r="E463" s="103">
        <v>0.84247300000000003</v>
      </c>
      <c r="F463" s="99">
        <v>0.30575686072190406</v>
      </c>
      <c r="G463" s="99">
        <v>0.36381873437429824</v>
      </c>
      <c r="H463" s="99">
        <f t="shared" si="37"/>
        <v>0.84040988501526726</v>
      </c>
      <c r="I463" s="99">
        <f t="shared" si="38"/>
        <v>-7.5508848005332377E-2</v>
      </c>
      <c r="J463" s="99" t="str">
        <f t="shared" si="39"/>
        <v>CONSUMED</v>
      </c>
    </row>
    <row r="464" spans="1:10">
      <c r="A464" s="102" t="s">
        <v>2233</v>
      </c>
      <c r="B464" s="99">
        <f t="shared" si="35"/>
        <v>-0.19193999338183998</v>
      </c>
      <c r="C464" s="99">
        <f t="shared" si="36"/>
        <v>7.4444008722391083E-2</v>
      </c>
      <c r="D464" s="103">
        <v>0.7</v>
      </c>
      <c r="E464" s="103">
        <v>0.84247300000000003</v>
      </c>
      <c r="F464" s="99">
        <v>0.55195278097137912</v>
      </c>
      <c r="G464" s="99">
        <v>0.63049496279422668</v>
      </c>
      <c r="H464" s="99">
        <f t="shared" si="37"/>
        <v>0.87542774096915155</v>
      </c>
      <c r="I464" s="99">
        <f t="shared" si="38"/>
        <v>-5.7779695375479868E-2</v>
      </c>
      <c r="J464" s="99" t="str">
        <f t="shared" si="39"/>
        <v>CONSUMED</v>
      </c>
    </row>
    <row r="465" spans="1:10">
      <c r="A465" s="102" t="s">
        <v>2058</v>
      </c>
      <c r="B465" s="99">
        <f t="shared" si="35"/>
        <v>-0.12720550632842159</v>
      </c>
      <c r="C465" s="99">
        <f t="shared" si="36"/>
        <v>7.4444008722391083E-2</v>
      </c>
      <c r="D465" s="103">
        <v>0.7</v>
      </c>
      <c r="E465" s="103">
        <v>0.84247300000000003</v>
      </c>
      <c r="F465" s="99">
        <v>1.0051244893082196</v>
      </c>
      <c r="G465" s="99">
        <v>1.0977729557313134</v>
      </c>
      <c r="H465" s="99">
        <f t="shared" si="37"/>
        <v>0.9156032529865219</v>
      </c>
      <c r="I465" s="99">
        <f t="shared" si="38"/>
        <v>-3.829267301847928E-2</v>
      </c>
      <c r="J465" s="99" t="str">
        <f t="shared" si="39"/>
        <v>CONSUMED</v>
      </c>
    </row>
    <row r="466" spans="1:10">
      <c r="A466" s="102" t="s">
        <v>653</v>
      </c>
      <c r="B466" s="99">
        <f t="shared" si="35"/>
        <v>-0.11819484614165585</v>
      </c>
      <c r="C466" s="99">
        <f t="shared" si="36"/>
        <v>7.4444008722391083E-2</v>
      </c>
      <c r="D466" s="103">
        <v>0.7</v>
      </c>
      <c r="E466" s="103">
        <v>0.84247300000000003</v>
      </c>
      <c r="F466" s="99">
        <v>1.6170225563744385</v>
      </c>
      <c r="G466" s="99">
        <v>1.7550773927487386</v>
      </c>
      <c r="H466" s="99">
        <f t="shared" si="37"/>
        <v>0.92133974436415955</v>
      </c>
      <c r="I466" s="99">
        <f t="shared" si="38"/>
        <v>-3.5580194021527588E-2</v>
      </c>
      <c r="J466" s="99" t="str">
        <f t="shared" si="39"/>
        <v>CONSUMED</v>
      </c>
    </row>
    <row r="467" spans="1:10">
      <c r="A467" s="102" t="s">
        <v>2183</v>
      </c>
      <c r="B467" s="99">
        <f t="shared" si="35"/>
        <v>-0.11582653768112323</v>
      </c>
      <c r="C467" s="99">
        <f t="shared" si="36"/>
        <v>7.4444008722391083E-2</v>
      </c>
      <c r="D467" s="103">
        <v>0.7</v>
      </c>
      <c r="E467" s="103">
        <v>0.84247300000000003</v>
      </c>
      <c r="F467" s="99">
        <v>1.1493141794946002</v>
      </c>
      <c r="G467" s="99">
        <v>1.2453918717902119</v>
      </c>
      <c r="H467" s="99">
        <f t="shared" si="37"/>
        <v>0.92285344519110835</v>
      </c>
      <c r="I467" s="99">
        <f t="shared" si="38"/>
        <v>-3.4867262135922478E-2</v>
      </c>
      <c r="J467" s="99" t="str">
        <f t="shared" si="39"/>
        <v>CONSUMED</v>
      </c>
    </row>
    <row r="468" spans="1:10">
      <c r="A468" s="102" t="s">
        <v>481</v>
      </c>
      <c r="B468" s="99">
        <f t="shared" si="35"/>
        <v>-0.10135339081978198</v>
      </c>
      <c r="C468" s="99">
        <f t="shared" si="36"/>
        <v>7.4444008722391083E-2</v>
      </c>
      <c r="D468" s="103">
        <v>0.7</v>
      </c>
      <c r="E468" s="103">
        <v>0.84247300000000003</v>
      </c>
      <c r="F468" s="99">
        <v>0.1402359288034474</v>
      </c>
      <c r="G468" s="99">
        <v>0.15044221050142717</v>
      </c>
      <c r="H468" s="99">
        <f t="shared" si="37"/>
        <v>0.93215812461168968</v>
      </c>
      <c r="I468" s="99">
        <f t="shared" si="38"/>
        <v>-3.0510410799008757E-2</v>
      </c>
      <c r="J468" s="99" t="str">
        <f t="shared" si="39"/>
        <v>CONSUMED</v>
      </c>
    </row>
    <row r="469" spans="1:10">
      <c r="A469" s="102" t="s">
        <v>232</v>
      </c>
      <c r="B469" s="99">
        <f t="shared" si="35"/>
        <v>-8.5709631802472236E-2</v>
      </c>
      <c r="C469" s="99">
        <f t="shared" si="36"/>
        <v>7.4444008722391083E-2</v>
      </c>
      <c r="D469" s="103">
        <v>0.7</v>
      </c>
      <c r="E469" s="103">
        <v>0.84247300000000003</v>
      </c>
      <c r="F469" s="99">
        <v>0.84836373027958389</v>
      </c>
      <c r="G469" s="99">
        <v>0.90029173488933234</v>
      </c>
      <c r="H469" s="99">
        <f t="shared" si="37"/>
        <v>0.94232091376898885</v>
      </c>
      <c r="I469" s="99">
        <f t="shared" si="38"/>
        <v>-2.5801170089859642E-2</v>
      </c>
      <c r="J469" s="99" t="str">
        <f t="shared" si="39"/>
        <v>CONSUMED</v>
      </c>
    </row>
    <row r="470" spans="1:10">
      <c r="A470" s="102" t="s">
        <v>2192</v>
      </c>
      <c r="B470" s="99">
        <f t="shared" si="35"/>
        <v>-7.6839428919685079E-2</v>
      </c>
      <c r="C470" s="99">
        <f t="shared" si="36"/>
        <v>7.4444008722391083E-2</v>
      </c>
      <c r="D470" s="103">
        <v>0.7</v>
      </c>
      <c r="E470" s="103">
        <v>0.84247300000000003</v>
      </c>
      <c r="F470" s="99">
        <v>0.31994816491368222</v>
      </c>
      <c r="G470" s="99">
        <v>0.33745090448538723</v>
      </c>
      <c r="H470" s="99">
        <f t="shared" si="37"/>
        <v>0.94813248582517007</v>
      </c>
      <c r="I470" s="99">
        <f t="shared" si="38"/>
        <v>-2.3130972954515591E-2</v>
      </c>
      <c r="J470" s="99" t="str">
        <f t="shared" si="39"/>
        <v>CONSUMED</v>
      </c>
    </row>
    <row r="471" spans="1:10">
      <c r="A471" s="102" t="s">
        <v>1258</v>
      </c>
      <c r="B471" s="99">
        <f t="shared" si="35"/>
        <v>-5.6136564564270207E-2</v>
      </c>
      <c r="C471" s="99">
        <f t="shared" si="36"/>
        <v>7.4444008722391083E-2</v>
      </c>
      <c r="D471" s="103">
        <v>0.7</v>
      </c>
      <c r="E471" s="103">
        <v>0.84247300000000003</v>
      </c>
      <c r="F471" s="99">
        <v>5.5566717008375455E-2</v>
      </c>
      <c r="G471" s="99">
        <v>5.777148463405371E-2</v>
      </c>
      <c r="H471" s="99">
        <f t="shared" si="37"/>
        <v>0.96183640355368949</v>
      </c>
      <c r="I471" s="99">
        <f t="shared" si="38"/>
        <v>-1.689878978737306E-2</v>
      </c>
      <c r="J471" s="99" t="str">
        <f t="shared" si="39"/>
        <v>CONSUMED</v>
      </c>
    </row>
    <row r="472" spans="1:10">
      <c r="A472" s="102" t="s">
        <v>1531</v>
      </c>
      <c r="B472" s="99">
        <f t="shared" si="35"/>
        <v>-2.9850697863937591E-2</v>
      </c>
      <c r="C472" s="99">
        <f t="shared" si="36"/>
        <v>7.4444008722391083E-2</v>
      </c>
      <c r="D472" s="103">
        <v>0.7</v>
      </c>
      <c r="E472" s="103">
        <v>0.84247300000000003</v>
      </c>
      <c r="F472" s="99">
        <v>2.6295429588100023</v>
      </c>
      <c r="G472" s="99">
        <v>2.6845174153467326</v>
      </c>
      <c r="H472" s="99">
        <f t="shared" si="37"/>
        <v>0.97952166142694597</v>
      </c>
      <c r="I472" s="99">
        <f t="shared" si="38"/>
        <v>-8.9859554485479456E-3</v>
      </c>
      <c r="J472" s="99" t="str">
        <f t="shared" si="39"/>
        <v>CONSUMED</v>
      </c>
    </row>
    <row r="473" spans="1:10">
      <c r="A473" s="102" t="s">
        <v>2218</v>
      </c>
      <c r="B473" s="99">
        <f t="shared" si="35"/>
        <v>-2.5431178852715813E-2</v>
      </c>
      <c r="C473" s="99">
        <f t="shared" si="36"/>
        <v>7.4444008722391083E-2</v>
      </c>
      <c r="D473" s="103">
        <v>0.7</v>
      </c>
      <c r="E473" s="103">
        <v>0.84247300000000003</v>
      </c>
      <c r="F473" s="99">
        <v>0.703613977129388</v>
      </c>
      <c r="G473" s="99">
        <v>0.71612692997481775</v>
      </c>
      <c r="H473" s="99">
        <f t="shared" si="37"/>
        <v>0.98252690644398788</v>
      </c>
      <c r="I473" s="99">
        <f t="shared" si="38"/>
        <v>-7.6555476597629721E-3</v>
      </c>
      <c r="J473" s="99" t="str">
        <f t="shared" si="39"/>
        <v>CONSUMED</v>
      </c>
    </row>
    <row r="474" spans="1:10">
      <c r="A474" s="102" t="s">
        <v>2049</v>
      </c>
      <c r="B474" s="99">
        <f t="shared" si="35"/>
        <v>-4.5617413913203713E-3</v>
      </c>
      <c r="C474" s="99">
        <f t="shared" si="36"/>
        <v>7.4444008722391083E-2</v>
      </c>
      <c r="D474" s="103">
        <v>0.7</v>
      </c>
      <c r="E474" s="103">
        <v>0.84247300000000003</v>
      </c>
      <c r="F474" s="99">
        <v>6.1917949497744091</v>
      </c>
      <c r="G474" s="99">
        <v>6.2114041318576936</v>
      </c>
      <c r="H474" s="99">
        <f t="shared" si="37"/>
        <v>0.99684303554123765</v>
      </c>
      <c r="I474" s="99">
        <f t="shared" si="38"/>
        <v>-1.373220991249375E-3</v>
      </c>
      <c r="J474" s="99" t="str">
        <f t="shared" si="39"/>
        <v>CONSUMED</v>
      </c>
    </row>
    <row r="475" spans="1:10">
      <c r="A475" s="102" t="s">
        <v>589</v>
      </c>
      <c r="B475" s="99">
        <f t="shared" si="35"/>
        <v>1.9372884516568848E-3</v>
      </c>
      <c r="C475" s="99">
        <f t="shared" si="36"/>
        <v>7.4444008722391083E-2</v>
      </c>
      <c r="D475" s="103">
        <v>0.7</v>
      </c>
      <c r="E475" s="103">
        <v>0.84247300000000003</v>
      </c>
      <c r="F475" s="99">
        <v>0.43352690250320941</v>
      </c>
      <c r="G475" s="99">
        <v>0.43294514198360662</v>
      </c>
      <c r="H475" s="99">
        <f t="shared" si="37"/>
        <v>1.0013437280227637</v>
      </c>
      <c r="I475" s="99">
        <f t="shared" si="38"/>
        <v>5.8318193420215281E-4</v>
      </c>
      <c r="J475" s="99" t="str">
        <f t="shared" si="39"/>
        <v>PRODUCED</v>
      </c>
    </row>
    <row r="476" spans="1:10">
      <c r="A476" s="102" t="s">
        <v>1011</v>
      </c>
      <c r="B476" s="99">
        <f t="shared" si="35"/>
        <v>3.0250920065684858E-3</v>
      </c>
      <c r="C476" s="99">
        <f t="shared" si="36"/>
        <v>7.4444008722391083E-2</v>
      </c>
      <c r="D476" s="103">
        <v>0.7</v>
      </c>
      <c r="E476" s="103">
        <v>0.84247300000000003</v>
      </c>
      <c r="F476" s="99">
        <v>0.45714185648299382</v>
      </c>
      <c r="G476" s="99">
        <v>0.45618431015633437</v>
      </c>
      <c r="H476" s="99">
        <f t="shared" si="37"/>
        <v>1.0020990338890245</v>
      </c>
      <c r="I476" s="99">
        <f t="shared" si="38"/>
        <v>9.1064343362045545E-4</v>
      </c>
      <c r="J476" s="99" t="str">
        <f t="shared" si="39"/>
        <v>PRODUCED</v>
      </c>
    </row>
    <row r="477" spans="1:10">
      <c r="A477" s="102" t="s">
        <v>2076</v>
      </c>
      <c r="B477" s="99">
        <f t="shared" si="35"/>
        <v>8.6615534456909431E-3</v>
      </c>
      <c r="C477" s="99">
        <f t="shared" si="36"/>
        <v>7.4444008722391083E-2</v>
      </c>
      <c r="D477" s="103">
        <v>0.7</v>
      </c>
      <c r="E477" s="103">
        <v>0.84247300000000003</v>
      </c>
      <c r="F477" s="99">
        <v>1.0524449138839578</v>
      </c>
      <c r="G477" s="99">
        <v>1.0461452470363437</v>
      </c>
      <c r="H477" s="99">
        <f t="shared" si="37"/>
        <v>1.0060217898666179</v>
      </c>
      <c r="I477" s="99">
        <f t="shared" si="38"/>
        <v>2.6073873961996855E-3</v>
      </c>
      <c r="J477" s="99" t="str">
        <f t="shared" si="39"/>
        <v>PRODUCED</v>
      </c>
    </row>
    <row r="478" spans="1:10">
      <c r="A478" s="102" t="s">
        <v>2223</v>
      </c>
      <c r="B478" s="99">
        <f t="shared" si="35"/>
        <v>1.0624805021680225E-2</v>
      </c>
      <c r="C478" s="99">
        <f t="shared" si="36"/>
        <v>7.4444008722391083E-2</v>
      </c>
      <c r="D478" s="103">
        <v>0.7</v>
      </c>
      <c r="E478" s="103">
        <v>0.84247300000000003</v>
      </c>
      <c r="F478" s="99">
        <v>1.0136159871657959</v>
      </c>
      <c r="G478" s="99">
        <v>1.006178578067235</v>
      </c>
      <c r="H478" s="99">
        <f t="shared" si="37"/>
        <v>1.0073917386641718</v>
      </c>
      <c r="I478" s="99">
        <f t="shared" si="38"/>
        <v>3.1983850096070437E-3</v>
      </c>
      <c r="J478" s="99" t="str">
        <f t="shared" si="39"/>
        <v>PRODUCED</v>
      </c>
    </row>
    <row r="479" spans="1:10">
      <c r="A479" s="102" t="s">
        <v>416</v>
      </c>
      <c r="B479" s="99">
        <f t="shared" si="35"/>
        <v>1.763137549659077E-2</v>
      </c>
      <c r="C479" s="99">
        <f t="shared" si="36"/>
        <v>7.4444008722391083E-2</v>
      </c>
      <c r="D479" s="103">
        <v>0.7</v>
      </c>
      <c r="E479" s="103">
        <v>0.84247300000000003</v>
      </c>
      <c r="F479" s="99">
        <v>0.31977023919699782</v>
      </c>
      <c r="G479" s="99">
        <v>0.31588606576064987</v>
      </c>
      <c r="H479" s="99">
        <f t="shared" si="37"/>
        <v>1.0122961214734019</v>
      </c>
      <c r="I479" s="99">
        <f t="shared" si="38"/>
        <v>5.3075728892887442E-3</v>
      </c>
      <c r="J479" s="99" t="str">
        <f t="shared" si="39"/>
        <v>PRODUCED</v>
      </c>
    </row>
    <row r="480" spans="1:10">
      <c r="A480" s="102" t="s">
        <v>2168</v>
      </c>
      <c r="B480" s="99">
        <f t="shared" si="35"/>
        <v>2.4263717759422765E-2</v>
      </c>
      <c r="C480" s="99">
        <f t="shared" si="36"/>
        <v>7.4444008722391083E-2</v>
      </c>
      <c r="D480" s="103">
        <v>0.7</v>
      </c>
      <c r="E480" s="103">
        <v>0.84247300000000003</v>
      </c>
      <c r="F480" s="99">
        <v>25.883463090771286</v>
      </c>
      <c r="G480" s="99">
        <v>25.4517867425125</v>
      </c>
      <c r="H480" s="99">
        <f t="shared" si="37"/>
        <v>1.016960551831819</v>
      </c>
      <c r="I480" s="99">
        <f t="shared" si="38"/>
        <v>7.3041068519110984E-3</v>
      </c>
      <c r="J480" s="99" t="str">
        <f t="shared" si="39"/>
        <v>PRODUCED</v>
      </c>
    </row>
    <row r="481" spans="1:10">
      <c r="A481" s="102" t="s">
        <v>2167</v>
      </c>
      <c r="B481" s="99">
        <f t="shared" si="35"/>
        <v>2.5931735270104353E-2</v>
      </c>
      <c r="C481" s="99">
        <f t="shared" si="36"/>
        <v>7.4444008722391083E-2</v>
      </c>
      <c r="D481" s="103">
        <v>0.7</v>
      </c>
      <c r="E481" s="103">
        <v>0.84247300000000003</v>
      </c>
      <c r="F481" s="99">
        <v>0.30154633039249951</v>
      </c>
      <c r="G481" s="99">
        <v>0.29617460479665686</v>
      </c>
      <c r="H481" s="99">
        <f t="shared" si="37"/>
        <v>1.0181370229210931</v>
      </c>
      <c r="I481" s="99">
        <f t="shared" si="38"/>
        <v>7.8062301559190216E-3</v>
      </c>
      <c r="J481" s="99" t="str">
        <f t="shared" si="39"/>
        <v>PRODUCED</v>
      </c>
    </row>
    <row r="482" spans="1:10">
      <c r="A482" s="102" t="s">
        <v>636</v>
      </c>
      <c r="B482" s="99">
        <f t="shared" si="35"/>
        <v>3.9136439275083583E-2</v>
      </c>
      <c r="C482" s="99">
        <f t="shared" si="36"/>
        <v>7.4444008722391083E-2</v>
      </c>
      <c r="D482" s="103">
        <v>0.7</v>
      </c>
      <c r="E482" s="103">
        <v>0.84247300000000003</v>
      </c>
      <c r="F482" s="99">
        <v>4.3561070550254115</v>
      </c>
      <c r="G482" s="99">
        <v>4.2395259921075237</v>
      </c>
      <c r="H482" s="99">
        <f t="shared" si="37"/>
        <v>1.0274986078950619</v>
      </c>
      <c r="I482" s="99">
        <f t="shared" si="38"/>
        <v>1.1781242145282075E-2</v>
      </c>
      <c r="J482" s="99" t="str">
        <f t="shared" si="39"/>
        <v>PRODUCED</v>
      </c>
    </row>
    <row r="483" spans="1:10">
      <c r="A483" s="102" t="s">
        <v>736</v>
      </c>
      <c r="B483" s="99">
        <f t="shared" si="35"/>
        <v>3.9287415285651599E-2</v>
      </c>
      <c r="C483" s="99">
        <f t="shared" si="36"/>
        <v>7.4444008722391083E-2</v>
      </c>
      <c r="D483" s="103">
        <v>0.7</v>
      </c>
      <c r="E483" s="103">
        <v>0.84247300000000003</v>
      </c>
      <c r="F483" s="99">
        <v>0.17987967943050123</v>
      </c>
      <c r="G483" s="99">
        <v>0.17504729921530471</v>
      </c>
      <c r="H483" s="99">
        <f t="shared" si="37"/>
        <v>1.0276061398082628</v>
      </c>
      <c r="I483" s="99">
        <f t="shared" si="38"/>
        <v>1.1826690453088729E-2</v>
      </c>
      <c r="J483" s="99" t="str">
        <f t="shared" si="39"/>
        <v>PRODUCED</v>
      </c>
    </row>
    <row r="484" spans="1:10">
      <c r="A484" s="102" t="s">
        <v>1304</v>
      </c>
      <c r="B484" s="99">
        <f t="shared" si="35"/>
        <v>4.0771332492735249E-2</v>
      </c>
      <c r="C484" s="99">
        <f t="shared" si="36"/>
        <v>7.4444008722391083E-2</v>
      </c>
      <c r="D484" s="103">
        <v>0.7</v>
      </c>
      <c r="E484" s="103">
        <v>0.84247300000000003</v>
      </c>
      <c r="F484" s="99">
        <v>2.1666624315584215</v>
      </c>
      <c r="G484" s="99">
        <v>2.1062885116224748</v>
      </c>
      <c r="H484" s="99">
        <f t="shared" si="37"/>
        <v>1.028663651538146</v>
      </c>
      <c r="I484" s="99">
        <f t="shared" si="38"/>
        <v>1.2273394043502828E-2</v>
      </c>
      <c r="J484" s="99" t="str">
        <f t="shared" si="39"/>
        <v>PRODUCED</v>
      </c>
    </row>
    <row r="485" spans="1:10">
      <c r="A485" s="102" t="s">
        <v>1272</v>
      </c>
      <c r="B485" s="99">
        <f t="shared" si="35"/>
        <v>4.9692477464139163E-2</v>
      </c>
      <c r="C485" s="99">
        <f t="shared" si="36"/>
        <v>7.4444008722391083E-2</v>
      </c>
      <c r="D485" s="103">
        <v>0.7</v>
      </c>
      <c r="E485" s="103">
        <v>0.84247300000000003</v>
      </c>
      <c r="F485" s="99">
        <v>4.944208214777607</v>
      </c>
      <c r="G485" s="99">
        <v>4.7768084406518661</v>
      </c>
      <c r="H485" s="99">
        <f t="shared" si="37"/>
        <v>1.0350442719664297</v>
      </c>
      <c r="I485" s="99">
        <f t="shared" si="38"/>
        <v>1.4958926275562294E-2</v>
      </c>
      <c r="J485" s="99" t="str">
        <f t="shared" si="39"/>
        <v>PRODUCED</v>
      </c>
    </row>
    <row r="486" spans="1:10">
      <c r="A486" s="102" t="s">
        <v>1942</v>
      </c>
      <c r="B486" s="99">
        <f t="shared" si="35"/>
        <v>5.310979175145622E-2</v>
      </c>
      <c r="C486" s="99">
        <f t="shared" si="36"/>
        <v>7.4444008722391083E-2</v>
      </c>
      <c r="D486" s="103">
        <v>0.7</v>
      </c>
      <c r="E486" s="103">
        <v>0.84247300000000003</v>
      </c>
      <c r="F486" s="99">
        <v>0.15946503313390795</v>
      </c>
      <c r="G486" s="99">
        <v>0.15370140132512378</v>
      </c>
      <c r="H486" s="99">
        <f t="shared" si="37"/>
        <v>1.0374988891388985</v>
      </c>
      <c r="I486" s="99">
        <f t="shared" si="38"/>
        <v>1.598764038065581E-2</v>
      </c>
      <c r="J486" s="99" t="str">
        <f t="shared" si="39"/>
        <v>PRODUCED</v>
      </c>
    </row>
    <row r="487" spans="1:10">
      <c r="A487" s="102" t="s">
        <v>1252</v>
      </c>
      <c r="B487" s="99">
        <f t="shared" si="35"/>
        <v>5.6417655729404506E-2</v>
      </c>
      <c r="C487" s="99">
        <f t="shared" si="36"/>
        <v>7.4444008722391083E-2</v>
      </c>
      <c r="D487" s="103">
        <v>0.7</v>
      </c>
      <c r="E487" s="103">
        <v>0.84247300000000003</v>
      </c>
      <c r="F487" s="99">
        <v>0.18750317886584425</v>
      </c>
      <c r="G487" s="99">
        <v>0.1803122481960886</v>
      </c>
      <c r="H487" s="99">
        <f t="shared" si="37"/>
        <v>1.0398804337569767</v>
      </c>
      <c r="I487" s="99">
        <f t="shared" si="38"/>
        <v>1.6983406659594621E-2</v>
      </c>
      <c r="J487" s="99" t="str">
        <f t="shared" si="39"/>
        <v>PRODUCED</v>
      </c>
    </row>
    <row r="488" spans="1:10">
      <c r="A488" s="102" t="s">
        <v>292</v>
      </c>
      <c r="B488" s="99">
        <f t="shared" si="35"/>
        <v>7.2333961176154773E-2</v>
      </c>
      <c r="C488" s="99">
        <f t="shared" si="36"/>
        <v>7.4444008722391083E-2</v>
      </c>
      <c r="D488" s="103">
        <v>0.7</v>
      </c>
      <c r="E488" s="103">
        <v>0.84247300000000003</v>
      </c>
      <c r="F488" s="99">
        <v>0.16711940821343538</v>
      </c>
      <c r="G488" s="99">
        <v>0.1589469493892858</v>
      </c>
      <c r="H488" s="99">
        <f t="shared" si="37"/>
        <v>1.0514162672234366</v>
      </c>
      <c r="I488" s="99">
        <f t="shared" si="38"/>
        <v>2.1774692019216453E-2</v>
      </c>
      <c r="J488" s="99" t="str">
        <f t="shared" si="39"/>
        <v>PRODUCED</v>
      </c>
    </row>
    <row r="489" spans="1:10">
      <c r="A489" s="102" t="s">
        <v>779</v>
      </c>
      <c r="B489" s="99">
        <f t="shared" si="35"/>
        <v>7.8074088198068298E-2</v>
      </c>
      <c r="C489" s="99">
        <f t="shared" si="36"/>
        <v>7.4444008722391083E-2</v>
      </c>
      <c r="D489" s="103">
        <v>0.7</v>
      </c>
      <c r="E489" s="103">
        <v>0.84247300000000003</v>
      </c>
      <c r="F489" s="99">
        <v>1.5423705242765913</v>
      </c>
      <c r="G489" s="99">
        <v>1.4611206361208933</v>
      </c>
      <c r="H489" s="99">
        <f t="shared" si="37"/>
        <v>1.0556079259625044</v>
      </c>
      <c r="I489" s="99">
        <f t="shared" si="38"/>
        <v>2.3502642431733785E-2</v>
      </c>
      <c r="J489" s="99" t="str">
        <f t="shared" si="39"/>
        <v>PRODUCED</v>
      </c>
    </row>
    <row r="490" spans="1:10">
      <c r="A490" s="102" t="s">
        <v>2172</v>
      </c>
      <c r="B490" s="99">
        <f t="shared" si="35"/>
        <v>8.0569841652284785E-2</v>
      </c>
      <c r="C490" s="99">
        <f t="shared" si="36"/>
        <v>7.4444008722391083E-2</v>
      </c>
      <c r="D490" s="103">
        <v>0.7</v>
      </c>
      <c r="E490" s="103">
        <v>0.84247300000000003</v>
      </c>
      <c r="F490" s="99">
        <v>0.98710303525355891</v>
      </c>
      <c r="G490" s="99">
        <v>0.93348758899269413</v>
      </c>
      <c r="H490" s="99">
        <f t="shared" si="37"/>
        <v>1.0574356283822905</v>
      </c>
      <c r="I490" s="99">
        <f t="shared" si="38"/>
        <v>2.4253939083234938E-2</v>
      </c>
      <c r="J490" s="99" t="str">
        <f t="shared" si="39"/>
        <v>PRODUCED</v>
      </c>
    </row>
    <row r="491" spans="1:10">
      <c r="A491" s="102" t="s">
        <v>1913</v>
      </c>
      <c r="B491" s="99">
        <f t="shared" si="35"/>
        <v>9.586268308577961E-2</v>
      </c>
      <c r="C491" s="99">
        <f t="shared" si="36"/>
        <v>7.4444008722391083E-2</v>
      </c>
      <c r="D491" s="103">
        <v>0.7</v>
      </c>
      <c r="E491" s="103">
        <v>0.84247300000000003</v>
      </c>
      <c r="F491" s="99">
        <v>1.6425006633002974</v>
      </c>
      <c r="G491" s="99">
        <v>1.5369084930548897</v>
      </c>
      <c r="H491" s="99">
        <f t="shared" si="37"/>
        <v>1.0687042662087993</v>
      </c>
      <c r="I491" s="99">
        <f t="shared" si="38"/>
        <v>2.8857543073649839E-2</v>
      </c>
      <c r="J491" s="99" t="str">
        <f t="shared" si="39"/>
        <v>PRODUCED</v>
      </c>
    </row>
    <row r="492" spans="1:10">
      <c r="A492" s="102" t="s">
        <v>662</v>
      </c>
      <c r="B492" s="99">
        <f t="shared" si="35"/>
        <v>0.10110592783276734</v>
      </c>
      <c r="C492" s="99">
        <f t="shared" si="36"/>
        <v>7.4444008722391083E-2</v>
      </c>
      <c r="D492" s="103">
        <v>0.7</v>
      </c>
      <c r="E492" s="103">
        <v>0.84247300000000003</v>
      </c>
      <c r="F492" s="99">
        <v>0.73950236218569032</v>
      </c>
      <c r="G492" s="99">
        <v>0.6894513853435843</v>
      </c>
      <c r="H492" s="99">
        <f t="shared" si="37"/>
        <v>1.0725953677171356</v>
      </c>
      <c r="I492" s="99">
        <f t="shared" si="38"/>
        <v>3.0435917017100748E-2</v>
      </c>
      <c r="J492" s="99" t="str">
        <f t="shared" si="39"/>
        <v>PRODUCED</v>
      </c>
    </row>
    <row r="493" spans="1:10">
      <c r="A493" s="102" t="s">
        <v>759</v>
      </c>
      <c r="B493" s="99">
        <f t="shared" si="35"/>
        <v>0.11210014206564736</v>
      </c>
      <c r="C493" s="99">
        <f t="shared" si="36"/>
        <v>7.4444008722391083E-2</v>
      </c>
      <c r="D493" s="103">
        <v>0.7</v>
      </c>
      <c r="E493" s="103">
        <v>0.84247300000000003</v>
      </c>
      <c r="F493" s="99">
        <v>0.42801168469795287</v>
      </c>
      <c r="G493" s="99">
        <v>0.39601361758023867</v>
      </c>
      <c r="H493" s="99">
        <f t="shared" si="37"/>
        <v>1.0808004212411479</v>
      </c>
      <c r="I493" s="99">
        <f t="shared" si="38"/>
        <v>3.37455052799535E-2</v>
      </c>
      <c r="J493" s="99" t="str">
        <f t="shared" si="39"/>
        <v>PRODUCED</v>
      </c>
    </row>
    <row r="494" spans="1:10">
      <c r="A494" s="102" t="s">
        <v>2071</v>
      </c>
      <c r="B494" s="99">
        <f t="shared" si="35"/>
        <v>0.13311644034878406</v>
      </c>
      <c r="C494" s="99">
        <f t="shared" si="36"/>
        <v>7.4444008722391083E-2</v>
      </c>
      <c r="D494" s="103">
        <v>0.7</v>
      </c>
      <c r="E494" s="103">
        <v>0.84247300000000003</v>
      </c>
      <c r="F494" s="99">
        <v>2.0952936625482739</v>
      </c>
      <c r="G494" s="99">
        <v>1.9106135699645863</v>
      </c>
      <c r="H494" s="99">
        <f t="shared" si="37"/>
        <v>1.096660096780905</v>
      </c>
      <c r="I494" s="99">
        <f t="shared" si="38"/>
        <v>4.0072041460999075E-2</v>
      </c>
      <c r="J494" s="99" t="str">
        <f t="shared" si="39"/>
        <v>PRODUCED</v>
      </c>
    </row>
    <row r="495" spans="1:10">
      <c r="A495" s="102" t="s">
        <v>321</v>
      </c>
      <c r="B495" s="99">
        <f t="shared" si="35"/>
        <v>0.16069702582156264</v>
      </c>
      <c r="C495" s="99">
        <f t="shared" si="36"/>
        <v>7.4444008722391083E-2</v>
      </c>
      <c r="D495" s="103">
        <v>0.7</v>
      </c>
      <c r="E495" s="103">
        <v>0.84247300000000003</v>
      </c>
      <c r="F495" s="99">
        <v>0.9284633169341614</v>
      </c>
      <c r="G495" s="99">
        <v>0.8305965534854961</v>
      </c>
      <c r="H495" s="99">
        <f t="shared" si="37"/>
        <v>1.1178270762598033</v>
      </c>
      <c r="I495" s="99">
        <f t="shared" si="38"/>
        <v>4.8374624986279674E-2</v>
      </c>
      <c r="J495" s="99" t="str">
        <f t="shared" si="39"/>
        <v>PRODUCED</v>
      </c>
    </row>
    <row r="496" spans="1:10">
      <c r="A496" s="102" t="s">
        <v>2219</v>
      </c>
      <c r="B496" s="99">
        <f t="shared" si="35"/>
        <v>0.27219915853027288</v>
      </c>
      <c r="C496" s="99">
        <f t="shared" si="36"/>
        <v>7.4444008722391083E-2</v>
      </c>
      <c r="D496" s="103">
        <v>0.7</v>
      </c>
      <c r="E496" s="103">
        <v>0.84247300000000003</v>
      </c>
      <c r="F496" s="99">
        <v>1.2141703651921338</v>
      </c>
      <c r="G496" s="99">
        <v>1.0054014729072847</v>
      </c>
      <c r="H496" s="99">
        <f t="shared" si="37"/>
        <v>1.2076472910678751</v>
      </c>
      <c r="I496" s="99">
        <f t="shared" si="38"/>
        <v>8.194011151210738E-2</v>
      </c>
      <c r="J496" s="99" t="str">
        <f t="shared" si="39"/>
        <v>PRODUCED</v>
      </c>
    </row>
    <row r="497" spans="1:10">
      <c r="A497" s="102" t="s">
        <v>1777</v>
      </c>
      <c r="B497" s="99">
        <f t="shared" si="35"/>
        <v>0.30544387412426371</v>
      </c>
      <c r="C497" s="99">
        <f t="shared" si="36"/>
        <v>7.4444008722391083E-2</v>
      </c>
      <c r="D497" s="103">
        <v>0.7</v>
      </c>
      <c r="E497" s="103">
        <v>0.84247300000000003</v>
      </c>
      <c r="F497" s="99">
        <v>0.84808971797977273</v>
      </c>
      <c r="G497" s="99">
        <v>0.68626844438851931</v>
      </c>
      <c r="H497" s="99">
        <f t="shared" si="37"/>
        <v>1.2357987969786952</v>
      </c>
      <c r="I497" s="99">
        <f t="shared" si="38"/>
        <v>9.1947768103216712E-2</v>
      </c>
      <c r="J497" s="99" t="str">
        <f t="shared" si="39"/>
        <v>PRODUCED</v>
      </c>
    </row>
    <row r="498" spans="1:10">
      <c r="A498" s="102" t="s">
        <v>443</v>
      </c>
      <c r="B498" s="99">
        <f t="shared" si="35"/>
        <v>0.33878405650058069</v>
      </c>
      <c r="C498" s="99">
        <f t="shared" si="36"/>
        <v>7.4444008722391083E-2</v>
      </c>
      <c r="D498" s="103">
        <v>0.7</v>
      </c>
      <c r="E498" s="103">
        <v>0.84247300000000003</v>
      </c>
      <c r="F498" s="99">
        <v>0.29234600389807247</v>
      </c>
      <c r="G498" s="99">
        <v>0.23116016657396088</v>
      </c>
      <c r="H498" s="99">
        <f t="shared" si="37"/>
        <v>1.2646902285586252</v>
      </c>
      <c r="I498" s="99">
        <f t="shared" si="38"/>
        <v>0.10198416305939575</v>
      </c>
      <c r="J498" s="99" t="str">
        <f t="shared" si="39"/>
        <v>PRODUCED</v>
      </c>
    </row>
    <row r="499" spans="1:10">
      <c r="A499" s="102" t="s">
        <v>1163</v>
      </c>
      <c r="B499" s="99">
        <f t="shared" si="35"/>
        <v>0.39021498062420501</v>
      </c>
      <c r="C499" s="99">
        <f t="shared" si="36"/>
        <v>7.4444008722391083E-2</v>
      </c>
      <c r="D499" s="103">
        <v>0.7</v>
      </c>
      <c r="E499" s="103">
        <v>0.84247300000000003</v>
      </c>
      <c r="F499" s="99">
        <v>0.84229474126525361</v>
      </c>
      <c r="G499" s="99">
        <v>0.64268427717240095</v>
      </c>
      <c r="H499" s="99">
        <f t="shared" si="37"/>
        <v>1.310588684339802</v>
      </c>
      <c r="I499" s="99">
        <f t="shared" si="38"/>
        <v>0.11746641392532492</v>
      </c>
      <c r="J499" s="99" t="str">
        <f t="shared" si="39"/>
        <v>PRODUCED</v>
      </c>
    </row>
    <row r="500" spans="1:10">
      <c r="A500" s="102" t="s">
        <v>2158</v>
      </c>
      <c r="B500" s="99">
        <f t="shared" si="35"/>
        <v>0.52951574335639273</v>
      </c>
      <c r="C500" s="99">
        <f t="shared" si="36"/>
        <v>7.4444008722391083E-2</v>
      </c>
      <c r="D500" s="103">
        <v>0.7</v>
      </c>
      <c r="E500" s="103">
        <v>0.84247300000000003</v>
      </c>
      <c r="F500" s="99">
        <v>0.89905323579992169</v>
      </c>
      <c r="G500" s="99">
        <v>0.6228526069452589</v>
      </c>
      <c r="H500" s="99">
        <f t="shared" si="37"/>
        <v>1.4434446059546435</v>
      </c>
      <c r="I500" s="99">
        <f t="shared" si="38"/>
        <v>0.15940012192658468</v>
      </c>
      <c r="J500" s="99" t="str">
        <f t="shared" si="39"/>
        <v>PRODUCED</v>
      </c>
    </row>
    <row r="501" spans="1:10">
      <c r="A501" s="102" t="s">
        <v>433</v>
      </c>
      <c r="B501" s="99">
        <f t="shared" si="35"/>
        <v>0.84710348202125152</v>
      </c>
      <c r="C501" s="99">
        <f t="shared" si="36"/>
        <v>7.4444008722391083E-2</v>
      </c>
      <c r="D501" s="103">
        <v>0.7</v>
      </c>
      <c r="E501" s="103">
        <v>0.84247300000000003</v>
      </c>
      <c r="F501" s="99">
        <v>1.4297202934024673</v>
      </c>
      <c r="G501" s="99">
        <v>0.79478108733868957</v>
      </c>
      <c r="H501" s="99">
        <f t="shared" si="37"/>
        <v>1.798885650625961</v>
      </c>
      <c r="I501" s="99">
        <f t="shared" si="38"/>
        <v>0.25500355751980069</v>
      </c>
      <c r="J501" s="99" t="str">
        <f t="shared" si="39"/>
        <v>PRODUCED</v>
      </c>
    </row>
    <row r="502" spans="1:10">
      <c r="A502" s="102" t="s">
        <v>1710</v>
      </c>
      <c r="B502" s="99">
        <f t="shared" si="35"/>
        <v>0.87835130546516516</v>
      </c>
      <c r="C502" s="99">
        <f t="shared" si="36"/>
        <v>7.4444008722391083E-2</v>
      </c>
      <c r="D502" s="103">
        <v>0.7</v>
      </c>
      <c r="E502" s="103">
        <v>0.84247300000000003</v>
      </c>
      <c r="F502" s="99">
        <v>1.803624355466878</v>
      </c>
      <c r="G502" s="99">
        <v>0.98115134051026354</v>
      </c>
      <c r="H502" s="99">
        <f t="shared" si="37"/>
        <v>1.838273343772709</v>
      </c>
      <c r="I502" s="99">
        <f t="shared" si="38"/>
        <v>0.2644100896756309</v>
      </c>
      <c r="J502" s="99" t="str">
        <f t="shared" si="39"/>
        <v>PRODUCED</v>
      </c>
    </row>
    <row r="503" spans="1:10">
      <c r="A503" s="102" t="s">
        <v>639</v>
      </c>
      <c r="B503" s="99">
        <f t="shared" si="35"/>
        <v>0.14897370244559699</v>
      </c>
      <c r="C503" s="99">
        <f t="shared" si="36"/>
        <v>1.8182298553913588E-2</v>
      </c>
      <c r="D503" s="103">
        <v>0.8</v>
      </c>
      <c r="E503" s="103">
        <v>0.95899800000000002</v>
      </c>
      <c r="F503" s="99">
        <v>0.8046187180117822</v>
      </c>
      <c r="G503" s="99">
        <v>0.72567903837219749</v>
      </c>
      <c r="H503" s="99">
        <f t="shared" si="37"/>
        <v>1.108780432485218</v>
      </c>
      <c r="I503" s="99">
        <f t="shared" si="38"/>
        <v>4.4845553001245285E-2</v>
      </c>
      <c r="J503" s="99" t="str">
        <f t="shared" si="39"/>
        <v>PRODUCED</v>
      </c>
    </row>
    <row r="504" spans="1:10">
      <c r="A504" s="102" t="s">
        <v>1036</v>
      </c>
      <c r="B504" s="99">
        <f t="shared" si="35"/>
        <v>0.35874885766242909</v>
      </c>
      <c r="C504" s="99">
        <f t="shared" si="36"/>
        <v>1.8182298553913588E-2</v>
      </c>
      <c r="D504" s="103">
        <v>0.8</v>
      </c>
      <c r="E504" s="103">
        <v>0.95899800000000002</v>
      </c>
      <c r="F504" s="99">
        <v>0.77653026325202446</v>
      </c>
      <c r="G504" s="99">
        <v>0.60556981426439271</v>
      </c>
      <c r="H504" s="99">
        <f t="shared" si="37"/>
        <v>1.2823133600133347</v>
      </c>
      <c r="I504" s="99">
        <f t="shared" si="38"/>
        <v>0.10799416706657924</v>
      </c>
      <c r="J504" s="99" t="str">
        <f t="shared" si="39"/>
        <v>PRODUCED</v>
      </c>
    </row>
    <row r="505" spans="1:10">
      <c r="A505" s="102" t="s">
        <v>2177</v>
      </c>
      <c r="B505" s="99">
        <f t="shared" si="35"/>
        <v>-1.427298322051715</v>
      </c>
      <c r="C505" s="99">
        <f t="shared" si="36"/>
        <v>4.3429469906312598E-7</v>
      </c>
      <c r="D505" s="103" t="s">
        <v>2237</v>
      </c>
      <c r="E505" s="103">
        <v>0.99999899999999997</v>
      </c>
      <c r="F505" s="99">
        <v>8.9822151249118146E-2</v>
      </c>
      <c r="G505" s="99">
        <v>0.24157003372920369</v>
      </c>
      <c r="H505" s="99">
        <f t="shared" si="37"/>
        <v>0.37182654596061115</v>
      </c>
      <c r="I505" s="99">
        <f t="shared" si="38"/>
        <v>-0.42965960769843536</v>
      </c>
      <c r="J505" s="99" t="str">
        <f t="shared" si="39"/>
        <v>CONSUMED</v>
      </c>
    </row>
    <row r="506" spans="1:10">
      <c r="A506" s="102" t="s">
        <v>1736</v>
      </c>
      <c r="B506" s="99">
        <f t="shared" si="35"/>
        <v>-0.81776787514586669</v>
      </c>
      <c r="C506" s="99">
        <f t="shared" si="36"/>
        <v>4.3429469906312598E-7</v>
      </c>
      <c r="D506" s="103" t="s">
        <v>2237</v>
      </c>
      <c r="E506" s="103">
        <v>0.99999899999999997</v>
      </c>
      <c r="F506" s="99">
        <v>0.116890276206704</v>
      </c>
      <c r="G506" s="99">
        <v>0.20603976447416358</v>
      </c>
      <c r="H506" s="99">
        <f t="shared" si="37"/>
        <v>0.56731901487570136</v>
      </c>
      <c r="I506" s="99">
        <f t="shared" si="38"/>
        <v>-0.24617265990930334</v>
      </c>
      <c r="J506" s="99" t="str">
        <f t="shared" si="39"/>
        <v>CONSUMED</v>
      </c>
    </row>
    <row r="507" spans="1:10">
      <c r="A507" s="102" t="s">
        <v>68</v>
      </c>
      <c r="B507" s="99">
        <f t="shared" si="35"/>
        <v>-0.62986924394382526</v>
      </c>
      <c r="C507" s="99">
        <f t="shared" si="36"/>
        <v>4.3429469906312598E-7</v>
      </c>
      <c r="D507" s="103" t="s">
        <v>2237</v>
      </c>
      <c r="E507" s="103">
        <v>0.99999899999999997</v>
      </c>
      <c r="F507" s="99">
        <v>3.256162428176617E-2</v>
      </c>
      <c r="G507" s="99">
        <v>5.0386662960305327E-2</v>
      </c>
      <c r="H507" s="99">
        <f t="shared" si="37"/>
        <v>0.64623498300370197</v>
      </c>
      <c r="I507" s="99">
        <f t="shared" si="38"/>
        <v>-0.18960953577328482</v>
      </c>
      <c r="J507" s="99" t="str">
        <f t="shared" si="39"/>
        <v>CONSUMED</v>
      </c>
    </row>
    <row r="508" spans="1:10">
      <c r="A508" s="102" t="s">
        <v>274</v>
      </c>
      <c r="B508" s="99">
        <f t="shared" si="35"/>
        <v>-0.27732118048563886</v>
      </c>
      <c r="C508" s="99">
        <f t="shared" si="36"/>
        <v>4.3429469906312598E-7</v>
      </c>
      <c r="D508" s="103" t="s">
        <v>2237</v>
      </c>
      <c r="E508" s="103">
        <v>0.99999899999999997</v>
      </c>
      <c r="F508" s="99">
        <v>0.80796861605854475</v>
      </c>
      <c r="G508" s="99">
        <v>0.97921145559087419</v>
      </c>
      <c r="H508" s="99">
        <f t="shared" si="37"/>
        <v>0.8251216950592164</v>
      </c>
      <c r="I508" s="99">
        <f t="shared" si="38"/>
        <v>-8.3481993759122006E-2</v>
      </c>
      <c r="J508" s="99" t="str">
        <f t="shared" si="39"/>
        <v>CONSUMED</v>
      </c>
    </row>
    <row r="509" spans="1:10">
      <c r="A509" s="102" t="s">
        <v>1240</v>
      </c>
      <c r="B509" s="99">
        <f t="shared" si="35"/>
        <v>-0.2174207676024259</v>
      </c>
      <c r="C509" s="99">
        <f t="shared" si="36"/>
        <v>4.3429469906312598E-7</v>
      </c>
      <c r="D509" s="103" t="s">
        <v>2237</v>
      </c>
      <c r="E509" s="103">
        <v>0.99999899999999997</v>
      </c>
      <c r="F509" s="99">
        <v>0.35759585278965361</v>
      </c>
      <c r="G509" s="99">
        <v>0.41575994480634798</v>
      </c>
      <c r="H509" s="99">
        <f t="shared" si="37"/>
        <v>0.86010174201897693</v>
      </c>
      <c r="I509" s="99">
        <f t="shared" si="38"/>
        <v>-6.5450172728617736E-2</v>
      </c>
      <c r="J509" s="99" t="str">
        <f t="shared" si="39"/>
        <v>CONSUMED</v>
      </c>
    </row>
    <row r="510" spans="1:10">
      <c r="A510" s="102" t="s">
        <v>1763</v>
      </c>
      <c r="B510" s="99">
        <f t="shared" si="35"/>
        <v>-0.21209158869903097</v>
      </c>
      <c r="C510" s="99">
        <f t="shared" si="36"/>
        <v>4.3429469906312598E-7</v>
      </c>
      <c r="D510" s="103" t="s">
        <v>2237</v>
      </c>
      <c r="E510" s="103">
        <v>0.99999899999999997</v>
      </c>
      <c r="F510" s="99">
        <v>1.133901196618831</v>
      </c>
      <c r="G510" s="99">
        <v>1.3134729814401691</v>
      </c>
      <c r="H510" s="99">
        <f t="shared" si="37"/>
        <v>0.86328475167837482</v>
      </c>
      <c r="I510" s="99">
        <f t="shared" si="38"/>
        <v>-6.3845930026436168E-2</v>
      </c>
      <c r="J510" s="99" t="str">
        <f t="shared" si="39"/>
        <v>CONSUMED</v>
      </c>
    </row>
    <row r="511" spans="1:10">
      <c r="A511" s="102" t="s">
        <v>385</v>
      </c>
      <c r="B511" s="99">
        <f t="shared" si="35"/>
        <v>-0.17361876149864897</v>
      </c>
      <c r="C511" s="99">
        <f t="shared" si="36"/>
        <v>4.3429469906312598E-7</v>
      </c>
      <c r="D511" s="103" t="s">
        <v>2237</v>
      </c>
      <c r="E511" s="103">
        <v>0.99999899999999997</v>
      </c>
      <c r="F511" s="99">
        <v>0.40814311336184445</v>
      </c>
      <c r="G511" s="99">
        <v>0.46033810757962579</v>
      </c>
      <c r="H511" s="99">
        <f t="shared" si="37"/>
        <v>0.886615960403076</v>
      </c>
      <c r="I511" s="99">
        <f t="shared" si="38"/>
        <v>-5.2264455021124083E-2</v>
      </c>
      <c r="J511" s="99" t="str">
        <f t="shared" si="39"/>
        <v>CONSUMED</v>
      </c>
    </row>
    <row r="512" spans="1:10">
      <c r="A512" s="102" t="s">
        <v>1032</v>
      </c>
      <c r="B512" s="99">
        <f t="shared" si="35"/>
        <v>-0.16418452706769496</v>
      </c>
      <c r="C512" s="99">
        <f t="shared" si="36"/>
        <v>4.3429469906312598E-7</v>
      </c>
      <c r="D512" s="103" t="s">
        <v>2237</v>
      </c>
      <c r="E512" s="103">
        <v>0.99999899999999997</v>
      </c>
      <c r="F512" s="99">
        <v>0.60107892696740806</v>
      </c>
      <c r="G512" s="99">
        <v>0.67352848841306756</v>
      </c>
      <c r="H512" s="99">
        <f t="shared" si="37"/>
        <v>0.89243281807372199</v>
      </c>
      <c r="I512" s="99">
        <f t="shared" si="38"/>
        <v>-4.9424467471281014E-2</v>
      </c>
      <c r="J512" s="99" t="str">
        <f t="shared" si="39"/>
        <v>CONSUMED</v>
      </c>
    </row>
    <row r="513" spans="1:10">
      <c r="A513" s="102" t="s">
        <v>1572</v>
      </c>
      <c r="B513" s="99">
        <f t="shared" si="35"/>
        <v>-0.15674595741949279</v>
      </c>
      <c r="C513" s="99">
        <f t="shared" si="36"/>
        <v>4.3429469906312598E-7</v>
      </c>
      <c r="D513" s="103" t="s">
        <v>2237</v>
      </c>
      <c r="E513" s="103">
        <v>0.99999899999999997</v>
      </c>
      <c r="F513" s="99">
        <v>0.62714330250441652</v>
      </c>
      <c r="G513" s="99">
        <v>0.69912047839928959</v>
      </c>
      <c r="H513" s="99">
        <f t="shared" si="37"/>
        <v>0.89704610561591269</v>
      </c>
      <c r="I513" s="99">
        <f t="shared" si="38"/>
        <v>-4.7185234882336495E-2</v>
      </c>
      <c r="J513" s="99" t="str">
        <f t="shared" si="39"/>
        <v>CONSUMED</v>
      </c>
    </row>
    <row r="514" spans="1:10">
      <c r="A514" s="102" t="s">
        <v>1174</v>
      </c>
      <c r="B514" s="99">
        <f t="shared" ref="B514:B577" si="40">LOG(H514, 2)</f>
        <v>-0.14059514704130466</v>
      </c>
      <c r="C514" s="99">
        <f t="shared" ref="C514:C577" si="41">-LOG10(E514)</f>
        <v>4.3429469906312598E-7</v>
      </c>
      <c r="D514" s="103" t="s">
        <v>2237</v>
      </c>
      <c r="E514" s="103">
        <v>0.99999899999999997</v>
      </c>
      <c r="F514" s="99">
        <v>0.47092874560737052</v>
      </c>
      <c r="G514" s="99">
        <v>0.51913290487083474</v>
      </c>
      <c r="H514" s="99">
        <f t="shared" ref="H514:H577" si="42">F514/G514</f>
        <v>0.90714485864567207</v>
      </c>
      <c r="I514" s="99">
        <f t="shared" ref="I514:I577" si="43">LOG(H514)</f>
        <v>-4.2323356504220741E-2</v>
      </c>
      <c r="J514" s="99" t="str">
        <f t="shared" ref="J514:J577" si="44">IF(AND(I514&gt;0), "PRODUCED", "CONSUMED")</f>
        <v>CONSUMED</v>
      </c>
    </row>
    <row r="515" spans="1:10">
      <c r="A515" s="102" t="s">
        <v>2036</v>
      </c>
      <c r="B515" s="99">
        <f t="shared" si="40"/>
        <v>-0.13693307918147143</v>
      </c>
      <c r="C515" s="99">
        <f t="shared" si="41"/>
        <v>4.3429469906312598E-7</v>
      </c>
      <c r="D515" s="103" t="s">
        <v>2237</v>
      </c>
      <c r="E515" s="103">
        <v>0.99999899999999997</v>
      </c>
      <c r="F515" s="99">
        <v>0.92788294996285237</v>
      </c>
      <c r="G515" s="99">
        <v>1.0202677492390997</v>
      </c>
      <c r="H515" s="99">
        <f t="shared" si="42"/>
        <v>0.90945043656908053</v>
      </c>
      <c r="I515" s="99">
        <f t="shared" si="43"/>
        <v>-4.122096423225393E-2</v>
      </c>
      <c r="J515" s="99" t="str">
        <f t="shared" si="44"/>
        <v>CONSUMED</v>
      </c>
    </row>
    <row r="516" spans="1:10">
      <c r="A516" s="102" t="s">
        <v>141</v>
      </c>
      <c r="B516" s="99">
        <f t="shared" si="40"/>
        <v>-0.13239791445165588</v>
      </c>
      <c r="C516" s="99">
        <f t="shared" si="41"/>
        <v>4.3429469906312598E-7</v>
      </c>
      <c r="D516" s="103" t="s">
        <v>2237</v>
      </c>
      <c r="E516" s="103">
        <v>0.99999899999999997</v>
      </c>
      <c r="F516" s="99">
        <v>0.34028437683266438</v>
      </c>
      <c r="G516" s="99">
        <v>0.37299048561495846</v>
      </c>
      <c r="H516" s="99">
        <f t="shared" si="42"/>
        <v>0.91231382557018659</v>
      </c>
      <c r="I516" s="99">
        <f t="shared" si="43"/>
        <v>-3.9855743613302123E-2</v>
      </c>
      <c r="J516" s="99" t="str">
        <f t="shared" si="44"/>
        <v>CONSUMED</v>
      </c>
    </row>
    <row r="517" spans="1:10">
      <c r="A517" s="102" t="s">
        <v>1967</v>
      </c>
      <c r="B517" s="99">
        <f t="shared" si="40"/>
        <v>-9.3973561870417679E-2</v>
      </c>
      <c r="C517" s="99">
        <f t="shared" si="41"/>
        <v>4.3429469906312598E-7</v>
      </c>
      <c r="D517" s="103" t="s">
        <v>2237</v>
      </c>
      <c r="E517" s="103">
        <v>0.99999899999999997</v>
      </c>
      <c r="F517" s="99">
        <v>0.26087364777202299</v>
      </c>
      <c r="G517" s="99">
        <v>0.27843195183833536</v>
      </c>
      <c r="H517" s="99">
        <f t="shared" si="42"/>
        <v>0.93693861659775612</v>
      </c>
      <c r="I517" s="99">
        <f t="shared" si="43"/>
        <v>-2.8288860922380702E-2</v>
      </c>
      <c r="J517" s="99" t="str">
        <f t="shared" si="44"/>
        <v>CONSUMED</v>
      </c>
    </row>
    <row r="518" spans="1:10">
      <c r="A518" s="102" t="s">
        <v>1244</v>
      </c>
      <c r="B518" s="99">
        <f t="shared" si="40"/>
        <v>-5.4210469171287745E-2</v>
      </c>
      <c r="C518" s="99">
        <f t="shared" si="41"/>
        <v>4.3429469906312598E-7</v>
      </c>
      <c r="D518" s="103" t="s">
        <v>2237</v>
      </c>
      <c r="E518" s="103">
        <v>0.99999899999999997</v>
      </c>
      <c r="F518" s="99">
        <v>0.85690833147165602</v>
      </c>
      <c r="G518" s="99">
        <v>0.88971997847789375</v>
      </c>
      <c r="H518" s="99">
        <f t="shared" si="42"/>
        <v>0.96312137773687978</v>
      </c>
      <c r="I518" s="99">
        <f t="shared" si="43"/>
        <v>-1.6318977299575134E-2</v>
      </c>
      <c r="J518" s="99" t="str">
        <f t="shared" si="44"/>
        <v>CONSUMED</v>
      </c>
    </row>
    <row r="519" spans="1:10">
      <c r="A519" s="102" t="s">
        <v>163</v>
      </c>
      <c r="B519" s="99">
        <f t="shared" si="40"/>
        <v>-4.7568795327810227E-2</v>
      </c>
      <c r="C519" s="99">
        <f t="shared" si="41"/>
        <v>4.3429469906312598E-7</v>
      </c>
      <c r="D519" s="103" t="s">
        <v>2237</v>
      </c>
      <c r="E519" s="103">
        <v>0.99999899999999997</v>
      </c>
      <c r="F519" s="99">
        <v>0.30185604302390262</v>
      </c>
      <c r="G519" s="99">
        <v>0.31197479564671921</v>
      </c>
      <c r="H519" s="99">
        <f t="shared" si="42"/>
        <v>0.96756548040414436</v>
      </c>
      <c r="I519" s="99">
        <f t="shared" si="43"/>
        <v>-1.4319634251271522E-2</v>
      </c>
      <c r="J519" s="99" t="str">
        <f t="shared" si="44"/>
        <v>CONSUMED</v>
      </c>
    </row>
    <row r="520" spans="1:10">
      <c r="A520" s="102" t="s">
        <v>649</v>
      </c>
      <c r="B520" s="99">
        <f t="shared" si="40"/>
        <v>-3.8934281176288922E-2</v>
      </c>
      <c r="C520" s="99">
        <f t="shared" si="41"/>
        <v>4.3429469906312598E-7</v>
      </c>
      <c r="D520" s="103" t="s">
        <v>2237</v>
      </c>
      <c r="E520" s="103">
        <v>0.99999899999999997</v>
      </c>
      <c r="F520" s="99">
        <v>1.0167381076790478</v>
      </c>
      <c r="G520" s="99">
        <v>1.0445506119938723</v>
      </c>
      <c r="H520" s="99">
        <f t="shared" si="42"/>
        <v>0.97337371306332865</v>
      </c>
      <c r="I520" s="99">
        <f t="shared" si="43"/>
        <v>-1.1720386493678478E-2</v>
      </c>
      <c r="J520" s="99" t="str">
        <f t="shared" si="44"/>
        <v>CONSUMED</v>
      </c>
    </row>
    <row r="521" spans="1:10">
      <c r="A521" s="102" t="s">
        <v>755</v>
      </c>
      <c r="B521" s="99">
        <f t="shared" si="40"/>
        <v>-3.8268061667567237E-2</v>
      </c>
      <c r="C521" s="99">
        <f t="shared" si="41"/>
        <v>4.3429469906312598E-7</v>
      </c>
      <c r="D521" s="103" t="s">
        <v>2237</v>
      </c>
      <c r="E521" s="103">
        <v>0.99999899999999997</v>
      </c>
      <c r="F521" s="99">
        <v>8.3089589834158553E-2</v>
      </c>
      <c r="G521" s="99">
        <v>8.532306532174927E-2</v>
      </c>
      <c r="H521" s="99">
        <f t="shared" si="42"/>
        <v>0.9738233093341363</v>
      </c>
      <c r="I521" s="99">
        <f t="shared" si="43"/>
        <v>-1.151983443785673E-2</v>
      </c>
      <c r="J521" s="99" t="str">
        <f t="shared" si="44"/>
        <v>CONSUMED</v>
      </c>
    </row>
    <row r="522" spans="1:10">
      <c r="A522" s="102" t="s">
        <v>2176</v>
      </c>
      <c r="B522" s="99">
        <f t="shared" si="40"/>
        <v>-3.2581500347611307E-2</v>
      </c>
      <c r="C522" s="99">
        <f t="shared" si="41"/>
        <v>4.3429469906312598E-7</v>
      </c>
      <c r="D522" s="103" t="s">
        <v>2237</v>
      </c>
      <c r="E522" s="103">
        <v>0.99999899999999997</v>
      </c>
      <c r="F522" s="99">
        <v>1.1573467297954376</v>
      </c>
      <c r="G522" s="99">
        <v>1.1837813614252035</v>
      </c>
      <c r="H522" s="99">
        <f t="shared" si="42"/>
        <v>0.97766932941236706</v>
      </c>
      <c r="I522" s="99">
        <f t="shared" si="43"/>
        <v>-9.8080089083674351E-3</v>
      </c>
      <c r="J522" s="99" t="str">
        <f t="shared" si="44"/>
        <v>CONSUMED</v>
      </c>
    </row>
    <row r="523" spans="1:10">
      <c r="A523" s="102" t="s">
        <v>1674</v>
      </c>
      <c r="B523" s="99">
        <f t="shared" si="40"/>
        <v>-2.9887142486041532E-2</v>
      </c>
      <c r="C523" s="99">
        <f t="shared" si="41"/>
        <v>4.3429469906312598E-7</v>
      </c>
      <c r="D523" s="103" t="s">
        <v>2237</v>
      </c>
      <c r="E523" s="103">
        <v>0.99999899999999997</v>
      </c>
      <c r="F523" s="99">
        <v>1.3880545157229476</v>
      </c>
      <c r="G523" s="99">
        <v>1.4171096313121707</v>
      </c>
      <c r="H523" s="99">
        <f t="shared" si="42"/>
        <v>0.97949691756570756</v>
      </c>
      <c r="I523" s="99">
        <f t="shared" si="43"/>
        <v>-8.9969263729818699E-3</v>
      </c>
      <c r="J523" s="99" t="str">
        <f t="shared" si="44"/>
        <v>CONSUMED</v>
      </c>
    </row>
    <row r="524" spans="1:10">
      <c r="A524" s="102" t="s">
        <v>2198</v>
      </c>
      <c r="B524" s="99">
        <f t="shared" si="40"/>
        <v>-2.5227162083455074E-2</v>
      </c>
      <c r="C524" s="99">
        <f t="shared" si="41"/>
        <v>4.3429469906312598E-7</v>
      </c>
      <c r="D524" s="103" t="s">
        <v>2237</v>
      </c>
      <c r="E524" s="103">
        <v>0.99999899999999997</v>
      </c>
      <c r="F524" s="99">
        <v>0.99434601828643077</v>
      </c>
      <c r="G524" s="99">
        <v>1.0118861963062162</v>
      </c>
      <c r="H524" s="99">
        <f t="shared" si="42"/>
        <v>0.98266585898314052</v>
      </c>
      <c r="I524" s="99">
        <f t="shared" si="43"/>
        <v>-7.5941324925970317E-3</v>
      </c>
      <c r="J524" s="99" t="str">
        <f t="shared" si="44"/>
        <v>CONSUMED</v>
      </c>
    </row>
    <row r="525" spans="1:10">
      <c r="A525" s="102" t="s">
        <v>236</v>
      </c>
      <c r="B525" s="99">
        <f t="shared" si="40"/>
        <v>-2.4162516425118279E-2</v>
      </c>
      <c r="C525" s="99">
        <f t="shared" si="41"/>
        <v>4.3429469906312598E-7</v>
      </c>
      <c r="D525" s="103" t="s">
        <v>2237</v>
      </c>
      <c r="E525" s="103">
        <v>0.99999899999999997</v>
      </c>
      <c r="F525" s="99">
        <v>0.65204034673725431</v>
      </c>
      <c r="G525" s="99">
        <v>0.66305279776037873</v>
      </c>
      <c r="H525" s="99">
        <f t="shared" si="42"/>
        <v>0.98339129091933308</v>
      </c>
      <c r="I525" s="99">
        <f t="shared" si="43"/>
        <v>-7.2736422146842299E-3</v>
      </c>
      <c r="J525" s="99" t="str">
        <f t="shared" si="44"/>
        <v>CONSUMED</v>
      </c>
    </row>
    <row r="526" spans="1:10">
      <c r="A526" s="102" t="s">
        <v>53</v>
      </c>
      <c r="B526" s="99">
        <f t="shared" si="40"/>
        <v>-1.8083909554972629E-2</v>
      </c>
      <c r="C526" s="99">
        <f t="shared" si="41"/>
        <v>4.3429469906312598E-7</v>
      </c>
      <c r="D526" s="103" t="s">
        <v>2237</v>
      </c>
      <c r="E526" s="103">
        <v>0.99999899999999997</v>
      </c>
      <c r="F526" s="99">
        <v>0.32207664706752775</v>
      </c>
      <c r="G526" s="99">
        <v>0.3261392255744206</v>
      </c>
      <c r="H526" s="99">
        <f t="shared" si="42"/>
        <v>0.98754342259892991</v>
      </c>
      <c r="I526" s="99">
        <f t="shared" si="43"/>
        <v>-5.4437992149212388E-3</v>
      </c>
      <c r="J526" s="99" t="str">
        <f t="shared" si="44"/>
        <v>CONSUMED</v>
      </c>
    </row>
    <row r="527" spans="1:10">
      <c r="A527" s="102" t="s">
        <v>831</v>
      </c>
      <c r="B527" s="99">
        <f t="shared" si="40"/>
        <v>-1.7303542376347982E-2</v>
      </c>
      <c r="C527" s="99">
        <f t="shared" si="41"/>
        <v>4.3429469906312598E-7</v>
      </c>
      <c r="D527" s="103" t="s">
        <v>2237</v>
      </c>
      <c r="E527" s="103">
        <v>0.99999899999999997</v>
      </c>
      <c r="F527" s="99">
        <v>0.64337733622095794</v>
      </c>
      <c r="G527" s="99">
        <v>0.65114040235469306</v>
      </c>
      <c r="H527" s="99">
        <f t="shared" si="42"/>
        <v>0.98807773852511405</v>
      </c>
      <c r="I527" s="99">
        <f t="shared" si="43"/>
        <v>-5.2088852865235478E-3</v>
      </c>
      <c r="J527" s="99" t="str">
        <f t="shared" si="44"/>
        <v>CONSUMED</v>
      </c>
    </row>
    <row r="528" spans="1:10">
      <c r="A528" s="102" t="s">
        <v>452</v>
      </c>
      <c r="B528" s="99">
        <f t="shared" si="40"/>
        <v>-1.6455656951104156E-2</v>
      </c>
      <c r="C528" s="99">
        <f t="shared" si="41"/>
        <v>4.3429469906312598E-7</v>
      </c>
      <c r="D528" s="103" t="s">
        <v>2237</v>
      </c>
      <c r="E528" s="103">
        <v>0.99999899999999997</v>
      </c>
      <c r="F528" s="99">
        <v>2.342437646872964</v>
      </c>
      <c r="G528" s="99">
        <v>2.369308898938236</v>
      </c>
      <c r="H528" s="99">
        <f t="shared" si="42"/>
        <v>0.98865861176762815</v>
      </c>
      <c r="I528" s="99">
        <f t="shared" si="43"/>
        <v>-4.9536463406388469E-3</v>
      </c>
      <c r="J528" s="99" t="str">
        <f t="shared" si="44"/>
        <v>CONSUMED</v>
      </c>
    </row>
    <row r="529" spans="1:10">
      <c r="A529" s="102" t="s">
        <v>2165</v>
      </c>
      <c r="B529" s="99">
        <f t="shared" si="40"/>
        <v>-1.0647976344520495E-2</v>
      </c>
      <c r="C529" s="99">
        <f t="shared" si="41"/>
        <v>4.3429469906312598E-7</v>
      </c>
      <c r="D529" s="103" t="s">
        <v>2237</v>
      </c>
      <c r="E529" s="103">
        <v>0.99999899999999997</v>
      </c>
      <c r="F529" s="99">
        <v>0.7278690691802282</v>
      </c>
      <c r="G529" s="99">
        <v>0.73326106403324387</v>
      </c>
      <c r="H529" s="99">
        <f t="shared" si="42"/>
        <v>0.99264655507090827</v>
      </c>
      <c r="I529" s="99">
        <f t="shared" si="43"/>
        <v>-3.2053602728211788E-3</v>
      </c>
      <c r="J529" s="99" t="str">
        <f t="shared" si="44"/>
        <v>CONSUMED</v>
      </c>
    </row>
    <row r="530" spans="1:10">
      <c r="A530" s="102" t="s">
        <v>1166</v>
      </c>
      <c r="B530" s="99">
        <f t="shared" si="40"/>
        <v>-7.766027270254253E-3</v>
      </c>
      <c r="C530" s="99">
        <f t="shared" si="41"/>
        <v>4.3429469906312598E-7</v>
      </c>
      <c r="D530" s="103" t="s">
        <v>2237</v>
      </c>
      <c r="E530" s="103">
        <v>0.99999899999999997</v>
      </c>
      <c r="F530" s="99">
        <v>0.67792599339869986</v>
      </c>
      <c r="G530" s="99">
        <v>0.68158510863052457</v>
      </c>
      <c r="H530" s="99">
        <f t="shared" si="42"/>
        <v>0.99463146247549805</v>
      </c>
      <c r="I530" s="99">
        <f t="shared" si="43"/>
        <v>-2.3378071554909976E-3</v>
      </c>
      <c r="J530" s="99" t="str">
        <f t="shared" si="44"/>
        <v>CONSUMED</v>
      </c>
    </row>
    <row r="531" spans="1:10">
      <c r="A531" s="102" t="s">
        <v>2235</v>
      </c>
      <c r="B531" s="99">
        <f t="shared" si="40"/>
        <v>-6.3420192169704927E-3</v>
      </c>
      <c r="C531" s="99">
        <f t="shared" si="41"/>
        <v>4.3429469906312598E-7</v>
      </c>
      <c r="D531" s="103" t="s">
        <v>2237</v>
      </c>
      <c r="E531" s="103">
        <v>0.99999899999999997</v>
      </c>
      <c r="F531" s="99">
        <v>0.20701247283208346</v>
      </c>
      <c r="G531" s="99">
        <v>0.20792449300921045</v>
      </c>
      <c r="H531" s="99">
        <f t="shared" si="42"/>
        <v>0.99561369531829713</v>
      </c>
      <c r="I531" s="99">
        <f t="shared" si="43"/>
        <v>-1.9091380173855126E-3</v>
      </c>
      <c r="J531" s="99" t="str">
        <f t="shared" si="44"/>
        <v>CONSUMED</v>
      </c>
    </row>
    <row r="532" spans="1:10">
      <c r="A532" s="102" t="s">
        <v>1222</v>
      </c>
      <c r="B532" s="99">
        <f t="shared" si="40"/>
        <v>-5.2103574414536511E-3</v>
      </c>
      <c r="C532" s="99">
        <f t="shared" si="41"/>
        <v>4.3429469906312598E-7</v>
      </c>
      <c r="D532" s="103" t="s">
        <v>2237</v>
      </c>
      <c r="E532" s="103">
        <v>0.99999899999999997</v>
      </c>
      <c r="F532" s="99">
        <v>1.4728416881767215</v>
      </c>
      <c r="G532" s="99">
        <v>1.4781705384765538</v>
      </c>
      <c r="H532" s="99">
        <f t="shared" si="42"/>
        <v>0.99639496921287285</v>
      </c>
      <c r="I532" s="99">
        <f t="shared" si="43"/>
        <v>-1.5684738780085848E-3</v>
      </c>
      <c r="J532" s="99" t="str">
        <f t="shared" si="44"/>
        <v>CONSUMED</v>
      </c>
    </row>
    <row r="533" spans="1:10">
      <c r="A533" s="102" t="s">
        <v>2216</v>
      </c>
      <c r="B533" s="99">
        <f t="shared" si="40"/>
        <v>0</v>
      </c>
      <c r="C533" s="99">
        <f t="shared" si="41"/>
        <v>4.3429469906312598E-7</v>
      </c>
      <c r="D533" s="103" t="s">
        <v>2237</v>
      </c>
      <c r="E533" s="103">
        <v>0.99999899999999997</v>
      </c>
      <c r="F533" s="99">
        <v>0.91367429806933653</v>
      </c>
      <c r="G533" s="99">
        <v>0.91367429806933653</v>
      </c>
      <c r="H533" s="99">
        <f t="shared" si="42"/>
        <v>1</v>
      </c>
      <c r="I533" s="99">
        <f t="shared" si="43"/>
        <v>0</v>
      </c>
      <c r="J533" s="99" t="str">
        <f t="shared" si="44"/>
        <v>CONSUMED</v>
      </c>
    </row>
    <row r="534" spans="1:10">
      <c r="A534" s="102" t="s">
        <v>1410</v>
      </c>
      <c r="B534" s="99">
        <f t="shared" si="40"/>
        <v>0</v>
      </c>
      <c r="C534" s="99">
        <f t="shared" si="41"/>
        <v>4.3429469906312598E-7</v>
      </c>
      <c r="D534" s="103" t="s">
        <v>2237</v>
      </c>
      <c r="E534" s="103">
        <v>0.99999899999999997</v>
      </c>
      <c r="F534" s="99">
        <v>0.20787505129334249</v>
      </c>
      <c r="G534" s="99">
        <v>0.20787505129334249</v>
      </c>
      <c r="H534" s="99">
        <f t="shared" si="42"/>
        <v>1</v>
      </c>
      <c r="I534" s="99">
        <f t="shared" si="43"/>
        <v>0</v>
      </c>
      <c r="J534" s="99" t="str">
        <f t="shared" si="44"/>
        <v>CONSUMED</v>
      </c>
    </row>
    <row r="535" spans="1:10">
      <c r="A535" s="102" t="s">
        <v>2211</v>
      </c>
      <c r="B535" s="99">
        <f t="shared" si="40"/>
        <v>0</v>
      </c>
      <c r="C535" s="99">
        <f t="shared" si="41"/>
        <v>4.3429469906312598E-7</v>
      </c>
      <c r="D535" s="103" t="s">
        <v>2237</v>
      </c>
      <c r="E535" s="103">
        <v>0.99999899999999997</v>
      </c>
      <c r="F535" s="99">
        <v>0.98204061837853651</v>
      </c>
      <c r="G535" s="99">
        <v>0.98204061837853651</v>
      </c>
      <c r="H535" s="99">
        <f t="shared" si="42"/>
        <v>1</v>
      </c>
      <c r="I535" s="99">
        <f t="shared" si="43"/>
        <v>0</v>
      </c>
      <c r="J535" s="99" t="str">
        <f t="shared" si="44"/>
        <v>CONSUMED</v>
      </c>
    </row>
    <row r="536" spans="1:10">
      <c r="A536" s="102" t="s">
        <v>2081</v>
      </c>
      <c r="B536" s="99">
        <f t="shared" si="40"/>
        <v>0</v>
      </c>
      <c r="C536" s="99">
        <f t="shared" si="41"/>
        <v>4.3429469906312598E-7</v>
      </c>
      <c r="D536" s="103" t="s">
        <v>2237</v>
      </c>
      <c r="E536" s="103">
        <v>0.99999899999999997</v>
      </c>
      <c r="F536" s="99">
        <v>0.58598927021991509</v>
      </c>
      <c r="G536" s="99">
        <v>0.58598927021991509</v>
      </c>
      <c r="H536" s="99">
        <f t="shared" si="42"/>
        <v>1</v>
      </c>
      <c r="I536" s="99">
        <f t="shared" si="43"/>
        <v>0</v>
      </c>
      <c r="J536" s="99" t="str">
        <f t="shared" si="44"/>
        <v>CONSUMED</v>
      </c>
    </row>
    <row r="537" spans="1:10">
      <c r="A537" s="102" t="s">
        <v>2231</v>
      </c>
      <c r="B537" s="99">
        <f t="shared" si="40"/>
        <v>0</v>
      </c>
      <c r="C537" s="99">
        <f t="shared" si="41"/>
        <v>4.3429469906312598E-7</v>
      </c>
      <c r="D537" s="103" t="s">
        <v>2237</v>
      </c>
      <c r="E537" s="103">
        <v>0.99999899999999997</v>
      </c>
      <c r="F537" s="99">
        <v>0.13501140217417551</v>
      </c>
      <c r="G537" s="99">
        <v>0.13501140217417551</v>
      </c>
      <c r="H537" s="99">
        <f t="shared" si="42"/>
        <v>1</v>
      </c>
      <c r="I537" s="99">
        <f t="shared" si="43"/>
        <v>0</v>
      </c>
      <c r="J537" s="99" t="str">
        <f t="shared" si="44"/>
        <v>CONSUMED</v>
      </c>
    </row>
    <row r="538" spans="1:10">
      <c r="A538" s="102" t="s">
        <v>1559</v>
      </c>
      <c r="B538" s="99">
        <f t="shared" si="40"/>
        <v>0</v>
      </c>
      <c r="C538" s="99">
        <f t="shared" si="41"/>
        <v>4.3429469906312598E-7</v>
      </c>
      <c r="D538" s="103" t="s">
        <v>2237</v>
      </c>
      <c r="E538" s="103">
        <v>0.99999899999999997</v>
      </c>
      <c r="F538" s="99">
        <v>9.2742809769785092E-2</v>
      </c>
      <c r="G538" s="99">
        <v>9.2742809769785092E-2</v>
      </c>
      <c r="H538" s="99">
        <f t="shared" si="42"/>
        <v>1</v>
      </c>
      <c r="I538" s="99">
        <f t="shared" si="43"/>
        <v>0</v>
      </c>
      <c r="J538" s="99" t="str">
        <f t="shared" si="44"/>
        <v>CONSUMED</v>
      </c>
    </row>
    <row r="539" spans="1:10">
      <c r="A539" s="102" t="s">
        <v>2224</v>
      </c>
      <c r="B539" s="99">
        <f t="shared" si="40"/>
        <v>0</v>
      </c>
      <c r="C539" s="99">
        <f t="shared" si="41"/>
        <v>4.3429469906312598E-7</v>
      </c>
      <c r="D539" s="103" t="s">
        <v>2237</v>
      </c>
      <c r="E539" s="103">
        <v>0.99999899999999997</v>
      </c>
      <c r="F539" s="99">
        <v>0.88439392234102421</v>
      </c>
      <c r="G539" s="99">
        <v>0.88439392234102421</v>
      </c>
      <c r="H539" s="99">
        <f t="shared" si="42"/>
        <v>1</v>
      </c>
      <c r="I539" s="99">
        <f t="shared" si="43"/>
        <v>0</v>
      </c>
      <c r="J539" s="99" t="str">
        <f t="shared" si="44"/>
        <v>CONSUMED</v>
      </c>
    </row>
    <row r="540" spans="1:10">
      <c r="A540" s="102" t="s">
        <v>1237</v>
      </c>
      <c r="B540" s="99">
        <f t="shared" si="40"/>
        <v>0</v>
      </c>
      <c r="C540" s="99">
        <f t="shared" si="41"/>
        <v>4.3429469906312598E-7</v>
      </c>
      <c r="D540" s="103" t="s">
        <v>2237</v>
      </c>
      <c r="E540" s="103">
        <v>0.99999899999999997</v>
      </c>
      <c r="F540" s="99">
        <v>0.21839811995677169</v>
      </c>
      <c r="G540" s="99">
        <v>0.21839811995677169</v>
      </c>
      <c r="H540" s="99">
        <f t="shared" si="42"/>
        <v>1</v>
      </c>
      <c r="I540" s="99">
        <f t="shared" si="43"/>
        <v>0</v>
      </c>
      <c r="J540" s="99" t="str">
        <f t="shared" si="44"/>
        <v>CONSUMED</v>
      </c>
    </row>
    <row r="541" spans="1:10">
      <c r="A541" s="102" t="s">
        <v>1899</v>
      </c>
      <c r="B541" s="99">
        <f t="shared" si="40"/>
        <v>0</v>
      </c>
      <c r="C541" s="99">
        <f t="shared" si="41"/>
        <v>4.3429469906312598E-7</v>
      </c>
      <c r="D541" s="103" t="s">
        <v>2237</v>
      </c>
      <c r="E541" s="103">
        <v>0.99999899999999997</v>
      </c>
      <c r="F541" s="99">
        <v>0.2380742309275925</v>
      </c>
      <c r="G541" s="99">
        <v>0.2380742309275925</v>
      </c>
      <c r="H541" s="99">
        <f t="shared" si="42"/>
        <v>1</v>
      </c>
      <c r="I541" s="99">
        <f t="shared" si="43"/>
        <v>0</v>
      </c>
      <c r="J541" s="99" t="str">
        <f t="shared" si="44"/>
        <v>CONSUMED</v>
      </c>
    </row>
    <row r="542" spans="1:10">
      <c r="A542" s="102" t="s">
        <v>1909</v>
      </c>
      <c r="B542" s="99">
        <f t="shared" si="40"/>
        <v>0</v>
      </c>
      <c r="C542" s="99">
        <f t="shared" si="41"/>
        <v>4.3429469906312598E-7</v>
      </c>
      <c r="D542" s="103" t="s">
        <v>2237</v>
      </c>
      <c r="E542" s="103">
        <v>0.99999899999999997</v>
      </c>
      <c r="F542" s="99">
        <v>2.7099889718839889E-2</v>
      </c>
      <c r="G542" s="99">
        <v>2.7099889718839889E-2</v>
      </c>
      <c r="H542" s="99">
        <f t="shared" si="42"/>
        <v>1</v>
      </c>
      <c r="I542" s="99">
        <f t="shared" si="43"/>
        <v>0</v>
      </c>
      <c r="J542" s="99" t="str">
        <f t="shared" si="44"/>
        <v>CONSUMED</v>
      </c>
    </row>
    <row r="543" spans="1:10">
      <c r="A543" s="102" t="s">
        <v>1759</v>
      </c>
      <c r="B543" s="99">
        <f t="shared" si="40"/>
        <v>0</v>
      </c>
      <c r="C543" s="99">
        <f t="shared" si="41"/>
        <v>4.3429469906312598E-7</v>
      </c>
      <c r="D543" s="103" t="s">
        <v>2237</v>
      </c>
      <c r="E543" s="103">
        <v>0.99999899999999997</v>
      </c>
      <c r="F543" s="99">
        <v>4.970104343250268E-3</v>
      </c>
      <c r="G543" s="99">
        <v>4.970104343250268E-3</v>
      </c>
      <c r="H543" s="99">
        <f t="shared" si="42"/>
        <v>1</v>
      </c>
      <c r="I543" s="99">
        <f t="shared" si="43"/>
        <v>0</v>
      </c>
      <c r="J543" s="99" t="str">
        <f t="shared" si="44"/>
        <v>CONSUMED</v>
      </c>
    </row>
    <row r="544" spans="1:10">
      <c r="A544" s="102" t="s">
        <v>907</v>
      </c>
      <c r="B544" s="99">
        <f t="shared" si="40"/>
        <v>0</v>
      </c>
      <c r="C544" s="99">
        <f t="shared" si="41"/>
        <v>4.3429469906312598E-7</v>
      </c>
      <c r="D544" s="103" t="s">
        <v>2237</v>
      </c>
      <c r="E544" s="103">
        <v>0.99999899999999997</v>
      </c>
      <c r="F544" s="99">
        <v>8.4985148742095215E-2</v>
      </c>
      <c r="G544" s="99">
        <v>8.4985148742095215E-2</v>
      </c>
      <c r="H544" s="99">
        <f t="shared" si="42"/>
        <v>1</v>
      </c>
      <c r="I544" s="99">
        <f t="shared" si="43"/>
        <v>0</v>
      </c>
      <c r="J544" s="99" t="str">
        <f t="shared" si="44"/>
        <v>CONSUMED</v>
      </c>
    </row>
    <row r="545" spans="1:10">
      <c r="A545" s="102" t="s">
        <v>2186</v>
      </c>
      <c r="B545" s="99">
        <f t="shared" si="40"/>
        <v>0</v>
      </c>
      <c r="C545" s="99">
        <f t="shared" si="41"/>
        <v>4.3429469906312598E-7</v>
      </c>
      <c r="D545" s="103" t="s">
        <v>2237</v>
      </c>
      <c r="E545" s="103">
        <v>0.99999899999999997</v>
      </c>
      <c r="F545" s="99">
        <v>0.24365173318289543</v>
      </c>
      <c r="G545" s="99">
        <v>0.24365173318289543</v>
      </c>
      <c r="H545" s="99">
        <f t="shared" si="42"/>
        <v>1</v>
      </c>
      <c r="I545" s="99">
        <f t="shared" si="43"/>
        <v>0</v>
      </c>
      <c r="J545" s="99" t="str">
        <f t="shared" si="44"/>
        <v>CONSUMED</v>
      </c>
    </row>
    <row r="546" spans="1:10">
      <c r="A546" s="102" t="s">
        <v>178</v>
      </c>
      <c r="B546" s="99">
        <f t="shared" si="40"/>
        <v>0</v>
      </c>
      <c r="C546" s="99">
        <f t="shared" si="41"/>
        <v>4.3429469906312598E-7</v>
      </c>
      <c r="D546" s="103" t="s">
        <v>2237</v>
      </c>
      <c r="E546" s="103">
        <v>0.99999899999999997</v>
      </c>
      <c r="F546" s="99">
        <v>0.23746066013986289</v>
      </c>
      <c r="G546" s="99">
        <v>0.23746066013986289</v>
      </c>
      <c r="H546" s="99">
        <f t="shared" si="42"/>
        <v>1</v>
      </c>
      <c r="I546" s="99">
        <f t="shared" si="43"/>
        <v>0</v>
      </c>
      <c r="J546" s="99" t="str">
        <f t="shared" si="44"/>
        <v>CONSUMED</v>
      </c>
    </row>
    <row r="547" spans="1:10">
      <c r="A547" s="102" t="s">
        <v>2161</v>
      </c>
      <c r="B547" s="99">
        <f t="shared" si="40"/>
        <v>0</v>
      </c>
      <c r="C547" s="99">
        <f t="shared" si="41"/>
        <v>4.3429469906312598E-7</v>
      </c>
      <c r="D547" s="103" t="s">
        <v>2237</v>
      </c>
      <c r="E547" s="103">
        <v>0.99999899999999997</v>
      </c>
      <c r="F547" s="99">
        <v>0.5698244167635883</v>
      </c>
      <c r="G547" s="99">
        <v>0.5698244167635883</v>
      </c>
      <c r="H547" s="99">
        <f t="shared" si="42"/>
        <v>1</v>
      </c>
      <c r="I547" s="99">
        <f t="shared" si="43"/>
        <v>0</v>
      </c>
      <c r="J547" s="99" t="str">
        <f t="shared" si="44"/>
        <v>CONSUMED</v>
      </c>
    </row>
    <row r="548" spans="1:10">
      <c r="A548" s="102" t="s">
        <v>1837</v>
      </c>
      <c r="B548" s="99">
        <f t="shared" si="40"/>
        <v>0</v>
      </c>
      <c r="C548" s="99">
        <f t="shared" si="41"/>
        <v>4.3429469906312598E-7</v>
      </c>
      <c r="D548" s="103" t="s">
        <v>2237</v>
      </c>
      <c r="E548" s="103">
        <v>0.99999899999999997</v>
      </c>
      <c r="F548" s="99">
        <v>0.86201540284233624</v>
      </c>
      <c r="G548" s="99">
        <v>0.86201540284233624</v>
      </c>
      <c r="H548" s="99">
        <f t="shared" si="42"/>
        <v>1</v>
      </c>
      <c r="I548" s="99">
        <f t="shared" si="43"/>
        <v>0</v>
      </c>
      <c r="J548" s="99" t="str">
        <f t="shared" si="44"/>
        <v>CONSUMED</v>
      </c>
    </row>
    <row r="549" spans="1:10">
      <c r="A549" s="102" t="s">
        <v>1978</v>
      </c>
      <c r="B549" s="99">
        <f t="shared" si="40"/>
        <v>0</v>
      </c>
      <c r="C549" s="99">
        <f t="shared" si="41"/>
        <v>4.3429469906312598E-7</v>
      </c>
      <c r="D549" s="103" t="s">
        <v>2237</v>
      </c>
      <c r="E549" s="103">
        <v>0.99999899999999997</v>
      </c>
      <c r="F549" s="99">
        <v>0.15295546427369419</v>
      </c>
      <c r="G549" s="99">
        <v>0.15295546427369419</v>
      </c>
      <c r="H549" s="99">
        <f t="shared" si="42"/>
        <v>1</v>
      </c>
      <c r="I549" s="99">
        <f t="shared" si="43"/>
        <v>0</v>
      </c>
      <c r="J549" s="99" t="str">
        <f t="shared" si="44"/>
        <v>CONSUMED</v>
      </c>
    </row>
    <row r="550" spans="1:10">
      <c r="A550" s="102" t="s">
        <v>1981</v>
      </c>
      <c r="B550" s="99">
        <f t="shared" si="40"/>
        <v>0</v>
      </c>
      <c r="C550" s="99">
        <f t="shared" si="41"/>
        <v>4.3429469906312598E-7</v>
      </c>
      <c r="D550" s="103" t="s">
        <v>2237</v>
      </c>
      <c r="E550" s="103">
        <v>0.99999899999999997</v>
      </c>
      <c r="F550" s="99">
        <v>6.0478994993846937E-2</v>
      </c>
      <c r="G550" s="99">
        <v>6.0478994993846937E-2</v>
      </c>
      <c r="H550" s="99">
        <f t="shared" si="42"/>
        <v>1</v>
      </c>
      <c r="I550" s="99">
        <f t="shared" si="43"/>
        <v>0</v>
      </c>
      <c r="J550" s="99" t="str">
        <f t="shared" si="44"/>
        <v>CONSUMED</v>
      </c>
    </row>
    <row r="551" spans="1:10">
      <c r="A551" s="102" t="s">
        <v>791</v>
      </c>
      <c r="B551" s="99">
        <f t="shared" si="40"/>
        <v>0</v>
      </c>
      <c r="C551" s="99">
        <f t="shared" si="41"/>
        <v>4.3429469906312598E-7</v>
      </c>
      <c r="D551" s="103" t="s">
        <v>2237</v>
      </c>
      <c r="E551" s="103">
        <v>0.99999899999999997</v>
      </c>
      <c r="F551" s="99">
        <v>0.23371429605482549</v>
      </c>
      <c r="G551" s="99">
        <v>0.23371429605482549</v>
      </c>
      <c r="H551" s="99">
        <f t="shared" si="42"/>
        <v>1</v>
      </c>
      <c r="I551" s="99">
        <f t="shared" si="43"/>
        <v>0</v>
      </c>
      <c r="J551" s="99" t="str">
        <f t="shared" si="44"/>
        <v>CONSUMED</v>
      </c>
    </row>
    <row r="552" spans="1:10">
      <c r="A552" s="102" t="s">
        <v>2220</v>
      </c>
      <c r="B552" s="99">
        <f t="shared" si="40"/>
        <v>0</v>
      </c>
      <c r="C552" s="99">
        <f t="shared" si="41"/>
        <v>4.3429469906312598E-7</v>
      </c>
      <c r="D552" s="103" t="s">
        <v>2237</v>
      </c>
      <c r="E552" s="103">
        <v>0.99999899999999997</v>
      </c>
      <c r="F552" s="99">
        <v>0.18036260890040032</v>
      </c>
      <c r="G552" s="99">
        <v>0.18036260890040032</v>
      </c>
      <c r="H552" s="99">
        <f t="shared" si="42"/>
        <v>1</v>
      </c>
      <c r="I552" s="99">
        <f t="shared" si="43"/>
        <v>0</v>
      </c>
      <c r="J552" s="99" t="str">
        <f t="shared" si="44"/>
        <v>CONSUMED</v>
      </c>
    </row>
    <row r="553" spans="1:10">
      <c r="A553" s="102" t="s">
        <v>1210</v>
      </c>
      <c r="B553" s="99">
        <f t="shared" si="40"/>
        <v>0</v>
      </c>
      <c r="C553" s="99">
        <f t="shared" si="41"/>
        <v>4.3429469906312598E-7</v>
      </c>
      <c r="D553" s="103" t="s">
        <v>2237</v>
      </c>
      <c r="E553" s="103">
        <v>0.99999899999999997</v>
      </c>
      <c r="F553" s="99">
        <v>0.46681523592950541</v>
      </c>
      <c r="G553" s="99">
        <v>0.46681523592950541</v>
      </c>
      <c r="H553" s="99">
        <f t="shared" si="42"/>
        <v>1</v>
      </c>
      <c r="I553" s="99">
        <f t="shared" si="43"/>
        <v>0</v>
      </c>
      <c r="J553" s="99" t="str">
        <f t="shared" si="44"/>
        <v>CONSUMED</v>
      </c>
    </row>
    <row r="554" spans="1:10">
      <c r="A554" s="102" t="s">
        <v>182</v>
      </c>
      <c r="B554" s="99">
        <f t="shared" si="40"/>
        <v>0</v>
      </c>
      <c r="C554" s="99">
        <f t="shared" si="41"/>
        <v>4.3429469906312598E-7</v>
      </c>
      <c r="D554" s="103" t="s">
        <v>2237</v>
      </c>
      <c r="E554" s="103">
        <v>0.99999899999999997</v>
      </c>
      <c r="F554" s="99">
        <v>2.8108012070636249E-2</v>
      </c>
      <c r="G554" s="99">
        <v>2.8108012070636249E-2</v>
      </c>
      <c r="H554" s="99">
        <f t="shared" si="42"/>
        <v>1</v>
      </c>
      <c r="I554" s="99">
        <f t="shared" si="43"/>
        <v>0</v>
      </c>
      <c r="J554" s="99" t="str">
        <f t="shared" si="44"/>
        <v>CONSUMED</v>
      </c>
    </row>
    <row r="555" spans="1:10">
      <c r="A555" s="102" t="s">
        <v>518</v>
      </c>
      <c r="B555" s="99">
        <f t="shared" si="40"/>
        <v>0</v>
      </c>
      <c r="C555" s="99">
        <f t="shared" si="41"/>
        <v>4.3429469906312598E-7</v>
      </c>
      <c r="D555" s="103" t="s">
        <v>2237</v>
      </c>
      <c r="E555" s="103">
        <v>0.99999899999999997</v>
      </c>
      <c r="F555" s="99">
        <v>0.14966636074131021</v>
      </c>
      <c r="G555" s="99">
        <v>0.14966636074131021</v>
      </c>
      <c r="H555" s="99">
        <f t="shared" si="42"/>
        <v>1</v>
      </c>
      <c r="I555" s="99">
        <f t="shared" si="43"/>
        <v>0</v>
      </c>
      <c r="J555" s="99" t="str">
        <f t="shared" si="44"/>
        <v>CONSUMED</v>
      </c>
    </row>
    <row r="556" spans="1:10">
      <c r="A556" s="102" t="s">
        <v>371</v>
      </c>
      <c r="B556" s="99">
        <f t="shared" si="40"/>
        <v>0</v>
      </c>
      <c r="C556" s="99">
        <f t="shared" si="41"/>
        <v>4.3429469906312598E-7</v>
      </c>
      <c r="D556" s="103" t="s">
        <v>2237</v>
      </c>
      <c r="E556" s="103">
        <v>0.99999899999999997</v>
      </c>
      <c r="F556" s="99">
        <v>0.86894418149607355</v>
      </c>
      <c r="G556" s="99">
        <v>0.86894418149607355</v>
      </c>
      <c r="H556" s="99">
        <f t="shared" si="42"/>
        <v>1</v>
      </c>
      <c r="I556" s="99">
        <f t="shared" si="43"/>
        <v>0</v>
      </c>
      <c r="J556" s="99" t="str">
        <f t="shared" si="44"/>
        <v>CONSUMED</v>
      </c>
    </row>
    <row r="557" spans="1:10">
      <c r="A557" s="102" t="s">
        <v>1807</v>
      </c>
      <c r="B557" s="99">
        <f t="shared" si="40"/>
        <v>0</v>
      </c>
      <c r="C557" s="99">
        <f t="shared" si="41"/>
        <v>4.3429469906312598E-7</v>
      </c>
      <c r="D557" s="103" t="s">
        <v>2237</v>
      </c>
      <c r="E557" s="103">
        <v>0.99999899999999997</v>
      </c>
      <c r="F557" s="99">
        <v>0.5687343660859262</v>
      </c>
      <c r="G557" s="99">
        <v>0.5687343660859262</v>
      </c>
      <c r="H557" s="99">
        <f t="shared" si="42"/>
        <v>1</v>
      </c>
      <c r="I557" s="99">
        <f t="shared" si="43"/>
        <v>0</v>
      </c>
      <c r="J557" s="99" t="str">
        <f t="shared" si="44"/>
        <v>CONSUMED</v>
      </c>
    </row>
    <row r="558" spans="1:10">
      <c r="A558" s="102" t="s">
        <v>1811</v>
      </c>
      <c r="B558" s="99">
        <f t="shared" si="40"/>
        <v>0</v>
      </c>
      <c r="C558" s="99">
        <f t="shared" si="41"/>
        <v>4.3429469906312598E-7</v>
      </c>
      <c r="D558" s="103" t="s">
        <v>2237</v>
      </c>
      <c r="E558" s="103">
        <v>0.99999899999999997</v>
      </c>
      <c r="F558" s="99">
        <v>0.12687196337262241</v>
      </c>
      <c r="G558" s="99">
        <v>0.12687196337262241</v>
      </c>
      <c r="H558" s="99">
        <f t="shared" si="42"/>
        <v>1</v>
      </c>
      <c r="I558" s="99">
        <f t="shared" si="43"/>
        <v>0</v>
      </c>
      <c r="J558" s="99" t="str">
        <f t="shared" si="44"/>
        <v>CONSUMED</v>
      </c>
    </row>
    <row r="559" spans="1:10">
      <c r="A559" s="102" t="s">
        <v>1800</v>
      </c>
      <c r="B559" s="99">
        <f t="shared" si="40"/>
        <v>0</v>
      </c>
      <c r="C559" s="99">
        <f t="shared" si="41"/>
        <v>4.3429469906312598E-7</v>
      </c>
      <c r="D559" s="103" t="s">
        <v>2237</v>
      </c>
      <c r="E559" s="103">
        <v>0.99999899999999997</v>
      </c>
      <c r="F559" s="99">
        <v>0.2435433207854503</v>
      </c>
      <c r="G559" s="99">
        <v>0.2435433207854503</v>
      </c>
      <c r="H559" s="99">
        <f t="shared" si="42"/>
        <v>1</v>
      </c>
      <c r="I559" s="99">
        <f t="shared" si="43"/>
        <v>0</v>
      </c>
      <c r="J559" s="99" t="str">
        <f t="shared" si="44"/>
        <v>CONSUMED</v>
      </c>
    </row>
    <row r="560" spans="1:10">
      <c r="A560" s="102" t="s">
        <v>1211</v>
      </c>
      <c r="B560" s="99">
        <f t="shared" si="40"/>
        <v>0</v>
      </c>
      <c r="C560" s="99">
        <f t="shared" si="41"/>
        <v>4.3429469906312598E-7</v>
      </c>
      <c r="D560" s="103" t="s">
        <v>2237</v>
      </c>
      <c r="E560" s="103">
        <v>0.99999899999999997</v>
      </c>
      <c r="F560" s="99">
        <v>0.61034926430158132</v>
      </c>
      <c r="G560" s="99">
        <v>0.61034926430158132</v>
      </c>
      <c r="H560" s="99">
        <f t="shared" si="42"/>
        <v>1</v>
      </c>
      <c r="I560" s="99">
        <f t="shared" si="43"/>
        <v>0</v>
      </c>
      <c r="J560" s="99" t="str">
        <f t="shared" si="44"/>
        <v>CONSUMED</v>
      </c>
    </row>
    <row r="561" spans="1:10">
      <c r="A561" s="102" t="s">
        <v>1213</v>
      </c>
      <c r="B561" s="99">
        <f t="shared" si="40"/>
        <v>0</v>
      </c>
      <c r="C561" s="99">
        <f t="shared" si="41"/>
        <v>4.3429469906312598E-7</v>
      </c>
      <c r="D561" s="103" t="s">
        <v>2237</v>
      </c>
      <c r="E561" s="103">
        <v>0.99999899999999997</v>
      </c>
      <c r="F561" s="99">
        <v>0.28155214583253718</v>
      </c>
      <c r="G561" s="99">
        <v>0.28155214583253718</v>
      </c>
      <c r="H561" s="99">
        <f t="shared" si="42"/>
        <v>1</v>
      </c>
      <c r="I561" s="99">
        <f t="shared" si="43"/>
        <v>0</v>
      </c>
      <c r="J561" s="99" t="str">
        <f t="shared" si="44"/>
        <v>CONSUMED</v>
      </c>
    </row>
    <row r="562" spans="1:10">
      <c r="A562" s="102" t="s">
        <v>1270</v>
      </c>
      <c r="B562" s="99">
        <f t="shared" si="40"/>
        <v>0</v>
      </c>
      <c r="C562" s="99">
        <f t="shared" si="41"/>
        <v>4.3429469906312598E-7</v>
      </c>
      <c r="D562" s="103" t="s">
        <v>2237</v>
      </c>
      <c r="E562" s="103">
        <v>0.99999899999999997</v>
      </c>
      <c r="F562" s="99">
        <v>0.48177860298354575</v>
      </c>
      <c r="G562" s="99">
        <v>0.48177860298354575</v>
      </c>
      <c r="H562" s="99">
        <f t="shared" si="42"/>
        <v>1</v>
      </c>
      <c r="I562" s="99">
        <f t="shared" si="43"/>
        <v>0</v>
      </c>
      <c r="J562" s="99" t="str">
        <f t="shared" si="44"/>
        <v>CONSUMED</v>
      </c>
    </row>
    <row r="563" spans="1:10">
      <c r="A563" s="102" t="s">
        <v>1414</v>
      </c>
      <c r="B563" s="99">
        <f t="shared" si="40"/>
        <v>0</v>
      </c>
      <c r="C563" s="99">
        <f t="shared" si="41"/>
        <v>4.3429469906312598E-7</v>
      </c>
      <c r="D563" s="103" t="s">
        <v>2237</v>
      </c>
      <c r="E563" s="103">
        <v>0.99999899999999997</v>
      </c>
      <c r="F563" s="99">
        <v>0.90946913316801037</v>
      </c>
      <c r="G563" s="99">
        <v>0.90946913316801037</v>
      </c>
      <c r="H563" s="99">
        <f t="shared" si="42"/>
        <v>1</v>
      </c>
      <c r="I563" s="99">
        <f t="shared" si="43"/>
        <v>0</v>
      </c>
      <c r="J563" s="99" t="str">
        <f t="shared" si="44"/>
        <v>CONSUMED</v>
      </c>
    </row>
    <row r="564" spans="1:10">
      <c r="A564" s="102" t="s">
        <v>911</v>
      </c>
      <c r="B564" s="99">
        <f t="shared" si="40"/>
        <v>0</v>
      </c>
      <c r="C564" s="99">
        <f t="shared" si="41"/>
        <v>4.3429469906312598E-7</v>
      </c>
      <c r="D564" s="103" t="s">
        <v>2237</v>
      </c>
      <c r="E564" s="103">
        <v>0.99999899999999997</v>
      </c>
      <c r="F564" s="99">
        <v>0.70811550022080072</v>
      </c>
      <c r="G564" s="99">
        <v>0.70811550022080072</v>
      </c>
      <c r="H564" s="99">
        <f t="shared" si="42"/>
        <v>1</v>
      </c>
      <c r="I564" s="99">
        <f t="shared" si="43"/>
        <v>0</v>
      </c>
      <c r="J564" s="99" t="str">
        <f t="shared" si="44"/>
        <v>CONSUMED</v>
      </c>
    </row>
    <row r="565" spans="1:10">
      <c r="A565" s="102" t="s">
        <v>912</v>
      </c>
      <c r="B565" s="99">
        <f t="shared" si="40"/>
        <v>0</v>
      </c>
      <c r="C565" s="99">
        <f t="shared" si="41"/>
        <v>4.3429469906312598E-7</v>
      </c>
      <c r="D565" s="103" t="s">
        <v>2237</v>
      </c>
      <c r="E565" s="103">
        <v>0.99999899999999997</v>
      </c>
      <c r="F565" s="99">
        <v>0.11175689253633551</v>
      </c>
      <c r="G565" s="99">
        <v>0.11175689253633551</v>
      </c>
      <c r="H565" s="99">
        <f t="shared" si="42"/>
        <v>1</v>
      </c>
      <c r="I565" s="99">
        <f t="shared" si="43"/>
        <v>0</v>
      </c>
      <c r="J565" s="99" t="str">
        <f t="shared" si="44"/>
        <v>CONSUMED</v>
      </c>
    </row>
    <row r="566" spans="1:10">
      <c r="A566" s="102" t="s">
        <v>942</v>
      </c>
      <c r="B566" s="99">
        <f t="shared" si="40"/>
        <v>0</v>
      </c>
      <c r="C566" s="99">
        <f t="shared" si="41"/>
        <v>4.3429469906312598E-7</v>
      </c>
      <c r="D566" s="103" t="s">
        <v>2237</v>
      </c>
      <c r="E566" s="103">
        <v>0.99999899999999997</v>
      </c>
      <c r="F566" s="99">
        <v>0.30714380455023038</v>
      </c>
      <c r="G566" s="99">
        <v>0.30714380455023038</v>
      </c>
      <c r="H566" s="99">
        <f t="shared" si="42"/>
        <v>1</v>
      </c>
      <c r="I566" s="99">
        <f t="shared" si="43"/>
        <v>0</v>
      </c>
      <c r="J566" s="99" t="str">
        <f t="shared" si="44"/>
        <v>CONSUMED</v>
      </c>
    </row>
    <row r="567" spans="1:10">
      <c r="A567" s="102" t="s">
        <v>1863</v>
      </c>
      <c r="B567" s="99">
        <f t="shared" si="40"/>
        <v>0</v>
      </c>
      <c r="C567" s="99">
        <f t="shared" si="41"/>
        <v>4.3429469906312598E-7</v>
      </c>
      <c r="D567" s="103" t="s">
        <v>2237</v>
      </c>
      <c r="E567" s="103">
        <v>0.99999899999999997</v>
      </c>
      <c r="F567" s="99">
        <v>0.66870169976139238</v>
      </c>
      <c r="G567" s="99">
        <v>0.66870169976139238</v>
      </c>
      <c r="H567" s="99">
        <f t="shared" si="42"/>
        <v>1</v>
      </c>
      <c r="I567" s="99">
        <f t="shared" si="43"/>
        <v>0</v>
      </c>
      <c r="J567" s="99" t="str">
        <f t="shared" si="44"/>
        <v>CONSUMED</v>
      </c>
    </row>
    <row r="568" spans="1:10">
      <c r="A568" s="102" t="s">
        <v>1823</v>
      </c>
      <c r="B568" s="99">
        <f t="shared" si="40"/>
        <v>0</v>
      </c>
      <c r="C568" s="99">
        <f t="shared" si="41"/>
        <v>4.3429469906312598E-7</v>
      </c>
      <c r="D568" s="103" t="s">
        <v>2237</v>
      </c>
      <c r="E568" s="103">
        <v>0.99999899999999997</v>
      </c>
      <c r="F568" s="99">
        <v>0.184359526673567</v>
      </c>
      <c r="G568" s="99">
        <v>0.184359526673567</v>
      </c>
      <c r="H568" s="99">
        <f t="shared" si="42"/>
        <v>1</v>
      </c>
      <c r="I568" s="99">
        <f t="shared" si="43"/>
        <v>0</v>
      </c>
      <c r="J568" s="99" t="str">
        <f t="shared" si="44"/>
        <v>CONSUMED</v>
      </c>
    </row>
    <row r="569" spans="1:10">
      <c r="A569" s="102" t="s">
        <v>969</v>
      </c>
      <c r="B569" s="99">
        <f t="shared" si="40"/>
        <v>0</v>
      </c>
      <c r="C569" s="99">
        <f t="shared" si="41"/>
        <v>4.3429469906312598E-7</v>
      </c>
      <c r="D569" s="103" t="s">
        <v>2237</v>
      </c>
      <c r="E569" s="103">
        <v>0.99999899999999997</v>
      </c>
      <c r="F569" s="99">
        <v>7.8687607347440541E-2</v>
      </c>
      <c r="G569" s="99">
        <v>7.8687607347440541E-2</v>
      </c>
      <c r="H569" s="99">
        <f t="shared" si="42"/>
        <v>1</v>
      </c>
      <c r="I569" s="99">
        <f t="shared" si="43"/>
        <v>0</v>
      </c>
      <c r="J569" s="99" t="str">
        <f t="shared" si="44"/>
        <v>CONSUMED</v>
      </c>
    </row>
    <row r="570" spans="1:10">
      <c r="A570" s="102" t="s">
        <v>534</v>
      </c>
      <c r="B570" s="99">
        <f t="shared" si="40"/>
        <v>0</v>
      </c>
      <c r="C570" s="99">
        <f t="shared" si="41"/>
        <v>4.3429469906312598E-7</v>
      </c>
      <c r="D570" s="103" t="s">
        <v>2237</v>
      </c>
      <c r="E570" s="103">
        <v>0.99999899999999997</v>
      </c>
      <c r="F570" s="99">
        <v>0.99938763473918024</v>
      </c>
      <c r="G570" s="99">
        <v>0.99938763473918024</v>
      </c>
      <c r="H570" s="99">
        <f t="shared" si="42"/>
        <v>1</v>
      </c>
      <c r="I570" s="99">
        <f t="shared" si="43"/>
        <v>0</v>
      </c>
      <c r="J570" s="99" t="str">
        <f t="shared" si="44"/>
        <v>CONSUMED</v>
      </c>
    </row>
    <row r="571" spans="1:10">
      <c r="A571" s="102" t="s">
        <v>2003</v>
      </c>
      <c r="B571" s="99">
        <f t="shared" si="40"/>
        <v>0</v>
      </c>
      <c r="C571" s="99">
        <f t="shared" si="41"/>
        <v>4.3429469906312598E-7</v>
      </c>
      <c r="D571" s="103" t="s">
        <v>2237</v>
      </c>
      <c r="E571" s="103">
        <v>0.99999899999999997</v>
      </c>
      <c r="F571" s="99">
        <v>0.50204550747091903</v>
      </c>
      <c r="G571" s="99">
        <v>0.50204550747091903</v>
      </c>
      <c r="H571" s="99">
        <f t="shared" si="42"/>
        <v>1</v>
      </c>
      <c r="I571" s="99">
        <f t="shared" si="43"/>
        <v>0</v>
      </c>
      <c r="J571" s="99" t="str">
        <f t="shared" si="44"/>
        <v>CONSUMED</v>
      </c>
    </row>
    <row r="572" spans="1:10">
      <c r="A572" s="102" t="s">
        <v>2007</v>
      </c>
      <c r="B572" s="99">
        <f t="shared" si="40"/>
        <v>0</v>
      </c>
      <c r="C572" s="99">
        <f t="shared" si="41"/>
        <v>4.3429469906312598E-7</v>
      </c>
      <c r="D572" s="103" t="s">
        <v>2237</v>
      </c>
      <c r="E572" s="103">
        <v>0.99999899999999997</v>
      </c>
      <c r="F572" s="99">
        <v>0.32337210346109951</v>
      </c>
      <c r="G572" s="99">
        <v>0.32337210346109951</v>
      </c>
      <c r="H572" s="99">
        <f t="shared" si="42"/>
        <v>1</v>
      </c>
      <c r="I572" s="99">
        <f t="shared" si="43"/>
        <v>0</v>
      </c>
      <c r="J572" s="99" t="str">
        <f t="shared" si="44"/>
        <v>CONSUMED</v>
      </c>
    </row>
    <row r="573" spans="1:10">
      <c r="A573" s="102" t="s">
        <v>2011</v>
      </c>
      <c r="B573" s="99">
        <f t="shared" si="40"/>
        <v>0</v>
      </c>
      <c r="C573" s="99">
        <f t="shared" si="41"/>
        <v>4.3429469906312598E-7</v>
      </c>
      <c r="D573" s="103" t="s">
        <v>2237</v>
      </c>
      <c r="E573" s="103">
        <v>0.99999899999999997</v>
      </c>
      <c r="F573" s="99">
        <v>0.27448496097150749</v>
      </c>
      <c r="G573" s="99">
        <v>0.27448496097150749</v>
      </c>
      <c r="H573" s="99">
        <f t="shared" si="42"/>
        <v>1</v>
      </c>
      <c r="I573" s="99">
        <f t="shared" si="43"/>
        <v>0</v>
      </c>
      <c r="J573" s="99" t="str">
        <f t="shared" si="44"/>
        <v>CONSUMED</v>
      </c>
    </row>
    <row r="574" spans="1:10">
      <c r="A574" s="102" t="s">
        <v>998</v>
      </c>
      <c r="B574" s="99">
        <f t="shared" si="40"/>
        <v>0</v>
      </c>
      <c r="C574" s="99">
        <f t="shared" si="41"/>
        <v>4.3429469906312598E-7</v>
      </c>
      <c r="D574" s="103" t="s">
        <v>2237</v>
      </c>
      <c r="E574" s="103">
        <v>0.99999899999999997</v>
      </c>
      <c r="F574" s="99">
        <v>1.214242221325462E-2</v>
      </c>
      <c r="G574" s="99">
        <v>1.214242221325462E-2</v>
      </c>
      <c r="H574" s="99">
        <f t="shared" si="42"/>
        <v>1</v>
      </c>
      <c r="I574" s="99">
        <f t="shared" si="43"/>
        <v>0</v>
      </c>
      <c r="J574" s="99" t="str">
        <f t="shared" si="44"/>
        <v>CONSUMED</v>
      </c>
    </row>
    <row r="575" spans="1:10">
      <c r="A575" s="102" t="s">
        <v>1563</v>
      </c>
      <c r="B575" s="99">
        <f t="shared" si="40"/>
        <v>0</v>
      </c>
      <c r="C575" s="99">
        <f t="shared" si="41"/>
        <v>4.3429469906312598E-7</v>
      </c>
      <c r="D575" s="103" t="s">
        <v>2237</v>
      </c>
      <c r="E575" s="103">
        <v>0.99999899999999997</v>
      </c>
      <c r="F575" s="99">
        <v>4.795264802823123E-2</v>
      </c>
      <c r="G575" s="99">
        <v>4.795264802823123E-2</v>
      </c>
      <c r="H575" s="99">
        <f t="shared" si="42"/>
        <v>1</v>
      </c>
      <c r="I575" s="99">
        <f t="shared" si="43"/>
        <v>0</v>
      </c>
      <c r="J575" s="99" t="str">
        <f t="shared" si="44"/>
        <v>CONSUMED</v>
      </c>
    </row>
    <row r="576" spans="1:10">
      <c r="A576" s="102" t="s">
        <v>194</v>
      </c>
      <c r="B576" s="99">
        <f t="shared" si="40"/>
        <v>3.3118518940835977E-3</v>
      </c>
      <c r="C576" s="99">
        <f t="shared" si="41"/>
        <v>4.3429469906312598E-7</v>
      </c>
      <c r="D576" s="103" t="s">
        <v>2237</v>
      </c>
      <c r="E576" s="103">
        <v>0.99999899999999997</v>
      </c>
      <c r="F576" s="99">
        <v>12.494410095428927</v>
      </c>
      <c r="G576" s="99">
        <v>12.465760813821367</v>
      </c>
      <c r="H576" s="99">
        <f t="shared" si="42"/>
        <v>1.0022982377117164</v>
      </c>
      <c r="I576" s="99">
        <f t="shared" si="43"/>
        <v>9.9696676131573328E-4</v>
      </c>
      <c r="J576" s="99" t="str">
        <f t="shared" si="44"/>
        <v>PRODUCED</v>
      </c>
    </row>
    <row r="577" spans="1:10">
      <c r="A577" s="102" t="s">
        <v>2019</v>
      </c>
      <c r="B577" s="99">
        <f t="shared" si="40"/>
        <v>3.4396602161439757E-3</v>
      </c>
      <c r="C577" s="99">
        <f t="shared" si="41"/>
        <v>4.3429469906312598E-7</v>
      </c>
      <c r="D577" s="103" t="s">
        <v>2237</v>
      </c>
      <c r="E577" s="103">
        <v>0.99999899999999997</v>
      </c>
      <c r="F577" s="99">
        <v>0.32632743758061294</v>
      </c>
      <c r="G577" s="99">
        <v>0.3255503374579613</v>
      </c>
      <c r="H577" s="99">
        <f t="shared" si="42"/>
        <v>1.00238703522386</v>
      </c>
      <c r="I577" s="99">
        <f t="shared" si="43"/>
        <v>1.0354408999513896E-3</v>
      </c>
      <c r="J577" s="99" t="str">
        <f t="shared" si="44"/>
        <v>PRODUCED</v>
      </c>
    </row>
    <row r="578" spans="1:10">
      <c r="A578" s="102" t="s">
        <v>767</v>
      </c>
      <c r="B578" s="99">
        <f t="shared" ref="B578:B598" si="45">LOG(H578, 2)</f>
        <v>4.4106794418050169E-3</v>
      </c>
      <c r="C578" s="99">
        <f t="shared" ref="C578:C598" si="46">-LOG10(E578)</f>
        <v>4.3429469906312598E-7</v>
      </c>
      <c r="D578" s="103" t="s">
        <v>2237</v>
      </c>
      <c r="E578" s="103">
        <v>0.99999899999999997</v>
      </c>
      <c r="F578" s="99">
        <v>3.0505959719095603</v>
      </c>
      <c r="G578" s="99">
        <v>3.0412837794187184</v>
      </c>
      <c r="H578" s="99">
        <f t="shared" ref="H578:H598" si="47">F578/G578</f>
        <v>1.0030619281744966</v>
      </c>
      <c r="I578" s="99">
        <f t="shared" ref="I578:I598" si="48">LOG(H578)</f>
        <v>1.3277468132417752E-3</v>
      </c>
      <c r="J578" s="99" t="str">
        <f t="shared" ref="J578:J598" si="49">IF(AND(I578&gt;0), "PRODUCED", "CONSUMED")</f>
        <v>PRODUCED</v>
      </c>
    </row>
    <row r="579" spans="1:10">
      <c r="A579" s="102" t="s">
        <v>1226</v>
      </c>
      <c r="B579" s="99">
        <f t="shared" si="45"/>
        <v>1.0578524644223616E-2</v>
      </c>
      <c r="C579" s="99">
        <f t="shared" si="46"/>
        <v>4.3429469906312598E-7</v>
      </c>
      <c r="D579" s="103" t="s">
        <v>2237</v>
      </c>
      <c r="E579" s="103">
        <v>0.99999899999999997</v>
      </c>
      <c r="F579" s="99">
        <v>0.97363323698155035</v>
      </c>
      <c r="G579" s="99">
        <v>0.96652020599692812</v>
      </c>
      <c r="H579" s="99">
        <f t="shared" si="47"/>
        <v>1.007359422948934</v>
      </c>
      <c r="I579" s="99">
        <f t="shared" si="48"/>
        <v>3.1844532277819529E-3</v>
      </c>
      <c r="J579" s="99" t="str">
        <f t="shared" si="49"/>
        <v>PRODUCED</v>
      </c>
    </row>
    <row r="580" spans="1:10">
      <c r="A580" s="102" t="s">
        <v>125</v>
      </c>
      <c r="B580" s="99">
        <f t="shared" si="45"/>
        <v>1.3882203743751148E-2</v>
      </c>
      <c r="C580" s="99">
        <f t="shared" si="46"/>
        <v>4.3429469906312598E-7</v>
      </c>
      <c r="D580" s="103" t="s">
        <v>2237</v>
      </c>
      <c r="E580" s="103">
        <v>0.99999899999999997</v>
      </c>
      <c r="F580" s="99">
        <v>0.3593608441161884</v>
      </c>
      <c r="G580" s="99">
        <v>0.3559195101147834</v>
      </c>
      <c r="H580" s="99">
        <f t="shared" si="47"/>
        <v>1.0096688546247301</v>
      </c>
      <c r="I580" s="99">
        <f t="shared" si="48"/>
        <v>4.1789597327879123E-3</v>
      </c>
      <c r="J580" s="99" t="str">
        <f t="shared" si="49"/>
        <v>PRODUCED</v>
      </c>
    </row>
    <row r="581" spans="1:10">
      <c r="A581" s="102" t="s">
        <v>566</v>
      </c>
      <c r="B581" s="99">
        <f t="shared" si="45"/>
        <v>2.8096643083097381E-2</v>
      </c>
      <c r="C581" s="99">
        <f t="shared" si="46"/>
        <v>4.3429469906312598E-7</v>
      </c>
      <c r="D581" s="103" t="s">
        <v>2237</v>
      </c>
      <c r="E581" s="103">
        <v>0.99999899999999997</v>
      </c>
      <c r="F581" s="99">
        <v>0.72872892851297033</v>
      </c>
      <c r="G581" s="99">
        <v>0.71467415657400679</v>
      </c>
      <c r="H581" s="99">
        <f t="shared" si="47"/>
        <v>1.0196659859737185</v>
      </c>
      <c r="I581" s="99">
        <f t="shared" si="48"/>
        <v>8.4579323454772315E-3</v>
      </c>
      <c r="J581" s="99" t="str">
        <f t="shared" si="49"/>
        <v>PRODUCED</v>
      </c>
    </row>
    <row r="582" spans="1:10">
      <c r="A582" s="102" t="s">
        <v>430</v>
      </c>
      <c r="B582" s="99">
        <f t="shared" si="45"/>
        <v>3.6164634475570438E-2</v>
      </c>
      <c r="C582" s="99">
        <f t="shared" si="46"/>
        <v>4.3429469906312598E-7</v>
      </c>
      <c r="D582" s="103" t="s">
        <v>2237</v>
      </c>
      <c r="E582" s="103">
        <v>0.99999899999999997</v>
      </c>
      <c r="F582" s="99">
        <v>0.21225557535017336</v>
      </c>
      <c r="G582" s="99">
        <v>0.20700101119823802</v>
      </c>
      <c r="H582" s="99">
        <f t="shared" si="47"/>
        <v>1.0253842438813172</v>
      </c>
      <c r="I582" s="99">
        <f t="shared" si="48"/>
        <v>1.0886639759370433E-2</v>
      </c>
      <c r="J582" s="99" t="str">
        <f t="shared" si="49"/>
        <v>PRODUCED</v>
      </c>
    </row>
    <row r="583" spans="1:10">
      <c r="A583" s="102" t="s">
        <v>1178</v>
      </c>
      <c r="B583" s="99">
        <f t="shared" si="45"/>
        <v>3.6389491270618322E-2</v>
      </c>
      <c r="C583" s="99">
        <f t="shared" si="46"/>
        <v>4.3429469906312598E-7</v>
      </c>
      <c r="D583" s="103" t="s">
        <v>2237</v>
      </c>
      <c r="E583" s="103">
        <v>0.99999899999999997</v>
      </c>
      <c r="F583" s="99">
        <v>0.11324777031520929</v>
      </c>
      <c r="G583" s="99">
        <v>0.11042701474951211</v>
      </c>
      <c r="H583" s="99">
        <f t="shared" si="47"/>
        <v>1.0255440715489381</v>
      </c>
      <c r="I583" s="99">
        <f t="shared" si="48"/>
        <v>1.0954328399408715E-2</v>
      </c>
      <c r="J583" s="99" t="str">
        <f t="shared" si="49"/>
        <v>PRODUCED</v>
      </c>
    </row>
    <row r="584" spans="1:10">
      <c r="A584" s="102" t="s">
        <v>42</v>
      </c>
      <c r="B584" s="99">
        <f t="shared" si="45"/>
        <v>3.9234740774706421E-2</v>
      </c>
      <c r="C584" s="99">
        <f t="shared" si="46"/>
        <v>4.3429469906312598E-7</v>
      </c>
      <c r="D584" s="103" t="s">
        <v>2237</v>
      </c>
      <c r="E584" s="103">
        <v>0.99999899999999997</v>
      </c>
      <c r="F584" s="99">
        <v>0.5075601718237176</v>
      </c>
      <c r="G584" s="99">
        <v>0.49394284845550818</v>
      </c>
      <c r="H584" s="99">
        <f t="shared" si="47"/>
        <v>1.0275686213714581</v>
      </c>
      <c r="I584" s="99">
        <f t="shared" si="48"/>
        <v>1.18108338452873E-2</v>
      </c>
      <c r="J584" s="99" t="str">
        <f t="shared" si="49"/>
        <v>PRODUCED</v>
      </c>
    </row>
    <row r="585" spans="1:10">
      <c r="A585" s="102" t="s">
        <v>1818</v>
      </c>
      <c r="B585" s="99">
        <f t="shared" si="45"/>
        <v>4.177307044170267E-2</v>
      </c>
      <c r="C585" s="99">
        <f t="shared" si="46"/>
        <v>4.3429469906312598E-7</v>
      </c>
      <c r="D585" s="103" t="s">
        <v>2237</v>
      </c>
      <c r="E585" s="103">
        <v>0.99999899999999997</v>
      </c>
      <c r="F585" s="99">
        <v>0.3001637453506194</v>
      </c>
      <c r="G585" s="99">
        <v>0.29159715908705314</v>
      </c>
      <c r="H585" s="99">
        <f t="shared" si="47"/>
        <v>1.0293781540615381</v>
      </c>
      <c r="I585" s="99">
        <f t="shared" si="48"/>
        <v>1.2574947213936935E-2</v>
      </c>
      <c r="J585" s="99" t="str">
        <f t="shared" si="49"/>
        <v>PRODUCED</v>
      </c>
    </row>
    <row r="586" spans="1:10">
      <c r="A586" s="102" t="s">
        <v>526</v>
      </c>
      <c r="B586" s="99">
        <f t="shared" si="45"/>
        <v>5.533519851844676E-2</v>
      </c>
      <c r="C586" s="99">
        <f t="shared" si="46"/>
        <v>4.3429469906312598E-7</v>
      </c>
      <c r="D586" s="103" t="s">
        <v>2237</v>
      </c>
      <c r="E586" s="103">
        <v>0.99999899999999997</v>
      </c>
      <c r="F586" s="99">
        <v>2.2355545884971253</v>
      </c>
      <c r="G586" s="99">
        <v>2.1514324981317974</v>
      </c>
      <c r="H586" s="99">
        <f t="shared" si="47"/>
        <v>1.0391005018462702</v>
      </c>
      <c r="I586" s="99">
        <f t="shared" si="48"/>
        <v>1.6657554570073566E-2</v>
      </c>
      <c r="J586" s="99" t="str">
        <f t="shared" si="49"/>
        <v>PRODUCED</v>
      </c>
    </row>
    <row r="587" spans="1:10">
      <c r="A587" s="102" t="s">
        <v>1917</v>
      </c>
      <c r="B587" s="99">
        <f t="shared" si="45"/>
        <v>5.9998708070604957E-2</v>
      </c>
      <c r="C587" s="99">
        <f t="shared" si="46"/>
        <v>4.3429469906312598E-7</v>
      </c>
      <c r="D587" s="103" t="s">
        <v>2237</v>
      </c>
      <c r="E587" s="103">
        <v>0.99999899999999997</v>
      </c>
      <c r="F587" s="99">
        <v>0.51073614146797475</v>
      </c>
      <c r="G587" s="99">
        <v>0.48993129368477434</v>
      </c>
      <c r="H587" s="99">
        <f t="shared" si="47"/>
        <v>1.042464827316351</v>
      </c>
      <c r="I587" s="99">
        <f t="shared" si="48"/>
        <v>1.8061410830338683E-2</v>
      </c>
      <c r="J587" s="99" t="str">
        <f t="shared" si="49"/>
        <v>PRODUCED</v>
      </c>
    </row>
    <row r="588" spans="1:10">
      <c r="A588" s="102" t="s">
        <v>267</v>
      </c>
      <c r="B588" s="99">
        <f t="shared" si="45"/>
        <v>6.0188093196528465E-2</v>
      </c>
      <c r="C588" s="99">
        <f t="shared" si="46"/>
        <v>4.3429469906312598E-7</v>
      </c>
      <c r="D588" s="103" t="s">
        <v>2237</v>
      </c>
      <c r="E588" s="103">
        <v>0.99999899999999997</v>
      </c>
      <c r="F588" s="99">
        <v>1.2425749901735508</v>
      </c>
      <c r="G588" s="99">
        <v>1.1918022107894226</v>
      </c>
      <c r="H588" s="99">
        <f t="shared" si="47"/>
        <v>1.0426016824977169</v>
      </c>
      <c r="I588" s="99">
        <f t="shared" si="48"/>
        <v>1.8118421433974258E-2</v>
      </c>
      <c r="J588" s="99" t="str">
        <f t="shared" si="49"/>
        <v>PRODUCED</v>
      </c>
    </row>
    <row r="589" spans="1:10">
      <c r="A589" s="102" t="s">
        <v>211</v>
      </c>
      <c r="B589" s="99">
        <f t="shared" si="45"/>
        <v>6.2301393869251098E-2</v>
      </c>
      <c r="C589" s="99">
        <f t="shared" si="46"/>
        <v>4.3429469906312598E-7</v>
      </c>
      <c r="D589" s="103" t="s">
        <v>2237</v>
      </c>
      <c r="E589" s="103">
        <v>0.99999899999999997</v>
      </c>
      <c r="F589" s="99">
        <v>0.40313632566066199</v>
      </c>
      <c r="G589" s="99">
        <v>0.38609781585464759</v>
      </c>
      <c r="H589" s="99">
        <f t="shared" si="47"/>
        <v>1.0441300341684108</v>
      </c>
      <c r="I589" s="99">
        <f t="shared" si="48"/>
        <v>1.8754588326320643E-2</v>
      </c>
      <c r="J589" s="99" t="str">
        <f t="shared" si="49"/>
        <v>PRODUCED</v>
      </c>
    </row>
    <row r="590" spans="1:10">
      <c r="A590" s="102" t="s">
        <v>1939</v>
      </c>
      <c r="B590" s="99">
        <f t="shared" si="45"/>
        <v>7.0273108791659891E-2</v>
      </c>
      <c r="C590" s="99">
        <f t="shared" si="46"/>
        <v>4.3429469906312598E-7</v>
      </c>
      <c r="D590" s="103" t="s">
        <v>2237</v>
      </c>
      <c r="E590" s="103">
        <v>0.99999899999999997</v>
      </c>
      <c r="F590" s="99">
        <v>0.49667718563163016</v>
      </c>
      <c r="G590" s="99">
        <v>0.47306399813156225</v>
      </c>
      <c r="H590" s="99">
        <f t="shared" si="47"/>
        <v>1.0499154186184783</v>
      </c>
      <c r="I590" s="99">
        <f t="shared" si="48"/>
        <v>2.1154313634847856E-2</v>
      </c>
      <c r="J590" s="99" t="str">
        <f t="shared" si="49"/>
        <v>PRODUCED</v>
      </c>
    </row>
    <row r="591" spans="1:10">
      <c r="A591" s="102" t="s">
        <v>1123</v>
      </c>
      <c r="B591" s="99">
        <f t="shared" si="45"/>
        <v>9.6034067586514282E-2</v>
      </c>
      <c r="C591" s="99">
        <f t="shared" si="46"/>
        <v>4.3429469906312598E-7</v>
      </c>
      <c r="D591" s="103" t="s">
        <v>2237</v>
      </c>
      <c r="E591" s="103">
        <v>0.99999899999999997</v>
      </c>
      <c r="F591" s="99">
        <v>0.8408137246407309</v>
      </c>
      <c r="G591" s="99">
        <v>0.78666650162769691</v>
      </c>
      <c r="H591" s="99">
        <f t="shared" si="47"/>
        <v>1.0688312301350034</v>
      </c>
      <c r="I591" s="99">
        <f t="shared" si="48"/>
        <v>2.8909134949162873E-2</v>
      </c>
      <c r="J591" s="99" t="str">
        <f t="shared" si="49"/>
        <v>PRODUCED</v>
      </c>
    </row>
    <row r="592" spans="1:10">
      <c r="A592" s="102" t="s">
        <v>2067</v>
      </c>
      <c r="B592" s="99">
        <f t="shared" si="45"/>
        <v>0.1254595909736953</v>
      </c>
      <c r="C592" s="99">
        <f t="shared" si="46"/>
        <v>4.3429469906312598E-7</v>
      </c>
      <c r="D592" s="103" t="s">
        <v>2237</v>
      </c>
      <c r="E592" s="103">
        <v>0.99999899999999997</v>
      </c>
      <c r="F592" s="99">
        <v>8.3886019603078635E-2</v>
      </c>
      <c r="G592" s="99">
        <v>7.6899317873235451E-2</v>
      </c>
      <c r="H592" s="99">
        <f t="shared" si="47"/>
        <v>1.0908551847151675</v>
      </c>
      <c r="I592" s="99">
        <f t="shared" si="48"/>
        <v>3.7767100126816347E-2</v>
      </c>
      <c r="J592" s="99" t="str">
        <f t="shared" si="49"/>
        <v>PRODUCED</v>
      </c>
    </row>
    <row r="593" spans="1:10">
      <c r="A593" s="102" t="s">
        <v>257</v>
      </c>
      <c r="B593" s="99">
        <f t="shared" si="45"/>
        <v>0.12604492060464051</v>
      </c>
      <c r="C593" s="99">
        <f t="shared" si="46"/>
        <v>4.3429469906312598E-7</v>
      </c>
      <c r="D593" s="103" t="s">
        <v>2237</v>
      </c>
      <c r="E593" s="103">
        <v>0.99999899999999997</v>
      </c>
      <c r="F593" s="99">
        <v>0.38843554118448648</v>
      </c>
      <c r="G593" s="99">
        <v>0.35593906751745102</v>
      </c>
      <c r="H593" s="99">
        <f t="shared" si="47"/>
        <v>1.0912978558203426</v>
      </c>
      <c r="I593" s="99">
        <f t="shared" si="48"/>
        <v>3.7943301903081789E-2</v>
      </c>
      <c r="J593" s="99" t="str">
        <f t="shared" si="49"/>
        <v>PRODUCED</v>
      </c>
    </row>
    <row r="594" spans="1:10">
      <c r="A594" s="102" t="s">
        <v>1902</v>
      </c>
      <c r="B594" s="99">
        <f t="shared" si="45"/>
        <v>0.19497603796034782</v>
      </c>
      <c r="C594" s="99">
        <f t="shared" si="46"/>
        <v>4.3429469906312598E-7</v>
      </c>
      <c r="D594" s="103" t="s">
        <v>2237</v>
      </c>
      <c r="E594" s="103">
        <v>0.99999899999999997</v>
      </c>
      <c r="F594" s="99">
        <v>1.003417747443806</v>
      </c>
      <c r="G594" s="99">
        <v>0.87657310652355391</v>
      </c>
      <c r="H594" s="99">
        <f t="shared" si="47"/>
        <v>1.1447051477808985</v>
      </c>
      <c r="I594" s="99">
        <f t="shared" si="48"/>
        <v>5.8693635861783743E-2</v>
      </c>
      <c r="J594" s="99" t="str">
        <f t="shared" si="49"/>
        <v>PRODUCED</v>
      </c>
    </row>
    <row r="595" spans="1:10">
      <c r="A595" s="102" t="s">
        <v>305</v>
      </c>
      <c r="B595" s="99">
        <f t="shared" si="45"/>
        <v>0.21463106265186185</v>
      </c>
      <c r="C595" s="99">
        <f t="shared" si="46"/>
        <v>4.3429469906312598E-7</v>
      </c>
      <c r="D595" s="103" t="s">
        <v>2237</v>
      </c>
      <c r="E595" s="103">
        <v>0.99999899999999997</v>
      </c>
      <c r="F595" s="99">
        <v>0.70588625989521991</v>
      </c>
      <c r="G595" s="99">
        <v>0.60830913812507936</v>
      </c>
      <c r="H595" s="99">
        <f t="shared" si="47"/>
        <v>1.1604071279791903</v>
      </c>
      <c r="I595" s="99">
        <f t="shared" si="48"/>
        <v>6.4610387859445645E-2</v>
      </c>
      <c r="J595" s="99" t="str">
        <f t="shared" si="49"/>
        <v>PRODUCED</v>
      </c>
    </row>
    <row r="596" spans="1:10">
      <c r="A596" s="102" t="s">
        <v>621</v>
      </c>
      <c r="B596" s="99">
        <f t="shared" si="45"/>
        <v>0.23030600961206399</v>
      </c>
      <c r="C596" s="99">
        <f t="shared" si="46"/>
        <v>4.3429469906312598E-7</v>
      </c>
      <c r="D596" s="103" t="s">
        <v>2237</v>
      </c>
      <c r="E596" s="103">
        <v>0.99999899999999997</v>
      </c>
      <c r="F596" s="99">
        <v>0.23786608932122033</v>
      </c>
      <c r="G596" s="99">
        <v>0.20276991329653773</v>
      </c>
      <c r="H596" s="99">
        <f t="shared" si="47"/>
        <v>1.1730837452860017</v>
      </c>
      <c r="I596" s="99">
        <f t="shared" si="48"/>
        <v>6.9329017074908433E-2</v>
      </c>
      <c r="J596" s="99" t="str">
        <f t="shared" si="49"/>
        <v>PRODUCED</v>
      </c>
    </row>
    <row r="597" spans="1:10">
      <c r="A597" s="102" t="s">
        <v>45</v>
      </c>
      <c r="B597" s="99">
        <f t="shared" si="45"/>
        <v>0.49927360506107454</v>
      </c>
      <c r="C597" s="99">
        <f t="shared" si="46"/>
        <v>4.3429469906312598E-7</v>
      </c>
      <c r="D597" s="103" t="s">
        <v>2237</v>
      </c>
      <c r="E597" s="103">
        <v>0.99999899999999997</v>
      </c>
      <c r="F597" s="99">
        <v>0.54880017066476339</v>
      </c>
      <c r="G597" s="99">
        <v>0.38825575922084443</v>
      </c>
      <c r="H597" s="99">
        <f t="shared" si="47"/>
        <v>1.4135016870479942</v>
      </c>
      <c r="I597" s="99">
        <f t="shared" si="48"/>
        <v>0.15029633116667551</v>
      </c>
      <c r="J597" s="99" t="str">
        <f t="shared" si="49"/>
        <v>PRODUCED</v>
      </c>
    </row>
    <row r="598" spans="1:10">
      <c r="A598" s="102" t="s">
        <v>1935</v>
      </c>
      <c r="B598" s="99">
        <f t="shared" si="45"/>
        <v>1.0522253149424821</v>
      </c>
      <c r="C598" s="99">
        <f t="shared" si="46"/>
        <v>4.3429469906312598E-7</v>
      </c>
      <c r="D598" s="103" t="s">
        <v>2237</v>
      </c>
      <c r="E598" s="103">
        <v>0.99999899999999997</v>
      </c>
      <c r="F598" s="99">
        <v>9.7244036551148771E-2</v>
      </c>
      <c r="G598" s="99">
        <v>4.6893386346449878E-2</v>
      </c>
      <c r="H598" s="99">
        <f t="shared" si="47"/>
        <v>2.0737260438541725</v>
      </c>
      <c r="I598" s="99">
        <f t="shared" si="48"/>
        <v>0.31675138199466663</v>
      </c>
      <c r="J598" s="99" t="str">
        <f t="shared" si="49"/>
        <v>PRODUCED</v>
      </c>
    </row>
    <row r="599" spans="1:10">
      <c r="A599" s="102"/>
      <c r="D599" s="98"/>
    </row>
    <row r="600" spans="1:10">
      <c r="A600" s="102"/>
    </row>
    <row r="601" spans="1:10">
      <c r="A601" s="102"/>
    </row>
    <row r="602" spans="1:10">
      <c r="A602" s="102"/>
    </row>
    <row r="603" spans="1:10">
      <c r="A603" s="102"/>
    </row>
    <row r="604" spans="1:10">
      <c r="A604" s="102"/>
    </row>
    <row r="605" spans="1:10">
      <c r="A605" s="102"/>
    </row>
    <row r="606" spans="1:10">
      <c r="A606" s="102"/>
    </row>
    <row r="607" spans="1:10">
      <c r="A607" s="102"/>
    </row>
    <row r="608" spans="1:10">
      <c r="A608" s="102"/>
    </row>
    <row r="609" spans="1:1">
      <c r="A609" s="102"/>
    </row>
    <row r="610" spans="1:1">
      <c r="A610" s="102"/>
    </row>
    <row r="611" spans="1:1">
      <c r="A611" s="102"/>
    </row>
    <row r="612" spans="1:1">
      <c r="A612" s="102"/>
    </row>
    <row r="613" spans="1:1">
      <c r="A613" s="102"/>
    </row>
    <row r="614" spans="1:1">
      <c r="A614" s="102"/>
    </row>
    <row r="615" spans="1:1">
      <c r="A615" s="102"/>
    </row>
    <row r="616" spans="1:1">
      <c r="A616" s="102"/>
    </row>
    <row r="617" spans="1:1">
      <c r="A617" s="102"/>
    </row>
    <row r="618" spans="1:1">
      <c r="A618" s="102"/>
    </row>
    <row r="619" spans="1:1">
      <c r="A619" s="102"/>
    </row>
    <row r="620" spans="1:1">
      <c r="A620" s="102"/>
    </row>
    <row r="621" spans="1:1">
      <c r="A621" s="102"/>
    </row>
    <row r="622" spans="1:1">
      <c r="A622" s="102"/>
    </row>
    <row r="623" spans="1:1">
      <c r="A623" s="102"/>
    </row>
    <row r="624" spans="1:1">
      <c r="A624" s="102"/>
    </row>
    <row r="625" spans="1:1">
      <c r="A625" s="102"/>
    </row>
    <row r="626" spans="1:1">
      <c r="A626" s="102"/>
    </row>
    <row r="627" spans="1:1">
      <c r="A627" s="102"/>
    </row>
    <row r="628" spans="1:1">
      <c r="A628" s="102"/>
    </row>
    <row r="629" spans="1:1">
      <c r="A629" s="102"/>
    </row>
    <row r="630" spans="1:1">
      <c r="A630" s="102"/>
    </row>
    <row r="631" spans="1:1">
      <c r="A631" s="102"/>
    </row>
    <row r="632" spans="1:1">
      <c r="A632" s="102"/>
    </row>
    <row r="633" spans="1:1">
      <c r="A633" s="102"/>
    </row>
    <row r="634" spans="1:1">
      <c r="A634" s="102"/>
    </row>
    <row r="635" spans="1:1">
      <c r="A635" s="102"/>
    </row>
    <row r="636" spans="1:1">
      <c r="A636" s="102"/>
    </row>
    <row r="637" spans="1:1">
      <c r="A637" s="102"/>
    </row>
    <row r="638" spans="1:1">
      <c r="A638" s="102"/>
    </row>
    <row r="639" spans="1:1">
      <c r="A639" s="102"/>
    </row>
    <row r="640" spans="1:1">
      <c r="A640" s="102"/>
    </row>
    <row r="641" spans="1:1">
      <c r="A641" s="102"/>
    </row>
    <row r="642" spans="1:1">
      <c r="A642" s="102"/>
    </row>
    <row r="643" spans="1:1">
      <c r="A643" s="102"/>
    </row>
    <row r="644" spans="1:1">
      <c r="A644" s="102"/>
    </row>
    <row r="645" spans="1:1">
      <c r="A645" s="102"/>
    </row>
    <row r="646" spans="1:1">
      <c r="A646" s="102"/>
    </row>
    <row r="647" spans="1:1">
      <c r="A647" s="102"/>
    </row>
    <row r="648" spans="1:1">
      <c r="A648" s="102"/>
    </row>
    <row r="649" spans="1:1">
      <c r="A649" s="102"/>
    </row>
    <row r="650" spans="1:1">
      <c r="A650" s="102"/>
    </row>
    <row r="651" spans="1:1">
      <c r="A651" s="102"/>
    </row>
    <row r="652" spans="1:1">
      <c r="A652" s="102"/>
    </row>
    <row r="653" spans="1:1">
      <c r="A653" s="102"/>
    </row>
    <row r="654" spans="1:1">
      <c r="A654" s="102"/>
    </row>
    <row r="655" spans="1:1">
      <c r="A655" s="102"/>
    </row>
    <row r="656" spans="1:1">
      <c r="A656" s="102"/>
    </row>
    <row r="657" spans="1:1">
      <c r="A657" s="102"/>
    </row>
    <row r="658" spans="1:1">
      <c r="A658" s="102"/>
    </row>
    <row r="659" spans="1:1">
      <c r="A659" s="102"/>
    </row>
    <row r="660" spans="1:1">
      <c r="A660" s="102"/>
    </row>
    <row r="661" spans="1:1">
      <c r="A661" s="102"/>
    </row>
    <row r="662" spans="1:1">
      <c r="A662" s="102"/>
    </row>
    <row r="663" spans="1:1">
      <c r="A663" s="102"/>
    </row>
    <row r="664" spans="1:1">
      <c r="A664" s="102"/>
    </row>
    <row r="665" spans="1:1">
      <c r="A665" s="102"/>
    </row>
    <row r="666" spans="1:1">
      <c r="A666" s="102"/>
    </row>
    <row r="667" spans="1:1">
      <c r="A667" s="102"/>
    </row>
    <row r="668" spans="1:1">
      <c r="A668" s="102"/>
    </row>
    <row r="669" spans="1:1">
      <c r="A669" s="102"/>
    </row>
    <row r="670" spans="1:1">
      <c r="A670" s="102"/>
    </row>
    <row r="671" spans="1:1">
      <c r="A671" s="102"/>
    </row>
    <row r="672" spans="1:1">
      <c r="A672" s="102"/>
    </row>
    <row r="673" spans="1:1">
      <c r="A673" s="102"/>
    </row>
    <row r="674" spans="1:1">
      <c r="A674" s="102"/>
    </row>
    <row r="675" spans="1:1">
      <c r="A675" s="102"/>
    </row>
    <row r="676" spans="1:1">
      <c r="A676" s="102"/>
    </row>
    <row r="677" spans="1:1">
      <c r="A677" s="102"/>
    </row>
    <row r="678" spans="1:1">
      <c r="A678" s="102"/>
    </row>
    <row r="679" spans="1:1">
      <c r="A679" s="102"/>
    </row>
    <row r="680" spans="1:1">
      <c r="A680" s="102"/>
    </row>
    <row r="681" spans="1:1">
      <c r="A681" s="102"/>
    </row>
    <row r="682" spans="1:1">
      <c r="A682" s="102"/>
    </row>
    <row r="683" spans="1:1">
      <c r="A683" s="102"/>
    </row>
    <row r="684" spans="1:1">
      <c r="A684" s="102"/>
    </row>
    <row r="685" spans="1:1">
      <c r="A685" s="102"/>
    </row>
    <row r="686" spans="1:1">
      <c r="A686" s="102"/>
    </row>
    <row r="687" spans="1:1">
      <c r="A687" s="102"/>
    </row>
    <row r="688" spans="1:1">
      <c r="A688" s="102"/>
    </row>
    <row r="689" spans="1:1">
      <c r="A689" s="102"/>
    </row>
    <row r="690" spans="1:1">
      <c r="A690" s="102"/>
    </row>
    <row r="691" spans="1:1">
      <c r="A691" s="102"/>
    </row>
    <row r="692" spans="1:1">
      <c r="A692" s="102"/>
    </row>
    <row r="693" spans="1:1">
      <c r="A693" s="102"/>
    </row>
    <row r="694" spans="1:1">
      <c r="A694" s="102"/>
    </row>
    <row r="695" spans="1:1">
      <c r="A695" s="102"/>
    </row>
    <row r="696" spans="1:1">
      <c r="A696" s="102"/>
    </row>
    <row r="697" spans="1:1">
      <c r="A697" s="102"/>
    </row>
    <row r="698" spans="1:1">
      <c r="A698" s="102"/>
    </row>
    <row r="699" spans="1:1">
      <c r="A699" s="102"/>
    </row>
    <row r="700" spans="1:1">
      <c r="A700" s="102"/>
    </row>
    <row r="701" spans="1:1">
      <c r="A701" s="102"/>
    </row>
    <row r="702" spans="1:1">
      <c r="A702" s="102"/>
    </row>
    <row r="703" spans="1:1">
      <c r="A703" s="102"/>
    </row>
    <row r="704" spans="1:1">
      <c r="A704" s="102"/>
    </row>
    <row r="705" spans="1:1">
      <c r="A705" s="102"/>
    </row>
    <row r="706" spans="1:1">
      <c r="A706" s="102"/>
    </row>
    <row r="707" spans="1:1">
      <c r="A707" s="102"/>
    </row>
    <row r="708" spans="1:1">
      <c r="A708" s="102"/>
    </row>
    <row r="709" spans="1:1">
      <c r="A709" s="102"/>
    </row>
    <row r="710" spans="1:1">
      <c r="A710" s="102"/>
    </row>
    <row r="711" spans="1:1">
      <c r="A711" s="102"/>
    </row>
    <row r="712" spans="1:1">
      <c r="A712" s="102"/>
    </row>
    <row r="713" spans="1:1">
      <c r="A713" s="102"/>
    </row>
    <row r="714" spans="1:1">
      <c r="A714" s="102"/>
    </row>
    <row r="715" spans="1:1">
      <c r="A715" s="102"/>
    </row>
    <row r="716" spans="1:1">
      <c r="A716" s="102"/>
    </row>
    <row r="717" spans="1:1">
      <c r="A717" s="102"/>
    </row>
    <row r="718" spans="1:1">
      <c r="A718" s="102"/>
    </row>
    <row r="719" spans="1:1">
      <c r="A719" s="102"/>
    </row>
    <row r="720" spans="1:1">
      <c r="A720" s="102"/>
    </row>
    <row r="721" spans="1:1">
      <c r="A721" s="102"/>
    </row>
    <row r="722" spans="1:1">
      <c r="A722" s="102"/>
    </row>
    <row r="723" spans="1:1">
      <c r="A723" s="102"/>
    </row>
    <row r="724" spans="1:1">
      <c r="A724" s="102"/>
    </row>
    <row r="725" spans="1:1">
      <c r="A725" s="102"/>
    </row>
    <row r="726" spans="1:1">
      <c r="A726" s="102"/>
    </row>
    <row r="727" spans="1:1">
      <c r="A727" s="102"/>
    </row>
    <row r="728" spans="1:1">
      <c r="A728" s="102"/>
    </row>
    <row r="729" spans="1:1">
      <c r="A729" s="102"/>
    </row>
    <row r="730" spans="1:1">
      <c r="A730" s="102"/>
    </row>
    <row r="731" spans="1:1">
      <c r="A731" s="102"/>
    </row>
    <row r="732" spans="1:1">
      <c r="A732" s="102"/>
    </row>
    <row r="733" spans="1:1">
      <c r="A733" s="102"/>
    </row>
    <row r="734" spans="1:1">
      <c r="A734" s="102"/>
    </row>
    <row r="735" spans="1:1">
      <c r="A735" s="102"/>
    </row>
    <row r="736" spans="1:1">
      <c r="A736" s="102"/>
    </row>
    <row r="737" spans="1:1">
      <c r="A737" s="102"/>
    </row>
    <row r="738" spans="1:1">
      <c r="A738" s="102"/>
    </row>
    <row r="739" spans="1:1">
      <c r="A739" s="102"/>
    </row>
    <row r="740" spans="1:1">
      <c r="A740" s="102"/>
    </row>
    <row r="741" spans="1:1">
      <c r="A741" s="102"/>
    </row>
    <row r="742" spans="1:1">
      <c r="A742" s="102"/>
    </row>
    <row r="743" spans="1:1">
      <c r="A743" s="102"/>
    </row>
    <row r="744" spans="1:1">
      <c r="A744" s="102"/>
    </row>
    <row r="745" spans="1:1">
      <c r="A745" s="102"/>
    </row>
    <row r="746" spans="1:1">
      <c r="A746" s="102"/>
    </row>
    <row r="747" spans="1:1">
      <c r="A747" s="102"/>
    </row>
    <row r="748" spans="1:1">
      <c r="A748" s="102"/>
    </row>
    <row r="749" spans="1:1">
      <c r="A749" s="102"/>
    </row>
    <row r="750" spans="1:1">
      <c r="A750" s="102"/>
    </row>
    <row r="751" spans="1:1">
      <c r="A751" s="102"/>
    </row>
    <row r="752" spans="1:1">
      <c r="A752" s="102"/>
    </row>
    <row r="753" spans="1:1">
      <c r="A753" s="102"/>
    </row>
    <row r="754" spans="1:1">
      <c r="A754" s="102"/>
    </row>
    <row r="755" spans="1:1">
      <c r="A755" s="102"/>
    </row>
    <row r="756" spans="1:1">
      <c r="A756" s="102"/>
    </row>
    <row r="757" spans="1:1">
      <c r="A757" s="102"/>
    </row>
    <row r="758" spans="1:1">
      <c r="A758" s="102"/>
    </row>
    <row r="759" spans="1:1">
      <c r="A759" s="102"/>
    </row>
    <row r="760" spans="1:1">
      <c r="A760" s="102"/>
    </row>
    <row r="761" spans="1:1">
      <c r="A761" s="102"/>
    </row>
    <row r="762" spans="1:1">
      <c r="A762" s="102"/>
    </row>
    <row r="763" spans="1:1">
      <c r="A763" s="102"/>
    </row>
    <row r="764" spans="1:1">
      <c r="A764" s="102"/>
    </row>
    <row r="765" spans="1:1">
      <c r="A765" s="102"/>
    </row>
    <row r="766" spans="1:1">
      <c r="A766" s="102"/>
    </row>
    <row r="767" spans="1:1">
      <c r="A767" s="102"/>
    </row>
    <row r="768" spans="1:1">
      <c r="A768" s="102"/>
    </row>
    <row r="769" spans="1:1">
      <c r="A769" s="102"/>
    </row>
    <row r="770" spans="1:1">
      <c r="A770" s="102"/>
    </row>
    <row r="771" spans="1:1">
      <c r="A771" s="102"/>
    </row>
    <row r="772" spans="1:1">
      <c r="A772" s="102"/>
    </row>
    <row r="773" spans="1:1">
      <c r="A773" s="102"/>
    </row>
    <row r="774" spans="1:1">
      <c r="A774" s="102"/>
    </row>
    <row r="775" spans="1:1">
      <c r="A775" s="102"/>
    </row>
    <row r="776" spans="1:1">
      <c r="A776" s="102"/>
    </row>
    <row r="777" spans="1:1">
      <c r="A777" s="102"/>
    </row>
    <row r="778" spans="1:1">
      <c r="A778" s="102"/>
    </row>
    <row r="779" spans="1:1">
      <c r="A779" s="102"/>
    </row>
    <row r="780" spans="1:1">
      <c r="A780" s="102"/>
    </row>
    <row r="781" spans="1:1">
      <c r="A781" s="102"/>
    </row>
    <row r="782" spans="1:1">
      <c r="A782" s="102"/>
    </row>
    <row r="783" spans="1:1">
      <c r="A783" s="102"/>
    </row>
    <row r="784" spans="1:1">
      <c r="A784" s="102"/>
    </row>
    <row r="785" spans="1:1">
      <c r="A785" s="102"/>
    </row>
    <row r="786" spans="1:1">
      <c r="A786" s="102"/>
    </row>
    <row r="787" spans="1:1">
      <c r="A787" s="102"/>
    </row>
    <row r="788" spans="1:1">
      <c r="A788" s="102"/>
    </row>
    <row r="789" spans="1:1">
      <c r="A789" s="102"/>
    </row>
    <row r="790" spans="1:1">
      <c r="A790" s="102"/>
    </row>
    <row r="791" spans="1:1">
      <c r="A791" s="102"/>
    </row>
    <row r="792" spans="1:1">
      <c r="A792" s="102"/>
    </row>
    <row r="793" spans="1:1">
      <c r="A793" s="102"/>
    </row>
    <row r="794" spans="1:1">
      <c r="A794" s="102"/>
    </row>
    <row r="795" spans="1:1">
      <c r="A795" s="102"/>
    </row>
    <row r="796" spans="1:1">
      <c r="A796" s="102"/>
    </row>
    <row r="797" spans="1:1">
      <c r="A797" s="102"/>
    </row>
    <row r="798" spans="1:1">
      <c r="A798" s="102"/>
    </row>
    <row r="799" spans="1:1">
      <c r="A799" s="102"/>
    </row>
    <row r="800" spans="1:1">
      <c r="A800" s="102"/>
    </row>
    <row r="801" spans="1:1">
      <c r="A801" s="102"/>
    </row>
    <row r="802" spans="1:1">
      <c r="A802" s="102"/>
    </row>
    <row r="803" spans="1:1">
      <c r="A803" s="102"/>
    </row>
    <row r="804" spans="1:1">
      <c r="A804" s="102"/>
    </row>
    <row r="805" spans="1:1">
      <c r="A805" s="102"/>
    </row>
    <row r="806" spans="1:1">
      <c r="A806" s="102"/>
    </row>
    <row r="807" spans="1:1">
      <c r="A807" s="102"/>
    </row>
    <row r="808" spans="1:1">
      <c r="A808" s="102"/>
    </row>
    <row r="809" spans="1:1">
      <c r="A809" s="102"/>
    </row>
    <row r="810" spans="1:1">
      <c r="A810" s="102"/>
    </row>
    <row r="811" spans="1:1">
      <c r="A811" s="102"/>
    </row>
    <row r="812" spans="1:1">
      <c r="A812" s="102"/>
    </row>
    <row r="813" spans="1:1">
      <c r="A813" s="102"/>
    </row>
    <row r="814" spans="1:1">
      <c r="A814" s="102"/>
    </row>
    <row r="815" spans="1:1">
      <c r="A815" s="102"/>
    </row>
    <row r="816" spans="1:1">
      <c r="A816" s="102"/>
    </row>
    <row r="817" spans="1:1">
      <c r="A817" s="102"/>
    </row>
    <row r="818" spans="1:1">
      <c r="A818" s="102"/>
    </row>
    <row r="819" spans="1:1">
      <c r="A819" s="102"/>
    </row>
    <row r="820" spans="1:1">
      <c r="A820" s="102"/>
    </row>
    <row r="821" spans="1:1">
      <c r="A821" s="102"/>
    </row>
    <row r="822" spans="1:1">
      <c r="A822" s="102"/>
    </row>
    <row r="823" spans="1:1">
      <c r="A823" s="102"/>
    </row>
    <row r="824" spans="1:1">
      <c r="A824" s="102"/>
    </row>
    <row r="825" spans="1:1">
      <c r="A825" s="102"/>
    </row>
    <row r="826" spans="1:1">
      <c r="A826" s="102"/>
    </row>
    <row r="827" spans="1:1">
      <c r="A827" s="102"/>
    </row>
    <row r="828" spans="1:1">
      <c r="A828" s="102"/>
    </row>
    <row r="829" spans="1:1">
      <c r="A829" s="102"/>
    </row>
    <row r="830" spans="1:1">
      <c r="A830" s="102"/>
    </row>
    <row r="831" spans="1:1">
      <c r="A831" s="102"/>
    </row>
    <row r="832" spans="1:1">
      <c r="A832" s="102"/>
    </row>
    <row r="833" spans="1:1">
      <c r="A833" s="102"/>
    </row>
    <row r="834" spans="1:1">
      <c r="A834" s="102"/>
    </row>
    <row r="835" spans="1:1">
      <c r="A835" s="102"/>
    </row>
    <row r="836" spans="1:1">
      <c r="A836" s="102"/>
    </row>
    <row r="837" spans="1:1">
      <c r="A837" s="102"/>
    </row>
    <row r="838" spans="1:1">
      <c r="A838" s="102"/>
    </row>
    <row r="839" spans="1:1">
      <c r="A839" s="102"/>
    </row>
    <row r="840" spans="1:1">
      <c r="A840" s="102"/>
    </row>
    <row r="841" spans="1:1">
      <c r="A841" s="102"/>
    </row>
    <row r="842" spans="1:1">
      <c r="A842" s="102"/>
    </row>
    <row r="843" spans="1:1">
      <c r="A843" s="102"/>
    </row>
    <row r="844" spans="1:1">
      <c r="A844" s="102"/>
    </row>
    <row r="845" spans="1:1">
      <c r="A845" s="102"/>
    </row>
    <row r="846" spans="1:1">
      <c r="A846" s="102"/>
    </row>
    <row r="847" spans="1:1">
      <c r="A847" s="102"/>
    </row>
    <row r="848" spans="1:1">
      <c r="A848" s="102"/>
    </row>
    <row r="849" spans="1:1">
      <c r="A849" s="102"/>
    </row>
    <row r="850" spans="1:1">
      <c r="A850" s="102"/>
    </row>
    <row r="851" spans="1:1">
      <c r="A851" s="102"/>
    </row>
    <row r="852" spans="1:1">
      <c r="A852" s="102"/>
    </row>
    <row r="853" spans="1:1">
      <c r="A853" s="102"/>
    </row>
    <row r="854" spans="1:1">
      <c r="A854" s="102"/>
    </row>
    <row r="855" spans="1:1">
      <c r="A855" s="102"/>
    </row>
    <row r="856" spans="1:1">
      <c r="A856" s="102"/>
    </row>
    <row r="857" spans="1:1">
      <c r="A857" s="102"/>
    </row>
    <row r="858" spans="1:1">
      <c r="A858" s="102"/>
    </row>
    <row r="859" spans="1:1">
      <c r="A859" s="102"/>
    </row>
    <row r="860" spans="1:1">
      <c r="A860" s="102"/>
    </row>
    <row r="861" spans="1:1">
      <c r="A861" s="102"/>
    </row>
    <row r="862" spans="1:1">
      <c r="A862" s="102"/>
    </row>
    <row r="863" spans="1:1">
      <c r="A863" s="102"/>
    </row>
    <row r="864" spans="1:1">
      <c r="A864" s="102"/>
    </row>
    <row r="865" spans="1:1">
      <c r="A865" s="102"/>
    </row>
    <row r="866" spans="1:1">
      <c r="A866" s="102"/>
    </row>
    <row r="867" spans="1:1">
      <c r="A867" s="102"/>
    </row>
    <row r="868" spans="1:1">
      <c r="A868" s="102"/>
    </row>
    <row r="869" spans="1:1">
      <c r="A869" s="102"/>
    </row>
    <row r="870" spans="1:1">
      <c r="A870" s="102"/>
    </row>
    <row r="871" spans="1:1">
      <c r="A871" s="102"/>
    </row>
    <row r="872" spans="1:1">
      <c r="A872" s="102"/>
    </row>
    <row r="873" spans="1:1">
      <c r="A873" s="102"/>
    </row>
    <row r="874" spans="1:1">
      <c r="A874" s="102"/>
    </row>
    <row r="875" spans="1:1">
      <c r="A875" s="102"/>
    </row>
    <row r="876" spans="1:1">
      <c r="A876" s="102"/>
    </row>
    <row r="877" spans="1:1">
      <c r="A877" s="102"/>
    </row>
    <row r="878" spans="1:1">
      <c r="A878" s="102"/>
    </row>
    <row r="879" spans="1:1">
      <c r="A879" s="102"/>
    </row>
    <row r="880" spans="1:1">
      <c r="A880" s="102"/>
    </row>
    <row r="881" spans="1:1">
      <c r="A881" s="102"/>
    </row>
    <row r="882" spans="1:1">
      <c r="A882" s="102"/>
    </row>
    <row r="883" spans="1:1">
      <c r="A883" s="102"/>
    </row>
    <row r="884" spans="1:1">
      <c r="A884" s="102"/>
    </row>
    <row r="885" spans="1:1">
      <c r="A885" s="102"/>
    </row>
    <row r="886" spans="1:1">
      <c r="A886" s="102"/>
    </row>
    <row r="887" spans="1:1">
      <c r="A887" s="102"/>
    </row>
    <row r="888" spans="1:1">
      <c r="A888" s="102"/>
    </row>
    <row r="889" spans="1:1">
      <c r="A889" s="102"/>
    </row>
    <row r="890" spans="1:1">
      <c r="A890" s="102"/>
    </row>
    <row r="891" spans="1:1">
      <c r="A891" s="102"/>
    </row>
    <row r="892" spans="1:1">
      <c r="A892" s="102"/>
    </row>
    <row r="893" spans="1:1">
      <c r="A893" s="102"/>
    </row>
    <row r="894" spans="1:1">
      <c r="A894" s="102"/>
    </row>
    <row r="895" spans="1:1">
      <c r="A895" s="102"/>
    </row>
    <row r="896" spans="1:1">
      <c r="A896" s="102"/>
    </row>
    <row r="897" spans="1:1">
      <c r="A897" s="102"/>
    </row>
    <row r="898" spans="1:1">
      <c r="A898" s="102"/>
    </row>
    <row r="899" spans="1:1">
      <c r="A899" s="102"/>
    </row>
    <row r="900" spans="1:1">
      <c r="A900" s="102"/>
    </row>
    <row r="901" spans="1:1">
      <c r="A901" s="102"/>
    </row>
    <row r="902" spans="1:1">
      <c r="A902" s="102"/>
    </row>
    <row r="903" spans="1:1">
      <c r="A903" s="102"/>
    </row>
    <row r="904" spans="1:1">
      <c r="A904" s="102"/>
    </row>
    <row r="905" spans="1:1">
      <c r="A905" s="102"/>
    </row>
    <row r="906" spans="1:1">
      <c r="A906" s="102"/>
    </row>
    <row r="907" spans="1:1">
      <c r="A907" s="102"/>
    </row>
    <row r="908" spans="1:1">
      <c r="A908" s="102"/>
    </row>
    <row r="909" spans="1:1">
      <c r="A909" s="102"/>
    </row>
    <row r="910" spans="1:1">
      <c r="A910" s="102"/>
    </row>
    <row r="911" spans="1:1">
      <c r="A911" s="102"/>
    </row>
    <row r="912" spans="1:1">
      <c r="A912" s="102"/>
    </row>
    <row r="913" spans="1:1">
      <c r="A913" s="102"/>
    </row>
    <row r="914" spans="1:1">
      <c r="A914" s="102"/>
    </row>
    <row r="915" spans="1:1">
      <c r="A915" s="102"/>
    </row>
    <row r="916" spans="1:1">
      <c r="A916" s="102"/>
    </row>
    <row r="917" spans="1:1">
      <c r="A917" s="102"/>
    </row>
    <row r="918" spans="1:1">
      <c r="A918" s="102"/>
    </row>
    <row r="919" spans="1:1">
      <c r="A919" s="102"/>
    </row>
    <row r="920" spans="1:1">
      <c r="A920" s="102"/>
    </row>
    <row r="921" spans="1:1">
      <c r="A921" s="102"/>
    </row>
    <row r="922" spans="1:1">
      <c r="A922" s="102"/>
    </row>
    <row r="923" spans="1:1">
      <c r="A923" s="102"/>
    </row>
    <row r="924" spans="1:1">
      <c r="A924" s="102"/>
    </row>
    <row r="925" spans="1:1">
      <c r="A925" s="102"/>
    </row>
    <row r="926" spans="1:1">
      <c r="A926" s="102"/>
    </row>
    <row r="927" spans="1:1">
      <c r="A927" s="102"/>
    </row>
    <row r="928" spans="1:1">
      <c r="A928" s="102"/>
    </row>
    <row r="929" spans="1:1">
      <c r="A929" s="102"/>
    </row>
    <row r="930" spans="1:1">
      <c r="A930" s="102"/>
    </row>
    <row r="931" spans="1:1">
      <c r="A931" s="102"/>
    </row>
    <row r="932" spans="1:1">
      <c r="A932" s="102"/>
    </row>
    <row r="933" spans="1:1">
      <c r="A933" s="102"/>
    </row>
    <row r="934" spans="1:1">
      <c r="A934" s="102"/>
    </row>
    <row r="935" spans="1:1">
      <c r="A935" s="102"/>
    </row>
    <row r="936" spans="1:1">
      <c r="A936" s="102"/>
    </row>
    <row r="937" spans="1:1">
      <c r="A937" s="102"/>
    </row>
    <row r="938" spans="1:1">
      <c r="A938" s="102"/>
    </row>
    <row r="939" spans="1:1">
      <c r="A939" s="102"/>
    </row>
    <row r="940" spans="1:1">
      <c r="A940" s="102"/>
    </row>
    <row r="941" spans="1:1">
      <c r="A941" s="102"/>
    </row>
    <row r="942" spans="1:1">
      <c r="A942" s="102"/>
    </row>
    <row r="943" spans="1:1">
      <c r="A943" s="102"/>
    </row>
    <row r="944" spans="1:1">
      <c r="A944" s="102"/>
    </row>
    <row r="945" spans="1:1">
      <c r="A945" s="102"/>
    </row>
    <row r="946" spans="1:1">
      <c r="A946" s="102"/>
    </row>
    <row r="947" spans="1:1">
      <c r="A947" s="102"/>
    </row>
    <row r="948" spans="1:1">
      <c r="A948" s="102"/>
    </row>
    <row r="949" spans="1:1">
      <c r="A949" s="102"/>
    </row>
    <row r="950" spans="1:1">
      <c r="A950" s="102"/>
    </row>
    <row r="951" spans="1:1">
      <c r="A951" s="102"/>
    </row>
    <row r="952" spans="1:1">
      <c r="A952" s="102"/>
    </row>
    <row r="953" spans="1:1">
      <c r="A953" s="102"/>
    </row>
    <row r="954" spans="1:1">
      <c r="A954" s="102"/>
    </row>
    <row r="955" spans="1:1">
      <c r="A955" s="102"/>
    </row>
    <row r="956" spans="1:1">
      <c r="A956" s="102"/>
    </row>
    <row r="957" spans="1:1">
      <c r="A957" s="102"/>
    </row>
    <row r="958" spans="1:1">
      <c r="A958" s="102"/>
    </row>
    <row r="959" spans="1:1">
      <c r="A959" s="102"/>
    </row>
    <row r="960" spans="1:1">
      <c r="A960" s="102"/>
    </row>
    <row r="961" spans="1:1">
      <c r="A961" s="102"/>
    </row>
    <row r="962" spans="1:1">
      <c r="A962" s="102"/>
    </row>
    <row r="963" spans="1:1">
      <c r="A963" s="102"/>
    </row>
    <row r="964" spans="1:1">
      <c r="A964" s="102"/>
    </row>
    <row r="965" spans="1:1">
      <c r="A965" s="102"/>
    </row>
    <row r="966" spans="1:1">
      <c r="A966" s="102"/>
    </row>
    <row r="967" spans="1:1">
      <c r="A967" s="102"/>
    </row>
    <row r="968" spans="1:1">
      <c r="A968" s="102"/>
    </row>
    <row r="969" spans="1:1">
      <c r="A969" s="102"/>
    </row>
    <row r="970" spans="1:1">
      <c r="A970" s="102"/>
    </row>
    <row r="971" spans="1:1">
      <c r="A971" s="102"/>
    </row>
    <row r="972" spans="1:1">
      <c r="A972" s="102"/>
    </row>
    <row r="973" spans="1:1">
      <c r="A973" s="102"/>
    </row>
    <row r="974" spans="1:1">
      <c r="A974" s="102"/>
    </row>
    <row r="975" spans="1:1">
      <c r="A975" s="102"/>
    </row>
    <row r="976" spans="1:1">
      <c r="A976" s="102"/>
    </row>
    <row r="977" spans="1:1">
      <c r="A977" s="102"/>
    </row>
    <row r="978" spans="1:1">
      <c r="A978" s="102"/>
    </row>
    <row r="979" spans="1:1">
      <c r="A979" s="102"/>
    </row>
    <row r="980" spans="1:1">
      <c r="A980" s="102"/>
    </row>
    <row r="981" spans="1:1">
      <c r="A981" s="102"/>
    </row>
    <row r="982" spans="1:1">
      <c r="A982" s="102"/>
    </row>
    <row r="983" spans="1:1">
      <c r="A983" s="102"/>
    </row>
    <row r="984" spans="1:1">
      <c r="A984" s="102"/>
    </row>
    <row r="985" spans="1:1">
      <c r="A985" s="102"/>
    </row>
    <row r="986" spans="1:1">
      <c r="A986" s="102"/>
    </row>
    <row r="987" spans="1:1">
      <c r="A987" s="102"/>
    </row>
    <row r="988" spans="1:1">
      <c r="A988" s="102"/>
    </row>
    <row r="989" spans="1:1">
      <c r="A989" s="102"/>
    </row>
    <row r="990" spans="1:1">
      <c r="A990" s="102"/>
    </row>
    <row r="991" spans="1:1">
      <c r="A991" s="102"/>
    </row>
    <row r="992" spans="1:1">
      <c r="A992" s="102"/>
    </row>
    <row r="993" spans="1:1">
      <c r="A993" s="102"/>
    </row>
    <row r="994" spans="1:1">
      <c r="A994" s="102"/>
    </row>
    <row r="995" spans="1:1">
      <c r="A995" s="102"/>
    </row>
    <row r="996" spans="1:1">
      <c r="A996" s="102"/>
    </row>
    <row r="997" spans="1:1">
      <c r="A997" s="102"/>
    </row>
    <row r="998" spans="1:1">
      <c r="A998" s="102"/>
    </row>
    <row r="999" spans="1:1">
      <c r="A999" s="102"/>
    </row>
    <row r="1000" spans="1:1">
      <c r="A1000" s="102"/>
    </row>
    <row r="1001" spans="1:1">
      <c r="A1001" s="102"/>
    </row>
    <row r="1002" spans="1:1">
      <c r="A1002" s="102"/>
    </row>
    <row r="1003" spans="1:1">
      <c r="A1003" s="102"/>
    </row>
    <row r="1004" spans="1:1">
      <c r="A1004" s="102"/>
    </row>
    <row r="1005" spans="1:1">
      <c r="A1005" s="102"/>
    </row>
    <row r="1006" spans="1:1">
      <c r="A1006" s="102"/>
    </row>
    <row r="1007" spans="1:1">
      <c r="A1007" s="102"/>
    </row>
    <row r="1008" spans="1:1">
      <c r="A1008" s="102"/>
    </row>
    <row r="1009" spans="1:1">
      <c r="A1009" s="102"/>
    </row>
    <row r="1010" spans="1:1">
      <c r="A1010" s="102"/>
    </row>
    <row r="1011" spans="1:1">
      <c r="A1011" s="102"/>
    </row>
    <row r="1012" spans="1:1">
      <c r="A1012" s="102"/>
    </row>
    <row r="1013" spans="1:1">
      <c r="A1013" s="102"/>
    </row>
    <row r="1014" spans="1:1">
      <c r="A1014" s="102"/>
    </row>
    <row r="1015" spans="1:1">
      <c r="A1015" s="102"/>
    </row>
    <row r="1016" spans="1:1">
      <c r="A1016" s="102"/>
    </row>
    <row r="1017" spans="1:1">
      <c r="A1017" s="102"/>
    </row>
    <row r="1018" spans="1:1">
      <c r="A1018" s="102"/>
    </row>
    <row r="1019" spans="1:1">
      <c r="A1019" s="102"/>
    </row>
    <row r="1020" spans="1:1">
      <c r="A1020" s="102"/>
    </row>
    <row r="1021" spans="1:1">
      <c r="A1021" s="102"/>
    </row>
    <row r="1022" spans="1:1">
      <c r="A1022" s="102"/>
    </row>
    <row r="1023" spans="1:1">
      <c r="A1023" s="102"/>
    </row>
    <row r="1024" spans="1:1">
      <c r="A1024" s="102"/>
    </row>
    <row r="1025" spans="1:1">
      <c r="A1025" s="102"/>
    </row>
    <row r="1026" spans="1:1">
      <c r="A1026" s="102"/>
    </row>
    <row r="1027" spans="1:1">
      <c r="A1027" s="102"/>
    </row>
    <row r="1028" spans="1:1">
      <c r="A1028" s="102"/>
    </row>
    <row r="1029" spans="1:1">
      <c r="A1029" s="102"/>
    </row>
    <row r="1030" spans="1:1">
      <c r="A1030" s="102"/>
    </row>
    <row r="1031" spans="1:1">
      <c r="A1031" s="102"/>
    </row>
    <row r="1032" spans="1:1">
      <c r="A1032" s="102"/>
    </row>
    <row r="1033" spans="1:1">
      <c r="A1033" s="102"/>
    </row>
    <row r="1034" spans="1:1">
      <c r="A1034" s="102"/>
    </row>
    <row r="1035" spans="1:1">
      <c r="A1035" s="102"/>
    </row>
    <row r="1036" spans="1:1">
      <c r="A1036" s="102"/>
    </row>
    <row r="1037" spans="1:1">
      <c r="A1037" s="102"/>
    </row>
    <row r="1038" spans="1:1">
      <c r="A1038" s="102"/>
    </row>
    <row r="1039" spans="1:1">
      <c r="A1039" s="102"/>
    </row>
    <row r="1040" spans="1:1">
      <c r="A1040" s="102"/>
    </row>
    <row r="1041" spans="1:1">
      <c r="A1041" s="102"/>
    </row>
    <row r="1042" spans="1:1">
      <c r="A1042" s="102"/>
    </row>
    <row r="1043" spans="1:1">
      <c r="A1043" s="102"/>
    </row>
    <row r="1044" spans="1:1">
      <c r="A1044" s="102"/>
    </row>
    <row r="1045" spans="1:1">
      <c r="A1045" s="102"/>
    </row>
    <row r="1046" spans="1:1">
      <c r="A1046" s="102"/>
    </row>
    <row r="1047" spans="1:1">
      <c r="A1047" s="102"/>
    </row>
    <row r="1048" spans="1:1">
      <c r="A1048" s="102"/>
    </row>
    <row r="1049" spans="1:1">
      <c r="A1049" s="102"/>
    </row>
    <row r="1050" spans="1:1">
      <c r="A1050" s="102"/>
    </row>
    <row r="1051" spans="1:1">
      <c r="A1051" s="102"/>
    </row>
    <row r="1052" spans="1:1">
      <c r="A1052" s="102"/>
    </row>
    <row r="1053" spans="1:1">
      <c r="A1053" s="102"/>
    </row>
    <row r="1054" spans="1:1">
      <c r="A1054" s="102"/>
    </row>
    <row r="1055" spans="1:1">
      <c r="A1055" s="102"/>
    </row>
    <row r="1056" spans="1:1">
      <c r="A1056" s="102"/>
    </row>
    <row r="1057" spans="1:1">
      <c r="A1057" s="102"/>
    </row>
    <row r="1058" spans="1:1">
      <c r="A1058" s="102"/>
    </row>
    <row r="1059" spans="1:1">
      <c r="A1059" s="102"/>
    </row>
    <row r="1060" spans="1:1">
      <c r="A1060" s="102"/>
    </row>
    <row r="1061" spans="1:1">
      <c r="A1061" s="102"/>
    </row>
    <row r="1062" spans="1:1">
      <c r="A1062" s="102"/>
    </row>
    <row r="1063" spans="1:1">
      <c r="A1063" s="102"/>
    </row>
    <row r="1064" spans="1:1">
      <c r="A1064" s="102"/>
    </row>
    <row r="1065" spans="1:1">
      <c r="A1065" s="102"/>
    </row>
    <row r="1066" spans="1:1">
      <c r="A1066" s="102"/>
    </row>
    <row r="1067" spans="1:1">
      <c r="A1067" s="102"/>
    </row>
    <row r="1068" spans="1:1">
      <c r="A1068" s="102"/>
    </row>
    <row r="1069" spans="1:1">
      <c r="A1069" s="102"/>
    </row>
    <row r="1070" spans="1:1">
      <c r="A1070" s="102"/>
    </row>
    <row r="1071" spans="1:1">
      <c r="A1071" s="102"/>
    </row>
    <row r="1072" spans="1:1">
      <c r="A1072" s="102"/>
    </row>
    <row r="1073" spans="1:1">
      <c r="A1073" s="102"/>
    </row>
    <row r="1074" spans="1:1">
      <c r="A1074" s="102"/>
    </row>
    <row r="1075" spans="1:1">
      <c r="A1075" s="102"/>
    </row>
    <row r="1076" spans="1:1">
      <c r="A1076" s="102"/>
    </row>
    <row r="1077" spans="1:1">
      <c r="A1077" s="102"/>
    </row>
    <row r="1078" spans="1:1">
      <c r="A1078" s="102"/>
    </row>
    <row r="1079" spans="1:1">
      <c r="A1079" s="102"/>
    </row>
    <row r="1080" spans="1:1">
      <c r="A1080" s="102"/>
    </row>
    <row r="1081" spans="1:1">
      <c r="A1081" s="102"/>
    </row>
    <row r="1082" spans="1:1">
      <c r="A1082" s="102"/>
    </row>
    <row r="1083" spans="1:1">
      <c r="A1083" s="102"/>
    </row>
    <row r="1084" spans="1:1">
      <c r="A1084" s="102"/>
    </row>
    <row r="1085" spans="1:1">
      <c r="A1085" s="102"/>
    </row>
    <row r="1086" spans="1:1">
      <c r="A1086" s="102"/>
    </row>
    <row r="1087" spans="1:1">
      <c r="A1087" s="102"/>
    </row>
    <row r="1088" spans="1:1">
      <c r="A1088" s="102"/>
    </row>
    <row r="1089" spans="1:1">
      <c r="A1089" s="102"/>
    </row>
    <row r="1090" spans="1:1">
      <c r="A1090" s="102"/>
    </row>
    <row r="1091" spans="1:1">
      <c r="A1091" s="102"/>
    </row>
    <row r="1092" spans="1:1">
      <c r="A1092" s="102"/>
    </row>
    <row r="1093" spans="1:1">
      <c r="A1093" s="102"/>
    </row>
    <row r="1094" spans="1:1">
      <c r="A1094" s="102"/>
    </row>
    <row r="1095" spans="1:1">
      <c r="A1095" s="102"/>
    </row>
    <row r="1096" spans="1:1">
      <c r="A1096" s="102"/>
    </row>
    <row r="1097" spans="1:1">
      <c r="A1097" s="102"/>
    </row>
    <row r="1098" spans="1:1">
      <c r="A1098" s="102"/>
    </row>
    <row r="1099" spans="1:1">
      <c r="A1099" s="102"/>
    </row>
    <row r="1100" spans="1:1">
      <c r="A1100" s="102"/>
    </row>
    <row r="1101" spans="1:1">
      <c r="A1101" s="102"/>
    </row>
    <row r="1102" spans="1:1">
      <c r="A1102" s="102"/>
    </row>
    <row r="1103" spans="1:1">
      <c r="A1103" s="102"/>
    </row>
    <row r="1104" spans="1:1">
      <c r="A1104" s="102"/>
    </row>
    <row r="1105" spans="1:1">
      <c r="A1105" s="102"/>
    </row>
    <row r="1106" spans="1:1">
      <c r="A1106" s="102"/>
    </row>
    <row r="1107" spans="1:1">
      <c r="A1107" s="102"/>
    </row>
    <row r="1108" spans="1:1">
      <c r="A1108" s="102"/>
    </row>
    <row r="1109" spans="1:1">
      <c r="A1109" s="102"/>
    </row>
    <row r="1110" spans="1:1">
      <c r="A1110" s="102"/>
    </row>
    <row r="1111" spans="1:1">
      <c r="A1111" s="102"/>
    </row>
    <row r="1112" spans="1:1">
      <c r="A1112" s="102"/>
    </row>
    <row r="1113" spans="1:1">
      <c r="A1113" s="102"/>
    </row>
    <row r="1114" spans="1:1">
      <c r="A1114" s="102"/>
    </row>
    <row r="1115" spans="1:1">
      <c r="A1115" s="102"/>
    </row>
    <row r="1116" spans="1:1">
      <c r="A1116" s="102"/>
    </row>
    <row r="1117" spans="1:1">
      <c r="A1117" s="102"/>
    </row>
    <row r="1118" spans="1:1">
      <c r="A1118" s="102"/>
    </row>
    <row r="1119" spans="1:1">
      <c r="A1119" s="102"/>
    </row>
    <row r="1120" spans="1:1">
      <c r="A1120" s="102"/>
    </row>
    <row r="1121" spans="1:1">
      <c r="A1121" s="102"/>
    </row>
    <row r="1122" spans="1:1">
      <c r="A1122" s="102"/>
    </row>
    <row r="1123" spans="1:1">
      <c r="A1123" s="102"/>
    </row>
    <row r="1124" spans="1:1">
      <c r="A1124" s="102"/>
    </row>
    <row r="1125" spans="1:1">
      <c r="A1125" s="102"/>
    </row>
    <row r="1126" spans="1:1">
      <c r="A1126" s="102"/>
    </row>
    <row r="1127" spans="1:1">
      <c r="A1127" s="102"/>
    </row>
    <row r="1128" spans="1:1">
      <c r="A1128" s="102"/>
    </row>
    <row r="1129" spans="1:1">
      <c r="A1129" s="102"/>
    </row>
    <row r="1130" spans="1:1">
      <c r="A1130" s="102"/>
    </row>
    <row r="1131" spans="1:1">
      <c r="A1131" s="102"/>
    </row>
    <row r="1132" spans="1:1">
      <c r="A1132" s="102"/>
    </row>
    <row r="1133" spans="1:1">
      <c r="A1133" s="102"/>
    </row>
    <row r="1134" spans="1:1">
      <c r="A1134" s="102"/>
    </row>
    <row r="1135" spans="1:1">
      <c r="A1135" s="102"/>
    </row>
    <row r="1136" spans="1:1">
      <c r="A1136" s="102"/>
    </row>
    <row r="1137" spans="1:1">
      <c r="A1137" s="102"/>
    </row>
    <row r="1138" spans="1:1">
      <c r="A1138" s="102"/>
    </row>
    <row r="1139" spans="1:1">
      <c r="A1139" s="102"/>
    </row>
    <row r="1140" spans="1:1">
      <c r="A1140" s="102"/>
    </row>
    <row r="1141" spans="1:1">
      <c r="A1141" s="102"/>
    </row>
    <row r="1142" spans="1:1">
      <c r="A1142" s="102"/>
    </row>
    <row r="1143" spans="1:1">
      <c r="A1143" s="102"/>
    </row>
    <row r="1144" spans="1:1">
      <c r="A1144" s="102"/>
    </row>
    <row r="1145" spans="1:1">
      <c r="A1145" s="102"/>
    </row>
    <row r="1146" spans="1:1">
      <c r="A1146" s="102"/>
    </row>
    <row r="1147" spans="1:1">
      <c r="A1147" s="102"/>
    </row>
    <row r="1148" spans="1:1">
      <c r="A1148" s="102"/>
    </row>
    <row r="1149" spans="1:1">
      <c r="A1149" s="102"/>
    </row>
    <row r="1150" spans="1:1">
      <c r="A1150" s="102"/>
    </row>
    <row r="1151" spans="1:1">
      <c r="A1151" s="102"/>
    </row>
    <row r="1152" spans="1:1">
      <c r="A1152" s="102"/>
    </row>
    <row r="1153" spans="1:1">
      <c r="A1153" s="102"/>
    </row>
    <row r="1154" spans="1:1">
      <c r="A1154" s="102"/>
    </row>
    <row r="1155" spans="1:1">
      <c r="A1155" s="102"/>
    </row>
    <row r="1156" spans="1:1">
      <c r="A1156" s="102"/>
    </row>
    <row r="1157" spans="1:1">
      <c r="A1157" s="102"/>
    </row>
    <row r="1158" spans="1:1">
      <c r="A1158" s="102"/>
    </row>
    <row r="1159" spans="1:1">
      <c r="A1159" s="102"/>
    </row>
    <row r="1160" spans="1:1">
      <c r="A1160" s="102"/>
    </row>
    <row r="1161" spans="1:1">
      <c r="A1161" s="102"/>
    </row>
    <row r="1162" spans="1:1">
      <c r="A1162" s="102"/>
    </row>
    <row r="1163" spans="1:1">
      <c r="A1163" s="102"/>
    </row>
    <row r="1164" spans="1:1">
      <c r="A1164" s="102"/>
    </row>
    <row r="1165" spans="1:1">
      <c r="A1165" s="102"/>
    </row>
    <row r="1166" spans="1:1">
      <c r="A1166" s="102"/>
    </row>
  </sheetData>
  <sortState xmlns:xlrd2="http://schemas.microsoft.com/office/spreadsheetml/2017/richdata2" ref="A2:J1166">
    <sortCondition ref="D2:D1166"/>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4A45F4-F929-4BCB-A261-22618EE4F8C8}">
  <dimension ref="A1:J1168"/>
  <sheetViews>
    <sheetView workbookViewId="0">
      <pane ySplit="1" topLeftCell="A53" activePane="bottomLeft" state="frozen"/>
      <selection pane="bottomLeft" activeCell="A2" sqref="A2:A71"/>
    </sheetView>
  </sheetViews>
  <sheetFormatPr baseColWidth="10" defaultColWidth="8.83203125" defaultRowHeight="15"/>
  <cols>
    <col min="1" max="1" width="33.6640625" customWidth="1"/>
    <col min="2" max="2" width="21.1640625" style="99" customWidth="1"/>
    <col min="3" max="3" width="19.5" style="99" customWidth="1"/>
    <col min="4" max="4" width="23.1640625" style="99" customWidth="1"/>
    <col min="5" max="5" width="14" style="99" customWidth="1"/>
    <col min="6" max="6" width="14.33203125" style="99" customWidth="1"/>
    <col min="7" max="7" width="14.5" style="99" customWidth="1"/>
    <col min="8" max="8" width="12.83203125" style="99" customWidth="1"/>
    <col min="9" max="9" width="14.83203125" style="99" customWidth="1"/>
    <col min="10" max="10" width="18.1640625" style="99" customWidth="1"/>
  </cols>
  <sheetData>
    <row r="1" spans="1:10">
      <c r="A1" t="s">
        <v>2238</v>
      </c>
      <c r="B1" s="99" t="s">
        <v>2289</v>
      </c>
      <c r="C1" s="99" t="s">
        <v>2281</v>
      </c>
      <c r="D1" s="103" t="s">
        <v>2282</v>
      </c>
      <c r="E1" s="103" t="s">
        <v>2283</v>
      </c>
      <c r="F1" s="99" t="s">
        <v>2307</v>
      </c>
      <c r="G1" s="99" t="s">
        <v>2315</v>
      </c>
      <c r="H1" s="99" t="s">
        <v>2285</v>
      </c>
      <c r="I1" s="99" t="s">
        <v>2290</v>
      </c>
      <c r="J1" s="99" t="s">
        <v>2288</v>
      </c>
    </row>
    <row r="2" spans="1:10">
      <c r="A2" s="102" t="s">
        <v>1539</v>
      </c>
      <c r="B2" s="99">
        <f t="shared" ref="B2:B65" si="0">LOG(H2, 2)</f>
        <v>-9.9559041156156525</v>
      </c>
      <c r="C2" s="99">
        <f t="shared" ref="C2:C65" si="1">-LOG10(E2)</f>
        <v>0.76624770763597472</v>
      </c>
      <c r="D2" s="103">
        <v>0.1</v>
      </c>
      <c r="E2" s="103">
        <v>0.17129800000000001</v>
      </c>
      <c r="F2" s="99">
        <v>6.3798704929833158E-3</v>
      </c>
      <c r="G2" s="99">
        <v>6.3363277850606847</v>
      </c>
      <c r="H2" s="99">
        <f t="shared" ref="H2:H65" si="2">F2/G2</f>
        <v>1.0068719153111512E-3</v>
      </c>
      <c r="I2" s="99">
        <f t="shared" ref="I2:I65" si="3">LOG(H2)</f>
        <v>-2.9970257727547924</v>
      </c>
      <c r="J2" s="99" t="str">
        <f t="shared" ref="J2:J65" si="4">IF(AND(I2&gt;0), "PRODUCED", "CONSUMED")</f>
        <v>CONSUMED</v>
      </c>
    </row>
    <row r="3" spans="1:10">
      <c r="A3" s="102" t="s">
        <v>1632</v>
      </c>
      <c r="B3" s="99">
        <f t="shared" si="0"/>
        <v>-8.0379226738390894</v>
      </c>
      <c r="C3" s="99">
        <f t="shared" si="1"/>
        <v>0.76624770763597472</v>
      </c>
      <c r="D3" s="103">
        <v>0.1</v>
      </c>
      <c r="E3" s="103">
        <v>0.17129800000000001</v>
      </c>
      <c r="F3" s="99">
        <v>3.6032922553429381E-2</v>
      </c>
      <c r="G3" s="99">
        <v>9.47011637437293</v>
      </c>
      <c r="H3" s="99">
        <f t="shared" si="2"/>
        <v>3.8049081055580294E-3</v>
      </c>
      <c r="I3" s="99">
        <f t="shared" si="3"/>
        <v>-2.4196558276531972</v>
      </c>
      <c r="J3" s="99" t="str">
        <f t="shared" si="4"/>
        <v>CONSUMED</v>
      </c>
    </row>
    <row r="4" spans="1:10">
      <c r="A4" s="102" t="s">
        <v>1593</v>
      </c>
      <c r="B4" s="99">
        <f t="shared" si="0"/>
        <v>-7.364211262463237</v>
      </c>
      <c r="C4" s="99">
        <f t="shared" si="1"/>
        <v>0.76624770763597472</v>
      </c>
      <c r="D4" s="103">
        <v>0.1</v>
      </c>
      <c r="E4" s="103">
        <v>0.17129800000000001</v>
      </c>
      <c r="F4" s="99">
        <v>3.1573663467802646E-2</v>
      </c>
      <c r="G4" s="99">
        <v>5.2020372784228384</v>
      </c>
      <c r="H4" s="99">
        <f t="shared" si="2"/>
        <v>6.0694804319770656E-3</v>
      </c>
      <c r="I4" s="99">
        <f t="shared" si="3"/>
        <v>-2.2168484844079495</v>
      </c>
      <c r="J4" s="99" t="str">
        <f t="shared" si="4"/>
        <v>CONSUMED</v>
      </c>
    </row>
    <row r="5" spans="1:10">
      <c r="A5" s="102" t="s">
        <v>1803</v>
      </c>
      <c r="B5" s="99">
        <f t="shared" si="0"/>
        <v>-7.1834730550687347</v>
      </c>
      <c r="C5" s="99">
        <f t="shared" si="1"/>
        <v>0.76624770763597472</v>
      </c>
      <c r="D5" s="103">
        <v>0.1</v>
      </c>
      <c r="E5" s="103">
        <v>0.17129800000000001</v>
      </c>
      <c r="F5" s="99">
        <v>6.9280434960647232E-3</v>
      </c>
      <c r="G5" s="99">
        <v>1.0070510074242207</v>
      </c>
      <c r="H5" s="99">
        <f t="shared" si="2"/>
        <v>6.8795358377972222E-3</v>
      </c>
      <c r="I5" s="99">
        <f t="shared" si="3"/>
        <v>-2.1624408626196669</v>
      </c>
      <c r="J5" s="99" t="str">
        <f t="shared" si="4"/>
        <v>CONSUMED</v>
      </c>
    </row>
    <row r="6" spans="1:10">
      <c r="A6" s="102" t="s">
        <v>1682</v>
      </c>
      <c r="B6" s="99">
        <f t="shared" si="0"/>
        <v>-6.7292800163203772</v>
      </c>
      <c r="C6" s="99">
        <f t="shared" si="1"/>
        <v>0.76624770763597472</v>
      </c>
      <c r="D6" s="103">
        <v>0.1</v>
      </c>
      <c r="E6" s="103">
        <v>0.17129800000000001</v>
      </c>
      <c r="F6" s="99">
        <v>7.1746832893174919E-2</v>
      </c>
      <c r="G6" s="99">
        <v>7.6123345920418197</v>
      </c>
      <c r="H6" s="99">
        <f t="shared" si="2"/>
        <v>9.4250761084754969E-3</v>
      </c>
      <c r="I6" s="99">
        <f t="shared" si="3"/>
        <v>-2.0257151341346384</v>
      </c>
      <c r="J6" s="99" t="str">
        <f t="shared" si="4"/>
        <v>CONSUMED</v>
      </c>
    </row>
    <row r="7" spans="1:10">
      <c r="A7" s="102" t="s">
        <v>861</v>
      </c>
      <c r="B7" s="99">
        <f t="shared" si="0"/>
        <v>-6.235537491609815</v>
      </c>
      <c r="C7" s="99">
        <f t="shared" si="1"/>
        <v>0.76624770763597472</v>
      </c>
      <c r="D7" s="103">
        <v>0.1</v>
      </c>
      <c r="E7" s="103">
        <v>0.17129800000000001</v>
      </c>
      <c r="F7" s="99">
        <v>9.3643640903534643E-3</v>
      </c>
      <c r="G7" s="99">
        <v>0.70560575609039322</v>
      </c>
      <c r="H7" s="99">
        <f t="shared" si="2"/>
        <v>1.3271382793472878E-2</v>
      </c>
      <c r="I7" s="99">
        <f t="shared" si="3"/>
        <v>-1.8770838240618948</v>
      </c>
      <c r="J7" s="99" t="str">
        <f t="shared" si="4"/>
        <v>CONSUMED</v>
      </c>
    </row>
    <row r="8" spans="1:10">
      <c r="A8" s="102" t="s">
        <v>876</v>
      </c>
      <c r="B8" s="99">
        <f t="shared" si="0"/>
        <v>-5.9447168616113819</v>
      </c>
      <c r="C8" s="99">
        <f t="shared" si="1"/>
        <v>0.76624770763597472</v>
      </c>
      <c r="D8" s="103">
        <v>0.1</v>
      </c>
      <c r="E8" s="103">
        <v>0.17129800000000001</v>
      </c>
      <c r="F8" s="99">
        <v>2.8012265694978524E-2</v>
      </c>
      <c r="G8" s="99">
        <v>1.7253862313633936</v>
      </c>
      <c r="H8" s="99">
        <f t="shared" si="2"/>
        <v>1.6235359472437275E-2</v>
      </c>
      <c r="I8" s="99">
        <f t="shared" si="3"/>
        <v>-1.7895380910744705</v>
      </c>
      <c r="J8" s="99" t="str">
        <f t="shared" si="4"/>
        <v>CONSUMED</v>
      </c>
    </row>
    <row r="9" spans="1:10">
      <c r="A9" s="102" t="s">
        <v>1605</v>
      </c>
      <c r="B9" s="99">
        <f t="shared" si="0"/>
        <v>-5.501040947661358</v>
      </c>
      <c r="C9" s="99">
        <f t="shared" si="1"/>
        <v>0.76624770763597472</v>
      </c>
      <c r="D9" s="103">
        <v>0.1</v>
      </c>
      <c r="E9" s="103">
        <v>0.17129800000000001</v>
      </c>
      <c r="F9" s="99">
        <v>4.9980122287645402E-2</v>
      </c>
      <c r="G9" s="99">
        <v>2.263474712943252</v>
      </c>
      <c r="H9" s="99">
        <f t="shared" si="2"/>
        <v>2.208114895291011E-2</v>
      </c>
      <c r="I9" s="99">
        <f t="shared" si="3"/>
        <v>-1.6559783326218813</v>
      </c>
      <c r="J9" s="99" t="str">
        <f t="shared" si="4"/>
        <v>CONSUMED</v>
      </c>
    </row>
    <row r="10" spans="1:10">
      <c r="A10" s="102" t="s">
        <v>1342</v>
      </c>
      <c r="B10" s="99">
        <f t="shared" si="0"/>
        <v>-4.9420820366050719</v>
      </c>
      <c r="C10" s="99">
        <f t="shared" si="1"/>
        <v>0.76624770763597472</v>
      </c>
      <c r="D10" s="103">
        <v>0.1</v>
      </c>
      <c r="E10" s="103">
        <v>0.17129800000000001</v>
      </c>
      <c r="F10" s="99">
        <v>1.3890905783477583</v>
      </c>
      <c r="G10" s="99">
        <v>42.701732902520213</v>
      </c>
      <c r="H10" s="99">
        <f t="shared" si="2"/>
        <v>3.2530075103012403E-2</v>
      </c>
      <c r="I10" s="99">
        <f t="shared" si="3"/>
        <v>-1.4877149340502642</v>
      </c>
      <c r="J10" s="99" t="str">
        <f t="shared" si="4"/>
        <v>CONSUMED</v>
      </c>
    </row>
    <row r="11" spans="1:10">
      <c r="A11" s="102" t="s">
        <v>1353</v>
      </c>
      <c r="B11" s="99">
        <f t="shared" si="0"/>
        <v>-4.8542338796752373</v>
      </c>
      <c r="C11" s="99">
        <f t="shared" si="1"/>
        <v>0.76624770763597472</v>
      </c>
      <c r="D11" s="103">
        <v>0.1</v>
      </c>
      <c r="E11" s="103">
        <v>0.17129800000000001</v>
      </c>
      <c r="F11" s="99">
        <v>6.9288467394760148E-2</v>
      </c>
      <c r="G11" s="99">
        <v>2.0041533959541868</v>
      </c>
      <c r="H11" s="99">
        <f t="shared" si="2"/>
        <v>3.457243718701062E-2</v>
      </c>
      <c r="I11" s="99">
        <f t="shared" si="3"/>
        <v>-1.4612700037505872</v>
      </c>
      <c r="J11" s="99" t="str">
        <f t="shared" si="4"/>
        <v>CONSUMED</v>
      </c>
    </row>
    <row r="12" spans="1:10">
      <c r="A12" s="102" t="s">
        <v>900</v>
      </c>
      <c r="B12" s="99">
        <f t="shared" si="0"/>
        <v>-4.7788554906026706</v>
      </c>
      <c r="C12" s="99">
        <f t="shared" si="1"/>
        <v>0.76624770763597472</v>
      </c>
      <c r="D12" s="103">
        <v>0.1</v>
      </c>
      <c r="E12" s="103">
        <v>0.17129800000000001</v>
      </c>
      <c r="F12" s="99">
        <v>0.3425621644291581</v>
      </c>
      <c r="G12" s="99">
        <v>9.4041217183623971</v>
      </c>
      <c r="H12" s="99">
        <f t="shared" si="2"/>
        <v>3.6426810997168886E-2</v>
      </c>
      <c r="I12" s="99">
        <f t="shared" si="3"/>
        <v>-1.4385788476149146</v>
      </c>
      <c r="J12" s="99" t="str">
        <f t="shared" si="4"/>
        <v>CONSUMED</v>
      </c>
    </row>
    <row r="13" spans="1:10">
      <c r="A13" s="102" t="s">
        <v>1350</v>
      </c>
      <c r="B13" s="99">
        <f t="shared" si="0"/>
        <v>-4.5159311401648727</v>
      </c>
      <c r="C13" s="99">
        <f t="shared" si="1"/>
        <v>0.76624770763597472</v>
      </c>
      <c r="D13" s="103">
        <v>0.1</v>
      </c>
      <c r="E13" s="103">
        <v>0.17129800000000001</v>
      </c>
      <c r="F13" s="99">
        <v>1.1273333122293219</v>
      </c>
      <c r="G13" s="99">
        <v>25.791884301781334</v>
      </c>
      <c r="H13" s="99">
        <f t="shared" si="2"/>
        <v>4.370883875868898E-2</v>
      </c>
      <c r="I13" s="99">
        <f t="shared" si="3"/>
        <v>-1.3594307315426692</v>
      </c>
      <c r="J13" s="99" t="str">
        <f t="shared" si="4"/>
        <v>CONSUMED</v>
      </c>
    </row>
    <row r="14" spans="1:10">
      <c r="A14" s="102" t="s">
        <v>885</v>
      </c>
      <c r="B14" s="99">
        <f t="shared" si="0"/>
        <v>-4.4584047378299871</v>
      </c>
      <c r="C14" s="99">
        <f t="shared" si="1"/>
        <v>0.76624770763597472</v>
      </c>
      <c r="D14" s="103">
        <v>0.1</v>
      </c>
      <c r="E14" s="103">
        <v>0.17129800000000001</v>
      </c>
      <c r="F14" s="99">
        <v>8.3453277338545281E-2</v>
      </c>
      <c r="G14" s="99">
        <v>1.8346657590459081</v>
      </c>
      <c r="H14" s="99">
        <f t="shared" si="2"/>
        <v>4.5486910586887482E-2</v>
      </c>
      <c r="I14" s="99">
        <f t="shared" si="3"/>
        <v>-1.3421135588972342</v>
      </c>
      <c r="J14" s="99" t="str">
        <f t="shared" si="4"/>
        <v>CONSUMED</v>
      </c>
    </row>
    <row r="15" spans="1:10">
      <c r="A15" s="102" t="s">
        <v>870</v>
      </c>
      <c r="B15" s="99">
        <f t="shared" si="0"/>
        <v>-4.4065379326338769</v>
      </c>
      <c r="C15" s="99">
        <f t="shared" si="1"/>
        <v>0.76624770763597472</v>
      </c>
      <c r="D15" s="103">
        <v>0.1</v>
      </c>
      <c r="E15" s="103">
        <v>0.17129800000000001</v>
      </c>
      <c r="F15" s="99">
        <v>0.13657416650442986</v>
      </c>
      <c r="G15" s="99">
        <v>2.8964674577754952</v>
      </c>
      <c r="H15" s="99">
        <f t="shared" si="2"/>
        <v>4.7151976846071544E-2</v>
      </c>
      <c r="I15" s="99">
        <f t="shared" si="3"/>
        <v>-1.3265000947539447</v>
      </c>
      <c r="J15" s="99" t="str">
        <f t="shared" si="4"/>
        <v>CONSUMED</v>
      </c>
    </row>
    <row r="16" spans="1:10">
      <c r="A16" s="102" t="s">
        <v>1106</v>
      </c>
      <c r="B16" s="99">
        <f t="shared" si="0"/>
        <v>-4.398111333855244</v>
      </c>
      <c r="C16" s="99">
        <f t="shared" si="1"/>
        <v>0.76624770763597472</v>
      </c>
      <c r="D16" s="103">
        <v>0.1</v>
      </c>
      <c r="E16" s="103">
        <v>0.17129800000000001</v>
      </c>
      <c r="F16" s="99">
        <v>5.0893242369734103E-2</v>
      </c>
      <c r="G16" s="99">
        <v>1.0730588879512817</v>
      </c>
      <c r="H16" s="99">
        <f t="shared" si="2"/>
        <v>4.7428191445206803E-2</v>
      </c>
      <c r="I16" s="99">
        <f t="shared" si="3"/>
        <v>-1.3239634357601506</v>
      </c>
      <c r="J16" s="99" t="str">
        <f t="shared" si="4"/>
        <v>CONSUMED</v>
      </c>
    </row>
    <row r="17" spans="1:10">
      <c r="A17" s="102" t="s">
        <v>2157</v>
      </c>
      <c r="B17" s="99">
        <f t="shared" si="0"/>
        <v>-4.1645675033389011</v>
      </c>
      <c r="C17" s="99">
        <f t="shared" si="1"/>
        <v>0.76624770763597472</v>
      </c>
      <c r="D17" s="103">
        <v>0.1</v>
      </c>
      <c r="E17" s="103">
        <v>0.17129800000000001</v>
      </c>
      <c r="F17" s="99">
        <v>5.2782830289385713E-2</v>
      </c>
      <c r="G17" s="99">
        <v>0.94656929244771915</v>
      </c>
      <c r="H17" s="99">
        <f t="shared" si="2"/>
        <v>5.5762246578795506E-2</v>
      </c>
      <c r="I17" s="99">
        <f t="shared" si="3"/>
        <v>-1.2536597374724663</v>
      </c>
      <c r="J17" s="99" t="str">
        <f t="shared" si="4"/>
        <v>CONSUMED</v>
      </c>
    </row>
    <row r="18" spans="1:10">
      <c r="A18" s="102" t="s">
        <v>2189</v>
      </c>
      <c r="B18" s="99">
        <f t="shared" si="0"/>
        <v>-4.0085346400022051</v>
      </c>
      <c r="C18" s="99">
        <f t="shared" si="1"/>
        <v>0.76624770763597472</v>
      </c>
      <c r="D18" s="103">
        <v>0.1</v>
      </c>
      <c r="E18" s="103">
        <v>0.17129800000000001</v>
      </c>
      <c r="F18" s="99">
        <v>0.58555330998053334</v>
      </c>
      <c r="G18" s="99">
        <v>9.4244411218196422</v>
      </c>
      <c r="H18" s="99">
        <f t="shared" si="2"/>
        <v>6.2131356375589142E-2</v>
      </c>
      <c r="I18" s="99">
        <f t="shared" si="3"/>
        <v>-1.2066891652987823</v>
      </c>
      <c r="J18" s="99" t="str">
        <f t="shared" si="4"/>
        <v>CONSUMED</v>
      </c>
    </row>
    <row r="19" spans="1:10">
      <c r="A19" s="102" t="s">
        <v>1110</v>
      </c>
      <c r="B19" s="99">
        <f t="shared" si="0"/>
        <v>-3.9692498817388495</v>
      </c>
      <c r="C19" s="99">
        <f t="shared" si="1"/>
        <v>0.76624770763597472</v>
      </c>
      <c r="D19" s="103">
        <v>0.1</v>
      </c>
      <c r="E19" s="103">
        <v>0.17129800000000001</v>
      </c>
      <c r="F19" s="99">
        <v>0.21430848417782564</v>
      </c>
      <c r="G19" s="99">
        <v>3.3566235650173883</v>
      </c>
      <c r="H19" s="99">
        <f t="shared" si="2"/>
        <v>6.384644569958367E-2</v>
      </c>
      <c r="I19" s="99">
        <f t="shared" si="3"/>
        <v>-1.1948632746891037</v>
      </c>
      <c r="J19" s="99" t="str">
        <f t="shared" si="4"/>
        <v>CONSUMED</v>
      </c>
    </row>
    <row r="20" spans="1:10">
      <c r="A20" s="102" t="s">
        <v>509</v>
      </c>
      <c r="B20" s="99">
        <f t="shared" si="0"/>
        <v>-3.9435943213127729</v>
      </c>
      <c r="C20" s="99">
        <f t="shared" si="1"/>
        <v>0.76624770763597472</v>
      </c>
      <c r="D20" s="103">
        <v>0.1</v>
      </c>
      <c r="E20" s="103">
        <v>0.17129800000000001</v>
      </c>
      <c r="F20" s="99">
        <v>5.4421523523496627E-2</v>
      </c>
      <c r="G20" s="99">
        <v>0.83735742776873623</v>
      </c>
      <c r="H20" s="99">
        <f t="shared" si="2"/>
        <v>6.4991987553643479E-2</v>
      </c>
      <c r="I20" s="99">
        <f t="shared" si="3"/>
        <v>-1.1871401814452847</v>
      </c>
      <c r="J20" s="99" t="str">
        <f t="shared" si="4"/>
        <v>CONSUMED</v>
      </c>
    </row>
    <row r="21" spans="1:10">
      <c r="A21" s="102" t="s">
        <v>1699</v>
      </c>
      <c r="B21" s="99">
        <f t="shared" si="0"/>
        <v>-3.9292456975000469</v>
      </c>
      <c r="C21" s="99">
        <f t="shared" si="1"/>
        <v>0.76624770763597472</v>
      </c>
      <c r="D21" s="103">
        <v>0.1</v>
      </c>
      <c r="E21" s="103">
        <v>0.17129800000000001</v>
      </c>
      <c r="F21" s="99">
        <v>0.2488518919684127</v>
      </c>
      <c r="G21" s="99">
        <v>3.7910696396246206</v>
      </c>
      <c r="H21" s="99">
        <f t="shared" si="2"/>
        <v>6.5641603986217781E-2</v>
      </c>
      <c r="I21" s="99">
        <f t="shared" si="3"/>
        <v>-1.1828208152811559</v>
      </c>
      <c r="J21" s="99" t="str">
        <f t="shared" si="4"/>
        <v>CONSUMED</v>
      </c>
    </row>
    <row r="22" spans="1:10">
      <c r="A22" s="102" t="s">
        <v>697</v>
      </c>
      <c r="B22" s="99">
        <f t="shared" si="0"/>
        <v>-3.9063070309355221</v>
      </c>
      <c r="C22" s="99">
        <f t="shared" si="1"/>
        <v>0.76624770763597472</v>
      </c>
      <c r="D22" s="103">
        <v>0.1</v>
      </c>
      <c r="E22" s="103">
        <v>0.17129800000000001</v>
      </c>
      <c r="F22" s="99">
        <v>0.12528444128295441</v>
      </c>
      <c r="G22" s="99">
        <v>1.8785066167428852</v>
      </c>
      <c r="H22" s="99">
        <f t="shared" si="2"/>
        <v>6.6693638535158972E-2</v>
      </c>
      <c r="I22" s="99">
        <f t="shared" si="3"/>
        <v>-1.1759155885846995</v>
      </c>
      <c r="J22" s="99" t="str">
        <f t="shared" si="4"/>
        <v>CONSUMED</v>
      </c>
    </row>
    <row r="23" spans="1:10">
      <c r="A23" s="102" t="s">
        <v>1644</v>
      </c>
      <c r="B23" s="99">
        <f t="shared" si="0"/>
        <v>-3.725022046143335</v>
      </c>
      <c r="C23" s="99">
        <f t="shared" si="1"/>
        <v>0.76624770763597472</v>
      </c>
      <c r="D23" s="103">
        <v>0.1</v>
      </c>
      <c r="E23" s="103">
        <v>0.17129800000000001</v>
      </c>
      <c r="F23" s="99">
        <v>0.23632418992427121</v>
      </c>
      <c r="G23" s="99">
        <v>3.1250109848292453</v>
      </c>
      <c r="H23" s="99">
        <f t="shared" si="2"/>
        <v>7.5623474948259828E-2</v>
      </c>
      <c r="I23" s="99">
        <f t="shared" si="3"/>
        <v>-1.1213433703987625</v>
      </c>
      <c r="J23" s="99" t="str">
        <f t="shared" si="4"/>
        <v>CONSUMED</v>
      </c>
    </row>
    <row r="24" spans="1:10">
      <c r="A24" s="102" t="s">
        <v>1375</v>
      </c>
      <c r="B24" s="99">
        <f t="shared" si="0"/>
        <v>-3.6533980395397174</v>
      </c>
      <c r="C24" s="99">
        <f t="shared" si="1"/>
        <v>0.76624770763597472</v>
      </c>
      <c r="D24" s="103">
        <v>0.1</v>
      </c>
      <c r="E24" s="103">
        <v>0.17129800000000001</v>
      </c>
      <c r="F24" s="99">
        <v>0.88669673693852913</v>
      </c>
      <c r="G24" s="99">
        <v>11.157258782364385</v>
      </c>
      <c r="H24" s="99">
        <f t="shared" si="2"/>
        <v>7.9472633398095766E-2</v>
      </c>
      <c r="I24" s="99">
        <f t="shared" si="3"/>
        <v>-1.0997823960014386</v>
      </c>
      <c r="J24" s="99" t="str">
        <f t="shared" si="4"/>
        <v>CONSUMED</v>
      </c>
    </row>
    <row r="25" spans="1:10">
      <c r="A25" s="102" t="s">
        <v>1556</v>
      </c>
      <c r="B25" s="99">
        <f t="shared" si="0"/>
        <v>-3.5918987928077359</v>
      </c>
      <c r="C25" s="99">
        <f t="shared" si="1"/>
        <v>0.76624770763597472</v>
      </c>
      <c r="D25" s="103">
        <v>0.1</v>
      </c>
      <c r="E25" s="103">
        <v>0.17129800000000001</v>
      </c>
      <c r="F25" s="99">
        <v>0.17474681798977401</v>
      </c>
      <c r="G25" s="99">
        <v>2.1070680135974911</v>
      </c>
      <c r="H25" s="99">
        <f t="shared" si="2"/>
        <v>8.2933639000774814E-2</v>
      </c>
      <c r="I25" s="99">
        <f t="shared" si="3"/>
        <v>-1.0812692780243722</v>
      </c>
      <c r="J25" s="99" t="str">
        <f t="shared" si="4"/>
        <v>CONSUMED</v>
      </c>
    </row>
    <row r="26" spans="1:10">
      <c r="A26" s="102" t="s">
        <v>1958</v>
      </c>
      <c r="B26" s="99">
        <f t="shared" si="0"/>
        <v>-3.3947108384700564</v>
      </c>
      <c r="C26" s="99">
        <f t="shared" si="1"/>
        <v>0.76624770763597472</v>
      </c>
      <c r="D26" s="103">
        <v>0.1</v>
      </c>
      <c r="E26" s="103">
        <v>0.17129800000000001</v>
      </c>
      <c r="F26" s="99">
        <v>4.9823326752717174E-2</v>
      </c>
      <c r="G26" s="99">
        <v>0.52401354307624792</v>
      </c>
      <c r="H26" s="99">
        <f t="shared" si="2"/>
        <v>9.5080227240362566E-2</v>
      </c>
      <c r="I26" s="99">
        <f t="shared" si="3"/>
        <v>-1.021909788985111</v>
      </c>
      <c r="J26" s="99" t="str">
        <f t="shared" si="4"/>
        <v>CONSUMED</v>
      </c>
    </row>
    <row r="27" spans="1:10">
      <c r="A27" s="102" t="s">
        <v>1357</v>
      </c>
      <c r="B27" s="99">
        <f t="shared" si="0"/>
        <v>-3.3596038618784174</v>
      </c>
      <c r="C27" s="99">
        <f t="shared" si="1"/>
        <v>0.76624770763597472</v>
      </c>
      <c r="D27" s="103">
        <v>0.1</v>
      </c>
      <c r="E27" s="103">
        <v>0.17129800000000001</v>
      </c>
      <c r="F27" s="99">
        <v>0.7637256833888203</v>
      </c>
      <c r="G27" s="99">
        <v>7.8393297310004586</v>
      </c>
      <c r="H27" s="99">
        <f t="shared" si="2"/>
        <v>9.7422319202709856E-2</v>
      </c>
      <c r="I27" s="99">
        <f t="shared" si="3"/>
        <v>-1.0113415359739546</v>
      </c>
      <c r="J27" s="99" t="str">
        <f t="shared" si="4"/>
        <v>CONSUMED</v>
      </c>
    </row>
    <row r="28" spans="1:10">
      <c r="A28" s="102" t="s">
        <v>2196</v>
      </c>
      <c r="B28" s="99">
        <f t="shared" si="0"/>
        <v>-3.0944255121211386</v>
      </c>
      <c r="C28" s="99">
        <f t="shared" si="1"/>
        <v>0.76624770763597472</v>
      </c>
      <c r="D28" s="103">
        <v>0.1</v>
      </c>
      <c r="E28" s="103">
        <v>0.17129800000000001</v>
      </c>
      <c r="F28" s="99">
        <v>0.12580349445056799</v>
      </c>
      <c r="G28" s="99">
        <v>1.0745029278058493</v>
      </c>
      <c r="H28" s="99">
        <f t="shared" si="2"/>
        <v>0.11708064370514147</v>
      </c>
      <c r="I28" s="99">
        <f t="shared" si="3"/>
        <v>-0.93151489849633917</v>
      </c>
      <c r="J28" s="99" t="str">
        <f t="shared" si="4"/>
        <v>CONSUMED</v>
      </c>
    </row>
    <row r="29" spans="1:10">
      <c r="A29" s="102" t="s">
        <v>1115</v>
      </c>
      <c r="B29" s="99">
        <f t="shared" si="0"/>
        <v>-3.0405273832424036</v>
      </c>
      <c r="C29" s="99">
        <f t="shared" si="1"/>
        <v>0.76624770763597472</v>
      </c>
      <c r="D29" s="103">
        <v>0.1</v>
      </c>
      <c r="E29" s="103">
        <v>0.17129800000000001</v>
      </c>
      <c r="F29" s="99">
        <v>0.10804475702528617</v>
      </c>
      <c r="G29" s="99">
        <v>0.88898338098836049</v>
      </c>
      <c r="H29" s="99">
        <f t="shared" si="2"/>
        <v>0.12153743178546642</v>
      </c>
      <c r="I29" s="99">
        <f t="shared" si="3"/>
        <v>-0.91528994499367677</v>
      </c>
      <c r="J29" s="99" t="str">
        <f t="shared" si="4"/>
        <v>CONSUMED</v>
      </c>
    </row>
    <row r="30" spans="1:10">
      <c r="A30" s="102" t="s">
        <v>1047</v>
      </c>
      <c r="B30" s="99">
        <f t="shared" si="0"/>
        <v>-2.8623353986435793</v>
      </c>
      <c r="C30" s="99">
        <f t="shared" si="1"/>
        <v>0.76624770763597472</v>
      </c>
      <c r="D30" s="103">
        <v>0.1</v>
      </c>
      <c r="E30" s="103">
        <v>0.17129800000000001</v>
      </c>
      <c r="F30" s="99">
        <v>0.28204175519474972</v>
      </c>
      <c r="G30" s="99">
        <v>2.0509837589294619</v>
      </c>
      <c r="H30" s="99">
        <f t="shared" si="2"/>
        <v>0.13751535279926602</v>
      </c>
      <c r="I30" s="99">
        <f t="shared" si="3"/>
        <v>-0.86164881264253657</v>
      </c>
      <c r="J30" s="99" t="str">
        <f t="shared" si="4"/>
        <v>CONSUMED</v>
      </c>
    </row>
    <row r="31" spans="1:10">
      <c r="A31" s="102" t="s">
        <v>810</v>
      </c>
      <c r="B31" s="99">
        <f t="shared" si="0"/>
        <v>-2.7296608043360595</v>
      </c>
      <c r="C31" s="99">
        <f t="shared" si="1"/>
        <v>0.76624770763597472</v>
      </c>
      <c r="D31" s="103">
        <v>0.1</v>
      </c>
      <c r="E31" s="103">
        <v>0.17129800000000001</v>
      </c>
      <c r="F31" s="99">
        <v>0.13552029197753568</v>
      </c>
      <c r="G31" s="99">
        <v>0.89890564711460541</v>
      </c>
      <c r="H31" s="99">
        <f t="shared" si="2"/>
        <v>0.15076142019192099</v>
      </c>
      <c r="I31" s="99">
        <f t="shared" si="3"/>
        <v>-0.82170978009342333</v>
      </c>
      <c r="J31" s="99" t="str">
        <f t="shared" si="4"/>
        <v>CONSUMED</v>
      </c>
    </row>
    <row r="32" spans="1:10">
      <c r="A32" s="102" t="s">
        <v>1694</v>
      </c>
      <c r="B32" s="99">
        <f t="shared" si="0"/>
        <v>-2.6903731248517748</v>
      </c>
      <c r="C32" s="99">
        <f t="shared" si="1"/>
        <v>0.76624770763597472</v>
      </c>
      <c r="D32" s="103">
        <v>0.1</v>
      </c>
      <c r="E32" s="103">
        <v>0.17129800000000001</v>
      </c>
      <c r="F32" s="99">
        <v>0.15967377710868369</v>
      </c>
      <c r="G32" s="99">
        <v>1.0306628180584287</v>
      </c>
      <c r="H32" s="99">
        <f t="shared" si="2"/>
        <v>0.15492338940632253</v>
      </c>
      <c r="I32" s="99">
        <f t="shared" si="3"/>
        <v>-0.8098830101086214</v>
      </c>
      <c r="J32" s="99" t="str">
        <f t="shared" si="4"/>
        <v>CONSUMED</v>
      </c>
    </row>
    <row r="33" spans="1:10">
      <c r="A33" s="102" t="s">
        <v>2191</v>
      </c>
      <c r="B33" s="99">
        <f t="shared" si="0"/>
        <v>-2.4769791087594544</v>
      </c>
      <c r="C33" s="99">
        <f t="shared" si="1"/>
        <v>0.76624770763597472</v>
      </c>
      <c r="D33" s="103">
        <v>0.1</v>
      </c>
      <c r="E33" s="103">
        <v>0.17129800000000001</v>
      </c>
      <c r="F33" s="99">
        <v>0.58236445562666994</v>
      </c>
      <c r="G33" s="99">
        <v>3.2422005154911857</v>
      </c>
      <c r="H33" s="99">
        <f t="shared" si="2"/>
        <v>0.17962012307509706</v>
      </c>
      <c r="I33" s="99">
        <f t="shared" si="3"/>
        <v>-0.74564501036963049</v>
      </c>
      <c r="J33" s="99" t="str">
        <f t="shared" si="4"/>
        <v>CONSUMED</v>
      </c>
    </row>
    <row r="34" spans="1:10">
      <c r="A34" s="102" t="s">
        <v>1040</v>
      </c>
      <c r="B34" s="99">
        <f t="shared" si="0"/>
        <v>-2.4253204508802426</v>
      </c>
      <c r="C34" s="99">
        <f t="shared" si="1"/>
        <v>0.76624770763597472</v>
      </c>
      <c r="D34" s="103">
        <v>0.1</v>
      </c>
      <c r="E34" s="103">
        <v>0.17129800000000001</v>
      </c>
      <c r="F34" s="99">
        <v>0.24212523072259673</v>
      </c>
      <c r="G34" s="99">
        <v>1.3005715583748085</v>
      </c>
      <c r="H34" s="99">
        <f t="shared" si="2"/>
        <v>0.1861683266587468</v>
      </c>
      <c r="I34" s="99">
        <f t="shared" si="3"/>
        <v>-0.7300942048122443</v>
      </c>
      <c r="J34" s="99" t="str">
        <f t="shared" si="4"/>
        <v>CONSUMED</v>
      </c>
    </row>
    <row r="35" spans="1:10">
      <c r="A35" s="102" t="s">
        <v>852</v>
      </c>
      <c r="B35" s="99">
        <f t="shared" si="0"/>
        <v>-2.351100113345292</v>
      </c>
      <c r="C35" s="99">
        <f t="shared" si="1"/>
        <v>0.76624770763597472</v>
      </c>
      <c r="D35" s="103">
        <v>0.1</v>
      </c>
      <c r="E35" s="103">
        <v>0.17129800000000001</v>
      </c>
      <c r="F35" s="99">
        <v>0.40046136844203034</v>
      </c>
      <c r="G35" s="99">
        <v>2.0432066057481406</v>
      </c>
      <c r="H35" s="99">
        <f t="shared" si="2"/>
        <v>0.19599651220557668</v>
      </c>
      <c r="I35" s="99">
        <f t="shared" si="3"/>
        <v>-0.70775165692591901</v>
      </c>
      <c r="J35" s="99" t="str">
        <f t="shared" si="4"/>
        <v>CONSUMED</v>
      </c>
    </row>
    <row r="36" spans="1:10">
      <c r="A36" s="102" t="s">
        <v>1552</v>
      </c>
      <c r="B36" s="99">
        <f t="shared" si="0"/>
        <v>-2.3144930923342164</v>
      </c>
      <c r="C36" s="99">
        <f t="shared" si="1"/>
        <v>0.76624770763597472</v>
      </c>
      <c r="D36" s="103">
        <v>0.1</v>
      </c>
      <c r="E36" s="103">
        <v>0.17129800000000001</v>
      </c>
      <c r="F36" s="99">
        <v>0.11380044256611539</v>
      </c>
      <c r="G36" s="99">
        <v>0.56607737400165004</v>
      </c>
      <c r="H36" s="99">
        <f t="shared" si="2"/>
        <v>0.20103337068862195</v>
      </c>
      <c r="I36" s="99">
        <f t="shared" si="3"/>
        <v>-0.69673184554968359</v>
      </c>
      <c r="J36" s="99" t="str">
        <f t="shared" si="4"/>
        <v>CONSUMED</v>
      </c>
    </row>
    <row r="37" spans="1:10">
      <c r="A37" s="102" t="s">
        <v>1739</v>
      </c>
      <c r="B37" s="99">
        <f t="shared" si="0"/>
        <v>-2.2943501388525602</v>
      </c>
      <c r="C37" s="99">
        <f t="shared" si="1"/>
        <v>0.76624770763597472</v>
      </c>
      <c r="D37" s="103">
        <v>0.1</v>
      </c>
      <c r="E37" s="103">
        <v>0.17129800000000001</v>
      </c>
      <c r="F37" s="99">
        <v>0.36322504805181327</v>
      </c>
      <c r="G37" s="99">
        <v>1.7817386553319075</v>
      </c>
      <c r="H37" s="99">
        <f t="shared" si="2"/>
        <v>0.20385989099178559</v>
      </c>
      <c r="I37" s="99">
        <f t="shared" si="3"/>
        <v>-0.69066821235044074</v>
      </c>
      <c r="J37" s="99" t="str">
        <f t="shared" si="4"/>
        <v>CONSUMED</v>
      </c>
    </row>
    <row r="38" spans="1:10">
      <c r="A38" s="102" t="s">
        <v>1134</v>
      </c>
      <c r="B38" s="99">
        <f t="shared" si="0"/>
        <v>-2.2298345344066224</v>
      </c>
      <c r="C38" s="99">
        <f t="shared" si="1"/>
        <v>0.76624770763597472</v>
      </c>
      <c r="D38" s="103">
        <v>0.1</v>
      </c>
      <c r="E38" s="103">
        <v>0.17129800000000001</v>
      </c>
      <c r="F38" s="99">
        <v>1.0931241138945973</v>
      </c>
      <c r="G38" s="99">
        <v>5.1276285267486363</v>
      </c>
      <c r="H38" s="99">
        <f t="shared" si="2"/>
        <v>0.21318317194629802</v>
      </c>
      <c r="I38" s="99">
        <f t="shared" si="3"/>
        <v>-0.67124708022382107</v>
      </c>
      <c r="J38" s="99" t="str">
        <f t="shared" si="4"/>
        <v>CONSUMED</v>
      </c>
    </row>
    <row r="39" spans="1:10">
      <c r="A39" s="102" t="s">
        <v>723</v>
      </c>
      <c r="B39" s="99">
        <f t="shared" si="0"/>
        <v>-1.9263557064155501</v>
      </c>
      <c r="C39" s="99">
        <f t="shared" si="1"/>
        <v>0.76624770763597472</v>
      </c>
      <c r="D39" s="103">
        <v>0.1</v>
      </c>
      <c r="E39" s="103">
        <v>0.17129800000000001</v>
      </c>
      <c r="F39" s="99">
        <v>0.22984118900455452</v>
      </c>
      <c r="G39" s="99">
        <v>0.87361223879215333</v>
      </c>
      <c r="H39" s="99">
        <f t="shared" si="2"/>
        <v>0.26309291330708739</v>
      </c>
      <c r="I39" s="99">
        <f t="shared" si="3"/>
        <v>-0.57989084994955842</v>
      </c>
      <c r="J39" s="99" t="str">
        <f t="shared" si="4"/>
        <v>CONSUMED</v>
      </c>
    </row>
    <row r="40" spans="1:10">
      <c r="A40" s="102" t="s">
        <v>2179</v>
      </c>
      <c r="B40" s="99">
        <f t="shared" si="0"/>
        <v>-1.685598467536134</v>
      </c>
      <c r="C40" s="99">
        <f t="shared" si="1"/>
        <v>0.76624770763597472</v>
      </c>
      <c r="D40" s="103">
        <v>0.1</v>
      </c>
      <c r="E40" s="103">
        <v>0.17129800000000001</v>
      </c>
      <c r="F40" s="99">
        <v>0.94809449905156074</v>
      </c>
      <c r="G40" s="99">
        <v>3.0497716719996419</v>
      </c>
      <c r="H40" s="99">
        <f t="shared" si="2"/>
        <v>0.31087392795865409</v>
      </c>
      <c r="I40" s="99">
        <f t="shared" si="3"/>
        <v>-0.50741569937361575</v>
      </c>
      <c r="J40" s="99" t="str">
        <f t="shared" si="4"/>
        <v>CONSUMED</v>
      </c>
    </row>
    <row r="41" spans="1:10">
      <c r="A41" s="102" t="s">
        <v>2170</v>
      </c>
      <c r="B41" s="99">
        <f t="shared" si="0"/>
        <v>-1.5673418104270744</v>
      </c>
      <c r="C41" s="99">
        <f t="shared" si="1"/>
        <v>0.76624770763597472</v>
      </c>
      <c r="D41" s="103">
        <v>0.1</v>
      </c>
      <c r="E41" s="103">
        <v>0.17129800000000001</v>
      </c>
      <c r="F41" s="99">
        <v>1.066145793042985</v>
      </c>
      <c r="G41" s="99">
        <v>3.1596101183569272</v>
      </c>
      <c r="H41" s="99">
        <f t="shared" si="2"/>
        <v>0.33742954133765285</v>
      </c>
      <c r="I41" s="99">
        <f t="shared" si="3"/>
        <v>-0.4718168983968386</v>
      </c>
      <c r="J41" s="99" t="str">
        <f t="shared" si="4"/>
        <v>CONSUMED</v>
      </c>
    </row>
    <row r="42" spans="1:10">
      <c r="A42" s="102" t="s">
        <v>381</v>
      </c>
      <c r="B42" s="99">
        <f t="shared" si="0"/>
        <v>-1.5583647212325753</v>
      </c>
      <c r="C42" s="99">
        <f t="shared" si="1"/>
        <v>0.76624770763597472</v>
      </c>
      <c r="D42" s="103">
        <v>0.1</v>
      </c>
      <c r="E42" s="103">
        <v>0.17129800000000001</v>
      </c>
      <c r="F42" s="99">
        <v>3.5824742294166545E-2</v>
      </c>
      <c r="G42" s="99">
        <v>0.10551096625204848</v>
      </c>
      <c r="H42" s="99">
        <f t="shared" si="2"/>
        <v>0.33953572378995261</v>
      </c>
      <c r="I42" s="99">
        <f t="shared" si="3"/>
        <v>-0.46911452527554337</v>
      </c>
      <c r="J42" s="99" t="str">
        <f t="shared" si="4"/>
        <v>CONSUMED</v>
      </c>
    </row>
    <row r="43" spans="1:10">
      <c r="A43" s="102" t="s">
        <v>1130</v>
      </c>
      <c r="B43" s="99">
        <f t="shared" si="0"/>
        <v>-1.5149781200589438</v>
      </c>
      <c r="C43" s="99">
        <f t="shared" si="1"/>
        <v>0.76624770763597472</v>
      </c>
      <c r="D43" s="103">
        <v>0.1</v>
      </c>
      <c r="E43" s="103">
        <v>0.17129800000000001</v>
      </c>
      <c r="F43" s="99">
        <v>1.016235130848042</v>
      </c>
      <c r="G43" s="99">
        <v>2.9043440454894416</v>
      </c>
      <c r="H43" s="99">
        <f t="shared" si="2"/>
        <v>0.349901772975655</v>
      </c>
      <c r="I43" s="99">
        <f t="shared" si="3"/>
        <v>-0.45605385691237016</v>
      </c>
      <c r="J43" s="99" t="str">
        <f t="shared" si="4"/>
        <v>CONSUMED</v>
      </c>
    </row>
    <row r="44" spans="1:10">
      <c r="A44" s="102" t="s">
        <v>1247</v>
      </c>
      <c r="B44" s="99">
        <f t="shared" si="0"/>
        <v>-1.4906348575133013</v>
      </c>
      <c r="C44" s="99">
        <f t="shared" si="1"/>
        <v>0.76624770763597472</v>
      </c>
      <c r="D44" s="103">
        <v>0.1</v>
      </c>
      <c r="E44" s="103">
        <v>0.17129800000000001</v>
      </c>
      <c r="F44" s="99">
        <v>41.475137843956432</v>
      </c>
      <c r="G44" s="99">
        <v>116.5503663011642</v>
      </c>
      <c r="H44" s="99">
        <f t="shared" si="2"/>
        <v>0.35585592015030965</v>
      </c>
      <c r="I44" s="99">
        <f t="shared" si="3"/>
        <v>-0.44872580469380829</v>
      </c>
      <c r="J44" s="99" t="str">
        <f t="shared" si="4"/>
        <v>CONSUMED</v>
      </c>
    </row>
    <row r="45" spans="1:10">
      <c r="A45" s="102" t="s">
        <v>864</v>
      </c>
      <c r="B45" s="99">
        <f t="shared" si="0"/>
        <v>-1.3757320615087829</v>
      </c>
      <c r="C45" s="99">
        <f t="shared" si="1"/>
        <v>0.76624770763597472</v>
      </c>
      <c r="D45" s="103">
        <v>0.1</v>
      </c>
      <c r="E45" s="103">
        <v>0.17129800000000001</v>
      </c>
      <c r="F45" s="99">
        <v>0.86876187423857598</v>
      </c>
      <c r="G45" s="99">
        <v>2.2544331928355756</v>
      </c>
      <c r="H45" s="99">
        <f t="shared" si="2"/>
        <v>0.38535711636939957</v>
      </c>
      <c r="I45" s="99">
        <f t="shared" si="3"/>
        <v>-0.41413661651078881</v>
      </c>
      <c r="J45" s="99" t="str">
        <f t="shared" si="4"/>
        <v>CONSUMED</v>
      </c>
    </row>
    <row r="46" spans="1:10">
      <c r="A46" s="102" t="s">
        <v>552</v>
      </c>
      <c r="B46" s="99">
        <f t="shared" si="0"/>
        <v>-1.3635091264669459</v>
      </c>
      <c r="C46" s="99">
        <f t="shared" si="1"/>
        <v>0.76624770763597472</v>
      </c>
      <c r="D46" s="103">
        <v>0.1</v>
      </c>
      <c r="E46" s="103">
        <v>0.17129800000000001</v>
      </c>
      <c r="F46" s="99">
        <v>0.46507410341135019</v>
      </c>
      <c r="G46" s="99">
        <v>1.1966835026041898</v>
      </c>
      <c r="H46" s="99">
        <f t="shared" si="2"/>
        <v>0.38863584431411374</v>
      </c>
      <c r="I46" s="99">
        <f t="shared" si="3"/>
        <v>-0.41045714642814346</v>
      </c>
      <c r="J46" s="99" t="str">
        <f t="shared" si="4"/>
        <v>CONSUMED</v>
      </c>
    </row>
    <row r="47" spans="1:10">
      <c r="A47" s="102" t="s">
        <v>1616</v>
      </c>
      <c r="B47" s="99">
        <f t="shared" si="0"/>
        <v>-1.3608297397378883</v>
      </c>
      <c r="C47" s="99">
        <f t="shared" si="1"/>
        <v>0.76624770763597472</v>
      </c>
      <c r="D47" s="103">
        <v>0.1</v>
      </c>
      <c r="E47" s="103">
        <v>0.17129800000000001</v>
      </c>
      <c r="F47" s="99">
        <v>0.20811822498929469</v>
      </c>
      <c r="G47" s="99">
        <v>0.53451596813589874</v>
      </c>
      <c r="H47" s="99">
        <f t="shared" si="2"/>
        <v>0.38935829310225845</v>
      </c>
      <c r="I47" s="99">
        <f t="shared" si="3"/>
        <v>-0.40965057065271315</v>
      </c>
      <c r="J47" s="99" t="str">
        <f t="shared" si="4"/>
        <v>CONSUMED</v>
      </c>
    </row>
    <row r="48" spans="1:10">
      <c r="A48" s="102" t="s">
        <v>873</v>
      </c>
      <c r="B48" s="99">
        <f t="shared" si="0"/>
        <v>-1.3561516541195955</v>
      </c>
      <c r="C48" s="99">
        <f t="shared" si="1"/>
        <v>0.76624770763597472</v>
      </c>
      <c r="D48" s="103">
        <v>0.1</v>
      </c>
      <c r="E48" s="103">
        <v>0.17129800000000001</v>
      </c>
      <c r="F48" s="99">
        <v>1.075096058135288</v>
      </c>
      <c r="G48" s="99">
        <v>2.7522608727543521</v>
      </c>
      <c r="H48" s="99">
        <f t="shared" si="2"/>
        <v>0.3906228761881046</v>
      </c>
      <c r="I48" s="99">
        <f t="shared" si="3"/>
        <v>-0.40824232655932269</v>
      </c>
      <c r="J48" s="99" t="str">
        <f t="shared" si="4"/>
        <v>CONSUMED</v>
      </c>
    </row>
    <row r="49" spans="1:10">
      <c r="A49" s="102" t="s">
        <v>801</v>
      </c>
      <c r="B49" s="99">
        <f t="shared" si="0"/>
        <v>-1.3278069822078096</v>
      </c>
      <c r="C49" s="99">
        <f t="shared" si="1"/>
        <v>0.76624770763597472</v>
      </c>
      <c r="D49" s="103">
        <v>0.1</v>
      </c>
      <c r="E49" s="103">
        <v>0.17129800000000001</v>
      </c>
      <c r="F49" s="99">
        <v>1.3072040775053415</v>
      </c>
      <c r="G49" s="99">
        <v>3.2813542898646944</v>
      </c>
      <c r="H49" s="99">
        <f t="shared" si="2"/>
        <v>0.39837334284291614</v>
      </c>
      <c r="I49" s="99">
        <f t="shared" si="3"/>
        <v>-0.39970973009662086</v>
      </c>
      <c r="J49" s="99" t="str">
        <f t="shared" si="4"/>
        <v>CONSUMED</v>
      </c>
    </row>
    <row r="50" spans="1:10">
      <c r="A50" s="102" t="s">
        <v>775</v>
      </c>
      <c r="B50" s="99">
        <f t="shared" si="0"/>
        <v>-1.3271396688850665</v>
      </c>
      <c r="C50" s="99">
        <f t="shared" si="1"/>
        <v>0.76624770763597472</v>
      </c>
      <c r="D50" s="103">
        <v>0.1</v>
      </c>
      <c r="E50" s="103">
        <v>0.17129800000000001</v>
      </c>
      <c r="F50" s="99">
        <v>0.45308953917591194</v>
      </c>
      <c r="G50" s="99">
        <v>1.1368230853345869</v>
      </c>
      <c r="H50" s="99">
        <f t="shared" si="2"/>
        <v>0.39855765160025736</v>
      </c>
      <c r="I50" s="99">
        <f t="shared" si="3"/>
        <v>-0.399508848769969</v>
      </c>
      <c r="J50" s="99" t="str">
        <f t="shared" si="4"/>
        <v>CONSUMED</v>
      </c>
    </row>
    <row r="51" spans="1:10">
      <c r="A51" s="102" t="s">
        <v>2154</v>
      </c>
      <c r="B51" s="99">
        <f t="shared" si="0"/>
        <v>-1.3150256279251984</v>
      </c>
      <c r="C51" s="99">
        <f t="shared" si="1"/>
        <v>0.76624770763597472</v>
      </c>
      <c r="D51" s="103">
        <v>0.1</v>
      </c>
      <c r="E51" s="103">
        <v>0.17129800000000001</v>
      </c>
      <c r="F51" s="99">
        <v>2.4835026498986617</v>
      </c>
      <c r="G51" s="99">
        <v>6.1791222394266319</v>
      </c>
      <c r="H51" s="99">
        <f t="shared" si="2"/>
        <v>0.40191835566099898</v>
      </c>
      <c r="I51" s="99">
        <f t="shared" si="3"/>
        <v>-0.39586215907234662</v>
      </c>
      <c r="J51" s="99" t="str">
        <f t="shared" si="4"/>
        <v>CONSUMED</v>
      </c>
    </row>
    <row r="52" spans="1:10">
      <c r="A52" s="102" t="s">
        <v>938</v>
      </c>
      <c r="B52" s="99">
        <f t="shared" si="0"/>
        <v>-1.3080814206312696</v>
      </c>
      <c r="C52" s="99">
        <f t="shared" si="1"/>
        <v>0.76624770763597472</v>
      </c>
      <c r="D52" s="103">
        <v>0.1</v>
      </c>
      <c r="E52" s="103">
        <v>0.17129800000000001</v>
      </c>
      <c r="F52" s="99">
        <v>0.57146160879930641</v>
      </c>
      <c r="G52" s="99">
        <v>1.4150077023616792</v>
      </c>
      <c r="H52" s="99">
        <f t="shared" si="2"/>
        <v>0.40385759586009629</v>
      </c>
      <c r="I52" s="99">
        <f t="shared" si="3"/>
        <v>-0.39377174438076545</v>
      </c>
      <c r="J52" s="99" t="str">
        <f t="shared" si="4"/>
        <v>CONSUMED</v>
      </c>
    </row>
    <row r="53" spans="1:10">
      <c r="A53" s="102" t="s">
        <v>1619</v>
      </c>
      <c r="B53" s="99">
        <f t="shared" si="0"/>
        <v>-1.2986027182734352</v>
      </c>
      <c r="C53" s="99">
        <f t="shared" si="1"/>
        <v>0.76624770763597472</v>
      </c>
      <c r="D53" s="103">
        <v>0.1</v>
      </c>
      <c r="E53" s="103">
        <v>0.17129800000000001</v>
      </c>
      <c r="F53" s="99">
        <v>0.16325155786023399</v>
      </c>
      <c r="G53" s="99">
        <v>0.40158335617778662</v>
      </c>
      <c r="H53" s="99">
        <f t="shared" si="2"/>
        <v>0.4065197308325702</v>
      </c>
      <c r="I53" s="99">
        <f t="shared" si="3"/>
        <v>-0.39091837065108637</v>
      </c>
      <c r="J53" s="99" t="str">
        <f t="shared" si="4"/>
        <v>CONSUMED</v>
      </c>
    </row>
    <row r="54" spans="1:10">
      <c r="A54" s="102" t="s">
        <v>710</v>
      </c>
      <c r="B54" s="99">
        <f t="shared" si="0"/>
        <v>-1.2945118002398801</v>
      </c>
      <c r="C54" s="99">
        <f t="shared" si="1"/>
        <v>0.76624770763597472</v>
      </c>
      <c r="D54" s="103">
        <v>0.1</v>
      </c>
      <c r="E54" s="103">
        <v>0.17129800000000001</v>
      </c>
      <c r="F54" s="99">
        <v>0.26327604841544611</v>
      </c>
      <c r="G54" s="99">
        <v>0.64580028523637567</v>
      </c>
      <c r="H54" s="99">
        <f t="shared" si="2"/>
        <v>0.40767409744807076</v>
      </c>
      <c r="I54" s="99">
        <f t="shared" si="3"/>
        <v>-0.3896868816131836</v>
      </c>
      <c r="J54" s="99" t="str">
        <f t="shared" si="4"/>
        <v>CONSUMED</v>
      </c>
    </row>
    <row r="55" spans="1:10">
      <c r="A55" s="102" t="s">
        <v>1686</v>
      </c>
      <c r="B55" s="99">
        <f t="shared" si="0"/>
        <v>-1.2924227257670846</v>
      </c>
      <c r="C55" s="99">
        <f t="shared" si="1"/>
        <v>0.76624770763597472</v>
      </c>
      <c r="D55" s="103">
        <v>0.1</v>
      </c>
      <c r="E55" s="103">
        <v>0.17129800000000001</v>
      </c>
      <c r="F55" s="99">
        <v>0.34446486627123712</v>
      </c>
      <c r="G55" s="99">
        <v>0.8437289291461566</v>
      </c>
      <c r="H55" s="99">
        <f t="shared" si="2"/>
        <v>0.40826485186401201</v>
      </c>
      <c r="I55" s="99">
        <f t="shared" si="3"/>
        <v>-0.38905800753369624</v>
      </c>
      <c r="J55" s="99" t="str">
        <f t="shared" si="4"/>
        <v>CONSUMED</v>
      </c>
    </row>
    <row r="56" spans="1:10">
      <c r="A56" s="102" t="s">
        <v>855</v>
      </c>
      <c r="B56" s="99">
        <f t="shared" si="0"/>
        <v>-1.2393864109573831</v>
      </c>
      <c r="C56" s="99">
        <f t="shared" si="1"/>
        <v>0.76624770763597472</v>
      </c>
      <c r="D56" s="103">
        <v>0.1</v>
      </c>
      <c r="E56" s="103">
        <v>0.17129800000000001</v>
      </c>
      <c r="F56" s="99">
        <v>0.53935485212506806</v>
      </c>
      <c r="G56" s="99">
        <v>1.2734065399738963</v>
      </c>
      <c r="H56" s="99">
        <f t="shared" si="2"/>
        <v>0.42355275805017017</v>
      </c>
      <c r="I56" s="99">
        <f t="shared" si="3"/>
        <v>-0.3730924859164983</v>
      </c>
      <c r="J56" s="99" t="str">
        <f t="shared" si="4"/>
        <v>CONSUMED</v>
      </c>
    </row>
    <row r="57" spans="1:10">
      <c r="A57" s="102" t="s">
        <v>1119</v>
      </c>
      <c r="B57" s="99">
        <f t="shared" si="0"/>
        <v>-1.2263047472387814</v>
      </c>
      <c r="C57" s="99">
        <f t="shared" si="1"/>
        <v>0.76624770763597472</v>
      </c>
      <c r="D57" s="103">
        <v>0.1</v>
      </c>
      <c r="E57" s="103">
        <v>0.17129800000000001</v>
      </c>
      <c r="F57" s="99">
        <v>0.41275345454545448</v>
      </c>
      <c r="G57" s="99">
        <v>0.96570666666666671</v>
      </c>
      <c r="H57" s="99">
        <f t="shared" si="2"/>
        <v>0.42741079542316623</v>
      </c>
      <c r="I57" s="99">
        <f t="shared" si="3"/>
        <v>-0.3691545127440099</v>
      </c>
      <c r="J57" s="99" t="str">
        <f t="shared" si="4"/>
        <v>CONSUMED</v>
      </c>
    </row>
    <row r="58" spans="1:10">
      <c r="A58" s="102" t="s">
        <v>250</v>
      </c>
      <c r="B58" s="99">
        <f t="shared" si="0"/>
        <v>-1.2165932586901707</v>
      </c>
      <c r="C58" s="99">
        <f t="shared" si="1"/>
        <v>0.76624770763597472</v>
      </c>
      <c r="D58" s="103">
        <v>0.1</v>
      </c>
      <c r="E58" s="103">
        <v>0.17129800000000001</v>
      </c>
      <c r="F58" s="99">
        <v>0.18893139420423122</v>
      </c>
      <c r="G58" s="99">
        <v>0.43907144411046467</v>
      </c>
      <c r="H58" s="99">
        <f t="shared" si="2"/>
        <v>0.43029761269716854</v>
      </c>
      <c r="I58" s="99">
        <f t="shared" si="3"/>
        <v>-0.36623106338833089</v>
      </c>
      <c r="J58" s="99" t="str">
        <f t="shared" si="4"/>
        <v>CONSUMED</v>
      </c>
    </row>
    <row r="59" spans="1:10">
      <c r="A59" s="102" t="s">
        <v>1052</v>
      </c>
      <c r="B59" s="99">
        <f t="shared" si="0"/>
        <v>-1.2085012921938378</v>
      </c>
      <c r="C59" s="99">
        <f t="shared" si="1"/>
        <v>0.76624770763597472</v>
      </c>
      <c r="D59" s="103">
        <v>0.1</v>
      </c>
      <c r="E59" s="103">
        <v>0.17129800000000001</v>
      </c>
      <c r="F59" s="99">
        <v>4.746944994946134E-2</v>
      </c>
      <c r="G59" s="99">
        <v>0.10970068466972592</v>
      </c>
      <c r="H59" s="99">
        <f t="shared" si="2"/>
        <v>0.43271790046139497</v>
      </c>
      <c r="I59" s="99">
        <f t="shared" si="3"/>
        <v>-0.36379513874902669</v>
      </c>
      <c r="J59" s="99" t="str">
        <f t="shared" si="4"/>
        <v>CONSUMED</v>
      </c>
    </row>
    <row r="60" spans="1:10">
      <c r="A60" s="102" t="s">
        <v>922</v>
      </c>
      <c r="B60" s="99">
        <f t="shared" si="0"/>
        <v>-1.2067508158385993</v>
      </c>
      <c r="C60" s="99">
        <f t="shared" si="1"/>
        <v>0.76624770763597472</v>
      </c>
      <c r="D60" s="103">
        <v>0.1</v>
      </c>
      <c r="E60" s="103">
        <v>0.17129800000000001</v>
      </c>
      <c r="F60" s="99">
        <v>0.95926722080792326</v>
      </c>
      <c r="G60" s="99">
        <v>2.2141538644005876</v>
      </c>
      <c r="H60" s="99">
        <f t="shared" si="2"/>
        <v>0.43324325207526382</v>
      </c>
      <c r="I60" s="99">
        <f t="shared" si="3"/>
        <v>-0.36326819285939932</v>
      </c>
      <c r="J60" s="99" t="str">
        <f t="shared" si="4"/>
        <v>CONSUMED</v>
      </c>
    </row>
    <row r="61" spans="1:10">
      <c r="A61" s="102" t="s">
        <v>170</v>
      </c>
      <c r="B61" s="99">
        <f t="shared" si="0"/>
        <v>-1.1886370585853034</v>
      </c>
      <c r="C61" s="99">
        <f t="shared" si="1"/>
        <v>0.76624770763597472</v>
      </c>
      <c r="D61" s="103">
        <v>0.1</v>
      </c>
      <c r="E61" s="103">
        <v>0.17129800000000001</v>
      </c>
      <c r="F61" s="99">
        <v>0.36390307966258484</v>
      </c>
      <c r="G61" s="99">
        <v>0.82947087158684074</v>
      </c>
      <c r="H61" s="99">
        <f t="shared" si="2"/>
        <v>0.43871712935067947</v>
      </c>
      <c r="I61" s="99">
        <f t="shared" si="3"/>
        <v>-0.35781540859198124</v>
      </c>
      <c r="J61" s="99" t="str">
        <f t="shared" si="4"/>
        <v>CONSUMED</v>
      </c>
    </row>
    <row r="62" spans="1:10">
      <c r="A62" s="102" t="s">
        <v>2163</v>
      </c>
      <c r="B62" s="99">
        <f t="shared" si="0"/>
        <v>-1.167286616392702</v>
      </c>
      <c r="C62" s="99">
        <f t="shared" si="1"/>
        <v>0.76624770763597472</v>
      </c>
      <c r="D62" s="103">
        <v>0.1</v>
      </c>
      <c r="E62" s="103">
        <v>0.17129800000000001</v>
      </c>
      <c r="F62" s="99">
        <v>2.0152307624849297</v>
      </c>
      <c r="G62" s="99">
        <v>4.5259845709516204</v>
      </c>
      <c r="H62" s="99">
        <f t="shared" si="2"/>
        <v>0.44525798329471838</v>
      </c>
      <c r="I62" s="99">
        <f t="shared" si="3"/>
        <v>-0.35138828507131836</v>
      </c>
      <c r="J62" s="99" t="str">
        <f t="shared" si="4"/>
        <v>CONSUMED</v>
      </c>
    </row>
    <row r="63" spans="1:10">
      <c r="A63" s="102" t="s">
        <v>894</v>
      </c>
      <c r="B63" s="99">
        <f t="shared" si="0"/>
        <v>-1.1609116288755823</v>
      </c>
      <c r="C63" s="99">
        <f t="shared" si="1"/>
        <v>0.76624770763597472</v>
      </c>
      <c r="D63" s="103">
        <v>0.1</v>
      </c>
      <c r="E63" s="103">
        <v>0.17129800000000001</v>
      </c>
      <c r="F63" s="99">
        <v>1.731192831724373</v>
      </c>
      <c r="G63" s="99">
        <v>3.8709242060220355</v>
      </c>
      <c r="H63" s="99">
        <f t="shared" si="2"/>
        <v>0.44722984475674804</v>
      </c>
      <c r="I63" s="99">
        <f t="shared" si="3"/>
        <v>-0.3494692226066819</v>
      </c>
      <c r="J63" s="99" t="str">
        <f t="shared" si="4"/>
        <v>CONSUMED</v>
      </c>
    </row>
    <row r="64" spans="1:10">
      <c r="A64" s="102" t="s">
        <v>1153</v>
      </c>
      <c r="B64" s="99">
        <f t="shared" si="0"/>
        <v>-1.1276361666462771</v>
      </c>
      <c r="C64" s="99">
        <f t="shared" si="1"/>
        <v>0.76624770763597472</v>
      </c>
      <c r="D64" s="103">
        <v>0.1</v>
      </c>
      <c r="E64" s="103">
        <v>0.17129800000000001</v>
      </c>
      <c r="F64" s="99">
        <v>3.2069891032897524</v>
      </c>
      <c r="G64" s="99">
        <v>7.0072852126773997</v>
      </c>
      <c r="H64" s="99">
        <f t="shared" si="2"/>
        <v>0.45766498807380501</v>
      </c>
      <c r="I64" s="99">
        <f t="shared" si="3"/>
        <v>-0.3394523103560772</v>
      </c>
      <c r="J64" s="99" t="str">
        <f t="shared" si="4"/>
        <v>CONSUMED</v>
      </c>
    </row>
    <row r="65" spans="1:10">
      <c r="A65" s="102" t="s">
        <v>2148</v>
      </c>
      <c r="B65" s="99">
        <f t="shared" si="0"/>
        <v>-1.0974565451778904</v>
      </c>
      <c r="C65" s="99">
        <f t="shared" si="1"/>
        <v>0.76624770763597472</v>
      </c>
      <c r="D65" s="103">
        <v>0.1</v>
      </c>
      <c r="E65" s="103">
        <v>0.17129800000000001</v>
      </c>
      <c r="F65" s="99">
        <v>1.0284827010095823</v>
      </c>
      <c r="G65" s="99">
        <v>2.200717669144066</v>
      </c>
      <c r="H65" s="99">
        <f t="shared" si="2"/>
        <v>0.46733968442648721</v>
      </c>
      <c r="I65" s="99">
        <f t="shared" si="3"/>
        <v>-0.33036733903630805</v>
      </c>
      <c r="J65" s="99" t="str">
        <f t="shared" si="4"/>
        <v>CONSUMED</v>
      </c>
    </row>
    <row r="66" spans="1:10">
      <c r="A66" s="102" t="s">
        <v>507</v>
      </c>
      <c r="B66" s="99">
        <f t="shared" ref="B66:B129" si="5">LOG(H66, 2)</f>
        <v>-1.090097936203055</v>
      </c>
      <c r="C66" s="99">
        <f t="shared" ref="C66:C129" si="6">-LOG10(E66)</f>
        <v>0.76624770763597472</v>
      </c>
      <c r="D66" s="103">
        <v>0.1</v>
      </c>
      <c r="E66" s="103">
        <v>0.17129800000000001</v>
      </c>
      <c r="F66" s="99">
        <v>0.96337229170810534</v>
      </c>
      <c r="G66" s="99">
        <v>2.050908703369076</v>
      </c>
      <c r="H66" s="99">
        <f t="shared" ref="H66:H129" si="7">F66/G66</f>
        <v>0.46972948631284805</v>
      </c>
      <c r="I66" s="99">
        <f t="shared" ref="I66:I129" si="8">LOG(H66)</f>
        <v>-0.32815217700852045</v>
      </c>
      <c r="J66" s="99" t="str">
        <f t="shared" ref="J66:J129" si="9">IF(AND(I66&gt;0), "PRODUCED", "CONSUMED")</f>
        <v>CONSUMED</v>
      </c>
    </row>
    <row r="67" spans="1:10">
      <c r="A67" s="102" t="s">
        <v>1891</v>
      </c>
      <c r="B67" s="99">
        <f t="shared" si="5"/>
        <v>-1.0594741046572089</v>
      </c>
      <c r="C67" s="99">
        <f t="shared" si="6"/>
        <v>0.76624770763597472</v>
      </c>
      <c r="D67" s="103">
        <v>0.1</v>
      </c>
      <c r="E67" s="103">
        <v>0.17129800000000001</v>
      </c>
      <c r="F67" s="99">
        <v>0.8877277761584047</v>
      </c>
      <c r="G67" s="99">
        <v>1.8501770683850698</v>
      </c>
      <c r="H67" s="99">
        <f t="shared" si="7"/>
        <v>0.47980692838943217</v>
      </c>
      <c r="I67" s="99">
        <f t="shared" si="8"/>
        <v>-0.3189334851310599</v>
      </c>
      <c r="J67" s="99" t="str">
        <f t="shared" si="9"/>
        <v>CONSUMED</v>
      </c>
    </row>
    <row r="68" spans="1:10">
      <c r="A68" s="102" t="s">
        <v>377</v>
      </c>
      <c r="B68" s="99">
        <f t="shared" si="5"/>
        <v>-1.0567255013557924</v>
      </c>
      <c r="C68" s="99">
        <f t="shared" si="6"/>
        <v>0.76624770763597472</v>
      </c>
      <c r="D68" s="103">
        <v>0.1</v>
      </c>
      <c r="E68" s="103">
        <v>0.17129800000000001</v>
      </c>
      <c r="F68" s="99">
        <v>1.042719492289284</v>
      </c>
      <c r="G68" s="99">
        <v>2.1690699876832356</v>
      </c>
      <c r="H68" s="99">
        <f t="shared" si="7"/>
        <v>0.48072192147336074</v>
      </c>
      <c r="I68" s="99">
        <f t="shared" si="8"/>
        <v>-0.31810607309115252</v>
      </c>
      <c r="J68" s="99" t="str">
        <f t="shared" si="9"/>
        <v>CONSUMED</v>
      </c>
    </row>
    <row r="69" spans="1:10">
      <c r="A69" s="102" t="s">
        <v>593</v>
      </c>
      <c r="B69" s="99">
        <f t="shared" si="5"/>
        <v>-1.0448927828698098</v>
      </c>
      <c r="C69" s="99">
        <f t="shared" si="6"/>
        <v>0.76624770763597472</v>
      </c>
      <c r="D69" s="103">
        <v>0.1</v>
      </c>
      <c r="E69" s="103">
        <v>0.17129800000000001</v>
      </c>
      <c r="F69" s="99">
        <v>0.21725032020762847</v>
      </c>
      <c r="G69" s="99">
        <v>0.44823368937842484</v>
      </c>
      <c r="H69" s="99">
        <f t="shared" si="7"/>
        <v>0.48468092728347595</v>
      </c>
      <c r="I69" s="99">
        <f t="shared" si="8"/>
        <v>-0.31454406989662409</v>
      </c>
      <c r="J69" s="99" t="str">
        <f t="shared" si="9"/>
        <v>CONSUMED</v>
      </c>
    </row>
    <row r="70" spans="1:10">
      <c r="A70" s="102" t="s">
        <v>1379</v>
      </c>
      <c r="B70" s="99">
        <f t="shared" si="5"/>
        <v>-1.0136344251466642</v>
      </c>
      <c r="C70" s="99">
        <f t="shared" si="6"/>
        <v>0.76624770763597472</v>
      </c>
      <c r="D70" s="103">
        <v>0.1</v>
      </c>
      <c r="E70" s="103">
        <v>0.17129800000000001</v>
      </c>
      <c r="F70" s="99">
        <v>0.56928462043316563</v>
      </c>
      <c r="G70" s="99">
        <v>1.1493804816928861</v>
      </c>
      <c r="H70" s="99">
        <f t="shared" si="7"/>
        <v>0.49529692691029897</v>
      </c>
      <c r="I70" s="99">
        <f t="shared" si="8"/>
        <v>-0.30513436660676241</v>
      </c>
      <c r="J70" s="99" t="str">
        <f t="shared" si="9"/>
        <v>CONSUMED</v>
      </c>
    </row>
    <row r="71" spans="1:10">
      <c r="A71" s="102" t="s">
        <v>2083</v>
      </c>
      <c r="B71" s="99">
        <f t="shared" si="5"/>
        <v>-1.0126696179425259</v>
      </c>
      <c r="C71" s="99">
        <f t="shared" si="6"/>
        <v>0.76624770763597472</v>
      </c>
      <c r="D71" s="103">
        <v>0.1</v>
      </c>
      <c r="E71" s="103">
        <v>0.17129800000000001</v>
      </c>
      <c r="F71" s="99">
        <v>0.41630356432021859</v>
      </c>
      <c r="G71" s="99">
        <v>0.83995120980322546</v>
      </c>
      <c r="H71" s="99">
        <f t="shared" si="7"/>
        <v>0.49562826919166603</v>
      </c>
      <c r="I71" s="99">
        <f t="shared" si="8"/>
        <v>-0.30484393069828403</v>
      </c>
      <c r="J71" s="99" t="str">
        <f t="shared" si="9"/>
        <v>CONSUMED</v>
      </c>
    </row>
    <row r="72" spans="1:10">
      <c r="A72" s="102" t="s">
        <v>2236</v>
      </c>
      <c r="B72" s="99">
        <f t="shared" si="5"/>
        <v>-0.99201758591584888</v>
      </c>
      <c r="C72" s="99">
        <f t="shared" si="6"/>
        <v>0.76624770763597472</v>
      </c>
      <c r="D72" s="103">
        <v>0.1</v>
      </c>
      <c r="E72" s="103">
        <v>0.17129800000000001</v>
      </c>
      <c r="F72" s="99">
        <v>9.8413108212111522E-2</v>
      </c>
      <c r="G72" s="99">
        <v>0.1957401866322229</v>
      </c>
      <c r="H72" s="99">
        <f t="shared" si="7"/>
        <v>0.50277416153188992</v>
      </c>
      <c r="I72" s="99">
        <f t="shared" si="8"/>
        <v>-0.29862704958684105</v>
      </c>
      <c r="J72" s="99" t="str">
        <f t="shared" si="9"/>
        <v>CONSUMED</v>
      </c>
    </row>
    <row r="73" spans="1:10">
      <c r="A73" s="102" t="s">
        <v>867</v>
      </c>
      <c r="B73" s="99">
        <f t="shared" si="5"/>
        <v>-0.93814615075412122</v>
      </c>
      <c r="C73" s="99">
        <f t="shared" si="6"/>
        <v>0.76624770763597472</v>
      </c>
      <c r="D73" s="103">
        <v>0.1</v>
      </c>
      <c r="E73" s="103">
        <v>0.17129800000000001</v>
      </c>
      <c r="F73" s="99">
        <v>1.1452006229645977</v>
      </c>
      <c r="G73" s="99">
        <v>2.1942782952091697</v>
      </c>
      <c r="H73" s="99">
        <f t="shared" si="7"/>
        <v>0.52190309017089898</v>
      </c>
      <c r="I73" s="99">
        <f t="shared" si="8"/>
        <v>-0.28241013169369372</v>
      </c>
      <c r="J73" s="99" t="str">
        <f t="shared" si="9"/>
        <v>CONSUMED</v>
      </c>
    </row>
    <row r="74" spans="1:10">
      <c r="A74" s="102" t="s">
        <v>137</v>
      </c>
      <c r="B74" s="99">
        <f t="shared" si="5"/>
        <v>-0.92086002108118703</v>
      </c>
      <c r="C74" s="99">
        <f t="shared" si="6"/>
        <v>0.76624770763597472</v>
      </c>
      <c r="D74" s="103">
        <v>0.1</v>
      </c>
      <c r="E74" s="103">
        <v>0.17129800000000001</v>
      </c>
      <c r="F74" s="99">
        <v>0.42233144642462528</v>
      </c>
      <c r="G74" s="99">
        <v>0.79957629101293148</v>
      </c>
      <c r="H74" s="99">
        <f t="shared" si="7"/>
        <v>0.52819405874278846</v>
      </c>
      <c r="I74" s="99">
        <f t="shared" si="8"/>
        <v>-0.27720648815320337</v>
      </c>
      <c r="J74" s="99" t="str">
        <f t="shared" si="9"/>
        <v>CONSUMED</v>
      </c>
    </row>
    <row r="75" spans="1:10">
      <c r="A75" s="102" t="s">
        <v>814</v>
      </c>
      <c r="B75" s="99">
        <f t="shared" si="5"/>
        <v>-0.90581300872447867</v>
      </c>
      <c r="C75" s="99">
        <f t="shared" si="6"/>
        <v>0.76624770763597472</v>
      </c>
      <c r="D75" s="103">
        <v>0.1</v>
      </c>
      <c r="E75" s="103">
        <v>0.17129800000000001</v>
      </c>
      <c r="F75" s="99">
        <v>0.97864677723055982</v>
      </c>
      <c r="G75" s="99">
        <v>1.8335926371168938</v>
      </c>
      <c r="H75" s="99">
        <f t="shared" si="7"/>
        <v>0.53373184284234765</v>
      </c>
      <c r="I75" s="99">
        <f t="shared" si="8"/>
        <v>-0.27267688608870755</v>
      </c>
      <c r="J75" s="99" t="str">
        <f t="shared" si="9"/>
        <v>CONSUMED</v>
      </c>
    </row>
    <row r="76" spans="1:10">
      <c r="A76" s="102" t="s">
        <v>503</v>
      </c>
      <c r="B76" s="99">
        <f t="shared" si="5"/>
        <v>-0.8901844503339964</v>
      </c>
      <c r="C76" s="99">
        <f t="shared" si="6"/>
        <v>0.76624770763597472</v>
      </c>
      <c r="D76" s="103">
        <v>0.1</v>
      </c>
      <c r="E76" s="103">
        <v>0.17129800000000001</v>
      </c>
      <c r="F76" s="99">
        <v>0.3199284782184772</v>
      </c>
      <c r="G76" s="99">
        <v>0.59295962292247129</v>
      </c>
      <c r="H76" s="99">
        <f t="shared" si="7"/>
        <v>0.53954513233409052</v>
      </c>
      <c r="I76" s="99">
        <f t="shared" si="8"/>
        <v>-0.2679722212241864</v>
      </c>
      <c r="J76" s="99" t="str">
        <f t="shared" si="9"/>
        <v>CONSUMED</v>
      </c>
    </row>
    <row r="77" spans="1:10">
      <c r="A77" s="102" t="s">
        <v>879</v>
      </c>
      <c r="B77" s="99">
        <f t="shared" si="5"/>
        <v>-0.8750852803499064</v>
      </c>
      <c r="C77" s="99">
        <f t="shared" si="6"/>
        <v>0.76624770763597472</v>
      </c>
      <c r="D77" s="103">
        <v>0.1</v>
      </c>
      <c r="E77" s="103">
        <v>0.17129800000000001</v>
      </c>
      <c r="F77" s="99">
        <v>1.3597714443856128</v>
      </c>
      <c r="G77" s="99">
        <v>2.4939792440018764</v>
      </c>
      <c r="H77" s="99">
        <f t="shared" si="7"/>
        <v>0.54522163632913934</v>
      </c>
      <c r="I77" s="99">
        <f t="shared" si="8"/>
        <v>-0.2634269181493461</v>
      </c>
      <c r="J77" s="99" t="str">
        <f t="shared" si="9"/>
        <v>CONSUMED</v>
      </c>
    </row>
    <row r="78" spans="1:10">
      <c r="A78" s="102" t="s">
        <v>626</v>
      </c>
      <c r="B78" s="99">
        <f t="shared" si="5"/>
        <v>-0.85903831036762734</v>
      </c>
      <c r="C78" s="99">
        <f t="shared" si="6"/>
        <v>0.76624770763597472</v>
      </c>
      <c r="D78" s="103">
        <v>0.1</v>
      </c>
      <c r="E78" s="103">
        <v>0.17129800000000001</v>
      </c>
      <c r="F78" s="99">
        <v>0.52399367350137505</v>
      </c>
      <c r="G78" s="99">
        <v>0.95043482803987767</v>
      </c>
      <c r="H78" s="99">
        <f t="shared" si="7"/>
        <v>0.55131994119158023</v>
      </c>
      <c r="I78" s="99">
        <f t="shared" si="8"/>
        <v>-0.25859629884516055</v>
      </c>
      <c r="J78" s="99" t="str">
        <f t="shared" si="9"/>
        <v>CONSUMED</v>
      </c>
    </row>
    <row r="79" spans="1:10">
      <c r="A79" s="102" t="s">
        <v>888</v>
      </c>
      <c r="B79" s="99">
        <f t="shared" si="5"/>
        <v>-0.8355504067250098</v>
      </c>
      <c r="C79" s="99">
        <f t="shared" si="6"/>
        <v>0.76624770763597472</v>
      </c>
      <c r="D79" s="103">
        <v>0.1</v>
      </c>
      <c r="E79" s="103">
        <v>0.17129800000000001</v>
      </c>
      <c r="F79" s="99">
        <v>1.0902255747098921</v>
      </c>
      <c r="G79" s="99">
        <v>1.9455486756567133</v>
      </c>
      <c r="H79" s="99">
        <f t="shared" si="7"/>
        <v>0.56036921016221308</v>
      </c>
      <c r="I79" s="99">
        <f t="shared" si="8"/>
        <v>-0.25152573531346745</v>
      </c>
      <c r="J79" s="99" t="str">
        <f t="shared" si="9"/>
        <v>CONSUMED</v>
      </c>
    </row>
    <row r="80" spans="1:10">
      <c r="A80" s="102" t="s">
        <v>611</v>
      </c>
      <c r="B80" s="99">
        <f t="shared" si="5"/>
        <v>-0.81336357091398825</v>
      </c>
      <c r="C80" s="99">
        <f t="shared" si="6"/>
        <v>0.76624770763597472</v>
      </c>
      <c r="D80" s="103">
        <v>0.1</v>
      </c>
      <c r="E80" s="103">
        <v>0.17129800000000001</v>
      </c>
      <c r="F80" s="99">
        <v>0.35608483362451854</v>
      </c>
      <c r="G80" s="99">
        <v>0.62574920830115299</v>
      </c>
      <c r="H80" s="99">
        <f t="shared" si="7"/>
        <v>0.56905359032135816</v>
      </c>
      <c r="I80" s="99">
        <f t="shared" si="8"/>
        <v>-0.24484683222547815</v>
      </c>
      <c r="J80" s="99" t="str">
        <f t="shared" si="9"/>
        <v>CONSUMED</v>
      </c>
    </row>
    <row r="81" spans="1:10">
      <c r="A81" s="102" t="s">
        <v>1939</v>
      </c>
      <c r="B81" s="99">
        <f t="shared" si="5"/>
        <v>-0.77292958993119809</v>
      </c>
      <c r="C81" s="99">
        <f t="shared" si="6"/>
        <v>0.76624770763597472</v>
      </c>
      <c r="D81" s="103">
        <v>0.1</v>
      </c>
      <c r="E81" s="103">
        <v>0.17129800000000001</v>
      </c>
      <c r="F81" s="99">
        <v>0.27685024159102817</v>
      </c>
      <c r="G81" s="99">
        <v>0.47306399813156225</v>
      </c>
      <c r="H81" s="99">
        <f t="shared" si="7"/>
        <v>0.58522788181829533</v>
      </c>
      <c r="I81" s="99">
        <f t="shared" si="8"/>
        <v>-0.23267499110555132</v>
      </c>
      <c r="J81" s="99" t="str">
        <f t="shared" si="9"/>
        <v>CONSUMED</v>
      </c>
    </row>
    <row r="82" spans="1:10">
      <c r="A82" s="102" t="s">
        <v>526</v>
      </c>
      <c r="B82" s="99">
        <f t="shared" si="5"/>
        <v>-0.76638025135517629</v>
      </c>
      <c r="C82" s="99">
        <f t="shared" si="6"/>
        <v>0.76624770763597472</v>
      </c>
      <c r="D82" s="103">
        <v>0.1</v>
      </c>
      <c r="E82" s="103">
        <v>0.17129800000000001</v>
      </c>
      <c r="F82" s="99">
        <v>1.2648070589935148</v>
      </c>
      <c r="G82" s="99">
        <v>2.1514324981317974</v>
      </c>
      <c r="H82" s="99">
        <f t="shared" si="7"/>
        <v>0.58789065429280896</v>
      </c>
      <c r="I82" s="99">
        <f t="shared" si="8"/>
        <v>-0.2307034437424095</v>
      </c>
      <c r="J82" s="99" t="str">
        <f t="shared" si="9"/>
        <v>CONSUMED</v>
      </c>
    </row>
    <row r="83" spans="1:10">
      <c r="A83" s="102" t="s">
        <v>778</v>
      </c>
      <c r="B83" s="99">
        <f t="shared" si="5"/>
        <v>-0.75737241819527501</v>
      </c>
      <c r="C83" s="99">
        <f t="shared" si="6"/>
        <v>0.76624770763597472</v>
      </c>
      <c r="D83" s="103">
        <v>0.1</v>
      </c>
      <c r="E83" s="103">
        <v>0.17129800000000001</v>
      </c>
      <c r="F83" s="99">
        <v>0.70885387165996283</v>
      </c>
      <c r="G83" s="99">
        <v>1.1982530180406641</v>
      </c>
      <c r="H83" s="99">
        <f t="shared" si="7"/>
        <v>0.59157278219841469</v>
      </c>
      <c r="I83" s="99">
        <f t="shared" si="8"/>
        <v>-0.22799181576534258</v>
      </c>
      <c r="J83" s="99" t="str">
        <f t="shared" si="9"/>
        <v>CONSUMED</v>
      </c>
    </row>
    <row r="84" spans="1:10">
      <c r="A84" s="102" t="s">
        <v>2024</v>
      </c>
      <c r="B84" s="99">
        <f t="shared" si="5"/>
        <v>-0.73549186037193992</v>
      </c>
      <c r="C84" s="99">
        <f t="shared" si="6"/>
        <v>0.76624770763597472</v>
      </c>
      <c r="D84" s="103">
        <v>0.1</v>
      </c>
      <c r="E84" s="103">
        <v>0.17129800000000001</v>
      </c>
      <c r="F84" s="99">
        <v>0.28775624675352923</v>
      </c>
      <c r="G84" s="99">
        <v>0.47910408280213868</v>
      </c>
      <c r="H84" s="99">
        <f t="shared" si="7"/>
        <v>0.60061322180877208</v>
      </c>
      <c r="I84" s="99">
        <f t="shared" si="8"/>
        <v>-0.22140511153865858</v>
      </c>
      <c r="J84" s="99" t="str">
        <f t="shared" si="9"/>
        <v>CONSUMED</v>
      </c>
    </row>
    <row r="85" spans="1:10">
      <c r="A85" s="102" t="s">
        <v>1016</v>
      </c>
      <c r="B85" s="99">
        <f t="shared" si="5"/>
        <v>-0.71943799940648534</v>
      </c>
      <c r="C85" s="99">
        <f t="shared" si="6"/>
        <v>0.76624770763597472</v>
      </c>
      <c r="D85" s="103">
        <v>0.1</v>
      </c>
      <c r="E85" s="103">
        <v>0.17129800000000001</v>
      </c>
      <c r="F85" s="99">
        <v>0.22795089478328392</v>
      </c>
      <c r="G85" s="99">
        <v>0.37533038053959705</v>
      </c>
      <c r="H85" s="99">
        <f t="shared" si="7"/>
        <v>0.60733398254510684</v>
      </c>
      <c r="I85" s="99">
        <f t="shared" si="8"/>
        <v>-0.21657241784183756</v>
      </c>
      <c r="J85" s="99" t="str">
        <f t="shared" si="9"/>
        <v>CONSUMED</v>
      </c>
    </row>
    <row r="86" spans="1:10">
      <c r="A86" s="102" t="s">
        <v>706</v>
      </c>
      <c r="B86" s="99">
        <f t="shared" si="5"/>
        <v>-0.69407214407205131</v>
      </c>
      <c r="C86" s="99">
        <f t="shared" si="6"/>
        <v>0.76624770763597472</v>
      </c>
      <c r="D86" s="103">
        <v>0.1</v>
      </c>
      <c r="E86" s="103">
        <v>0.17129800000000001</v>
      </c>
      <c r="F86" s="99">
        <v>0.85598304412696813</v>
      </c>
      <c r="G86" s="99">
        <v>1.384846687365606</v>
      </c>
      <c r="H86" s="99">
        <f t="shared" si="7"/>
        <v>0.61810672035855807</v>
      </c>
      <c r="I86" s="99">
        <f t="shared" si="8"/>
        <v>-0.20893653452049973</v>
      </c>
      <c r="J86" s="99" t="str">
        <f t="shared" si="9"/>
        <v>CONSUMED</v>
      </c>
    </row>
    <row r="87" spans="1:10">
      <c r="A87" s="102" t="s">
        <v>849</v>
      </c>
      <c r="B87" s="99">
        <f t="shared" si="5"/>
        <v>-0.66229197322988143</v>
      </c>
      <c r="C87" s="99">
        <f t="shared" si="6"/>
        <v>0.76624770763597472</v>
      </c>
      <c r="D87" s="103">
        <v>0.1</v>
      </c>
      <c r="E87" s="103">
        <v>0.17129800000000001</v>
      </c>
      <c r="F87" s="99">
        <v>0.62058077023744973</v>
      </c>
      <c r="G87" s="99">
        <v>0.98212793481994165</v>
      </c>
      <c r="H87" s="99">
        <f t="shared" si="7"/>
        <v>0.63187365742857504</v>
      </c>
      <c r="I87" s="99">
        <f t="shared" si="8"/>
        <v>-0.19936974982968075</v>
      </c>
      <c r="J87" s="99" t="str">
        <f t="shared" si="9"/>
        <v>CONSUMED</v>
      </c>
    </row>
    <row r="88" spans="1:10">
      <c r="A88" s="102" t="s">
        <v>1970</v>
      </c>
      <c r="B88" s="99">
        <f t="shared" si="5"/>
        <v>-0.61899689095941535</v>
      </c>
      <c r="C88" s="99">
        <f t="shared" si="6"/>
        <v>0.76624770763597472</v>
      </c>
      <c r="D88" s="103">
        <v>0.1</v>
      </c>
      <c r="E88" s="103">
        <v>0.17129800000000001</v>
      </c>
      <c r="F88" s="99">
        <v>0.704461134176113</v>
      </c>
      <c r="G88" s="99">
        <v>1.0819163129169194</v>
      </c>
      <c r="H88" s="99">
        <f t="shared" si="7"/>
        <v>0.65112349796893099</v>
      </c>
      <c r="I88" s="99">
        <f t="shared" si="8"/>
        <v>-0.18633663140153064</v>
      </c>
      <c r="J88" s="99" t="str">
        <f t="shared" si="9"/>
        <v>CONSUMED</v>
      </c>
    </row>
    <row r="89" spans="1:10">
      <c r="A89" s="102" t="s">
        <v>897</v>
      </c>
      <c r="B89" s="99">
        <f t="shared" si="5"/>
        <v>-0.53233793317803868</v>
      </c>
      <c r="C89" s="99">
        <f t="shared" si="6"/>
        <v>0.76624770763597472</v>
      </c>
      <c r="D89" s="103">
        <v>0.1</v>
      </c>
      <c r="E89" s="103">
        <v>0.17129800000000001</v>
      </c>
      <c r="F89" s="99">
        <v>3.0233063357693304</v>
      </c>
      <c r="G89" s="99">
        <v>4.3725203551778549</v>
      </c>
      <c r="H89" s="99">
        <f t="shared" si="7"/>
        <v>0.69143333596816514</v>
      </c>
      <c r="I89" s="99">
        <f t="shared" si="8"/>
        <v>-0.1602496857163577</v>
      </c>
      <c r="J89" s="99" t="str">
        <f t="shared" si="9"/>
        <v>CONSUMED</v>
      </c>
    </row>
    <row r="90" spans="1:10">
      <c r="A90" s="102" t="s">
        <v>798</v>
      </c>
      <c r="B90" s="99">
        <f t="shared" si="5"/>
        <v>-0.53183654299611127</v>
      </c>
      <c r="C90" s="99">
        <f t="shared" si="6"/>
        <v>0.76624770763597472</v>
      </c>
      <c r="D90" s="103">
        <v>0.1</v>
      </c>
      <c r="E90" s="103">
        <v>0.17129800000000001</v>
      </c>
      <c r="F90" s="99">
        <v>2.4878173456142787</v>
      </c>
      <c r="G90" s="99">
        <v>3.5968079023909758</v>
      </c>
      <c r="H90" s="99">
        <f t="shared" si="7"/>
        <v>0.69167367652870859</v>
      </c>
      <c r="I90" s="99">
        <f t="shared" si="8"/>
        <v>-0.1600987522320661</v>
      </c>
      <c r="J90" s="99" t="str">
        <f t="shared" si="9"/>
        <v>CONSUMED</v>
      </c>
    </row>
    <row r="91" spans="1:10">
      <c r="A91" s="102" t="s">
        <v>858</v>
      </c>
      <c r="B91" s="99">
        <f t="shared" si="5"/>
        <v>-0.51592625264956171</v>
      </c>
      <c r="C91" s="99">
        <f t="shared" si="6"/>
        <v>0.76624770763597472</v>
      </c>
      <c r="D91" s="103">
        <v>0.1</v>
      </c>
      <c r="E91" s="103">
        <v>0.17129800000000001</v>
      </c>
      <c r="F91" s="99">
        <v>0.80617113693898379</v>
      </c>
      <c r="G91" s="99">
        <v>1.1527536945588137</v>
      </c>
      <c r="H91" s="99">
        <f t="shared" si="7"/>
        <v>0.69934378934914165</v>
      </c>
      <c r="I91" s="99">
        <f t="shared" si="8"/>
        <v>-0.15530927759803165</v>
      </c>
      <c r="J91" s="99" t="str">
        <f t="shared" si="9"/>
        <v>CONSUMED</v>
      </c>
    </row>
    <row r="92" spans="1:10">
      <c r="A92" s="102" t="s">
        <v>1402</v>
      </c>
      <c r="B92" s="99">
        <f t="shared" si="5"/>
        <v>-0.51102597735322786</v>
      </c>
      <c r="C92" s="99">
        <f t="shared" si="6"/>
        <v>0.76624770763597472</v>
      </c>
      <c r="D92" s="103">
        <v>0.1</v>
      </c>
      <c r="E92" s="103">
        <v>0.17129800000000001</v>
      </c>
      <c r="F92" s="99">
        <v>6.6362148124906719</v>
      </c>
      <c r="G92" s="99">
        <v>9.4570260062690839</v>
      </c>
      <c r="H92" s="99">
        <f t="shared" si="7"/>
        <v>0.70172322758671812</v>
      </c>
      <c r="I92" s="99">
        <f t="shared" si="8"/>
        <v>-0.15383414774682391</v>
      </c>
      <c r="J92" s="99" t="str">
        <f t="shared" si="9"/>
        <v>CONSUMED</v>
      </c>
    </row>
    <row r="93" spans="1:10">
      <c r="A93" s="102" t="s">
        <v>1608</v>
      </c>
      <c r="B93" s="99">
        <f t="shared" si="5"/>
        <v>-0.49542691923021887</v>
      </c>
      <c r="C93" s="99">
        <f t="shared" si="6"/>
        <v>0.76624770763597472</v>
      </c>
      <c r="D93" s="103">
        <v>0.1</v>
      </c>
      <c r="E93" s="103">
        <v>0.17129800000000001</v>
      </c>
      <c r="F93" s="99">
        <v>3.337088377939311</v>
      </c>
      <c r="G93" s="99">
        <v>4.7044198286683256</v>
      </c>
      <c r="H93" s="99">
        <f t="shared" si="7"/>
        <v>0.70935173719049993</v>
      </c>
      <c r="I93" s="99">
        <f t="shared" si="8"/>
        <v>-0.14913836334769234</v>
      </c>
      <c r="J93" s="99" t="str">
        <f t="shared" si="9"/>
        <v>CONSUMED</v>
      </c>
    </row>
    <row r="94" spans="1:10">
      <c r="A94" s="102" t="s">
        <v>129</v>
      </c>
      <c r="B94" s="99">
        <f t="shared" si="5"/>
        <v>-0.49058433141667085</v>
      </c>
      <c r="C94" s="99">
        <f t="shared" si="6"/>
        <v>0.76624770763597472</v>
      </c>
      <c r="D94" s="103">
        <v>0.1</v>
      </c>
      <c r="E94" s="103">
        <v>0.17129800000000001</v>
      </c>
      <c r="F94" s="99">
        <v>12.785373090263761</v>
      </c>
      <c r="G94" s="99">
        <v>17.96362601343554</v>
      </c>
      <c r="H94" s="99">
        <f t="shared" si="7"/>
        <v>0.7117367663244154</v>
      </c>
      <c r="I94" s="99">
        <f t="shared" si="8"/>
        <v>-0.14768059915917753</v>
      </c>
      <c r="J94" s="99" t="str">
        <f t="shared" si="9"/>
        <v>CONSUMED</v>
      </c>
    </row>
    <row r="95" spans="1:10">
      <c r="A95" s="102" t="s">
        <v>2155</v>
      </c>
      <c r="B95" s="99">
        <f t="shared" si="5"/>
        <v>-0.48934643913951598</v>
      </c>
      <c r="C95" s="99">
        <f t="shared" si="6"/>
        <v>0.76624770763597472</v>
      </c>
      <c r="D95" s="103">
        <v>0.1</v>
      </c>
      <c r="E95" s="103">
        <v>0.17129800000000001</v>
      </c>
      <c r="F95" s="99">
        <v>6.7517278717077902</v>
      </c>
      <c r="G95" s="99">
        <v>9.4781349125357419</v>
      </c>
      <c r="H95" s="99">
        <f t="shared" si="7"/>
        <v>0.71234772811452418</v>
      </c>
      <c r="I95" s="99">
        <f t="shared" si="8"/>
        <v>-0.14730795645235312</v>
      </c>
      <c r="J95" s="99" t="str">
        <f t="shared" si="9"/>
        <v>CONSUMED</v>
      </c>
    </row>
    <row r="96" spans="1:10">
      <c r="A96" s="102" t="s">
        <v>1003</v>
      </c>
      <c r="B96" s="99">
        <f t="shared" si="5"/>
        <v>-0.48714744355215317</v>
      </c>
      <c r="C96" s="99">
        <f t="shared" si="6"/>
        <v>0.76624770763597472</v>
      </c>
      <c r="D96" s="103">
        <v>0.1</v>
      </c>
      <c r="E96" s="103">
        <v>0.17129800000000001</v>
      </c>
      <c r="F96" s="99">
        <v>0.20618958997141282</v>
      </c>
      <c r="G96" s="99">
        <v>0.28900990538652122</v>
      </c>
      <c r="H96" s="99">
        <f t="shared" si="7"/>
        <v>0.7134343360849702</v>
      </c>
      <c r="I96" s="99">
        <f t="shared" si="8"/>
        <v>-0.14664599282022417</v>
      </c>
      <c r="J96" s="99" t="str">
        <f t="shared" si="9"/>
        <v>CONSUMED</v>
      </c>
    </row>
    <row r="97" spans="1:10">
      <c r="A97" s="102" t="s">
        <v>301</v>
      </c>
      <c r="B97" s="99">
        <f t="shared" si="5"/>
        <v>-0.47051876037032986</v>
      </c>
      <c r="C97" s="99">
        <f t="shared" si="6"/>
        <v>0.76624770763597472</v>
      </c>
      <c r="D97" s="103">
        <v>0.1</v>
      </c>
      <c r="E97" s="103">
        <v>0.17129800000000001</v>
      </c>
      <c r="F97" s="99">
        <v>0.37733757453491074</v>
      </c>
      <c r="G97" s="99">
        <v>0.52284181540781471</v>
      </c>
      <c r="H97" s="99">
        <f t="shared" si="7"/>
        <v>0.72170504235700583</v>
      </c>
      <c r="I97" s="99">
        <f t="shared" si="8"/>
        <v>-0.14164026039410221</v>
      </c>
      <c r="J97" s="99" t="str">
        <f t="shared" si="9"/>
        <v>CONSUMED</v>
      </c>
    </row>
    <row r="98" spans="1:10">
      <c r="A98" s="102" t="s">
        <v>1496</v>
      </c>
      <c r="B98" s="99">
        <f t="shared" si="5"/>
        <v>-0.454410872754551</v>
      </c>
      <c r="C98" s="99">
        <f t="shared" si="6"/>
        <v>0.76624770763597472</v>
      </c>
      <c r="D98" s="103">
        <v>0.1</v>
      </c>
      <c r="E98" s="103">
        <v>0.17129800000000001</v>
      </c>
      <c r="F98" s="99">
        <v>3.9838721776117398</v>
      </c>
      <c r="G98" s="99">
        <v>5.4587939143073472</v>
      </c>
      <c r="H98" s="99">
        <f t="shared" si="7"/>
        <v>0.72980812980869669</v>
      </c>
      <c r="I98" s="99">
        <f t="shared" si="8"/>
        <v>-0.13679130305496839</v>
      </c>
      <c r="J98" s="99" t="str">
        <f t="shared" si="9"/>
        <v>CONSUMED</v>
      </c>
    </row>
    <row r="99" spans="1:10">
      <c r="A99" s="102" t="s">
        <v>367</v>
      </c>
      <c r="B99" s="99">
        <f t="shared" si="5"/>
        <v>-0.45164004280994025</v>
      </c>
      <c r="C99" s="99">
        <f t="shared" si="6"/>
        <v>0.76624770763597472</v>
      </c>
      <c r="D99" s="103">
        <v>0.1</v>
      </c>
      <c r="E99" s="103">
        <v>0.17129800000000001</v>
      </c>
      <c r="F99" s="99">
        <v>0.98024053709290027</v>
      </c>
      <c r="G99" s="99">
        <v>1.3405711183424858</v>
      </c>
      <c r="H99" s="99">
        <f t="shared" si="7"/>
        <v>0.73121114104329887</v>
      </c>
      <c r="I99" s="99">
        <f t="shared" si="8"/>
        <v>-0.13595720012875662</v>
      </c>
      <c r="J99" s="99" t="str">
        <f t="shared" si="9"/>
        <v>CONSUMED</v>
      </c>
    </row>
    <row r="100" spans="1:10">
      <c r="A100" s="102" t="s">
        <v>538</v>
      </c>
      <c r="B100" s="99">
        <f t="shared" si="5"/>
        <v>-0.44683030428052489</v>
      </c>
      <c r="C100" s="99">
        <f t="shared" si="6"/>
        <v>0.76624770763597472</v>
      </c>
      <c r="D100" s="103">
        <v>0.1</v>
      </c>
      <c r="E100" s="103">
        <v>0.17129800000000001</v>
      </c>
      <c r="F100" s="99">
        <v>0.58300164195219806</v>
      </c>
      <c r="G100" s="99">
        <v>0.79465588217129535</v>
      </c>
      <c r="H100" s="99">
        <f t="shared" si="7"/>
        <v>0.7336529622850344</v>
      </c>
      <c r="I100" s="99">
        <f t="shared" si="8"/>
        <v>-0.13450932456010178</v>
      </c>
      <c r="J100" s="99" t="str">
        <f t="shared" si="9"/>
        <v>CONSUMED</v>
      </c>
    </row>
    <row r="101" spans="1:10">
      <c r="A101" s="102" t="s">
        <v>1483</v>
      </c>
      <c r="B101" s="99">
        <f t="shared" si="5"/>
        <v>-0.44562018870296294</v>
      </c>
      <c r="C101" s="99">
        <f t="shared" si="6"/>
        <v>0.76624770763597472</v>
      </c>
      <c r="D101" s="103">
        <v>0.1</v>
      </c>
      <c r="E101" s="103">
        <v>0.17129800000000001</v>
      </c>
      <c r="F101" s="99">
        <v>0.81892430514649972</v>
      </c>
      <c r="G101" s="99">
        <v>1.1152925581552025</v>
      </c>
      <c r="H101" s="99">
        <f t="shared" si="7"/>
        <v>0.73426859989192128</v>
      </c>
      <c r="I101" s="99">
        <f t="shared" si="8"/>
        <v>-0.13414504347303541</v>
      </c>
      <c r="J101" s="99" t="str">
        <f t="shared" si="9"/>
        <v>CONSUMED</v>
      </c>
    </row>
    <row r="102" spans="1:10">
      <c r="A102" s="102" t="s">
        <v>763</v>
      </c>
      <c r="B102" s="99">
        <f t="shared" si="5"/>
        <v>-0.44101276784063687</v>
      </c>
      <c r="C102" s="99">
        <f t="shared" si="6"/>
        <v>0.76624770763597472</v>
      </c>
      <c r="D102" s="103">
        <v>0.1</v>
      </c>
      <c r="E102" s="103">
        <v>0.17129800000000001</v>
      </c>
      <c r="F102" s="99">
        <v>0.40976835768585557</v>
      </c>
      <c r="G102" s="99">
        <v>0.55628389997679928</v>
      </c>
      <c r="H102" s="99">
        <f t="shared" si="7"/>
        <v>0.73661732382142575</v>
      </c>
      <c r="I102" s="99">
        <f t="shared" si="8"/>
        <v>-0.13275807159082725</v>
      </c>
      <c r="J102" s="99" t="str">
        <f t="shared" si="9"/>
        <v>CONSUMED</v>
      </c>
    </row>
    <row r="103" spans="1:10">
      <c r="A103" s="102" t="s">
        <v>1082</v>
      </c>
      <c r="B103" s="99">
        <f t="shared" si="5"/>
        <v>-0.42698902349808532</v>
      </c>
      <c r="C103" s="99">
        <f t="shared" si="6"/>
        <v>0.76624770763597472</v>
      </c>
      <c r="D103" s="103">
        <v>0.1</v>
      </c>
      <c r="E103" s="103">
        <v>0.17129800000000001</v>
      </c>
      <c r="F103" s="99">
        <v>1.369946028582137</v>
      </c>
      <c r="G103" s="99">
        <v>1.8417893679291344</v>
      </c>
      <c r="H103" s="99">
        <f t="shared" si="7"/>
        <v>0.74381254036799704</v>
      </c>
      <c r="I103" s="99">
        <f t="shared" si="8"/>
        <v>-0.12853650389219617</v>
      </c>
      <c r="J103" s="99" t="str">
        <f t="shared" si="9"/>
        <v>CONSUMED</v>
      </c>
    </row>
    <row r="104" spans="1:10">
      <c r="A104" s="102" t="s">
        <v>1309</v>
      </c>
      <c r="B104" s="99">
        <f t="shared" si="5"/>
        <v>-0.4225827180059073</v>
      </c>
      <c r="C104" s="99">
        <f t="shared" si="6"/>
        <v>0.76624770763597472</v>
      </c>
      <c r="D104" s="103">
        <v>0.1</v>
      </c>
      <c r="E104" s="103">
        <v>0.17129800000000001</v>
      </c>
      <c r="F104" s="99">
        <v>0.87491369370677319</v>
      </c>
      <c r="G104" s="99">
        <v>1.1726685765187239</v>
      </c>
      <c r="H104" s="99">
        <f t="shared" si="7"/>
        <v>0.7460877789563618</v>
      </c>
      <c r="I104" s="99">
        <f t="shared" si="8"/>
        <v>-0.12721007376899165</v>
      </c>
      <c r="J104" s="99" t="str">
        <f t="shared" si="9"/>
        <v>CONSUMED</v>
      </c>
    </row>
    <row r="105" spans="1:10">
      <c r="A105" s="102" t="s">
        <v>2147</v>
      </c>
      <c r="B105" s="99">
        <f t="shared" si="5"/>
        <v>-0.41973812971932573</v>
      </c>
      <c r="C105" s="99">
        <f t="shared" si="6"/>
        <v>0.76624770763597472</v>
      </c>
      <c r="D105" s="103">
        <v>0.1</v>
      </c>
      <c r="E105" s="103">
        <v>0.17129800000000001</v>
      </c>
      <c r="F105" s="99">
        <v>3.0918904295952347</v>
      </c>
      <c r="G105" s="99">
        <v>4.1359745940283759</v>
      </c>
      <c r="H105" s="99">
        <f t="shared" si="7"/>
        <v>0.74756030514775984</v>
      </c>
      <c r="I105" s="99">
        <f t="shared" si="8"/>
        <v>-0.1263537673694162</v>
      </c>
      <c r="J105" s="99" t="str">
        <f t="shared" si="9"/>
        <v>CONSUMED</v>
      </c>
    </row>
    <row r="106" spans="1:10">
      <c r="A106" s="102" t="s">
        <v>842</v>
      </c>
      <c r="B106" s="99">
        <f t="shared" si="5"/>
        <v>-0.40709415515766695</v>
      </c>
      <c r="C106" s="99">
        <f t="shared" si="6"/>
        <v>0.76624770763597472</v>
      </c>
      <c r="D106" s="103">
        <v>0.1</v>
      </c>
      <c r="E106" s="103">
        <v>0.17129800000000001</v>
      </c>
      <c r="F106" s="99">
        <v>1.4268268318341863</v>
      </c>
      <c r="G106" s="99">
        <v>1.8919899254464523</v>
      </c>
      <c r="H106" s="99">
        <f t="shared" si="7"/>
        <v>0.75414081895679141</v>
      </c>
      <c r="I106" s="99">
        <f t="shared" si="8"/>
        <v>-0.12254755176194455</v>
      </c>
      <c r="J106" s="99" t="str">
        <f t="shared" si="9"/>
        <v>CONSUMED</v>
      </c>
    </row>
    <row r="107" spans="1:10">
      <c r="A107" s="102" t="s">
        <v>543</v>
      </c>
      <c r="B107" s="99">
        <f t="shared" si="5"/>
        <v>-0.40466389920152718</v>
      </c>
      <c r="C107" s="99">
        <f t="shared" si="6"/>
        <v>0.76624770763597472</v>
      </c>
      <c r="D107" s="103">
        <v>0.1</v>
      </c>
      <c r="E107" s="103">
        <v>0.17129800000000001</v>
      </c>
      <c r="F107" s="99">
        <v>3.128871346780226</v>
      </c>
      <c r="G107" s="99">
        <v>4.1419388035313931</v>
      </c>
      <c r="H107" s="99">
        <f t="shared" si="7"/>
        <v>0.75541225865350026</v>
      </c>
      <c r="I107" s="99">
        <f t="shared" si="8"/>
        <v>-0.12181597182200546</v>
      </c>
      <c r="J107" s="99" t="str">
        <f t="shared" si="9"/>
        <v>CONSUMED</v>
      </c>
    </row>
    <row r="108" spans="1:10">
      <c r="A108" s="102" t="s">
        <v>1086</v>
      </c>
      <c r="B108" s="99">
        <f t="shared" si="5"/>
        <v>-0.40220223465594268</v>
      </c>
      <c r="C108" s="99">
        <f t="shared" si="6"/>
        <v>0.76624770763597472</v>
      </c>
      <c r="D108" s="103">
        <v>0.1</v>
      </c>
      <c r="E108" s="103">
        <v>0.17129800000000001</v>
      </c>
      <c r="F108" s="99">
        <v>0.7457827043609857</v>
      </c>
      <c r="G108" s="99">
        <v>0.98556947539909123</v>
      </c>
      <c r="H108" s="99">
        <f t="shared" si="7"/>
        <v>0.75670231574389257</v>
      </c>
      <c r="I108" s="99">
        <f t="shared" si="8"/>
        <v>-0.12107493695452197</v>
      </c>
      <c r="J108" s="99" t="str">
        <f t="shared" si="9"/>
        <v>CONSUMED</v>
      </c>
    </row>
    <row r="109" spans="1:10">
      <c r="A109" s="102" t="s">
        <v>583</v>
      </c>
      <c r="B109" s="99">
        <f t="shared" si="5"/>
        <v>-0.37691572705162679</v>
      </c>
      <c r="C109" s="99">
        <f t="shared" si="6"/>
        <v>0.76624770763597472</v>
      </c>
      <c r="D109" s="103">
        <v>0.1</v>
      </c>
      <c r="E109" s="103">
        <v>0.17129800000000001</v>
      </c>
      <c r="F109" s="99">
        <v>0.30921222342734356</v>
      </c>
      <c r="G109" s="99">
        <v>0.40153147421215074</v>
      </c>
      <c r="H109" s="99">
        <f t="shared" si="7"/>
        <v>0.77008215615986819</v>
      </c>
      <c r="I109" s="99">
        <f t="shared" si="8"/>
        <v>-0.11346293968003751</v>
      </c>
      <c r="J109" s="99" t="str">
        <f t="shared" si="9"/>
        <v>CONSUMED</v>
      </c>
    </row>
    <row r="110" spans="1:10">
      <c r="A110" s="102" t="s">
        <v>1389</v>
      </c>
      <c r="B110" s="99">
        <f t="shared" si="5"/>
        <v>-0.34868172797385127</v>
      </c>
      <c r="C110" s="99">
        <f t="shared" si="6"/>
        <v>0.76624770763597472</v>
      </c>
      <c r="D110" s="103">
        <v>0.1</v>
      </c>
      <c r="E110" s="103">
        <v>0.17129800000000001</v>
      </c>
      <c r="F110" s="99">
        <v>1.0065893229580534</v>
      </c>
      <c r="G110" s="99">
        <v>1.281787342080118</v>
      </c>
      <c r="H110" s="99">
        <f t="shared" si="7"/>
        <v>0.78530134439035248</v>
      </c>
      <c r="I110" s="99">
        <f t="shared" si="8"/>
        <v>-0.10496365906007792</v>
      </c>
      <c r="J110" s="99" t="str">
        <f t="shared" si="9"/>
        <v>CONSUMED</v>
      </c>
    </row>
    <row r="111" spans="1:10">
      <c r="A111" s="102" t="s">
        <v>804</v>
      </c>
      <c r="B111" s="99">
        <f t="shared" si="5"/>
        <v>-0.33949016100453333</v>
      </c>
      <c r="C111" s="99">
        <f t="shared" si="6"/>
        <v>0.76624770763597472</v>
      </c>
      <c r="D111" s="103">
        <v>0.1</v>
      </c>
      <c r="E111" s="103">
        <v>0.17129800000000001</v>
      </c>
      <c r="F111" s="99">
        <v>2.2463525505677748</v>
      </c>
      <c r="G111" s="99">
        <v>2.8423309145944438</v>
      </c>
      <c r="H111" s="99">
        <f t="shared" si="7"/>
        <v>0.79032055663662737</v>
      </c>
      <c r="I111" s="99">
        <f t="shared" si="8"/>
        <v>-0.10219672169515893</v>
      </c>
      <c r="J111" s="99" t="str">
        <f t="shared" si="9"/>
        <v>CONSUMED</v>
      </c>
    </row>
    <row r="112" spans="1:10">
      <c r="A112" s="102" t="s">
        <v>1095</v>
      </c>
      <c r="B112" s="99">
        <f t="shared" si="5"/>
        <v>-0.3362410025126612</v>
      </c>
      <c r="C112" s="99">
        <f t="shared" si="6"/>
        <v>0.76624770763597472</v>
      </c>
      <c r="D112" s="103">
        <v>0.1</v>
      </c>
      <c r="E112" s="103">
        <v>0.17129800000000001</v>
      </c>
      <c r="F112" s="99">
        <v>0.22776567354205157</v>
      </c>
      <c r="G112" s="99">
        <v>0.28754571483463848</v>
      </c>
      <c r="H112" s="99">
        <f t="shared" si="7"/>
        <v>0.79210247898507147</v>
      </c>
      <c r="I112" s="99">
        <f t="shared" si="8"/>
        <v>-0.10121862752843909</v>
      </c>
      <c r="J112" s="99" t="str">
        <f t="shared" si="9"/>
        <v>CONSUMED</v>
      </c>
    </row>
    <row r="113" spans="1:10">
      <c r="A113" s="102" t="s">
        <v>1849</v>
      </c>
      <c r="B113" s="99">
        <f t="shared" si="5"/>
        <v>-0.33552412055179731</v>
      </c>
      <c r="C113" s="99">
        <f t="shared" si="6"/>
        <v>0.76624770763597472</v>
      </c>
      <c r="D113" s="103">
        <v>0.1</v>
      </c>
      <c r="E113" s="103">
        <v>0.17129800000000001</v>
      </c>
      <c r="F113" s="99">
        <v>0.71811251690923472</v>
      </c>
      <c r="G113" s="99">
        <v>0.90614004008471516</v>
      </c>
      <c r="H113" s="99">
        <f t="shared" si="7"/>
        <v>0.79249617624456625</v>
      </c>
      <c r="I113" s="99">
        <f t="shared" si="8"/>
        <v>-0.10100282455486864</v>
      </c>
      <c r="J113" s="99" t="str">
        <f t="shared" si="9"/>
        <v>CONSUMED</v>
      </c>
    </row>
    <row r="114" spans="1:10">
      <c r="A114" s="102" t="s">
        <v>1514</v>
      </c>
      <c r="B114" s="99">
        <f t="shared" si="5"/>
        <v>-0.33470726326543221</v>
      </c>
      <c r="C114" s="99">
        <f t="shared" si="6"/>
        <v>0.76624770763597472</v>
      </c>
      <c r="D114" s="103">
        <v>0.1</v>
      </c>
      <c r="E114" s="103">
        <v>0.17129800000000001</v>
      </c>
      <c r="F114" s="99">
        <v>5.0593632334417791</v>
      </c>
      <c r="G114" s="99">
        <v>6.3804716951477722</v>
      </c>
      <c r="H114" s="99">
        <f t="shared" si="7"/>
        <v>0.79294501647728155</v>
      </c>
      <c r="I114" s="99">
        <f t="shared" si="8"/>
        <v>-0.10075692600949607</v>
      </c>
      <c r="J114" s="99" t="str">
        <f t="shared" si="9"/>
        <v>CONSUMED</v>
      </c>
    </row>
    <row r="115" spans="1:10">
      <c r="A115" s="102" t="s">
        <v>465</v>
      </c>
      <c r="B115" s="99">
        <f t="shared" si="5"/>
        <v>-0.33272251009959491</v>
      </c>
      <c r="C115" s="99">
        <f t="shared" si="6"/>
        <v>0.76624770763597472</v>
      </c>
      <c r="D115" s="103">
        <v>0.1</v>
      </c>
      <c r="E115" s="103">
        <v>0.17129800000000001</v>
      </c>
      <c r="F115" s="99">
        <v>0.22844022776743278</v>
      </c>
      <c r="G115" s="99">
        <v>0.2876948185923438</v>
      </c>
      <c r="H115" s="99">
        <f t="shared" si="7"/>
        <v>0.79403664231828497</v>
      </c>
      <c r="I115" s="99">
        <f t="shared" si="8"/>
        <v>-0.10015945577258999</v>
      </c>
      <c r="J115" s="99" t="str">
        <f t="shared" si="9"/>
        <v>CONSUMED</v>
      </c>
    </row>
    <row r="116" spans="1:10">
      <c r="A116" s="102" t="s">
        <v>977</v>
      </c>
      <c r="B116" s="99">
        <f t="shared" si="5"/>
        <v>-0.32305713291402699</v>
      </c>
      <c r="C116" s="99">
        <f t="shared" si="6"/>
        <v>0.76624770763597472</v>
      </c>
      <c r="D116" s="103">
        <v>0.1</v>
      </c>
      <c r="E116" s="103">
        <v>0.17129800000000001</v>
      </c>
      <c r="F116" s="99">
        <v>0.49729438431946793</v>
      </c>
      <c r="G116" s="99">
        <v>0.62210464252280417</v>
      </c>
      <c r="H116" s="99">
        <f t="shared" si="7"/>
        <v>0.79937417329471039</v>
      </c>
      <c r="I116" s="99">
        <f t="shared" si="8"/>
        <v>-9.7249887320327744E-2</v>
      </c>
      <c r="J116" s="99" t="str">
        <f t="shared" si="9"/>
        <v>CONSUMED</v>
      </c>
    </row>
    <row r="117" spans="1:10">
      <c r="A117" s="102" t="s">
        <v>2192</v>
      </c>
      <c r="B117" s="99">
        <f t="shared" si="5"/>
        <v>-0.29920026349119355</v>
      </c>
      <c r="C117" s="99">
        <f t="shared" si="6"/>
        <v>0.76624770763597472</v>
      </c>
      <c r="D117" s="103">
        <v>0.1</v>
      </c>
      <c r="E117" s="103">
        <v>0.17129800000000001</v>
      </c>
      <c r="F117" s="99">
        <v>0.27424728859211622</v>
      </c>
      <c r="G117" s="99">
        <v>0.33745090448538723</v>
      </c>
      <c r="H117" s="99">
        <f t="shared" si="7"/>
        <v>0.81270278119521844</v>
      </c>
      <c r="I117" s="99">
        <f t="shared" si="8"/>
        <v>-9.0068254021416008E-2</v>
      </c>
      <c r="J117" s="99" t="str">
        <f t="shared" si="9"/>
        <v>CONSUMED</v>
      </c>
    </row>
    <row r="118" spans="1:10">
      <c r="A118" s="102" t="s">
        <v>1459</v>
      </c>
      <c r="B118" s="99">
        <f t="shared" si="5"/>
        <v>-0.29399569825520316</v>
      </c>
      <c r="C118" s="99">
        <f t="shared" si="6"/>
        <v>0.76624770763597472</v>
      </c>
      <c r="D118" s="103">
        <v>0.1</v>
      </c>
      <c r="E118" s="103">
        <v>0.17129800000000001</v>
      </c>
      <c r="F118" s="99">
        <v>0.22141844844025613</v>
      </c>
      <c r="G118" s="99">
        <v>0.27146592700399824</v>
      </c>
      <c r="H118" s="99">
        <f t="shared" si="7"/>
        <v>0.81563992536343244</v>
      </c>
      <c r="I118" s="99">
        <f t="shared" si="8"/>
        <v>-8.8501523770992935E-2</v>
      </c>
      <c r="J118" s="99" t="str">
        <f t="shared" si="9"/>
        <v>CONSUMED</v>
      </c>
    </row>
    <row r="119" spans="1:10">
      <c r="A119" s="102" t="s">
        <v>1315</v>
      </c>
      <c r="B119" s="99">
        <f t="shared" si="5"/>
        <v>-0.28229101366328624</v>
      </c>
      <c r="C119" s="99">
        <f t="shared" si="6"/>
        <v>0.76624770763597472</v>
      </c>
      <c r="D119" s="103">
        <v>0.1</v>
      </c>
      <c r="E119" s="103">
        <v>0.17129800000000001</v>
      </c>
      <c r="F119" s="99">
        <v>0.96903245834754725</v>
      </c>
      <c r="G119" s="99">
        <v>1.1784641811191634</v>
      </c>
      <c r="H119" s="99">
        <f t="shared" si="7"/>
        <v>0.82228418468118125</v>
      </c>
      <c r="I119" s="99">
        <f t="shared" si="8"/>
        <v>-8.4978062619039896E-2</v>
      </c>
      <c r="J119" s="99" t="str">
        <f t="shared" si="9"/>
        <v>CONSUMED</v>
      </c>
    </row>
    <row r="120" spans="1:10">
      <c r="A120" s="102" t="s">
        <v>839</v>
      </c>
      <c r="B120" s="99">
        <f t="shared" si="5"/>
        <v>-0.27537959759162034</v>
      </c>
      <c r="C120" s="99">
        <f t="shared" si="6"/>
        <v>0.76624770763597472</v>
      </c>
      <c r="D120" s="103">
        <v>0.1</v>
      </c>
      <c r="E120" s="103">
        <v>0.17129800000000001</v>
      </c>
      <c r="F120" s="99">
        <v>0.82985190367146544</v>
      </c>
      <c r="G120" s="99">
        <v>1.0043801330938624</v>
      </c>
      <c r="H120" s="99">
        <f t="shared" si="7"/>
        <v>0.8262328936308353</v>
      </c>
      <c r="I120" s="99">
        <f t="shared" si="8"/>
        <v>-8.2897519068954345E-2</v>
      </c>
      <c r="J120" s="99" t="str">
        <f t="shared" si="9"/>
        <v>CONSUMED</v>
      </c>
    </row>
    <row r="121" spans="1:10">
      <c r="A121" s="102" t="s">
        <v>1326</v>
      </c>
      <c r="B121" s="99">
        <f t="shared" si="5"/>
        <v>-0.27490786921372667</v>
      </c>
      <c r="C121" s="99">
        <f t="shared" si="6"/>
        <v>0.76624770763597472</v>
      </c>
      <c r="D121" s="103">
        <v>0.1</v>
      </c>
      <c r="E121" s="103">
        <v>0.17129800000000001</v>
      </c>
      <c r="F121" s="99">
        <v>0.95353453764681195</v>
      </c>
      <c r="G121" s="99">
        <v>1.1536974767210386</v>
      </c>
      <c r="H121" s="99">
        <f t="shared" si="7"/>
        <v>0.8265030971176982</v>
      </c>
      <c r="I121" s="99">
        <f t="shared" si="8"/>
        <v>-8.2755514677402442E-2</v>
      </c>
      <c r="J121" s="99" t="str">
        <f t="shared" si="9"/>
        <v>CONSUMED</v>
      </c>
    </row>
    <row r="122" spans="1:10">
      <c r="A122" s="102" t="s">
        <v>264</v>
      </c>
      <c r="B122" s="99">
        <f t="shared" si="5"/>
        <v>-0.26949812579838839</v>
      </c>
      <c r="C122" s="99">
        <f t="shared" si="6"/>
        <v>0.76624770763597472</v>
      </c>
      <c r="D122" s="103">
        <v>0.1</v>
      </c>
      <c r="E122" s="103">
        <v>0.17129800000000001</v>
      </c>
      <c r="F122" s="99">
        <v>0.76412748593437418</v>
      </c>
      <c r="G122" s="99">
        <v>0.92107043290782187</v>
      </c>
      <c r="H122" s="99">
        <f t="shared" si="7"/>
        <v>0.82960809361996524</v>
      </c>
      <c r="I122" s="99">
        <f t="shared" si="8"/>
        <v>-8.1127019640539921E-2</v>
      </c>
      <c r="J122" s="99" t="str">
        <f t="shared" si="9"/>
        <v>CONSUMED</v>
      </c>
    </row>
    <row r="123" spans="1:10">
      <c r="A123" s="102" t="s">
        <v>960</v>
      </c>
      <c r="B123" s="99">
        <f t="shared" si="5"/>
        <v>-0.26425214641286193</v>
      </c>
      <c r="C123" s="99">
        <f t="shared" si="6"/>
        <v>0.76624770763597472</v>
      </c>
      <c r="D123" s="103">
        <v>0.1</v>
      </c>
      <c r="E123" s="103">
        <v>0.17129800000000001</v>
      </c>
      <c r="F123" s="99">
        <v>0.76684632622012094</v>
      </c>
      <c r="G123" s="99">
        <v>0.92099264891293287</v>
      </c>
      <c r="H123" s="99">
        <f t="shared" si="7"/>
        <v>0.83263023556729354</v>
      </c>
      <c r="I123" s="99">
        <f t="shared" si="8"/>
        <v>-7.9547822488861553E-2</v>
      </c>
      <c r="J123" s="99" t="str">
        <f t="shared" si="9"/>
        <v>CONSUMED</v>
      </c>
    </row>
    <row r="124" spans="1:10">
      <c r="A124" s="102" t="s">
        <v>1319</v>
      </c>
      <c r="B124" s="99">
        <f t="shared" si="5"/>
        <v>-0.24540044093995617</v>
      </c>
      <c r="C124" s="99">
        <f t="shared" si="6"/>
        <v>0.76624770763597472</v>
      </c>
      <c r="D124" s="103">
        <v>0.1</v>
      </c>
      <c r="E124" s="103">
        <v>0.17129800000000001</v>
      </c>
      <c r="F124" s="99">
        <v>1.8555500963080955</v>
      </c>
      <c r="G124" s="99">
        <v>2.1996094540483315</v>
      </c>
      <c r="H124" s="99">
        <f t="shared" si="7"/>
        <v>0.84358161531493581</v>
      </c>
      <c r="I124" s="99">
        <f t="shared" si="8"/>
        <v>-7.387289367209407E-2</v>
      </c>
      <c r="J124" s="99" t="str">
        <f t="shared" si="9"/>
        <v>CONSUMED</v>
      </c>
    </row>
    <row r="125" spans="1:10">
      <c r="A125" s="102" t="s">
        <v>817</v>
      </c>
      <c r="B125" s="99">
        <f t="shared" si="5"/>
        <v>-0.22768438375656636</v>
      </c>
      <c r="C125" s="99">
        <f t="shared" si="6"/>
        <v>0.76624770763597472</v>
      </c>
      <c r="D125" s="103">
        <v>0.1</v>
      </c>
      <c r="E125" s="103">
        <v>0.17129800000000001</v>
      </c>
      <c r="F125" s="99">
        <v>1.4668277429261478</v>
      </c>
      <c r="G125" s="99">
        <v>1.7175877913840596</v>
      </c>
      <c r="H125" s="99">
        <f t="shared" si="7"/>
        <v>0.8540045232530179</v>
      </c>
      <c r="I125" s="99">
        <f t="shared" si="8"/>
        <v>-6.8539829054995394E-2</v>
      </c>
      <c r="J125" s="99" t="str">
        <f t="shared" si="9"/>
        <v>CONSUMED</v>
      </c>
    </row>
    <row r="126" spans="1:10">
      <c r="A126" s="102" t="s">
        <v>579</v>
      </c>
      <c r="B126" s="99">
        <f t="shared" si="5"/>
        <v>-0.22441972330735113</v>
      </c>
      <c r="C126" s="99">
        <f t="shared" si="6"/>
        <v>0.76624770763597472</v>
      </c>
      <c r="D126" s="103">
        <v>0.1</v>
      </c>
      <c r="E126" s="103">
        <v>0.17129800000000001</v>
      </c>
      <c r="F126" s="99">
        <v>0.45092116447931757</v>
      </c>
      <c r="G126" s="99">
        <v>0.52681446150568723</v>
      </c>
      <c r="H126" s="99">
        <f t="shared" si="7"/>
        <v>0.85593922989612092</v>
      </c>
      <c r="I126" s="99">
        <f t="shared" si="8"/>
        <v>-6.7557068334123768E-2</v>
      </c>
      <c r="J126" s="99" t="str">
        <f t="shared" si="9"/>
        <v>CONSUMED</v>
      </c>
    </row>
    <row r="127" spans="1:10">
      <c r="A127" s="102" t="s">
        <v>2153</v>
      </c>
      <c r="B127" s="99">
        <f t="shared" si="5"/>
        <v>-0.2063837183260937</v>
      </c>
      <c r="C127" s="99">
        <f t="shared" si="6"/>
        <v>0.76624770763597472</v>
      </c>
      <c r="D127" s="103">
        <v>0.1</v>
      </c>
      <c r="E127" s="103">
        <v>0.17129800000000001</v>
      </c>
      <c r="F127" s="99">
        <v>4.8102987831309401</v>
      </c>
      <c r="G127" s="99">
        <v>5.5500863807411784</v>
      </c>
      <c r="H127" s="99">
        <f t="shared" si="7"/>
        <v>0.86670701195258792</v>
      </c>
      <c r="I127" s="99">
        <f t="shared" si="8"/>
        <v>-6.2127689832820306E-2</v>
      </c>
      <c r="J127" s="99" t="str">
        <f t="shared" si="9"/>
        <v>CONSUMED</v>
      </c>
    </row>
    <row r="128" spans="1:10">
      <c r="A128" s="102" t="s">
        <v>1500</v>
      </c>
      <c r="B128" s="99">
        <f t="shared" si="5"/>
        <v>-0.19761148366393061</v>
      </c>
      <c r="C128" s="99">
        <f t="shared" si="6"/>
        <v>0.76624770763597472</v>
      </c>
      <c r="D128" s="103">
        <v>0.1</v>
      </c>
      <c r="E128" s="103">
        <v>0.17129800000000001</v>
      </c>
      <c r="F128" s="99">
        <v>1.9751074287098096</v>
      </c>
      <c r="G128" s="99">
        <v>2.265049547349292</v>
      </c>
      <c r="H128" s="99">
        <f t="shared" si="7"/>
        <v>0.871993034775424</v>
      </c>
      <c r="I128" s="99">
        <f t="shared" si="8"/>
        <v>-5.948698407050592E-2</v>
      </c>
      <c r="J128" s="99" t="str">
        <f t="shared" si="9"/>
        <v>CONSUMED</v>
      </c>
    </row>
    <row r="129" spans="1:10">
      <c r="A129" s="102" t="s">
        <v>2209</v>
      </c>
      <c r="B129" s="99">
        <f t="shared" si="5"/>
        <v>-0.19615839972351959</v>
      </c>
      <c r="C129" s="99">
        <f t="shared" si="6"/>
        <v>0.76624770763597472</v>
      </c>
      <c r="D129" s="103">
        <v>0.1</v>
      </c>
      <c r="E129" s="103">
        <v>0.17129800000000001</v>
      </c>
      <c r="F129" s="99">
        <v>1.0055501694838833</v>
      </c>
      <c r="G129" s="99">
        <v>1.1520021928164716</v>
      </c>
      <c r="H129" s="99">
        <f t="shared" si="7"/>
        <v>0.87287174951070601</v>
      </c>
      <c r="I129" s="99">
        <f t="shared" si="8"/>
        <v>-5.9049562218224584E-2</v>
      </c>
      <c r="J129" s="99" t="str">
        <f t="shared" si="9"/>
        <v>CONSUMED</v>
      </c>
    </row>
    <row r="130" spans="1:10">
      <c r="A130" s="102" t="s">
        <v>1872</v>
      </c>
      <c r="B130" s="99">
        <f t="shared" ref="B130:B193" si="10">LOG(H130, 2)</f>
        <v>-0.19090821846075154</v>
      </c>
      <c r="C130" s="99">
        <f t="shared" ref="C130:C193" si="11">-LOG10(E130)</f>
        <v>0.76624770763597472</v>
      </c>
      <c r="D130" s="103">
        <v>0.1</v>
      </c>
      <c r="E130" s="103">
        <v>0.17129800000000001</v>
      </c>
      <c r="F130" s="99">
        <v>0.33108793576942858</v>
      </c>
      <c r="G130" s="99">
        <v>0.37793094753112699</v>
      </c>
      <c r="H130" s="99">
        <f t="shared" ref="H130:H193" si="12">F130/G130</f>
        <v>0.87605404620154759</v>
      </c>
      <c r="I130" s="99">
        <f t="shared" ref="I130:I193" si="13">LOG(H130)</f>
        <v>-5.7469100175458407E-2</v>
      </c>
      <c r="J130" s="99" t="str">
        <f t="shared" ref="J130:J193" si="14">IF(AND(I130&gt;0), "PRODUCED", "CONSUMED")</f>
        <v>CONSUMED</v>
      </c>
    </row>
    <row r="131" spans="1:10">
      <c r="A131" s="102" t="s">
        <v>987</v>
      </c>
      <c r="B131" s="99">
        <f t="shared" si="10"/>
        <v>-0.19083184833254563</v>
      </c>
      <c r="C131" s="99">
        <f t="shared" si="11"/>
        <v>0.76624770763597472</v>
      </c>
      <c r="D131" s="103">
        <v>0.1</v>
      </c>
      <c r="E131" s="103">
        <v>0.17129800000000001</v>
      </c>
      <c r="F131" s="99">
        <v>0.39318234274217989</v>
      </c>
      <c r="G131" s="99">
        <v>0.44878684323171553</v>
      </c>
      <c r="H131" s="99">
        <f t="shared" si="12"/>
        <v>0.87610042199738425</v>
      </c>
      <c r="I131" s="99">
        <f t="shared" si="13"/>
        <v>-5.7446110476095727E-2</v>
      </c>
      <c r="J131" s="99" t="str">
        <f t="shared" si="14"/>
        <v>CONSUMED</v>
      </c>
    </row>
    <row r="132" spans="1:10">
      <c r="A132" s="102" t="s">
        <v>1525</v>
      </c>
      <c r="B132" s="99">
        <f t="shared" si="10"/>
        <v>-0.18763826912537698</v>
      </c>
      <c r="C132" s="99">
        <f t="shared" si="11"/>
        <v>0.76624770763597472</v>
      </c>
      <c r="D132" s="103">
        <v>0.1</v>
      </c>
      <c r="E132" s="103">
        <v>0.17129800000000001</v>
      </c>
      <c r="F132" s="99">
        <v>3.0532229324958098</v>
      </c>
      <c r="G132" s="99">
        <v>3.4773088271839363</v>
      </c>
      <c r="H132" s="99">
        <f t="shared" si="12"/>
        <v>0.87804192386571311</v>
      </c>
      <c r="I132" s="99">
        <f t="shared" si="13"/>
        <v>-5.6484747341209167E-2</v>
      </c>
      <c r="J132" s="99" t="str">
        <f t="shared" si="14"/>
        <v>CONSUMED</v>
      </c>
    </row>
    <row r="133" spans="1:10">
      <c r="A133" s="102" t="s">
        <v>1521</v>
      </c>
      <c r="B133" s="99">
        <f t="shared" si="10"/>
        <v>-0.18762967886690529</v>
      </c>
      <c r="C133" s="99">
        <f t="shared" si="11"/>
        <v>0.76624770763597472</v>
      </c>
      <c r="D133" s="103">
        <v>0.1</v>
      </c>
      <c r="E133" s="103">
        <v>0.17129800000000001</v>
      </c>
      <c r="F133" s="99">
        <v>1.1348766797696312</v>
      </c>
      <c r="G133" s="99">
        <v>1.2925008379803149</v>
      </c>
      <c r="H133" s="99">
        <f t="shared" si="12"/>
        <v>0.87804715201810624</v>
      </c>
      <c r="I133" s="99">
        <f t="shared" si="13"/>
        <v>-5.6482161415738676E-2</v>
      </c>
      <c r="J133" s="99" t="str">
        <f t="shared" si="14"/>
        <v>CONSUMED</v>
      </c>
    </row>
    <row r="134" spans="1:10">
      <c r="A134" s="102" t="s">
        <v>134</v>
      </c>
      <c r="B134" s="99">
        <f t="shared" si="10"/>
        <v>-0.18259132087451066</v>
      </c>
      <c r="C134" s="99">
        <f t="shared" si="11"/>
        <v>0.76624770763597472</v>
      </c>
      <c r="D134" s="103">
        <v>0.1</v>
      </c>
      <c r="E134" s="103">
        <v>0.17129800000000001</v>
      </c>
      <c r="F134" s="99">
        <v>0.26408963023836124</v>
      </c>
      <c r="G134" s="99">
        <v>0.299720751629098</v>
      </c>
      <c r="H134" s="99">
        <f t="shared" si="12"/>
        <v>0.88111893755414716</v>
      </c>
      <c r="I134" s="99">
        <f t="shared" si="13"/>
        <v>-5.4965464531134545E-2</v>
      </c>
      <c r="J134" s="99" t="str">
        <f t="shared" si="14"/>
        <v>CONSUMED</v>
      </c>
    </row>
    <row r="135" spans="1:10">
      <c r="A135" s="102" t="s">
        <v>1844</v>
      </c>
      <c r="B135" s="99">
        <f t="shared" si="10"/>
        <v>-0.17649424668322769</v>
      </c>
      <c r="C135" s="99">
        <f t="shared" si="11"/>
        <v>0.76624770763597472</v>
      </c>
      <c r="D135" s="103">
        <v>0.1</v>
      </c>
      <c r="E135" s="103">
        <v>0.17129800000000001</v>
      </c>
      <c r="F135" s="99">
        <v>0.58309489178056351</v>
      </c>
      <c r="G135" s="99">
        <v>0.65897554674891412</v>
      </c>
      <c r="H135" s="99">
        <f t="shared" si="12"/>
        <v>0.88485057549902835</v>
      </c>
      <c r="I135" s="99">
        <f t="shared" si="13"/>
        <v>-5.3130062313769662E-2</v>
      </c>
      <c r="J135" s="99" t="str">
        <f t="shared" si="14"/>
        <v>CONSUMED</v>
      </c>
    </row>
    <row r="136" spans="1:10">
      <c r="A136" s="102" t="s">
        <v>2184</v>
      </c>
      <c r="B136" s="99">
        <f t="shared" si="10"/>
        <v>-0.17567639501181168</v>
      </c>
      <c r="C136" s="99">
        <f t="shared" si="11"/>
        <v>0.76624770763597472</v>
      </c>
      <c r="D136" s="103">
        <v>0.1</v>
      </c>
      <c r="E136" s="103">
        <v>0.17129800000000001</v>
      </c>
      <c r="F136" s="99">
        <v>0.2266367576634036</v>
      </c>
      <c r="G136" s="99">
        <v>0.25598482034753389</v>
      </c>
      <c r="H136" s="99">
        <f t="shared" si="12"/>
        <v>0.88535233204732089</v>
      </c>
      <c r="I136" s="99">
        <f t="shared" si="13"/>
        <v>-5.2883864428669519E-2</v>
      </c>
      <c r="J136" s="99" t="str">
        <f t="shared" si="14"/>
        <v>CONSUMED</v>
      </c>
    </row>
    <row r="137" spans="1:10">
      <c r="A137" s="102" t="s">
        <v>2162</v>
      </c>
      <c r="B137" s="99">
        <f t="shared" si="10"/>
        <v>-0.17530234216324084</v>
      </c>
      <c r="C137" s="99">
        <f t="shared" si="11"/>
        <v>0.76624770763597472</v>
      </c>
      <c r="D137" s="103">
        <v>0.1</v>
      </c>
      <c r="E137" s="103">
        <v>0.17129800000000001</v>
      </c>
      <c r="F137" s="99">
        <v>0.34022885124487584</v>
      </c>
      <c r="G137" s="99">
        <v>0.38418676721334211</v>
      </c>
      <c r="H137" s="99">
        <f t="shared" si="12"/>
        <v>0.88558191036273748</v>
      </c>
      <c r="I137" s="99">
        <f t="shared" si="13"/>
        <v>-5.2771263301286134E-2</v>
      </c>
      <c r="J137" s="99" t="str">
        <f t="shared" si="14"/>
        <v>CONSUMED</v>
      </c>
    </row>
    <row r="138" spans="1:10">
      <c r="A138" s="102" t="s">
        <v>2193</v>
      </c>
      <c r="B138" s="99">
        <f t="shared" si="10"/>
        <v>-0.16798876582261499</v>
      </c>
      <c r="C138" s="99">
        <f t="shared" si="11"/>
        <v>0.76624770763597472</v>
      </c>
      <c r="D138" s="103">
        <v>0.1</v>
      </c>
      <c r="E138" s="103">
        <v>0.17129800000000001</v>
      </c>
      <c r="F138" s="99">
        <v>1.1354068083894047</v>
      </c>
      <c r="G138" s="99">
        <v>1.2756195059178017</v>
      </c>
      <c r="H138" s="99">
        <f t="shared" si="12"/>
        <v>0.89008266424437066</v>
      </c>
      <c r="I138" s="99">
        <f t="shared" si="13"/>
        <v>-5.0569657447179339E-2</v>
      </c>
      <c r="J138" s="99" t="str">
        <f t="shared" si="14"/>
        <v>CONSUMED</v>
      </c>
    </row>
    <row r="139" spans="1:10">
      <c r="A139" s="102" t="s">
        <v>556</v>
      </c>
      <c r="B139" s="99">
        <f t="shared" si="10"/>
        <v>-0.15449215915232312</v>
      </c>
      <c r="C139" s="99">
        <f t="shared" si="11"/>
        <v>0.76624770763597472</v>
      </c>
      <c r="D139" s="103">
        <v>0.1</v>
      </c>
      <c r="E139" s="103">
        <v>0.17129800000000001</v>
      </c>
      <c r="F139" s="99">
        <v>7.1430668695044828</v>
      </c>
      <c r="G139" s="99">
        <v>7.9504459561602419</v>
      </c>
      <c r="H139" s="99">
        <f t="shared" si="12"/>
        <v>0.8984485787202694</v>
      </c>
      <c r="I139" s="99">
        <f t="shared" si="13"/>
        <v>-4.6506773999742922E-2</v>
      </c>
      <c r="J139" s="99" t="str">
        <f t="shared" si="14"/>
        <v>CONSUMED</v>
      </c>
    </row>
    <row r="140" spans="1:10">
      <c r="A140" s="102" t="s">
        <v>2204</v>
      </c>
      <c r="B140" s="99">
        <f t="shared" si="10"/>
        <v>-0.15180211571512295</v>
      </c>
      <c r="C140" s="99">
        <f t="shared" si="11"/>
        <v>0.76624770763597472</v>
      </c>
      <c r="D140" s="103">
        <v>0.1</v>
      </c>
      <c r="E140" s="103">
        <v>0.17129800000000001</v>
      </c>
      <c r="F140" s="99">
        <v>1.0310958439987872</v>
      </c>
      <c r="G140" s="99">
        <v>1.1455024610923699</v>
      </c>
      <c r="H140" s="99">
        <f t="shared" si="12"/>
        <v>0.9001253851654909</v>
      </c>
      <c r="I140" s="99">
        <f t="shared" si="13"/>
        <v>-4.5696990235506628E-2</v>
      </c>
      <c r="J140" s="99" t="str">
        <f t="shared" si="14"/>
        <v>CONSUMED</v>
      </c>
    </row>
    <row r="141" spans="1:10">
      <c r="A141" s="102" t="s">
        <v>560</v>
      </c>
      <c r="B141" s="99">
        <f t="shared" si="10"/>
        <v>-0.15071932690532025</v>
      </c>
      <c r="C141" s="99">
        <f t="shared" si="11"/>
        <v>0.76624770763597472</v>
      </c>
      <c r="D141" s="103">
        <v>0.1</v>
      </c>
      <c r="E141" s="103">
        <v>0.17129800000000001</v>
      </c>
      <c r="F141" s="99">
        <v>6.6306720328673903</v>
      </c>
      <c r="G141" s="99">
        <v>7.3608604728911375</v>
      </c>
      <c r="H141" s="99">
        <f t="shared" si="12"/>
        <v>0.90080121166364813</v>
      </c>
      <c r="I141" s="99">
        <f t="shared" si="13"/>
        <v>-4.5371038324786721E-2</v>
      </c>
      <c r="J141" s="99" t="str">
        <f t="shared" si="14"/>
        <v>CONSUMED</v>
      </c>
    </row>
    <row r="142" spans="1:10">
      <c r="A142" s="102" t="s">
        <v>819</v>
      </c>
      <c r="B142" s="99">
        <f t="shared" si="10"/>
        <v>-0.15056552725776698</v>
      </c>
      <c r="C142" s="99">
        <f t="shared" si="11"/>
        <v>0.76624770763597472</v>
      </c>
      <c r="D142" s="103">
        <v>0.1</v>
      </c>
      <c r="E142" s="103">
        <v>0.17129800000000001</v>
      </c>
      <c r="F142" s="99">
        <v>0.45092552247790713</v>
      </c>
      <c r="G142" s="99">
        <v>0.50052935978511826</v>
      </c>
      <c r="H142" s="99">
        <f t="shared" si="12"/>
        <v>0.90089724740920996</v>
      </c>
      <c r="I142" s="99">
        <f t="shared" si="13"/>
        <v>-4.5324740017550637E-2</v>
      </c>
      <c r="J142" s="99" t="str">
        <f t="shared" si="14"/>
        <v>CONSUMED</v>
      </c>
    </row>
    <row r="143" spans="1:10">
      <c r="A143" s="102" t="s">
        <v>732</v>
      </c>
      <c r="B143" s="99">
        <f t="shared" si="10"/>
        <v>-0.14933235455993013</v>
      </c>
      <c r="C143" s="99">
        <f t="shared" si="11"/>
        <v>0.76624770763597472</v>
      </c>
      <c r="D143" s="103">
        <v>0.1</v>
      </c>
      <c r="E143" s="103">
        <v>0.17129800000000001</v>
      </c>
      <c r="F143" s="99">
        <v>0.97914972079656393</v>
      </c>
      <c r="G143" s="99">
        <v>1.0859319786195474</v>
      </c>
      <c r="H143" s="99">
        <f t="shared" si="12"/>
        <v>0.90166763671631933</v>
      </c>
      <c r="I143" s="99">
        <f t="shared" si="13"/>
        <v>-4.495351804566787E-2</v>
      </c>
      <c r="J143" s="99" t="str">
        <f t="shared" si="14"/>
        <v>CONSUMED</v>
      </c>
    </row>
    <row r="144" spans="1:10">
      <c r="A144" s="102" t="s">
        <v>1720</v>
      </c>
      <c r="B144" s="99">
        <f t="shared" si="10"/>
        <v>-0.13096410353484939</v>
      </c>
      <c r="C144" s="99">
        <f t="shared" si="11"/>
        <v>0.76624770763597472</v>
      </c>
      <c r="D144" s="103">
        <v>0.1</v>
      </c>
      <c r="E144" s="103">
        <v>0.17129800000000001</v>
      </c>
      <c r="F144" s="99">
        <v>1.6971235465578907</v>
      </c>
      <c r="G144" s="99">
        <v>1.858393092654713</v>
      </c>
      <c r="H144" s="99">
        <f t="shared" si="12"/>
        <v>0.91322097206762165</v>
      </c>
      <c r="I144" s="99">
        <f t="shared" si="13"/>
        <v>-3.9424123519232898E-2</v>
      </c>
      <c r="J144" s="99" t="str">
        <f t="shared" si="14"/>
        <v>CONSUMED</v>
      </c>
    </row>
    <row r="145" spans="1:10">
      <c r="A145" s="102" t="s">
        <v>1792</v>
      </c>
      <c r="B145" s="99">
        <f t="shared" si="10"/>
        <v>-0.12879457328987298</v>
      </c>
      <c r="C145" s="99">
        <f t="shared" si="11"/>
        <v>0.76624770763597472</v>
      </c>
      <c r="D145" s="103">
        <v>0.1</v>
      </c>
      <c r="E145" s="103">
        <v>0.17129800000000001</v>
      </c>
      <c r="F145" s="99">
        <v>2.7035171316249822</v>
      </c>
      <c r="G145" s="99">
        <v>2.9559709098901572</v>
      </c>
      <c r="H145" s="99">
        <f t="shared" si="12"/>
        <v>0.91459531031901931</v>
      </c>
      <c r="I145" s="99">
        <f t="shared" si="13"/>
        <v>-3.8771029838994775E-2</v>
      </c>
      <c r="J145" s="99" t="str">
        <f t="shared" si="14"/>
        <v>CONSUMED</v>
      </c>
    </row>
    <row r="146" spans="1:10">
      <c r="A146" s="102" t="s">
        <v>908</v>
      </c>
      <c r="B146" s="99">
        <f t="shared" si="10"/>
        <v>-0.11854049685261094</v>
      </c>
      <c r="C146" s="99">
        <f t="shared" si="11"/>
        <v>0.76624770763597472</v>
      </c>
      <c r="D146" s="103">
        <v>0.1</v>
      </c>
      <c r="E146" s="103">
        <v>0.17129800000000001</v>
      </c>
      <c r="F146" s="99">
        <v>1.4279985669904429</v>
      </c>
      <c r="G146" s="99">
        <v>1.5502866845214589</v>
      </c>
      <c r="H146" s="99">
        <f t="shared" si="12"/>
        <v>0.92111902994976458</v>
      </c>
      <c r="I146" s="99">
        <f t="shared" si="13"/>
        <v>-3.5684245253547645E-2</v>
      </c>
      <c r="J146" s="99" t="str">
        <f t="shared" si="14"/>
        <v>CONSUMED</v>
      </c>
    </row>
    <row r="147" spans="1:10">
      <c r="A147" s="102" t="s">
        <v>821</v>
      </c>
      <c r="B147" s="99">
        <f t="shared" si="10"/>
        <v>-0.11338584645431181</v>
      </c>
      <c r="C147" s="99">
        <f t="shared" si="11"/>
        <v>0.76624770763597472</v>
      </c>
      <c r="D147" s="103">
        <v>0.1</v>
      </c>
      <c r="E147" s="103">
        <v>0.17129800000000001</v>
      </c>
      <c r="F147" s="99">
        <v>2.1716286801970335</v>
      </c>
      <c r="G147" s="99">
        <v>2.3491898162958722</v>
      </c>
      <c r="H147" s="99">
        <f t="shared" si="12"/>
        <v>0.92441601148313701</v>
      </c>
      <c r="I147" s="99">
        <f t="shared" si="13"/>
        <v>-3.413254086649832E-2</v>
      </c>
      <c r="J147" s="99" t="str">
        <f t="shared" si="14"/>
        <v>CONSUMED</v>
      </c>
    </row>
    <row r="148" spans="1:10">
      <c r="A148" s="102" t="s">
        <v>1056</v>
      </c>
      <c r="B148" s="99">
        <f t="shared" si="10"/>
        <v>-0.10954850837038642</v>
      </c>
      <c r="C148" s="99">
        <f t="shared" si="11"/>
        <v>0.76624770763597472</v>
      </c>
      <c r="D148" s="103">
        <v>0.1</v>
      </c>
      <c r="E148" s="103">
        <v>0.17129800000000001</v>
      </c>
      <c r="F148" s="99">
        <v>0.11942307154579866</v>
      </c>
      <c r="G148" s="99">
        <v>0.12884442271085808</v>
      </c>
      <c r="H148" s="99">
        <f t="shared" si="12"/>
        <v>0.92687808314216258</v>
      </c>
      <c r="I148" s="99">
        <f t="shared" si="13"/>
        <v>-3.2977386999733037E-2</v>
      </c>
      <c r="J148" s="99" t="str">
        <f t="shared" si="14"/>
        <v>CONSUMED</v>
      </c>
    </row>
    <row r="149" spans="1:10">
      <c r="A149" s="102" t="s">
        <v>1950</v>
      </c>
      <c r="B149" s="99">
        <f t="shared" si="10"/>
        <v>-0.10798148884585994</v>
      </c>
      <c r="C149" s="99">
        <f t="shared" si="11"/>
        <v>0.76624770763597472</v>
      </c>
      <c r="D149" s="103">
        <v>0.1</v>
      </c>
      <c r="E149" s="103">
        <v>0.17129800000000001</v>
      </c>
      <c r="F149" s="99">
        <v>0.26314347965032986</v>
      </c>
      <c r="G149" s="99">
        <v>0.2835948111058792</v>
      </c>
      <c r="H149" s="99">
        <f t="shared" si="12"/>
        <v>0.92788538204983628</v>
      </c>
      <c r="I149" s="99">
        <f t="shared" si="13"/>
        <v>-3.2505667119059452E-2</v>
      </c>
      <c r="J149" s="99" t="str">
        <f t="shared" si="14"/>
        <v>CONSUMED</v>
      </c>
    </row>
    <row r="150" spans="1:10">
      <c r="A150" s="102" t="s">
        <v>1534</v>
      </c>
      <c r="B150" s="99">
        <f t="shared" si="10"/>
        <v>-0.10664894375041253</v>
      </c>
      <c r="C150" s="99">
        <f t="shared" si="11"/>
        <v>0.76624770763597472</v>
      </c>
      <c r="D150" s="103">
        <v>0.1</v>
      </c>
      <c r="E150" s="103">
        <v>0.17129800000000001</v>
      </c>
      <c r="F150" s="99">
        <v>1.0812031913144997</v>
      </c>
      <c r="G150" s="99">
        <v>1.1641577937090626</v>
      </c>
      <c r="H150" s="99">
        <f t="shared" si="12"/>
        <v>0.92874281919269253</v>
      </c>
      <c r="I150" s="99">
        <f t="shared" si="13"/>
        <v>-3.2104531074754861E-2</v>
      </c>
      <c r="J150" s="99" t="str">
        <f t="shared" si="14"/>
        <v>CONSUMED</v>
      </c>
    </row>
    <row r="151" spans="1:10">
      <c r="A151" s="102" t="s">
        <v>1527</v>
      </c>
      <c r="B151" s="99">
        <f t="shared" si="10"/>
        <v>-9.7060153219181267E-2</v>
      </c>
      <c r="C151" s="99">
        <f t="shared" si="11"/>
        <v>0.76624770763597472</v>
      </c>
      <c r="D151" s="103">
        <v>0.1</v>
      </c>
      <c r="E151" s="103">
        <v>0.17129800000000001</v>
      </c>
      <c r="F151" s="99">
        <v>2.3535541761891636</v>
      </c>
      <c r="G151" s="99">
        <v>2.517341973795022</v>
      </c>
      <c r="H151" s="99">
        <f t="shared" si="12"/>
        <v>0.93493621474124156</v>
      </c>
      <c r="I151" s="99">
        <f t="shared" si="13"/>
        <v>-2.9218017502715486E-2</v>
      </c>
      <c r="J151" s="99" t="str">
        <f t="shared" si="14"/>
        <v>CONSUMED</v>
      </c>
    </row>
    <row r="152" spans="1:10">
      <c r="A152" s="102" t="s">
        <v>917</v>
      </c>
      <c r="B152" s="99">
        <f t="shared" si="10"/>
        <v>-7.379760953991045E-2</v>
      </c>
      <c r="C152" s="99">
        <f t="shared" si="11"/>
        <v>0.76624770763597472</v>
      </c>
      <c r="D152" s="103">
        <v>0.1</v>
      </c>
      <c r="E152" s="103">
        <v>0.17129800000000001</v>
      </c>
      <c r="F152" s="99">
        <v>0.44319950004953218</v>
      </c>
      <c r="G152" s="99">
        <v>0.46646015890793296</v>
      </c>
      <c r="H152" s="99">
        <f t="shared" si="12"/>
        <v>0.95013366433511026</v>
      </c>
      <c r="I152" s="99">
        <f t="shared" si="13"/>
        <v>-2.2215294079811421E-2</v>
      </c>
      <c r="J152" s="99" t="str">
        <f t="shared" si="14"/>
        <v>CONSUMED</v>
      </c>
    </row>
    <row r="153" spans="1:10">
      <c r="A153" s="102" t="s">
        <v>1828</v>
      </c>
      <c r="B153" s="99">
        <f t="shared" si="10"/>
        <v>-3.6791421883410683E-2</v>
      </c>
      <c r="C153" s="99">
        <f t="shared" si="11"/>
        <v>0.76624770763597472</v>
      </c>
      <c r="D153" s="103">
        <v>0.1</v>
      </c>
      <c r="E153" s="103">
        <v>0.17129800000000001</v>
      </c>
      <c r="F153" s="99">
        <v>1.0123293370164352</v>
      </c>
      <c r="G153" s="99">
        <v>1.0384776265597022</v>
      </c>
      <c r="H153" s="99">
        <f t="shared" si="12"/>
        <v>0.97482055571106352</v>
      </c>
      <c r="I153" s="99">
        <f t="shared" si="13"/>
        <v>-1.1075321570034821E-2</v>
      </c>
      <c r="J153" s="99" t="str">
        <f t="shared" si="14"/>
        <v>CONSUMED</v>
      </c>
    </row>
    <row r="154" spans="1:10">
      <c r="A154" s="102" t="s">
        <v>2234</v>
      </c>
      <c r="B154" s="99">
        <f t="shared" si="10"/>
        <v>-2.4968116470054032E-2</v>
      </c>
      <c r="C154" s="99">
        <f t="shared" si="11"/>
        <v>0.76624770763597472</v>
      </c>
      <c r="D154" s="103">
        <v>0.1</v>
      </c>
      <c r="E154" s="103">
        <v>0.17129800000000001</v>
      </c>
      <c r="F154" s="99">
        <v>0.36791215583093306</v>
      </c>
      <c r="G154" s="99">
        <v>0.37433487415146249</v>
      </c>
      <c r="H154" s="99">
        <f t="shared" si="12"/>
        <v>0.98284231909974096</v>
      </c>
      <c r="I154" s="99">
        <f t="shared" si="13"/>
        <v>-7.5161519927181425E-3</v>
      </c>
      <c r="J154" s="99" t="str">
        <f t="shared" si="14"/>
        <v>CONSUMED</v>
      </c>
    </row>
    <row r="155" spans="1:10">
      <c r="A155" s="102" t="s">
        <v>1818</v>
      </c>
      <c r="B155" s="99">
        <f t="shared" si="10"/>
        <v>7.5483187746855612E-2</v>
      </c>
      <c r="C155" s="99">
        <f t="shared" si="11"/>
        <v>0.76624770763597472</v>
      </c>
      <c r="D155" s="103">
        <v>0.1</v>
      </c>
      <c r="E155" s="103">
        <v>0.17129800000000001</v>
      </c>
      <c r="F155" s="99">
        <v>0.30725997592652493</v>
      </c>
      <c r="G155" s="99">
        <v>0.29159715908705314</v>
      </c>
      <c r="H155" s="99">
        <f t="shared" si="12"/>
        <v>1.0537138869545566</v>
      </c>
      <c r="I155" s="99">
        <f t="shared" si="13"/>
        <v>2.2722703680139424E-2</v>
      </c>
      <c r="J155" s="99" t="str">
        <f t="shared" si="14"/>
        <v>PRODUCED</v>
      </c>
    </row>
    <row r="156" spans="1:10">
      <c r="A156" s="102" t="s">
        <v>220</v>
      </c>
      <c r="B156" s="99">
        <f t="shared" si="10"/>
        <v>9.2795540202903801E-2</v>
      </c>
      <c r="C156" s="99">
        <f t="shared" si="11"/>
        <v>0.76624770763597472</v>
      </c>
      <c r="D156" s="103">
        <v>0.1</v>
      </c>
      <c r="E156" s="103">
        <v>0.17129800000000001</v>
      </c>
      <c r="F156" s="99">
        <v>0.5979305027579771</v>
      </c>
      <c r="G156" s="99">
        <v>0.56068181168234388</v>
      </c>
      <c r="H156" s="99">
        <f t="shared" si="12"/>
        <v>1.066434634224833</v>
      </c>
      <c r="I156" s="99">
        <f t="shared" si="13"/>
        <v>2.7934241064916928E-2</v>
      </c>
      <c r="J156" s="99" t="str">
        <f t="shared" si="14"/>
        <v>PRODUCED</v>
      </c>
    </row>
    <row r="157" spans="1:10">
      <c r="A157" s="102" t="s">
        <v>2199</v>
      </c>
      <c r="B157" s="99">
        <f t="shared" si="10"/>
        <v>0.11364443173371068</v>
      </c>
      <c r="C157" s="99">
        <f t="shared" si="11"/>
        <v>0.76624770763597472</v>
      </c>
      <c r="D157" s="103">
        <v>0.1</v>
      </c>
      <c r="E157" s="103">
        <v>0.17129800000000001</v>
      </c>
      <c r="F157" s="99">
        <v>1.1415702699226022</v>
      </c>
      <c r="G157" s="99">
        <v>1.0550967057386624</v>
      </c>
      <c r="H157" s="99">
        <f t="shared" si="12"/>
        <v>1.0819579510708457</v>
      </c>
      <c r="I157" s="99">
        <f t="shared" si="13"/>
        <v>3.4210382792034533E-2</v>
      </c>
      <c r="J157" s="99" t="str">
        <f t="shared" si="14"/>
        <v>PRODUCED</v>
      </c>
    </row>
    <row r="158" spans="1:10">
      <c r="A158" s="102" t="s">
        <v>2203</v>
      </c>
      <c r="B158" s="99">
        <f t="shared" si="10"/>
        <v>0.14146745500635607</v>
      </c>
      <c r="C158" s="99">
        <f t="shared" si="11"/>
        <v>0.76624770763597472</v>
      </c>
      <c r="D158" s="103">
        <v>0.1</v>
      </c>
      <c r="E158" s="103">
        <v>0.17129800000000001</v>
      </c>
      <c r="F158" s="99">
        <v>1.2353601896523934</v>
      </c>
      <c r="G158" s="99">
        <v>1.1199732616773388</v>
      </c>
      <c r="H158" s="99">
        <f t="shared" si="12"/>
        <v>1.103026502438321</v>
      </c>
      <c r="I158" s="99">
        <f t="shared" si="13"/>
        <v>4.2585947367157817E-2</v>
      </c>
      <c r="J158" s="99" t="str">
        <f t="shared" si="14"/>
        <v>PRODUCED</v>
      </c>
    </row>
    <row r="159" spans="1:10">
      <c r="A159" s="102" t="s">
        <v>282</v>
      </c>
      <c r="B159" s="99">
        <f t="shared" si="10"/>
        <v>0.14814366063297579</v>
      </c>
      <c r="C159" s="99">
        <f t="shared" si="11"/>
        <v>0.76624770763597472</v>
      </c>
      <c r="D159" s="103">
        <v>0.1</v>
      </c>
      <c r="E159" s="103">
        <v>0.17129800000000001</v>
      </c>
      <c r="F159" s="99">
        <v>1.009745138776583</v>
      </c>
      <c r="G159" s="99">
        <v>0.91120498184402032</v>
      </c>
      <c r="H159" s="99">
        <f t="shared" si="12"/>
        <v>1.1081426889624169</v>
      </c>
      <c r="I159" s="99">
        <f t="shared" si="13"/>
        <v>4.4595685517991E-2</v>
      </c>
      <c r="J159" s="99" t="str">
        <f t="shared" si="14"/>
        <v>PRODUCED</v>
      </c>
    </row>
    <row r="160" spans="1:10">
      <c r="A160" s="102" t="s">
        <v>278</v>
      </c>
      <c r="B160" s="99">
        <f t="shared" si="10"/>
        <v>0.15114818043104639</v>
      </c>
      <c r="C160" s="99">
        <f t="shared" si="11"/>
        <v>0.76624770763597472</v>
      </c>
      <c r="D160" s="103">
        <v>0.1</v>
      </c>
      <c r="E160" s="103">
        <v>0.17129800000000001</v>
      </c>
      <c r="F160" s="99">
        <v>0.66267703449903059</v>
      </c>
      <c r="G160" s="99">
        <v>0.59676285635149418</v>
      </c>
      <c r="H160" s="99">
        <f t="shared" si="12"/>
        <v>1.1104528833287721</v>
      </c>
      <c r="I160" s="99">
        <f t="shared" si="13"/>
        <v>4.5500136099776538E-2</v>
      </c>
      <c r="J160" s="99" t="str">
        <f t="shared" si="14"/>
        <v>PRODUCED</v>
      </c>
    </row>
    <row r="161" spans="1:10">
      <c r="A161" s="102" t="s">
        <v>1690</v>
      </c>
      <c r="B161" s="99">
        <f t="shared" si="10"/>
        <v>0.15791868439899001</v>
      </c>
      <c r="C161" s="99">
        <f t="shared" si="11"/>
        <v>0.76624770763597472</v>
      </c>
      <c r="D161" s="103">
        <v>0.1</v>
      </c>
      <c r="E161" s="103">
        <v>0.17129800000000001</v>
      </c>
      <c r="F161" s="99">
        <v>1.1227875963442353</v>
      </c>
      <c r="G161" s="99">
        <v>1.0063738546278618</v>
      </c>
      <c r="H161" s="99">
        <f t="shared" si="12"/>
        <v>1.1156764369235537</v>
      </c>
      <c r="I161" s="99">
        <f t="shared" si="13"/>
        <v>4.7538260879889584E-2</v>
      </c>
      <c r="J161" s="99" t="str">
        <f t="shared" si="14"/>
        <v>PRODUCED</v>
      </c>
    </row>
    <row r="162" spans="1:10">
      <c r="A162" s="102" t="s">
        <v>1252</v>
      </c>
      <c r="B162" s="99">
        <f t="shared" si="10"/>
        <v>0.15830718912603553</v>
      </c>
      <c r="C162" s="99">
        <f t="shared" si="11"/>
        <v>0.76624770763597472</v>
      </c>
      <c r="D162" s="103">
        <v>0.1</v>
      </c>
      <c r="E162" s="103">
        <v>0.17129800000000001</v>
      </c>
      <c r="F162" s="99">
        <v>0.20122430719168014</v>
      </c>
      <c r="G162" s="99">
        <v>0.1803122481960886</v>
      </c>
      <c r="H162" s="99">
        <f t="shared" si="12"/>
        <v>1.1159769189547777</v>
      </c>
      <c r="I162" s="99">
        <f t="shared" si="13"/>
        <v>4.7655212456187528E-2</v>
      </c>
      <c r="J162" s="99" t="str">
        <f t="shared" si="14"/>
        <v>PRODUCED</v>
      </c>
    </row>
    <row r="163" spans="1:10">
      <c r="A163" s="102" t="s">
        <v>1877</v>
      </c>
      <c r="B163" s="99">
        <f t="shared" si="10"/>
        <v>0.1593779976942753</v>
      </c>
      <c r="C163" s="99">
        <f t="shared" si="11"/>
        <v>0.76624770763597472</v>
      </c>
      <c r="D163" s="103">
        <v>0.1</v>
      </c>
      <c r="E163" s="103">
        <v>0.17129800000000001</v>
      </c>
      <c r="F163" s="99">
        <v>0.40607719667904546</v>
      </c>
      <c r="G163" s="99">
        <v>0.36360600275200111</v>
      </c>
      <c r="H163" s="99">
        <f t="shared" si="12"/>
        <v>1.1168055356776163</v>
      </c>
      <c r="I163" s="99">
        <f t="shared" si="13"/>
        <v>4.7977557954841696E-2</v>
      </c>
      <c r="J163" s="99" t="str">
        <f t="shared" si="14"/>
        <v>PRODUCED</v>
      </c>
    </row>
    <row r="164" spans="1:10">
      <c r="A164" s="102" t="s">
        <v>1454</v>
      </c>
      <c r="B164" s="99">
        <f t="shared" si="10"/>
        <v>0.16165187336831238</v>
      </c>
      <c r="C164" s="99">
        <f t="shared" si="11"/>
        <v>0.76624770763597472</v>
      </c>
      <c r="D164" s="103">
        <v>0.1</v>
      </c>
      <c r="E164" s="103">
        <v>0.17129800000000001</v>
      </c>
      <c r="F164" s="99">
        <v>0.36437847654560018</v>
      </c>
      <c r="G164" s="99">
        <v>0.32575467191290208</v>
      </c>
      <c r="H164" s="99">
        <f t="shared" si="12"/>
        <v>1.1185671548650116</v>
      </c>
      <c r="I164" s="99">
        <f t="shared" si="13"/>
        <v>4.8662062739137514E-2</v>
      </c>
      <c r="J164" s="99" t="str">
        <f t="shared" si="14"/>
        <v>PRODUCED</v>
      </c>
    </row>
    <row r="165" spans="1:10">
      <c r="A165" s="102" t="s">
        <v>954</v>
      </c>
      <c r="B165" s="99">
        <f t="shared" si="10"/>
        <v>0.16534229505365533</v>
      </c>
      <c r="C165" s="99">
        <f t="shared" si="11"/>
        <v>0.76624770763597472</v>
      </c>
      <c r="D165" s="103">
        <v>0.1</v>
      </c>
      <c r="E165" s="103">
        <v>0.17129800000000001</v>
      </c>
      <c r="F165" s="99">
        <v>0.55676584769773485</v>
      </c>
      <c r="G165" s="99">
        <v>0.49647752954423385</v>
      </c>
      <c r="H165" s="99">
        <f t="shared" si="12"/>
        <v>1.1214321184059339</v>
      </c>
      <c r="I165" s="99">
        <f t="shared" si="13"/>
        <v>4.977299036307456E-2</v>
      </c>
      <c r="J165" s="99" t="str">
        <f t="shared" si="14"/>
        <v>PRODUCED</v>
      </c>
    </row>
    <row r="166" spans="1:10">
      <c r="A166" s="102" t="s">
        <v>727</v>
      </c>
      <c r="B166" s="99">
        <f t="shared" si="10"/>
        <v>0.16614246097807636</v>
      </c>
      <c r="C166" s="99">
        <f t="shared" si="11"/>
        <v>0.76624770763597472</v>
      </c>
      <c r="D166" s="103">
        <v>0.1</v>
      </c>
      <c r="E166" s="103">
        <v>0.17129800000000001</v>
      </c>
      <c r="F166" s="99">
        <v>0.57821930228881424</v>
      </c>
      <c r="G166" s="99">
        <v>0.51532204433799211</v>
      </c>
      <c r="H166" s="99">
        <f t="shared" si="12"/>
        <v>1.1220542739087032</v>
      </c>
      <c r="I166" s="99">
        <f t="shared" si="13"/>
        <v>5.0013864307833493E-2</v>
      </c>
      <c r="J166" s="99" t="str">
        <f t="shared" si="14"/>
        <v>PRODUCED</v>
      </c>
    </row>
    <row r="167" spans="1:10">
      <c r="A167" s="102" t="s">
        <v>681</v>
      </c>
      <c r="B167" s="99">
        <f t="shared" si="10"/>
        <v>0.16977958993621634</v>
      </c>
      <c r="C167" s="99">
        <f t="shared" si="11"/>
        <v>0.76624770763597472</v>
      </c>
      <c r="D167" s="103">
        <v>0.1</v>
      </c>
      <c r="E167" s="103">
        <v>0.17129800000000001</v>
      </c>
      <c r="F167" s="99">
        <v>0.53549458134539574</v>
      </c>
      <c r="G167" s="99">
        <v>0.47604316214046793</v>
      </c>
      <c r="H167" s="99">
        <f t="shared" si="12"/>
        <v>1.1248866151918073</v>
      </c>
      <c r="I167" s="99">
        <f t="shared" si="13"/>
        <v>5.1108749222331704E-2</v>
      </c>
      <c r="J167" s="99" t="str">
        <f t="shared" si="14"/>
        <v>PRODUCED</v>
      </c>
    </row>
    <row r="168" spans="1:10">
      <c r="A168" s="102" t="s">
        <v>244</v>
      </c>
      <c r="B168" s="99">
        <f t="shared" si="10"/>
        <v>0.17215716069763806</v>
      </c>
      <c r="C168" s="99">
        <f t="shared" si="11"/>
        <v>0.76624770763597472</v>
      </c>
      <c r="D168" s="103">
        <v>0.1</v>
      </c>
      <c r="E168" s="103">
        <v>0.17129800000000001</v>
      </c>
      <c r="F168" s="99">
        <v>1.1017014119992516</v>
      </c>
      <c r="G168" s="99">
        <v>0.97777614324689421</v>
      </c>
      <c r="H168" s="99">
        <f t="shared" si="12"/>
        <v>1.126741964005012</v>
      </c>
      <c r="I168" s="99">
        <f t="shared" si="13"/>
        <v>5.1824469338333297E-2</v>
      </c>
      <c r="J168" s="99" t="str">
        <f t="shared" si="14"/>
        <v>PRODUCED</v>
      </c>
    </row>
    <row r="169" spans="1:10">
      <c r="A169" s="102" t="s">
        <v>2015</v>
      </c>
      <c r="B169" s="99">
        <f t="shared" si="10"/>
        <v>0.18336531938893469</v>
      </c>
      <c r="C169" s="99">
        <f t="shared" si="11"/>
        <v>0.76624770763597472</v>
      </c>
      <c r="D169" s="103">
        <v>0.1</v>
      </c>
      <c r="E169" s="103">
        <v>0.17129800000000001</v>
      </c>
      <c r="F169" s="99">
        <v>29.434732186661325</v>
      </c>
      <c r="G169" s="99">
        <v>25.921589420157517</v>
      </c>
      <c r="H169" s="99">
        <f t="shared" si="12"/>
        <v>1.1355296046689123</v>
      </c>
      <c r="I169" s="99">
        <f t="shared" si="13"/>
        <v>5.5198461300575534E-2</v>
      </c>
      <c r="J169" s="99" t="str">
        <f t="shared" si="14"/>
        <v>PRODUCED</v>
      </c>
    </row>
    <row r="170" spans="1:10">
      <c r="A170" s="102" t="s">
        <v>2202</v>
      </c>
      <c r="B170" s="99">
        <f t="shared" si="10"/>
        <v>0.19293949789005541</v>
      </c>
      <c r="C170" s="99">
        <f t="shared" si="11"/>
        <v>0.76624770763597472</v>
      </c>
      <c r="D170" s="103">
        <v>0.1</v>
      </c>
      <c r="E170" s="103">
        <v>0.17129800000000001</v>
      </c>
      <c r="F170" s="99">
        <v>1.2354898158710206</v>
      </c>
      <c r="G170" s="99">
        <v>1.0808329939192853</v>
      </c>
      <c r="H170" s="99">
        <f t="shared" si="12"/>
        <v>1.1430903967789909</v>
      </c>
      <c r="I170" s="99">
        <f t="shared" si="13"/>
        <v>5.808057621325409E-2</v>
      </c>
      <c r="J170" s="99" t="str">
        <f t="shared" si="14"/>
        <v>PRODUCED</v>
      </c>
    </row>
    <row r="171" spans="1:10">
      <c r="A171" s="102" t="s">
        <v>261</v>
      </c>
      <c r="B171" s="99">
        <f t="shared" si="10"/>
        <v>0.19880761631409072</v>
      </c>
      <c r="C171" s="99">
        <f t="shared" si="11"/>
        <v>0.76624770763597472</v>
      </c>
      <c r="D171" s="103">
        <v>0.1</v>
      </c>
      <c r="E171" s="103">
        <v>0.17129800000000001</v>
      </c>
      <c r="F171" s="99">
        <v>0.36478485440312786</v>
      </c>
      <c r="G171" s="99">
        <v>0.31782623451252418</v>
      </c>
      <c r="H171" s="99">
        <f t="shared" si="12"/>
        <v>1.1477493510333654</v>
      </c>
      <c r="I171" s="99">
        <f t="shared" si="13"/>
        <v>5.9847055876997166E-2</v>
      </c>
      <c r="J171" s="99" t="str">
        <f t="shared" si="14"/>
        <v>PRODUCED</v>
      </c>
    </row>
    <row r="172" spans="1:10">
      <c r="A172" s="102" t="s">
        <v>1184</v>
      </c>
      <c r="B172" s="99">
        <f t="shared" si="10"/>
        <v>0.20307134370953966</v>
      </c>
      <c r="C172" s="99">
        <f t="shared" si="11"/>
        <v>0.76624770763597472</v>
      </c>
      <c r="D172" s="103">
        <v>0.1</v>
      </c>
      <c r="E172" s="103">
        <v>0.17129800000000001</v>
      </c>
      <c r="F172" s="99">
        <v>3.4872285089305706</v>
      </c>
      <c r="G172" s="99">
        <v>3.0293527046494995</v>
      </c>
      <c r="H172" s="99">
        <f t="shared" si="12"/>
        <v>1.1511464160572376</v>
      </c>
      <c r="I172" s="99">
        <f t="shared" si="13"/>
        <v>6.1130565716361551E-2</v>
      </c>
      <c r="J172" s="99" t="str">
        <f t="shared" si="14"/>
        <v>PRODUCED</v>
      </c>
    </row>
    <row r="173" spans="1:10">
      <c r="A173" s="102" t="s">
        <v>1732</v>
      </c>
      <c r="B173" s="99">
        <f t="shared" si="10"/>
        <v>0.21189986853112039</v>
      </c>
      <c r="C173" s="99">
        <f t="shared" si="11"/>
        <v>0.76624770763597472</v>
      </c>
      <c r="D173" s="103">
        <v>0.1</v>
      </c>
      <c r="E173" s="103">
        <v>0.17129800000000001</v>
      </c>
      <c r="F173" s="99">
        <v>6.4606233891587985</v>
      </c>
      <c r="G173" s="99">
        <v>5.578098884145299</v>
      </c>
      <c r="H173" s="99">
        <f t="shared" si="12"/>
        <v>1.1582124166930619</v>
      </c>
      <c r="I173" s="99">
        <f t="shared" si="13"/>
        <v>6.3788216505121356E-2</v>
      </c>
      <c r="J173" s="99" t="str">
        <f t="shared" si="14"/>
        <v>PRODUCED</v>
      </c>
    </row>
    <row r="174" spans="1:10">
      <c r="A174" s="102" t="s">
        <v>1322</v>
      </c>
      <c r="B174" s="99">
        <f t="shared" si="10"/>
        <v>0.21469978937976328</v>
      </c>
      <c r="C174" s="99">
        <f t="shared" si="11"/>
        <v>0.76624770763597472</v>
      </c>
      <c r="D174" s="103">
        <v>0.1</v>
      </c>
      <c r="E174" s="103">
        <v>0.17129800000000001</v>
      </c>
      <c r="F174" s="99">
        <v>1.14922210630398</v>
      </c>
      <c r="G174" s="99">
        <v>0.99031394547529372</v>
      </c>
      <c r="H174" s="99">
        <f t="shared" si="12"/>
        <v>1.1604624084662563</v>
      </c>
      <c r="I174" s="99">
        <f t="shared" si="13"/>
        <v>6.463107666604781E-2</v>
      </c>
      <c r="J174" s="99" t="str">
        <f t="shared" si="14"/>
        <v>PRODUCED</v>
      </c>
    </row>
    <row r="175" spans="1:10">
      <c r="A175" s="102" t="s">
        <v>2145</v>
      </c>
      <c r="B175" s="99">
        <f t="shared" si="10"/>
        <v>0.2149940591038432</v>
      </c>
      <c r="C175" s="99">
        <f t="shared" si="11"/>
        <v>0.76624770763597472</v>
      </c>
      <c r="D175" s="103">
        <v>0.1</v>
      </c>
      <c r="E175" s="103">
        <v>0.17129800000000001</v>
      </c>
      <c r="F175" s="99">
        <v>1.1150223530773704</v>
      </c>
      <c r="G175" s="99">
        <v>0.96064718214256606</v>
      </c>
      <c r="H175" s="99">
        <f t="shared" si="12"/>
        <v>1.1606991347130129</v>
      </c>
      <c r="I175" s="99">
        <f t="shared" si="13"/>
        <v>6.4719660679811636E-2</v>
      </c>
      <c r="J175" s="99" t="str">
        <f t="shared" si="14"/>
        <v>PRODUCED</v>
      </c>
    </row>
    <row r="176" spans="1:10">
      <c r="A176" s="102" t="s">
        <v>2053</v>
      </c>
      <c r="B176" s="99">
        <f t="shared" si="10"/>
        <v>0.21980630276214339</v>
      </c>
      <c r="C176" s="99">
        <f t="shared" si="11"/>
        <v>0.76624770763597472</v>
      </c>
      <c r="D176" s="103">
        <v>0.1</v>
      </c>
      <c r="E176" s="103">
        <v>0.17129800000000001</v>
      </c>
      <c r="F176" s="99">
        <v>0.96984524643560632</v>
      </c>
      <c r="G176" s="99">
        <v>0.83278741039344351</v>
      </c>
      <c r="H176" s="99">
        <f t="shared" si="12"/>
        <v>1.1645772190256947</v>
      </c>
      <c r="I176" s="99">
        <f t="shared" si="13"/>
        <v>6.6168290367403765E-2</v>
      </c>
      <c r="J176" s="99" t="str">
        <f t="shared" si="14"/>
        <v>PRODUCED</v>
      </c>
    </row>
    <row r="177" spans="1:10">
      <c r="A177" s="102" t="s">
        <v>408</v>
      </c>
      <c r="B177" s="99">
        <f t="shared" si="10"/>
        <v>0.22676415888570678</v>
      </c>
      <c r="C177" s="99">
        <f t="shared" si="11"/>
        <v>0.76624770763597472</v>
      </c>
      <c r="D177" s="103">
        <v>0.1</v>
      </c>
      <c r="E177" s="103">
        <v>0.17129800000000001</v>
      </c>
      <c r="F177" s="99">
        <v>1.0043957962895351</v>
      </c>
      <c r="G177" s="99">
        <v>0.85830585008257909</v>
      </c>
      <c r="H177" s="99">
        <f t="shared" si="12"/>
        <v>1.1702073289992145</v>
      </c>
      <c r="I177" s="99">
        <f t="shared" si="13"/>
        <v>6.8262813766110653E-2</v>
      </c>
      <c r="J177" s="99" t="str">
        <f t="shared" si="14"/>
        <v>PRODUCED</v>
      </c>
    </row>
    <row r="178" spans="1:10">
      <c r="A178" s="102" t="s">
        <v>1304</v>
      </c>
      <c r="B178" s="99">
        <f t="shared" si="10"/>
        <v>0.2341072171493026</v>
      </c>
      <c r="C178" s="99">
        <f t="shared" si="11"/>
        <v>0.76624770763597472</v>
      </c>
      <c r="D178" s="103">
        <v>0.1</v>
      </c>
      <c r="E178" s="103">
        <v>0.17129800000000001</v>
      </c>
      <c r="F178" s="99">
        <v>2.4773715937470189</v>
      </c>
      <c r="G178" s="99">
        <v>2.1062885116224748</v>
      </c>
      <c r="H178" s="99">
        <f t="shared" si="12"/>
        <v>1.1761786574236683</v>
      </c>
      <c r="I178" s="99">
        <f t="shared" si="13"/>
        <v>7.0473294563361266E-2</v>
      </c>
      <c r="J178" s="99" t="str">
        <f t="shared" si="14"/>
        <v>PRODUCED</v>
      </c>
    </row>
    <row r="179" spans="1:10">
      <c r="A179" s="102" t="s">
        <v>2168</v>
      </c>
      <c r="B179" s="99">
        <f t="shared" si="10"/>
        <v>0.23497186344661636</v>
      </c>
      <c r="C179" s="99">
        <f t="shared" si="11"/>
        <v>0.76624770763597472</v>
      </c>
      <c r="D179" s="103">
        <v>0.1</v>
      </c>
      <c r="E179" s="103">
        <v>0.17129800000000001</v>
      </c>
      <c r="F179" s="99">
        <v>29.953795103765774</v>
      </c>
      <c r="G179" s="99">
        <v>25.4517867425125</v>
      </c>
      <c r="H179" s="99">
        <f t="shared" si="12"/>
        <v>1.1768837844980644</v>
      </c>
      <c r="I179" s="99">
        <f t="shared" si="13"/>
        <v>7.0733579034492511E-2</v>
      </c>
      <c r="J179" s="99" t="str">
        <f t="shared" si="14"/>
        <v>PRODUCED</v>
      </c>
    </row>
    <row r="180" spans="1:10">
      <c r="A180" s="102" t="s">
        <v>2045</v>
      </c>
      <c r="B180" s="99">
        <f t="shared" si="10"/>
        <v>0.23524940537145136</v>
      </c>
      <c r="C180" s="99">
        <f t="shared" si="11"/>
        <v>0.76624770763597472</v>
      </c>
      <c r="D180" s="103">
        <v>0.1</v>
      </c>
      <c r="E180" s="103">
        <v>0.17129800000000001</v>
      </c>
      <c r="F180" s="99">
        <v>1.2360997763163655</v>
      </c>
      <c r="G180" s="99">
        <v>1.0501138836329602</v>
      </c>
      <c r="H180" s="99">
        <f t="shared" si="12"/>
        <v>1.1771102121228709</v>
      </c>
      <c r="I180" s="99">
        <f t="shared" si="13"/>
        <v>7.0817127478922159E-2</v>
      </c>
      <c r="J180" s="99" t="str">
        <f t="shared" si="14"/>
        <v>PRODUCED</v>
      </c>
    </row>
    <row r="181" spans="1:10">
      <c r="A181" s="102" t="s">
        <v>2152</v>
      </c>
      <c r="B181" s="99">
        <f t="shared" si="10"/>
        <v>0.23955457519415521</v>
      </c>
      <c r="C181" s="99">
        <f t="shared" si="11"/>
        <v>0.76624770763597472</v>
      </c>
      <c r="D181" s="103">
        <v>0.1</v>
      </c>
      <c r="E181" s="103">
        <v>0.17129800000000001</v>
      </c>
      <c r="F181" s="99">
        <v>0.85839368450507936</v>
      </c>
      <c r="G181" s="99">
        <v>0.7270652715963638</v>
      </c>
      <c r="H181" s="99">
        <f t="shared" si="12"/>
        <v>1.1806280921936587</v>
      </c>
      <c r="I181" s="99">
        <f t="shared" si="13"/>
        <v>7.2113112731983411E-2</v>
      </c>
      <c r="J181" s="99" t="str">
        <f t="shared" si="14"/>
        <v>PRODUCED</v>
      </c>
    </row>
    <row r="182" spans="1:10">
      <c r="A182" s="102" t="s">
        <v>2180</v>
      </c>
      <c r="B182" s="99">
        <f t="shared" si="10"/>
        <v>0.25166578527352262</v>
      </c>
      <c r="C182" s="99">
        <f t="shared" si="11"/>
        <v>0.76624770763597472</v>
      </c>
      <c r="D182" s="103">
        <v>0.1</v>
      </c>
      <c r="E182" s="103">
        <v>0.17129800000000001</v>
      </c>
      <c r="F182" s="99">
        <v>5.0950774510093764</v>
      </c>
      <c r="G182" s="99">
        <v>4.2794882660105751</v>
      </c>
      <c r="H182" s="99">
        <f t="shared" si="12"/>
        <v>1.1905810074247756</v>
      </c>
      <c r="I182" s="99">
        <f t="shared" si="13"/>
        <v>7.575895024966095E-2</v>
      </c>
      <c r="J182" s="99" t="str">
        <f t="shared" si="14"/>
        <v>PRODUCED</v>
      </c>
    </row>
    <row r="183" spans="1:10">
      <c r="A183" s="102" t="s">
        <v>1944</v>
      </c>
      <c r="B183" s="99">
        <f t="shared" si="10"/>
        <v>0.25666387014282033</v>
      </c>
      <c r="C183" s="99">
        <f t="shared" si="11"/>
        <v>0.76624770763597472</v>
      </c>
      <c r="D183" s="103">
        <v>0.1</v>
      </c>
      <c r="E183" s="103">
        <v>0.17129800000000001</v>
      </c>
      <c r="F183" s="99">
        <v>0.45942786907265626</v>
      </c>
      <c r="G183" s="99">
        <v>0.38455088255804748</v>
      </c>
      <c r="H183" s="99">
        <f t="shared" si="12"/>
        <v>1.1947128193193164</v>
      </c>
      <c r="I183" s="99">
        <f t="shared" si="13"/>
        <v>7.7263523716193827E-2</v>
      </c>
      <c r="J183" s="99" t="str">
        <f t="shared" si="14"/>
        <v>PRODUCED</v>
      </c>
    </row>
    <row r="184" spans="1:10">
      <c r="A184" s="102" t="s">
        <v>94</v>
      </c>
      <c r="B184" s="99">
        <f t="shared" si="10"/>
        <v>0.26235604141285046</v>
      </c>
      <c r="C184" s="99">
        <f t="shared" si="11"/>
        <v>0.76624770763597472</v>
      </c>
      <c r="D184" s="103">
        <v>0.1</v>
      </c>
      <c r="E184" s="103">
        <v>0.17129800000000001</v>
      </c>
      <c r="F184" s="99">
        <v>0.9688554901520724</v>
      </c>
      <c r="G184" s="99">
        <v>0.80775929942609004</v>
      </c>
      <c r="H184" s="99">
        <f t="shared" si="12"/>
        <v>1.1994358849727147</v>
      </c>
      <c r="I184" s="99">
        <f t="shared" si="13"/>
        <v>7.8977038008929634E-2</v>
      </c>
      <c r="J184" s="99" t="str">
        <f t="shared" si="14"/>
        <v>PRODUCED</v>
      </c>
    </row>
    <row r="185" spans="1:10">
      <c r="A185" s="102" t="s">
        <v>1666</v>
      </c>
      <c r="B185" s="99">
        <f t="shared" si="10"/>
        <v>0.2627256747309068</v>
      </c>
      <c r="C185" s="99">
        <f t="shared" si="11"/>
        <v>0.76624770763597472</v>
      </c>
      <c r="D185" s="103">
        <v>0.1</v>
      </c>
      <c r="E185" s="103">
        <v>0.17129800000000001</v>
      </c>
      <c r="F185" s="99">
        <v>0.64275373123560053</v>
      </c>
      <c r="G185" s="99">
        <v>0.53574274395122179</v>
      </c>
      <c r="H185" s="99">
        <f t="shared" si="12"/>
        <v>1.1997432321624162</v>
      </c>
      <c r="I185" s="99">
        <f t="shared" si="13"/>
        <v>7.908830872506141E-2</v>
      </c>
      <c r="J185" s="99" t="str">
        <f t="shared" si="14"/>
        <v>PRODUCED</v>
      </c>
    </row>
    <row r="186" spans="1:10">
      <c r="A186" s="102" t="s">
        <v>106</v>
      </c>
      <c r="B186" s="99">
        <f t="shared" si="10"/>
        <v>0.26353198271023892</v>
      </c>
      <c r="C186" s="99">
        <f t="shared" si="11"/>
        <v>0.76624770763597472</v>
      </c>
      <c r="D186" s="103">
        <v>0.1</v>
      </c>
      <c r="E186" s="103">
        <v>0.17129800000000001</v>
      </c>
      <c r="F186" s="99">
        <v>0.26901356313859404</v>
      </c>
      <c r="G186" s="99">
        <v>0.22410066497526451</v>
      </c>
      <c r="H186" s="99">
        <f t="shared" si="12"/>
        <v>1.200413944190156</v>
      </c>
      <c r="I186" s="99">
        <f t="shared" si="13"/>
        <v>7.9331031612583591E-2</v>
      </c>
      <c r="J186" s="99" t="str">
        <f t="shared" si="14"/>
        <v>PRODUCED</v>
      </c>
    </row>
    <row r="187" spans="1:10">
      <c r="A187" s="102" t="s">
        <v>121</v>
      </c>
      <c r="B187" s="99">
        <f t="shared" si="10"/>
        <v>0.26431103092014657</v>
      </c>
      <c r="C187" s="99">
        <f t="shared" si="11"/>
        <v>0.76624770763597472</v>
      </c>
      <c r="D187" s="103">
        <v>0.1</v>
      </c>
      <c r="E187" s="103">
        <v>0.17129800000000001</v>
      </c>
      <c r="F187" s="99">
        <v>0.60331054267806283</v>
      </c>
      <c r="G187" s="99">
        <v>0.50231409658544302</v>
      </c>
      <c r="H187" s="99">
        <f t="shared" si="12"/>
        <v>1.2010623368509039</v>
      </c>
      <c r="I187" s="99">
        <f t="shared" si="13"/>
        <v>7.9565548491834129E-2</v>
      </c>
      <c r="J187" s="99" t="str">
        <f t="shared" si="14"/>
        <v>PRODUCED</v>
      </c>
    </row>
    <row r="188" spans="1:10">
      <c r="A188" s="102" t="s">
        <v>2181</v>
      </c>
      <c r="B188" s="99">
        <f t="shared" si="10"/>
        <v>0.27136478035784967</v>
      </c>
      <c r="C188" s="99">
        <f t="shared" si="11"/>
        <v>0.76624770763597472</v>
      </c>
      <c r="D188" s="103">
        <v>0.1</v>
      </c>
      <c r="E188" s="103">
        <v>0.17129800000000001</v>
      </c>
      <c r="F188" s="99">
        <v>2.2112908171124084</v>
      </c>
      <c r="G188" s="99">
        <v>1.8321326901574013</v>
      </c>
      <c r="H188" s="99">
        <f t="shared" si="12"/>
        <v>1.2069490539587682</v>
      </c>
      <c r="I188" s="99">
        <f t="shared" si="13"/>
        <v>8.1688938654480694E-2</v>
      </c>
      <c r="J188" s="99" t="str">
        <f t="shared" si="14"/>
        <v>PRODUCED</v>
      </c>
    </row>
    <row r="189" spans="1:10">
      <c r="A189" s="102" t="s">
        <v>618</v>
      </c>
      <c r="B189" s="99">
        <f t="shared" si="10"/>
        <v>0.27807785316467776</v>
      </c>
      <c r="C189" s="99">
        <f t="shared" si="11"/>
        <v>0.76624770763597472</v>
      </c>
      <c r="D189" s="103">
        <v>0.1</v>
      </c>
      <c r="E189" s="103">
        <v>0.17129800000000001</v>
      </c>
      <c r="F189" s="99">
        <v>0.34580561487970907</v>
      </c>
      <c r="G189" s="99">
        <v>0.28518210199193761</v>
      </c>
      <c r="H189" s="99">
        <f t="shared" si="12"/>
        <v>1.2125782525071835</v>
      </c>
      <c r="I189" s="99">
        <f t="shared" si="13"/>
        <v>8.3709774932412148E-2</v>
      </c>
      <c r="J189" s="99" t="str">
        <f t="shared" si="14"/>
        <v>PRODUCED</v>
      </c>
    </row>
    <row r="190" spans="1:10">
      <c r="A190" s="102" t="s">
        <v>1548</v>
      </c>
      <c r="B190" s="99">
        <f t="shared" si="10"/>
        <v>0.28085489244873346</v>
      </c>
      <c r="C190" s="99">
        <f t="shared" si="11"/>
        <v>0.76624770763597472</v>
      </c>
      <c r="D190" s="103">
        <v>0.1</v>
      </c>
      <c r="E190" s="103">
        <v>0.17129800000000001</v>
      </c>
      <c r="F190" s="99">
        <v>2.4803898412122187</v>
      </c>
      <c r="G190" s="99">
        <v>2.0416166408324554</v>
      </c>
      <c r="H190" s="99">
        <f t="shared" si="12"/>
        <v>1.21491458856882</v>
      </c>
      <c r="I190" s="99">
        <f t="shared" si="13"/>
        <v>8.4545747056050141E-2</v>
      </c>
      <c r="J190" s="99" t="str">
        <f t="shared" si="14"/>
        <v>PRODUCED</v>
      </c>
    </row>
    <row r="191" spans="1:10">
      <c r="A191" s="102" t="s">
        <v>314</v>
      </c>
      <c r="B191" s="99">
        <f t="shared" si="10"/>
        <v>0.28117815488155784</v>
      </c>
      <c r="C191" s="99">
        <f t="shared" si="11"/>
        <v>0.76624770763597472</v>
      </c>
      <c r="D191" s="103">
        <v>0.1</v>
      </c>
      <c r="E191" s="103">
        <v>0.17129800000000001</v>
      </c>
      <c r="F191" s="99">
        <v>0.27104792519814597</v>
      </c>
      <c r="G191" s="99">
        <v>0.22305041133323619</v>
      </c>
      <c r="H191" s="99">
        <f t="shared" si="12"/>
        <v>1.2151868430908281</v>
      </c>
      <c r="I191" s="99">
        <f t="shared" si="13"/>
        <v>8.4643058744801589E-2</v>
      </c>
      <c r="J191" s="99" t="str">
        <f t="shared" si="14"/>
        <v>PRODUCED</v>
      </c>
    </row>
    <row r="192" spans="1:10">
      <c r="A192" s="102" t="s">
        <v>1007</v>
      </c>
      <c r="B192" s="99">
        <f t="shared" si="10"/>
        <v>0.28314310539824916</v>
      </c>
      <c r="C192" s="99">
        <f t="shared" si="11"/>
        <v>0.76624770763597472</v>
      </c>
      <c r="D192" s="103">
        <v>0.1</v>
      </c>
      <c r="E192" s="103">
        <v>0.17129800000000001</v>
      </c>
      <c r="F192" s="99">
        <v>0.8809353771695575</v>
      </c>
      <c r="G192" s="99">
        <v>0.72395151822333481</v>
      </c>
      <c r="H192" s="99">
        <f t="shared" si="12"/>
        <v>1.2168430550867275</v>
      </c>
      <c r="I192" s="99">
        <f t="shared" si="13"/>
        <v>8.5234567790321111E-2</v>
      </c>
      <c r="J192" s="99" t="str">
        <f t="shared" si="14"/>
        <v>PRODUCED</v>
      </c>
    </row>
    <row r="193" spans="1:10">
      <c r="A193" s="102" t="s">
        <v>110</v>
      </c>
      <c r="B193" s="99">
        <f t="shared" si="10"/>
        <v>0.29024502377962724</v>
      </c>
      <c r="C193" s="99">
        <f t="shared" si="11"/>
        <v>0.76624770763597472</v>
      </c>
      <c r="D193" s="103">
        <v>0.1</v>
      </c>
      <c r="E193" s="103">
        <v>0.17129800000000001</v>
      </c>
      <c r="F193" s="99">
        <v>0.82868019202806453</v>
      </c>
      <c r="G193" s="99">
        <v>0.67766413236116352</v>
      </c>
      <c r="H193" s="99">
        <f t="shared" si="12"/>
        <v>1.2228479455460046</v>
      </c>
      <c r="I193" s="99">
        <f t="shared" si="13"/>
        <v>8.7372458249873303E-2</v>
      </c>
      <c r="J193" s="99" t="str">
        <f t="shared" si="14"/>
        <v>PRODUCED</v>
      </c>
    </row>
    <row r="194" spans="1:10">
      <c r="A194" s="102" t="s">
        <v>2185</v>
      </c>
      <c r="B194" s="99">
        <f t="shared" ref="B194:B257" si="15">LOG(H194, 2)</f>
        <v>0.2954703421672909</v>
      </c>
      <c r="C194" s="99">
        <f t="shared" ref="C194:C257" si="16">-LOG10(E194)</f>
        <v>0.76624770763597472</v>
      </c>
      <c r="D194" s="103">
        <v>0.1</v>
      </c>
      <c r="E194" s="103">
        <v>0.17129800000000001</v>
      </c>
      <c r="F194" s="99">
        <v>1.1652055568695239</v>
      </c>
      <c r="G194" s="99">
        <v>0.94941723496659558</v>
      </c>
      <c r="H194" s="99">
        <f t="shared" ref="H194:H257" si="17">F194/G194</f>
        <v>1.2272850270203075</v>
      </c>
      <c r="I194" s="99">
        <f t="shared" ref="I194:I257" si="18">LOG(H194)</f>
        <v>8.8945435821454616E-2</v>
      </c>
      <c r="J194" s="99" t="str">
        <f t="shared" ref="J194:J257" si="19">IF(AND(I194&gt;0), "PRODUCED", "CONSUMED")</f>
        <v>PRODUCED</v>
      </c>
    </row>
    <row r="195" spans="1:10">
      <c r="A195" s="102" t="s">
        <v>2164</v>
      </c>
      <c r="B195" s="99">
        <f t="shared" si="15"/>
        <v>0.29877323324957578</v>
      </c>
      <c r="C195" s="99">
        <f t="shared" si="16"/>
        <v>0.76624770763597472</v>
      </c>
      <c r="D195" s="103">
        <v>0.1</v>
      </c>
      <c r="E195" s="103">
        <v>0.17129800000000001</v>
      </c>
      <c r="F195" s="99">
        <v>1.1315022769067287</v>
      </c>
      <c r="G195" s="99">
        <v>0.91984727709770586</v>
      </c>
      <c r="H195" s="99">
        <f t="shared" si="17"/>
        <v>1.2300979793915734</v>
      </c>
      <c r="I195" s="99">
        <f t="shared" si="18"/>
        <v>8.993970510963345E-2</v>
      </c>
      <c r="J195" s="99" t="str">
        <f t="shared" si="19"/>
        <v>PRODUCED</v>
      </c>
    </row>
    <row r="196" spans="1:10">
      <c r="A196" s="102" t="s">
        <v>412</v>
      </c>
      <c r="B196" s="99">
        <f t="shared" si="15"/>
        <v>0.29879839501836003</v>
      </c>
      <c r="C196" s="99">
        <f t="shared" si="16"/>
        <v>0.76624770763597472</v>
      </c>
      <c r="D196" s="103">
        <v>0.1</v>
      </c>
      <c r="E196" s="103">
        <v>0.17129800000000001</v>
      </c>
      <c r="F196" s="99">
        <v>0.20359878791254049</v>
      </c>
      <c r="G196" s="99">
        <v>0.16551139862583653</v>
      </c>
      <c r="H196" s="99">
        <f t="shared" si="17"/>
        <v>1.2301194334826826</v>
      </c>
      <c r="I196" s="99">
        <f t="shared" si="18"/>
        <v>8.9947279556781459E-2</v>
      </c>
      <c r="J196" s="99" t="str">
        <f t="shared" si="19"/>
        <v>PRODUCED</v>
      </c>
    </row>
    <row r="197" spans="1:10">
      <c r="A197" s="102" t="s">
        <v>2049</v>
      </c>
      <c r="B197" s="99">
        <f t="shared" si="15"/>
        <v>0.30323335874245361</v>
      </c>
      <c r="C197" s="99">
        <f t="shared" si="16"/>
        <v>0.76624770763597472</v>
      </c>
      <c r="D197" s="103">
        <v>0.1</v>
      </c>
      <c r="E197" s="103">
        <v>0.17129800000000001</v>
      </c>
      <c r="F197" s="99">
        <v>7.6642934262401754</v>
      </c>
      <c r="G197" s="99">
        <v>6.2114041318576936</v>
      </c>
      <c r="H197" s="99">
        <f t="shared" si="17"/>
        <v>1.2339067404953983</v>
      </c>
      <c r="I197" s="99">
        <f t="shared" si="18"/>
        <v>9.1282336667415268E-2</v>
      </c>
      <c r="J197" s="99" t="str">
        <f t="shared" si="19"/>
        <v>PRODUCED</v>
      </c>
    </row>
    <row r="198" spans="1:10">
      <c r="A198" s="102" t="s">
        <v>2200</v>
      </c>
      <c r="B198" s="99">
        <f t="shared" si="15"/>
        <v>0.30415426823202774</v>
      </c>
      <c r="C198" s="99">
        <f t="shared" si="16"/>
        <v>0.76624770763597472</v>
      </c>
      <c r="D198" s="103">
        <v>0.1</v>
      </c>
      <c r="E198" s="103">
        <v>0.17129800000000001</v>
      </c>
      <c r="F198" s="99">
        <v>18.289905654433536</v>
      </c>
      <c r="G198" s="99">
        <v>14.813303032567463</v>
      </c>
      <c r="H198" s="99">
        <f t="shared" si="17"/>
        <v>1.2346946264599234</v>
      </c>
      <c r="I198" s="99">
        <f t="shared" si="18"/>
        <v>9.1559558047068695E-2</v>
      </c>
      <c r="J198" s="99" t="str">
        <f t="shared" si="19"/>
        <v>PRODUCED</v>
      </c>
    </row>
    <row r="199" spans="1:10">
      <c r="A199" s="102" t="s">
        <v>1927</v>
      </c>
      <c r="B199" s="99">
        <f t="shared" si="15"/>
        <v>0.30581025493133673</v>
      </c>
      <c r="C199" s="99">
        <f t="shared" si="16"/>
        <v>0.76624770763597472</v>
      </c>
      <c r="D199" s="103">
        <v>0.1</v>
      </c>
      <c r="E199" s="103">
        <v>0.17129800000000001</v>
      </c>
      <c r="F199" s="99">
        <v>7.1974958098726676</v>
      </c>
      <c r="G199" s="99">
        <v>5.8226858721388437</v>
      </c>
      <c r="H199" s="99">
        <f t="shared" si="17"/>
        <v>1.2361126751336864</v>
      </c>
      <c r="I199" s="99">
        <f t="shared" si="18"/>
        <v>9.2058059715981286E-2</v>
      </c>
      <c r="J199" s="99" t="str">
        <f t="shared" si="19"/>
        <v>PRODUCED</v>
      </c>
    </row>
    <row r="200" spans="1:10">
      <c r="A200" s="102" t="s">
        <v>240</v>
      </c>
      <c r="B200" s="99">
        <f t="shared" si="15"/>
        <v>0.30921418305655179</v>
      </c>
      <c r="C200" s="99">
        <f t="shared" si="16"/>
        <v>0.76624770763597472</v>
      </c>
      <c r="D200" s="103">
        <v>0.1</v>
      </c>
      <c r="E200" s="103">
        <v>0.17129800000000001</v>
      </c>
      <c r="F200" s="99">
        <v>0.80211627096011162</v>
      </c>
      <c r="G200" s="99">
        <v>0.64737299941955373</v>
      </c>
      <c r="H200" s="99">
        <f t="shared" si="17"/>
        <v>1.239032631387629</v>
      </c>
      <c r="I200" s="99">
        <f t="shared" si="18"/>
        <v>9.3082744184755262E-2</v>
      </c>
      <c r="J200" s="99" t="str">
        <f t="shared" si="19"/>
        <v>PRODUCED</v>
      </c>
    </row>
    <row r="201" spans="1:10">
      <c r="A201" s="102" t="s">
        <v>828</v>
      </c>
      <c r="B201" s="99">
        <f t="shared" si="15"/>
        <v>0.31395920118562348</v>
      </c>
      <c r="C201" s="99">
        <f t="shared" si="16"/>
        <v>0.76624770763597472</v>
      </c>
      <c r="D201" s="103">
        <v>0.1</v>
      </c>
      <c r="E201" s="103">
        <v>0.17129800000000001</v>
      </c>
      <c r="F201" s="99">
        <v>1.4502857091876795</v>
      </c>
      <c r="G201" s="99">
        <v>1.166654956777363</v>
      </c>
      <c r="H201" s="99">
        <f t="shared" si="17"/>
        <v>1.2431145136465938</v>
      </c>
      <c r="I201" s="99">
        <f t="shared" si="18"/>
        <v>9.4511136971575233E-2</v>
      </c>
      <c r="J201" s="99" t="str">
        <f t="shared" si="19"/>
        <v>PRODUCED</v>
      </c>
    </row>
    <row r="202" spans="1:10">
      <c r="A202" s="102" t="s">
        <v>2226</v>
      </c>
      <c r="B202" s="99">
        <f t="shared" si="15"/>
        <v>0.31677851782383631</v>
      </c>
      <c r="C202" s="99">
        <f t="shared" si="16"/>
        <v>0.76624770763597472</v>
      </c>
      <c r="D202" s="103">
        <v>0.1</v>
      </c>
      <c r="E202" s="103">
        <v>0.17129800000000001</v>
      </c>
      <c r="F202" s="99">
        <v>1.150612482287781</v>
      </c>
      <c r="G202" s="99">
        <v>0.92378146726641663</v>
      </c>
      <c r="H202" s="99">
        <f t="shared" si="17"/>
        <v>1.2455461849571257</v>
      </c>
      <c r="I202" s="99">
        <f t="shared" si="18"/>
        <v>9.5359835846951832E-2</v>
      </c>
      <c r="J202" s="99" t="str">
        <f t="shared" si="19"/>
        <v>PRODUCED</v>
      </c>
    </row>
    <row r="203" spans="1:10">
      <c r="A203" s="102" t="s">
        <v>1491</v>
      </c>
      <c r="B203" s="99">
        <f t="shared" si="15"/>
        <v>0.32113621926373837</v>
      </c>
      <c r="C203" s="99">
        <f t="shared" si="16"/>
        <v>0.76624770763597472</v>
      </c>
      <c r="D203" s="103">
        <v>0.1</v>
      </c>
      <c r="E203" s="103">
        <v>0.17129800000000001</v>
      </c>
      <c r="F203" s="99">
        <v>7.0652904713256204</v>
      </c>
      <c r="G203" s="99">
        <v>5.6553356618899047</v>
      </c>
      <c r="H203" s="99">
        <f t="shared" si="17"/>
        <v>1.2493140803183618</v>
      </c>
      <c r="I203" s="99">
        <f t="shared" si="18"/>
        <v>9.6671634692510472E-2</v>
      </c>
      <c r="J203" s="99" t="str">
        <f t="shared" si="19"/>
        <v>PRODUCED</v>
      </c>
    </row>
    <row r="204" spans="1:10">
      <c r="A204" s="102" t="s">
        <v>74</v>
      </c>
      <c r="B204" s="99">
        <f t="shared" si="15"/>
        <v>0.33494241097518562</v>
      </c>
      <c r="C204" s="99">
        <f t="shared" si="16"/>
        <v>0.76624770763597472</v>
      </c>
      <c r="D204" s="103">
        <v>0.1</v>
      </c>
      <c r="E204" s="103">
        <v>0.17129800000000001</v>
      </c>
      <c r="F204" s="99">
        <v>0.84565999263918712</v>
      </c>
      <c r="G204" s="99">
        <v>0.6704525895015081</v>
      </c>
      <c r="H204" s="99">
        <f t="shared" si="17"/>
        <v>1.2613270585888086</v>
      </c>
      <c r="I204" s="99">
        <f t="shared" si="18"/>
        <v>0.10082771252354351</v>
      </c>
      <c r="J204" s="99" t="str">
        <f t="shared" si="19"/>
        <v>PRODUCED</v>
      </c>
    </row>
    <row r="205" spans="1:10">
      <c r="A205" s="102" t="s">
        <v>1074</v>
      </c>
      <c r="B205" s="99">
        <f t="shared" si="15"/>
        <v>0.34862084205310262</v>
      </c>
      <c r="C205" s="99">
        <f t="shared" si="16"/>
        <v>0.76624770763597472</v>
      </c>
      <c r="D205" s="103">
        <v>0.1</v>
      </c>
      <c r="E205" s="103">
        <v>0.17129800000000001</v>
      </c>
      <c r="F205" s="99">
        <v>0.54550906368002616</v>
      </c>
      <c r="G205" s="99">
        <v>0.42840708072656808</v>
      </c>
      <c r="H205" s="99">
        <f t="shared" si="17"/>
        <v>1.2733427812510847</v>
      </c>
      <c r="I205" s="99">
        <f t="shared" si="18"/>
        <v>0.10494533057161895</v>
      </c>
      <c r="J205" s="99" t="str">
        <f t="shared" si="19"/>
        <v>PRODUCED</v>
      </c>
    </row>
    <row r="206" spans="1:10">
      <c r="A206" s="102" t="s">
        <v>61</v>
      </c>
      <c r="B206" s="99">
        <f t="shared" si="15"/>
        <v>0.34867135740255517</v>
      </c>
      <c r="C206" s="99">
        <f t="shared" si="16"/>
        <v>0.76624770763597472</v>
      </c>
      <c r="D206" s="103">
        <v>0.1</v>
      </c>
      <c r="E206" s="103">
        <v>0.17129800000000001</v>
      </c>
      <c r="F206" s="99">
        <v>0.84113871161042209</v>
      </c>
      <c r="G206" s="99">
        <v>0.6605521092974006</v>
      </c>
      <c r="H206" s="99">
        <f t="shared" si="17"/>
        <v>1.2733873675842218</v>
      </c>
      <c r="I206" s="99">
        <f t="shared" si="18"/>
        <v>0.10496053720704562</v>
      </c>
      <c r="J206" s="99" t="str">
        <f t="shared" si="19"/>
        <v>PRODUCED</v>
      </c>
    </row>
    <row r="207" spans="1:10">
      <c r="A207" s="102" t="s">
        <v>1478</v>
      </c>
      <c r="B207" s="99">
        <f t="shared" si="15"/>
        <v>0.3510704462429276</v>
      </c>
      <c r="C207" s="99">
        <f t="shared" si="16"/>
        <v>0.76624770763597472</v>
      </c>
      <c r="D207" s="103">
        <v>0.1</v>
      </c>
      <c r="E207" s="103">
        <v>0.17129800000000001</v>
      </c>
      <c r="F207" s="99">
        <v>1.2171584177059342</v>
      </c>
      <c r="G207" s="99">
        <v>0.95425484146641759</v>
      </c>
      <c r="H207" s="99">
        <f t="shared" si="17"/>
        <v>1.2755066726572839</v>
      </c>
      <c r="I207" s="99">
        <f t="shared" si="18"/>
        <v>0.10568273491026044</v>
      </c>
      <c r="J207" s="99" t="str">
        <f t="shared" si="19"/>
        <v>PRODUCED</v>
      </c>
    </row>
    <row r="208" spans="1:10">
      <c r="A208" s="102" t="s">
        <v>286</v>
      </c>
      <c r="B208" s="99">
        <f t="shared" si="15"/>
        <v>0.35282755614967254</v>
      </c>
      <c r="C208" s="99">
        <f t="shared" si="16"/>
        <v>0.76624770763597472</v>
      </c>
      <c r="D208" s="103">
        <v>0.1</v>
      </c>
      <c r="E208" s="103">
        <v>0.17129800000000001</v>
      </c>
      <c r="F208" s="99">
        <v>0.22177962304052859</v>
      </c>
      <c r="G208" s="99">
        <v>0.17366406532782527</v>
      </c>
      <c r="H208" s="99">
        <f t="shared" si="17"/>
        <v>1.27706110427552</v>
      </c>
      <c r="I208" s="99">
        <f t="shared" si="18"/>
        <v>0.106211677697869</v>
      </c>
      <c r="J208" s="99" t="str">
        <f t="shared" si="19"/>
        <v>PRODUCED</v>
      </c>
    </row>
    <row r="209" spans="1:10">
      <c r="A209" s="102" t="s">
        <v>290</v>
      </c>
      <c r="B209" s="99">
        <f t="shared" si="15"/>
        <v>0.35438314496359735</v>
      </c>
      <c r="C209" s="99">
        <f t="shared" si="16"/>
        <v>0.76624770763597472</v>
      </c>
      <c r="D209" s="103">
        <v>0.1</v>
      </c>
      <c r="E209" s="103">
        <v>0.17129800000000001</v>
      </c>
      <c r="F209" s="99">
        <v>0.13028139883911219</v>
      </c>
      <c r="G209" s="99">
        <v>0.10190663385771594</v>
      </c>
      <c r="H209" s="99">
        <f t="shared" si="17"/>
        <v>1.2784388406059379</v>
      </c>
      <c r="I209" s="99">
        <f t="shared" si="18"/>
        <v>0.10667995659177973</v>
      </c>
      <c r="J209" s="99" t="str">
        <f t="shared" si="19"/>
        <v>PRODUCED</v>
      </c>
    </row>
    <row r="210" spans="1:10">
      <c r="A210" s="102" t="s">
        <v>401</v>
      </c>
      <c r="B210" s="99">
        <f t="shared" si="15"/>
        <v>0.36150352364034888</v>
      </c>
      <c r="C210" s="99">
        <f t="shared" si="16"/>
        <v>0.76624770763597472</v>
      </c>
      <c r="D210" s="103">
        <v>0.1</v>
      </c>
      <c r="E210" s="103">
        <v>0.17129800000000001</v>
      </c>
      <c r="F210" s="99">
        <v>1.2165694689302757</v>
      </c>
      <c r="G210" s="99">
        <v>0.94692047883102448</v>
      </c>
      <c r="H210" s="99">
        <f t="shared" si="17"/>
        <v>1.2847641339768399</v>
      </c>
      <c r="I210" s="99">
        <f t="shared" si="18"/>
        <v>0.10882340415396813</v>
      </c>
      <c r="J210" s="99" t="str">
        <f t="shared" si="19"/>
        <v>PRODUCED</v>
      </c>
    </row>
    <row r="211" spans="1:10">
      <c r="A211" s="102" t="s">
        <v>597</v>
      </c>
      <c r="B211" s="99">
        <f t="shared" si="15"/>
        <v>0.36403682574231516</v>
      </c>
      <c r="C211" s="99">
        <f t="shared" si="16"/>
        <v>0.76624770763597472</v>
      </c>
      <c r="D211" s="103">
        <v>0.1</v>
      </c>
      <c r="E211" s="103">
        <v>0.17129800000000001</v>
      </c>
      <c r="F211" s="99">
        <v>0.83786279304121625</v>
      </c>
      <c r="G211" s="99">
        <v>0.65100886279410786</v>
      </c>
      <c r="H211" s="99">
        <f t="shared" si="17"/>
        <v>1.2870220989698016</v>
      </c>
      <c r="I211" s="99">
        <f t="shared" si="18"/>
        <v>0.1095860040747386</v>
      </c>
      <c r="J211" s="99" t="str">
        <f t="shared" si="19"/>
        <v>PRODUCED</v>
      </c>
    </row>
    <row r="212" spans="1:10">
      <c r="A212" s="102" t="s">
        <v>1751</v>
      </c>
      <c r="B212" s="99">
        <f t="shared" si="15"/>
        <v>0.37491882971069418</v>
      </c>
      <c r="C212" s="99">
        <f t="shared" si="16"/>
        <v>0.76624770763597472</v>
      </c>
      <c r="D212" s="103">
        <v>0.1</v>
      </c>
      <c r="E212" s="103">
        <v>0.17129800000000001</v>
      </c>
      <c r="F212" s="99">
        <v>24.477201660326685</v>
      </c>
      <c r="G212" s="99">
        <v>18.875564653335381</v>
      </c>
      <c r="H212" s="99">
        <f t="shared" si="17"/>
        <v>1.2967665926752276</v>
      </c>
      <c r="I212" s="99">
        <f t="shared" si="18"/>
        <v>0.11286181368215517</v>
      </c>
      <c r="J212" s="99" t="str">
        <f t="shared" si="19"/>
        <v>PRODUCED</v>
      </c>
    </row>
    <row r="213" spans="1:10">
      <c r="A213" s="102" t="s">
        <v>541</v>
      </c>
      <c r="B213" s="99">
        <f t="shared" si="15"/>
        <v>0.37505540745921417</v>
      </c>
      <c r="C213" s="99">
        <f t="shared" si="16"/>
        <v>0.76624770763597472</v>
      </c>
      <c r="D213" s="103">
        <v>0.1</v>
      </c>
      <c r="E213" s="103">
        <v>0.17129800000000001</v>
      </c>
      <c r="F213" s="99">
        <v>0.98419907448375676</v>
      </c>
      <c r="G213" s="99">
        <v>0.75889208730460311</v>
      </c>
      <c r="H213" s="99">
        <f t="shared" si="17"/>
        <v>1.2968893614102479</v>
      </c>
      <c r="I213" s="99">
        <f t="shared" si="18"/>
        <v>0.11290292768119993</v>
      </c>
      <c r="J213" s="99" t="str">
        <f t="shared" si="19"/>
        <v>PRODUCED</v>
      </c>
    </row>
    <row r="214" spans="1:10">
      <c r="A214" s="102" t="s">
        <v>335</v>
      </c>
      <c r="B214" s="99">
        <f t="shared" si="15"/>
        <v>0.37796958876894859</v>
      </c>
      <c r="C214" s="99">
        <f t="shared" si="16"/>
        <v>0.76624770763597472</v>
      </c>
      <c r="D214" s="103">
        <v>0.1</v>
      </c>
      <c r="E214" s="103">
        <v>0.17129800000000001</v>
      </c>
      <c r="F214" s="99">
        <v>0.430061688574084</v>
      </c>
      <c r="G214" s="99">
        <v>0.33094099789873521</v>
      </c>
      <c r="H214" s="99">
        <f t="shared" si="17"/>
        <v>1.2995116691636941</v>
      </c>
      <c r="I214" s="99">
        <f t="shared" si="18"/>
        <v>0.11378018366823335</v>
      </c>
      <c r="J214" s="99" t="str">
        <f t="shared" si="19"/>
        <v>PRODUCED</v>
      </c>
    </row>
    <row r="215" spans="1:10">
      <c r="A215" s="102" t="s">
        <v>1948</v>
      </c>
      <c r="B215" s="99">
        <f t="shared" si="15"/>
        <v>0.37910839457081441</v>
      </c>
      <c r="C215" s="99">
        <f t="shared" si="16"/>
        <v>0.76624770763597472</v>
      </c>
      <c r="D215" s="103">
        <v>0.1</v>
      </c>
      <c r="E215" s="103">
        <v>0.17129800000000001</v>
      </c>
      <c r="F215" s="99">
        <v>0.37174461247392093</v>
      </c>
      <c r="G215" s="99">
        <v>0.28583913229405594</v>
      </c>
      <c r="H215" s="99">
        <f t="shared" si="17"/>
        <v>1.300537856697277</v>
      </c>
      <c r="I215" s="99">
        <f t="shared" si="18"/>
        <v>0.11412299837383112</v>
      </c>
      <c r="J215" s="99" t="str">
        <f t="shared" si="19"/>
        <v>PRODUCED</v>
      </c>
    </row>
    <row r="216" spans="1:10">
      <c r="A216" s="102" t="s">
        <v>641</v>
      </c>
      <c r="B216" s="99">
        <f t="shared" si="15"/>
        <v>0.38243979548213647</v>
      </c>
      <c r="C216" s="99">
        <f t="shared" si="16"/>
        <v>0.76624770763597472</v>
      </c>
      <c r="D216" s="103">
        <v>0.1</v>
      </c>
      <c r="E216" s="103">
        <v>0.17129800000000001</v>
      </c>
      <c r="F216" s="99">
        <v>2.7389816768403779</v>
      </c>
      <c r="G216" s="99">
        <v>2.1011800900949145</v>
      </c>
      <c r="H216" s="99">
        <f t="shared" si="17"/>
        <v>1.3035444652041475</v>
      </c>
      <c r="I216" s="99">
        <f t="shared" si="18"/>
        <v>0.11512584997572137</v>
      </c>
      <c r="J216" s="99" t="str">
        <f t="shared" si="19"/>
        <v>PRODUCED</v>
      </c>
    </row>
    <row r="217" spans="1:10">
      <c r="A217" s="102" t="s">
        <v>779</v>
      </c>
      <c r="B217" s="99">
        <f t="shared" si="15"/>
        <v>0.38550968672628755</v>
      </c>
      <c r="C217" s="99">
        <f t="shared" si="16"/>
        <v>0.76624770763597472</v>
      </c>
      <c r="D217" s="103">
        <v>0.1</v>
      </c>
      <c r="E217" s="103">
        <v>0.17129800000000001</v>
      </c>
      <c r="F217" s="99">
        <v>1.9086928818288325</v>
      </c>
      <c r="G217" s="99">
        <v>1.4611206361208933</v>
      </c>
      <c r="H217" s="99">
        <f t="shared" si="17"/>
        <v>1.3063212130766915</v>
      </c>
      <c r="I217" s="99">
        <f t="shared" si="18"/>
        <v>0.11604997932363709</v>
      </c>
      <c r="J217" s="99" t="str">
        <f t="shared" si="19"/>
        <v>PRODUCED</v>
      </c>
    </row>
    <row r="218" spans="1:10">
      <c r="A218" s="102" t="s">
        <v>1196</v>
      </c>
      <c r="B218" s="99">
        <f t="shared" si="15"/>
        <v>0.39440982192046015</v>
      </c>
      <c r="C218" s="99">
        <f t="shared" si="16"/>
        <v>0.76624770763597472</v>
      </c>
      <c r="D218" s="103">
        <v>0.1</v>
      </c>
      <c r="E218" s="103">
        <v>0.17129800000000001</v>
      </c>
      <c r="F218" s="99">
        <v>7.4358620485844318</v>
      </c>
      <c r="G218" s="99">
        <v>5.6572078728057207</v>
      </c>
      <c r="H218" s="99">
        <f t="shared" si="17"/>
        <v>1.3144049530738877</v>
      </c>
      <c r="I218" s="99">
        <f t="shared" si="18"/>
        <v>0.1187291869825477</v>
      </c>
      <c r="J218" s="99" t="str">
        <f t="shared" si="19"/>
        <v>PRODUCED</v>
      </c>
    </row>
    <row r="219" spans="1:10">
      <c r="A219" s="102" t="s">
        <v>1517</v>
      </c>
      <c r="B219" s="99">
        <f t="shared" si="15"/>
        <v>0.39698746531077223</v>
      </c>
      <c r="C219" s="99">
        <f t="shared" si="16"/>
        <v>0.76624770763597472</v>
      </c>
      <c r="D219" s="103">
        <v>0.1</v>
      </c>
      <c r="E219" s="103">
        <v>0.17129800000000001</v>
      </c>
      <c r="F219" s="99">
        <v>0.97218759535166865</v>
      </c>
      <c r="G219" s="99">
        <v>0.73832052266897275</v>
      </c>
      <c r="H219" s="99">
        <f t="shared" si="17"/>
        <v>1.3167554815316309</v>
      </c>
      <c r="I219" s="99">
        <f t="shared" si="18"/>
        <v>0.11950513496115665</v>
      </c>
      <c r="J219" s="99" t="str">
        <f t="shared" si="19"/>
        <v>PRODUCED</v>
      </c>
    </row>
    <row r="220" spans="1:10">
      <c r="A220" s="102" t="s">
        <v>636</v>
      </c>
      <c r="B220" s="99">
        <f t="shared" si="15"/>
        <v>0.39765867568469793</v>
      </c>
      <c r="C220" s="99">
        <f t="shared" si="16"/>
        <v>0.76624770763597472</v>
      </c>
      <c r="D220" s="103">
        <v>0.1</v>
      </c>
      <c r="E220" s="103">
        <v>0.17129800000000001</v>
      </c>
      <c r="F220" s="99">
        <v>5.5850169004312633</v>
      </c>
      <c r="G220" s="99">
        <v>4.2395259921075237</v>
      </c>
      <c r="H220" s="99">
        <f t="shared" si="17"/>
        <v>1.3173682413620205</v>
      </c>
      <c r="I220" s="99">
        <f t="shared" si="18"/>
        <v>0.11970718941710913</v>
      </c>
      <c r="J220" s="99" t="str">
        <f t="shared" si="19"/>
        <v>PRODUCED</v>
      </c>
    </row>
    <row r="221" spans="1:10">
      <c r="A221" s="102" t="s">
        <v>57</v>
      </c>
      <c r="B221" s="99">
        <f t="shared" si="15"/>
        <v>0.39843096232568459</v>
      </c>
      <c r="C221" s="99">
        <f t="shared" si="16"/>
        <v>0.76624770763597472</v>
      </c>
      <c r="D221" s="103">
        <v>0.1</v>
      </c>
      <c r="E221" s="103">
        <v>0.17129800000000001</v>
      </c>
      <c r="F221" s="99">
        <v>0.93477529838227547</v>
      </c>
      <c r="G221" s="99">
        <v>0.70919808901842296</v>
      </c>
      <c r="H221" s="99">
        <f t="shared" si="17"/>
        <v>1.3180736283089345</v>
      </c>
      <c r="I221" s="99">
        <f t="shared" si="18"/>
        <v>0.1199396708612967</v>
      </c>
      <c r="J221" s="99" t="str">
        <f t="shared" si="19"/>
        <v>PRODUCED</v>
      </c>
    </row>
    <row r="222" spans="1:10">
      <c r="A222" s="102" t="s">
        <v>493</v>
      </c>
      <c r="B222" s="99">
        <f t="shared" si="15"/>
        <v>0.40278923314412157</v>
      </c>
      <c r="C222" s="99">
        <f t="shared" si="16"/>
        <v>0.76624770763597472</v>
      </c>
      <c r="D222" s="103">
        <v>0.1</v>
      </c>
      <c r="E222" s="103">
        <v>0.17129800000000001</v>
      </c>
      <c r="F222" s="99">
        <v>0.4577408118403819</v>
      </c>
      <c r="G222" s="99">
        <v>0.34623262979944608</v>
      </c>
      <c r="H222" s="99">
        <f t="shared" si="17"/>
        <v>1.3220614478350192</v>
      </c>
      <c r="I222" s="99">
        <f t="shared" si="18"/>
        <v>0.12125164110687323</v>
      </c>
      <c r="J222" s="99" t="str">
        <f t="shared" si="19"/>
        <v>PRODUCED</v>
      </c>
    </row>
    <row r="223" spans="1:10">
      <c r="A223" s="102" t="s">
        <v>891</v>
      </c>
      <c r="B223" s="99">
        <f t="shared" si="15"/>
        <v>0.43166747547233797</v>
      </c>
      <c r="C223" s="99">
        <f t="shared" si="16"/>
        <v>0.76624770763597472</v>
      </c>
      <c r="D223" s="103">
        <v>0.1</v>
      </c>
      <c r="E223" s="103">
        <v>0.17129800000000001</v>
      </c>
      <c r="F223" s="99">
        <v>2.1180320988733712</v>
      </c>
      <c r="G223" s="99">
        <v>1.5703182546362584</v>
      </c>
      <c r="H223" s="99">
        <f t="shared" si="17"/>
        <v>1.3487916176354855</v>
      </c>
      <c r="I223" s="99">
        <f t="shared" si="18"/>
        <v>0.1299448582697196</v>
      </c>
      <c r="J223" s="99" t="str">
        <f t="shared" si="19"/>
        <v>PRODUCED</v>
      </c>
    </row>
    <row r="224" spans="1:10">
      <c r="A224" s="102" t="s">
        <v>2178</v>
      </c>
      <c r="B224" s="99">
        <f t="shared" si="15"/>
        <v>0.4322331438886145</v>
      </c>
      <c r="C224" s="99">
        <f t="shared" si="16"/>
        <v>0.76624770763597472</v>
      </c>
      <c r="D224" s="103">
        <v>0.1</v>
      </c>
      <c r="E224" s="103">
        <v>0.17129800000000001</v>
      </c>
      <c r="F224" s="99">
        <v>1.8887640353351944</v>
      </c>
      <c r="G224" s="99">
        <v>1.3997889574285827</v>
      </c>
      <c r="H224" s="99">
        <f t="shared" si="17"/>
        <v>1.3493205710129768</v>
      </c>
      <c r="I224" s="99">
        <f t="shared" si="18"/>
        <v>0.13011514143061859</v>
      </c>
      <c r="J224" s="99" t="str">
        <f t="shared" si="19"/>
        <v>PRODUCED</v>
      </c>
    </row>
    <row r="225" spans="1:10">
      <c r="A225" s="102" t="s">
        <v>331</v>
      </c>
      <c r="B225" s="99">
        <f t="shared" si="15"/>
        <v>0.43379651332734781</v>
      </c>
      <c r="C225" s="99">
        <f t="shared" si="16"/>
        <v>0.76624770763597472</v>
      </c>
      <c r="D225" s="103">
        <v>0.1</v>
      </c>
      <c r="E225" s="103">
        <v>0.17129800000000001</v>
      </c>
      <c r="F225" s="99">
        <v>10.621050474988946</v>
      </c>
      <c r="G225" s="99">
        <v>7.8628811323535217</v>
      </c>
      <c r="H225" s="99">
        <f t="shared" si="17"/>
        <v>1.3507835481941017</v>
      </c>
      <c r="I225" s="99">
        <f t="shared" si="18"/>
        <v>0.13058576252598167</v>
      </c>
      <c r="J225" s="99" t="str">
        <f t="shared" si="19"/>
        <v>PRODUCED</v>
      </c>
    </row>
    <row r="226" spans="1:10">
      <c r="A226" s="102" t="s">
        <v>623</v>
      </c>
      <c r="B226" s="99">
        <f t="shared" si="15"/>
        <v>0.43729296408570212</v>
      </c>
      <c r="C226" s="99">
        <f t="shared" si="16"/>
        <v>0.76624770763597472</v>
      </c>
      <c r="D226" s="103">
        <v>0.1</v>
      </c>
      <c r="E226" s="103">
        <v>0.17129800000000001</v>
      </c>
      <c r="F226" s="99">
        <v>0.36028710933360558</v>
      </c>
      <c r="G226" s="99">
        <v>0.26607889282817704</v>
      </c>
      <c r="H226" s="99">
        <f t="shared" si="17"/>
        <v>1.3540612165966295</v>
      </c>
      <c r="I226" s="99">
        <f t="shared" si="18"/>
        <v>0.13163829908260841</v>
      </c>
      <c r="J226" s="99" t="str">
        <f t="shared" si="19"/>
        <v>PRODUCED</v>
      </c>
    </row>
    <row r="227" spans="1:10">
      <c r="A227" s="102" t="s">
        <v>823</v>
      </c>
      <c r="B227" s="99">
        <f t="shared" si="15"/>
        <v>0.43764803858929219</v>
      </c>
      <c r="C227" s="99">
        <f t="shared" si="16"/>
        <v>0.76624770763597472</v>
      </c>
      <c r="D227" s="103">
        <v>0.1</v>
      </c>
      <c r="E227" s="103">
        <v>0.17129800000000001</v>
      </c>
      <c r="F227" s="99">
        <v>0.14633927054029125</v>
      </c>
      <c r="G227" s="99">
        <v>0.10804774283461577</v>
      </c>
      <c r="H227" s="99">
        <f t="shared" si="17"/>
        <v>1.3543945176558361</v>
      </c>
      <c r="I227" s="99">
        <f t="shared" si="18"/>
        <v>0.1317451871588845</v>
      </c>
      <c r="J227" s="99" t="str">
        <f t="shared" si="19"/>
        <v>PRODUCED</v>
      </c>
    </row>
    <row r="228" spans="1:10">
      <c r="A228" s="102" t="s">
        <v>571</v>
      </c>
      <c r="B228" s="99">
        <f t="shared" si="15"/>
        <v>0.43880488093761305</v>
      </c>
      <c r="C228" s="99">
        <f t="shared" si="16"/>
        <v>0.76624770763597472</v>
      </c>
      <c r="D228" s="103">
        <v>0.1</v>
      </c>
      <c r="E228" s="103">
        <v>0.17129800000000001</v>
      </c>
      <c r="F228" s="99">
        <v>1.0380145052355114</v>
      </c>
      <c r="G228" s="99">
        <v>0.765790529228072</v>
      </c>
      <c r="H228" s="99">
        <f t="shared" si="17"/>
        <v>1.3554809907114485</v>
      </c>
      <c r="I228" s="99">
        <f t="shared" si="18"/>
        <v>0.13209343140598342</v>
      </c>
      <c r="J228" s="99" t="str">
        <f t="shared" si="19"/>
        <v>PRODUCED</v>
      </c>
    </row>
    <row r="229" spans="1:10">
      <c r="A229" s="102" t="s">
        <v>1906</v>
      </c>
      <c r="B229" s="99">
        <f t="shared" si="15"/>
        <v>0.44355683478057578</v>
      </c>
      <c r="C229" s="99">
        <f t="shared" si="16"/>
        <v>0.76624770763597472</v>
      </c>
      <c r="D229" s="103">
        <v>0.1</v>
      </c>
      <c r="E229" s="103">
        <v>0.17129800000000001</v>
      </c>
      <c r="F229" s="99">
        <v>1.2599286326774539</v>
      </c>
      <c r="G229" s="99">
        <v>0.9264501023120707</v>
      </c>
      <c r="H229" s="99">
        <f t="shared" si="17"/>
        <v>1.359953039600456</v>
      </c>
      <c r="I229" s="99">
        <f t="shared" si="18"/>
        <v>0.13352391205072595</v>
      </c>
      <c r="J229" s="99" t="str">
        <f t="shared" si="19"/>
        <v>PRODUCED</v>
      </c>
    </row>
    <row r="230" spans="1:10">
      <c r="A230" s="102" t="s">
        <v>37</v>
      </c>
      <c r="B230" s="99">
        <f t="shared" si="15"/>
        <v>0.45283432406023594</v>
      </c>
      <c r="C230" s="99">
        <f t="shared" si="16"/>
        <v>0.76624770763597472</v>
      </c>
      <c r="D230" s="103">
        <v>0.1</v>
      </c>
      <c r="E230" s="103">
        <v>0.17129800000000001</v>
      </c>
      <c r="F230" s="99">
        <v>1.2316386254059724</v>
      </c>
      <c r="G230" s="99">
        <v>0.89984267505397719</v>
      </c>
      <c r="H230" s="99">
        <f t="shared" si="17"/>
        <v>1.3687266224977519</v>
      </c>
      <c r="I230" s="99">
        <f t="shared" si="18"/>
        <v>0.13631671460835468</v>
      </c>
      <c r="J230" s="99" t="str">
        <f t="shared" si="19"/>
        <v>PRODUCED</v>
      </c>
    </row>
    <row r="231" spans="1:10">
      <c r="A231" s="102" t="s">
        <v>436</v>
      </c>
      <c r="B231" s="99">
        <f t="shared" si="15"/>
        <v>0.45594738710462873</v>
      </c>
      <c r="C231" s="99">
        <f t="shared" si="16"/>
        <v>0.76624770763597472</v>
      </c>
      <c r="D231" s="103">
        <v>0.1</v>
      </c>
      <c r="E231" s="103">
        <v>0.17129800000000001</v>
      </c>
      <c r="F231" s="99">
        <v>1.1561528922393356</v>
      </c>
      <c r="G231" s="99">
        <v>0.8428716178017609</v>
      </c>
      <c r="H231" s="99">
        <f t="shared" si="17"/>
        <v>1.3716832644746342</v>
      </c>
      <c r="I231" s="99">
        <f t="shared" si="18"/>
        <v>0.13725383996310997</v>
      </c>
      <c r="J231" s="99" t="str">
        <f t="shared" si="19"/>
        <v>PRODUCED</v>
      </c>
    </row>
    <row r="232" spans="1:10">
      <c r="A232" s="102" t="s">
        <v>404</v>
      </c>
      <c r="B232" s="99">
        <f t="shared" si="15"/>
        <v>0.45801111110363851</v>
      </c>
      <c r="C232" s="99">
        <f t="shared" si="16"/>
        <v>0.76624770763597472</v>
      </c>
      <c r="D232" s="103">
        <v>0.1</v>
      </c>
      <c r="E232" s="103">
        <v>0.17129800000000001</v>
      </c>
      <c r="F232" s="99">
        <v>1.4022135166055085</v>
      </c>
      <c r="G232" s="99">
        <v>1.0207962509959705</v>
      </c>
      <c r="H232" s="99">
        <f t="shared" si="17"/>
        <v>1.3736468127086054</v>
      </c>
      <c r="I232" s="99">
        <f t="shared" si="18"/>
        <v>0.13787508278958352</v>
      </c>
      <c r="J232" s="99" t="str">
        <f t="shared" si="19"/>
        <v>PRODUCED</v>
      </c>
    </row>
    <row r="233" spans="1:10">
      <c r="A233" s="102" t="s">
        <v>102</v>
      </c>
      <c r="B233" s="99">
        <f t="shared" si="15"/>
        <v>0.45984327032386807</v>
      </c>
      <c r="C233" s="99">
        <f t="shared" si="16"/>
        <v>0.76624770763597472</v>
      </c>
      <c r="D233" s="103">
        <v>0.1</v>
      </c>
      <c r="E233" s="103">
        <v>0.17129800000000001</v>
      </c>
      <c r="F233" s="99">
        <v>0.8989196036333077</v>
      </c>
      <c r="G233" s="99">
        <v>0.65357319768212352</v>
      </c>
      <c r="H233" s="99">
        <f t="shared" si="17"/>
        <v>1.3753923918870867</v>
      </c>
      <c r="I233" s="99">
        <f t="shared" si="18"/>
        <v>0.13842661767170494</v>
      </c>
      <c r="J233" s="99" t="str">
        <f t="shared" si="19"/>
        <v>PRODUCED</v>
      </c>
    </row>
    <row r="234" spans="1:10">
      <c r="A234" s="102" t="s">
        <v>1188</v>
      </c>
      <c r="B234" s="99">
        <f t="shared" si="15"/>
        <v>0.46429976935139816</v>
      </c>
      <c r="C234" s="99">
        <f t="shared" si="16"/>
        <v>0.76624770763597472</v>
      </c>
      <c r="D234" s="103">
        <v>0.1</v>
      </c>
      <c r="E234" s="103">
        <v>0.17129800000000001</v>
      </c>
      <c r="F234" s="99">
        <v>1.2262346335642731</v>
      </c>
      <c r="G234" s="99">
        <v>0.88880281321012433</v>
      </c>
      <c r="H234" s="99">
        <f t="shared" si="17"/>
        <v>1.3796475611226218</v>
      </c>
      <c r="I234" s="99">
        <f t="shared" si="18"/>
        <v>0.13976815755463884</v>
      </c>
      <c r="J234" s="99" t="str">
        <f t="shared" si="19"/>
        <v>PRODUCED</v>
      </c>
    </row>
    <row r="235" spans="1:10">
      <c r="A235" s="102" t="s">
        <v>1910</v>
      </c>
      <c r="B235" s="99">
        <f t="shared" si="15"/>
        <v>0.46717281280546918</v>
      </c>
      <c r="C235" s="99">
        <f t="shared" si="16"/>
        <v>0.76624770763597472</v>
      </c>
      <c r="D235" s="103">
        <v>0.1</v>
      </c>
      <c r="E235" s="103">
        <v>0.17129800000000001</v>
      </c>
      <c r="F235" s="99">
        <v>0.41258704853064848</v>
      </c>
      <c r="G235" s="99">
        <v>0.29845754419735598</v>
      </c>
      <c r="H235" s="99">
        <f t="shared" si="17"/>
        <v>1.3823977867278303</v>
      </c>
      <c r="I235" s="99">
        <f t="shared" si="18"/>
        <v>0.14063302981316028</v>
      </c>
      <c r="J235" s="99" t="str">
        <f t="shared" si="19"/>
        <v>PRODUCED</v>
      </c>
    </row>
    <row r="236" spans="1:10">
      <c r="A236" s="102" t="s">
        <v>607</v>
      </c>
      <c r="B236" s="99">
        <f t="shared" si="15"/>
        <v>0.47184678833909921</v>
      </c>
      <c r="C236" s="99">
        <f t="shared" si="16"/>
        <v>0.76624770763597472</v>
      </c>
      <c r="D236" s="103">
        <v>0.1</v>
      </c>
      <c r="E236" s="103">
        <v>0.17129800000000001</v>
      </c>
      <c r="F236" s="99">
        <v>0.28684796222245312</v>
      </c>
      <c r="G236" s="99">
        <v>0.20682914294682378</v>
      </c>
      <c r="H236" s="99">
        <f t="shared" si="17"/>
        <v>1.3868836767176584</v>
      </c>
      <c r="I236" s="99">
        <f t="shared" si="18"/>
        <v>0.1420400366477825</v>
      </c>
      <c r="J236" s="99" t="str">
        <f t="shared" si="19"/>
        <v>PRODUCED</v>
      </c>
    </row>
    <row r="237" spans="1:10">
      <c r="A237" s="102" t="s">
        <v>350</v>
      </c>
      <c r="B237" s="99">
        <f t="shared" si="15"/>
        <v>0.47828527699828166</v>
      </c>
      <c r="C237" s="99">
        <f t="shared" si="16"/>
        <v>0.76624770763597472</v>
      </c>
      <c r="D237" s="103">
        <v>0.1</v>
      </c>
      <c r="E237" s="103">
        <v>0.17129800000000001</v>
      </c>
      <c r="F237" s="99">
        <v>0.96321032108894167</v>
      </c>
      <c r="G237" s="99">
        <v>0.69142155208366185</v>
      </c>
      <c r="H237" s="99">
        <f t="shared" si="17"/>
        <v>1.393086920976385</v>
      </c>
      <c r="I237" s="99">
        <f t="shared" si="18"/>
        <v>0.14397821486093879</v>
      </c>
      <c r="J237" s="99" t="str">
        <f t="shared" si="19"/>
        <v>PRODUCED</v>
      </c>
    </row>
    <row r="238" spans="1:10">
      <c r="A238" s="102" t="s">
        <v>2229</v>
      </c>
      <c r="B238" s="99">
        <f t="shared" si="15"/>
        <v>0.49241170948984392</v>
      </c>
      <c r="C238" s="99">
        <f t="shared" si="16"/>
        <v>0.76624770763597472</v>
      </c>
      <c r="D238" s="103">
        <v>0.1</v>
      </c>
      <c r="E238" s="103">
        <v>0.17129800000000001</v>
      </c>
      <c r="F238" s="99">
        <v>1.0644106881024269</v>
      </c>
      <c r="G238" s="99">
        <v>0.75662124576298961</v>
      </c>
      <c r="H238" s="99">
        <f t="shared" si="17"/>
        <v>1.4067946070283253</v>
      </c>
      <c r="I238" s="99">
        <f t="shared" si="18"/>
        <v>0.14823069477262127</v>
      </c>
      <c r="J238" s="99" t="str">
        <f t="shared" si="19"/>
        <v>PRODUCED</v>
      </c>
    </row>
    <row r="239" spans="1:10">
      <c r="A239" s="102" t="s">
        <v>310</v>
      </c>
      <c r="B239" s="99">
        <f t="shared" si="15"/>
        <v>0.50004623405798898</v>
      </c>
      <c r="C239" s="99">
        <f t="shared" si="16"/>
        <v>0.76624770763597472</v>
      </c>
      <c r="D239" s="103">
        <v>0.1</v>
      </c>
      <c r="E239" s="103">
        <v>0.17129800000000001</v>
      </c>
      <c r="F239" s="99">
        <v>1.7955302504783601</v>
      </c>
      <c r="G239" s="99">
        <v>1.2695909286975759</v>
      </c>
      <c r="H239" s="99">
        <f t="shared" si="17"/>
        <v>1.4142588844111583</v>
      </c>
      <c r="I239" s="99">
        <f t="shared" si="18"/>
        <v>0.15052891567026655</v>
      </c>
      <c r="J239" s="99" t="str">
        <f t="shared" si="19"/>
        <v>PRODUCED</v>
      </c>
    </row>
    <row r="240" spans="1:10">
      <c r="A240" s="102" t="s">
        <v>964</v>
      </c>
      <c r="B240" s="99">
        <f t="shared" si="15"/>
        <v>0.50032728558378337</v>
      </c>
      <c r="C240" s="99">
        <f t="shared" si="16"/>
        <v>0.76624770763597472</v>
      </c>
      <c r="D240" s="103">
        <v>0.1</v>
      </c>
      <c r="E240" s="103">
        <v>0.17129800000000001</v>
      </c>
      <c r="F240" s="99">
        <v>0.31073803168911251</v>
      </c>
      <c r="G240" s="99">
        <v>0.21967512886860499</v>
      </c>
      <c r="H240" s="99">
        <f t="shared" si="17"/>
        <v>1.414534423125229</v>
      </c>
      <c r="I240" s="99">
        <f t="shared" si="18"/>
        <v>0.15061352060985778</v>
      </c>
      <c r="J240" s="99" t="str">
        <f t="shared" si="19"/>
        <v>PRODUCED</v>
      </c>
    </row>
    <row r="241" spans="1:10">
      <c r="A241" s="102" t="s">
        <v>1771</v>
      </c>
      <c r="B241" s="99">
        <f t="shared" si="15"/>
        <v>0.51274289230506309</v>
      </c>
      <c r="C241" s="99">
        <f t="shared" si="16"/>
        <v>0.76624770763597472</v>
      </c>
      <c r="D241" s="103">
        <v>0.1</v>
      </c>
      <c r="E241" s="103">
        <v>0.17129800000000001</v>
      </c>
      <c r="F241" s="99">
        <v>0.99661357693910124</v>
      </c>
      <c r="G241" s="99">
        <v>0.69851511581689574</v>
      </c>
      <c r="H241" s="99">
        <f t="shared" si="17"/>
        <v>1.4267602151652607</v>
      </c>
      <c r="I241" s="99">
        <f t="shared" si="18"/>
        <v>0.15435099064733032</v>
      </c>
      <c r="J241" s="99" t="str">
        <f t="shared" si="19"/>
        <v>PRODUCED</v>
      </c>
    </row>
    <row r="242" spans="1:10">
      <c r="A242" s="102" t="s">
        <v>458</v>
      </c>
      <c r="B242" s="99">
        <f t="shared" si="15"/>
        <v>0.52458683525019822</v>
      </c>
      <c r="C242" s="99">
        <f t="shared" si="16"/>
        <v>0.76624770763597472</v>
      </c>
      <c r="D242" s="103">
        <v>0.1</v>
      </c>
      <c r="E242" s="103">
        <v>0.17129800000000001</v>
      </c>
      <c r="F242" s="99">
        <v>0.86493927982347685</v>
      </c>
      <c r="G242" s="99">
        <v>0.60126960136988872</v>
      </c>
      <c r="H242" s="99">
        <f t="shared" si="17"/>
        <v>1.4385215514851615</v>
      </c>
      <c r="I242" s="99">
        <f t="shared" si="18"/>
        <v>0.15791637274074879</v>
      </c>
      <c r="J242" s="99" t="str">
        <f t="shared" si="19"/>
        <v>PRODUCED</v>
      </c>
    </row>
    <row r="243" spans="1:10">
      <c r="A243" s="102" t="s">
        <v>1217</v>
      </c>
      <c r="B243" s="99">
        <f t="shared" si="15"/>
        <v>0.52884899211630598</v>
      </c>
      <c r="C243" s="99">
        <f t="shared" si="16"/>
        <v>0.76624770763597472</v>
      </c>
      <c r="D243" s="103">
        <v>0.1</v>
      </c>
      <c r="E243" s="103">
        <v>0.17129800000000001</v>
      </c>
      <c r="F243" s="99">
        <v>5.6908768002632399</v>
      </c>
      <c r="G243" s="99">
        <v>3.9443893182361482</v>
      </c>
      <c r="H243" s="99">
        <f t="shared" si="17"/>
        <v>1.4427776624261031</v>
      </c>
      <c r="I243" s="99">
        <f t="shared" si="18"/>
        <v>0.15919940980367239</v>
      </c>
      <c r="J243" s="99" t="str">
        <f t="shared" si="19"/>
        <v>PRODUCED</v>
      </c>
    </row>
    <row r="244" spans="1:10">
      <c r="A244" s="102" t="s">
        <v>70</v>
      </c>
      <c r="B244" s="99">
        <f t="shared" si="15"/>
        <v>0.53775836137676125</v>
      </c>
      <c r="C244" s="99">
        <f t="shared" si="16"/>
        <v>0.76624770763597472</v>
      </c>
      <c r="D244" s="103">
        <v>0.1</v>
      </c>
      <c r="E244" s="103">
        <v>0.17129800000000001</v>
      </c>
      <c r="F244" s="99">
        <v>1.0035846450605919</v>
      </c>
      <c r="G244" s="99">
        <v>0.69130963648032784</v>
      </c>
      <c r="H244" s="99">
        <f t="shared" si="17"/>
        <v>1.4517151101352399</v>
      </c>
      <c r="I244" s="99">
        <f t="shared" si="18"/>
        <v>0.16188139719351605</v>
      </c>
      <c r="J244" s="99" t="str">
        <f t="shared" si="19"/>
        <v>PRODUCED</v>
      </c>
    </row>
    <row r="245" spans="1:10">
      <c r="A245" s="102" t="s">
        <v>2032</v>
      </c>
      <c r="B245" s="99">
        <f t="shared" si="15"/>
        <v>0.56255340255941488</v>
      </c>
      <c r="C245" s="99">
        <f t="shared" si="16"/>
        <v>0.76624770763597472</v>
      </c>
      <c r="D245" s="103">
        <v>0.1</v>
      </c>
      <c r="E245" s="103">
        <v>0.17129800000000001</v>
      </c>
      <c r="F245" s="99">
        <v>0.72806648753732139</v>
      </c>
      <c r="G245" s="99">
        <v>0.49297579139559339</v>
      </c>
      <c r="H245" s="99">
        <f t="shared" si="17"/>
        <v>1.476880812901981</v>
      </c>
      <c r="I245" s="99">
        <f t="shared" si="18"/>
        <v>0.16934544833321852</v>
      </c>
      <c r="J245" s="99" t="str">
        <f t="shared" si="19"/>
        <v>PRODUCED</v>
      </c>
    </row>
    <row r="246" spans="1:10">
      <c r="A246" s="102" t="s">
        <v>1912</v>
      </c>
      <c r="B246" s="99">
        <f t="shared" si="15"/>
        <v>0.56341565245053571</v>
      </c>
      <c r="C246" s="99">
        <f t="shared" si="16"/>
        <v>0.76624770763597472</v>
      </c>
      <c r="D246" s="103">
        <v>0.1</v>
      </c>
      <c r="E246" s="103">
        <v>0.17129800000000001</v>
      </c>
      <c r="F246" s="99">
        <v>1.0737890476594167</v>
      </c>
      <c r="G246" s="99">
        <v>0.72663106104135478</v>
      </c>
      <c r="H246" s="99">
        <f t="shared" si="17"/>
        <v>1.4777637582964598</v>
      </c>
      <c r="I246" s="99">
        <f t="shared" si="18"/>
        <v>0.16960501141420387</v>
      </c>
      <c r="J246" s="99" t="str">
        <f t="shared" si="19"/>
        <v>PRODUCED</v>
      </c>
    </row>
    <row r="247" spans="1:10">
      <c r="A247" s="102" t="s">
        <v>909</v>
      </c>
      <c r="B247" s="99">
        <f t="shared" si="15"/>
        <v>0.56507235685841706</v>
      </c>
      <c r="C247" s="99">
        <f t="shared" si="16"/>
        <v>0.76624770763597472</v>
      </c>
      <c r="D247" s="103">
        <v>0.1</v>
      </c>
      <c r="E247" s="103">
        <v>0.17129800000000001</v>
      </c>
      <c r="F247" s="99">
        <v>3.069090553623893</v>
      </c>
      <c r="G247" s="99">
        <v>2.0744643382994066</v>
      </c>
      <c r="H247" s="99">
        <f t="shared" si="17"/>
        <v>1.479461708240237</v>
      </c>
      <c r="I247" s="99">
        <f t="shared" si="18"/>
        <v>0.17010372913492491</v>
      </c>
      <c r="J247" s="99" t="str">
        <f t="shared" si="19"/>
        <v>PRODUCED</v>
      </c>
    </row>
    <row r="248" spans="1:10">
      <c r="A248" s="102" t="s">
        <v>1783</v>
      </c>
      <c r="B248" s="99">
        <f t="shared" si="15"/>
        <v>0.6123134072508819</v>
      </c>
      <c r="C248" s="99">
        <f t="shared" si="16"/>
        <v>0.76624770763597472</v>
      </c>
      <c r="D248" s="103">
        <v>0.1</v>
      </c>
      <c r="E248" s="103">
        <v>0.17129800000000001</v>
      </c>
      <c r="F248" s="99">
        <v>0.62451223166868197</v>
      </c>
      <c r="G248" s="99">
        <v>0.40852274981778841</v>
      </c>
      <c r="H248" s="99">
        <f t="shared" si="17"/>
        <v>1.5287085773001146</v>
      </c>
      <c r="I248" s="99">
        <f t="shared" si="18"/>
        <v>0.1843247023297305</v>
      </c>
      <c r="J248" s="99" t="str">
        <f t="shared" si="19"/>
        <v>PRODUCED</v>
      </c>
    </row>
    <row r="249" spans="1:10">
      <c r="A249" s="102" t="s">
        <v>1777</v>
      </c>
      <c r="B249" s="99">
        <f t="shared" si="15"/>
        <v>0.62382919640719714</v>
      </c>
      <c r="C249" s="99">
        <f t="shared" si="16"/>
        <v>0.76624770763597472</v>
      </c>
      <c r="D249" s="103">
        <v>0.1</v>
      </c>
      <c r="E249" s="103">
        <v>0.17129800000000001</v>
      </c>
      <c r="F249" s="99">
        <v>1.057512063237404</v>
      </c>
      <c r="G249" s="99">
        <v>0.68626844438851931</v>
      </c>
      <c r="H249" s="99">
        <f t="shared" si="17"/>
        <v>1.5409597685635554</v>
      </c>
      <c r="I249" s="99">
        <f t="shared" si="18"/>
        <v>0.18779130028952343</v>
      </c>
      <c r="J249" s="99" t="str">
        <f t="shared" si="19"/>
        <v>PRODUCED</v>
      </c>
    </row>
    <row r="250" spans="1:10">
      <c r="A250" s="102" t="s">
        <v>1597</v>
      </c>
      <c r="B250" s="99">
        <f t="shared" si="15"/>
        <v>0.6362626383574419</v>
      </c>
      <c r="C250" s="99">
        <f t="shared" si="16"/>
        <v>0.76624770763597472</v>
      </c>
      <c r="D250" s="103">
        <v>0.1</v>
      </c>
      <c r="E250" s="103">
        <v>0.17129800000000001</v>
      </c>
      <c r="F250" s="99">
        <v>0.99665031149408623</v>
      </c>
      <c r="G250" s="99">
        <v>0.64122237384691949</v>
      </c>
      <c r="H250" s="99">
        <f t="shared" si="17"/>
        <v>1.5542974670625247</v>
      </c>
      <c r="I250" s="99">
        <f t="shared" si="18"/>
        <v>0.19153413926589394</v>
      </c>
      <c r="J250" s="99" t="str">
        <f t="shared" si="19"/>
        <v>PRODUCED</v>
      </c>
    </row>
    <row r="251" spans="1:10">
      <c r="A251" s="102" t="s">
        <v>228</v>
      </c>
      <c r="B251" s="99">
        <f t="shared" si="15"/>
        <v>0.64097108380872925</v>
      </c>
      <c r="C251" s="99">
        <f t="shared" si="16"/>
        <v>0.76624770763597472</v>
      </c>
      <c r="D251" s="103">
        <v>0.1</v>
      </c>
      <c r="E251" s="103">
        <v>0.17129800000000001</v>
      </c>
      <c r="F251" s="99">
        <v>0.67937686957382049</v>
      </c>
      <c r="G251" s="99">
        <v>0.43567158330413819</v>
      </c>
      <c r="H251" s="99">
        <f t="shared" si="17"/>
        <v>1.559378430012393</v>
      </c>
      <c r="I251" s="99">
        <f t="shared" si="18"/>
        <v>0.1929515225796791</v>
      </c>
      <c r="J251" s="99" t="str">
        <f t="shared" si="19"/>
        <v>PRODUCED</v>
      </c>
    </row>
    <row r="252" spans="1:10">
      <c r="A252" s="102" t="s">
        <v>782</v>
      </c>
      <c r="B252" s="99">
        <f t="shared" si="15"/>
        <v>0.64261051345613485</v>
      </c>
      <c r="C252" s="99">
        <f t="shared" si="16"/>
        <v>0.76624770763597472</v>
      </c>
      <c r="D252" s="103">
        <v>0.1</v>
      </c>
      <c r="E252" s="103">
        <v>0.17129800000000001</v>
      </c>
      <c r="F252" s="99">
        <v>1.3626604351650464</v>
      </c>
      <c r="G252" s="99">
        <v>0.8728560094306802</v>
      </c>
      <c r="H252" s="99">
        <f t="shared" si="17"/>
        <v>1.5611514619161995</v>
      </c>
      <c r="I252" s="99">
        <f t="shared" si="18"/>
        <v>0.193445040079329</v>
      </c>
      <c r="J252" s="99" t="str">
        <f t="shared" si="19"/>
        <v>PRODUCED</v>
      </c>
    </row>
    <row r="253" spans="1:10">
      <c r="A253" s="102" t="s">
        <v>1027</v>
      </c>
      <c r="B253" s="99">
        <f t="shared" si="15"/>
        <v>0.65545402699402167</v>
      </c>
      <c r="C253" s="99">
        <f t="shared" si="16"/>
        <v>0.76624770763597472</v>
      </c>
      <c r="D253" s="103">
        <v>0.1</v>
      </c>
      <c r="E253" s="103">
        <v>0.17129800000000001</v>
      </c>
      <c r="F253" s="99">
        <v>0.84113975966463428</v>
      </c>
      <c r="G253" s="99">
        <v>0.53401915979643189</v>
      </c>
      <c r="H253" s="99">
        <f t="shared" si="17"/>
        <v>1.5751115746207998</v>
      </c>
      <c r="I253" s="99">
        <f t="shared" si="18"/>
        <v>0.19731132290394934</v>
      </c>
      <c r="J253" s="99" t="str">
        <f t="shared" si="19"/>
        <v>PRODUCED</v>
      </c>
    </row>
    <row r="254" spans="1:10">
      <c r="A254" s="102" t="s">
        <v>2158</v>
      </c>
      <c r="B254" s="99">
        <f t="shared" si="15"/>
        <v>0.68259193680599584</v>
      </c>
      <c r="C254" s="99">
        <f t="shared" si="16"/>
        <v>0.76624770763597472</v>
      </c>
      <c r="D254" s="103">
        <v>0.1</v>
      </c>
      <c r="E254" s="103">
        <v>0.17129800000000001</v>
      </c>
      <c r="F254" s="99">
        <v>0.9996913499640302</v>
      </c>
      <c r="G254" s="99">
        <v>0.6228526069452589</v>
      </c>
      <c r="H254" s="99">
        <f t="shared" si="17"/>
        <v>1.6050207365542757</v>
      </c>
      <c r="I254" s="99">
        <f t="shared" si="18"/>
        <v>0.20548064777697747</v>
      </c>
      <c r="J254" s="99" t="str">
        <f t="shared" si="19"/>
        <v>PRODUCED</v>
      </c>
    </row>
    <row r="255" spans="1:10">
      <c r="A255" s="102" t="s">
        <v>1487</v>
      </c>
      <c r="B255" s="99">
        <f t="shared" si="15"/>
        <v>0.69273336852563527</v>
      </c>
      <c r="C255" s="99">
        <f t="shared" si="16"/>
        <v>0.76624770763597472</v>
      </c>
      <c r="D255" s="103">
        <v>0.1</v>
      </c>
      <c r="E255" s="103">
        <v>0.17129800000000001</v>
      </c>
      <c r="F255" s="99">
        <v>1.1556305256538308</v>
      </c>
      <c r="G255" s="99">
        <v>0.71496615248030182</v>
      </c>
      <c r="H255" s="99">
        <f t="shared" si="17"/>
        <v>1.6163429858110239</v>
      </c>
      <c r="I255" s="99">
        <f t="shared" si="18"/>
        <v>0.20853352292356706</v>
      </c>
      <c r="J255" s="99" t="str">
        <f t="shared" si="19"/>
        <v>PRODUCED</v>
      </c>
    </row>
    <row r="256" spans="1:10">
      <c r="A256" s="102" t="s">
        <v>685</v>
      </c>
      <c r="B256" s="99">
        <f t="shared" si="15"/>
        <v>0.69831578869293243</v>
      </c>
      <c r="C256" s="99">
        <f t="shared" si="16"/>
        <v>0.76624770763597472</v>
      </c>
      <c r="D256" s="103">
        <v>0.1</v>
      </c>
      <c r="E256" s="103">
        <v>0.17129800000000001</v>
      </c>
      <c r="F256" s="99">
        <v>30.155464791969166</v>
      </c>
      <c r="G256" s="99">
        <v>18.584549066307329</v>
      </c>
      <c r="H256" s="99">
        <f t="shared" si="17"/>
        <v>1.6226094420896773</v>
      </c>
      <c r="I256" s="99">
        <f t="shared" si="18"/>
        <v>0.21021399884232303</v>
      </c>
      <c r="J256" s="99" t="str">
        <f t="shared" si="19"/>
        <v>PRODUCED</v>
      </c>
    </row>
    <row r="257" spans="1:10">
      <c r="A257" s="102" t="s">
        <v>389</v>
      </c>
      <c r="B257" s="99">
        <f t="shared" si="15"/>
        <v>0.71001622355495375</v>
      </c>
      <c r="C257" s="99">
        <f t="shared" si="16"/>
        <v>0.76624770763597472</v>
      </c>
      <c r="D257" s="103">
        <v>0.1</v>
      </c>
      <c r="E257" s="103">
        <v>0.17129800000000001</v>
      </c>
      <c r="F257" s="99">
        <v>0.99215946370668362</v>
      </c>
      <c r="G257" s="99">
        <v>0.60652024056326692</v>
      </c>
      <c r="H257" s="99">
        <f t="shared" si="17"/>
        <v>1.6358225123456374</v>
      </c>
      <c r="I257" s="99">
        <f t="shared" si="18"/>
        <v>0.21373618069810404</v>
      </c>
      <c r="J257" s="99" t="str">
        <f t="shared" si="19"/>
        <v>PRODUCED</v>
      </c>
    </row>
    <row r="258" spans="1:10">
      <c r="A258" s="102" t="s">
        <v>1612</v>
      </c>
      <c r="B258" s="99">
        <f t="shared" ref="B258:B321" si="20">LOG(H258, 2)</f>
        <v>0.72508421255739386</v>
      </c>
      <c r="C258" s="99">
        <f t="shared" ref="C258:C321" si="21">-LOG10(E258)</f>
        <v>0.76624770763597472</v>
      </c>
      <c r="D258" s="103">
        <v>0.1</v>
      </c>
      <c r="E258" s="103">
        <v>0.17129800000000001</v>
      </c>
      <c r="F258" s="99">
        <v>2.0174192876101986</v>
      </c>
      <c r="G258" s="99">
        <v>1.2204614642569596</v>
      </c>
      <c r="H258" s="99">
        <f t="shared" ref="H258:H321" si="22">F258/G258</f>
        <v>1.6529971217390647</v>
      </c>
      <c r="I258" s="99">
        <f t="shared" ref="I258:I321" si="23">LOG(H258)</f>
        <v>0.21827209736217346</v>
      </c>
      <c r="J258" s="99" t="str">
        <f t="shared" ref="J258:J321" si="24">IF(AND(I258&gt;0), "PRODUCED", "CONSUMED")</f>
        <v>PRODUCED</v>
      </c>
    </row>
    <row r="259" spans="1:10">
      <c r="A259" s="102" t="s">
        <v>1601</v>
      </c>
      <c r="B259" s="99">
        <f t="shared" si="20"/>
        <v>0.74696173982608383</v>
      </c>
      <c r="C259" s="99">
        <f t="shared" si="21"/>
        <v>0.76624770763597472</v>
      </c>
      <c r="D259" s="103">
        <v>0.1</v>
      </c>
      <c r="E259" s="103">
        <v>0.17129800000000001</v>
      </c>
      <c r="F259" s="99">
        <v>0.47395936741365752</v>
      </c>
      <c r="G259" s="99">
        <v>0.28241204905043232</v>
      </c>
      <c r="H259" s="99">
        <f t="shared" si="22"/>
        <v>1.6782547664211707</v>
      </c>
      <c r="I259" s="99">
        <f t="shared" si="23"/>
        <v>0.22485788930100589</v>
      </c>
      <c r="J259" s="99" t="str">
        <f t="shared" si="24"/>
        <v>PRODUCED</v>
      </c>
    </row>
    <row r="260" spans="1:10">
      <c r="A260" s="102" t="s">
        <v>2225</v>
      </c>
      <c r="B260" s="99">
        <f t="shared" si="20"/>
        <v>0.75371142589586759</v>
      </c>
      <c r="C260" s="99">
        <f t="shared" si="21"/>
        <v>0.76624770763597472</v>
      </c>
      <c r="D260" s="103">
        <v>0.1</v>
      </c>
      <c r="E260" s="103">
        <v>0.17129800000000001</v>
      </c>
      <c r="F260" s="99">
        <v>1.174630690033962</v>
      </c>
      <c r="G260" s="99">
        <v>0.69664511541695207</v>
      </c>
      <c r="H260" s="99">
        <f t="shared" si="22"/>
        <v>1.6861249207653293</v>
      </c>
      <c r="I260" s="99">
        <f t="shared" si="23"/>
        <v>0.22688974726932609</v>
      </c>
      <c r="J260" s="99" t="str">
        <f t="shared" si="24"/>
        <v>PRODUCED</v>
      </c>
    </row>
    <row r="261" spans="1:10">
      <c r="A261" s="102" t="s">
        <v>1728</v>
      </c>
      <c r="B261" s="99">
        <f t="shared" si="20"/>
        <v>0.7603890266041351</v>
      </c>
      <c r="C261" s="99">
        <f t="shared" si="21"/>
        <v>0.76624770763597472</v>
      </c>
      <c r="D261" s="103">
        <v>0.1</v>
      </c>
      <c r="E261" s="103">
        <v>0.17129800000000001</v>
      </c>
      <c r="F261" s="99">
        <v>1.084651484459213</v>
      </c>
      <c r="G261" s="99">
        <v>0.64031003706972478</v>
      </c>
      <c r="H261" s="99">
        <f t="shared" si="22"/>
        <v>1.6939473406085355</v>
      </c>
      <c r="I261" s="99">
        <f t="shared" si="23"/>
        <v>0.22889990538158167</v>
      </c>
      <c r="J261" s="99" t="str">
        <f t="shared" si="24"/>
        <v>PRODUCED</v>
      </c>
    </row>
    <row r="262" spans="1:10">
      <c r="A262" s="102" t="s">
        <v>2151</v>
      </c>
      <c r="B262" s="99">
        <f t="shared" si="20"/>
        <v>0.78864079957612132</v>
      </c>
      <c r="C262" s="99">
        <f t="shared" si="21"/>
        <v>0.76624770763597472</v>
      </c>
      <c r="D262" s="103">
        <v>0.1</v>
      </c>
      <c r="E262" s="103">
        <v>0.17129800000000001</v>
      </c>
      <c r="F262" s="99">
        <v>4.1089444924605374</v>
      </c>
      <c r="G262" s="99">
        <v>2.3786236791461115</v>
      </c>
      <c r="H262" s="99">
        <f t="shared" si="22"/>
        <v>1.7274462238329285</v>
      </c>
      <c r="I262" s="99">
        <f t="shared" si="23"/>
        <v>0.23740453647683846</v>
      </c>
      <c r="J262" s="99" t="str">
        <f t="shared" si="24"/>
        <v>PRODUCED</v>
      </c>
    </row>
    <row r="263" spans="1:10">
      <c r="A263" s="102" t="s">
        <v>742</v>
      </c>
      <c r="B263" s="99">
        <f t="shared" si="20"/>
        <v>0.78965703485562178</v>
      </c>
      <c r="C263" s="99">
        <f t="shared" si="21"/>
        <v>0.76624770763597472</v>
      </c>
      <c r="D263" s="103">
        <v>0.1</v>
      </c>
      <c r="E263" s="103">
        <v>0.17129800000000001</v>
      </c>
      <c r="F263" s="99">
        <v>1.1623421157542235</v>
      </c>
      <c r="G263" s="99">
        <v>0.67239352144306974</v>
      </c>
      <c r="H263" s="99">
        <f t="shared" si="22"/>
        <v>1.7286634666848686</v>
      </c>
      <c r="I263" s="99">
        <f t="shared" si="23"/>
        <v>0.23771045377862007</v>
      </c>
      <c r="J263" s="99" t="str">
        <f t="shared" si="24"/>
        <v>PRODUCED</v>
      </c>
    </row>
    <row r="264" spans="1:10">
      <c r="A264" s="102" t="s">
        <v>354</v>
      </c>
      <c r="B264" s="99">
        <f t="shared" si="20"/>
        <v>0.80251954679403636</v>
      </c>
      <c r="C264" s="99">
        <f t="shared" si="21"/>
        <v>0.76624770763597472</v>
      </c>
      <c r="D264" s="103">
        <v>0.1</v>
      </c>
      <c r="E264" s="103">
        <v>0.17129800000000001</v>
      </c>
      <c r="F264" s="99">
        <v>0.38552442208902865</v>
      </c>
      <c r="G264" s="99">
        <v>0.22103927076804361</v>
      </c>
      <c r="H264" s="99">
        <f t="shared" si="22"/>
        <v>1.7441444714753611</v>
      </c>
      <c r="I264" s="99">
        <f t="shared" si="23"/>
        <v>0.24158245569166889</v>
      </c>
      <c r="J264" s="99" t="str">
        <f t="shared" si="24"/>
        <v>PRODUCED</v>
      </c>
    </row>
    <row r="265" spans="1:10">
      <c r="A265" s="102" t="s">
        <v>690</v>
      </c>
      <c r="B265" s="99">
        <f t="shared" si="20"/>
        <v>0.81446314195641201</v>
      </c>
      <c r="C265" s="99">
        <f t="shared" si="21"/>
        <v>0.76624770763597472</v>
      </c>
      <c r="D265" s="103">
        <v>0.1</v>
      </c>
      <c r="E265" s="103">
        <v>0.17129800000000001</v>
      </c>
      <c r="F265" s="99">
        <v>1.0020553461730792</v>
      </c>
      <c r="G265" s="99">
        <v>0.56978875410522312</v>
      </c>
      <c r="H265" s="99">
        <f t="shared" si="22"/>
        <v>1.7586436007265058</v>
      </c>
      <c r="I265" s="99">
        <f t="shared" si="23"/>
        <v>0.24517783609161117</v>
      </c>
      <c r="J265" s="99" t="str">
        <f t="shared" si="24"/>
        <v>PRODUCED</v>
      </c>
    </row>
    <row r="266" spans="1:10">
      <c r="A266" s="102" t="s">
        <v>1807</v>
      </c>
      <c r="B266" s="99">
        <f t="shared" si="20"/>
        <v>0.83220418413671826</v>
      </c>
      <c r="C266" s="99">
        <f t="shared" si="21"/>
        <v>0.76624770763597472</v>
      </c>
      <c r="D266" s="103">
        <v>0.1</v>
      </c>
      <c r="E266" s="103">
        <v>0.17129800000000001</v>
      </c>
      <c r="F266" s="99">
        <v>1.0125766153216016</v>
      </c>
      <c r="G266" s="99">
        <v>0.5687343660859262</v>
      </c>
      <c r="H266" s="99">
        <f t="shared" si="22"/>
        <v>1.78040342856408</v>
      </c>
      <c r="I266" s="99">
        <f t="shared" si="23"/>
        <v>0.25051842194222335</v>
      </c>
      <c r="J266" s="99" t="str">
        <f t="shared" si="24"/>
        <v>PRODUCED</v>
      </c>
    </row>
    <row r="267" spans="1:10">
      <c r="A267" s="102" t="s">
        <v>2228</v>
      </c>
      <c r="B267" s="99">
        <f t="shared" si="20"/>
        <v>0.83345768502546114</v>
      </c>
      <c r="C267" s="99">
        <f t="shared" si="21"/>
        <v>0.76624770763597472</v>
      </c>
      <c r="D267" s="103">
        <v>0.1</v>
      </c>
      <c r="E267" s="103">
        <v>0.17129800000000001</v>
      </c>
      <c r="F267" s="99">
        <v>1.0759737491945582</v>
      </c>
      <c r="G267" s="99">
        <v>0.6038178014943959</v>
      </c>
      <c r="H267" s="99">
        <f t="shared" si="22"/>
        <v>1.7819510231921252</v>
      </c>
      <c r="I267" s="99">
        <f t="shared" si="23"/>
        <v>0.25089576330932634</v>
      </c>
      <c r="J267" s="99" t="str">
        <f t="shared" si="24"/>
        <v>PRODUCED</v>
      </c>
    </row>
    <row r="268" spans="1:10">
      <c r="A268" s="102" t="s">
        <v>92</v>
      </c>
      <c r="B268" s="99">
        <f t="shared" si="20"/>
        <v>0.83960868806180611</v>
      </c>
      <c r="C268" s="99">
        <f t="shared" si="21"/>
        <v>0.76624770763597472</v>
      </c>
      <c r="D268" s="103">
        <v>0.1</v>
      </c>
      <c r="E268" s="103">
        <v>0.17129800000000001</v>
      </c>
      <c r="F268" s="99">
        <v>0.33909690503735379</v>
      </c>
      <c r="G268" s="99">
        <v>0.18948569379654071</v>
      </c>
      <c r="H268" s="99">
        <f t="shared" si="22"/>
        <v>1.7895646802837653</v>
      </c>
      <c r="I268" s="99">
        <f t="shared" si="23"/>
        <v>0.25274739972668642</v>
      </c>
      <c r="J268" s="99" t="str">
        <f t="shared" si="24"/>
        <v>PRODUCED</v>
      </c>
    </row>
    <row r="269" spans="1:10">
      <c r="A269" s="102" t="s">
        <v>1768</v>
      </c>
      <c r="B269" s="99">
        <f t="shared" si="20"/>
        <v>0.85301358596485577</v>
      </c>
      <c r="C269" s="99">
        <f t="shared" si="21"/>
        <v>0.76624770763597472</v>
      </c>
      <c r="D269" s="103">
        <v>0.1</v>
      </c>
      <c r="E269" s="103">
        <v>0.17129800000000001</v>
      </c>
      <c r="F269" s="99">
        <v>1.0320811615199281</v>
      </c>
      <c r="G269" s="99">
        <v>0.57138807840349504</v>
      </c>
      <c r="H269" s="99">
        <f t="shared" si="22"/>
        <v>1.8062700300007084</v>
      </c>
      <c r="I269" s="99">
        <f t="shared" si="23"/>
        <v>0.2567826760843176</v>
      </c>
      <c r="J269" s="99" t="str">
        <f t="shared" si="24"/>
        <v>PRODUCED</v>
      </c>
    </row>
    <row r="270" spans="1:10">
      <c r="A270" s="102" t="s">
        <v>1925</v>
      </c>
      <c r="B270" s="99">
        <f t="shared" si="20"/>
        <v>0.85594639023064834</v>
      </c>
      <c r="C270" s="99">
        <f t="shared" si="21"/>
        <v>0.76624770763597472</v>
      </c>
      <c r="D270" s="103">
        <v>0.1</v>
      </c>
      <c r="E270" s="103">
        <v>0.17129800000000001</v>
      </c>
      <c r="F270" s="99">
        <v>1.3177287402158626</v>
      </c>
      <c r="G270" s="99">
        <v>0.72804878266664519</v>
      </c>
      <c r="H270" s="99">
        <f t="shared" si="22"/>
        <v>1.8099456679116743</v>
      </c>
      <c r="I270" s="99">
        <f t="shared" si="23"/>
        <v>0.25766553813973242</v>
      </c>
      <c r="J270" s="99" t="str">
        <f t="shared" si="24"/>
        <v>PRODUCED</v>
      </c>
    </row>
    <row r="271" spans="1:10">
      <c r="A271" s="102" t="s">
        <v>489</v>
      </c>
      <c r="B271" s="99">
        <f t="shared" si="20"/>
        <v>0.86159407776638186</v>
      </c>
      <c r="C271" s="99">
        <f t="shared" si="21"/>
        <v>0.76624770763597472</v>
      </c>
      <c r="D271" s="103">
        <v>0.1</v>
      </c>
      <c r="E271" s="103">
        <v>0.17129800000000001</v>
      </c>
      <c r="F271" s="99">
        <v>2.3069271835335212</v>
      </c>
      <c r="G271" s="99">
        <v>1.2696038334377893</v>
      </c>
      <c r="H271" s="99">
        <f t="shared" si="22"/>
        <v>1.8170449102117971</v>
      </c>
      <c r="I271" s="99">
        <f t="shared" si="23"/>
        <v>0.25936566149412582</v>
      </c>
      <c r="J271" s="99" t="str">
        <f t="shared" si="24"/>
        <v>PRODUCED</v>
      </c>
    </row>
    <row r="272" spans="1:10">
      <c r="A272" s="102" t="s">
        <v>143</v>
      </c>
      <c r="B272" s="99">
        <f t="shared" si="20"/>
        <v>0.87992355513873333</v>
      </c>
      <c r="C272" s="99">
        <f t="shared" si="21"/>
        <v>0.76624770763597472</v>
      </c>
      <c r="D272" s="103">
        <v>0.1</v>
      </c>
      <c r="E272" s="103">
        <v>0.17129800000000001</v>
      </c>
      <c r="F272" s="99">
        <v>1.0985112287329988</v>
      </c>
      <c r="G272" s="99">
        <v>0.59692685341782403</v>
      </c>
      <c r="H272" s="99">
        <f t="shared" si="22"/>
        <v>1.8402777868733047</v>
      </c>
      <c r="I272" s="99">
        <f t="shared" si="23"/>
        <v>0.26488338398804778</v>
      </c>
      <c r="J272" s="99" t="str">
        <f t="shared" si="24"/>
        <v>PRODUCED</v>
      </c>
    </row>
    <row r="273" spans="1:10">
      <c r="A273" s="102" t="s">
        <v>1786</v>
      </c>
      <c r="B273" s="99">
        <f t="shared" si="20"/>
        <v>0.88505402784552534</v>
      </c>
      <c r="C273" s="99">
        <f t="shared" si="21"/>
        <v>0.76624770763597472</v>
      </c>
      <c r="D273" s="103">
        <v>0.1</v>
      </c>
      <c r="E273" s="103">
        <v>0.17129800000000001</v>
      </c>
      <c r="F273" s="99">
        <v>1.0298018586724913</v>
      </c>
      <c r="G273" s="99">
        <v>0.5576039751482561</v>
      </c>
      <c r="H273" s="99">
        <f t="shared" si="22"/>
        <v>1.8468337827015795</v>
      </c>
      <c r="I273" s="99">
        <f t="shared" si="23"/>
        <v>0.26642781016472755</v>
      </c>
      <c r="J273" s="99" t="str">
        <f t="shared" si="24"/>
        <v>PRODUCED</v>
      </c>
    </row>
    <row r="274" spans="1:10">
      <c r="A274" s="102" t="s">
        <v>2227</v>
      </c>
      <c r="B274" s="99">
        <f t="shared" si="20"/>
        <v>0.88871864500068398</v>
      </c>
      <c r="C274" s="99">
        <f t="shared" si="21"/>
        <v>0.76624770763597472</v>
      </c>
      <c r="D274" s="103">
        <v>0.1</v>
      </c>
      <c r="E274" s="103">
        <v>0.17129800000000001</v>
      </c>
      <c r="F274" s="99">
        <v>1.1118692540060573</v>
      </c>
      <c r="G274" s="99">
        <v>0.60051346693504282</v>
      </c>
      <c r="H274" s="99">
        <f t="shared" si="22"/>
        <v>1.8515309234960546</v>
      </c>
      <c r="I274" s="99">
        <f t="shared" si="23"/>
        <v>0.26753096985105512</v>
      </c>
      <c r="J274" s="99" t="str">
        <f t="shared" si="24"/>
        <v>PRODUCED</v>
      </c>
    </row>
    <row r="275" spans="1:10">
      <c r="A275" s="102" t="s">
        <v>440</v>
      </c>
      <c r="B275" s="99">
        <f t="shared" si="20"/>
        <v>0.89973301803370553</v>
      </c>
      <c r="C275" s="99">
        <f t="shared" si="21"/>
        <v>0.76624770763597472</v>
      </c>
      <c r="D275" s="103">
        <v>0.1</v>
      </c>
      <c r="E275" s="103">
        <v>0.17129800000000001</v>
      </c>
      <c r="F275" s="99">
        <v>0.19197200291677133</v>
      </c>
      <c r="G275" s="99">
        <v>0.10289428876672084</v>
      </c>
      <c r="H275" s="99">
        <f t="shared" si="22"/>
        <v>1.8657206849644015</v>
      </c>
      <c r="I275" s="99">
        <f t="shared" si="23"/>
        <v>0.27084662651742708</v>
      </c>
      <c r="J275" s="99" t="str">
        <f t="shared" si="24"/>
        <v>PRODUCED</v>
      </c>
    </row>
    <row r="276" spans="1:10">
      <c r="A276" s="102" t="s">
        <v>770</v>
      </c>
      <c r="B276" s="99">
        <f t="shared" si="20"/>
        <v>0.9084161205621849</v>
      </c>
      <c r="C276" s="99">
        <f t="shared" si="21"/>
        <v>0.76624770763597472</v>
      </c>
      <c r="D276" s="103">
        <v>0.1</v>
      </c>
      <c r="E276" s="103">
        <v>0.17129800000000001</v>
      </c>
      <c r="F276" s="99">
        <v>0.94166391632181556</v>
      </c>
      <c r="G276" s="99">
        <v>0.50168998112840302</v>
      </c>
      <c r="H276" s="99">
        <f t="shared" si="22"/>
        <v>1.8769836985857711</v>
      </c>
      <c r="I276" s="99">
        <f t="shared" si="23"/>
        <v>0.27346050083392509</v>
      </c>
      <c r="J276" s="99" t="str">
        <f t="shared" si="24"/>
        <v>PRODUCED</v>
      </c>
    </row>
    <row r="277" spans="1:10">
      <c r="A277" s="102" t="s">
        <v>363</v>
      </c>
      <c r="B277" s="99">
        <f t="shared" si="20"/>
        <v>0.91033815382295147</v>
      </c>
      <c r="C277" s="99">
        <f t="shared" si="21"/>
        <v>0.76624770763597472</v>
      </c>
      <c r="D277" s="103">
        <v>0.1</v>
      </c>
      <c r="E277" s="103">
        <v>0.17129800000000001</v>
      </c>
      <c r="F277" s="99">
        <v>1.583205183427248</v>
      </c>
      <c r="G277" s="99">
        <v>0.84236073058935934</v>
      </c>
      <c r="H277" s="99">
        <f t="shared" si="22"/>
        <v>1.8794859802160475</v>
      </c>
      <c r="I277" s="99">
        <f t="shared" si="23"/>
        <v>0.27403909049807973</v>
      </c>
      <c r="J277" s="99" t="str">
        <f t="shared" si="24"/>
        <v>PRODUCED</v>
      </c>
    </row>
    <row r="278" spans="1:10">
      <c r="A278" s="102" t="s">
        <v>2182</v>
      </c>
      <c r="B278" s="99">
        <f t="shared" si="20"/>
        <v>0.95683393720144205</v>
      </c>
      <c r="C278" s="99">
        <f t="shared" si="21"/>
        <v>0.76624770763597472</v>
      </c>
      <c r="D278" s="103">
        <v>0.1</v>
      </c>
      <c r="E278" s="103">
        <v>0.17129800000000001</v>
      </c>
      <c r="F278" s="99">
        <v>0.85592552300327629</v>
      </c>
      <c r="G278" s="99">
        <v>0.44096108136697398</v>
      </c>
      <c r="H278" s="99">
        <f t="shared" si="22"/>
        <v>1.9410455007728065</v>
      </c>
      <c r="I278" s="99">
        <f t="shared" si="23"/>
        <v>0.28803571596690014</v>
      </c>
      <c r="J278" s="99" t="str">
        <f t="shared" si="24"/>
        <v>PRODUCED</v>
      </c>
    </row>
    <row r="279" spans="1:10">
      <c r="A279" s="102" t="s">
        <v>1640</v>
      </c>
      <c r="B279" s="99">
        <f t="shared" si="20"/>
        <v>0.98628615334474612</v>
      </c>
      <c r="C279" s="99">
        <f t="shared" si="21"/>
        <v>0.76624770763597472</v>
      </c>
      <c r="D279" s="103">
        <v>0.1</v>
      </c>
      <c r="E279" s="103">
        <v>0.17129800000000001</v>
      </c>
      <c r="F279" s="99">
        <v>1.1635572698226244</v>
      </c>
      <c r="G279" s="99">
        <v>0.58733522414372563</v>
      </c>
      <c r="H279" s="99">
        <f t="shared" si="22"/>
        <v>1.9810786446853605</v>
      </c>
      <c r="I279" s="99">
        <f t="shared" si="23"/>
        <v>0.29690171646481361</v>
      </c>
      <c r="J279" s="99" t="str">
        <f t="shared" si="24"/>
        <v>PRODUCED</v>
      </c>
    </row>
    <row r="280" spans="1:10">
      <c r="A280" s="102" t="s">
        <v>1785</v>
      </c>
      <c r="B280" s="99">
        <f t="shared" si="20"/>
        <v>1.0149540846278597</v>
      </c>
      <c r="C280" s="99">
        <f t="shared" si="21"/>
        <v>0.76624770763597472</v>
      </c>
      <c r="D280" s="103">
        <v>0.1</v>
      </c>
      <c r="E280" s="103">
        <v>0.17129800000000001</v>
      </c>
      <c r="F280" s="99">
        <v>1.2246084087224351</v>
      </c>
      <c r="G280" s="99">
        <v>0.60599021760197003</v>
      </c>
      <c r="H280" s="99">
        <f t="shared" si="22"/>
        <v>2.0208385765177308</v>
      </c>
      <c r="I280" s="99">
        <f t="shared" si="23"/>
        <v>0.30553162369466458</v>
      </c>
      <c r="J280" s="99" t="str">
        <f t="shared" si="24"/>
        <v>PRODUCED</v>
      </c>
    </row>
    <row r="281" spans="1:10">
      <c r="A281" s="102" t="s">
        <v>719</v>
      </c>
      <c r="B281" s="99">
        <f t="shared" si="20"/>
        <v>1.0622077416455908</v>
      </c>
      <c r="C281" s="99">
        <f t="shared" si="21"/>
        <v>0.76624770763597472</v>
      </c>
      <c r="D281" s="103">
        <v>0.1</v>
      </c>
      <c r="E281" s="103">
        <v>0.17129800000000001</v>
      </c>
      <c r="F281" s="99">
        <v>4.1825890372406747</v>
      </c>
      <c r="G281" s="99">
        <v>2.0030362220210436</v>
      </c>
      <c r="H281" s="99">
        <f t="shared" si="22"/>
        <v>2.0881245138045901</v>
      </c>
      <c r="I281" s="99">
        <f t="shared" si="23"/>
        <v>0.31975639186181948</v>
      </c>
      <c r="J281" s="99" t="str">
        <f t="shared" si="24"/>
        <v>PRODUCED</v>
      </c>
    </row>
    <row r="282" spans="1:10">
      <c r="A282" s="102" t="s">
        <v>1774</v>
      </c>
      <c r="B282" s="99">
        <f t="shared" si="20"/>
        <v>1.1092905813788771</v>
      </c>
      <c r="C282" s="99">
        <f t="shared" si="21"/>
        <v>0.76624770763597472</v>
      </c>
      <c r="D282" s="103">
        <v>0.1</v>
      </c>
      <c r="E282" s="103">
        <v>0.17129800000000001</v>
      </c>
      <c r="F282" s="99">
        <v>0.17295918420245915</v>
      </c>
      <c r="G282" s="99">
        <v>8.0170370244927958E-2</v>
      </c>
      <c r="H282" s="99">
        <f t="shared" si="22"/>
        <v>2.1573953528473515</v>
      </c>
      <c r="I282" s="99">
        <f t="shared" si="23"/>
        <v>0.3339297389025786</v>
      </c>
      <c r="J282" s="99" t="str">
        <f t="shared" si="24"/>
        <v>PRODUCED</v>
      </c>
    </row>
    <row r="283" spans="1:10">
      <c r="A283" s="102" t="s">
        <v>2230</v>
      </c>
      <c r="B283" s="99">
        <f t="shared" si="20"/>
        <v>1.120899692851868</v>
      </c>
      <c r="C283" s="99">
        <f t="shared" si="21"/>
        <v>0.76624770763597472</v>
      </c>
      <c r="D283" s="103">
        <v>0.1</v>
      </c>
      <c r="E283" s="103">
        <v>0.17129800000000001</v>
      </c>
      <c r="F283" s="99">
        <v>1.0034839454159543</v>
      </c>
      <c r="G283" s="99">
        <v>0.4614089337082094</v>
      </c>
      <c r="H283" s="99">
        <f t="shared" si="22"/>
        <v>2.1748255660141766</v>
      </c>
      <c r="I283" s="99">
        <f t="shared" si="23"/>
        <v>0.3374244296789557</v>
      </c>
      <c r="J283" s="99" t="str">
        <f t="shared" si="24"/>
        <v>PRODUCED</v>
      </c>
    </row>
    <row r="284" spans="1:10">
      <c r="A284" s="102" t="s">
        <v>1781</v>
      </c>
      <c r="B284" s="99">
        <f t="shared" si="20"/>
        <v>1.1219056078422793</v>
      </c>
      <c r="C284" s="99">
        <f t="shared" si="21"/>
        <v>0.76624770763597472</v>
      </c>
      <c r="D284" s="103">
        <v>0.1</v>
      </c>
      <c r="E284" s="103">
        <v>0.17129800000000001</v>
      </c>
      <c r="F284" s="99">
        <v>0.96042227826949933</v>
      </c>
      <c r="G284" s="99">
        <v>0.44130107489233567</v>
      </c>
      <c r="H284" s="99">
        <f t="shared" si="22"/>
        <v>2.1763424856914608</v>
      </c>
      <c r="I284" s="99">
        <f t="shared" si="23"/>
        <v>0.33772724026415757</v>
      </c>
      <c r="J284" s="99" t="str">
        <f t="shared" si="24"/>
        <v>PRODUCED</v>
      </c>
    </row>
    <row r="285" spans="1:10">
      <c r="A285" s="102" t="s">
        <v>1662</v>
      </c>
      <c r="B285" s="99">
        <f t="shared" si="20"/>
        <v>1.144980997373825</v>
      </c>
      <c r="C285" s="99">
        <f t="shared" si="21"/>
        <v>0.76624770763597472</v>
      </c>
      <c r="D285" s="103">
        <v>0.1</v>
      </c>
      <c r="E285" s="103">
        <v>0.17129800000000001</v>
      </c>
      <c r="F285" s="99">
        <v>0.83041310265442858</v>
      </c>
      <c r="G285" s="99">
        <v>0.37550918847913756</v>
      </c>
      <c r="H285" s="99">
        <f t="shared" si="22"/>
        <v>2.2114321783115689</v>
      </c>
      <c r="I285" s="99">
        <f t="shared" si="23"/>
        <v>0.34467362467478341</v>
      </c>
      <c r="J285" s="99" t="str">
        <f t="shared" si="24"/>
        <v>PRODUCED</v>
      </c>
    </row>
    <row r="286" spans="1:10">
      <c r="A286" s="102" t="s">
        <v>575</v>
      </c>
      <c r="B286" s="99">
        <f t="shared" si="20"/>
        <v>1.1806518742461798</v>
      </c>
      <c r="C286" s="99">
        <f t="shared" si="21"/>
        <v>0.76624770763597472</v>
      </c>
      <c r="D286" s="103">
        <v>0.1</v>
      </c>
      <c r="E286" s="103">
        <v>0.17129800000000001</v>
      </c>
      <c r="F286" s="99">
        <v>1.6033293841253684</v>
      </c>
      <c r="G286" s="99">
        <v>0.70731215817185022</v>
      </c>
      <c r="H286" s="99">
        <f t="shared" si="22"/>
        <v>2.2667917772959019</v>
      </c>
      <c r="I286" s="99">
        <f t="shared" si="23"/>
        <v>0.35541162858499875</v>
      </c>
      <c r="J286" s="99" t="str">
        <f t="shared" si="24"/>
        <v>PRODUCED</v>
      </c>
    </row>
    <row r="287" spans="1:10">
      <c r="A287" s="102" t="s">
        <v>750</v>
      </c>
      <c r="B287" s="99">
        <f t="shared" si="20"/>
        <v>1.2016888016192504</v>
      </c>
      <c r="C287" s="99">
        <f t="shared" si="21"/>
        <v>0.76624770763597472</v>
      </c>
      <c r="D287" s="103">
        <v>0.1</v>
      </c>
      <c r="E287" s="103">
        <v>0.17129800000000001</v>
      </c>
      <c r="F287" s="99">
        <v>1.4304177158947127</v>
      </c>
      <c r="G287" s="99">
        <v>0.62189706261963751</v>
      </c>
      <c r="H287" s="99">
        <f t="shared" si="22"/>
        <v>2.3000875898485789</v>
      </c>
      <c r="I287" s="99">
        <f t="shared" si="23"/>
        <v>0.36174437474089766</v>
      </c>
      <c r="J287" s="99" t="str">
        <f t="shared" si="24"/>
        <v>PRODUCED</v>
      </c>
    </row>
    <row r="288" spans="1:10">
      <c r="A288" s="102" t="s">
        <v>1198</v>
      </c>
      <c r="B288" s="99">
        <f t="shared" si="20"/>
        <v>1.2019424881042726</v>
      </c>
      <c r="C288" s="99">
        <f t="shared" si="21"/>
        <v>0.76624770763597472</v>
      </c>
      <c r="D288" s="103">
        <v>0.1</v>
      </c>
      <c r="E288" s="103">
        <v>0.17129800000000001</v>
      </c>
      <c r="F288" s="99">
        <v>2.582206571185341</v>
      </c>
      <c r="G288" s="99">
        <v>1.1224583628665397</v>
      </c>
      <c r="H288" s="99">
        <f t="shared" si="22"/>
        <v>2.300492077577728</v>
      </c>
      <c r="I288" s="99">
        <f t="shared" si="23"/>
        <v>0.36182074198238395</v>
      </c>
      <c r="J288" s="99" t="str">
        <f t="shared" si="24"/>
        <v>PRODUCED</v>
      </c>
    </row>
    <row r="289" spans="1:10">
      <c r="A289" s="102" t="s">
        <v>455</v>
      </c>
      <c r="B289" s="99">
        <f t="shared" si="20"/>
        <v>1.216515139357347</v>
      </c>
      <c r="C289" s="99">
        <f t="shared" si="21"/>
        <v>0.76624770763597472</v>
      </c>
      <c r="D289" s="103">
        <v>0.1</v>
      </c>
      <c r="E289" s="103">
        <v>0.17129800000000001</v>
      </c>
      <c r="F289" s="99">
        <v>0.69108474501418049</v>
      </c>
      <c r="G289" s="99">
        <v>0.29738821855040221</v>
      </c>
      <c r="H289" s="99">
        <f t="shared" si="22"/>
        <v>2.323847085748131</v>
      </c>
      <c r="I289" s="99">
        <f t="shared" si="23"/>
        <v>0.36620754712590969</v>
      </c>
      <c r="J289" s="99" t="str">
        <f t="shared" si="24"/>
        <v>PRODUCED</v>
      </c>
    </row>
    <row r="290" spans="1:10">
      <c r="A290" s="102" t="s">
        <v>547</v>
      </c>
      <c r="B290" s="99">
        <f t="shared" si="20"/>
        <v>1.2261833367582182</v>
      </c>
      <c r="C290" s="99">
        <f t="shared" si="21"/>
        <v>0.76624770763597472</v>
      </c>
      <c r="D290" s="103">
        <v>0.1</v>
      </c>
      <c r="E290" s="103">
        <v>0.17129800000000001</v>
      </c>
      <c r="F290" s="99">
        <v>15.35325127371163</v>
      </c>
      <c r="G290" s="99">
        <v>6.5626976019880052</v>
      </c>
      <c r="H290" s="99">
        <f t="shared" si="22"/>
        <v>2.339472607889284</v>
      </c>
      <c r="I290" s="99">
        <f t="shared" si="23"/>
        <v>0.36911796454757245</v>
      </c>
      <c r="J290" s="99" t="str">
        <f t="shared" si="24"/>
        <v>PRODUCED</v>
      </c>
    </row>
    <row r="291" spans="1:10">
      <c r="A291" s="102" t="s">
        <v>1702</v>
      </c>
      <c r="B291" s="99">
        <f t="shared" si="20"/>
        <v>1.2832058842398064</v>
      </c>
      <c r="C291" s="99">
        <f t="shared" si="21"/>
        <v>0.76624770763597472</v>
      </c>
      <c r="D291" s="103">
        <v>0.1</v>
      </c>
      <c r="E291" s="103">
        <v>0.17129800000000001</v>
      </c>
      <c r="F291" s="99">
        <v>39.651183176656978</v>
      </c>
      <c r="G291" s="99">
        <v>16.291935771062281</v>
      </c>
      <c r="H291" s="99">
        <f t="shared" si="22"/>
        <v>2.433792014272814</v>
      </c>
      <c r="I291" s="99">
        <f t="shared" si="23"/>
        <v>0.3862834617687041</v>
      </c>
      <c r="J291" s="99" t="str">
        <f t="shared" si="24"/>
        <v>PRODUCED</v>
      </c>
    </row>
    <row r="292" spans="1:10">
      <c r="A292" s="102" t="s">
        <v>715</v>
      </c>
      <c r="B292" s="99">
        <f t="shared" si="20"/>
        <v>1.3986271994929531</v>
      </c>
      <c r="C292" s="99">
        <f t="shared" si="21"/>
        <v>0.76624770763597472</v>
      </c>
      <c r="D292" s="103">
        <v>0.1</v>
      </c>
      <c r="E292" s="103">
        <v>0.17129800000000001</v>
      </c>
      <c r="F292" s="99">
        <v>0.22945013812105083</v>
      </c>
      <c r="G292" s="99">
        <v>8.702811634498292E-2</v>
      </c>
      <c r="H292" s="99">
        <f t="shared" si="22"/>
        <v>2.6365058530222734</v>
      </c>
      <c r="I292" s="99">
        <f t="shared" si="23"/>
        <v>0.42102873979888983</v>
      </c>
      <c r="J292" s="99" t="str">
        <f t="shared" si="24"/>
        <v>PRODUCED</v>
      </c>
    </row>
    <row r="293" spans="1:10">
      <c r="A293" s="102" t="s">
        <v>373</v>
      </c>
      <c r="B293" s="99">
        <f t="shared" si="20"/>
        <v>1.5203857007022692</v>
      </c>
      <c r="C293" s="99">
        <f t="shared" si="21"/>
        <v>0.76624770763597472</v>
      </c>
      <c r="D293" s="103">
        <v>0.1</v>
      </c>
      <c r="E293" s="103">
        <v>0.17129800000000001</v>
      </c>
      <c r="F293" s="99">
        <v>1.5753578465075211</v>
      </c>
      <c r="G293" s="99">
        <v>0.54915825902810722</v>
      </c>
      <c r="H293" s="99">
        <f t="shared" si="22"/>
        <v>2.8686773268157122</v>
      </c>
      <c r="I293" s="99">
        <f t="shared" si="23"/>
        <v>0.45768170088998306</v>
      </c>
      <c r="J293" s="99" t="str">
        <f t="shared" si="24"/>
        <v>PRODUCED</v>
      </c>
    </row>
    <row r="294" spans="1:10">
      <c r="A294" s="102" t="s">
        <v>991</v>
      </c>
      <c r="B294" s="99">
        <f t="shared" si="20"/>
        <v>1.539294793185493</v>
      </c>
      <c r="C294" s="99">
        <f t="shared" si="21"/>
        <v>0.76624770763597472</v>
      </c>
      <c r="D294" s="103">
        <v>0.1</v>
      </c>
      <c r="E294" s="103">
        <v>0.17129800000000001</v>
      </c>
      <c r="F294" s="99">
        <v>1.2380393431297794</v>
      </c>
      <c r="G294" s="99">
        <v>0.42595188180502846</v>
      </c>
      <c r="H294" s="99">
        <f t="shared" si="22"/>
        <v>2.9065239432290353</v>
      </c>
      <c r="I294" s="99">
        <f t="shared" si="23"/>
        <v>0.46337390491821773</v>
      </c>
      <c r="J294" s="99" t="str">
        <f t="shared" si="24"/>
        <v>PRODUCED</v>
      </c>
    </row>
    <row r="295" spans="1:10">
      <c r="A295" s="102" t="s">
        <v>551</v>
      </c>
      <c r="B295" s="99">
        <f t="shared" si="20"/>
        <v>1.5650478894761353</v>
      </c>
      <c r="C295" s="99">
        <f t="shared" si="21"/>
        <v>0.76624770763597472</v>
      </c>
      <c r="D295" s="103">
        <v>0.1</v>
      </c>
      <c r="E295" s="103">
        <v>0.17129800000000001</v>
      </c>
      <c r="F295" s="99">
        <v>1.3186298136660322</v>
      </c>
      <c r="G295" s="99">
        <v>0.44565268901842076</v>
      </c>
      <c r="H295" s="99">
        <f t="shared" si="22"/>
        <v>2.9588732350530651</v>
      </c>
      <c r="I295" s="99">
        <f t="shared" si="23"/>
        <v>0.47112635938292391</v>
      </c>
      <c r="J295" s="99" t="str">
        <f t="shared" si="24"/>
        <v>PRODUCED</v>
      </c>
    </row>
    <row r="296" spans="1:10">
      <c r="A296" s="102" t="s">
        <v>1078</v>
      </c>
      <c r="B296" s="99">
        <f t="shared" si="20"/>
        <v>1.5810157448982174</v>
      </c>
      <c r="C296" s="99">
        <f t="shared" si="21"/>
        <v>0.76624770763597472</v>
      </c>
      <c r="D296" s="103">
        <v>0.1</v>
      </c>
      <c r="E296" s="103">
        <v>0.17129800000000001</v>
      </c>
      <c r="F296" s="99">
        <v>1.9624352030419958</v>
      </c>
      <c r="G296" s="99">
        <v>0.65593705103797273</v>
      </c>
      <c r="H296" s="99">
        <f t="shared" si="22"/>
        <v>2.9918041676965568</v>
      </c>
      <c r="I296" s="99">
        <f t="shared" si="23"/>
        <v>0.47593316283139631</v>
      </c>
      <c r="J296" s="99" t="str">
        <f t="shared" si="24"/>
        <v>PRODUCED</v>
      </c>
    </row>
    <row r="297" spans="1:10">
      <c r="A297" s="102" t="s">
        <v>496</v>
      </c>
      <c r="B297" s="99">
        <f t="shared" si="20"/>
        <v>1.5981769044334433</v>
      </c>
      <c r="C297" s="99">
        <f t="shared" si="21"/>
        <v>0.76624770763597472</v>
      </c>
      <c r="D297" s="103">
        <v>0.1</v>
      </c>
      <c r="E297" s="103">
        <v>0.17129800000000001</v>
      </c>
      <c r="F297" s="99">
        <v>1.4349903531933537</v>
      </c>
      <c r="G297" s="99">
        <v>0.4739688443492005</v>
      </c>
      <c r="H297" s="99">
        <f t="shared" si="22"/>
        <v>3.0276048105307796</v>
      </c>
      <c r="I297" s="99">
        <f t="shared" si="23"/>
        <v>0.48109918661187429</v>
      </c>
      <c r="J297" s="99" t="str">
        <f t="shared" si="24"/>
        <v>PRODUCED</v>
      </c>
    </row>
    <row r="298" spans="1:10">
      <c r="A298" s="102" t="s">
        <v>1678</v>
      </c>
      <c r="B298" s="99">
        <f t="shared" si="20"/>
        <v>1.7564954747663155</v>
      </c>
      <c r="C298" s="99">
        <f t="shared" si="21"/>
        <v>0.76624770763597472</v>
      </c>
      <c r="D298" s="103">
        <v>0.1</v>
      </c>
      <c r="E298" s="103">
        <v>0.17129800000000001</v>
      </c>
      <c r="F298" s="99">
        <v>7.9237648325870658E-2</v>
      </c>
      <c r="G298" s="99">
        <v>2.345166882306916E-2</v>
      </c>
      <c r="H298" s="99">
        <f t="shared" si="22"/>
        <v>3.3787637427288506</v>
      </c>
      <c r="I298" s="99">
        <f t="shared" si="23"/>
        <v>0.52875782515270653</v>
      </c>
      <c r="J298" s="99" t="str">
        <f t="shared" si="24"/>
        <v>PRODUCED</v>
      </c>
    </row>
    <row r="299" spans="1:10">
      <c r="A299" s="102" t="s">
        <v>882</v>
      </c>
      <c r="B299" s="99">
        <f t="shared" si="20"/>
        <v>1.7587290893679075</v>
      </c>
      <c r="C299" s="99">
        <f t="shared" si="21"/>
        <v>0.76624770763597472</v>
      </c>
      <c r="D299" s="103">
        <v>0.1</v>
      </c>
      <c r="E299" s="103">
        <v>0.17129800000000001</v>
      </c>
      <c r="F299" s="99">
        <v>0.18751484769942472</v>
      </c>
      <c r="G299" s="99">
        <v>5.54122074377476E-2</v>
      </c>
      <c r="H299" s="99">
        <f t="shared" si="22"/>
        <v>3.3839988762419684</v>
      </c>
      <c r="I299" s="99">
        <f t="shared" si="23"/>
        <v>0.52943021014653879</v>
      </c>
      <c r="J299" s="99" t="str">
        <f t="shared" si="24"/>
        <v>PRODUCED</v>
      </c>
    </row>
    <row r="300" spans="1:10">
      <c r="A300" s="102" t="s">
        <v>1068</v>
      </c>
      <c r="B300" s="99">
        <f t="shared" si="20"/>
        <v>1.8017300699946688</v>
      </c>
      <c r="C300" s="99">
        <f t="shared" si="21"/>
        <v>0.76624770763597472</v>
      </c>
      <c r="D300" s="103">
        <v>0.1</v>
      </c>
      <c r="E300" s="103">
        <v>0.17129800000000001</v>
      </c>
      <c r="F300" s="99">
        <v>0.75917446972781699</v>
      </c>
      <c r="G300" s="99">
        <v>0.21775432999954755</v>
      </c>
      <c r="H300" s="99">
        <f t="shared" si="22"/>
        <v>3.486380591051367</v>
      </c>
      <c r="I300" s="99">
        <f t="shared" si="23"/>
        <v>0.54237479515815967</v>
      </c>
      <c r="J300" s="99" t="str">
        <f t="shared" si="24"/>
        <v>PRODUCED</v>
      </c>
    </row>
    <row r="301" spans="1:10">
      <c r="A301" s="102" t="s">
        <v>695</v>
      </c>
      <c r="B301" s="99">
        <f t="shared" si="20"/>
        <v>1.8044852833268894</v>
      </c>
      <c r="C301" s="99">
        <f t="shared" si="21"/>
        <v>0.76624770763597472</v>
      </c>
      <c r="D301" s="103">
        <v>0.1</v>
      </c>
      <c r="E301" s="103">
        <v>0.17129800000000001</v>
      </c>
      <c r="F301" s="99">
        <v>0.48380129133852429</v>
      </c>
      <c r="G301" s="99">
        <v>0.13850416270814081</v>
      </c>
      <c r="H301" s="99">
        <f t="shared" si="22"/>
        <v>3.4930451322102254</v>
      </c>
      <c r="I301" s="99">
        <f t="shared" si="23"/>
        <v>0.54320419701561129</v>
      </c>
      <c r="J301" s="99" t="str">
        <f t="shared" si="24"/>
        <v>PRODUCED</v>
      </c>
    </row>
    <row r="302" spans="1:10">
      <c r="A302" s="102" t="s">
        <v>1788</v>
      </c>
      <c r="B302" s="99">
        <f t="shared" si="20"/>
        <v>1.8236213351308608</v>
      </c>
      <c r="C302" s="99">
        <f t="shared" si="21"/>
        <v>0.76624770763597472</v>
      </c>
      <c r="D302" s="103">
        <v>0.1</v>
      </c>
      <c r="E302" s="103">
        <v>0.17129800000000001</v>
      </c>
      <c r="F302" s="99">
        <v>0.60376815518601867</v>
      </c>
      <c r="G302" s="99">
        <v>0.17057111189972393</v>
      </c>
      <c r="H302" s="99">
        <f t="shared" si="22"/>
        <v>3.5396858733087493</v>
      </c>
      <c r="I302" s="99">
        <f t="shared" si="23"/>
        <v>0.54896472260718665</v>
      </c>
      <c r="J302" s="99" t="str">
        <f t="shared" si="24"/>
        <v>PRODUCED</v>
      </c>
    </row>
    <row r="303" spans="1:10">
      <c r="A303" s="102" t="s">
        <v>151</v>
      </c>
      <c r="B303" s="99">
        <f t="shared" si="20"/>
        <v>1.8331094315672265</v>
      </c>
      <c r="C303" s="99">
        <f t="shared" si="21"/>
        <v>0.76624770763597472</v>
      </c>
      <c r="D303" s="103">
        <v>0.1</v>
      </c>
      <c r="E303" s="103">
        <v>0.17129800000000001</v>
      </c>
      <c r="F303" s="99">
        <v>17.308956852184629</v>
      </c>
      <c r="G303" s="99">
        <v>4.8579156654437794</v>
      </c>
      <c r="H303" s="99">
        <f t="shared" si="22"/>
        <v>3.5630418566773172</v>
      </c>
      <c r="I303" s="99">
        <f t="shared" si="23"/>
        <v>0.55182092423628526</v>
      </c>
      <c r="J303" s="99" t="str">
        <f t="shared" si="24"/>
        <v>PRODUCED</v>
      </c>
    </row>
    <row r="304" spans="1:10">
      <c r="A304" s="102" t="s">
        <v>271</v>
      </c>
      <c r="B304" s="99">
        <f t="shared" si="20"/>
        <v>1.8358757514153436</v>
      </c>
      <c r="C304" s="99">
        <f t="shared" si="21"/>
        <v>0.76624770763597472</v>
      </c>
      <c r="D304" s="103">
        <v>0.1</v>
      </c>
      <c r="E304" s="103">
        <v>0.17129800000000001</v>
      </c>
      <c r="F304" s="99">
        <v>0.64937694758300102</v>
      </c>
      <c r="G304" s="99">
        <v>0.18190439740167899</v>
      </c>
      <c r="H304" s="99">
        <f t="shared" si="22"/>
        <v>3.5698804254250933</v>
      </c>
      <c r="I304" s="99">
        <f t="shared" si="23"/>
        <v>0.55265366948816907</v>
      </c>
      <c r="J304" s="99" t="str">
        <f t="shared" si="24"/>
        <v>PRODUCED</v>
      </c>
    </row>
    <row r="305" spans="1:10">
      <c r="A305" s="102" t="s">
        <v>2208</v>
      </c>
      <c r="B305" s="99">
        <f t="shared" si="20"/>
        <v>1.8445823292414556</v>
      </c>
      <c r="C305" s="99">
        <f t="shared" si="21"/>
        <v>0.76624770763597472</v>
      </c>
      <c r="D305" s="103">
        <v>0.1</v>
      </c>
      <c r="E305" s="103">
        <v>0.17129800000000001</v>
      </c>
      <c r="F305" s="99">
        <v>2.4755764176475861</v>
      </c>
      <c r="G305" s="99">
        <v>0.68928960074026591</v>
      </c>
      <c r="H305" s="99">
        <f t="shared" si="22"/>
        <v>3.5914895785297336</v>
      </c>
      <c r="I305" s="99">
        <f t="shared" si="23"/>
        <v>0.55527461057341176</v>
      </c>
      <c r="J305" s="99" t="str">
        <f t="shared" si="24"/>
        <v>PRODUCED</v>
      </c>
    </row>
    <row r="306" spans="1:10">
      <c r="A306" s="102" t="s">
        <v>2187</v>
      </c>
      <c r="B306" s="99">
        <f t="shared" si="20"/>
        <v>2.0341467717593633</v>
      </c>
      <c r="C306" s="99">
        <f t="shared" si="21"/>
        <v>0.76624770763597472</v>
      </c>
      <c r="D306" s="103">
        <v>0.1</v>
      </c>
      <c r="E306" s="103">
        <v>0.17129800000000001</v>
      </c>
      <c r="F306" s="99">
        <v>4.197754763398585</v>
      </c>
      <c r="G306" s="99">
        <v>1.0248914479233802</v>
      </c>
      <c r="H306" s="99">
        <f t="shared" si="22"/>
        <v>4.09580426483606</v>
      </c>
      <c r="I306" s="99">
        <f t="shared" si="23"/>
        <v>0.61233919388262248</v>
      </c>
      <c r="J306" s="99" t="str">
        <f t="shared" si="24"/>
        <v>PRODUCED</v>
      </c>
    </row>
    <row r="307" spans="1:10">
      <c r="A307" s="102" t="s">
        <v>1589</v>
      </c>
      <c r="B307" s="99">
        <f t="shared" si="20"/>
        <v>2.1257364267941692</v>
      </c>
      <c r="C307" s="99">
        <f t="shared" si="21"/>
        <v>0.76624770763597472</v>
      </c>
      <c r="D307" s="103">
        <v>0.1</v>
      </c>
      <c r="E307" s="103">
        <v>0.17129800000000001</v>
      </c>
      <c r="F307" s="99">
        <v>1.9809228353391644E-2</v>
      </c>
      <c r="G307" s="99">
        <v>4.5389681057097274E-3</v>
      </c>
      <c r="H307" s="99">
        <f t="shared" si="22"/>
        <v>4.3642581071395767</v>
      </c>
      <c r="I307" s="99">
        <f t="shared" si="23"/>
        <v>0.63991042734061565</v>
      </c>
      <c r="J307" s="99" t="str">
        <f t="shared" si="24"/>
        <v>PRODUCED</v>
      </c>
    </row>
    <row r="308" spans="1:10">
      <c r="A308" s="102" t="s">
        <v>746</v>
      </c>
      <c r="B308" s="99">
        <f t="shared" si="20"/>
        <v>2.1751075790232375</v>
      </c>
      <c r="C308" s="99">
        <f t="shared" si="21"/>
        <v>0.76624770763597472</v>
      </c>
      <c r="D308" s="103">
        <v>0.1</v>
      </c>
      <c r="E308" s="103">
        <v>0.17129800000000001</v>
      </c>
      <c r="F308" s="99">
        <v>1.6320524877944855</v>
      </c>
      <c r="G308" s="99">
        <v>0.36137782252851602</v>
      </c>
      <c r="H308" s="99">
        <f t="shared" si="22"/>
        <v>4.5161943706872094</v>
      </c>
      <c r="I308" s="99">
        <f t="shared" si="23"/>
        <v>0.6547726250820578</v>
      </c>
      <c r="J308" s="99" t="str">
        <f t="shared" si="24"/>
        <v>PRODUCED</v>
      </c>
    </row>
    <row r="309" spans="1:10">
      <c r="A309" s="102" t="s">
        <v>1796</v>
      </c>
      <c r="B309" s="99">
        <f t="shared" si="20"/>
        <v>2.207820164482496</v>
      </c>
      <c r="C309" s="99">
        <f t="shared" si="21"/>
        <v>0.76624770763597472</v>
      </c>
      <c r="D309" s="103">
        <v>0.1</v>
      </c>
      <c r="E309" s="103">
        <v>0.17129800000000001</v>
      </c>
      <c r="F309" s="99">
        <v>1.0199927024193309</v>
      </c>
      <c r="G309" s="99">
        <v>0.22078876491417052</v>
      </c>
      <c r="H309" s="99">
        <f t="shared" si="22"/>
        <v>4.6197672368693361</v>
      </c>
      <c r="I309" s="99">
        <f t="shared" si="23"/>
        <v>0.664620094541016</v>
      </c>
      <c r="J309" s="99" t="str">
        <f t="shared" si="24"/>
        <v>PRODUCED</v>
      </c>
    </row>
    <row r="310" spans="1:10">
      <c r="A310" s="102" t="s">
        <v>147</v>
      </c>
      <c r="B310" s="99">
        <f t="shared" si="20"/>
        <v>2.2483871126666362</v>
      </c>
      <c r="C310" s="99">
        <f t="shared" si="21"/>
        <v>0.76624770763597472</v>
      </c>
      <c r="D310" s="103">
        <v>0.1</v>
      </c>
      <c r="E310" s="103">
        <v>0.17129800000000001</v>
      </c>
      <c r="F310" s="99">
        <v>14.409513109650831</v>
      </c>
      <c r="G310" s="99">
        <v>3.0326154533745346</v>
      </c>
      <c r="H310" s="99">
        <f t="shared" si="22"/>
        <v>4.7515134481085246</v>
      </c>
      <c r="I310" s="99">
        <f t="shared" si="23"/>
        <v>0.67683196277698865</v>
      </c>
      <c r="J310" s="99" t="str">
        <f t="shared" si="24"/>
        <v>PRODUCED</v>
      </c>
    </row>
    <row r="311" spans="1:10">
      <c r="A311" s="102" t="s">
        <v>78</v>
      </c>
      <c r="B311" s="99">
        <f t="shared" si="20"/>
        <v>2.2599707050927162</v>
      </c>
      <c r="C311" s="99">
        <f t="shared" si="21"/>
        <v>0.76624770763597472</v>
      </c>
      <c r="D311" s="103">
        <v>0.1</v>
      </c>
      <c r="E311" s="103">
        <v>0.17129800000000001</v>
      </c>
      <c r="F311" s="99">
        <v>1.3079034719363778</v>
      </c>
      <c r="G311" s="99">
        <v>0.27305914189403757</v>
      </c>
      <c r="H311" s="99">
        <f t="shared" si="22"/>
        <v>4.789817556974227</v>
      </c>
      <c r="I311" s="99">
        <f t="shared" si="23"/>
        <v>0.68031897155478493</v>
      </c>
      <c r="J311" s="99" t="str">
        <f t="shared" si="24"/>
        <v>PRODUCED</v>
      </c>
    </row>
    <row r="312" spans="1:10">
      <c r="A312" s="102" t="s">
        <v>748</v>
      </c>
      <c r="B312" s="99">
        <f t="shared" si="20"/>
        <v>2.2757005929827638</v>
      </c>
      <c r="C312" s="99">
        <f t="shared" si="21"/>
        <v>0.76624770763597472</v>
      </c>
      <c r="D312" s="103">
        <v>0.1</v>
      </c>
      <c r="E312" s="103">
        <v>0.17129800000000001</v>
      </c>
      <c r="F312" s="99">
        <v>2.4262898068486987</v>
      </c>
      <c r="G312" s="99">
        <v>0.50105861550754283</v>
      </c>
      <c r="H312" s="99">
        <f t="shared" si="22"/>
        <v>4.842327288177672</v>
      </c>
      <c r="I312" s="99">
        <f t="shared" si="23"/>
        <v>0.68505413963812078</v>
      </c>
      <c r="J312" s="99" t="str">
        <f t="shared" si="24"/>
        <v>PRODUCED</v>
      </c>
    </row>
    <row r="313" spans="1:10">
      <c r="A313" s="102" t="s">
        <v>752</v>
      </c>
      <c r="B313" s="99">
        <f t="shared" si="20"/>
        <v>2.2768597143488409</v>
      </c>
      <c r="C313" s="99">
        <f t="shared" si="21"/>
        <v>0.76624770763597472</v>
      </c>
      <c r="D313" s="103">
        <v>0.1</v>
      </c>
      <c r="E313" s="103">
        <v>0.17129800000000001</v>
      </c>
      <c r="F313" s="99">
        <v>2.8429121241473116</v>
      </c>
      <c r="G313" s="99">
        <v>0.58662472779231845</v>
      </c>
      <c r="H313" s="99">
        <f t="shared" si="22"/>
        <v>4.8462193792038413</v>
      </c>
      <c r="I313" s="99">
        <f t="shared" si="23"/>
        <v>0.68540306993792499</v>
      </c>
      <c r="J313" s="99" t="str">
        <f t="shared" si="24"/>
        <v>PRODUCED</v>
      </c>
    </row>
    <row r="314" spans="1:10">
      <c r="A314" s="102" t="s">
        <v>744</v>
      </c>
      <c r="B314" s="99">
        <f t="shared" si="20"/>
        <v>2.280454857321446</v>
      </c>
      <c r="C314" s="99">
        <f t="shared" si="21"/>
        <v>0.76624770763597472</v>
      </c>
      <c r="D314" s="103">
        <v>0.1</v>
      </c>
      <c r="E314" s="103">
        <v>0.17129800000000001</v>
      </c>
      <c r="F314" s="99">
        <v>4.2984640763906405</v>
      </c>
      <c r="G314" s="99">
        <v>0.88476510490328419</v>
      </c>
      <c r="H314" s="99">
        <f t="shared" si="22"/>
        <v>4.8583110393583118</v>
      </c>
      <c r="I314" s="99">
        <f t="shared" si="23"/>
        <v>0.68648531581137973</v>
      </c>
      <c r="J314" s="99" t="str">
        <f t="shared" si="24"/>
        <v>PRODUCED</v>
      </c>
    </row>
    <row r="315" spans="1:10">
      <c r="A315" s="102" t="s">
        <v>114</v>
      </c>
      <c r="B315" s="99">
        <f t="shared" si="20"/>
        <v>2.2898491319863221</v>
      </c>
      <c r="C315" s="99">
        <f t="shared" si="21"/>
        <v>0.76624770763597472</v>
      </c>
      <c r="D315" s="103">
        <v>0.1</v>
      </c>
      <c r="E315" s="103">
        <v>0.17129800000000001</v>
      </c>
      <c r="F315" s="99">
        <v>8.8779493860087868</v>
      </c>
      <c r="G315" s="99">
        <v>1.8155131147138868</v>
      </c>
      <c r="H315" s="99">
        <f t="shared" si="22"/>
        <v>4.890049713250292</v>
      </c>
      <c r="I315" s="99">
        <f t="shared" si="23"/>
        <v>0.6893132742730137</v>
      </c>
      <c r="J315" s="99" t="str">
        <f t="shared" si="24"/>
        <v>PRODUCED</v>
      </c>
    </row>
    <row r="316" spans="1:10">
      <c r="A316" s="102" t="s">
        <v>950</v>
      </c>
      <c r="B316" s="99">
        <f t="shared" si="20"/>
        <v>2.3244251354458534</v>
      </c>
      <c r="C316" s="99">
        <f t="shared" si="21"/>
        <v>0.76624770763597472</v>
      </c>
      <c r="D316" s="103">
        <v>0.1</v>
      </c>
      <c r="E316" s="103">
        <v>0.17129800000000001</v>
      </c>
      <c r="F316" s="99">
        <v>4.3960643213898658</v>
      </c>
      <c r="G316" s="99">
        <v>0.87769242421847993</v>
      </c>
      <c r="H316" s="99">
        <f t="shared" si="22"/>
        <v>5.0086615767525116</v>
      </c>
      <c r="I316" s="99">
        <f t="shared" si="23"/>
        <v>0.6997216884445141</v>
      </c>
      <c r="J316" s="99" t="str">
        <f t="shared" si="24"/>
        <v>PRODUCED</v>
      </c>
    </row>
    <row r="317" spans="1:10">
      <c r="A317" s="102" t="s">
        <v>926</v>
      </c>
      <c r="B317" s="99">
        <f t="shared" si="20"/>
        <v>2.401704872294089</v>
      </c>
      <c r="C317" s="99">
        <f t="shared" si="21"/>
        <v>0.76624770763597472</v>
      </c>
      <c r="D317" s="103">
        <v>0.1</v>
      </c>
      <c r="E317" s="103">
        <v>0.17129800000000001</v>
      </c>
      <c r="F317" s="99">
        <v>1.1849720483665409</v>
      </c>
      <c r="G317" s="99">
        <v>0.2242450673857822</v>
      </c>
      <c r="H317" s="99">
        <f t="shared" si="22"/>
        <v>5.2842725246123816</v>
      </c>
      <c r="I317" s="99">
        <f t="shared" si="23"/>
        <v>0.72298520729285209</v>
      </c>
      <c r="J317" s="99" t="str">
        <f t="shared" si="24"/>
        <v>PRODUCED</v>
      </c>
    </row>
    <row r="318" spans="1:10">
      <c r="A318" s="102" t="s">
        <v>1406</v>
      </c>
      <c r="B318" s="99">
        <f t="shared" si="20"/>
        <v>2.4577253520308835</v>
      </c>
      <c r="C318" s="99">
        <f t="shared" si="21"/>
        <v>0.76624770763597472</v>
      </c>
      <c r="D318" s="103">
        <v>0.1</v>
      </c>
      <c r="E318" s="103">
        <v>0.17129800000000001</v>
      </c>
      <c r="F318" s="99">
        <v>1.0551141659040386</v>
      </c>
      <c r="G318" s="99">
        <v>0.19206596021781508</v>
      </c>
      <c r="H318" s="99">
        <f t="shared" si="22"/>
        <v>5.4934990287059282</v>
      </c>
      <c r="I318" s="99">
        <f t="shared" si="23"/>
        <v>0.73984905206511353</v>
      </c>
      <c r="J318" s="99" t="str">
        <f t="shared" si="24"/>
        <v>PRODUCED</v>
      </c>
    </row>
    <row r="319" spans="1:10">
      <c r="A319" s="102" t="s">
        <v>530</v>
      </c>
      <c r="B319" s="99">
        <f t="shared" si="20"/>
        <v>2.5854841379622906</v>
      </c>
      <c r="C319" s="99">
        <f t="shared" si="21"/>
        <v>0.76624770763597472</v>
      </c>
      <c r="D319" s="103">
        <v>0.1</v>
      </c>
      <c r="E319" s="103">
        <v>0.17129800000000001</v>
      </c>
      <c r="F319" s="99">
        <v>0.34581302524374546</v>
      </c>
      <c r="G319" s="99">
        <v>5.7614668625328748E-2</v>
      </c>
      <c r="H319" s="99">
        <f t="shared" si="22"/>
        <v>6.0021698205466727</v>
      </c>
      <c r="I319" s="99">
        <f t="shared" si="23"/>
        <v>0.77830827884008047</v>
      </c>
      <c r="J319" s="99" t="str">
        <f t="shared" si="24"/>
        <v>PRODUCED</v>
      </c>
    </row>
    <row r="320" spans="1:10">
      <c r="A320" s="102" t="s">
        <v>1742</v>
      </c>
      <c r="B320" s="99">
        <f t="shared" si="20"/>
        <v>2.6099846847387473</v>
      </c>
      <c r="C320" s="99">
        <f t="shared" si="21"/>
        <v>0.76624770763597472</v>
      </c>
      <c r="D320" s="103">
        <v>0.1</v>
      </c>
      <c r="E320" s="103">
        <v>0.17129800000000001</v>
      </c>
      <c r="F320" s="99">
        <v>15.851778688534935</v>
      </c>
      <c r="G320" s="99">
        <v>2.5965358430873913</v>
      </c>
      <c r="H320" s="99">
        <f t="shared" si="22"/>
        <v>6.1049720267625878</v>
      </c>
      <c r="I320" s="99">
        <f t="shared" si="23"/>
        <v>0.78568367832996244</v>
      </c>
      <c r="J320" s="99" t="str">
        <f t="shared" si="24"/>
        <v>PRODUCED</v>
      </c>
    </row>
    <row r="321" spans="1:10">
      <c r="A321" s="102" t="s">
        <v>1658</v>
      </c>
      <c r="B321" s="99">
        <f t="shared" si="20"/>
        <v>2.6698467086440654</v>
      </c>
      <c r="C321" s="99">
        <f t="shared" si="21"/>
        <v>0.76624770763597472</v>
      </c>
      <c r="D321" s="103">
        <v>0.1</v>
      </c>
      <c r="E321" s="103">
        <v>0.17129800000000001</v>
      </c>
      <c r="F321" s="99">
        <v>1.5411200626305497</v>
      </c>
      <c r="G321" s="99">
        <v>0.24217679706712472</v>
      </c>
      <c r="H321" s="99">
        <f t="shared" si="22"/>
        <v>6.3636156778611364</v>
      </c>
      <c r="I321" s="99">
        <f t="shared" si="23"/>
        <v>0.80370394312661753</v>
      </c>
      <c r="J321" s="99" t="str">
        <f t="shared" si="24"/>
        <v>PRODUCED</v>
      </c>
    </row>
    <row r="322" spans="1:10">
      <c r="A322" s="102" t="s">
        <v>98</v>
      </c>
      <c r="B322" s="99">
        <f t="shared" ref="B322:B385" si="25">LOG(H322, 2)</f>
        <v>2.7122435419191149</v>
      </c>
      <c r="C322" s="99">
        <f t="shared" ref="C322:C385" si="26">-LOG10(E322)</f>
        <v>0.76624770763597472</v>
      </c>
      <c r="D322" s="103">
        <v>0.1</v>
      </c>
      <c r="E322" s="103">
        <v>0.17129800000000001</v>
      </c>
      <c r="F322" s="99">
        <v>1.6858915442772966</v>
      </c>
      <c r="G322" s="99">
        <v>0.25725449431708408</v>
      </c>
      <c r="H322" s="99">
        <f t="shared" ref="H322:H385" si="27">F322/G322</f>
        <v>6.5533997715092118</v>
      </c>
      <c r="I322" s="99">
        <f t="shared" ref="I322:I385" si="28">LOG(H322)</f>
        <v>0.81646666166357218</v>
      </c>
      <c r="J322" s="99" t="str">
        <f t="shared" ref="J322:J385" si="29">IF(AND(I322&gt;0), "PRODUCED", "CONSUMED")</f>
        <v>PRODUCED</v>
      </c>
    </row>
    <row r="323" spans="1:10">
      <c r="A323" s="102" t="s">
        <v>471</v>
      </c>
      <c r="B323" s="99">
        <f t="shared" si="25"/>
        <v>2.8747097845994398</v>
      </c>
      <c r="C323" s="99">
        <f t="shared" si="26"/>
        <v>0.76624770763597472</v>
      </c>
      <c r="D323" s="103">
        <v>0.1</v>
      </c>
      <c r="E323" s="103">
        <v>0.17129800000000001</v>
      </c>
      <c r="F323" s="99">
        <v>2.4781525000428637</v>
      </c>
      <c r="G323" s="99">
        <v>0.3378735184750134</v>
      </c>
      <c r="H323" s="99">
        <f t="shared" si="27"/>
        <v>7.3345567632170896</v>
      </c>
      <c r="I323" s="99">
        <f t="shared" si="28"/>
        <v>0.86537387399317367</v>
      </c>
      <c r="J323" s="99" t="str">
        <f t="shared" si="29"/>
        <v>PRODUCED</v>
      </c>
    </row>
    <row r="324" spans="1:10">
      <c r="A324" s="102" t="s">
        <v>1954</v>
      </c>
      <c r="B324" s="99">
        <f t="shared" si="25"/>
        <v>2.914955734259066</v>
      </c>
      <c r="C324" s="99">
        <f t="shared" si="26"/>
        <v>0.76624770763597472</v>
      </c>
      <c r="D324" s="103">
        <v>0.1</v>
      </c>
      <c r="E324" s="103">
        <v>0.17129800000000001</v>
      </c>
      <c r="F324" s="99">
        <v>6.8142195925075706</v>
      </c>
      <c r="G324" s="99">
        <v>0.90349761989270527</v>
      </c>
      <c r="H324" s="99">
        <f t="shared" si="27"/>
        <v>7.5420448736951764</v>
      </c>
      <c r="I324" s="99">
        <f t="shared" si="28"/>
        <v>0.8774891120447037</v>
      </c>
      <c r="J324" s="99" t="str">
        <f t="shared" si="29"/>
        <v>PRODUCED</v>
      </c>
    </row>
    <row r="325" spans="1:10">
      <c r="A325" s="102" t="s">
        <v>2156</v>
      </c>
      <c r="B325" s="99">
        <f t="shared" si="25"/>
        <v>2.9328169056875808</v>
      </c>
      <c r="C325" s="99">
        <f t="shared" si="26"/>
        <v>0.76624770763597472</v>
      </c>
      <c r="D325" s="103">
        <v>0.1</v>
      </c>
      <c r="E325" s="103">
        <v>0.17129800000000001</v>
      </c>
      <c r="F325" s="99">
        <v>0.68084421477885548</v>
      </c>
      <c r="G325" s="99">
        <v>8.9162428990799777E-2</v>
      </c>
      <c r="H325" s="99">
        <f t="shared" si="27"/>
        <v>7.6359989570170681</v>
      </c>
      <c r="I325" s="99">
        <f t="shared" si="28"/>
        <v>0.88286586040238313</v>
      </c>
      <c r="J325" s="99" t="str">
        <f t="shared" si="29"/>
        <v>PRODUCED</v>
      </c>
    </row>
    <row r="326" spans="1:10">
      <c r="A326" s="102" t="s">
        <v>846</v>
      </c>
      <c r="B326" s="99">
        <f t="shared" si="25"/>
        <v>2.9406265174754909</v>
      </c>
      <c r="C326" s="99">
        <f t="shared" si="26"/>
        <v>0.76624770763597472</v>
      </c>
      <c r="D326" s="103">
        <v>0.1</v>
      </c>
      <c r="E326" s="103">
        <v>0.17129800000000001</v>
      </c>
      <c r="F326" s="99">
        <v>0.21828317579253309</v>
      </c>
      <c r="G326" s="99">
        <v>2.8431742415793517E-2</v>
      </c>
      <c r="H326" s="99">
        <f t="shared" si="27"/>
        <v>7.6774463063255389</v>
      </c>
      <c r="I326" s="99">
        <f t="shared" si="28"/>
        <v>0.88521678780503499</v>
      </c>
      <c r="J326" s="99" t="str">
        <f t="shared" si="29"/>
        <v>PRODUCED</v>
      </c>
    </row>
    <row r="327" spans="1:10">
      <c r="A327" s="102" t="s">
        <v>1628</v>
      </c>
      <c r="B327" s="99">
        <f t="shared" si="25"/>
        <v>2.9706943646099995</v>
      </c>
      <c r="C327" s="99">
        <f t="shared" si="26"/>
        <v>0.76624770763597472</v>
      </c>
      <c r="D327" s="103">
        <v>0.1</v>
      </c>
      <c r="E327" s="103">
        <v>0.17129800000000001</v>
      </c>
      <c r="F327" s="99">
        <v>5.1278450523573382E-2</v>
      </c>
      <c r="G327" s="99">
        <v>6.5413408868385224E-3</v>
      </c>
      <c r="H327" s="99">
        <f t="shared" si="27"/>
        <v>7.8391344237613385</v>
      </c>
      <c r="I327" s="99">
        <f t="shared" si="28"/>
        <v>0.89426811169756137</v>
      </c>
      <c r="J327" s="99" t="str">
        <f t="shared" si="29"/>
        <v>PRODUCED</v>
      </c>
    </row>
    <row r="328" spans="1:10">
      <c r="A328" s="102" t="s">
        <v>1647</v>
      </c>
      <c r="B328" s="99">
        <f t="shared" si="25"/>
        <v>3.1916498010819776</v>
      </c>
      <c r="C328" s="99">
        <f t="shared" si="26"/>
        <v>0.76624770763597472</v>
      </c>
      <c r="D328" s="103">
        <v>0.1</v>
      </c>
      <c r="E328" s="103">
        <v>0.17129800000000001</v>
      </c>
      <c r="F328" s="99">
        <v>2.1802011608647995</v>
      </c>
      <c r="G328" s="99">
        <v>0.23862406558247198</v>
      </c>
      <c r="H328" s="99">
        <f t="shared" si="27"/>
        <v>9.1365519045324035</v>
      </c>
      <c r="I328" s="99">
        <f t="shared" si="28"/>
        <v>0.96078232578065403</v>
      </c>
      <c r="J328" s="99" t="str">
        <f t="shared" si="29"/>
        <v>PRODUCED</v>
      </c>
    </row>
    <row r="329" spans="1:10">
      <c r="A329" s="102" t="s">
        <v>118</v>
      </c>
      <c r="B329" s="99">
        <f t="shared" si="25"/>
        <v>3.2441687097803369</v>
      </c>
      <c r="C329" s="99">
        <f t="shared" si="26"/>
        <v>0.76624770763597472</v>
      </c>
      <c r="D329" s="103">
        <v>0.1</v>
      </c>
      <c r="E329" s="103">
        <v>0.17129800000000001</v>
      </c>
      <c r="F329" s="99">
        <v>3.7711022825914013</v>
      </c>
      <c r="G329" s="99">
        <v>0.39799371985923165</v>
      </c>
      <c r="H329" s="99">
        <f t="shared" si="27"/>
        <v>9.4752808761033247</v>
      </c>
      <c r="I329" s="99">
        <f t="shared" si="28"/>
        <v>0.9765920926383983</v>
      </c>
      <c r="J329" s="99" t="str">
        <f t="shared" si="29"/>
        <v>PRODUCED</v>
      </c>
    </row>
    <row r="330" spans="1:10">
      <c r="A330" s="102" t="s">
        <v>2040</v>
      </c>
      <c r="B330" s="99">
        <f t="shared" si="25"/>
        <v>3.349001440913089</v>
      </c>
      <c r="C330" s="99">
        <f t="shared" si="26"/>
        <v>0.76624770763597472</v>
      </c>
      <c r="D330" s="103">
        <v>0.1</v>
      </c>
      <c r="E330" s="103">
        <v>0.17129800000000001</v>
      </c>
      <c r="F330" s="99">
        <v>7.5224420869069197</v>
      </c>
      <c r="G330" s="99">
        <v>0.73825936309264995</v>
      </c>
      <c r="H330" s="99">
        <f t="shared" si="27"/>
        <v>10.189429979451367</v>
      </c>
      <c r="I330" s="99">
        <f t="shared" si="28"/>
        <v>1.008149889236734</v>
      </c>
      <c r="J330" s="99" t="str">
        <f t="shared" si="29"/>
        <v>PRODUCED</v>
      </c>
    </row>
    <row r="331" spans="1:10">
      <c r="A331" s="102" t="s">
        <v>807</v>
      </c>
      <c r="B331" s="99">
        <f t="shared" si="25"/>
        <v>3.3844918724786206</v>
      </c>
      <c r="C331" s="99">
        <f t="shared" si="26"/>
        <v>0.76624770763597472</v>
      </c>
      <c r="D331" s="103">
        <v>0.1</v>
      </c>
      <c r="E331" s="103">
        <v>0.17129800000000001</v>
      </c>
      <c r="F331" s="99">
        <v>0.2386014920272487</v>
      </c>
      <c r="G331" s="99">
        <v>2.284754710476164E-2</v>
      </c>
      <c r="H331" s="99">
        <f t="shared" si="27"/>
        <v>10.443199479278979</v>
      </c>
      <c r="I331" s="99">
        <f t="shared" si="28"/>
        <v>1.0188335736970187</v>
      </c>
      <c r="J331" s="99" t="str">
        <f t="shared" si="29"/>
        <v>PRODUCED</v>
      </c>
    </row>
    <row r="332" spans="1:10">
      <c r="A332" s="102" t="s">
        <v>1297</v>
      </c>
      <c r="B332" s="99">
        <f t="shared" si="25"/>
        <v>3.4137424643149439</v>
      </c>
      <c r="C332" s="99">
        <f t="shared" si="26"/>
        <v>0.76624770763597472</v>
      </c>
      <c r="D332" s="103">
        <v>0.1</v>
      </c>
      <c r="E332" s="103">
        <v>0.17129800000000001</v>
      </c>
      <c r="F332" s="99">
        <v>4.7616538540528719E-2</v>
      </c>
      <c r="G332" s="99">
        <v>4.4680594414029445E-3</v>
      </c>
      <c r="H332" s="99">
        <f t="shared" si="27"/>
        <v>10.657096031286773</v>
      </c>
      <c r="I332" s="99">
        <f t="shared" si="28"/>
        <v>1.0276388792306761</v>
      </c>
      <c r="J332" s="99" t="str">
        <f t="shared" si="29"/>
        <v>PRODUCED</v>
      </c>
    </row>
    <row r="333" spans="1:10">
      <c r="A333" s="102" t="s">
        <v>397</v>
      </c>
      <c r="B333" s="99">
        <f t="shared" si="25"/>
        <v>3.7997441123348534</v>
      </c>
      <c r="C333" s="99">
        <f t="shared" si="26"/>
        <v>0.76624770763597472</v>
      </c>
      <c r="D333" s="103">
        <v>0.1</v>
      </c>
      <c r="E333" s="103">
        <v>0.17129800000000001</v>
      </c>
      <c r="F333" s="99">
        <v>2.2376480426848993</v>
      </c>
      <c r="G333" s="99">
        <v>0.16067741057966689</v>
      </c>
      <c r="H333" s="99">
        <f t="shared" si="27"/>
        <v>13.926338709419463</v>
      </c>
      <c r="I333" s="99">
        <f t="shared" si="28"/>
        <v>1.1438369536603989</v>
      </c>
      <c r="J333" s="99" t="str">
        <f t="shared" si="29"/>
        <v>PRODUCED</v>
      </c>
    </row>
    <row r="334" spans="1:10">
      <c r="A334" s="102" t="s">
        <v>2078</v>
      </c>
      <c r="B334" s="99">
        <f t="shared" si="25"/>
        <v>3.9989934231066164</v>
      </c>
      <c r="C334" s="99">
        <f t="shared" si="26"/>
        <v>0.76624770763597472</v>
      </c>
      <c r="D334" s="103">
        <v>0.1</v>
      </c>
      <c r="E334" s="103">
        <v>0.17129800000000001</v>
      </c>
      <c r="F334" s="99">
        <v>1.110812649912295</v>
      </c>
      <c r="G334" s="99">
        <v>6.9474246307666923E-2</v>
      </c>
      <c r="H334" s="99">
        <f t="shared" si="27"/>
        <v>15.988840598472384</v>
      </c>
      <c r="I334" s="99">
        <f t="shared" si="28"/>
        <v>1.2038169728180741</v>
      </c>
      <c r="J334" s="99" t="str">
        <f t="shared" si="29"/>
        <v>PRODUCED</v>
      </c>
    </row>
    <row r="335" spans="1:10">
      <c r="A335" s="102" t="s">
        <v>1090</v>
      </c>
      <c r="B335" s="99">
        <f t="shared" si="25"/>
        <v>4.0180076964308897</v>
      </c>
      <c r="C335" s="99">
        <f t="shared" si="26"/>
        <v>0.76624770763597472</v>
      </c>
      <c r="D335" s="103">
        <v>0.1</v>
      </c>
      <c r="E335" s="103">
        <v>0.17129800000000001</v>
      </c>
      <c r="F335" s="99">
        <v>1.2623720045470572</v>
      </c>
      <c r="G335" s="99">
        <v>7.7919564263965249E-2</v>
      </c>
      <c r="H335" s="99">
        <f t="shared" si="27"/>
        <v>16.200963345618387</v>
      </c>
      <c r="I335" s="99">
        <f t="shared" si="28"/>
        <v>1.2095408394344338</v>
      </c>
      <c r="J335" s="99" t="str">
        <f t="shared" si="29"/>
        <v>PRODUCED</v>
      </c>
    </row>
    <row r="336" spans="1:10">
      <c r="A336" s="102" t="s">
        <v>2222</v>
      </c>
      <c r="B336" s="99">
        <f t="shared" si="25"/>
        <v>4.0266797840420425</v>
      </c>
      <c r="C336" s="99">
        <f t="shared" si="26"/>
        <v>0.76624770763597472</v>
      </c>
      <c r="D336" s="103">
        <v>0.1</v>
      </c>
      <c r="E336" s="103">
        <v>0.17129800000000001</v>
      </c>
      <c r="F336" s="99">
        <v>0.99649928927706333</v>
      </c>
      <c r="G336" s="99">
        <v>6.1140022661192499E-2</v>
      </c>
      <c r="H336" s="99">
        <f t="shared" si="27"/>
        <v>16.298641150317611</v>
      </c>
      <c r="I336" s="99">
        <f t="shared" si="28"/>
        <v>1.2121513979304168</v>
      </c>
      <c r="J336" s="99" t="str">
        <f t="shared" si="29"/>
        <v>PRODUCED</v>
      </c>
    </row>
    <row r="337" spans="1:10">
      <c r="A337" s="102" t="s">
        <v>444</v>
      </c>
      <c r="B337" s="99">
        <f t="shared" si="25"/>
        <v>4.1024664778693625</v>
      </c>
      <c r="C337" s="99">
        <f t="shared" si="26"/>
        <v>0.76624770763597472</v>
      </c>
      <c r="D337" s="103">
        <v>0.1</v>
      </c>
      <c r="E337" s="103">
        <v>0.17129800000000001</v>
      </c>
      <c r="F337" s="99">
        <v>5.1429244865257493</v>
      </c>
      <c r="G337" s="99">
        <v>0.29939509540022941</v>
      </c>
      <c r="H337" s="99">
        <f t="shared" si="27"/>
        <v>17.177717890303853</v>
      </c>
      <c r="I337" s="99">
        <f t="shared" si="28"/>
        <v>1.2349654660446423</v>
      </c>
      <c r="J337" s="99" t="str">
        <f t="shared" si="29"/>
        <v>PRODUCED</v>
      </c>
    </row>
    <row r="338" spans="1:10">
      <c r="A338" s="102" t="s">
        <v>1070</v>
      </c>
      <c r="B338" s="99">
        <f t="shared" si="25"/>
        <v>4.1661898301612297</v>
      </c>
      <c r="C338" s="99">
        <f t="shared" si="26"/>
        <v>0.76624770763597472</v>
      </c>
      <c r="D338" s="103">
        <v>0.1</v>
      </c>
      <c r="E338" s="103">
        <v>0.17129800000000001</v>
      </c>
      <c r="F338" s="99">
        <v>4.0384751831152856</v>
      </c>
      <c r="G338" s="99">
        <v>0.22494135759774739</v>
      </c>
      <c r="H338" s="99">
        <f t="shared" si="27"/>
        <v>17.953457853389107</v>
      </c>
      <c r="I338" s="99">
        <f t="shared" si="28"/>
        <v>1.2541481065087574</v>
      </c>
      <c r="J338" s="99" t="str">
        <f t="shared" si="29"/>
        <v>PRODUCED</v>
      </c>
    </row>
    <row r="339" spans="1:10">
      <c r="A339" s="102" t="s">
        <v>417</v>
      </c>
      <c r="B339" s="99">
        <f t="shared" si="25"/>
        <v>4.4991724632502903</v>
      </c>
      <c r="C339" s="99">
        <f t="shared" si="26"/>
        <v>0.76624770763597472</v>
      </c>
      <c r="D339" s="103">
        <v>0.1</v>
      </c>
      <c r="E339" s="103">
        <v>0.17129800000000001</v>
      </c>
      <c r="F339" s="99">
        <v>7.3771002328663933</v>
      </c>
      <c r="G339" s="99">
        <v>0.32621191306197483</v>
      </c>
      <c r="H339" s="99">
        <f t="shared" si="27"/>
        <v>22.614441525514941</v>
      </c>
      <c r="I339" s="99">
        <f t="shared" si="28"/>
        <v>1.3543858671037385</v>
      </c>
      <c r="J339" s="99" t="str">
        <f t="shared" si="29"/>
        <v>PRODUCED</v>
      </c>
    </row>
    <row r="340" spans="1:10">
      <c r="A340" s="102" t="s">
        <v>293</v>
      </c>
      <c r="B340" s="99">
        <f t="shared" si="25"/>
        <v>4.5735769162688467</v>
      </c>
      <c r="C340" s="99">
        <f t="shared" si="26"/>
        <v>0.76624770763597472</v>
      </c>
      <c r="D340" s="103">
        <v>0.1</v>
      </c>
      <c r="E340" s="103">
        <v>0.17129800000000001</v>
      </c>
      <c r="F340" s="99">
        <v>6.2526241370571896</v>
      </c>
      <c r="G340" s="99">
        <v>0.26259018159259789</v>
      </c>
      <c r="H340" s="99">
        <f t="shared" si="27"/>
        <v>23.811340161826688</v>
      </c>
      <c r="I340" s="99">
        <f t="shared" si="28"/>
        <v>1.3767838392732954</v>
      </c>
      <c r="J340" s="99" t="str">
        <f t="shared" si="29"/>
        <v>PRODUCED</v>
      </c>
    </row>
    <row r="341" spans="1:10">
      <c r="A341" s="102" t="s">
        <v>215</v>
      </c>
      <c r="B341" s="99">
        <f t="shared" si="25"/>
        <v>4.8365174675629401</v>
      </c>
      <c r="C341" s="99">
        <f t="shared" si="26"/>
        <v>0.76624770763597472</v>
      </c>
      <c r="D341" s="103">
        <v>0.1</v>
      </c>
      <c r="E341" s="103">
        <v>0.17129800000000001</v>
      </c>
      <c r="F341" s="99">
        <v>57.982196357523186</v>
      </c>
      <c r="G341" s="99">
        <v>2.0293540850170393</v>
      </c>
      <c r="H341" s="99">
        <f t="shared" si="27"/>
        <v>28.571749398299975</v>
      </c>
      <c r="I341" s="99">
        <f t="shared" si="28"/>
        <v>1.455936832289241</v>
      </c>
      <c r="J341" s="99" t="str">
        <f t="shared" si="29"/>
        <v>PRODUCED</v>
      </c>
    </row>
    <row r="342" spans="1:10">
      <c r="A342" s="102" t="s">
        <v>467</v>
      </c>
      <c r="B342" s="99">
        <f t="shared" si="25"/>
        <v>5.0429721144844839</v>
      </c>
      <c r="C342" s="99">
        <f t="shared" si="26"/>
        <v>0.76624770763597472</v>
      </c>
      <c r="D342" s="103">
        <v>0.1</v>
      </c>
      <c r="E342" s="103">
        <v>0.17129800000000001</v>
      </c>
      <c r="F342" s="99">
        <v>8.8495366706838556</v>
      </c>
      <c r="G342" s="99">
        <v>0.26843223010297323</v>
      </c>
      <c r="H342" s="99">
        <f t="shared" si="27"/>
        <v>32.967489288782822</v>
      </c>
      <c r="I342" s="99">
        <f t="shared" si="28"/>
        <v>1.5180858737568423</v>
      </c>
      <c r="J342" s="99" t="str">
        <f t="shared" si="29"/>
        <v>PRODUCED</v>
      </c>
    </row>
    <row r="343" spans="1:10">
      <c r="A343" s="102" t="s">
        <v>323</v>
      </c>
      <c r="B343" s="99">
        <f t="shared" si="25"/>
        <v>5.0515285850120266</v>
      </c>
      <c r="C343" s="99">
        <f t="shared" si="26"/>
        <v>0.76624770763597472</v>
      </c>
      <c r="D343" s="103">
        <v>0.1</v>
      </c>
      <c r="E343" s="103">
        <v>0.17129800000000001</v>
      </c>
      <c r="F343" s="99">
        <v>5.0542033588701987</v>
      </c>
      <c r="G343" s="99">
        <v>0.15240214655070569</v>
      </c>
      <c r="H343" s="99">
        <f t="shared" si="27"/>
        <v>33.163596926035524</v>
      </c>
      <c r="I343" s="99">
        <f t="shared" si="28"/>
        <v>1.5206616280426473</v>
      </c>
      <c r="J343" s="99" t="str">
        <f t="shared" si="29"/>
        <v>PRODUCED</v>
      </c>
    </row>
    <row r="344" spans="1:10">
      <c r="A344" s="102" t="s">
        <v>1289</v>
      </c>
      <c r="B344" s="99">
        <f t="shared" si="25"/>
        <v>5.1637767691703305</v>
      </c>
      <c r="C344" s="99">
        <f t="shared" si="26"/>
        <v>0.76624770763597472</v>
      </c>
      <c r="D344" s="103">
        <v>0.1</v>
      </c>
      <c r="E344" s="103">
        <v>0.17129800000000001</v>
      </c>
      <c r="F344" s="99">
        <v>0.35395487779559559</v>
      </c>
      <c r="G344" s="99">
        <v>9.8740700338376085E-3</v>
      </c>
      <c r="H344" s="99">
        <f t="shared" si="27"/>
        <v>35.846907767781872</v>
      </c>
      <c r="I344" s="99">
        <f t="shared" si="28"/>
        <v>1.5544516984331114</v>
      </c>
      <c r="J344" s="99" t="str">
        <f t="shared" si="29"/>
        <v>PRODUCED</v>
      </c>
    </row>
    <row r="345" spans="1:10">
      <c r="A345" s="102" t="s">
        <v>2146</v>
      </c>
      <c r="B345" s="99">
        <f t="shared" si="25"/>
        <v>5.3036252245775648</v>
      </c>
      <c r="C345" s="99">
        <f t="shared" si="26"/>
        <v>0.76624770763597472</v>
      </c>
      <c r="D345" s="103">
        <v>0.1</v>
      </c>
      <c r="E345" s="103">
        <v>0.17129800000000001</v>
      </c>
      <c r="F345" s="99">
        <v>8.8947947570028614</v>
      </c>
      <c r="G345" s="99">
        <v>0.22520895377683994</v>
      </c>
      <c r="H345" s="99">
        <f t="shared" si="27"/>
        <v>39.495742100097551</v>
      </c>
      <c r="I345" s="99">
        <f t="shared" si="28"/>
        <v>1.5965502783579655</v>
      </c>
      <c r="J345" s="99" t="str">
        <f t="shared" si="29"/>
        <v>PRODUCED</v>
      </c>
    </row>
    <row r="346" spans="1:10">
      <c r="A346" s="102" t="s">
        <v>421</v>
      </c>
      <c r="B346" s="99">
        <f t="shared" si="25"/>
        <v>5.3855611920262554</v>
      </c>
      <c r="C346" s="99">
        <f t="shared" si="26"/>
        <v>0.76624770763597472</v>
      </c>
      <c r="D346" s="103">
        <v>0.1</v>
      </c>
      <c r="E346" s="103">
        <v>0.17129800000000001</v>
      </c>
      <c r="F346" s="99">
        <v>6.3746151991099351</v>
      </c>
      <c r="G346" s="99">
        <v>0.15248899832208654</v>
      </c>
      <c r="H346" s="99">
        <f t="shared" si="27"/>
        <v>41.80377121794389</v>
      </c>
      <c r="I346" s="99">
        <f t="shared" si="28"/>
        <v>1.6212154622837691</v>
      </c>
      <c r="J346" s="99" t="str">
        <f t="shared" si="29"/>
        <v>PRODUCED</v>
      </c>
    </row>
    <row r="347" spans="1:10">
      <c r="A347" s="102" t="s">
        <v>393</v>
      </c>
      <c r="B347" s="99">
        <f t="shared" si="25"/>
        <v>5.5966666354398997</v>
      </c>
      <c r="C347" s="99">
        <f t="shared" si="26"/>
        <v>0.76624770763597472</v>
      </c>
      <c r="D347" s="103">
        <v>0.1</v>
      </c>
      <c r="E347" s="103">
        <v>0.17129800000000001</v>
      </c>
      <c r="F347" s="99">
        <v>14.101410577188835</v>
      </c>
      <c r="G347" s="99">
        <v>0.2914056880808516</v>
      </c>
      <c r="H347" s="99">
        <f t="shared" si="27"/>
        <v>48.390992880263703</v>
      </c>
      <c r="I347" s="99">
        <f t="shared" si="28"/>
        <v>1.6847645329992214</v>
      </c>
      <c r="J347" s="99" t="str">
        <f t="shared" si="29"/>
        <v>PRODUCED</v>
      </c>
    </row>
    <row r="348" spans="1:10">
      <c r="A348" s="102" t="s">
        <v>449</v>
      </c>
      <c r="B348" s="99">
        <f t="shared" si="25"/>
        <v>5.6344021062569523</v>
      </c>
      <c r="C348" s="99">
        <f t="shared" si="26"/>
        <v>0.76624770763597472</v>
      </c>
      <c r="D348" s="103">
        <v>0.1</v>
      </c>
      <c r="E348" s="103">
        <v>0.17129800000000001</v>
      </c>
      <c r="F348" s="99">
        <v>9.3152279912474736</v>
      </c>
      <c r="G348" s="99">
        <v>0.18752943586227386</v>
      </c>
      <c r="H348" s="99">
        <f t="shared" si="27"/>
        <v>49.673417660621567</v>
      </c>
      <c r="I348" s="99">
        <f t="shared" si="28"/>
        <v>1.6961240416156569</v>
      </c>
      <c r="J348" s="99" t="str">
        <f t="shared" si="29"/>
        <v>PRODUCED</v>
      </c>
    </row>
    <row r="349" spans="1:10">
      <c r="A349" s="102" t="s">
        <v>297</v>
      </c>
      <c r="B349" s="99">
        <f t="shared" si="25"/>
        <v>6.0160271120119155</v>
      </c>
      <c r="C349" s="99">
        <f t="shared" si="26"/>
        <v>0.76624770763597472</v>
      </c>
      <c r="D349" s="103">
        <v>0.1</v>
      </c>
      <c r="E349" s="103">
        <v>0.17129800000000001</v>
      </c>
      <c r="F349" s="99">
        <v>4.4886591272500675</v>
      </c>
      <c r="G349" s="99">
        <v>6.9360467310691065E-2</v>
      </c>
      <c r="H349" s="99">
        <f t="shared" si="27"/>
        <v>64.714949326158816</v>
      </c>
      <c r="I349" s="99">
        <f t="shared" si="28"/>
        <v>1.8110046154433401</v>
      </c>
      <c r="J349" s="99" t="str">
        <f t="shared" si="29"/>
        <v>PRODUCED</v>
      </c>
    </row>
    <row r="350" spans="1:10">
      <c r="A350" s="102" t="s">
        <v>1509</v>
      </c>
      <c r="B350" s="99">
        <f t="shared" si="25"/>
        <v>6.5886423399885743</v>
      </c>
      <c r="C350" s="99">
        <f t="shared" si="26"/>
        <v>0.76624770763597472</v>
      </c>
      <c r="D350" s="103">
        <v>0.1</v>
      </c>
      <c r="E350" s="103">
        <v>0.17129800000000001</v>
      </c>
      <c r="F350" s="99">
        <v>2.6448505046796877</v>
      </c>
      <c r="G350" s="99">
        <v>2.74803433287488E-2</v>
      </c>
      <c r="H350" s="99">
        <f t="shared" si="27"/>
        <v>96.245176890230283</v>
      </c>
      <c r="I350" s="99">
        <f t="shared" si="28"/>
        <v>1.9833789750382833</v>
      </c>
      <c r="J350" s="99" t="str">
        <f t="shared" si="29"/>
        <v>PRODUCED</v>
      </c>
    </row>
    <row r="351" spans="1:10">
      <c r="A351" s="102" t="s">
        <v>1636</v>
      </c>
      <c r="B351" s="99">
        <f t="shared" si="25"/>
        <v>7.0820402463029497</v>
      </c>
      <c r="C351" s="99">
        <f t="shared" si="26"/>
        <v>0.76624770763597472</v>
      </c>
      <c r="D351" s="103">
        <v>0.1</v>
      </c>
      <c r="E351" s="103">
        <v>0.17129800000000001</v>
      </c>
      <c r="F351" s="99">
        <v>1.0856295701708303</v>
      </c>
      <c r="G351" s="99">
        <v>8.0126305656874203E-3</v>
      </c>
      <c r="H351" s="99">
        <f t="shared" si="27"/>
        <v>135.48978219710193</v>
      </c>
      <c r="I351" s="99">
        <f t="shared" si="28"/>
        <v>2.1319065446367169</v>
      </c>
      <c r="J351" s="99" t="str">
        <f t="shared" si="29"/>
        <v>PRODUCED</v>
      </c>
    </row>
    <row r="352" spans="1:10">
      <c r="A352" s="102" t="s">
        <v>515</v>
      </c>
      <c r="B352" s="99">
        <f t="shared" si="25"/>
        <v>7.6367388785474075</v>
      </c>
      <c r="C352" s="99">
        <f t="shared" si="26"/>
        <v>0.76624770763597472</v>
      </c>
      <c r="D352" s="103">
        <v>0.1</v>
      </c>
      <c r="E352" s="103">
        <v>0.17129800000000001</v>
      </c>
      <c r="F352" s="99">
        <v>1.6293274942602782</v>
      </c>
      <c r="G352" s="99">
        <v>8.1869269372930823E-3</v>
      </c>
      <c r="H352" s="99">
        <f t="shared" si="27"/>
        <v>199.01576094912573</v>
      </c>
      <c r="I352" s="99">
        <f t="shared" si="28"/>
        <v>2.2988874714960827</v>
      </c>
      <c r="J352" s="99" t="str">
        <f t="shared" si="29"/>
        <v>PRODUCED</v>
      </c>
    </row>
    <row r="353" spans="1:10">
      <c r="A353" s="102" t="s">
        <v>946</v>
      </c>
      <c r="B353" s="99">
        <f t="shared" si="25"/>
        <v>11.11427431623472</v>
      </c>
      <c r="C353" s="99">
        <f t="shared" si="26"/>
        <v>0.76624770763597472</v>
      </c>
      <c r="D353" s="103">
        <v>0.1</v>
      </c>
      <c r="E353" s="103">
        <v>0.17129800000000001</v>
      </c>
      <c r="F353" s="99">
        <v>351.26039773169697</v>
      </c>
      <c r="G353" s="99">
        <v>0.1584525524710487</v>
      </c>
      <c r="H353" s="99">
        <f t="shared" si="27"/>
        <v>2216.8175409851901</v>
      </c>
      <c r="I353" s="99">
        <f t="shared" si="28"/>
        <v>3.345729949224435</v>
      </c>
      <c r="J353" s="99" t="str">
        <f t="shared" si="29"/>
        <v>PRODUCED</v>
      </c>
    </row>
    <row r="354" spans="1:10">
      <c r="A354" s="102" t="s">
        <v>614</v>
      </c>
      <c r="B354" s="99">
        <f t="shared" si="25"/>
        <v>-1.7748235709902034</v>
      </c>
      <c r="C354" s="99">
        <f t="shared" si="26"/>
        <v>0.505261171940664</v>
      </c>
      <c r="D354" s="103">
        <v>0.2</v>
      </c>
      <c r="E354" s="103">
        <v>0.31241999999999998</v>
      </c>
      <c r="F354" s="99">
        <v>0.37982654279832717</v>
      </c>
      <c r="G354" s="99">
        <v>1.2997518445378082</v>
      </c>
      <c r="H354" s="99">
        <f t="shared" si="27"/>
        <v>0.29223004713903178</v>
      </c>
      <c r="I354" s="99">
        <f t="shared" si="28"/>
        <v>-0.53427513187951259</v>
      </c>
      <c r="J354" s="99" t="str">
        <f t="shared" si="29"/>
        <v>CONSUMED</v>
      </c>
    </row>
    <row r="355" spans="1:10">
      <c r="A355" s="102" t="s">
        <v>125</v>
      </c>
      <c r="B355" s="99">
        <f t="shared" si="25"/>
        <v>-0.8734527768567738</v>
      </c>
      <c r="C355" s="99">
        <f t="shared" si="26"/>
        <v>0.505261171940664</v>
      </c>
      <c r="D355" s="103">
        <v>0.2</v>
      </c>
      <c r="E355" s="103">
        <v>0.31241999999999998</v>
      </c>
      <c r="F355" s="99">
        <v>0.19427472789466912</v>
      </c>
      <c r="G355" s="99">
        <v>0.3559195101147834</v>
      </c>
      <c r="H355" s="99">
        <f t="shared" si="27"/>
        <v>0.54583893934900019</v>
      </c>
      <c r="I355" s="99">
        <f t="shared" si="28"/>
        <v>-0.26293548562988694</v>
      </c>
      <c r="J355" s="99" t="str">
        <f t="shared" si="29"/>
        <v>CONSUMED</v>
      </c>
    </row>
    <row r="356" spans="1:10">
      <c r="A356" s="102" t="s">
        <v>2149</v>
      </c>
      <c r="B356" s="99">
        <f t="shared" si="25"/>
        <v>-0.50675840114293103</v>
      </c>
      <c r="C356" s="99">
        <f t="shared" si="26"/>
        <v>0.505261171940664</v>
      </c>
      <c r="D356" s="103">
        <v>0.2</v>
      </c>
      <c r="E356" s="103">
        <v>0.31241999999999998</v>
      </c>
      <c r="F356" s="99">
        <v>1.0112878420060356</v>
      </c>
      <c r="G356" s="99">
        <v>1.4368924583556588</v>
      </c>
      <c r="H356" s="99">
        <f t="shared" si="27"/>
        <v>0.70380203899415428</v>
      </c>
      <c r="I356" s="99">
        <f t="shared" si="28"/>
        <v>-0.15254947929874257</v>
      </c>
      <c r="J356" s="99" t="str">
        <f t="shared" si="29"/>
        <v>CONSUMED</v>
      </c>
    </row>
    <row r="357" spans="1:10">
      <c r="A357" s="102" t="s">
        <v>2197</v>
      </c>
      <c r="B357" s="99">
        <f t="shared" si="25"/>
        <v>-0.30696488923493837</v>
      </c>
      <c r="C357" s="99">
        <f t="shared" si="26"/>
        <v>0.505261171940664</v>
      </c>
      <c r="D357" s="103">
        <v>0.2</v>
      </c>
      <c r="E357" s="103">
        <v>0.31241999999999998</v>
      </c>
      <c r="F357" s="99">
        <v>0.97090453514095199</v>
      </c>
      <c r="G357" s="99">
        <v>1.2011083024857909</v>
      </c>
      <c r="H357" s="99">
        <f t="shared" si="27"/>
        <v>0.80834054109157882</v>
      </c>
      <c r="I357" s="99">
        <f t="shared" si="28"/>
        <v>-9.2405639275387946E-2</v>
      </c>
      <c r="J357" s="99" t="str">
        <f t="shared" si="29"/>
        <v>CONSUMED</v>
      </c>
    </row>
    <row r="358" spans="1:10">
      <c r="A358" s="102" t="s">
        <v>2217</v>
      </c>
      <c r="B358" s="99">
        <f t="shared" si="25"/>
        <v>-0.2835775212229904</v>
      </c>
      <c r="C358" s="99">
        <f t="shared" si="26"/>
        <v>0.505261171940664</v>
      </c>
      <c r="D358" s="103">
        <v>0.2</v>
      </c>
      <c r="E358" s="103">
        <v>0.31241999999999998</v>
      </c>
      <c r="F358" s="99">
        <v>1.0205087285441055</v>
      </c>
      <c r="G358" s="99">
        <v>1.2421729384677234</v>
      </c>
      <c r="H358" s="99">
        <f t="shared" si="27"/>
        <v>0.82155124857489592</v>
      </c>
      <c r="I358" s="99">
        <f t="shared" si="28"/>
        <v>-8.5365339984159336E-2</v>
      </c>
      <c r="J358" s="99" t="str">
        <f t="shared" si="29"/>
        <v>CONSUMED</v>
      </c>
    </row>
    <row r="359" spans="1:10">
      <c r="A359" s="102" t="s">
        <v>2221</v>
      </c>
      <c r="B359" s="99">
        <f t="shared" si="25"/>
        <v>-0.23863441013501227</v>
      </c>
      <c r="C359" s="99">
        <f t="shared" si="26"/>
        <v>0.505261171940664</v>
      </c>
      <c r="D359" s="103">
        <v>0.2</v>
      </c>
      <c r="E359" s="103">
        <v>0.31241999999999998</v>
      </c>
      <c r="F359" s="99">
        <v>0.68495749637102099</v>
      </c>
      <c r="G359" s="99">
        <v>0.80816444254339659</v>
      </c>
      <c r="H359" s="99">
        <f t="shared" si="27"/>
        <v>0.84754718261963169</v>
      </c>
      <c r="I359" s="99">
        <f t="shared" si="28"/>
        <v>-7.183611544821944E-2</v>
      </c>
      <c r="J359" s="99" t="str">
        <f t="shared" si="29"/>
        <v>CONSUMED</v>
      </c>
    </row>
    <row r="360" spans="1:10">
      <c r="A360" s="102" t="s">
        <v>2210</v>
      </c>
      <c r="B360" s="99">
        <f t="shared" si="25"/>
        <v>-0.18371689999463059</v>
      </c>
      <c r="C360" s="99">
        <f t="shared" si="26"/>
        <v>0.505261171940664</v>
      </c>
      <c r="D360" s="103">
        <v>0.2</v>
      </c>
      <c r="E360" s="103">
        <v>0.31241999999999998</v>
      </c>
      <c r="F360" s="99">
        <v>0.92589420694651337</v>
      </c>
      <c r="G360" s="99">
        <v>1.0516365323333543</v>
      </c>
      <c r="H360" s="99">
        <f t="shared" si="27"/>
        <v>0.8804317637122725</v>
      </c>
      <c r="I360" s="99">
        <f t="shared" si="28"/>
        <v>-5.5304297608783713E-2</v>
      </c>
      <c r="J360" s="99" t="str">
        <f t="shared" si="29"/>
        <v>CONSUMED</v>
      </c>
    </row>
    <row r="361" spans="1:10">
      <c r="A361" s="102" t="s">
        <v>1231</v>
      </c>
      <c r="B361" s="99">
        <f t="shared" si="25"/>
        <v>-0.17969804256793678</v>
      </c>
      <c r="C361" s="99">
        <f t="shared" si="26"/>
        <v>0.505261171940664</v>
      </c>
      <c r="D361" s="103">
        <v>0.2</v>
      </c>
      <c r="E361" s="103">
        <v>0.31241999999999998</v>
      </c>
      <c r="F361" s="99">
        <v>1.3212541259137944</v>
      </c>
      <c r="G361" s="99">
        <v>1.49651425300333</v>
      </c>
      <c r="H361" s="99">
        <f t="shared" si="27"/>
        <v>0.88288776619547138</v>
      </c>
      <c r="I361" s="99">
        <f t="shared" si="28"/>
        <v>-5.4094500975051918E-2</v>
      </c>
      <c r="J361" s="99" t="str">
        <f t="shared" si="29"/>
        <v>CONSUMED</v>
      </c>
    </row>
    <row r="362" spans="1:10">
      <c r="A362" s="102" t="s">
        <v>2232</v>
      </c>
      <c r="B362" s="99">
        <f t="shared" si="25"/>
        <v>-0.10081358043384522</v>
      </c>
      <c r="C362" s="99">
        <f t="shared" si="26"/>
        <v>0.505261171940664</v>
      </c>
      <c r="D362" s="103">
        <v>0.2</v>
      </c>
      <c r="E362" s="103">
        <v>0.31241999999999998</v>
      </c>
      <c r="F362" s="99">
        <v>0.12327906130873933</v>
      </c>
      <c r="G362" s="99">
        <v>0.13220175804724899</v>
      </c>
      <c r="H362" s="99">
        <f t="shared" si="27"/>
        <v>0.93250697365672952</v>
      </c>
      <c r="I362" s="99">
        <f t="shared" si="28"/>
        <v>-3.0347911680870841E-2</v>
      </c>
      <c r="J362" s="99" t="str">
        <f t="shared" si="29"/>
        <v>CONSUMED</v>
      </c>
    </row>
    <row r="363" spans="1:10">
      <c r="A363" s="102" t="s">
        <v>291</v>
      </c>
      <c r="B363" s="99">
        <f t="shared" si="25"/>
        <v>4.1979294144124622E-2</v>
      </c>
      <c r="C363" s="99">
        <f t="shared" si="26"/>
        <v>0.505261171940664</v>
      </c>
      <c r="D363" s="103">
        <v>0.2</v>
      </c>
      <c r="E363" s="103">
        <v>0.31241999999999998</v>
      </c>
      <c r="F363" s="99">
        <v>0.16059687954213678</v>
      </c>
      <c r="G363" s="99">
        <v>0.15599119166146613</v>
      </c>
      <c r="H363" s="99">
        <f t="shared" si="27"/>
        <v>1.0295253073690593</v>
      </c>
      <c r="I363" s="99">
        <f t="shared" si="28"/>
        <v>1.2637026734182825E-2</v>
      </c>
      <c r="J363" s="99" t="str">
        <f t="shared" si="29"/>
        <v>PRODUCED</v>
      </c>
    </row>
    <row r="364" spans="1:10">
      <c r="A364" s="102" t="s">
        <v>232</v>
      </c>
      <c r="B364" s="99">
        <f t="shared" si="25"/>
        <v>6.5279400832969112E-2</v>
      </c>
      <c r="C364" s="99">
        <f t="shared" si="26"/>
        <v>0.505261171940664</v>
      </c>
      <c r="D364" s="103">
        <v>0.2</v>
      </c>
      <c r="E364" s="103">
        <v>0.31241999999999998</v>
      </c>
      <c r="F364" s="99">
        <v>0.94196403393572192</v>
      </c>
      <c r="G364" s="99">
        <v>0.90029173488933234</v>
      </c>
      <c r="H364" s="99">
        <f t="shared" si="27"/>
        <v>1.0462875503922204</v>
      </c>
      <c r="I364" s="99">
        <f t="shared" si="28"/>
        <v>1.9651057749695982E-2</v>
      </c>
      <c r="J364" s="99" t="str">
        <f t="shared" si="29"/>
        <v>PRODUCED</v>
      </c>
    </row>
    <row r="365" spans="1:10">
      <c r="A365" s="102" t="s">
        <v>906</v>
      </c>
      <c r="B365" s="99">
        <f t="shared" si="25"/>
        <v>6.8539937868025827E-2</v>
      </c>
      <c r="C365" s="99">
        <f t="shared" si="26"/>
        <v>0.505261171940664</v>
      </c>
      <c r="D365" s="103">
        <v>0.2</v>
      </c>
      <c r="E365" s="103">
        <v>0.31241999999999998</v>
      </c>
      <c r="F365" s="99">
        <v>1.0456029801008651</v>
      </c>
      <c r="G365" s="99">
        <v>0.99708971189246676</v>
      </c>
      <c r="H365" s="99">
        <f t="shared" si="27"/>
        <v>1.0486548678917973</v>
      </c>
      <c r="I365" s="99">
        <f t="shared" si="28"/>
        <v>2.0632577199221354E-2</v>
      </c>
      <c r="J365" s="99" t="str">
        <f t="shared" si="29"/>
        <v>PRODUCED</v>
      </c>
    </row>
    <row r="366" spans="1:10">
      <c r="A366" s="102" t="s">
        <v>785</v>
      </c>
      <c r="B366" s="99">
        <f t="shared" si="25"/>
        <v>7.438552497953671E-2</v>
      </c>
      <c r="C366" s="99">
        <f t="shared" si="26"/>
        <v>0.505261171940664</v>
      </c>
      <c r="D366" s="103">
        <v>0.2</v>
      </c>
      <c r="E366" s="103">
        <v>0.31241999999999998</v>
      </c>
      <c r="F366" s="99">
        <v>0.51769434645606249</v>
      </c>
      <c r="G366" s="99">
        <v>0.491678420750918</v>
      </c>
      <c r="H366" s="99">
        <f t="shared" si="27"/>
        <v>1.0529124822387192</v>
      </c>
      <c r="I366" s="99">
        <f t="shared" si="28"/>
        <v>2.23922742620529E-2</v>
      </c>
      <c r="J366" s="99" t="str">
        <f t="shared" si="29"/>
        <v>PRODUCED</v>
      </c>
    </row>
    <row r="367" spans="1:10">
      <c r="A367" s="102" t="s">
        <v>53</v>
      </c>
      <c r="B367" s="99">
        <f t="shared" si="25"/>
        <v>8.4752343473990799E-2</v>
      </c>
      <c r="C367" s="99">
        <f t="shared" si="26"/>
        <v>0.505261171940664</v>
      </c>
      <c r="D367" s="103">
        <v>0.2</v>
      </c>
      <c r="E367" s="103">
        <v>0.31241999999999998</v>
      </c>
      <c r="F367" s="99">
        <v>0.34587250013840021</v>
      </c>
      <c r="G367" s="99">
        <v>0.3261392255744206</v>
      </c>
      <c r="H367" s="99">
        <f t="shared" si="27"/>
        <v>1.0605056767680241</v>
      </c>
      <c r="I367" s="99">
        <f t="shared" si="28"/>
        <v>2.5512997588487695E-2</v>
      </c>
      <c r="J367" s="99" t="str">
        <f t="shared" si="29"/>
        <v>PRODUCED</v>
      </c>
    </row>
    <row r="368" spans="1:10">
      <c r="A368" s="102" t="s">
        <v>416</v>
      </c>
      <c r="B368" s="99">
        <f t="shared" si="25"/>
        <v>8.5894270600620118E-2</v>
      </c>
      <c r="C368" s="99">
        <f t="shared" si="26"/>
        <v>0.505261171940664</v>
      </c>
      <c r="D368" s="103">
        <v>0.2</v>
      </c>
      <c r="E368" s="103">
        <v>0.31241999999999998</v>
      </c>
      <c r="F368" s="99">
        <v>0.33526423049568904</v>
      </c>
      <c r="G368" s="99">
        <v>0.31588606576064987</v>
      </c>
      <c r="H368" s="99">
        <f t="shared" si="27"/>
        <v>1.0613454243015652</v>
      </c>
      <c r="I368" s="99">
        <f t="shared" si="28"/>
        <v>2.5856751906465501E-2</v>
      </c>
      <c r="J368" s="99" t="str">
        <f t="shared" si="29"/>
        <v>PRODUCED</v>
      </c>
    </row>
    <row r="369" spans="1:10">
      <c r="A369" s="102" t="s">
        <v>666</v>
      </c>
      <c r="B369" s="99">
        <f t="shared" si="25"/>
        <v>9.3629572923058291E-2</v>
      </c>
      <c r="C369" s="99">
        <f t="shared" si="26"/>
        <v>0.505261171940664</v>
      </c>
      <c r="D369" s="103">
        <v>0.2</v>
      </c>
      <c r="E369" s="103">
        <v>0.31241999999999998</v>
      </c>
      <c r="F369" s="99">
        <v>0.97788286020969395</v>
      </c>
      <c r="G369" s="99">
        <v>0.91643469827025392</v>
      </c>
      <c r="H369" s="99">
        <f t="shared" si="27"/>
        <v>1.0670513262488006</v>
      </c>
      <c r="I369" s="99">
        <f t="shared" si="28"/>
        <v>2.8185309931048647E-2</v>
      </c>
      <c r="J369" s="99" t="str">
        <f t="shared" si="29"/>
        <v>PRODUCED</v>
      </c>
    </row>
    <row r="370" spans="1:10">
      <c r="A370" s="102" t="s">
        <v>1329</v>
      </c>
      <c r="B370" s="99">
        <f t="shared" si="25"/>
        <v>0.12115852960342992</v>
      </c>
      <c r="C370" s="99">
        <f t="shared" si="26"/>
        <v>0.505261171940664</v>
      </c>
      <c r="D370" s="103">
        <v>0.2</v>
      </c>
      <c r="E370" s="103">
        <v>0.31241999999999998</v>
      </c>
      <c r="F370" s="99">
        <v>1.0855847528181259</v>
      </c>
      <c r="G370" s="99">
        <v>0.99813982358578779</v>
      </c>
      <c r="H370" s="99">
        <f t="shared" si="27"/>
        <v>1.0876078953730097</v>
      </c>
      <c r="I370" s="99">
        <f t="shared" si="28"/>
        <v>3.6472351641174842E-2</v>
      </c>
      <c r="J370" s="99" t="str">
        <f t="shared" si="29"/>
        <v>PRODUCED</v>
      </c>
    </row>
    <row r="371" spans="1:10">
      <c r="A371" s="102" t="s">
        <v>662</v>
      </c>
      <c r="B371" s="99">
        <f t="shared" si="25"/>
        <v>0.12863711435081043</v>
      </c>
      <c r="C371" s="99">
        <f t="shared" si="26"/>
        <v>0.505261171940664</v>
      </c>
      <c r="D371" s="103">
        <v>0.2</v>
      </c>
      <c r="E371" s="103">
        <v>0.31241999999999998</v>
      </c>
      <c r="F371" s="99">
        <v>0.75374991913615574</v>
      </c>
      <c r="G371" s="99">
        <v>0.6894513853435843</v>
      </c>
      <c r="H371" s="99">
        <f t="shared" si="27"/>
        <v>1.0932604316409178</v>
      </c>
      <c r="I371" s="99">
        <f t="shared" si="28"/>
        <v>3.8723629975251514E-2</v>
      </c>
      <c r="J371" s="99" t="str">
        <f t="shared" si="29"/>
        <v>PRODUCED</v>
      </c>
    </row>
    <row r="372" spans="1:10">
      <c r="A372" s="102" t="s">
        <v>253</v>
      </c>
      <c r="B372" s="99">
        <f t="shared" si="25"/>
        <v>0.13970283432356256</v>
      </c>
      <c r="C372" s="99">
        <f t="shared" si="26"/>
        <v>0.505261171940664</v>
      </c>
      <c r="D372" s="103">
        <v>0.2</v>
      </c>
      <c r="E372" s="103">
        <v>0.31241999999999998</v>
      </c>
      <c r="F372" s="99">
        <v>0.56014072336654619</v>
      </c>
      <c r="G372" s="99">
        <v>0.50844315423559439</v>
      </c>
      <c r="H372" s="99">
        <f t="shared" si="27"/>
        <v>1.1016781693298145</v>
      </c>
      <c r="I372" s="99">
        <f t="shared" si="28"/>
        <v>4.2054743610667918E-2</v>
      </c>
      <c r="J372" s="99" t="str">
        <f t="shared" si="29"/>
        <v>PRODUCED</v>
      </c>
    </row>
    <row r="373" spans="1:10">
      <c r="A373" s="102" t="s">
        <v>2167</v>
      </c>
      <c r="B373" s="99">
        <f t="shared" si="25"/>
        <v>0.14748746980682315</v>
      </c>
      <c r="C373" s="99">
        <f t="shared" si="26"/>
        <v>0.505261171940664</v>
      </c>
      <c r="D373" s="103">
        <v>0.2</v>
      </c>
      <c r="E373" s="103">
        <v>0.31241999999999998</v>
      </c>
      <c r="F373" s="99">
        <v>0.32805447776741525</v>
      </c>
      <c r="G373" s="99">
        <v>0.29617460479665686</v>
      </c>
      <c r="H373" s="99">
        <f t="shared" si="27"/>
        <v>1.1076387794714744</v>
      </c>
      <c r="I373" s="99">
        <f t="shared" si="28"/>
        <v>4.439815239643953E-2</v>
      </c>
      <c r="J373" s="99" t="str">
        <f t="shared" si="29"/>
        <v>PRODUCED</v>
      </c>
    </row>
    <row r="374" spans="1:10">
      <c r="A374" s="102" t="s">
        <v>2219</v>
      </c>
      <c r="B374" s="99">
        <f t="shared" si="25"/>
        <v>0.17789524781848626</v>
      </c>
      <c r="C374" s="99">
        <f t="shared" si="26"/>
        <v>0.505261171940664</v>
      </c>
      <c r="D374" s="103">
        <v>0.2</v>
      </c>
      <c r="E374" s="103">
        <v>0.31241999999999998</v>
      </c>
      <c r="F374" s="99">
        <v>1.137342643321249</v>
      </c>
      <c r="G374" s="99">
        <v>1.0054014729072847</v>
      </c>
      <c r="H374" s="99">
        <f t="shared" si="27"/>
        <v>1.131232322578994</v>
      </c>
      <c r="I374" s="99">
        <f t="shared" si="28"/>
        <v>5.3551805679441775E-2</v>
      </c>
      <c r="J374" s="99" t="str">
        <f t="shared" si="29"/>
        <v>PRODUCED</v>
      </c>
    </row>
    <row r="375" spans="1:10">
      <c r="A375" s="102" t="s">
        <v>1398</v>
      </c>
      <c r="B375" s="99">
        <f t="shared" si="25"/>
        <v>0.19526699683974458</v>
      </c>
      <c r="C375" s="99">
        <f t="shared" si="26"/>
        <v>0.505261171940664</v>
      </c>
      <c r="D375" s="103">
        <v>0.2</v>
      </c>
      <c r="E375" s="103">
        <v>0.31241999999999998</v>
      </c>
      <c r="F375" s="99">
        <v>1.8057321605865562</v>
      </c>
      <c r="G375" s="99">
        <v>1.5771467661970535</v>
      </c>
      <c r="H375" s="99">
        <f t="shared" si="27"/>
        <v>1.1449360321364934</v>
      </c>
      <c r="I375" s="99">
        <f t="shared" si="28"/>
        <v>5.8781223211986929E-2</v>
      </c>
      <c r="J375" s="99" t="str">
        <f t="shared" si="29"/>
        <v>PRODUCED</v>
      </c>
    </row>
    <row r="376" spans="1:10">
      <c r="A376" s="102" t="s">
        <v>1987</v>
      </c>
      <c r="B376" s="99">
        <f t="shared" si="25"/>
        <v>0.21796898391974398</v>
      </c>
      <c r="C376" s="99">
        <f t="shared" si="26"/>
        <v>0.505261171940664</v>
      </c>
      <c r="D376" s="103">
        <v>0.2</v>
      </c>
      <c r="E376" s="103">
        <v>0.31241999999999998</v>
      </c>
      <c r="F376" s="99">
        <v>1.6088648874497178</v>
      </c>
      <c r="G376" s="99">
        <v>1.3832617604953346</v>
      </c>
      <c r="H376" s="99">
        <f t="shared" si="27"/>
        <v>1.1630950362378243</v>
      </c>
      <c r="I376" s="99">
        <f t="shared" si="28"/>
        <v>6.5615202284242904E-2</v>
      </c>
      <c r="J376" s="99" t="str">
        <f t="shared" si="29"/>
        <v>PRODUCED</v>
      </c>
    </row>
    <row r="377" spans="1:10">
      <c r="A377" s="102" t="s">
        <v>49</v>
      </c>
      <c r="B377" s="99">
        <f t="shared" si="25"/>
        <v>0.26709435789406477</v>
      </c>
      <c r="C377" s="99">
        <f t="shared" si="26"/>
        <v>0.505261171940664</v>
      </c>
      <c r="D377" s="103">
        <v>0.2</v>
      </c>
      <c r="E377" s="103">
        <v>0.31241999999999998</v>
      </c>
      <c r="F377" s="99">
        <v>0.76374571586023166</v>
      </c>
      <c r="G377" s="99">
        <v>0.63466620546778529</v>
      </c>
      <c r="H377" s="99">
        <f t="shared" si="27"/>
        <v>1.2033817292939166</v>
      </c>
      <c r="I377" s="99">
        <f t="shared" si="28"/>
        <v>8.0403413398724144E-2</v>
      </c>
      <c r="J377" s="99" t="str">
        <f t="shared" si="29"/>
        <v>PRODUCED</v>
      </c>
    </row>
    <row r="378" spans="1:10">
      <c r="A378" s="102" t="s">
        <v>1755</v>
      </c>
      <c r="B378" s="99">
        <f t="shared" si="25"/>
        <v>0.26903343824553799</v>
      </c>
      <c r="C378" s="99">
        <f t="shared" si="26"/>
        <v>0.505261171940664</v>
      </c>
      <c r="D378" s="103">
        <v>0.2</v>
      </c>
      <c r="E378" s="103">
        <v>0.31241999999999998</v>
      </c>
      <c r="F378" s="99">
        <v>1.3549475954638295</v>
      </c>
      <c r="G378" s="99">
        <v>1.1244376111375891</v>
      </c>
      <c r="H378" s="99">
        <f t="shared" si="27"/>
        <v>1.2050002437156422</v>
      </c>
      <c r="I378" s="99">
        <f t="shared" si="28"/>
        <v>8.0987134748520262E-2</v>
      </c>
      <c r="J378" s="99" t="str">
        <f t="shared" si="29"/>
        <v>PRODUCED</v>
      </c>
    </row>
    <row r="379" spans="1:10">
      <c r="A379" s="102" t="s">
        <v>1276</v>
      </c>
      <c r="B379" s="99">
        <f t="shared" si="25"/>
        <v>0.29654166600600956</v>
      </c>
      <c r="C379" s="99">
        <f t="shared" si="26"/>
        <v>0.505261171940664</v>
      </c>
      <c r="D379" s="103">
        <v>0.2</v>
      </c>
      <c r="E379" s="103">
        <v>0.31241999999999998</v>
      </c>
      <c r="F379" s="99">
        <v>2.1806901625336423</v>
      </c>
      <c r="G379" s="99">
        <v>1.7755218776754369</v>
      </c>
      <c r="H379" s="99">
        <f t="shared" si="27"/>
        <v>1.228196729058987</v>
      </c>
      <c r="I379" s="99">
        <f t="shared" si="28"/>
        <v>8.926793643197882E-2</v>
      </c>
      <c r="J379" s="99" t="str">
        <f t="shared" si="29"/>
        <v>PRODUCED</v>
      </c>
    </row>
    <row r="380" spans="1:10">
      <c r="A380" s="102" t="s">
        <v>84</v>
      </c>
      <c r="B380" s="99">
        <f t="shared" si="25"/>
        <v>0.31622430116263006</v>
      </c>
      <c r="C380" s="99">
        <f t="shared" si="26"/>
        <v>0.505261171940664</v>
      </c>
      <c r="D380" s="103">
        <v>0.2</v>
      </c>
      <c r="E380" s="103">
        <v>0.31241999999999998</v>
      </c>
      <c r="F380" s="99">
        <v>0.88730485645740276</v>
      </c>
      <c r="G380" s="99">
        <v>0.71265585661594077</v>
      </c>
      <c r="H380" s="99">
        <f t="shared" si="27"/>
        <v>1.2450677956549545</v>
      </c>
      <c r="I380" s="99">
        <f t="shared" si="28"/>
        <v>9.5193000007831999E-2</v>
      </c>
      <c r="J380" s="99" t="str">
        <f t="shared" si="29"/>
        <v>PRODUCED</v>
      </c>
    </row>
    <row r="381" spans="1:10">
      <c r="A381" s="102" t="s">
        <v>462</v>
      </c>
      <c r="B381" s="99">
        <f t="shared" si="25"/>
        <v>0.33990648148183789</v>
      </c>
      <c r="C381" s="99">
        <f t="shared" si="26"/>
        <v>0.505261171940664</v>
      </c>
      <c r="D381" s="103">
        <v>0.2</v>
      </c>
      <c r="E381" s="103">
        <v>0.31241999999999998</v>
      </c>
      <c r="F381" s="99">
        <v>0.36402477365393698</v>
      </c>
      <c r="G381" s="99">
        <v>0.28761325281830524</v>
      </c>
      <c r="H381" s="99">
        <f t="shared" si="27"/>
        <v>1.2656745476325579</v>
      </c>
      <c r="I381" s="99">
        <f t="shared" si="28"/>
        <v>0.10232204664663676</v>
      </c>
      <c r="J381" s="99" t="str">
        <f t="shared" si="29"/>
        <v>PRODUCED</v>
      </c>
    </row>
    <row r="382" spans="1:10">
      <c r="A382" s="102" t="s">
        <v>167</v>
      </c>
      <c r="B382" s="99">
        <f t="shared" si="25"/>
        <v>0.36961279873747593</v>
      </c>
      <c r="C382" s="99">
        <f t="shared" si="26"/>
        <v>0.505261171940664</v>
      </c>
      <c r="D382" s="103">
        <v>0.2</v>
      </c>
      <c r="E382" s="103">
        <v>0.31241999999999998</v>
      </c>
      <c r="F382" s="99">
        <v>1.147496146452357</v>
      </c>
      <c r="G382" s="99">
        <v>0.88815076978477225</v>
      </c>
      <c r="H382" s="99">
        <f t="shared" si="27"/>
        <v>1.2920060258805299</v>
      </c>
      <c r="I382" s="99">
        <f t="shared" si="28"/>
        <v>0.11126453920129432</v>
      </c>
      <c r="J382" s="99" t="str">
        <f t="shared" si="29"/>
        <v>PRODUCED</v>
      </c>
    </row>
    <row r="383" spans="1:10">
      <c r="A383" s="102" t="s">
        <v>443</v>
      </c>
      <c r="B383" s="99">
        <f t="shared" si="25"/>
        <v>0.41378500328949785</v>
      </c>
      <c r="C383" s="99">
        <f t="shared" si="26"/>
        <v>0.505261171940664</v>
      </c>
      <c r="D383" s="103">
        <v>0.2</v>
      </c>
      <c r="E383" s="103">
        <v>0.31241999999999998</v>
      </c>
      <c r="F383" s="99">
        <v>0.30794609161721875</v>
      </c>
      <c r="G383" s="99">
        <v>0.23116016657396088</v>
      </c>
      <c r="H383" s="99">
        <f t="shared" si="27"/>
        <v>1.3321762835756126</v>
      </c>
      <c r="I383" s="99">
        <f t="shared" si="28"/>
        <v>0.12456169774605798</v>
      </c>
      <c r="J383" s="99" t="str">
        <f t="shared" si="29"/>
        <v>PRODUCED</v>
      </c>
    </row>
    <row r="384" spans="1:10">
      <c r="A384" s="102" t="s">
        <v>2058</v>
      </c>
      <c r="B384" s="99">
        <f t="shared" si="25"/>
        <v>0.50107882196549491</v>
      </c>
      <c r="C384" s="99">
        <f t="shared" si="26"/>
        <v>0.505261171940664</v>
      </c>
      <c r="D384" s="103">
        <v>0.2</v>
      </c>
      <c r="E384" s="103">
        <v>0.31241999999999998</v>
      </c>
      <c r="F384" s="99">
        <v>1.553646757834015</v>
      </c>
      <c r="G384" s="99">
        <v>1.0977729557313134</v>
      </c>
      <c r="H384" s="99">
        <f t="shared" si="27"/>
        <v>1.4152714818876257</v>
      </c>
      <c r="I384" s="99">
        <f t="shared" si="28"/>
        <v>0.15083975560358573</v>
      </c>
      <c r="J384" s="99" t="str">
        <f t="shared" si="29"/>
        <v>PRODUCED</v>
      </c>
    </row>
    <row r="385" spans="1:10">
      <c r="A385" s="102" t="s">
        <v>1163</v>
      </c>
      <c r="B385" s="99">
        <f t="shared" si="25"/>
        <v>0.6346364029347904</v>
      </c>
      <c r="C385" s="99">
        <f t="shared" si="26"/>
        <v>0.505261171940664</v>
      </c>
      <c r="D385" s="103">
        <v>0.2</v>
      </c>
      <c r="E385" s="103">
        <v>0.31241999999999998</v>
      </c>
      <c r="F385" s="99">
        <v>0.99779717255229305</v>
      </c>
      <c r="G385" s="99">
        <v>0.64268427717240095</v>
      </c>
      <c r="H385" s="99">
        <f t="shared" si="27"/>
        <v>1.5525464181919493</v>
      </c>
      <c r="I385" s="99">
        <f t="shared" si="28"/>
        <v>0.19104459362366458</v>
      </c>
      <c r="J385" s="99" t="str">
        <f t="shared" si="29"/>
        <v>PRODUCED</v>
      </c>
    </row>
    <row r="386" spans="1:10">
      <c r="A386" s="102" t="s">
        <v>1930</v>
      </c>
      <c r="B386" s="99">
        <f t="shared" ref="B386:B449" si="30">LOG(H386, 2)</f>
        <v>0.73389181660019076</v>
      </c>
      <c r="C386" s="99">
        <f t="shared" ref="C386:C449" si="31">-LOG10(E386)</f>
        <v>0.505261171940664</v>
      </c>
      <c r="D386" s="103">
        <v>0.2</v>
      </c>
      <c r="E386" s="103">
        <v>0.31241999999999998</v>
      </c>
      <c r="F386" s="99">
        <v>0.74910276463328518</v>
      </c>
      <c r="G386" s="99">
        <v>0.45042029377666021</v>
      </c>
      <c r="H386" s="99">
        <f t="shared" ref="H386:H449" si="32">F386/G386</f>
        <v>1.6631194797024975</v>
      </c>
      <c r="I386" s="99">
        <f t="shared" ref="I386:I449" si="33">LOG(H386)</f>
        <v>0.22092345036898672</v>
      </c>
      <c r="J386" s="99" t="str">
        <f t="shared" ref="J386:J449" si="34">IF(AND(I386&gt;0), "PRODUCED", "CONSUMED")</f>
        <v>PRODUCED</v>
      </c>
    </row>
    <row r="387" spans="1:10">
      <c r="A387" s="102" t="s">
        <v>2028</v>
      </c>
      <c r="B387" s="99">
        <f t="shared" si="30"/>
        <v>0.98031816699675967</v>
      </c>
      <c r="C387" s="99">
        <f t="shared" si="31"/>
        <v>0.505261171940664</v>
      </c>
      <c r="D387" s="103">
        <v>0.2</v>
      </c>
      <c r="E387" s="103">
        <v>0.31241999999999998</v>
      </c>
      <c r="F387" s="99">
        <v>0.445228379291984</v>
      </c>
      <c r="G387" s="99">
        <v>0.225671993514587</v>
      </c>
      <c r="H387" s="99">
        <f t="shared" si="32"/>
        <v>1.9729004576866349</v>
      </c>
      <c r="I387" s="99">
        <f t="shared" si="33"/>
        <v>0.29510517356035654</v>
      </c>
      <c r="J387" s="99" t="str">
        <f t="shared" si="34"/>
        <v>PRODUCED</v>
      </c>
    </row>
    <row r="388" spans="1:10">
      <c r="A388" s="102" t="s">
        <v>202</v>
      </c>
      <c r="B388" s="99">
        <f t="shared" si="30"/>
        <v>-1.3627040403713693</v>
      </c>
      <c r="C388" s="99">
        <f t="shared" si="31"/>
        <v>0.26600391859876782</v>
      </c>
      <c r="D388" s="103">
        <v>0.4</v>
      </c>
      <c r="E388" s="103">
        <v>0.54199600000000003</v>
      </c>
      <c r="F388" s="99">
        <v>0.2075407318945662</v>
      </c>
      <c r="G388" s="99">
        <v>0.53372572435952115</v>
      </c>
      <c r="H388" s="99">
        <f t="shared" si="32"/>
        <v>0.38885278041192073</v>
      </c>
      <c r="I388" s="99">
        <f t="shared" si="33"/>
        <v>-0.41021479136428296</v>
      </c>
      <c r="J388" s="99" t="str">
        <f t="shared" si="34"/>
        <v>CONSUMED</v>
      </c>
    </row>
    <row r="389" spans="1:10">
      <c r="A389" s="102" t="s">
        <v>934</v>
      </c>
      <c r="B389" s="99">
        <f t="shared" si="30"/>
        <v>-1.2322459307701317</v>
      </c>
      <c r="C389" s="99">
        <f t="shared" si="31"/>
        <v>0.26600391859876782</v>
      </c>
      <c r="D389" s="103">
        <v>0.4</v>
      </c>
      <c r="E389" s="103">
        <v>0.54199600000000003</v>
      </c>
      <c r="F389" s="99">
        <v>0.25122480174542422</v>
      </c>
      <c r="G389" s="99">
        <v>0.59020855379764758</v>
      </c>
      <c r="H389" s="99">
        <f t="shared" si="32"/>
        <v>0.42565428801215982</v>
      </c>
      <c r="I389" s="99">
        <f t="shared" si="33"/>
        <v>-0.37094298719669122</v>
      </c>
      <c r="J389" s="99" t="str">
        <f t="shared" si="34"/>
        <v>CONSUMED</v>
      </c>
    </row>
    <row r="390" spans="1:10">
      <c r="A390" s="102" t="s">
        <v>1963</v>
      </c>
      <c r="B390" s="99">
        <f t="shared" si="30"/>
        <v>-1.1263762056385735</v>
      </c>
      <c r="C390" s="99">
        <f t="shared" si="31"/>
        <v>0.26600391859876782</v>
      </c>
      <c r="D390" s="103">
        <v>0.4</v>
      </c>
      <c r="E390" s="103">
        <v>0.54199600000000003</v>
      </c>
      <c r="F390" s="99">
        <v>1.0940400012307496</v>
      </c>
      <c r="G390" s="99">
        <v>2.3883953976176291</v>
      </c>
      <c r="H390" s="99">
        <f t="shared" si="32"/>
        <v>0.45806485907736633</v>
      </c>
      <c r="I390" s="99">
        <f t="shared" si="33"/>
        <v>-0.33907302429939135</v>
      </c>
      <c r="J390" s="99" t="str">
        <f t="shared" si="34"/>
        <v>CONSUMED</v>
      </c>
    </row>
    <row r="391" spans="1:10">
      <c r="A391" s="102" t="s">
        <v>2171</v>
      </c>
      <c r="B391" s="99">
        <f t="shared" si="30"/>
        <v>-0.57432368224426478</v>
      </c>
      <c r="C391" s="99">
        <f t="shared" si="31"/>
        <v>0.26600391859876782</v>
      </c>
      <c r="D391" s="103">
        <v>0.4</v>
      </c>
      <c r="E391" s="103">
        <v>0.54199600000000003</v>
      </c>
      <c r="F391" s="99">
        <v>0.6194594373568858</v>
      </c>
      <c r="G391" s="99">
        <v>0.92236226965434531</v>
      </c>
      <c r="H391" s="99">
        <f t="shared" si="32"/>
        <v>0.67160101593165544</v>
      </c>
      <c r="I391" s="99">
        <f t="shared" si="33"/>
        <v>-0.17288865557571273</v>
      </c>
      <c r="J391" s="99" t="str">
        <f t="shared" si="34"/>
        <v>CONSUMED</v>
      </c>
    </row>
    <row r="392" spans="1:10">
      <c r="A392" s="102" t="s">
        <v>1763</v>
      </c>
      <c r="B392" s="99">
        <f t="shared" si="30"/>
        <v>-0.55813106485202091</v>
      </c>
      <c r="C392" s="99">
        <f t="shared" si="31"/>
        <v>0.26600391859876782</v>
      </c>
      <c r="D392" s="103">
        <v>0.4</v>
      </c>
      <c r="E392" s="103">
        <v>0.54199600000000003</v>
      </c>
      <c r="F392" s="99">
        <v>0.89208646793774038</v>
      </c>
      <c r="G392" s="99">
        <v>1.3134729814401691</v>
      </c>
      <c r="H392" s="99">
        <f t="shared" si="32"/>
        <v>0.67918143771758765</v>
      </c>
      <c r="I392" s="99">
        <f t="shared" si="33"/>
        <v>-0.16801419203233706</v>
      </c>
      <c r="J392" s="99" t="str">
        <f t="shared" si="34"/>
        <v>CONSUMED</v>
      </c>
    </row>
    <row r="393" spans="1:10">
      <c r="A393" s="102" t="s">
        <v>2173</v>
      </c>
      <c r="B393" s="99">
        <f t="shared" si="30"/>
        <v>-0.52440363866461259</v>
      </c>
      <c r="C393" s="99">
        <f t="shared" si="31"/>
        <v>0.26600391859876782</v>
      </c>
      <c r="D393" s="103">
        <v>0.4</v>
      </c>
      <c r="E393" s="103">
        <v>0.54199600000000003</v>
      </c>
      <c r="F393" s="99">
        <v>0.19927527515181168</v>
      </c>
      <c r="G393" s="99">
        <v>0.28662537935275129</v>
      </c>
      <c r="H393" s="99">
        <f t="shared" si="32"/>
        <v>0.69524644189502349</v>
      </c>
      <c r="I393" s="99">
        <f t="shared" si="33"/>
        <v>-0.15786122507338429</v>
      </c>
      <c r="J393" s="99" t="str">
        <f t="shared" si="34"/>
        <v>CONSUMED</v>
      </c>
    </row>
    <row r="394" spans="1:10">
      <c r="A394" s="102" t="s">
        <v>1464</v>
      </c>
      <c r="B394" s="99">
        <f t="shared" si="30"/>
        <v>-0.48266724677657519</v>
      </c>
      <c r="C394" s="99">
        <f t="shared" si="31"/>
        <v>0.26600391859876782</v>
      </c>
      <c r="D394" s="103">
        <v>0.4</v>
      </c>
      <c r="E394" s="103">
        <v>0.54199600000000003</v>
      </c>
      <c r="F394" s="99">
        <v>0.9125132575829572</v>
      </c>
      <c r="G394" s="99">
        <v>1.2750772646232564</v>
      </c>
      <c r="H394" s="99">
        <f t="shared" si="32"/>
        <v>0.71565330423531237</v>
      </c>
      <c r="I394" s="99">
        <f t="shared" si="33"/>
        <v>-0.14529731920429814</v>
      </c>
      <c r="J394" s="99" t="str">
        <f t="shared" si="34"/>
        <v>CONSUMED</v>
      </c>
    </row>
    <row r="395" spans="1:10">
      <c r="A395" s="102" t="s">
        <v>1143</v>
      </c>
      <c r="B395" s="99">
        <f t="shared" si="30"/>
        <v>-0.40315934555211408</v>
      </c>
      <c r="C395" s="99">
        <f t="shared" si="31"/>
        <v>0.26600391859876782</v>
      </c>
      <c r="D395" s="103">
        <v>0.4</v>
      </c>
      <c r="E395" s="103">
        <v>0.54199600000000003</v>
      </c>
      <c r="F395" s="99">
        <v>0.70055445897414825</v>
      </c>
      <c r="G395" s="99">
        <v>0.92641367619778681</v>
      </c>
      <c r="H395" s="99">
        <f t="shared" si="32"/>
        <v>0.75620047174754979</v>
      </c>
      <c r="I395" s="99">
        <f t="shared" si="33"/>
        <v>-0.12136305604344641</v>
      </c>
      <c r="J395" s="99" t="str">
        <f t="shared" si="34"/>
        <v>CONSUMED</v>
      </c>
    </row>
    <row r="396" spans="1:10">
      <c r="A396" s="102" t="s">
        <v>1710</v>
      </c>
      <c r="B396" s="99">
        <f t="shared" si="30"/>
        <v>-0.33597256458035063</v>
      </c>
      <c r="C396" s="99">
        <f t="shared" si="31"/>
        <v>0.26600391859876782</v>
      </c>
      <c r="D396" s="103">
        <v>0.4</v>
      </c>
      <c r="E396" s="103">
        <v>0.54199600000000003</v>
      </c>
      <c r="F396" s="99">
        <v>0.77731702866723651</v>
      </c>
      <c r="G396" s="99">
        <v>0.98115134051026354</v>
      </c>
      <c r="H396" s="99">
        <f t="shared" si="32"/>
        <v>0.79224987682632153</v>
      </c>
      <c r="I396" s="99">
        <f t="shared" si="33"/>
        <v>-0.10113781965883958</v>
      </c>
      <c r="J396" s="99" t="str">
        <f t="shared" si="34"/>
        <v>CONSUMED</v>
      </c>
    </row>
    <row r="397" spans="1:10">
      <c r="A397" s="102" t="s">
        <v>2223</v>
      </c>
      <c r="B397" s="99">
        <f t="shared" si="30"/>
        <v>-0.32083012395904381</v>
      </c>
      <c r="C397" s="99">
        <f t="shared" si="31"/>
        <v>0.26600391859876782</v>
      </c>
      <c r="D397" s="103">
        <v>0.4</v>
      </c>
      <c r="E397" s="103">
        <v>0.54199600000000003</v>
      </c>
      <c r="F397" s="99">
        <v>0.80555570178163027</v>
      </c>
      <c r="G397" s="99">
        <v>1.006178578067235</v>
      </c>
      <c r="H397" s="99">
        <f t="shared" si="32"/>
        <v>0.80060907610358734</v>
      </c>
      <c r="I397" s="99">
        <f t="shared" si="33"/>
        <v>-9.6579490824265507E-2</v>
      </c>
      <c r="J397" s="99" t="str">
        <f t="shared" si="34"/>
        <v>CONSUMED</v>
      </c>
    </row>
    <row r="398" spans="1:10">
      <c r="A398" s="102" t="s">
        <v>1180</v>
      </c>
      <c r="B398" s="99">
        <f t="shared" si="30"/>
        <v>-0.3061254627037916</v>
      </c>
      <c r="C398" s="99">
        <f t="shared" si="31"/>
        <v>0.26600391859876782</v>
      </c>
      <c r="D398" s="103">
        <v>0.4</v>
      </c>
      <c r="E398" s="103">
        <v>0.54199600000000003</v>
      </c>
      <c r="F398" s="99">
        <v>1.212358771544358</v>
      </c>
      <c r="G398" s="99">
        <v>1.4989395049069871</v>
      </c>
      <c r="H398" s="99">
        <f t="shared" si="32"/>
        <v>0.8088110077661792</v>
      </c>
      <c r="I398" s="99">
        <f t="shared" si="33"/>
        <v>-9.2152946710356606E-2</v>
      </c>
      <c r="J398" s="99" t="str">
        <f t="shared" si="34"/>
        <v>CONSUMED</v>
      </c>
    </row>
    <row r="399" spans="1:10">
      <c r="A399" s="102" t="s">
        <v>2166</v>
      </c>
      <c r="B399" s="99">
        <f t="shared" si="30"/>
        <v>-0.29509536041123074</v>
      </c>
      <c r="C399" s="99">
        <f t="shared" si="31"/>
        <v>0.26600391859876782</v>
      </c>
      <c r="D399" s="103">
        <v>0.4</v>
      </c>
      <c r="E399" s="103">
        <v>0.54199600000000003</v>
      </c>
      <c r="F399" s="99">
        <v>0.78885232369967306</v>
      </c>
      <c r="G399" s="99">
        <v>0.96789503980537173</v>
      </c>
      <c r="H399" s="99">
        <f t="shared" si="32"/>
        <v>0.81501845887989954</v>
      </c>
      <c r="I399" s="99">
        <f t="shared" si="33"/>
        <v>-8.8832555065053748E-2</v>
      </c>
      <c r="J399" s="99" t="str">
        <f t="shared" si="34"/>
        <v>CONSUMED</v>
      </c>
    </row>
    <row r="400" spans="1:10">
      <c r="A400" s="102" t="s">
        <v>2036</v>
      </c>
      <c r="B400" s="99">
        <f t="shared" si="30"/>
        <v>-0.26880708698771649</v>
      </c>
      <c r="C400" s="99">
        <f t="shared" si="31"/>
        <v>0.26600391859876782</v>
      </c>
      <c r="D400" s="103">
        <v>0.4</v>
      </c>
      <c r="E400" s="103">
        <v>0.54199600000000003</v>
      </c>
      <c r="F400" s="99">
        <v>0.84682790875628877</v>
      </c>
      <c r="G400" s="99">
        <v>1.0202677492390997</v>
      </c>
      <c r="H400" s="99">
        <f t="shared" si="32"/>
        <v>0.83000556411573356</v>
      </c>
      <c r="I400" s="99">
        <f t="shared" si="33"/>
        <v>-8.091899623035971E-2</v>
      </c>
      <c r="J400" s="99" t="str">
        <f t="shared" si="34"/>
        <v>CONSUMED</v>
      </c>
    </row>
    <row r="401" spans="1:10">
      <c r="A401" s="102" t="s">
        <v>2215</v>
      </c>
      <c r="B401" s="99">
        <f t="shared" si="30"/>
        <v>-0.2633929125216154</v>
      </c>
      <c r="C401" s="99">
        <f t="shared" si="31"/>
        <v>0.26600391859876782</v>
      </c>
      <c r="D401" s="103">
        <v>0.4</v>
      </c>
      <c r="E401" s="103">
        <v>0.54199600000000003</v>
      </c>
      <c r="F401" s="99">
        <v>1.0380124017797976</v>
      </c>
      <c r="G401" s="99">
        <v>1.245924453280318</v>
      </c>
      <c r="H401" s="99">
        <f t="shared" si="32"/>
        <v>0.83312627747764201</v>
      </c>
      <c r="I401" s="99">
        <f t="shared" si="33"/>
        <v>-7.9289167314305242E-2</v>
      </c>
      <c r="J401" s="99" t="str">
        <f t="shared" si="34"/>
        <v>CONSUMED</v>
      </c>
    </row>
    <row r="402" spans="1:10">
      <c r="A402" s="102" t="s">
        <v>2188</v>
      </c>
      <c r="B402" s="99">
        <f t="shared" si="30"/>
        <v>-0.25477396753353287</v>
      </c>
      <c r="C402" s="99">
        <f t="shared" si="31"/>
        <v>0.26600391859876782</v>
      </c>
      <c r="D402" s="103">
        <v>0.4</v>
      </c>
      <c r="E402" s="103">
        <v>0.54199600000000003</v>
      </c>
      <c r="F402" s="99">
        <v>0.78231630740221048</v>
      </c>
      <c r="G402" s="99">
        <v>0.93341975813332256</v>
      </c>
      <c r="H402" s="99">
        <f t="shared" si="32"/>
        <v>0.83811843555433974</v>
      </c>
      <c r="I402" s="99">
        <f t="shared" si="33"/>
        <v>-7.669460634191469E-2</v>
      </c>
      <c r="J402" s="99" t="str">
        <f t="shared" si="34"/>
        <v>CONSUMED</v>
      </c>
    </row>
    <row r="403" spans="1:10">
      <c r="A403" s="102" t="s">
        <v>2233</v>
      </c>
      <c r="B403" s="99">
        <f t="shared" si="30"/>
        <v>-0.23686875684545164</v>
      </c>
      <c r="C403" s="99">
        <f t="shared" si="31"/>
        <v>0.26600391859876782</v>
      </c>
      <c r="D403" s="103">
        <v>0.4</v>
      </c>
      <c r="E403" s="103">
        <v>0.54199600000000003</v>
      </c>
      <c r="F403" s="99">
        <v>0.53502862769721349</v>
      </c>
      <c r="G403" s="99">
        <v>0.63049496279422668</v>
      </c>
      <c r="H403" s="99">
        <f t="shared" si="32"/>
        <v>0.84858509467874954</v>
      </c>
      <c r="I403" s="99">
        <f t="shared" si="33"/>
        <v>-7.1304600846118921E-2</v>
      </c>
      <c r="J403" s="99" t="str">
        <f t="shared" si="34"/>
        <v>CONSUMED</v>
      </c>
    </row>
    <row r="404" spans="1:10">
      <c r="A404" s="102" t="s">
        <v>794</v>
      </c>
      <c r="B404" s="99">
        <f t="shared" si="30"/>
        <v>-0.20449043243426429</v>
      </c>
      <c r="C404" s="99">
        <f t="shared" si="31"/>
        <v>0.26600391859876782</v>
      </c>
      <c r="D404" s="103">
        <v>0.4</v>
      </c>
      <c r="E404" s="103">
        <v>0.54199600000000003</v>
      </c>
      <c r="F404" s="99">
        <v>0.36328760404164706</v>
      </c>
      <c r="G404" s="99">
        <v>0.41860878017666153</v>
      </c>
      <c r="H404" s="99">
        <f t="shared" si="32"/>
        <v>0.86784516055380445</v>
      </c>
      <c r="I404" s="99">
        <f t="shared" si="33"/>
        <v>-6.1557753989012219E-2</v>
      </c>
      <c r="J404" s="99" t="str">
        <f t="shared" si="34"/>
        <v>CONSUMED</v>
      </c>
    </row>
    <row r="405" spans="1:10">
      <c r="A405" s="102" t="s">
        <v>2169</v>
      </c>
      <c r="B405" s="99">
        <f t="shared" si="30"/>
        <v>-0.18488490045614289</v>
      </c>
      <c r="C405" s="99">
        <f t="shared" si="31"/>
        <v>0.26600391859876782</v>
      </c>
      <c r="D405" s="103">
        <v>0.4</v>
      </c>
      <c r="E405" s="103">
        <v>0.54199600000000003</v>
      </c>
      <c r="F405" s="99">
        <v>0.8759328902944451</v>
      </c>
      <c r="G405" s="99">
        <v>0.99569593639138476</v>
      </c>
      <c r="H405" s="99">
        <f t="shared" si="32"/>
        <v>0.8797192579383355</v>
      </c>
      <c r="I405" s="99">
        <f t="shared" si="33"/>
        <v>-5.5655900782648288E-2</v>
      </c>
      <c r="J405" s="99" t="str">
        <f t="shared" si="34"/>
        <v>CONSUMED</v>
      </c>
    </row>
    <row r="406" spans="1:10">
      <c r="A406" s="102" t="s">
        <v>1363</v>
      </c>
      <c r="B406" s="99">
        <f t="shared" si="30"/>
        <v>-0.17498319359380818</v>
      </c>
      <c r="C406" s="99">
        <f t="shared" si="31"/>
        <v>0.26600391859876782</v>
      </c>
      <c r="D406" s="103">
        <v>0.4</v>
      </c>
      <c r="E406" s="103">
        <v>0.54199600000000003</v>
      </c>
      <c r="F406" s="99">
        <v>0.91531084879837132</v>
      </c>
      <c r="G406" s="99">
        <v>1.0333413298394756</v>
      </c>
      <c r="H406" s="99">
        <f t="shared" si="32"/>
        <v>0.88577783774559782</v>
      </c>
      <c r="I406" s="99">
        <f t="shared" si="33"/>
        <v>-5.2675190008813655E-2</v>
      </c>
      <c r="J406" s="99" t="str">
        <f t="shared" si="34"/>
        <v>CONSUMED</v>
      </c>
    </row>
    <row r="407" spans="1:10">
      <c r="A407" s="102" t="s">
        <v>1360</v>
      </c>
      <c r="B407" s="99">
        <f t="shared" si="30"/>
        <v>-0.16296138221526432</v>
      </c>
      <c r="C407" s="99">
        <f t="shared" si="31"/>
        <v>0.26600391859876782</v>
      </c>
      <c r="D407" s="103">
        <v>0.4</v>
      </c>
      <c r="E407" s="103">
        <v>0.54199600000000003</v>
      </c>
      <c r="F407" s="99">
        <v>0.53951260048114857</v>
      </c>
      <c r="G407" s="99">
        <v>0.60402909233852131</v>
      </c>
      <c r="H407" s="99">
        <f t="shared" si="32"/>
        <v>0.89318976076533874</v>
      </c>
      <c r="I407" s="99">
        <f t="shared" si="33"/>
        <v>-4.9056264181657393E-2</v>
      </c>
      <c r="J407" s="99" t="str">
        <f t="shared" si="34"/>
        <v>CONSUMED</v>
      </c>
    </row>
    <row r="408" spans="1:10">
      <c r="A408" s="102" t="s">
        <v>995</v>
      </c>
      <c r="B408" s="99">
        <f t="shared" si="30"/>
        <v>-0.15110369523779726</v>
      </c>
      <c r="C408" s="99">
        <f t="shared" si="31"/>
        <v>0.26600391859876782</v>
      </c>
      <c r="D408" s="103">
        <v>0.4</v>
      </c>
      <c r="E408" s="103">
        <v>0.54199600000000003</v>
      </c>
      <c r="F408" s="99">
        <v>5.5470814567022275</v>
      </c>
      <c r="G408" s="99">
        <v>6.1595826653112651</v>
      </c>
      <c r="H408" s="99">
        <f t="shared" si="32"/>
        <v>0.90056124872575505</v>
      </c>
      <c r="I408" s="99">
        <f t="shared" si="33"/>
        <v>-4.5486744722245641E-2</v>
      </c>
      <c r="J408" s="99" t="str">
        <f t="shared" si="34"/>
        <v>CONSUMED</v>
      </c>
    </row>
    <row r="409" spans="1:10">
      <c r="A409" s="102" t="s">
        <v>2214</v>
      </c>
      <c r="B409" s="99">
        <f t="shared" si="30"/>
        <v>-0.14424060083349263</v>
      </c>
      <c r="C409" s="99">
        <f t="shared" si="31"/>
        <v>0.26600391859876782</v>
      </c>
      <c r="D409" s="103">
        <v>0.4</v>
      </c>
      <c r="E409" s="103">
        <v>0.54199600000000003</v>
      </c>
      <c r="F409" s="99">
        <v>0.99995272328820894</v>
      </c>
      <c r="G409" s="99">
        <v>1.1050965292709674</v>
      </c>
      <c r="H409" s="99">
        <f t="shared" si="32"/>
        <v>0.90485554592038953</v>
      </c>
      <c r="I409" s="99">
        <f t="shared" si="33"/>
        <v>-4.3420747443476328E-2</v>
      </c>
      <c r="J409" s="99" t="str">
        <f t="shared" si="34"/>
        <v>CONSUMED</v>
      </c>
    </row>
    <row r="410" spans="1:10">
      <c r="A410" s="102" t="s">
        <v>1366</v>
      </c>
      <c r="B410" s="99">
        <f t="shared" si="30"/>
        <v>-0.1342315624581896</v>
      </c>
      <c r="C410" s="99">
        <f t="shared" si="31"/>
        <v>0.26600391859876782</v>
      </c>
      <c r="D410" s="103">
        <v>0.4</v>
      </c>
      <c r="E410" s="103">
        <v>0.54199600000000003</v>
      </c>
      <c r="F410" s="99">
        <v>0.64752566168977321</v>
      </c>
      <c r="G410" s="99">
        <v>0.71066464637504601</v>
      </c>
      <c r="H410" s="99">
        <f t="shared" si="32"/>
        <v>0.91115502226355038</v>
      </c>
      <c r="I410" s="99">
        <f t="shared" si="33"/>
        <v>-4.0407726664758233E-2</v>
      </c>
      <c r="J410" s="99" t="str">
        <f t="shared" si="34"/>
        <v>CONSUMED</v>
      </c>
    </row>
    <row r="411" spans="1:10">
      <c r="A411" s="102" t="s">
        <v>2190</v>
      </c>
      <c r="B411" s="99">
        <f t="shared" si="30"/>
        <v>-9.7146109283065149E-2</v>
      </c>
      <c r="C411" s="99">
        <f t="shared" si="31"/>
        <v>0.26600391859876782</v>
      </c>
      <c r="D411" s="103">
        <v>0.4</v>
      </c>
      <c r="E411" s="103">
        <v>0.54199600000000003</v>
      </c>
      <c r="F411" s="99">
        <v>0.99299428127596912</v>
      </c>
      <c r="G411" s="99">
        <v>1.062161707057738</v>
      </c>
      <c r="H411" s="99">
        <f t="shared" si="32"/>
        <v>0.93488051271084938</v>
      </c>
      <c r="I411" s="99">
        <f t="shared" si="33"/>
        <v>-2.9243892856253745E-2</v>
      </c>
      <c r="J411" s="99" t="str">
        <f t="shared" si="34"/>
        <v>CONSUMED</v>
      </c>
    </row>
    <row r="412" spans="1:10">
      <c r="A412" s="102" t="s">
        <v>1983</v>
      </c>
      <c r="B412" s="99">
        <f t="shared" si="30"/>
        <v>-8.3280587210938992E-2</v>
      </c>
      <c r="C412" s="99">
        <f t="shared" si="31"/>
        <v>0.26600391859876782</v>
      </c>
      <c r="D412" s="103">
        <v>0.4</v>
      </c>
      <c r="E412" s="103">
        <v>0.54199600000000003</v>
      </c>
      <c r="F412" s="99">
        <v>0.29548790209494952</v>
      </c>
      <c r="G412" s="99">
        <v>0.31304708163013656</v>
      </c>
      <c r="H412" s="99">
        <f t="shared" si="32"/>
        <v>0.94390882213707039</v>
      </c>
      <c r="I412" s="99">
        <f t="shared" si="33"/>
        <v>-2.5069954807002769E-2</v>
      </c>
      <c r="J412" s="99" t="str">
        <f t="shared" si="34"/>
        <v>CONSUMED</v>
      </c>
    </row>
    <row r="413" spans="1:10">
      <c r="A413" s="102" t="s">
        <v>344</v>
      </c>
      <c r="B413" s="99">
        <f t="shared" si="30"/>
        <v>-8.1534104825570344E-2</v>
      </c>
      <c r="C413" s="99">
        <f t="shared" si="31"/>
        <v>0.26600391859876782</v>
      </c>
      <c r="D413" s="103">
        <v>0.4</v>
      </c>
      <c r="E413" s="103">
        <v>0.54199600000000003</v>
      </c>
      <c r="F413" s="99">
        <v>0.17564945941203836</v>
      </c>
      <c r="G413" s="99">
        <v>0.18586218085954079</v>
      </c>
      <c r="H413" s="99">
        <f t="shared" si="32"/>
        <v>0.94505218113619172</v>
      </c>
      <c r="I413" s="99">
        <f t="shared" si="33"/>
        <v>-2.4544211222108026E-2</v>
      </c>
      <c r="J413" s="99" t="str">
        <f t="shared" si="34"/>
        <v>CONSUMED</v>
      </c>
    </row>
    <row r="414" spans="1:10">
      <c r="A414" s="102" t="s">
        <v>248</v>
      </c>
      <c r="B414" s="99">
        <f t="shared" si="30"/>
        <v>-6.8028723577533451E-2</v>
      </c>
      <c r="C414" s="99">
        <f t="shared" si="31"/>
        <v>0.26600391859876782</v>
      </c>
      <c r="D414" s="103">
        <v>0.4</v>
      </c>
      <c r="E414" s="103">
        <v>0.54199600000000003</v>
      </c>
      <c r="F414" s="99">
        <v>2.0058012473081521</v>
      </c>
      <c r="G414" s="99">
        <v>2.1026480435033581</v>
      </c>
      <c r="H414" s="99">
        <f t="shared" si="32"/>
        <v>0.95394055771985342</v>
      </c>
      <c r="I414" s="99">
        <f t="shared" si="33"/>
        <v>-2.0478686363571072E-2</v>
      </c>
      <c r="J414" s="99" t="str">
        <f t="shared" si="34"/>
        <v>CONSUMED</v>
      </c>
    </row>
    <row r="415" spans="1:10">
      <c r="A415" s="102" t="s">
        <v>566</v>
      </c>
      <c r="B415" s="99">
        <f t="shared" si="30"/>
        <v>-6.2680578504738016E-2</v>
      </c>
      <c r="C415" s="99">
        <f t="shared" si="31"/>
        <v>0.26600391859876782</v>
      </c>
      <c r="D415" s="103">
        <v>0.4</v>
      </c>
      <c r="E415" s="103">
        <v>0.54199600000000003</v>
      </c>
      <c r="F415" s="99">
        <v>0.68428866091693352</v>
      </c>
      <c r="G415" s="99">
        <v>0.71467415657400679</v>
      </c>
      <c r="H415" s="99">
        <f t="shared" si="32"/>
        <v>0.95748342740874426</v>
      </c>
      <c r="I415" s="99">
        <f t="shared" si="33"/>
        <v>-1.886873427549712E-2</v>
      </c>
      <c r="J415" s="99" t="str">
        <f t="shared" si="34"/>
        <v>CONSUMED</v>
      </c>
    </row>
    <row r="416" spans="1:10">
      <c r="A416" s="102" t="s">
        <v>1281</v>
      </c>
      <c r="B416" s="99">
        <f t="shared" si="30"/>
        <v>-6.182968740766441E-2</v>
      </c>
      <c r="C416" s="99">
        <f t="shared" si="31"/>
        <v>0.26600391859876782</v>
      </c>
      <c r="D416" s="103">
        <v>0.4</v>
      </c>
      <c r="E416" s="103">
        <v>0.54199600000000003</v>
      </c>
      <c r="F416" s="99">
        <v>2.7425097073680846</v>
      </c>
      <c r="G416" s="99">
        <v>2.8626006397912582</v>
      </c>
      <c r="H416" s="99">
        <f t="shared" si="32"/>
        <v>0.95804831077242736</v>
      </c>
      <c r="I416" s="99">
        <f t="shared" si="33"/>
        <v>-1.8612590532234529E-2</v>
      </c>
      <c r="J416" s="99" t="str">
        <f t="shared" si="34"/>
        <v>CONSUMED</v>
      </c>
    </row>
    <row r="417" spans="1:10">
      <c r="A417" s="102" t="s">
        <v>1101</v>
      </c>
      <c r="B417" s="99">
        <f t="shared" si="30"/>
        <v>-3.4909155340467596E-2</v>
      </c>
      <c r="C417" s="99">
        <f t="shared" si="31"/>
        <v>0.26600391859876782</v>
      </c>
      <c r="D417" s="103">
        <v>0.4</v>
      </c>
      <c r="E417" s="103">
        <v>0.54199600000000003</v>
      </c>
      <c r="F417" s="99">
        <v>0.18857589583977041</v>
      </c>
      <c r="G417" s="99">
        <v>0.19319455514536185</v>
      </c>
      <c r="H417" s="99">
        <f t="shared" si="32"/>
        <v>0.97609322218156558</v>
      </c>
      <c r="I417" s="99">
        <f t="shared" si="33"/>
        <v>-1.0508702880774207E-2</v>
      </c>
      <c r="J417" s="99" t="str">
        <f t="shared" si="34"/>
        <v>CONSUMED</v>
      </c>
    </row>
    <row r="418" spans="1:10">
      <c r="A418" s="102" t="s">
        <v>88</v>
      </c>
      <c r="B418" s="99">
        <f t="shared" si="30"/>
        <v>-2.8468187820840818E-2</v>
      </c>
      <c r="C418" s="99">
        <f t="shared" si="31"/>
        <v>0.26600391859876782</v>
      </c>
      <c r="D418" s="103">
        <v>0.4</v>
      </c>
      <c r="E418" s="103">
        <v>0.54199600000000003</v>
      </c>
      <c r="F418" s="99">
        <v>0.49732293931057397</v>
      </c>
      <c r="G418" s="99">
        <v>0.50723389901717153</v>
      </c>
      <c r="H418" s="99">
        <f t="shared" si="32"/>
        <v>0.98046077021705125</v>
      </c>
      <c r="I418" s="99">
        <f t="shared" si="33"/>
        <v>-8.5697784562691129E-3</v>
      </c>
      <c r="J418" s="99" t="str">
        <f t="shared" si="34"/>
        <v>CONSUMED</v>
      </c>
    </row>
    <row r="419" spans="1:10">
      <c r="A419" s="102" t="s">
        <v>1674</v>
      </c>
      <c r="B419" s="99">
        <f t="shared" si="30"/>
        <v>6.1504302404561839E-2</v>
      </c>
      <c r="C419" s="99">
        <f t="shared" si="31"/>
        <v>0.26600391859876782</v>
      </c>
      <c r="D419" s="103">
        <v>0.4</v>
      </c>
      <c r="E419" s="103">
        <v>0.54199600000000003</v>
      </c>
      <c r="F419" s="99">
        <v>1.4788294462233151</v>
      </c>
      <c r="G419" s="99">
        <v>1.4171096313121707</v>
      </c>
      <c r="H419" s="99">
        <f t="shared" si="32"/>
        <v>1.0435533098832974</v>
      </c>
      <c r="I419" s="99">
        <f t="shared" si="33"/>
        <v>1.8514639886161439E-2</v>
      </c>
      <c r="J419" s="99" t="str">
        <f t="shared" si="34"/>
        <v>PRODUCED</v>
      </c>
    </row>
    <row r="420" spans="1:10">
      <c r="A420" s="102" t="s">
        <v>739</v>
      </c>
      <c r="B420" s="99">
        <f t="shared" si="30"/>
        <v>6.3859844292042361E-2</v>
      </c>
      <c r="C420" s="99">
        <f t="shared" si="31"/>
        <v>0.26600391859876782</v>
      </c>
      <c r="D420" s="103">
        <v>0.4</v>
      </c>
      <c r="E420" s="103">
        <v>0.54199600000000003</v>
      </c>
      <c r="F420" s="99">
        <v>1.0636362263220662</v>
      </c>
      <c r="G420" s="99">
        <v>1.0175819431338198</v>
      </c>
      <c r="H420" s="99">
        <f t="shared" si="32"/>
        <v>1.045258549936936</v>
      </c>
      <c r="I420" s="99">
        <f t="shared" si="33"/>
        <v>1.9223728650336027E-2</v>
      </c>
      <c r="J420" s="99" t="str">
        <f t="shared" si="34"/>
        <v>PRODUCED</v>
      </c>
    </row>
    <row r="421" spans="1:10">
      <c r="A421" s="102" t="s">
        <v>670</v>
      </c>
      <c r="B421" s="99">
        <f t="shared" si="30"/>
        <v>7.1449125276346143E-2</v>
      </c>
      <c r="C421" s="99">
        <f t="shared" si="31"/>
        <v>0.26600391859876782</v>
      </c>
      <c r="D421" s="103">
        <v>0.4</v>
      </c>
      <c r="E421" s="103">
        <v>0.54199600000000003</v>
      </c>
      <c r="F421" s="99">
        <v>0.36964741162751524</v>
      </c>
      <c r="G421" s="99">
        <v>0.35178663808460392</v>
      </c>
      <c r="H421" s="99">
        <f t="shared" si="32"/>
        <v>1.0507716087232848</v>
      </c>
      <c r="I421" s="99">
        <f t="shared" si="33"/>
        <v>2.1508329872133729E-2</v>
      </c>
      <c r="J421" s="99" t="str">
        <f t="shared" si="34"/>
        <v>PRODUCED</v>
      </c>
    </row>
    <row r="422" spans="1:10">
      <c r="A422" s="102" t="s">
        <v>292</v>
      </c>
      <c r="B422" s="99">
        <f t="shared" si="30"/>
        <v>7.1743154233360695E-2</v>
      </c>
      <c r="C422" s="99">
        <f t="shared" si="31"/>
        <v>0.26600391859876782</v>
      </c>
      <c r="D422" s="103">
        <v>0.4</v>
      </c>
      <c r="E422" s="103">
        <v>0.54199600000000003</v>
      </c>
      <c r="F422" s="99">
        <v>0.16705098412535188</v>
      </c>
      <c r="G422" s="99">
        <v>0.1589469493892858</v>
      </c>
      <c r="H422" s="99">
        <f t="shared" si="32"/>
        <v>1.0509857834151823</v>
      </c>
      <c r="I422" s="99">
        <f t="shared" si="33"/>
        <v>2.1596841407788905E-2</v>
      </c>
      <c r="J422" s="99" t="str">
        <f t="shared" si="34"/>
        <v>PRODUCED</v>
      </c>
    </row>
    <row r="423" spans="1:10">
      <c r="A423" s="102" t="s">
        <v>1696</v>
      </c>
      <c r="B423" s="99">
        <f t="shared" si="30"/>
        <v>7.7706279933077604E-2</v>
      </c>
      <c r="C423" s="99">
        <f t="shared" si="31"/>
        <v>0.26600391859876782</v>
      </c>
      <c r="D423" s="103">
        <v>0.4</v>
      </c>
      <c r="E423" s="103">
        <v>0.54199600000000003</v>
      </c>
      <c r="F423" s="99">
        <v>1.2534866167082566</v>
      </c>
      <c r="G423" s="99">
        <v>1.1877574969690823</v>
      </c>
      <c r="H423" s="99">
        <f t="shared" si="32"/>
        <v>1.0553388380261979</v>
      </c>
      <c r="I423" s="99">
        <f t="shared" si="33"/>
        <v>2.3391921111318461E-2</v>
      </c>
      <c r="J423" s="99" t="str">
        <f t="shared" si="34"/>
        <v>PRODUCED</v>
      </c>
    </row>
    <row r="424" spans="1:10">
      <c r="A424" s="102" t="s">
        <v>1543</v>
      </c>
      <c r="B424" s="99">
        <f t="shared" si="30"/>
        <v>8.5624766118839873E-2</v>
      </c>
      <c r="C424" s="99">
        <f t="shared" si="31"/>
        <v>0.26600391859876782</v>
      </c>
      <c r="D424" s="103">
        <v>0.4</v>
      </c>
      <c r="E424" s="103">
        <v>0.54199600000000003</v>
      </c>
      <c r="F424" s="99">
        <v>3.4075049227918819</v>
      </c>
      <c r="G424" s="99">
        <v>3.2111520410839955</v>
      </c>
      <c r="H424" s="99">
        <f t="shared" si="32"/>
        <v>1.061147176837383</v>
      </c>
      <c r="I424" s="99">
        <f t="shared" si="33"/>
        <v>2.5775622973483771E-2</v>
      </c>
      <c r="J424" s="99" t="str">
        <f t="shared" si="34"/>
        <v>PRODUCED</v>
      </c>
    </row>
    <row r="425" spans="1:10">
      <c r="A425" s="102" t="s">
        <v>317</v>
      </c>
      <c r="B425" s="99">
        <f t="shared" si="30"/>
        <v>9.1935408377044031E-2</v>
      </c>
      <c r="C425" s="99">
        <f t="shared" si="31"/>
        <v>0.26600391859876782</v>
      </c>
      <c r="D425" s="103">
        <v>0.4</v>
      </c>
      <c r="E425" s="103">
        <v>0.54199600000000003</v>
      </c>
      <c r="F425" s="99">
        <v>1.7549544890815446E-2</v>
      </c>
      <c r="G425" s="99">
        <v>1.646609220066934E-2</v>
      </c>
      <c r="H425" s="99">
        <f t="shared" si="32"/>
        <v>1.0657990175775929</v>
      </c>
      <c r="I425" s="99">
        <f t="shared" si="33"/>
        <v>2.7675315585107902E-2</v>
      </c>
      <c r="J425" s="99" t="str">
        <f t="shared" si="34"/>
        <v>PRODUCED</v>
      </c>
    </row>
    <row r="426" spans="1:10">
      <c r="A426" s="102" t="s">
        <v>767</v>
      </c>
      <c r="B426" s="99">
        <f t="shared" si="30"/>
        <v>9.760140527021352E-2</v>
      </c>
      <c r="C426" s="99">
        <f t="shared" si="31"/>
        <v>0.26600391859876782</v>
      </c>
      <c r="D426" s="103">
        <v>0.4</v>
      </c>
      <c r="E426" s="103">
        <v>0.54199600000000003</v>
      </c>
      <c r="F426" s="99">
        <v>3.2541524607040038</v>
      </c>
      <c r="G426" s="99">
        <v>3.0412837794187184</v>
      </c>
      <c r="H426" s="99">
        <f t="shared" si="32"/>
        <v>1.0699930347591473</v>
      </c>
      <c r="I426" s="99">
        <f t="shared" si="33"/>
        <v>2.9380950605290848E-2</v>
      </c>
      <c r="J426" s="99" t="str">
        <f t="shared" si="34"/>
        <v>PRODUCED</v>
      </c>
    </row>
    <row r="427" spans="1:10">
      <c r="A427" s="102" t="s">
        <v>211</v>
      </c>
      <c r="B427" s="99">
        <f t="shared" si="30"/>
        <v>0.10969612072298436</v>
      </c>
      <c r="C427" s="99">
        <f t="shared" si="31"/>
        <v>0.26600391859876782</v>
      </c>
      <c r="D427" s="103">
        <v>0.4</v>
      </c>
      <c r="E427" s="103">
        <v>0.54199600000000003</v>
      </c>
      <c r="F427" s="99">
        <v>0.41659990596618296</v>
      </c>
      <c r="G427" s="99">
        <v>0.38609781585464759</v>
      </c>
      <c r="H427" s="99">
        <f t="shared" si="32"/>
        <v>1.0790009392931099</v>
      </c>
      <c r="I427" s="99">
        <f t="shared" si="33"/>
        <v>3.3021822745595543E-2</v>
      </c>
      <c r="J427" s="99" t="str">
        <f t="shared" si="34"/>
        <v>PRODUCED</v>
      </c>
    </row>
    <row r="428" spans="1:10">
      <c r="A428" s="102" t="s">
        <v>348</v>
      </c>
      <c r="B428" s="99">
        <f t="shared" si="30"/>
        <v>0.11259775209863739</v>
      </c>
      <c r="C428" s="99">
        <f t="shared" si="31"/>
        <v>0.26600391859876782</v>
      </c>
      <c r="D428" s="103">
        <v>0.4</v>
      </c>
      <c r="E428" s="103">
        <v>0.54199600000000003</v>
      </c>
      <c r="F428" s="99">
        <v>0.13997191940352452</v>
      </c>
      <c r="G428" s="99">
        <v>0.12946298528884392</v>
      </c>
      <c r="H428" s="99">
        <f t="shared" si="32"/>
        <v>1.0811732719683096</v>
      </c>
      <c r="I428" s="99">
        <f t="shared" si="33"/>
        <v>3.3895300826026847E-2</v>
      </c>
      <c r="J428" s="99" t="str">
        <f t="shared" si="34"/>
        <v>PRODUCED</v>
      </c>
    </row>
    <row r="429" spans="1:10">
      <c r="A429" s="102" t="s">
        <v>1868</v>
      </c>
      <c r="B429" s="99">
        <f t="shared" si="30"/>
        <v>0.13271800351372809</v>
      </c>
      <c r="C429" s="99">
        <f t="shared" si="31"/>
        <v>0.26600391859876782</v>
      </c>
      <c r="D429" s="103">
        <v>0.4</v>
      </c>
      <c r="E429" s="103">
        <v>0.54199600000000003</v>
      </c>
      <c r="F429" s="99">
        <v>0.30767132615773607</v>
      </c>
      <c r="G429" s="99">
        <v>0.28063053450897046</v>
      </c>
      <c r="H429" s="99">
        <f t="shared" si="32"/>
        <v>1.0963572680930103</v>
      </c>
      <c r="I429" s="99">
        <f t="shared" si="33"/>
        <v>3.9952100022269801E-2</v>
      </c>
      <c r="J429" s="99" t="str">
        <f t="shared" si="34"/>
        <v>PRODUCED</v>
      </c>
    </row>
    <row r="430" spans="1:10">
      <c r="A430" s="102" t="s">
        <v>1262</v>
      </c>
      <c r="B430" s="99">
        <f t="shared" si="30"/>
        <v>0.14085209958053543</v>
      </c>
      <c r="C430" s="99">
        <f t="shared" si="31"/>
        <v>0.26600391859876782</v>
      </c>
      <c r="D430" s="103">
        <v>0.4</v>
      </c>
      <c r="E430" s="103">
        <v>0.54199600000000003</v>
      </c>
      <c r="F430" s="99">
        <v>1.0945878434542713</v>
      </c>
      <c r="G430" s="99">
        <v>0.99277290003966867</v>
      </c>
      <c r="H430" s="99">
        <f t="shared" si="32"/>
        <v>1.1025561267944908</v>
      </c>
      <c r="I430" s="99">
        <f t="shared" si="33"/>
        <v>4.2400706925991231E-2</v>
      </c>
      <c r="J430" s="99" t="str">
        <f t="shared" si="34"/>
        <v>PRODUCED</v>
      </c>
    </row>
    <row r="431" spans="1:10">
      <c r="A431" s="102" t="s">
        <v>1841</v>
      </c>
      <c r="B431" s="99">
        <f t="shared" si="30"/>
        <v>0.14478358487826709</v>
      </c>
      <c r="C431" s="99">
        <f t="shared" si="31"/>
        <v>0.26600391859876782</v>
      </c>
      <c r="D431" s="103">
        <v>0.4</v>
      </c>
      <c r="E431" s="103">
        <v>0.54199600000000003</v>
      </c>
      <c r="F431" s="99">
        <v>7.0423436045394716</v>
      </c>
      <c r="G431" s="99">
        <v>6.3699057878225256</v>
      </c>
      <c r="H431" s="99">
        <f t="shared" si="32"/>
        <v>1.1055647978346019</v>
      </c>
      <c r="I431" s="99">
        <f t="shared" si="33"/>
        <v>4.3584201928120396E-2</v>
      </c>
      <c r="J431" s="99" t="str">
        <f t="shared" si="34"/>
        <v>PRODUCED</v>
      </c>
    </row>
    <row r="432" spans="1:10">
      <c r="A432" s="102" t="s">
        <v>1626</v>
      </c>
      <c r="B432" s="99">
        <f t="shared" si="30"/>
        <v>0.15554088635814797</v>
      </c>
      <c r="C432" s="99">
        <f t="shared" si="31"/>
        <v>0.26600391859876782</v>
      </c>
      <c r="D432" s="103">
        <v>0.4</v>
      </c>
      <c r="E432" s="103">
        <v>0.54199600000000003</v>
      </c>
      <c r="F432" s="99">
        <v>1.0281311948985594</v>
      </c>
      <c r="G432" s="99">
        <v>0.92305177992947041</v>
      </c>
      <c r="H432" s="99">
        <f t="shared" si="32"/>
        <v>1.1138391336801474</v>
      </c>
      <c r="I432" s="99">
        <f t="shared" si="33"/>
        <v>4.6822472345965073E-2</v>
      </c>
      <c r="J432" s="99" t="str">
        <f t="shared" si="34"/>
        <v>PRODUCED</v>
      </c>
    </row>
    <row r="433" spans="1:10">
      <c r="A433" s="102" t="s">
        <v>1255</v>
      </c>
      <c r="B433" s="99">
        <f t="shared" si="30"/>
        <v>0.1636230620352854</v>
      </c>
      <c r="C433" s="99">
        <f t="shared" si="31"/>
        <v>0.26600391859876782</v>
      </c>
      <c r="D433" s="103">
        <v>0.4</v>
      </c>
      <c r="E433" s="103">
        <v>0.54199600000000003</v>
      </c>
      <c r="F433" s="99">
        <v>0.45509227271217706</v>
      </c>
      <c r="G433" s="99">
        <v>0.40629737061448451</v>
      </c>
      <c r="H433" s="99">
        <f t="shared" si="32"/>
        <v>1.1200965244345418</v>
      </c>
      <c r="I433" s="99">
        <f t="shared" si="33"/>
        <v>4.9255449655009283E-2</v>
      </c>
      <c r="J433" s="99" t="str">
        <f t="shared" si="34"/>
        <v>PRODUCED</v>
      </c>
    </row>
    <row r="434" spans="1:10">
      <c r="A434" s="102" t="s">
        <v>2224</v>
      </c>
      <c r="B434" s="99">
        <f t="shared" si="30"/>
        <v>0.18959257017823292</v>
      </c>
      <c r="C434" s="99">
        <f t="shared" si="31"/>
        <v>0.26600391859876782</v>
      </c>
      <c r="D434" s="103">
        <v>0.4</v>
      </c>
      <c r="E434" s="103">
        <v>0.54199600000000003</v>
      </c>
      <c r="F434" s="99">
        <v>1.008599619476378</v>
      </c>
      <c r="G434" s="99">
        <v>0.88439392234102421</v>
      </c>
      <c r="H434" s="99">
        <f t="shared" si="32"/>
        <v>1.14044159960595</v>
      </c>
      <c r="I434" s="99">
        <f t="shared" si="33"/>
        <v>5.7073050578676503E-2</v>
      </c>
      <c r="J434" s="99" t="str">
        <f t="shared" si="34"/>
        <v>PRODUCED</v>
      </c>
    </row>
    <row r="435" spans="1:10">
      <c r="A435" s="102" t="s">
        <v>257</v>
      </c>
      <c r="B435" s="99">
        <f t="shared" si="30"/>
        <v>0.19692821747746775</v>
      </c>
      <c r="C435" s="99">
        <f t="shared" si="31"/>
        <v>0.26600391859876782</v>
      </c>
      <c r="D435" s="103">
        <v>0.4</v>
      </c>
      <c r="E435" s="103">
        <v>0.54199600000000003</v>
      </c>
      <c r="F435" s="99">
        <v>0.40799698972872478</v>
      </c>
      <c r="G435" s="99">
        <v>0.35593906751745102</v>
      </c>
      <c r="H435" s="99">
        <f t="shared" si="32"/>
        <v>1.1462551514065578</v>
      </c>
      <c r="I435" s="99">
        <f t="shared" si="33"/>
        <v>5.9281300453357666E-2</v>
      </c>
      <c r="J435" s="99" t="str">
        <f t="shared" si="34"/>
        <v>PRODUCED</v>
      </c>
    </row>
    <row r="436" spans="1:10">
      <c r="A436" s="102" t="s">
        <v>1858</v>
      </c>
      <c r="B436" s="99">
        <f t="shared" si="30"/>
        <v>0.26281187169408859</v>
      </c>
      <c r="C436" s="99">
        <f t="shared" si="31"/>
        <v>0.26600391859876782</v>
      </c>
      <c r="D436" s="103">
        <v>0.4</v>
      </c>
      <c r="E436" s="103">
        <v>0.54199600000000003</v>
      </c>
      <c r="F436" s="99">
        <v>1.0074990082902056</v>
      </c>
      <c r="G436" s="99">
        <v>0.83971202158481451</v>
      </c>
      <c r="H436" s="99">
        <f t="shared" si="32"/>
        <v>1.199814915581084</v>
      </c>
      <c r="I436" s="99">
        <f t="shared" si="33"/>
        <v>7.9114256596514262E-2</v>
      </c>
      <c r="J436" s="99" t="str">
        <f t="shared" si="34"/>
        <v>PRODUCED</v>
      </c>
    </row>
    <row r="437" spans="1:10">
      <c r="A437" s="102" t="s">
        <v>198</v>
      </c>
      <c r="B437" s="99">
        <f t="shared" si="30"/>
        <v>0.2945689971495522</v>
      </c>
      <c r="C437" s="99">
        <f t="shared" si="31"/>
        <v>0.26600391859876782</v>
      </c>
      <c r="D437" s="103">
        <v>0.4</v>
      </c>
      <c r="E437" s="103">
        <v>0.54199600000000003</v>
      </c>
      <c r="F437" s="99">
        <v>1.8586394198302942</v>
      </c>
      <c r="G437" s="99">
        <v>1.5153782162326159</v>
      </c>
      <c r="H437" s="99">
        <f t="shared" si="32"/>
        <v>1.2265185020615252</v>
      </c>
      <c r="I437" s="99">
        <f t="shared" si="33"/>
        <v>8.8674103934672982E-2</v>
      </c>
      <c r="J437" s="99" t="str">
        <f t="shared" si="34"/>
        <v>PRODUCED</v>
      </c>
    </row>
    <row r="438" spans="1:10">
      <c r="A438" s="102" t="s">
        <v>477</v>
      </c>
      <c r="B438" s="99">
        <f t="shared" si="30"/>
        <v>0.31510137751718609</v>
      </c>
      <c r="C438" s="99">
        <f t="shared" si="31"/>
        <v>0.26600391859876782</v>
      </c>
      <c r="D438" s="103">
        <v>0.4</v>
      </c>
      <c r="E438" s="103">
        <v>0.54199600000000003</v>
      </c>
      <c r="F438" s="99">
        <v>2.4120558130165999</v>
      </c>
      <c r="G438" s="99">
        <v>1.9387972118457186</v>
      </c>
      <c r="H438" s="99">
        <f t="shared" si="32"/>
        <v>1.2440990724967791</v>
      </c>
      <c r="I438" s="99">
        <f t="shared" si="33"/>
        <v>9.4854966307713021E-2</v>
      </c>
      <c r="J438" s="99" t="str">
        <f t="shared" si="34"/>
        <v>PRODUCED</v>
      </c>
    </row>
    <row r="439" spans="1:10">
      <c r="A439" s="102" t="s">
        <v>485</v>
      </c>
      <c r="B439" s="99">
        <f t="shared" si="30"/>
        <v>0.38234139279545049</v>
      </c>
      <c r="C439" s="99">
        <f t="shared" si="31"/>
        <v>0.26600391859876782</v>
      </c>
      <c r="D439" s="103">
        <v>0.4</v>
      </c>
      <c r="E439" s="103">
        <v>0.54199600000000003</v>
      </c>
      <c r="F439" s="99">
        <v>1.3758097896954267</v>
      </c>
      <c r="G439" s="99">
        <v>1.0555095512512915</v>
      </c>
      <c r="H439" s="99">
        <f t="shared" si="32"/>
        <v>1.3034555566687425</v>
      </c>
      <c r="I439" s="99">
        <f t="shared" si="33"/>
        <v>0.115096227815375</v>
      </c>
      <c r="J439" s="99" t="str">
        <f t="shared" si="34"/>
        <v>PRODUCED</v>
      </c>
    </row>
    <row r="440" spans="1:10">
      <c r="A440" s="102" t="s">
        <v>305</v>
      </c>
      <c r="B440" s="99">
        <f t="shared" si="30"/>
        <v>0.43934634311432413</v>
      </c>
      <c r="C440" s="99">
        <f t="shared" si="31"/>
        <v>0.26600391859876782</v>
      </c>
      <c r="D440" s="103">
        <v>0.4</v>
      </c>
      <c r="E440" s="103">
        <v>0.54199600000000003</v>
      </c>
      <c r="F440" s="99">
        <v>0.82486099615650177</v>
      </c>
      <c r="G440" s="99">
        <v>0.60830913812507936</v>
      </c>
      <c r="H440" s="99">
        <f t="shared" si="32"/>
        <v>1.3559898158013457</v>
      </c>
      <c r="I440" s="99">
        <f t="shared" si="33"/>
        <v>0.13225642776269098</v>
      </c>
      <c r="J440" s="99" t="str">
        <f t="shared" si="34"/>
        <v>PRODUCED</v>
      </c>
    </row>
    <row r="441" spans="1:10">
      <c r="A441" s="102" t="s">
        <v>2195</v>
      </c>
      <c r="B441" s="99">
        <f t="shared" si="30"/>
        <v>0.44541408236551028</v>
      </c>
      <c r="C441" s="99">
        <f t="shared" si="31"/>
        <v>0.26600391859876782</v>
      </c>
      <c r="D441" s="103">
        <v>0.4</v>
      </c>
      <c r="E441" s="103">
        <v>0.54199600000000003</v>
      </c>
      <c r="F441" s="99">
        <v>5.3346865122764084</v>
      </c>
      <c r="G441" s="99">
        <v>3.9176524400221315</v>
      </c>
      <c r="H441" s="99">
        <f t="shared" si="32"/>
        <v>1.3617048969883281</v>
      </c>
      <c r="I441" s="99">
        <f t="shared" si="33"/>
        <v>0.13408299928316572</v>
      </c>
      <c r="J441" s="99" t="str">
        <f t="shared" si="34"/>
        <v>PRODUCED</v>
      </c>
    </row>
    <row r="442" spans="1:10">
      <c r="A442" s="102" t="s">
        <v>621</v>
      </c>
      <c r="B442" s="99">
        <f t="shared" si="30"/>
        <v>0.5375779117156384</v>
      </c>
      <c r="C442" s="99">
        <f t="shared" si="31"/>
        <v>0.26600391859876782</v>
      </c>
      <c r="D442" s="103">
        <v>0.4</v>
      </c>
      <c r="E442" s="103">
        <v>0.54199600000000003</v>
      </c>
      <c r="F442" s="99">
        <v>0.29432733078594508</v>
      </c>
      <c r="G442" s="99">
        <v>0.20276991329653773</v>
      </c>
      <c r="H442" s="99">
        <f t="shared" si="32"/>
        <v>1.451533543615569</v>
      </c>
      <c r="I442" s="99">
        <f t="shared" si="33"/>
        <v>0.16182707643281069</v>
      </c>
      <c r="J442" s="99" t="str">
        <f t="shared" si="34"/>
        <v>PRODUCED</v>
      </c>
    </row>
    <row r="443" spans="1:10">
      <c r="A443" s="102" t="s">
        <v>2159</v>
      </c>
      <c r="B443" s="99">
        <f t="shared" si="30"/>
        <v>0.67211784165364941</v>
      </c>
      <c r="C443" s="99">
        <f t="shared" si="31"/>
        <v>0.26600391859876782</v>
      </c>
      <c r="D443" s="103">
        <v>0.4</v>
      </c>
      <c r="E443" s="103">
        <v>0.54199600000000003</v>
      </c>
      <c r="F443" s="99">
        <v>0.34868686458999504</v>
      </c>
      <c r="G443" s="99">
        <v>0.21883055226214468</v>
      </c>
      <c r="H443" s="99">
        <f t="shared" si="32"/>
        <v>1.5934103395776793</v>
      </c>
      <c r="I443" s="99">
        <f t="shared" si="33"/>
        <v>0.20232763095868248</v>
      </c>
      <c r="J443" s="99" t="str">
        <f t="shared" si="34"/>
        <v>PRODUCED</v>
      </c>
    </row>
    <row r="444" spans="1:10">
      <c r="A444" s="102" t="s">
        <v>132</v>
      </c>
      <c r="B444" s="99">
        <f t="shared" si="30"/>
        <v>0.7274839305699945</v>
      </c>
      <c r="C444" s="99">
        <f t="shared" si="31"/>
        <v>0.26600391859876782</v>
      </c>
      <c r="D444" s="103">
        <v>0.4</v>
      </c>
      <c r="E444" s="103">
        <v>0.54199600000000003</v>
      </c>
      <c r="F444" s="99">
        <v>0.34856994869684349</v>
      </c>
      <c r="G444" s="99">
        <v>0.21052101635474982</v>
      </c>
      <c r="H444" s="99">
        <f t="shared" si="32"/>
        <v>1.6557489353436659</v>
      </c>
      <c r="I444" s="99">
        <f t="shared" si="33"/>
        <v>0.21899448446510142</v>
      </c>
      <c r="J444" s="99" t="str">
        <f t="shared" si="34"/>
        <v>PRODUCED</v>
      </c>
    </row>
    <row r="445" spans="1:10">
      <c r="A445" s="102" t="s">
        <v>1567</v>
      </c>
      <c r="B445" s="99">
        <f t="shared" si="30"/>
        <v>1.2062354035546414</v>
      </c>
      <c r="C445" s="99">
        <f t="shared" si="31"/>
        <v>0.26600391859876782</v>
      </c>
      <c r="D445" s="103">
        <v>0.4</v>
      </c>
      <c r="E445" s="103">
        <v>0.54199600000000003</v>
      </c>
      <c r="F445" s="99">
        <v>2.374782642222351</v>
      </c>
      <c r="G445" s="99">
        <v>1.0292261870337167</v>
      </c>
      <c r="H445" s="99">
        <f t="shared" si="32"/>
        <v>2.3073476677333655</v>
      </c>
      <c r="I445" s="99">
        <f t="shared" si="33"/>
        <v>0.36311303830179426</v>
      </c>
      <c r="J445" s="99" t="str">
        <f t="shared" si="34"/>
        <v>PRODUCED</v>
      </c>
    </row>
    <row r="446" spans="1:10">
      <c r="A446" s="102" t="s">
        <v>154</v>
      </c>
      <c r="B446" s="99">
        <f t="shared" si="30"/>
        <v>1.4642011222611695</v>
      </c>
      <c r="C446" s="99">
        <f t="shared" si="31"/>
        <v>0.26600391859876782</v>
      </c>
      <c r="D446" s="103">
        <v>0.4</v>
      </c>
      <c r="E446" s="103">
        <v>0.54199600000000003</v>
      </c>
      <c r="F446" s="99">
        <v>0.18902231733067743</v>
      </c>
      <c r="G446" s="99">
        <v>6.8508526332896863E-2</v>
      </c>
      <c r="H446" s="99">
        <f t="shared" si="32"/>
        <v>2.7591064565041079</v>
      </c>
      <c r="I446" s="99">
        <f t="shared" si="33"/>
        <v>0.44076845748547627</v>
      </c>
      <c r="J446" s="99" t="str">
        <f t="shared" si="34"/>
        <v>PRODUCED</v>
      </c>
    </row>
    <row r="447" spans="1:10">
      <c r="A447" s="102" t="s">
        <v>1205</v>
      </c>
      <c r="B447" s="99">
        <f t="shared" si="30"/>
        <v>0.68697180286085879</v>
      </c>
      <c r="C447" s="99">
        <f t="shared" si="31"/>
        <v>0.17104187006410032</v>
      </c>
      <c r="D447" s="103">
        <v>0.5</v>
      </c>
      <c r="E447" s="103">
        <v>0.67446300000000003</v>
      </c>
      <c r="F447" s="99">
        <v>1.6897792587298397</v>
      </c>
      <c r="G447" s="99">
        <v>1.0496170002809937</v>
      </c>
      <c r="H447" s="99">
        <f t="shared" si="32"/>
        <v>1.6099008097977336</v>
      </c>
      <c r="I447" s="99">
        <f t="shared" si="33"/>
        <v>0.20679911883648164</v>
      </c>
      <c r="J447" s="99" t="str">
        <f t="shared" si="34"/>
        <v>PRODUCED</v>
      </c>
    </row>
    <row r="448" spans="1:10">
      <c r="A448" s="102" t="s">
        <v>187</v>
      </c>
      <c r="B448" s="99">
        <f t="shared" si="30"/>
        <v>0.8927663237822191</v>
      </c>
      <c r="C448" s="99">
        <f t="shared" si="31"/>
        <v>0.17104187006410032</v>
      </c>
      <c r="D448" s="103">
        <v>0.5</v>
      </c>
      <c r="E448" s="103">
        <v>0.67446300000000003</v>
      </c>
      <c r="F448" s="99">
        <v>0.78988233277499464</v>
      </c>
      <c r="G448" s="99">
        <v>0.42541515536550395</v>
      </c>
      <c r="H448" s="99">
        <f t="shared" si="32"/>
        <v>1.8567329414871254</v>
      </c>
      <c r="I448" s="99">
        <f t="shared" si="33"/>
        <v>0.26874944257710986</v>
      </c>
      <c r="J448" s="99" t="str">
        <f t="shared" si="34"/>
        <v>PRODUCED</v>
      </c>
    </row>
    <row r="449" spans="1:10">
      <c r="A449" s="102" t="s">
        <v>433</v>
      </c>
      <c r="B449" s="99">
        <f t="shared" si="30"/>
        <v>0.46252724291343456</v>
      </c>
      <c r="C449" s="99">
        <f t="shared" si="31"/>
        <v>9.2831116323200971E-2</v>
      </c>
      <c r="D449" s="103">
        <v>0.6</v>
      </c>
      <c r="E449" s="103">
        <v>0.80754899999999996</v>
      </c>
      <c r="F449" s="99">
        <v>1.0951714104844168</v>
      </c>
      <c r="G449" s="99">
        <v>0.79478108733868957</v>
      </c>
      <c r="H449" s="99">
        <f t="shared" si="32"/>
        <v>1.3779535370570768</v>
      </c>
      <c r="I449" s="99">
        <f t="shared" si="33"/>
        <v>0.13923457392870439</v>
      </c>
      <c r="J449" s="99" t="str">
        <f t="shared" si="34"/>
        <v>PRODUCED</v>
      </c>
    </row>
    <row r="450" spans="1:10">
      <c r="A450" s="102" t="s">
        <v>236</v>
      </c>
      <c r="B450" s="99">
        <f t="shared" ref="B450:B513" si="35">LOG(H450, 2)</f>
        <v>-0.39670006136384939</v>
      </c>
      <c r="C450" s="99">
        <f t="shared" ref="C450:C513" si="36">-LOG10(E450)</f>
        <v>6.6571431924866115E-2</v>
      </c>
      <c r="D450" s="103">
        <v>0.7</v>
      </c>
      <c r="E450" s="103">
        <v>0.85788399999999998</v>
      </c>
      <c r="F450" s="99">
        <v>0.50365076061040337</v>
      </c>
      <c r="G450" s="99">
        <v>0.66305279776037873</v>
      </c>
      <c r="H450" s="99">
        <f t="shared" ref="H450:H513" si="37">F450/G450</f>
        <v>0.75959374926341561</v>
      </c>
      <c r="I450" s="99">
        <f t="shared" ref="I450:I513" si="38">LOG(H450)</f>
        <v>-0.11941861775226065</v>
      </c>
      <c r="J450" s="99" t="str">
        <f t="shared" ref="J450:J513" si="39">IF(AND(I450&gt;0), "PRODUCED", "CONSUMED")</f>
        <v>CONSUMED</v>
      </c>
    </row>
    <row r="451" spans="1:10">
      <c r="A451" s="102" t="s">
        <v>385</v>
      </c>
      <c r="B451" s="99">
        <f t="shared" si="35"/>
        <v>-0.36869575200201699</v>
      </c>
      <c r="C451" s="99">
        <f t="shared" si="36"/>
        <v>6.6571431924866115E-2</v>
      </c>
      <c r="D451" s="103">
        <v>0.7</v>
      </c>
      <c r="E451" s="103">
        <v>0.85788399999999998</v>
      </c>
      <c r="F451" s="99">
        <v>0.35652373482365779</v>
      </c>
      <c r="G451" s="99">
        <v>0.46033810757962579</v>
      </c>
      <c r="H451" s="99">
        <f t="shared" si="37"/>
        <v>0.77448234016122386</v>
      </c>
      <c r="I451" s="99">
        <f t="shared" si="38"/>
        <v>-0.11098848062649545</v>
      </c>
      <c r="J451" s="99" t="str">
        <f t="shared" si="39"/>
        <v>CONSUMED</v>
      </c>
    </row>
    <row r="452" spans="1:10">
      <c r="A452" s="102" t="s">
        <v>1064</v>
      </c>
      <c r="B452" s="99">
        <f t="shared" si="35"/>
        <v>-0.30047095802327506</v>
      </c>
      <c r="C452" s="99">
        <f t="shared" si="36"/>
        <v>6.6571431924866115E-2</v>
      </c>
      <c r="D452" s="103">
        <v>0.7</v>
      </c>
      <c r="E452" s="103">
        <v>0.85788399999999998</v>
      </c>
      <c r="F452" s="99">
        <v>0.19913225901333306</v>
      </c>
      <c r="G452" s="99">
        <v>0.24524061227199975</v>
      </c>
      <c r="H452" s="99">
        <f t="shared" si="37"/>
        <v>0.81198728533784903</v>
      </c>
      <c r="I452" s="99">
        <f t="shared" si="38"/>
        <v>-9.0450771190898754E-2</v>
      </c>
      <c r="J452" s="99" t="str">
        <f t="shared" si="39"/>
        <v>CONSUMED</v>
      </c>
    </row>
    <row r="453" spans="1:10">
      <c r="A453" s="102" t="s">
        <v>1895</v>
      </c>
      <c r="B453" s="99">
        <f t="shared" si="35"/>
        <v>-0.29878593157776845</v>
      </c>
      <c r="C453" s="99">
        <f t="shared" si="36"/>
        <v>6.6571431924866115E-2</v>
      </c>
      <c r="D453" s="103">
        <v>0.7</v>
      </c>
      <c r="E453" s="103">
        <v>0.85788399999999998</v>
      </c>
      <c r="F453" s="99">
        <v>0.24390257306058749</v>
      </c>
      <c r="G453" s="99">
        <v>0.3000267030567631</v>
      </c>
      <c r="H453" s="99">
        <f t="shared" si="37"/>
        <v>0.81293621726211052</v>
      </c>
      <c r="I453" s="99">
        <f t="shared" si="38"/>
        <v>-8.9943527687314215E-2</v>
      </c>
      <c r="J453" s="99" t="str">
        <f t="shared" si="39"/>
        <v>CONSUMED</v>
      </c>
    </row>
    <row r="454" spans="1:10">
      <c r="A454" s="102" t="s">
        <v>2165</v>
      </c>
      <c r="B454" s="99">
        <f t="shared" si="35"/>
        <v>-0.24658659580033948</v>
      </c>
      <c r="C454" s="99">
        <f t="shared" si="36"/>
        <v>6.6571431924866115E-2</v>
      </c>
      <c r="D454" s="103">
        <v>0.7</v>
      </c>
      <c r="E454" s="103">
        <v>0.85788399999999998</v>
      </c>
      <c r="F454" s="99">
        <v>0.61805718969369272</v>
      </c>
      <c r="G454" s="99">
        <v>0.73326106403324387</v>
      </c>
      <c r="H454" s="99">
        <f t="shared" si="37"/>
        <v>0.84288832451312568</v>
      </c>
      <c r="I454" s="99">
        <f t="shared" si="38"/>
        <v>-7.4229961864572078E-2</v>
      </c>
      <c r="J454" s="99" t="str">
        <f t="shared" si="39"/>
        <v>CONSUMED</v>
      </c>
    </row>
    <row r="455" spans="1:10">
      <c r="A455" s="102" t="s">
        <v>1917</v>
      </c>
      <c r="B455" s="99">
        <f t="shared" si="35"/>
        <v>-0.22875403999628235</v>
      </c>
      <c r="C455" s="99">
        <f t="shared" si="36"/>
        <v>6.6571431924866115E-2</v>
      </c>
      <c r="D455" s="103">
        <v>0.7</v>
      </c>
      <c r="E455" s="103">
        <v>0.85788399999999998</v>
      </c>
      <c r="F455" s="99">
        <v>0.41809343925799514</v>
      </c>
      <c r="G455" s="99">
        <v>0.48993129368477434</v>
      </c>
      <c r="H455" s="99">
        <f t="shared" si="37"/>
        <v>0.8533715740293164</v>
      </c>
      <c r="I455" s="99">
        <f t="shared" si="38"/>
        <v>-6.8861827668199052E-2</v>
      </c>
      <c r="J455" s="99" t="str">
        <f t="shared" si="39"/>
        <v>CONSUMED</v>
      </c>
    </row>
    <row r="456" spans="1:10">
      <c r="A456" s="102" t="s">
        <v>2019</v>
      </c>
      <c r="B456" s="99">
        <f t="shared" si="35"/>
        <v>-0.22523543060823661</v>
      </c>
      <c r="C456" s="99">
        <f t="shared" si="36"/>
        <v>6.6571431924866115E-2</v>
      </c>
      <c r="D456" s="103">
        <v>0.7</v>
      </c>
      <c r="E456" s="103">
        <v>0.85788399999999998</v>
      </c>
      <c r="F456" s="99">
        <v>0.27849379876654179</v>
      </c>
      <c r="G456" s="99">
        <v>0.3255503374579613</v>
      </c>
      <c r="H456" s="99">
        <f t="shared" si="37"/>
        <v>0.85545541418000837</v>
      </c>
      <c r="I456" s="99">
        <f t="shared" si="38"/>
        <v>-6.7802620699372387E-2</v>
      </c>
      <c r="J456" s="99" t="str">
        <f t="shared" si="39"/>
        <v>CONSUMED</v>
      </c>
    </row>
    <row r="457" spans="1:10">
      <c r="A457" s="102" t="s">
        <v>1267</v>
      </c>
      <c r="B457" s="99">
        <f t="shared" si="35"/>
        <v>-0.1909380043443003</v>
      </c>
      <c r="C457" s="99">
        <f t="shared" si="36"/>
        <v>6.6571431924866115E-2</v>
      </c>
      <c r="D457" s="103">
        <v>0.7</v>
      </c>
      <c r="E457" s="103">
        <v>0.85788399999999998</v>
      </c>
      <c r="F457" s="99">
        <v>1.249658339487467</v>
      </c>
      <c r="G457" s="99">
        <v>1.4264920590457273</v>
      </c>
      <c r="H457" s="99">
        <f t="shared" si="37"/>
        <v>0.87603595937536738</v>
      </c>
      <c r="I457" s="99">
        <f t="shared" si="38"/>
        <v>-5.747806661985394E-2</v>
      </c>
      <c r="J457" s="99" t="str">
        <f t="shared" si="39"/>
        <v>CONSUMED</v>
      </c>
    </row>
    <row r="458" spans="1:10">
      <c r="A458" s="102" t="s">
        <v>973</v>
      </c>
      <c r="B458" s="99">
        <f t="shared" si="35"/>
        <v>-0.16486923175648061</v>
      </c>
      <c r="C458" s="99">
        <f t="shared" si="36"/>
        <v>6.6571431924866115E-2</v>
      </c>
      <c r="D458" s="103">
        <v>0.7</v>
      </c>
      <c r="E458" s="103">
        <v>0.85788399999999998</v>
      </c>
      <c r="F458" s="99">
        <v>0.14097997675665289</v>
      </c>
      <c r="G458" s="99">
        <v>0.15804764127424195</v>
      </c>
      <c r="H458" s="99">
        <f t="shared" si="37"/>
        <v>0.89200936894734484</v>
      </c>
      <c r="I458" s="99">
        <f t="shared" si="38"/>
        <v>-4.9630584120777269E-2</v>
      </c>
      <c r="J458" s="99" t="str">
        <f t="shared" si="39"/>
        <v>CONSUMED</v>
      </c>
    </row>
    <row r="459" spans="1:10">
      <c r="A459" s="102" t="s">
        <v>279</v>
      </c>
      <c r="B459" s="99">
        <f t="shared" si="35"/>
        <v>-0.14434079948687839</v>
      </c>
      <c r="C459" s="99">
        <f t="shared" si="36"/>
        <v>6.6571431924866115E-2</v>
      </c>
      <c r="D459" s="103">
        <v>0.7</v>
      </c>
      <c r="E459" s="103">
        <v>0.85788399999999998</v>
      </c>
      <c r="F459" s="99">
        <v>0.6044907163594625</v>
      </c>
      <c r="G459" s="99">
        <v>0.66809857538316109</v>
      </c>
      <c r="H459" s="99">
        <f t="shared" si="37"/>
        <v>0.90479270370061959</v>
      </c>
      <c r="I459" s="99">
        <f t="shared" si="38"/>
        <v>-4.3450910243670586E-2</v>
      </c>
      <c r="J459" s="99" t="str">
        <f t="shared" si="39"/>
        <v>CONSUMED</v>
      </c>
    </row>
    <row r="460" spans="1:10">
      <c r="A460" s="102" t="s">
        <v>788</v>
      </c>
      <c r="B460" s="99">
        <f t="shared" si="35"/>
        <v>-0.11144741690055407</v>
      </c>
      <c r="C460" s="99">
        <f t="shared" si="36"/>
        <v>6.6571431924866115E-2</v>
      </c>
      <c r="D460" s="103">
        <v>0.7</v>
      </c>
      <c r="E460" s="103">
        <v>0.85788399999999998</v>
      </c>
      <c r="F460" s="99">
        <v>0.38648920103309586</v>
      </c>
      <c r="G460" s="99">
        <v>0.41752874408821922</v>
      </c>
      <c r="H460" s="99">
        <f t="shared" si="37"/>
        <v>0.92565890733365885</v>
      </c>
      <c r="I460" s="99">
        <f t="shared" si="38"/>
        <v>-3.3549015426335697E-2</v>
      </c>
      <c r="J460" s="99" t="str">
        <f t="shared" si="39"/>
        <v>CONSUMED</v>
      </c>
    </row>
    <row r="461" spans="1:10">
      <c r="A461" s="102" t="s">
        <v>1423</v>
      </c>
      <c r="B461" s="99">
        <f t="shared" si="35"/>
        <v>-7.3561026919800973E-2</v>
      </c>
      <c r="C461" s="99">
        <f t="shared" si="36"/>
        <v>6.6571431924866115E-2</v>
      </c>
      <c r="D461" s="103">
        <v>0.7</v>
      </c>
      <c r="E461" s="103">
        <v>0.85788399999999998</v>
      </c>
      <c r="F461" s="99">
        <v>1.080996437562173</v>
      </c>
      <c r="G461" s="99">
        <v>1.1375443516655208</v>
      </c>
      <c r="H461" s="99">
        <f t="shared" si="37"/>
        <v>0.9502894862775646</v>
      </c>
      <c r="I461" s="99">
        <f t="shared" si="38"/>
        <v>-2.2144075614705688E-2</v>
      </c>
      <c r="J461" s="99" t="str">
        <f t="shared" si="39"/>
        <v>CONSUMED</v>
      </c>
    </row>
    <row r="462" spans="1:10">
      <c r="A462" s="102" t="s">
        <v>1125</v>
      </c>
      <c r="B462" s="99">
        <f t="shared" si="35"/>
        <v>-7.2296865686233044E-2</v>
      </c>
      <c r="C462" s="99">
        <f t="shared" si="36"/>
        <v>6.6571431924866115E-2</v>
      </c>
      <c r="D462" s="103">
        <v>0.7</v>
      </c>
      <c r="E462" s="103">
        <v>0.85788399999999998</v>
      </c>
      <c r="F462" s="99">
        <v>1.3239570188312457</v>
      </c>
      <c r="G462" s="99">
        <v>1.3919941544070911</v>
      </c>
      <c r="H462" s="99">
        <f t="shared" si="37"/>
        <v>0.95112254217416226</v>
      </c>
      <c r="I462" s="99">
        <f t="shared" si="38"/>
        <v>-2.1763525164046164E-2</v>
      </c>
      <c r="J462" s="99" t="str">
        <f t="shared" si="39"/>
        <v>CONSUMED</v>
      </c>
    </row>
    <row r="463" spans="1:10">
      <c r="A463" s="102" t="s">
        <v>2207</v>
      </c>
      <c r="B463" s="99">
        <f t="shared" si="35"/>
        <v>-6.8084454504224887E-2</v>
      </c>
      <c r="C463" s="99">
        <f t="shared" si="36"/>
        <v>6.6571431924866115E-2</v>
      </c>
      <c r="D463" s="103">
        <v>0.7</v>
      </c>
      <c r="E463" s="103">
        <v>0.85788399999999998</v>
      </c>
      <c r="F463" s="99">
        <v>1.0133187186577237</v>
      </c>
      <c r="G463" s="99">
        <v>1.062286172284405</v>
      </c>
      <c r="H463" s="99">
        <f t="shared" si="37"/>
        <v>0.95390370796093604</v>
      </c>
      <c r="I463" s="99">
        <f t="shared" si="38"/>
        <v>-2.0495463044191344E-2</v>
      </c>
      <c r="J463" s="99" t="str">
        <f t="shared" si="39"/>
        <v>CONSUMED</v>
      </c>
    </row>
    <row r="464" spans="1:10">
      <c r="A464" s="102" t="s">
        <v>2172</v>
      </c>
      <c r="B464" s="99">
        <f t="shared" si="35"/>
        <v>-6.4413495573124868E-2</v>
      </c>
      <c r="C464" s="99">
        <f t="shared" si="36"/>
        <v>6.6571431924866115E-2</v>
      </c>
      <c r="D464" s="103">
        <v>0.7</v>
      </c>
      <c r="E464" s="103">
        <v>0.85788399999999998</v>
      </c>
      <c r="F464" s="99">
        <v>0.89272593931781563</v>
      </c>
      <c r="G464" s="99">
        <v>0.93348758899269413</v>
      </c>
      <c r="H464" s="99">
        <f t="shared" si="37"/>
        <v>0.95633402076736396</v>
      </c>
      <c r="I464" s="99">
        <f t="shared" si="38"/>
        <v>-1.9390394293079649E-2</v>
      </c>
      <c r="J464" s="99" t="str">
        <f t="shared" si="39"/>
        <v>CONSUMED</v>
      </c>
    </row>
    <row r="465" spans="1:10">
      <c r="A465" s="102" t="s">
        <v>2174</v>
      </c>
      <c r="B465" s="99">
        <f t="shared" si="35"/>
        <v>-4.0600005501213607E-2</v>
      </c>
      <c r="C465" s="99">
        <f t="shared" si="36"/>
        <v>6.6571431924866115E-2</v>
      </c>
      <c r="D465" s="103">
        <v>0.7</v>
      </c>
      <c r="E465" s="103">
        <v>0.85788399999999998</v>
      </c>
      <c r="F465" s="99">
        <v>1.1953154303281761</v>
      </c>
      <c r="G465" s="99">
        <v>1.2294315257108483</v>
      </c>
      <c r="H465" s="99">
        <f t="shared" si="37"/>
        <v>0.97225051198931423</v>
      </c>
      <c r="I465" s="99">
        <f t="shared" si="38"/>
        <v>-1.2221819479987944E-2</v>
      </c>
      <c r="J465" s="99" t="str">
        <f t="shared" si="39"/>
        <v>CONSUMED</v>
      </c>
    </row>
    <row r="466" spans="1:10">
      <c r="A466" s="102" t="s">
        <v>194</v>
      </c>
      <c r="B466" s="99">
        <f t="shared" si="35"/>
        <v>-3.0081513500137019E-2</v>
      </c>
      <c r="C466" s="99">
        <f t="shared" si="36"/>
        <v>6.6571431924866115E-2</v>
      </c>
      <c r="D466" s="103">
        <v>0.7</v>
      </c>
      <c r="E466" s="103">
        <v>0.85788399999999998</v>
      </c>
      <c r="F466" s="99">
        <v>12.208529354113169</v>
      </c>
      <c r="G466" s="99">
        <v>12.465760813821367</v>
      </c>
      <c r="H466" s="99">
        <f t="shared" si="37"/>
        <v>0.97936496106816096</v>
      </c>
      <c r="I466" s="99">
        <f t="shared" si="38"/>
        <v>-9.0554378785122382E-3</v>
      </c>
      <c r="J466" s="99" t="str">
        <f t="shared" si="39"/>
        <v>CONSUMED</v>
      </c>
    </row>
    <row r="467" spans="1:10">
      <c r="A467" s="102" t="s">
        <v>1258</v>
      </c>
      <c r="B467" s="99">
        <f t="shared" si="35"/>
        <v>-1.3879154236477372E-2</v>
      </c>
      <c r="C467" s="99">
        <f t="shared" si="36"/>
        <v>6.6571431924866115E-2</v>
      </c>
      <c r="D467" s="103">
        <v>0.7</v>
      </c>
      <c r="E467" s="103">
        <v>0.85788399999999998</v>
      </c>
      <c r="F467" s="99">
        <v>5.7218370641487659E-2</v>
      </c>
      <c r="G467" s="99">
        <v>5.777148463405371E-2</v>
      </c>
      <c r="H467" s="99">
        <f t="shared" si="37"/>
        <v>0.99042583038899412</v>
      </c>
      <c r="I467" s="99">
        <f t="shared" si="38"/>
        <v>-4.1780417396265097E-3</v>
      </c>
      <c r="J467" s="99" t="str">
        <f t="shared" si="39"/>
        <v>CONSUMED</v>
      </c>
    </row>
    <row r="468" spans="1:10">
      <c r="A468" s="102" t="s">
        <v>64</v>
      </c>
      <c r="B468" s="99">
        <f t="shared" si="35"/>
        <v>-1.2324802345798271E-2</v>
      </c>
      <c r="C468" s="99">
        <f t="shared" si="36"/>
        <v>6.6571431924866115E-2</v>
      </c>
      <c r="D468" s="103">
        <v>0.7</v>
      </c>
      <c r="E468" s="103">
        <v>0.85788399999999998</v>
      </c>
      <c r="F468" s="99">
        <v>0.14451291325019022</v>
      </c>
      <c r="G468" s="99">
        <v>0.14575276131518047</v>
      </c>
      <c r="H468" s="99">
        <f t="shared" si="37"/>
        <v>0.99149348490002764</v>
      </c>
      <c r="I468" s="99">
        <f t="shared" si="38"/>
        <v>-3.7101351967150789E-3</v>
      </c>
      <c r="J468" s="99" t="str">
        <f t="shared" si="39"/>
        <v>CONSUMED</v>
      </c>
    </row>
    <row r="469" spans="1:10">
      <c r="A469" s="102" t="s">
        <v>2076</v>
      </c>
      <c r="B469" s="99">
        <f t="shared" si="35"/>
        <v>-9.9846907594262121E-3</v>
      </c>
      <c r="C469" s="99">
        <f t="shared" si="36"/>
        <v>6.6571431924866115E-2</v>
      </c>
      <c r="D469" s="103">
        <v>0.7</v>
      </c>
      <c r="E469" s="103">
        <v>0.85788399999999998</v>
      </c>
      <c r="F469" s="99">
        <v>1.0389300185754717</v>
      </c>
      <c r="G469" s="99">
        <v>1.0461452470363437</v>
      </c>
      <c r="H469" s="99">
        <f t="shared" si="37"/>
        <v>0.99310303375051201</v>
      </c>
      <c r="I469" s="99">
        <f t="shared" si="38"/>
        <v>-3.0056914160162657E-3</v>
      </c>
      <c r="J469" s="99" t="str">
        <f t="shared" si="39"/>
        <v>CONSUMED</v>
      </c>
    </row>
    <row r="470" spans="1:10">
      <c r="A470" s="102" t="s">
        <v>2194</v>
      </c>
      <c r="B470" s="99">
        <f t="shared" si="35"/>
        <v>6.8464355037191902E-3</v>
      </c>
      <c r="C470" s="99">
        <f t="shared" si="36"/>
        <v>6.6571431924866115E-2</v>
      </c>
      <c r="D470" s="103">
        <v>0.7</v>
      </c>
      <c r="E470" s="103">
        <v>0.85788399999999998</v>
      </c>
      <c r="F470" s="99">
        <v>2.5004862023498799</v>
      </c>
      <c r="G470" s="99">
        <v>2.4886480381071805</v>
      </c>
      <c r="H470" s="99">
        <f t="shared" si="37"/>
        <v>1.0047568655998875</v>
      </c>
      <c r="I470" s="99">
        <f t="shared" si="38"/>
        <v>2.0609824499983145E-3</v>
      </c>
      <c r="J470" s="99" t="str">
        <f t="shared" si="39"/>
        <v>PRODUCED</v>
      </c>
    </row>
    <row r="471" spans="1:10">
      <c r="A471" s="102" t="s">
        <v>983</v>
      </c>
      <c r="B471" s="99">
        <f t="shared" si="35"/>
        <v>1.011250423335784E-2</v>
      </c>
      <c r="C471" s="99">
        <f t="shared" si="36"/>
        <v>6.6571431924866115E-2</v>
      </c>
      <c r="D471" s="103">
        <v>0.7</v>
      </c>
      <c r="E471" s="103">
        <v>0.85788399999999998</v>
      </c>
      <c r="F471" s="99">
        <v>0.48648440481316935</v>
      </c>
      <c r="G471" s="99">
        <v>0.48308633806317908</v>
      </c>
      <c r="H471" s="99">
        <f t="shared" si="37"/>
        <v>1.0070340775183459</v>
      </c>
      <c r="I471" s="99">
        <f t="shared" si="38"/>
        <v>3.0441671055197015E-3</v>
      </c>
      <c r="J471" s="99" t="str">
        <f t="shared" si="39"/>
        <v>PRODUCED</v>
      </c>
    </row>
    <row r="472" spans="1:10">
      <c r="A472" s="102" t="s">
        <v>1158</v>
      </c>
      <c r="B472" s="99">
        <f t="shared" si="35"/>
        <v>2.0079791488109417E-2</v>
      </c>
      <c r="C472" s="99">
        <f t="shared" si="36"/>
        <v>6.6571431924866115E-2</v>
      </c>
      <c r="D472" s="103">
        <v>0.7</v>
      </c>
      <c r="E472" s="103">
        <v>0.85788399999999998</v>
      </c>
      <c r="F472" s="99">
        <v>0.43472948860297639</v>
      </c>
      <c r="G472" s="99">
        <v>0.42872072724990584</v>
      </c>
      <c r="H472" s="99">
        <f t="shared" si="37"/>
        <v>1.0140155606462384</v>
      </c>
      <c r="I472" s="99">
        <f t="shared" si="38"/>
        <v>6.0446195445992244E-3</v>
      </c>
      <c r="J472" s="99" t="str">
        <f t="shared" si="39"/>
        <v>PRODUCED</v>
      </c>
    </row>
    <row r="473" spans="1:10">
      <c r="A473" s="102" t="s">
        <v>1166</v>
      </c>
      <c r="B473" s="99">
        <f t="shared" si="35"/>
        <v>2.3353349881099373E-2</v>
      </c>
      <c r="C473" s="99">
        <f t="shared" si="36"/>
        <v>6.6571431924866115E-2</v>
      </c>
      <c r="D473" s="103">
        <v>0.7</v>
      </c>
      <c r="E473" s="103">
        <v>0.85788399999999998</v>
      </c>
      <c r="F473" s="99">
        <v>0.69270791844311841</v>
      </c>
      <c r="G473" s="99">
        <v>0.68158510863052457</v>
      </c>
      <c r="H473" s="99">
        <f t="shared" si="37"/>
        <v>1.0163190329010303</v>
      </c>
      <c r="I473" s="99">
        <f t="shared" si="38"/>
        <v>7.0300588134467792E-3</v>
      </c>
      <c r="J473" s="99" t="str">
        <f t="shared" si="39"/>
        <v>PRODUCED</v>
      </c>
    </row>
    <row r="474" spans="1:10">
      <c r="A474" s="102" t="s">
        <v>657</v>
      </c>
      <c r="B474" s="99">
        <f t="shared" si="35"/>
        <v>2.3738670959308157E-2</v>
      </c>
      <c r="C474" s="99">
        <f t="shared" si="36"/>
        <v>6.6571431924866115E-2</v>
      </c>
      <c r="D474" s="103">
        <v>0.7</v>
      </c>
      <c r="E474" s="103">
        <v>0.85788399999999998</v>
      </c>
      <c r="F474" s="99">
        <v>2.9749177361180927</v>
      </c>
      <c r="G474" s="99">
        <v>2.9263677962868342</v>
      </c>
      <c r="H474" s="99">
        <f t="shared" si="37"/>
        <v>1.016590511928426</v>
      </c>
      <c r="I474" s="99">
        <f t="shared" si="38"/>
        <v>7.1460520159492098E-3</v>
      </c>
      <c r="J474" s="99" t="str">
        <f t="shared" si="39"/>
        <v>PRODUCED</v>
      </c>
    </row>
    <row r="475" spans="1:10">
      <c r="A475" s="102" t="s">
        <v>1913</v>
      </c>
      <c r="B475" s="99">
        <f t="shared" si="35"/>
        <v>2.5262547679088965E-2</v>
      </c>
      <c r="C475" s="99">
        <f t="shared" si="36"/>
        <v>6.6571431924866115E-2</v>
      </c>
      <c r="D475" s="103">
        <v>0.7</v>
      </c>
      <c r="E475" s="103">
        <v>0.85788399999999998</v>
      </c>
      <c r="F475" s="99">
        <v>1.5640577881852069</v>
      </c>
      <c r="G475" s="99">
        <v>1.5369084930548897</v>
      </c>
      <c r="H475" s="99">
        <f t="shared" si="37"/>
        <v>1.017664874163297</v>
      </c>
      <c r="I475" s="99">
        <f t="shared" si="38"/>
        <v>7.6047846182972691E-3</v>
      </c>
      <c r="J475" s="99" t="str">
        <f t="shared" si="39"/>
        <v>PRODUCED</v>
      </c>
    </row>
    <row r="476" spans="1:10">
      <c r="A476" s="102" t="s">
        <v>674</v>
      </c>
      <c r="B476" s="99">
        <f t="shared" si="35"/>
        <v>2.7635783573514577E-2</v>
      </c>
      <c r="C476" s="99">
        <f t="shared" si="36"/>
        <v>6.6571431924866115E-2</v>
      </c>
      <c r="D476" s="103">
        <v>0.7</v>
      </c>
      <c r="E476" s="103">
        <v>0.85788399999999998</v>
      </c>
      <c r="F476" s="99">
        <v>1.0571874858717307</v>
      </c>
      <c r="G476" s="99">
        <v>1.0371290854093791</v>
      </c>
      <c r="H476" s="99">
        <f t="shared" si="37"/>
        <v>1.0193403123531475</v>
      </c>
      <c r="I476" s="99">
        <f t="shared" si="38"/>
        <v>8.3191998093058162E-3</v>
      </c>
      <c r="J476" s="99" t="str">
        <f t="shared" si="39"/>
        <v>PRODUCED</v>
      </c>
    </row>
    <row r="477" spans="1:10">
      <c r="A477" s="102" t="s">
        <v>1885</v>
      </c>
      <c r="B477" s="99">
        <f t="shared" si="35"/>
        <v>3.5936858920022442E-2</v>
      </c>
      <c r="C477" s="99">
        <f t="shared" si="36"/>
        <v>6.6571431924866115E-2</v>
      </c>
      <c r="D477" s="103">
        <v>0.7</v>
      </c>
      <c r="E477" s="103">
        <v>0.85788399999999998</v>
      </c>
      <c r="F477" s="99">
        <v>0.70005237916959473</v>
      </c>
      <c r="G477" s="99">
        <v>0.68282979549539136</v>
      </c>
      <c r="H477" s="99">
        <f t="shared" si="37"/>
        <v>1.02522236696146</v>
      </c>
      <c r="I477" s="99">
        <f t="shared" si="38"/>
        <v>1.081807248487146E-2</v>
      </c>
      <c r="J477" s="99" t="str">
        <f t="shared" si="39"/>
        <v>PRODUCED</v>
      </c>
    </row>
    <row r="478" spans="1:10">
      <c r="A478" s="102" t="s">
        <v>1222</v>
      </c>
      <c r="B478" s="99">
        <f t="shared" si="35"/>
        <v>3.6120952411313884E-2</v>
      </c>
      <c r="C478" s="99">
        <f t="shared" si="36"/>
        <v>6.6571431924866115E-2</v>
      </c>
      <c r="D478" s="103">
        <v>0.7</v>
      </c>
      <c r="E478" s="103">
        <v>0.85788399999999998</v>
      </c>
      <c r="F478" s="99">
        <v>1.5156468883211038</v>
      </c>
      <c r="G478" s="99">
        <v>1.4781705384765538</v>
      </c>
      <c r="H478" s="99">
        <f t="shared" si="37"/>
        <v>1.0253531976649828</v>
      </c>
      <c r="I478" s="99">
        <f t="shared" si="38"/>
        <v>1.087349014775669E-2</v>
      </c>
      <c r="J478" s="99" t="str">
        <f t="shared" si="39"/>
        <v>PRODUCED</v>
      </c>
    </row>
    <row r="479" spans="1:10">
      <c r="A479" s="102" t="s">
        <v>1226</v>
      </c>
      <c r="B479" s="99">
        <f t="shared" si="35"/>
        <v>4.0138271642564366E-2</v>
      </c>
      <c r="C479" s="99">
        <f t="shared" si="36"/>
        <v>6.6571431924866115E-2</v>
      </c>
      <c r="D479" s="103">
        <v>0.7</v>
      </c>
      <c r="E479" s="103">
        <v>0.85788399999999998</v>
      </c>
      <c r="F479" s="99">
        <v>0.9937880301915486</v>
      </c>
      <c r="G479" s="99">
        <v>0.96652020599692812</v>
      </c>
      <c r="H479" s="99">
        <f t="shared" si="37"/>
        <v>1.0282123684796582</v>
      </c>
      <c r="I479" s="99">
        <f t="shared" si="38"/>
        <v>1.2082823738520852E-2</v>
      </c>
      <c r="J479" s="99" t="str">
        <f t="shared" si="39"/>
        <v>PRODUCED</v>
      </c>
    </row>
    <row r="480" spans="1:10">
      <c r="A480" s="102" t="s">
        <v>1272</v>
      </c>
      <c r="B480" s="99">
        <f t="shared" si="35"/>
        <v>4.0912836920722784E-2</v>
      </c>
      <c r="C480" s="99">
        <f t="shared" si="36"/>
        <v>6.6571431924866115E-2</v>
      </c>
      <c r="D480" s="103">
        <v>0.7</v>
      </c>
      <c r="E480" s="103">
        <v>0.85788399999999998</v>
      </c>
      <c r="F480" s="99">
        <v>4.914211192140665</v>
      </c>
      <c r="G480" s="99">
        <v>4.7768084406518661</v>
      </c>
      <c r="H480" s="99">
        <f t="shared" si="37"/>
        <v>1.0287645513099219</v>
      </c>
      <c r="I480" s="99">
        <f t="shared" si="38"/>
        <v>1.2315991120846349E-2</v>
      </c>
      <c r="J480" s="99" t="str">
        <f t="shared" si="39"/>
        <v>PRODUCED</v>
      </c>
    </row>
    <row r="481" spans="1:10">
      <c r="A481" s="102" t="s">
        <v>163</v>
      </c>
      <c r="B481" s="99">
        <f t="shared" si="35"/>
        <v>4.3011079415612156E-2</v>
      </c>
      <c r="C481" s="99">
        <f t="shared" si="36"/>
        <v>6.6571431924866115E-2</v>
      </c>
      <c r="D481" s="103">
        <v>0.7</v>
      </c>
      <c r="E481" s="103">
        <v>0.85788399999999998</v>
      </c>
      <c r="F481" s="99">
        <v>0.3214157350007627</v>
      </c>
      <c r="G481" s="99">
        <v>0.31197479564671921</v>
      </c>
      <c r="H481" s="99">
        <f t="shared" si="37"/>
        <v>1.0302618656563989</v>
      </c>
      <c r="I481" s="99">
        <f t="shared" si="38"/>
        <v>1.2947625049984876E-2</v>
      </c>
      <c r="J481" s="99" t="str">
        <f t="shared" si="39"/>
        <v>PRODUCED</v>
      </c>
    </row>
    <row r="482" spans="1:10">
      <c r="A482" s="102" t="s">
        <v>522</v>
      </c>
      <c r="B482" s="99">
        <f t="shared" si="35"/>
        <v>5.6345537217794596E-2</v>
      </c>
      <c r="C482" s="99">
        <f t="shared" si="36"/>
        <v>6.6571431924866115E-2</v>
      </c>
      <c r="D482" s="103">
        <v>0.7</v>
      </c>
      <c r="E482" s="103">
        <v>0.85788399999999998</v>
      </c>
      <c r="F482" s="99">
        <v>0.41539837629457277</v>
      </c>
      <c r="G482" s="99">
        <v>0.39948741083184069</v>
      </c>
      <c r="H482" s="99">
        <f t="shared" si="37"/>
        <v>1.0398284527404784</v>
      </c>
      <c r="I482" s="99">
        <f t="shared" si="38"/>
        <v>1.6961696824357397E-2</v>
      </c>
      <c r="J482" s="99" t="str">
        <f t="shared" si="39"/>
        <v>PRODUCED</v>
      </c>
    </row>
    <row r="483" spans="1:10">
      <c r="A483" s="102" t="s">
        <v>1706</v>
      </c>
      <c r="B483" s="99">
        <f t="shared" si="35"/>
        <v>7.0441289427730175E-2</v>
      </c>
      <c r="C483" s="99">
        <f t="shared" si="36"/>
        <v>6.6571431924866115E-2</v>
      </c>
      <c r="D483" s="103">
        <v>0.7</v>
      </c>
      <c r="E483" s="103">
        <v>0.85788399999999998</v>
      </c>
      <c r="F483" s="99">
        <v>30.385276556249554</v>
      </c>
      <c r="G483" s="99">
        <v>28.937316371126268</v>
      </c>
      <c r="H483" s="99">
        <f t="shared" si="37"/>
        <v>1.0500378185230772</v>
      </c>
      <c r="I483" s="99">
        <f t="shared" si="38"/>
        <v>2.1204941050994859E-2</v>
      </c>
      <c r="J483" s="99" t="str">
        <f t="shared" si="39"/>
        <v>PRODUCED</v>
      </c>
    </row>
    <row r="484" spans="1:10">
      <c r="A484" s="102" t="s">
        <v>430</v>
      </c>
      <c r="B484" s="99">
        <f t="shared" si="35"/>
        <v>7.0820588418699176E-2</v>
      </c>
      <c r="C484" s="99">
        <f t="shared" si="36"/>
        <v>6.6571431924866115E-2</v>
      </c>
      <c r="D484" s="103">
        <v>0.7</v>
      </c>
      <c r="E484" s="103">
        <v>0.85788399999999998</v>
      </c>
      <c r="F484" s="99">
        <v>0.21741604357495423</v>
      </c>
      <c r="G484" s="99">
        <v>0.20700101119823802</v>
      </c>
      <c r="H484" s="99">
        <f t="shared" si="37"/>
        <v>1.050313920286805</v>
      </c>
      <c r="I484" s="99">
        <f t="shared" si="38"/>
        <v>2.1319121424601607E-2</v>
      </c>
      <c r="J484" s="99" t="str">
        <f t="shared" si="39"/>
        <v>PRODUCED</v>
      </c>
    </row>
    <row r="485" spans="1:10">
      <c r="A485" s="102" t="s">
        <v>2201</v>
      </c>
      <c r="B485" s="99">
        <f t="shared" si="35"/>
        <v>7.3255751926434035E-2</v>
      </c>
      <c r="C485" s="99">
        <f t="shared" si="36"/>
        <v>6.6571431924866115E-2</v>
      </c>
      <c r="D485" s="103">
        <v>0.7</v>
      </c>
      <c r="E485" s="103">
        <v>0.85788399999999998</v>
      </c>
      <c r="F485" s="99">
        <v>1.1067855678850271</v>
      </c>
      <c r="G485" s="99">
        <v>1.0519892666310671</v>
      </c>
      <c r="H485" s="99">
        <f t="shared" si="37"/>
        <v>1.0520882702819221</v>
      </c>
      <c r="I485" s="99">
        <f t="shared" si="38"/>
        <v>2.2052178684776116E-2</v>
      </c>
      <c r="J485" s="99" t="str">
        <f t="shared" si="39"/>
        <v>PRODUCED</v>
      </c>
    </row>
    <row r="486" spans="1:10">
      <c r="A486" s="102" t="s">
        <v>2176</v>
      </c>
      <c r="B486" s="99">
        <f t="shared" si="35"/>
        <v>7.852732195183075E-2</v>
      </c>
      <c r="C486" s="99">
        <f t="shared" si="36"/>
        <v>6.6571431924866115E-2</v>
      </c>
      <c r="D486" s="103">
        <v>0.7</v>
      </c>
      <c r="E486" s="103">
        <v>0.85788399999999998</v>
      </c>
      <c r="F486" s="99">
        <v>1.2500016236823817</v>
      </c>
      <c r="G486" s="99">
        <v>1.1837813614252035</v>
      </c>
      <c r="H486" s="99">
        <f t="shared" si="37"/>
        <v>1.0559396054162002</v>
      </c>
      <c r="I486" s="99">
        <f t="shared" si="38"/>
        <v>2.3639079386663663E-2</v>
      </c>
      <c r="J486" s="99" t="str">
        <f t="shared" si="39"/>
        <v>PRODUCED</v>
      </c>
    </row>
    <row r="487" spans="1:10">
      <c r="A487" s="102" t="s">
        <v>500</v>
      </c>
      <c r="B487" s="99">
        <f t="shared" si="35"/>
        <v>8.2612688213992216E-2</v>
      </c>
      <c r="C487" s="99">
        <f t="shared" si="36"/>
        <v>6.6571431924866115E-2</v>
      </c>
      <c r="D487" s="103">
        <v>0.7</v>
      </c>
      <c r="E487" s="103">
        <v>0.85788399999999998</v>
      </c>
      <c r="F487" s="99">
        <v>1.0116689978225371</v>
      </c>
      <c r="G487" s="99">
        <v>0.9553654784156923</v>
      </c>
      <c r="H487" s="99">
        <f t="shared" si="37"/>
        <v>1.0589340107831973</v>
      </c>
      <c r="I487" s="99">
        <f t="shared" si="38"/>
        <v>2.4868897174847908E-2</v>
      </c>
      <c r="J487" s="99" t="str">
        <f t="shared" si="39"/>
        <v>PRODUCED</v>
      </c>
    </row>
    <row r="488" spans="1:10">
      <c r="A488" s="102" t="s">
        <v>321</v>
      </c>
      <c r="B488" s="99">
        <f t="shared" si="35"/>
        <v>8.3366216115547689E-2</v>
      </c>
      <c r="C488" s="99">
        <f t="shared" si="36"/>
        <v>6.6571431924866115E-2</v>
      </c>
      <c r="D488" s="103">
        <v>0.7</v>
      </c>
      <c r="E488" s="103">
        <v>0.85788399999999998</v>
      </c>
      <c r="F488" s="99">
        <v>0.88000645213323647</v>
      </c>
      <c r="G488" s="99">
        <v>0.8305965534854961</v>
      </c>
      <c r="H488" s="99">
        <f t="shared" si="37"/>
        <v>1.0594872425612625</v>
      </c>
      <c r="I488" s="99">
        <f t="shared" si="38"/>
        <v>2.5095731675785837E-2</v>
      </c>
      <c r="J488" s="99" t="str">
        <f t="shared" si="39"/>
        <v>PRODUCED</v>
      </c>
    </row>
    <row r="489" spans="1:10">
      <c r="A489" s="102" t="s">
        <v>831</v>
      </c>
      <c r="B489" s="99">
        <f t="shared" si="35"/>
        <v>8.8261640636477803E-2</v>
      </c>
      <c r="C489" s="99">
        <f t="shared" si="36"/>
        <v>6.6571431924866115E-2</v>
      </c>
      <c r="D489" s="103">
        <v>0.7</v>
      </c>
      <c r="E489" s="103">
        <v>0.85788399999999998</v>
      </c>
      <c r="F489" s="99">
        <v>0.6922198435348087</v>
      </c>
      <c r="G489" s="99">
        <v>0.65114040235469306</v>
      </c>
      <c r="H489" s="99">
        <f t="shared" si="37"/>
        <v>1.0630884537828733</v>
      </c>
      <c r="I489" s="99">
        <f t="shared" si="38"/>
        <v>2.6569401298094777E-2</v>
      </c>
      <c r="J489" s="99" t="str">
        <f t="shared" si="39"/>
        <v>PRODUCED</v>
      </c>
    </row>
    <row r="490" spans="1:10">
      <c r="A490" s="102" t="s">
        <v>174</v>
      </c>
      <c r="B490" s="99">
        <f t="shared" si="35"/>
        <v>0.11818443788826501</v>
      </c>
      <c r="C490" s="99">
        <f t="shared" si="36"/>
        <v>6.6571431924866115E-2</v>
      </c>
      <c r="D490" s="103">
        <v>0.7</v>
      </c>
      <c r="E490" s="103">
        <v>0.85788399999999998</v>
      </c>
      <c r="F490" s="99">
        <v>0.20898172538091184</v>
      </c>
      <c r="G490" s="99">
        <v>0.19254455853759719</v>
      </c>
      <c r="H490" s="99">
        <f t="shared" si="37"/>
        <v>1.0853681192974614</v>
      </c>
      <c r="I490" s="99">
        <f t="shared" si="38"/>
        <v>3.557706082505447E-2</v>
      </c>
      <c r="J490" s="99" t="str">
        <f t="shared" si="39"/>
        <v>PRODUCED</v>
      </c>
    </row>
    <row r="491" spans="1:10">
      <c r="A491" s="102" t="s">
        <v>649</v>
      </c>
      <c r="B491" s="99">
        <f t="shared" si="35"/>
        <v>0.12255001912318661</v>
      </c>
      <c r="C491" s="99">
        <f t="shared" si="36"/>
        <v>6.6571431924866115E-2</v>
      </c>
      <c r="D491" s="103">
        <v>0.7</v>
      </c>
      <c r="E491" s="103">
        <v>0.85788399999999998</v>
      </c>
      <c r="F491" s="99">
        <v>1.1371577606199572</v>
      </c>
      <c r="G491" s="99">
        <v>1.0445506119938723</v>
      </c>
      <c r="H491" s="99">
        <f t="shared" si="37"/>
        <v>1.0886574068912882</v>
      </c>
      <c r="I491" s="99">
        <f t="shared" si="38"/>
        <v>3.6891231725273678E-2</v>
      </c>
      <c r="J491" s="99" t="str">
        <f t="shared" si="39"/>
        <v>PRODUCED</v>
      </c>
    </row>
    <row r="492" spans="1:10">
      <c r="A492" s="102" t="s">
        <v>452</v>
      </c>
      <c r="B492" s="99">
        <f t="shared" si="35"/>
        <v>0.12948449946685711</v>
      </c>
      <c r="C492" s="99">
        <f t="shared" si="36"/>
        <v>6.6571431924866115E-2</v>
      </c>
      <c r="D492" s="103">
        <v>0.7</v>
      </c>
      <c r="E492" s="103">
        <v>0.85788399999999998</v>
      </c>
      <c r="F492" s="99">
        <v>2.5917935451595273</v>
      </c>
      <c r="G492" s="99">
        <v>2.369308898938236</v>
      </c>
      <c r="H492" s="99">
        <f t="shared" si="37"/>
        <v>1.0939027605564617</v>
      </c>
      <c r="I492" s="99">
        <f t="shared" si="38"/>
        <v>3.8978718313060774E-2</v>
      </c>
      <c r="J492" s="99" t="str">
        <f t="shared" si="39"/>
        <v>PRODUCED</v>
      </c>
    </row>
    <row r="493" spans="1:10">
      <c r="A493" s="102" t="s">
        <v>341</v>
      </c>
      <c r="B493" s="99">
        <f t="shared" si="35"/>
        <v>0.14875445139891721</v>
      </c>
      <c r="C493" s="99">
        <f t="shared" si="36"/>
        <v>6.6571431924866115E-2</v>
      </c>
      <c r="D493" s="103">
        <v>0.7</v>
      </c>
      <c r="E493" s="103">
        <v>0.85788399999999998</v>
      </c>
      <c r="F493" s="99">
        <v>0.88615784642391393</v>
      </c>
      <c r="G493" s="99">
        <v>0.79933998019296981</v>
      </c>
      <c r="H493" s="99">
        <f t="shared" si="37"/>
        <v>1.1086119403285513</v>
      </c>
      <c r="I493" s="99">
        <f t="shared" si="38"/>
        <v>4.477955185961395E-2</v>
      </c>
      <c r="J493" s="99" t="str">
        <f t="shared" si="39"/>
        <v>PRODUCED</v>
      </c>
    </row>
    <row r="494" spans="1:10">
      <c r="A494" s="102" t="s">
        <v>919</v>
      </c>
      <c r="B494" s="99">
        <f t="shared" si="35"/>
        <v>-0.32781719387857416</v>
      </c>
      <c r="C494" s="99">
        <f t="shared" si="36"/>
        <v>1.1219493524760172E-2</v>
      </c>
      <c r="D494" s="103">
        <v>0.8</v>
      </c>
      <c r="E494" s="103">
        <v>0.97449699999999995</v>
      </c>
      <c r="F494" s="99">
        <v>0.31533423222251239</v>
      </c>
      <c r="G494" s="99">
        <v>0.39578007651808944</v>
      </c>
      <c r="H494" s="99">
        <f t="shared" si="37"/>
        <v>0.79674104618073105</v>
      </c>
      <c r="I494" s="99">
        <f t="shared" si="38"/>
        <v>-9.8682808451845655E-2</v>
      </c>
      <c r="J494" s="99" t="str">
        <f t="shared" si="39"/>
        <v>CONSUMED</v>
      </c>
    </row>
    <row r="495" spans="1:10">
      <c r="A495" s="102" t="s">
        <v>1240</v>
      </c>
      <c r="B495" s="99">
        <f t="shared" si="35"/>
        <v>-0.21943034170944059</v>
      </c>
      <c r="C495" s="99">
        <f t="shared" si="36"/>
        <v>1.1219493524760172E-2</v>
      </c>
      <c r="D495" s="103">
        <v>0.8</v>
      </c>
      <c r="E495" s="103">
        <v>0.97449699999999995</v>
      </c>
      <c r="F495" s="99">
        <v>0.35709809332710973</v>
      </c>
      <c r="G495" s="99">
        <v>0.41575994480634798</v>
      </c>
      <c r="H495" s="99">
        <f t="shared" si="37"/>
        <v>0.85890451398207279</v>
      </c>
      <c r="I495" s="99">
        <f t="shared" si="38"/>
        <v>-6.6055114813338797E-2</v>
      </c>
      <c r="J495" s="99" t="str">
        <f t="shared" si="39"/>
        <v>CONSUMED</v>
      </c>
    </row>
    <row r="496" spans="1:10">
      <c r="A496" s="102" t="s">
        <v>1036</v>
      </c>
      <c r="B496" s="99">
        <f t="shared" si="35"/>
        <v>8.5344555330742228E-2</v>
      </c>
      <c r="C496" s="99">
        <f t="shared" si="36"/>
        <v>1.1219493524760172E-2</v>
      </c>
      <c r="D496" s="103">
        <v>0.8</v>
      </c>
      <c r="E496" s="103">
        <v>0.97449699999999995</v>
      </c>
      <c r="F496" s="99">
        <v>0.64247390068294807</v>
      </c>
      <c r="G496" s="99">
        <v>0.60556981426439271</v>
      </c>
      <c r="H496" s="99">
        <f t="shared" si="37"/>
        <v>1.060941093081702</v>
      </c>
      <c r="I496" s="99">
        <f t="shared" si="38"/>
        <v>2.5691271121157735E-2</v>
      </c>
      <c r="J496" s="99" t="str">
        <f t="shared" si="39"/>
        <v>PRODUCED</v>
      </c>
    </row>
    <row r="497" spans="1:10">
      <c r="A497" s="102" t="s">
        <v>2177</v>
      </c>
      <c r="B497" s="99">
        <f t="shared" si="35"/>
        <v>-1.427298322051715</v>
      </c>
      <c r="C497" s="99">
        <f t="shared" si="36"/>
        <v>4.3429469906312598E-7</v>
      </c>
      <c r="D497" s="103" t="s">
        <v>2237</v>
      </c>
      <c r="E497" s="103">
        <v>0.99999899999999997</v>
      </c>
      <c r="F497" s="99">
        <v>8.9822151249118146E-2</v>
      </c>
      <c r="G497" s="99">
        <v>0.24157003372920369</v>
      </c>
      <c r="H497" s="99">
        <f t="shared" si="37"/>
        <v>0.37182654596061115</v>
      </c>
      <c r="I497" s="99">
        <f t="shared" si="38"/>
        <v>-0.42965960769843536</v>
      </c>
      <c r="J497" s="99" t="str">
        <f t="shared" si="39"/>
        <v>CONSUMED</v>
      </c>
    </row>
    <row r="498" spans="1:10">
      <c r="A498" s="102" t="s">
        <v>1736</v>
      </c>
      <c r="B498" s="99">
        <f t="shared" si="35"/>
        <v>-0.81776787514586669</v>
      </c>
      <c r="C498" s="99">
        <f t="shared" si="36"/>
        <v>4.3429469906312598E-7</v>
      </c>
      <c r="D498" s="103" t="s">
        <v>2237</v>
      </c>
      <c r="E498" s="103">
        <v>0.99999899999999997</v>
      </c>
      <c r="F498" s="99">
        <v>0.116890276206704</v>
      </c>
      <c r="G498" s="99">
        <v>0.20603976447416358</v>
      </c>
      <c r="H498" s="99">
        <f t="shared" si="37"/>
        <v>0.56731901487570136</v>
      </c>
      <c r="I498" s="99">
        <f t="shared" si="38"/>
        <v>-0.24617265990930334</v>
      </c>
      <c r="J498" s="99" t="str">
        <f t="shared" si="39"/>
        <v>CONSUMED</v>
      </c>
    </row>
    <row r="499" spans="1:10">
      <c r="A499" s="102" t="s">
        <v>68</v>
      </c>
      <c r="B499" s="99">
        <f t="shared" si="35"/>
        <v>-0.62986924394382526</v>
      </c>
      <c r="C499" s="99">
        <f t="shared" si="36"/>
        <v>4.3429469906312598E-7</v>
      </c>
      <c r="D499" s="103" t="s">
        <v>2237</v>
      </c>
      <c r="E499" s="103">
        <v>0.99999899999999997</v>
      </c>
      <c r="F499" s="99">
        <v>3.256162428176617E-2</v>
      </c>
      <c r="G499" s="99">
        <v>5.0386662960305327E-2</v>
      </c>
      <c r="H499" s="99">
        <f t="shared" si="37"/>
        <v>0.64623498300370197</v>
      </c>
      <c r="I499" s="99">
        <f t="shared" si="38"/>
        <v>-0.18960953577328482</v>
      </c>
      <c r="J499" s="99" t="str">
        <f t="shared" si="39"/>
        <v>CONSUMED</v>
      </c>
    </row>
    <row r="500" spans="1:10">
      <c r="A500" s="102" t="s">
        <v>1174</v>
      </c>
      <c r="B500" s="99">
        <f t="shared" si="35"/>
        <v>-0.40081982454908077</v>
      </c>
      <c r="C500" s="99">
        <f t="shared" si="36"/>
        <v>4.3429469906312598E-7</v>
      </c>
      <c r="D500" s="103" t="s">
        <v>2237</v>
      </c>
      <c r="E500" s="103">
        <v>0.99999899999999997</v>
      </c>
      <c r="F500" s="99">
        <v>0.39320566588012135</v>
      </c>
      <c r="G500" s="99">
        <v>0.51913290487083474</v>
      </c>
      <c r="H500" s="99">
        <f t="shared" si="37"/>
        <v>0.75742774574837379</v>
      </c>
      <c r="I500" s="99">
        <f t="shared" si="38"/>
        <v>-0.12065879004604749</v>
      </c>
      <c r="J500" s="99" t="str">
        <f t="shared" si="39"/>
        <v>CONSUMED</v>
      </c>
    </row>
    <row r="501" spans="1:10">
      <c r="A501" s="102" t="s">
        <v>1032</v>
      </c>
      <c r="B501" s="99">
        <f t="shared" si="35"/>
        <v>-0.28479036116494177</v>
      </c>
      <c r="C501" s="99">
        <f t="shared" si="36"/>
        <v>4.3429469906312598E-7</v>
      </c>
      <c r="D501" s="103" t="s">
        <v>2237</v>
      </c>
      <c r="E501" s="103">
        <v>0.99999899999999997</v>
      </c>
      <c r="F501" s="99">
        <v>0.55287318763975113</v>
      </c>
      <c r="G501" s="99">
        <v>0.67352848841306756</v>
      </c>
      <c r="H501" s="99">
        <f t="shared" si="37"/>
        <v>0.82086087990487511</v>
      </c>
      <c r="I501" s="99">
        <f t="shared" si="38"/>
        <v>-8.5730441186626052E-2</v>
      </c>
      <c r="J501" s="99" t="str">
        <f t="shared" si="39"/>
        <v>CONSUMED</v>
      </c>
    </row>
    <row r="502" spans="1:10">
      <c r="A502" s="102" t="s">
        <v>1881</v>
      </c>
      <c r="B502" s="99">
        <f t="shared" si="35"/>
        <v>-0.20057512061678101</v>
      </c>
      <c r="C502" s="99">
        <f t="shared" si="36"/>
        <v>4.3429469906312598E-7</v>
      </c>
      <c r="D502" s="103" t="s">
        <v>2237</v>
      </c>
      <c r="E502" s="103">
        <v>0.99999899999999997</v>
      </c>
      <c r="F502" s="99">
        <v>0.24141668571565222</v>
      </c>
      <c r="G502" s="99">
        <v>0.27742552151669092</v>
      </c>
      <c r="H502" s="99">
        <f t="shared" si="37"/>
        <v>0.87020359336741027</v>
      </c>
      <c r="I502" s="99">
        <f t="shared" si="38"/>
        <v>-6.0379127689572085E-2</v>
      </c>
      <c r="J502" s="99" t="str">
        <f t="shared" si="39"/>
        <v>CONSUMED</v>
      </c>
    </row>
    <row r="503" spans="1:10">
      <c r="A503" s="102" t="s">
        <v>274</v>
      </c>
      <c r="B503" s="99">
        <f t="shared" si="35"/>
        <v>-0.16421972582750993</v>
      </c>
      <c r="C503" s="99">
        <f t="shared" si="36"/>
        <v>4.3429469906312598E-7</v>
      </c>
      <c r="D503" s="103" t="s">
        <v>2237</v>
      </c>
      <c r="E503" s="103">
        <v>0.99999899999999997</v>
      </c>
      <c r="F503" s="99">
        <v>0.87385911819710682</v>
      </c>
      <c r="G503" s="99">
        <v>0.97921145559087419</v>
      </c>
      <c r="H503" s="99">
        <f t="shared" si="37"/>
        <v>0.89241104483382927</v>
      </c>
      <c r="I503" s="99">
        <f t="shared" si="38"/>
        <v>-4.9435063353795494E-2</v>
      </c>
      <c r="J503" s="99" t="str">
        <f t="shared" si="39"/>
        <v>CONSUMED</v>
      </c>
    </row>
    <row r="504" spans="1:10">
      <c r="A504" s="102" t="s">
        <v>1572</v>
      </c>
      <c r="B504" s="99">
        <f t="shared" si="35"/>
        <v>-0.15674595741949279</v>
      </c>
      <c r="C504" s="99">
        <f t="shared" si="36"/>
        <v>4.3429469906312598E-7</v>
      </c>
      <c r="D504" s="103" t="s">
        <v>2237</v>
      </c>
      <c r="E504" s="103">
        <v>0.99999899999999997</v>
      </c>
      <c r="F504" s="99">
        <v>0.62714330250441652</v>
      </c>
      <c r="G504" s="99">
        <v>0.69912047839928959</v>
      </c>
      <c r="H504" s="99">
        <f t="shared" si="37"/>
        <v>0.89704610561591269</v>
      </c>
      <c r="I504" s="99">
        <f t="shared" si="38"/>
        <v>-4.7185234882336495E-2</v>
      </c>
      <c r="J504" s="99" t="str">
        <f t="shared" si="39"/>
        <v>CONSUMED</v>
      </c>
    </row>
    <row r="505" spans="1:10">
      <c r="A505" s="102" t="s">
        <v>2042</v>
      </c>
      <c r="B505" s="99">
        <f t="shared" si="35"/>
        <v>-0.13503417436831519</v>
      </c>
      <c r="C505" s="99">
        <f t="shared" si="36"/>
        <v>4.3429469906312598E-7</v>
      </c>
      <c r="D505" s="103" t="s">
        <v>2237</v>
      </c>
      <c r="E505" s="103">
        <v>0.99999899999999997</v>
      </c>
      <c r="F505" s="99">
        <v>0.35301839112467093</v>
      </c>
      <c r="G505" s="99">
        <v>0.387656141067037</v>
      </c>
      <c r="H505" s="99">
        <f t="shared" si="37"/>
        <v>0.9106482620215316</v>
      </c>
      <c r="I505" s="99">
        <f t="shared" si="38"/>
        <v>-4.0649336924583203E-2</v>
      </c>
      <c r="J505" s="99" t="str">
        <f t="shared" si="39"/>
        <v>CONSUMED</v>
      </c>
    </row>
    <row r="506" spans="1:10">
      <c r="A506" s="102" t="s">
        <v>141</v>
      </c>
      <c r="B506" s="99">
        <f t="shared" si="35"/>
        <v>-0.12710202532957132</v>
      </c>
      <c r="C506" s="99">
        <f t="shared" si="36"/>
        <v>4.3429469906312598E-7</v>
      </c>
      <c r="D506" s="103" t="s">
        <v>2237</v>
      </c>
      <c r="E506" s="103">
        <v>0.99999899999999997</v>
      </c>
      <c r="F506" s="99">
        <v>0.34153579861389877</v>
      </c>
      <c r="G506" s="99">
        <v>0.37299048561495846</v>
      </c>
      <c r="H506" s="99">
        <f t="shared" si="37"/>
        <v>0.91566892933153621</v>
      </c>
      <c r="I506" s="99">
        <f t="shared" si="38"/>
        <v>-3.8261522133844088E-2</v>
      </c>
      <c r="J506" s="99" t="str">
        <f t="shared" si="39"/>
        <v>CONSUMED</v>
      </c>
    </row>
    <row r="507" spans="1:10">
      <c r="A507" s="102" t="s">
        <v>1178</v>
      </c>
      <c r="B507" s="99">
        <f t="shared" si="35"/>
        <v>-0.12198560229097227</v>
      </c>
      <c r="C507" s="99">
        <f t="shared" si="36"/>
        <v>4.3429469906312598E-7</v>
      </c>
      <c r="D507" s="103" t="s">
        <v>2237</v>
      </c>
      <c r="E507" s="103">
        <v>0.99999899999999997</v>
      </c>
      <c r="F507" s="99">
        <v>0.10147381921386645</v>
      </c>
      <c r="G507" s="99">
        <v>0.11042701474951211</v>
      </c>
      <c r="H507" s="99">
        <f t="shared" si="37"/>
        <v>0.91892205402858429</v>
      </c>
      <c r="I507" s="99">
        <f t="shared" si="38"/>
        <v>-3.6721325328719516E-2</v>
      </c>
      <c r="J507" s="99" t="str">
        <f t="shared" si="39"/>
        <v>CONSUMED</v>
      </c>
    </row>
    <row r="508" spans="1:10">
      <c r="A508" s="102" t="s">
        <v>755</v>
      </c>
      <c r="B508" s="99">
        <f t="shared" si="35"/>
        <v>-0.10459215227807915</v>
      </c>
      <c r="C508" s="99">
        <f t="shared" si="36"/>
        <v>4.3429469906312598E-7</v>
      </c>
      <c r="D508" s="103" t="s">
        <v>2237</v>
      </c>
      <c r="E508" s="103">
        <v>0.99999899999999997</v>
      </c>
      <c r="F508" s="99">
        <v>7.9356238573848673E-2</v>
      </c>
      <c r="G508" s="99">
        <v>8.532306532174927E-2</v>
      </c>
      <c r="H508" s="99">
        <f t="shared" si="37"/>
        <v>0.93006783423216255</v>
      </c>
      <c r="I508" s="99">
        <f t="shared" si="38"/>
        <v>-3.1485375146756624E-2</v>
      </c>
      <c r="J508" s="99" t="str">
        <f t="shared" si="39"/>
        <v>CONSUMED</v>
      </c>
    </row>
    <row r="509" spans="1:10">
      <c r="A509" s="102" t="s">
        <v>1967</v>
      </c>
      <c r="B509" s="99">
        <f t="shared" si="35"/>
        <v>-9.3973561870417679E-2</v>
      </c>
      <c r="C509" s="99">
        <f t="shared" si="36"/>
        <v>4.3429469906312598E-7</v>
      </c>
      <c r="D509" s="103" t="s">
        <v>2237</v>
      </c>
      <c r="E509" s="103">
        <v>0.99999899999999997</v>
      </c>
      <c r="F509" s="99">
        <v>0.26087364777202299</v>
      </c>
      <c r="G509" s="99">
        <v>0.27843195183833536</v>
      </c>
      <c r="H509" s="99">
        <f t="shared" si="37"/>
        <v>0.93693861659775612</v>
      </c>
      <c r="I509" s="99">
        <f t="shared" si="38"/>
        <v>-2.8288860922380702E-2</v>
      </c>
      <c r="J509" s="99" t="str">
        <f t="shared" si="39"/>
        <v>CONSUMED</v>
      </c>
    </row>
    <row r="510" spans="1:10">
      <c r="A510" s="102" t="s">
        <v>2150</v>
      </c>
      <c r="B510" s="99">
        <f t="shared" si="35"/>
        <v>-6.5380717720093823E-2</v>
      </c>
      <c r="C510" s="99">
        <f t="shared" si="36"/>
        <v>4.3429469906312598E-7</v>
      </c>
      <c r="D510" s="103" t="s">
        <v>2237</v>
      </c>
      <c r="E510" s="103">
        <v>0.99999899999999997</v>
      </c>
      <c r="F510" s="99">
        <v>1.3252738953004244</v>
      </c>
      <c r="G510" s="99">
        <v>1.3867149596382931</v>
      </c>
      <c r="H510" s="99">
        <f t="shared" si="37"/>
        <v>0.95569308320298585</v>
      </c>
      <c r="I510" s="99">
        <f t="shared" si="38"/>
        <v>-1.9681557171787822E-2</v>
      </c>
      <c r="J510" s="99" t="str">
        <f t="shared" si="39"/>
        <v>CONSUMED</v>
      </c>
    </row>
    <row r="511" spans="1:10">
      <c r="A511" s="102" t="s">
        <v>2198</v>
      </c>
      <c r="B511" s="99">
        <f t="shared" si="35"/>
        <v>-6.3043994917479529E-2</v>
      </c>
      <c r="C511" s="99">
        <f t="shared" si="36"/>
        <v>4.3429469906312598E-7</v>
      </c>
      <c r="D511" s="103" t="s">
        <v>2237</v>
      </c>
      <c r="E511" s="103">
        <v>0.99999899999999997</v>
      </c>
      <c r="F511" s="99">
        <v>0.96862023618677284</v>
      </c>
      <c r="G511" s="99">
        <v>1.0118861963062162</v>
      </c>
      <c r="H511" s="99">
        <f t="shared" si="37"/>
        <v>0.9572422666922612</v>
      </c>
      <c r="I511" s="99">
        <f t="shared" si="38"/>
        <v>-1.8978133516648912E-2</v>
      </c>
      <c r="J511" s="99" t="str">
        <f t="shared" si="39"/>
        <v>CONSUMED</v>
      </c>
    </row>
    <row r="512" spans="1:10">
      <c r="A512" s="102" t="s">
        <v>2183</v>
      </c>
      <c r="B512" s="99">
        <f t="shared" si="35"/>
        <v>-5.6397771335096769E-2</v>
      </c>
      <c r="C512" s="99">
        <f t="shared" si="36"/>
        <v>4.3429469906312598E-7</v>
      </c>
      <c r="D512" s="103" t="s">
        <v>2237</v>
      </c>
      <c r="E512" s="103">
        <v>0.99999899999999997</v>
      </c>
      <c r="F512" s="99">
        <v>1.1976463797965928</v>
      </c>
      <c r="G512" s="99">
        <v>1.2453918717902119</v>
      </c>
      <c r="H512" s="99">
        <f t="shared" si="37"/>
        <v>0.96166227428079609</v>
      </c>
      <c r="I512" s="99">
        <f t="shared" si="38"/>
        <v>-1.6977420860462385E-2</v>
      </c>
      <c r="J512" s="99" t="str">
        <f t="shared" si="39"/>
        <v>CONSUMED</v>
      </c>
    </row>
    <row r="513" spans="1:10">
      <c r="A513" s="102" t="s">
        <v>1123</v>
      </c>
      <c r="B513" s="99">
        <f t="shared" si="35"/>
        <v>-4.7607660400225682E-2</v>
      </c>
      <c r="C513" s="99">
        <f t="shared" si="36"/>
        <v>4.3429469906312598E-7</v>
      </c>
      <c r="D513" s="103" t="s">
        <v>2237</v>
      </c>
      <c r="E513" s="103">
        <v>0.99999899999999997</v>
      </c>
      <c r="F513" s="99">
        <v>0.76113084702125289</v>
      </c>
      <c r="G513" s="99">
        <v>0.78666650162769691</v>
      </c>
      <c r="H513" s="99">
        <f t="shared" si="37"/>
        <v>0.96753941530037435</v>
      </c>
      <c r="I513" s="99">
        <f t="shared" si="38"/>
        <v>-1.4331333803852226E-2</v>
      </c>
      <c r="J513" s="99" t="str">
        <f t="shared" si="39"/>
        <v>CONSUMED</v>
      </c>
    </row>
    <row r="514" spans="1:10">
      <c r="A514" s="102" t="s">
        <v>1439</v>
      </c>
      <c r="B514" s="99">
        <f t="shared" ref="B514:B577" si="40">LOG(H514, 2)</f>
        <v>-4.1185711374238355E-2</v>
      </c>
      <c r="C514" s="99">
        <f t="shared" ref="C514:C577" si="41">-LOG10(E514)</f>
        <v>4.3429469906312598E-7</v>
      </c>
      <c r="D514" s="103" t="s">
        <v>2237</v>
      </c>
      <c r="E514" s="103">
        <v>0.99999899999999997</v>
      </c>
      <c r="F514" s="99">
        <v>1.1101696930850924</v>
      </c>
      <c r="G514" s="99">
        <v>1.1423192664840538</v>
      </c>
      <c r="H514" s="99">
        <f t="shared" ref="H514:H577" si="42">F514/G514</f>
        <v>0.9718558774746795</v>
      </c>
      <c r="I514" s="99">
        <f t="shared" ref="I514:I577" si="43">LOG(H514)</f>
        <v>-1.2398134516404952E-2</v>
      </c>
      <c r="J514" s="99" t="str">
        <f t="shared" ref="J514:J577" si="44">IF(AND(I514&gt;0), "PRODUCED", "CONSUMED")</f>
        <v>CONSUMED</v>
      </c>
    </row>
    <row r="515" spans="1:10">
      <c r="A515" s="102" t="s">
        <v>1469</v>
      </c>
      <c r="B515" s="99">
        <f t="shared" si="40"/>
        <v>-3.597643553035771E-2</v>
      </c>
      <c r="C515" s="99">
        <f t="shared" si="41"/>
        <v>4.3429469906312598E-7</v>
      </c>
      <c r="D515" s="103" t="s">
        <v>2237</v>
      </c>
      <c r="E515" s="103">
        <v>0.99999899999999997</v>
      </c>
      <c r="F515" s="99">
        <v>1.1664345498426762</v>
      </c>
      <c r="G515" s="99">
        <v>1.1958875957312225</v>
      </c>
      <c r="H515" s="99">
        <f t="shared" si="42"/>
        <v>0.97537139276828333</v>
      </c>
      <c r="I515" s="99">
        <f t="shared" si="43"/>
        <v>-1.0829986231709081E-2</v>
      </c>
      <c r="J515" s="99" t="str">
        <f t="shared" si="44"/>
        <v>CONSUMED</v>
      </c>
    </row>
    <row r="516" spans="1:10">
      <c r="A516" s="102" t="s">
        <v>1531</v>
      </c>
      <c r="B516" s="99">
        <f t="shared" si="40"/>
        <v>-3.5166665720053149E-2</v>
      </c>
      <c r="C516" s="99">
        <f t="shared" si="41"/>
        <v>4.3429469906312598E-7</v>
      </c>
      <c r="D516" s="103" t="s">
        <v>2237</v>
      </c>
      <c r="E516" s="103">
        <v>0.99999899999999997</v>
      </c>
      <c r="F516" s="99">
        <v>2.6198715845378424</v>
      </c>
      <c r="G516" s="99">
        <v>2.6845174153467326</v>
      </c>
      <c r="H516" s="99">
        <f t="shared" si="42"/>
        <v>0.97591901231881539</v>
      </c>
      <c r="I516" s="99">
        <f t="shared" si="43"/>
        <v>-1.0586221229224277E-2</v>
      </c>
      <c r="J516" s="99" t="str">
        <f t="shared" si="44"/>
        <v>CONSUMED</v>
      </c>
    </row>
    <row r="517" spans="1:10">
      <c r="A517" s="102" t="s">
        <v>359</v>
      </c>
      <c r="B517" s="99">
        <f t="shared" si="40"/>
        <v>-3.0974537081108759E-2</v>
      </c>
      <c r="C517" s="99">
        <f t="shared" si="41"/>
        <v>4.3429469906312598E-7</v>
      </c>
      <c r="D517" s="103" t="s">
        <v>2237</v>
      </c>
      <c r="E517" s="103">
        <v>0.99999899999999997</v>
      </c>
      <c r="F517" s="99">
        <v>0.87852686218356846</v>
      </c>
      <c r="G517" s="99">
        <v>0.89759269604956538</v>
      </c>
      <c r="H517" s="99">
        <f t="shared" si="42"/>
        <v>0.97875892490000371</v>
      </c>
      <c r="I517" s="99">
        <f t="shared" si="43"/>
        <v>-9.3242647632199929E-3</v>
      </c>
      <c r="J517" s="99" t="str">
        <f t="shared" si="44"/>
        <v>CONSUMED</v>
      </c>
    </row>
    <row r="518" spans="1:10">
      <c r="A518" s="102" t="s">
        <v>1060</v>
      </c>
      <c r="B518" s="99">
        <f t="shared" si="40"/>
        <v>-2.7645356696628539E-2</v>
      </c>
      <c r="C518" s="99">
        <f t="shared" si="41"/>
        <v>4.3429469906312598E-7</v>
      </c>
      <c r="D518" s="103" t="s">
        <v>2237</v>
      </c>
      <c r="E518" s="103">
        <v>0.99999899999999997</v>
      </c>
      <c r="F518" s="99">
        <v>0.29194416885952679</v>
      </c>
      <c r="G518" s="99">
        <v>0.29759243496778881</v>
      </c>
      <c r="H518" s="99">
        <f t="shared" si="42"/>
        <v>0.98102012872446376</v>
      </c>
      <c r="I518" s="99">
        <f t="shared" si="43"/>
        <v>-8.3220816065153035E-3</v>
      </c>
      <c r="J518" s="99" t="str">
        <f t="shared" si="44"/>
        <v>CONSUMED</v>
      </c>
    </row>
    <row r="519" spans="1:10">
      <c r="A519" s="102" t="s">
        <v>701</v>
      </c>
      <c r="B519" s="99">
        <f t="shared" si="40"/>
        <v>-2.6603720871937742E-2</v>
      </c>
      <c r="C519" s="99">
        <f t="shared" si="41"/>
        <v>4.3429469906312598E-7</v>
      </c>
      <c r="D519" s="103" t="s">
        <v>2237</v>
      </c>
      <c r="E519" s="103">
        <v>0.99999899999999997</v>
      </c>
      <c r="F519" s="99">
        <v>0.20754102900215957</v>
      </c>
      <c r="G519" s="99">
        <v>0.21140365110703294</v>
      </c>
      <c r="H519" s="99">
        <f t="shared" si="42"/>
        <v>0.98172868782234168</v>
      </c>
      <c r="I519" s="99">
        <f t="shared" si="43"/>
        <v>-8.008517978725184E-3</v>
      </c>
      <c r="J519" s="99" t="str">
        <f t="shared" si="44"/>
        <v>CONSUMED</v>
      </c>
    </row>
    <row r="520" spans="1:10">
      <c r="A520" s="102" t="s">
        <v>190</v>
      </c>
      <c r="B520" s="99">
        <f t="shared" si="40"/>
        <v>-2.5544204536711315E-2</v>
      </c>
      <c r="C520" s="99">
        <f t="shared" si="41"/>
        <v>4.3429469906312598E-7</v>
      </c>
      <c r="D520" s="103" t="s">
        <v>2237</v>
      </c>
      <c r="E520" s="103">
        <v>0.99999899999999997</v>
      </c>
      <c r="F520" s="99">
        <v>1.8268488589123608</v>
      </c>
      <c r="G520" s="99">
        <v>1.8594829048952235</v>
      </c>
      <c r="H520" s="99">
        <f t="shared" si="42"/>
        <v>0.98244993492709654</v>
      </c>
      <c r="I520" s="99">
        <f t="shared" si="43"/>
        <v>-7.6895717809260557E-3</v>
      </c>
      <c r="J520" s="99" t="str">
        <f t="shared" si="44"/>
        <v>CONSUMED</v>
      </c>
    </row>
    <row r="521" spans="1:10">
      <c r="A521" s="102" t="s">
        <v>1244</v>
      </c>
      <c r="B521" s="99">
        <f t="shared" si="40"/>
        <v>-1.9446989311500303E-2</v>
      </c>
      <c r="C521" s="99">
        <f t="shared" si="41"/>
        <v>4.3429469906312598E-7</v>
      </c>
      <c r="D521" s="103" t="s">
        <v>2237</v>
      </c>
      <c r="E521" s="103">
        <v>0.99999899999999997</v>
      </c>
      <c r="F521" s="99">
        <v>0.87780735531890786</v>
      </c>
      <c r="G521" s="99">
        <v>0.88971997847789375</v>
      </c>
      <c r="H521" s="99">
        <f t="shared" si="42"/>
        <v>0.98661081750758739</v>
      </c>
      <c r="I521" s="99">
        <f t="shared" si="43"/>
        <v>-5.8541271081184246E-3</v>
      </c>
      <c r="J521" s="99" t="str">
        <f t="shared" si="44"/>
        <v>CONSUMED</v>
      </c>
    </row>
    <row r="522" spans="1:10">
      <c r="A522" s="102" t="s">
        <v>2206</v>
      </c>
      <c r="B522" s="99">
        <f t="shared" si="40"/>
        <v>-1.6051015489863072E-2</v>
      </c>
      <c r="C522" s="99">
        <f t="shared" si="41"/>
        <v>4.3429469906312598E-7</v>
      </c>
      <c r="D522" s="103" t="s">
        <v>2237</v>
      </c>
      <c r="E522" s="103">
        <v>0.99999899999999997</v>
      </c>
      <c r="F522" s="99">
        <v>1.1036239970381925</v>
      </c>
      <c r="G522" s="99">
        <v>1.115971162512313</v>
      </c>
      <c r="H522" s="99">
        <f t="shared" si="42"/>
        <v>0.98893594575837951</v>
      </c>
      <c r="I522" s="99">
        <f t="shared" si="43"/>
        <v>-4.8318371233159749E-3</v>
      </c>
      <c r="J522" s="99" t="str">
        <f t="shared" si="44"/>
        <v>CONSUMED</v>
      </c>
    </row>
    <row r="523" spans="1:10">
      <c r="A523" s="102" t="s">
        <v>2213</v>
      </c>
      <c r="B523" s="99">
        <f t="shared" si="40"/>
        <v>-1.4062193266890805E-2</v>
      </c>
      <c r="C523" s="99">
        <f t="shared" si="41"/>
        <v>4.3429469906312598E-7</v>
      </c>
      <c r="D523" s="103" t="s">
        <v>2237</v>
      </c>
      <c r="E523" s="103">
        <v>0.99999899999999997</v>
      </c>
      <c r="F523" s="99">
        <v>1.0548577632115299</v>
      </c>
      <c r="G523" s="99">
        <v>1.0651899135583121</v>
      </c>
      <c r="H523" s="99">
        <f t="shared" si="42"/>
        <v>0.99030018007561937</v>
      </c>
      <c r="I523" s="99">
        <f t="shared" si="43"/>
        <v>-4.2331419781582048E-3</v>
      </c>
      <c r="J523" s="99" t="str">
        <f t="shared" si="44"/>
        <v>CONSUMED</v>
      </c>
    </row>
    <row r="524" spans="1:10">
      <c r="A524" s="102" t="s">
        <v>481</v>
      </c>
      <c r="B524" s="99">
        <f t="shared" si="40"/>
        <v>-1.3420798158134994E-2</v>
      </c>
      <c r="C524" s="99">
        <f t="shared" si="41"/>
        <v>4.3429469906312598E-7</v>
      </c>
      <c r="D524" s="103" t="s">
        <v>2237</v>
      </c>
      <c r="E524" s="103">
        <v>0.99999899999999997</v>
      </c>
      <c r="F524" s="99">
        <v>0.14904919789568805</v>
      </c>
      <c r="G524" s="99">
        <v>0.15044221050142717</v>
      </c>
      <c r="H524" s="99">
        <f t="shared" si="42"/>
        <v>0.99074054681132251</v>
      </c>
      <c r="I524" s="99">
        <f t="shared" si="43"/>
        <v>-4.0400628113505446E-3</v>
      </c>
      <c r="J524" s="99" t="str">
        <f t="shared" si="44"/>
        <v>CONSUMED</v>
      </c>
    </row>
    <row r="525" spans="1:10">
      <c r="A525" s="102" t="s">
        <v>2212</v>
      </c>
      <c r="B525" s="99">
        <f t="shared" si="40"/>
        <v>-1.3398000294805791E-2</v>
      </c>
      <c r="C525" s="99">
        <f t="shared" si="41"/>
        <v>4.3429469906312598E-7</v>
      </c>
      <c r="D525" s="103" t="s">
        <v>2237</v>
      </c>
      <c r="E525" s="103">
        <v>0.99999899999999997</v>
      </c>
      <c r="F525" s="99">
        <v>1.1214006888230179</v>
      </c>
      <c r="G525" s="99">
        <v>1.1318634044911722</v>
      </c>
      <c r="H525" s="99">
        <f t="shared" si="42"/>
        <v>0.99075620288928967</v>
      </c>
      <c r="I525" s="99">
        <f t="shared" si="43"/>
        <v>-4.0331999706514059E-3</v>
      </c>
      <c r="J525" s="99" t="str">
        <f t="shared" si="44"/>
        <v>CONSUMED</v>
      </c>
    </row>
    <row r="526" spans="1:10">
      <c r="A526" s="102" t="s">
        <v>2216</v>
      </c>
      <c r="B526" s="99">
        <f t="shared" si="40"/>
        <v>0</v>
      </c>
      <c r="C526" s="99">
        <f t="shared" si="41"/>
        <v>4.3429469906312598E-7</v>
      </c>
      <c r="D526" s="103" t="s">
        <v>2237</v>
      </c>
      <c r="E526" s="103">
        <v>0.99999899999999997</v>
      </c>
      <c r="F526" s="99">
        <v>0.91367429806933653</v>
      </c>
      <c r="G526" s="99">
        <v>0.91367429806933653</v>
      </c>
      <c r="H526" s="99">
        <f t="shared" si="42"/>
        <v>1</v>
      </c>
      <c r="I526" s="99">
        <f t="shared" si="43"/>
        <v>0</v>
      </c>
      <c r="J526" s="99" t="str">
        <f t="shared" si="44"/>
        <v>CONSUMED</v>
      </c>
    </row>
    <row r="527" spans="1:10">
      <c r="A527" s="102" t="s">
        <v>1410</v>
      </c>
      <c r="B527" s="99">
        <f t="shared" si="40"/>
        <v>0</v>
      </c>
      <c r="C527" s="99">
        <f t="shared" si="41"/>
        <v>4.3429469906312598E-7</v>
      </c>
      <c r="D527" s="103" t="s">
        <v>2237</v>
      </c>
      <c r="E527" s="103">
        <v>0.99999899999999997</v>
      </c>
      <c r="F527" s="99">
        <v>0.20787505129334249</v>
      </c>
      <c r="G527" s="99">
        <v>0.20787505129334249</v>
      </c>
      <c r="H527" s="99">
        <f t="shared" si="42"/>
        <v>1</v>
      </c>
      <c r="I527" s="99">
        <f t="shared" si="43"/>
        <v>0</v>
      </c>
      <c r="J527" s="99" t="str">
        <f t="shared" si="44"/>
        <v>CONSUMED</v>
      </c>
    </row>
    <row r="528" spans="1:10">
      <c r="A528" s="102" t="s">
        <v>2211</v>
      </c>
      <c r="B528" s="99">
        <f t="shared" si="40"/>
        <v>0</v>
      </c>
      <c r="C528" s="99">
        <f t="shared" si="41"/>
        <v>4.3429469906312598E-7</v>
      </c>
      <c r="D528" s="103" t="s">
        <v>2237</v>
      </c>
      <c r="E528" s="103">
        <v>0.99999899999999997</v>
      </c>
      <c r="F528" s="99">
        <v>0.98204061837853651</v>
      </c>
      <c r="G528" s="99">
        <v>0.98204061837853651</v>
      </c>
      <c r="H528" s="99">
        <f t="shared" si="42"/>
        <v>1</v>
      </c>
      <c r="I528" s="99">
        <f t="shared" si="43"/>
        <v>0</v>
      </c>
      <c r="J528" s="99" t="str">
        <f t="shared" si="44"/>
        <v>CONSUMED</v>
      </c>
    </row>
    <row r="529" spans="1:10">
      <c r="A529" s="102" t="s">
        <v>2231</v>
      </c>
      <c r="B529" s="99">
        <f t="shared" si="40"/>
        <v>0</v>
      </c>
      <c r="C529" s="99">
        <f t="shared" si="41"/>
        <v>4.3429469906312598E-7</v>
      </c>
      <c r="D529" s="103" t="s">
        <v>2237</v>
      </c>
      <c r="E529" s="103">
        <v>0.99999899999999997</v>
      </c>
      <c r="F529" s="99">
        <v>0.13501140217417551</v>
      </c>
      <c r="G529" s="99">
        <v>0.13501140217417551</v>
      </c>
      <c r="H529" s="99">
        <f t="shared" si="42"/>
        <v>1</v>
      </c>
      <c r="I529" s="99">
        <f t="shared" si="43"/>
        <v>0</v>
      </c>
      <c r="J529" s="99" t="str">
        <f t="shared" si="44"/>
        <v>CONSUMED</v>
      </c>
    </row>
    <row r="530" spans="1:10">
      <c r="A530" s="102" t="s">
        <v>1559</v>
      </c>
      <c r="B530" s="99">
        <f t="shared" si="40"/>
        <v>0</v>
      </c>
      <c r="C530" s="99">
        <f t="shared" si="41"/>
        <v>4.3429469906312598E-7</v>
      </c>
      <c r="D530" s="103" t="s">
        <v>2237</v>
      </c>
      <c r="E530" s="103">
        <v>0.99999899999999997</v>
      </c>
      <c r="F530" s="99">
        <v>9.2742809769785092E-2</v>
      </c>
      <c r="G530" s="99">
        <v>9.2742809769785092E-2</v>
      </c>
      <c r="H530" s="99">
        <f t="shared" si="42"/>
        <v>1</v>
      </c>
      <c r="I530" s="99">
        <f t="shared" si="43"/>
        <v>0</v>
      </c>
      <c r="J530" s="99" t="str">
        <f t="shared" si="44"/>
        <v>CONSUMED</v>
      </c>
    </row>
    <row r="531" spans="1:10">
      <c r="A531" s="102" t="s">
        <v>1237</v>
      </c>
      <c r="B531" s="99">
        <f t="shared" si="40"/>
        <v>0</v>
      </c>
      <c r="C531" s="99">
        <f t="shared" si="41"/>
        <v>4.3429469906312598E-7</v>
      </c>
      <c r="D531" s="103" t="s">
        <v>2237</v>
      </c>
      <c r="E531" s="103">
        <v>0.99999899999999997</v>
      </c>
      <c r="F531" s="99">
        <v>0.21839811995677169</v>
      </c>
      <c r="G531" s="99">
        <v>0.21839811995677169</v>
      </c>
      <c r="H531" s="99">
        <f t="shared" si="42"/>
        <v>1</v>
      </c>
      <c r="I531" s="99">
        <f t="shared" si="43"/>
        <v>0</v>
      </c>
      <c r="J531" s="99" t="str">
        <f t="shared" si="44"/>
        <v>CONSUMED</v>
      </c>
    </row>
    <row r="532" spans="1:10">
      <c r="A532" s="102" t="s">
        <v>1899</v>
      </c>
      <c r="B532" s="99">
        <f t="shared" si="40"/>
        <v>0</v>
      </c>
      <c r="C532" s="99">
        <f t="shared" si="41"/>
        <v>4.3429469906312598E-7</v>
      </c>
      <c r="D532" s="103" t="s">
        <v>2237</v>
      </c>
      <c r="E532" s="103">
        <v>0.99999899999999997</v>
      </c>
      <c r="F532" s="99">
        <v>0.2380742309275925</v>
      </c>
      <c r="G532" s="99">
        <v>0.2380742309275925</v>
      </c>
      <c r="H532" s="99">
        <f t="shared" si="42"/>
        <v>1</v>
      </c>
      <c r="I532" s="99">
        <f t="shared" si="43"/>
        <v>0</v>
      </c>
      <c r="J532" s="99" t="str">
        <f t="shared" si="44"/>
        <v>CONSUMED</v>
      </c>
    </row>
    <row r="533" spans="1:10">
      <c r="A533" s="102" t="s">
        <v>1759</v>
      </c>
      <c r="B533" s="99">
        <f t="shared" si="40"/>
        <v>0</v>
      </c>
      <c r="C533" s="99">
        <f t="shared" si="41"/>
        <v>4.3429469906312598E-7</v>
      </c>
      <c r="D533" s="103" t="s">
        <v>2237</v>
      </c>
      <c r="E533" s="103">
        <v>0.99999899999999997</v>
      </c>
      <c r="F533" s="99">
        <v>4.970104343250268E-3</v>
      </c>
      <c r="G533" s="99">
        <v>4.970104343250268E-3</v>
      </c>
      <c r="H533" s="99">
        <f t="shared" si="42"/>
        <v>1</v>
      </c>
      <c r="I533" s="99">
        <f t="shared" si="43"/>
        <v>0</v>
      </c>
      <c r="J533" s="99" t="str">
        <f t="shared" si="44"/>
        <v>CONSUMED</v>
      </c>
    </row>
    <row r="534" spans="1:10">
      <c r="A534" s="102" t="s">
        <v>907</v>
      </c>
      <c r="B534" s="99">
        <f t="shared" si="40"/>
        <v>0</v>
      </c>
      <c r="C534" s="99">
        <f t="shared" si="41"/>
        <v>4.3429469906312598E-7</v>
      </c>
      <c r="D534" s="103" t="s">
        <v>2237</v>
      </c>
      <c r="E534" s="103">
        <v>0.99999899999999997</v>
      </c>
      <c r="F534" s="99">
        <v>8.4985148742095215E-2</v>
      </c>
      <c r="G534" s="99">
        <v>8.4985148742095215E-2</v>
      </c>
      <c r="H534" s="99">
        <f t="shared" si="42"/>
        <v>1</v>
      </c>
      <c r="I534" s="99">
        <f t="shared" si="43"/>
        <v>0</v>
      </c>
      <c r="J534" s="99" t="str">
        <f t="shared" si="44"/>
        <v>CONSUMED</v>
      </c>
    </row>
    <row r="535" spans="1:10">
      <c r="A535" s="102" t="s">
        <v>2186</v>
      </c>
      <c r="B535" s="99">
        <f t="shared" si="40"/>
        <v>0</v>
      </c>
      <c r="C535" s="99">
        <f t="shared" si="41"/>
        <v>4.3429469906312598E-7</v>
      </c>
      <c r="D535" s="103" t="s">
        <v>2237</v>
      </c>
      <c r="E535" s="103">
        <v>0.99999899999999997</v>
      </c>
      <c r="F535" s="99">
        <v>0.24365173318289543</v>
      </c>
      <c r="G535" s="99">
        <v>0.24365173318289543</v>
      </c>
      <c r="H535" s="99">
        <f t="shared" si="42"/>
        <v>1</v>
      </c>
      <c r="I535" s="99">
        <f t="shared" si="43"/>
        <v>0</v>
      </c>
      <c r="J535" s="99" t="str">
        <f t="shared" si="44"/>
        <v>CONSUMED</v>
      </c>
    </row>
    <row r="536" spans="1:10">
      <c r="A536" s="102" t="s">
        <v>178</v>
      </c>
      <c r="B536" s="99">
        <f t="shared" si="40"/>
        <v>0</v>
      </c>
      <c r="C536" s="99">
        <f t="shared" si="41"/>
        <v>4.3429469906312598E-7</v>
      </c>
      <c r="D536" s="103" t="s">
        <v>2237</v>
      </c>
      <c r="E536" s="103">
        <v>0.99999899999999997</v>
      </c>
      <c r="F536" s="99">
        <v>0.23746066013986289</v>
      </c>
      <c r="G536" s="99">
        <v>0.23746066013986289</v>
      </c>
      <c r="H536" s="99">
        <f t="shared" si="42"/>
        <v>1</v>
      </c>
      <c r="I536" s="99">
        <f t="shared" si="43"/>
        <v>0</v>
      </c>
      <c r="J536" s="99" t="str">
        <f t="shared" si="44"/>
        <v>CONSUMED</v>
      </c>
    </row>
    <row r="537" spans="1:10">
      <c r="A537" s="102" t="s">
        <v>2161</v>
      </c>
      <c r="B537" s="99">
        <f t="shared" si="40"/>
        <v>0</v>
      </c>
      <c r="C537" s="99">
        <f t="shared" si="41"/>
        <v>4.3429469906312598E-7</v>
      </c>
      <c r="D537" s="103" t="s">
        <v>2237</v>
      </c>
      <c r="E537" s="103">
        <v>0.99999899999999997</v>
      </c>
      <c r="F537" s="99">
        <v>0.5698244167635883</v>
      </c>
      <c r="G537" s="99">
        <v>0.5698244167635883</v>
      </c>
      <c r="H537" s="99">
        <f t="shared" si="42"/>
        <v>1</v>
      </c>
      <c r="I537" s="99">
        <f t="shared" si="43"/>
        <v>0</v>
      </c>
      <c r="J537" s="99" t="str">
        <f t="shared" si="44"/>
        <v>CONSUMED</v>
      </c>
    </row>
    <row r="538" spans="1:10">
      <c r="A538" s="102" t="s">
        <v>1837</v>
      </c>
      <c r="B538" s="99">
        <f t="shared" si="40"/>
        <v>0</v>
      </c>
      <c r="C538" s="99">
        <f t="shared" si="41"/>
        <v>4.3429469906312598E-7</v>
      </c>
      <c r="D538" s="103" t="s">
        <v>2237</v>
      </c>
      <c r="E538" s="103">
        <v>0.99999899999999997</v>
      </c>
      <c r="F538" s="99">
        <v>0.86201540284233624</v>
      </c>
      <c r="G538" s="99">
        <v>0.86201540284233624</v>
      </c>
      <c r="H538" s="99">
        <f t="shared" si="42"/>
        <v>1</v>
      </c>
      <c r="I538" s="99">
        <f t="shared" si="43"/>
        <v>0</v>
      </c>
      <c r="J538" s="99" t="str">
        <f t="shared" si="44"/>
        <v>CONSUMED</v>
      </c>
    </row>
    <row r="539" spans="1:10">
      <c r="A539" s="102" t="s">
        <v>1978</v>
      </c>
      <c r="B539" s="99">
        <f t="shared" si="40"/>
        <v>0</v>
      </c>
      <c r="C539" s="99">
        <f t="shared" si="41"/>
        <v>4.3429469906312598E-7</v>
      </c>
      <c r="D539" s="103" t="s">
        <v>2237</v>
      </c>
      <c r="E539" s="103">
        <v>0.99999899999999997</v>
      </c>
      <c r="F539" s="99">
        <v>0.15295546427369419</v>
      </c>
      <c r="G539" s="99">
        <v>0.15295546427369419</v>
      </c>
      <c r="H539" s="99">
        <f t="shared" si="42"/>
        <v>1</v>
      </c>
      <c r="I539" s="99">
        <f t="shared" si="43"/>
        <v>0</v>
      </c>
      <c r="J539" s="99" t="str">
        <f t="shared" si="44"/>
        <v>CONSUMED</v>
      </c>
    </row>
    <row r="540" spans="1:10">
      <c r="A540" s="102" t="s">
        <v>1981</v>
      </c>
      <c r="B540" s="99">
        <f t="shared" si="40"/>
        <v>0</v>
      </c>
      <c r="C540" s="99">
        <f t="shared" si="41"/>
        <v>4.3429469906312598E-7</v>
      </c>
      <c r="D540" s="103" t="s">
        <v>2237</v>
      </c>
      <c r="E540" s="103">
        <v>0.99999899999999997</v>
      </c>
      <c r="F540" s="99">
        <v>6.0478994993846937E-2</v>
      </c>
      <c r="G540" s="99">
        <v>6.0478994993846937E-2</v>
      </c>
      <c r="H540" s="99">
        <f t="shared" si="42"/>
        <v>1</v>
      </c>
      <c r="I540" s="99">
        <f t="shared" si="43"/>
        <v>0</v>
      </c>
      <c r="J540" s="99" t="str">
        <f t="shared" si="44"/>
        <v>CONSUMED</v>
      </c>
    </row>
    <row r="541" spans="1:10">
      <c r="A541" s="102" t="s">
        <v>2220</v>
      </c>
      <c r="B541" s="99">
        <f t="shared" si="40"/>
        <v>0</v>
      </c>
      <c r="C541" s="99">
        <f t="shared" si="41"/>
        <v>4.3429469906312598E-7</v>
      </c>
      <c r="D541" s="103" t="s">
        <v>2237</v>
      </c>
      <c r="E541" s="103">
        <v>0.99999899999999997</v>
      </c>
      <c r="F541" s="99">
        <v>0.18036260890040032</v>
      </c>
      <c r="G541" s="99">
        <v>0.18036260890040032</v>
      </c>
      <c r="H541" s="99">
        <f t="shared" si="42"/>
        <v>1</v>
      </c>
      <c r="I541" s="99">
        <f t="shared" si="43"/>
        <v>0</v>
      </c>
      <c r="J541" s="99" t="str">
        <f t="shared" si="44"/>
        <v>CONSUMED</v>
      </c>
    </row>
    <row r="542" spans="1:10">
      <c r="A542" s="102" t="s">
        <v>1210</v>
      </c>
      <c r="B542" s="99">
        <f t="shared" si="40"/>
        <v>0</v>
      </c>
      <c r="C542" s="99">
        <f t="shared" si="41"/>
        <v>4.3429469906312598E-7</v>
      </c>
      <c r="D542" s="103" t="s">
        <v>2237</v>
      </c>
      <c r="E542" s="103">
        <v>0.99999899999999997</v>
      </c>
      <c r="F542" s="99">
        <v>0.46681523592950541</v>
      </c>
      <c r="G542" s="99">
        <v>0.46681523592950541</v>
      </c>
      <c r="H542" s="99">
        <f t="shared" si="42"/>
        <v>1</v>
      </c>
      <c r="I542" s="99">
        <f t="shared" si="43"/>
        <v>0</v>
      </c>
      <c r="J542" s="99" t="str">
        <f t="shared" si="44"/>
        <v>CONSUMED</v>
      </c>
    </row>
    <row r="543" spans="1:10">
      <c r="A543" s="102" t="s">
        <v>182</v>
      </c>
      <c r="B543" s="99">
        <f t="shared" si="40"/>
        <v>0</v>
      </c>
      <c r="C543" s="99">
        <f t="shared" si="41"/>
        <v>4.3429469906312598E-7</v>
      </c>
      <c r="D543" s="103" t="s">
        <v>2237</v>
      </c>
      <c r="E543" s="103">
        <v>0.99999899999999997</v>
      </c>
      <c r="F543" s="99">
        <v>2.8108012070636249E-2</v>
      </c>
      <c r="G543" s="99">
        <v>2.8108012070636249E-2</v>
      </c>
      <c r="H543" s="99">
        <f t="shared" si="42"/>
        <v>1</v>
      </c>
      <c r="I543" s="99">
        <f t="shared" si="43"/>
        <v>0</v>
      </c>
      <c r="J543" s="99" t="str">
        <f t="shared" si="44"/>
        <v>CONSUMED</v>
      </c>
    </row>
    <row r="544" spans="1:10">
      <c r="A544" s="102" t="s">
        <v>518</v>
      </c>
      <c r="B544" s="99">
        <f t="shared" si="40"/>
        <v>0</v>
      </c>
      <c r="C544" s="99">
        <f t="shared" si="41"/>
        <v>4.3429469906312598E-7</v>
      </c>
      <c r="D544" s="103" t="s">
        <v>2237</v>
      </c>
      <c r="E544" s="103">
        <v>0.99999899999999997</v>
      </c>
      <c r="F544" s="99">
        <v>0.14966636074131021</v>
      </c>
      <c r="G544" s="99">
        <v>0.14966636074131021</v>
      </c>
      <c r="H544" s="99">
        <f t="shared" si="42"/>
        <v>1</v>
      </c>
      <c r="I544" s="99">
        <f t="shared" si="43"/>
        <v>0</v>
      </c>
      <c r="J544" s="99" t="str">
        <f t="shared" si="44"/>
        <v>CONSUMED</v>
      </c>
    </row>
    <row r="545" spans="1:10">
      <c r="A545" s="102" t="s">
        <v>371</v>
      </c>
      <c r="B545" s="99">
        <f t="shared" si="40"/>
        <v>0</v>
      </c>
      <c r="C545" s="99">
        <f t="shared" si="41"/>
        <v>4.3429469906312598E-7</v>
      </c>
      <c r="D545" s="103" t="s">
        <v>2237</v>
      </c>
      <c r="E545" s="103">
        <v>0.99999899999999997</v>
      </c>
      <c r="F545" s="99">
        <v>0.86894418149607355</v>
      </c>
      <c r="G545" s="99">
        <v>0.86894418149607355</v>
      </c>
      <c r="H545" s="99">
        <f t="shared" si="42"/>
        <v>1</v>
      </c>
      <c r="I545" s="99">
        <f t="shared" si="43"/>
        <v>0</v>
      </c>
      <c r="J545" s="99" t="str">
        <f t="shared" si="44"/>
        <v>CONSUMED</v>
      </c>
    </row>
    <row r="546" spans="1:10">
      <c r="A546" s="102" t="s">
        <v>1800</v>
      </c>
      <c r="B546" s="99">
        <f t="shared" si="40"/>
        <v>0</v>
      </c>
      <c r="C546" s="99">
        <f t="shared" si="41"/>
        <v>4.3429469906312598E-7</v>
      </c>
      <c r="D546" s="103" t="s">
        <v>2237</v>
      </c>
      <c r="E546" s="103">
        <v>0.99999899999999997</v>
      </c>
      <c r="F546" s="99">
        <v>0.2435433207854503</v>
      </c>
      <c r="G546" s="99">
        <v>0.2435433207854503</v>
      </c>
      <c r="H546" s="99">
        <f t="shared" si="42"/>
        <v>1</v>
      </c>
      <c r="I546" s="99">
        <f t="shared" si="43"/>
        <v>0</v>
      </c>
      <c r="J546" s="99" t="str">
        <f t="shared" si="44"/>
        <v>CONSUMED</v>
      </c>
    </row>
    <row r="547" spans="1:10">
      <c r="A547" s="102" t="s">
        <v>1211</v>
      </c>
      <c r="B547" s="99">
        <f t="shared" si="40"/>
        <v>0</v>
      </c>
      <c r="C547" s="99">
        <f t="shared" si="41"/>
        <v>4.3429469906312598E-7</v>
      </c>
      <c r="D547" s="103" t="s">
        <v>2237</v>
      </c>
      <c r="E547" s="103">
        <v>0.99999899999999997</v>
      </c>
      <c r="F547" s="99">
        <v>0.61034926430158132</v>
      </c>
      <c r="G547" s="99">
        <v>0.61034926430158132</v>
      </c>
      <c r="H547" s="99">
        <f t="shared" si="42"/>
        <v>1</v>
      </c>
      <c r="I547" s="99">
        <f t="shared" si="43"/>
        <v>0</v>
      </c>
      <c r="J547" s="99" t="str">
        <f t="shared" si="44"/>
        <v>CONSUMED</v>
      </c>
    </row>
    <row r="548" spans="1:10">
      <c r="A548" s="102" t="s">
        <v>1213</v>
      </c>
      <c r="B548" s="99">
        <f t="shared" si="40"/>
        <v>0</v>
      </c>
      <c r="C548" s="99">
        <f t="shared" si="41"/>
        <v>4.3429469906312598E-7</v>
      </c>
      <c r="D548" s="103" t="s">
        <v>2237</v>
      </c>
      <c r="E548" s="103">
        <v>0.99999899999999997</v>
      </c>
      <c r="F548" s="99">
        <v>0.28155214583253718</v>
      </c>
      <c r="G548" s="99">
        <v>0.28155214583253718</v>
      </c>
      <c r="H548" s="99">
        <f t="shared" si="42"/>
        <v>1</v>
      </c>
      <c r="I548" s="99">
        <f t="shared" si="43"/>
        <v>0</v>
      </c>
      <c r="J548" s="99" t="str">
        <f t="shared" si="44"/>
        <v>CONSUMED</v>
      </c>
    </row>
    <row r="549" spans="1:10">
      <c r="A549" s="102" t="s">
        <v>1270</v>
      </c>
      <c r="B549" s="99">
        <f t="shared" si="40"/>
        <v>0</v>
      </c>
      <c r="C549" s="99">
        <f t="shared" si="41"/>
        <v>4.3429469906312598E-7</v>
      </c>
      <c r="D549" s="103" t="s">
        <v>2237</v>
      </c>
      <c r="E549" s="103">
        <v>0.99999899999999997</v>
      </c>
      <c r="F549" s="99">
        <v>0.48177860298354575</v>
      </c>
      <c r="G549" s="99">
        <v>0.48177860298354575</v>
      </c>
      <c r="H549" s="99">
        <f t="shared" si="42"/>
        <v>1</v>
      </c>
      <c r="I549" s="99">
        <f t="shared" si="43"/>
        <v>0</v>
      </c>
      <c r="J549" s="99" t="str">
        <f t="shared" si="44"/>
        <v>CONSUMED</v>
      </c>
    </row>
    <row r="550" spans="1:10">
      <c r="A550" s="102" t="s">
        <v>1414</v>
      </c>
      <c r="B550" s="99">
        <f t="shared" si="40"/>
        <v>0</v>
      </c>
      <c r="C550" s="99">
        <f t="shared" si="41"/>
        <v>4.3429469906312598E-7</v>
      </c>
      <c r="D550" s="103" t="s">
        <v>2237</v>
      </c>
      <c r="E550" s="103">
        <v>0.99999899999999997</v>
      </c>
      <c r="F550" s="99">
        <v>0.90946913316801037</v>
      </c>
      <c r="G550" s="99">
        <v>0.90946913316801037</v>
      </c>
      <c r="H550" s="99">
        <f t="shared" si="42"/>
        <v>1</v>
      </c>
      <c r="I550" s="99">
        <f t="shared" si="43"/>
        <v>0</v>
      </c>
      <c r="J550" s="99" t="str">
        <f t="shared" si="44"/>
        <v>CONSUMED</v>
      </c>
    </row>
    <row r="551" spans="1:10">
      <c r="A551" s="102" t="s">
        <v>362</v>
      </c>
      <c r="B551" s="99">
        <f t="shared" si="40"/>
        <v>0</v>
      </c>
      <c r="C551" s="99">
        <f t="shared" si="41"/>
        <v>4.3429469906312598E-7</v>
      </c>
      <c r="D551" s="103" t="s">
        <v>2237</v>
      </c>
      <c r="E551" s="103">
        <v>0.99999899999999997</v>
      </c>
      <c r="F551" s="99">
        <v>0.56121666669533277</v>
      </c>
      <c r="G551" s="99">
        <v>0.56121666669533277</v>
      </c>
      <c r="H551" s="99">
        <f t="shared" si="42"/>
        <v>1</v>
      </c>
      <c r="I551" s="99">
        <f t="shared" si="43"/>
        <v>0</v>
      </c>
      <c r="J551" s="99" t="str">
        <f t="shared" si="44"/>
        <v>CONSUMED</v>
      </c>
    </row>
    <row r="552" spans="1:10">
      <c r="A552" s="102" t="s">
        <v>911</v>
      </c>
      <c r="B552" s="99">
        <f t="shared" si="40"/>
        <v>0</v>
      </c>
      <c r="C552" s="99">
        <f t="shared" si="41"/>
        <v>4.3429469906312598E-7</v>
      </c>
      <c r="D552" s="103" t="s">
        <v>2237</v>
      </c>
      <c r="E552" s="103">
        <v>0.99999899999999997</v>
      </c>
      <c r="F552" s="99">
        <v>0.70811550022080072</v>
      </c>
      <c r="G552" s="99">
        <v>0.70811550022080072</v>
      </c>
      <c r="H552" s="99">
        <f t="shared" si="42"/>
        <v>1</v>
      </c>
      <c r="I552" s="99">
        <f t="shared" si="43"/>
        <v>0</v>
      </c>
      <c r="J552" s="99" t="str">
        <f t="shared" si="44"/>
        <v>CONSUMED</v>
      </c>
    </row>
    <row r="553" spans="1:10">
      <c r="A553" s="102" t="s">
        <v>912</v>
      </c>
      <c r="B553" s="99">
        <f t="shared" si="40"/>
        <v>0</v>
      </c>
      <c r="C553" s="99">
        <f t="shared" si="41"/>
        <v>4.3429469906312598E-7</v>
      </c>
      <c r="D553" s="103" t="s">
        <v>2237</v>
      </c>
      <c r="E553" s="103">
        <v>0.99999899999999997</v>
      </c>
      <c r="F553" s="99">
        <v>0.11175689253633551</v>
      </c>
      <c r="G553" s="99">
        <v>0.11175689253633551</v>
      </c>
      <c r="H553" s="99">
        <f t="shared" si="42"/>
        <v>1</v>
      </c>
      <c r="I553" s="99">
        <f t="shared" si="43"/>
        <v>0</v>
      </c>
      <c r="J553" s="99" t="str">
        <f t="shared" si="44"/>
        <v>CONSUMED</v>
      </c>
    </row>
    <row r="554" spans="1:10">
      <c r="A554" s="102" t="s">
        <v>942</v>
      </c>
      <c r="B554" s="99">
        <f t="shared" si="40"/>
        <v>0</v>
      </c>
      <c r="C554" s="99">
        <f t="shared" si="41"/>
        <v>4.3429469906312598E-7</v>
      </c>
      <c r="D554" s="103" t="s">
        <v>2237</v>
      </c>
      <c r="E554" s="103">
        <v>0.99999899999999997</v>
      </c>
      <c r="F554" s="99">
        <v>0.30714380455023038</v>
      </c>
      <c r="G554" s="99">
        <v>0.30714380455023038</v>
      </c>
      <c r="H554" s="99">
        <f t="shared" si="42"/>
        <v>1</v>
      </c>
      <c r="I554" s="99">
        <f t="shared" si="43"/>
        <v>0</v>
      </c>
      <c r="J554" s="99" t="str">
        <f t="shared" si="44"/>
        <v>CONSUMED</v>
      </c>
    </row>
    <row r="555" spans="1:10">
      <c r="A555" s="102" t="s">
        <v>1863</v>
      </c>
      <c r="B555" s="99">
        <f t="shared" si="40"/>
        <v>0</v>
      </c>
      <c r="C555" s="99">
        <f t="shared" si="41"/>
        <v>4.3429469906312598E-7</v>
      </c>
      <c r="D555" s="103" t="s">
        <v>2237</v>
      </c>
      <c r="E555" s="103">
        <v>0.99999899999999997</v>
      </c>
      <c r="F555" s="99">
        <v>0.66870169976139238</v>
      </c>
      <c r="G555" s="99">
        <v>0.66870169976139238</v>
      </c>
      <c r="H555" s="99">
        <f t="shared" si="42"/>
        <v>1</v>
      </c>
      <c r="I555" s="99">
        <f t="shared" si="43"/>
        <v>0</v>
      </c>
      <c r="J555" s="99" t="str">
        <f t="shared" si="44"/>
        <v>CONSUMED</v>
      </c>
    </row>
    <row r="556" spans="1:10">
      <c r="A556" s="102" t="s">
        <v>1823</v>
      </c>
      <c r="B556" s="99">
        <f t="shared" si="40"/>
        <v>0</v>
      </c>
      <c r="C556" s="99">
        <f t="shared" si="41"/>
        <v>4.3429469906312598E-7</v>
      </c>
      <c r="D556" s="103" t="s">
        <v>2237</v>
      </c>
      <c r="E556" s="103">
        <v>0.99999899999999997</v>
      </c>
      <c r="F556" s="99">
        <v>0.184359526673567</v>
      </c>
      <c r="G556" s="99">
        <v>0.184359526673567</v>
      </c>
      <c r="H556" s="99">
        <f t="shared" si="42"/>
        <v>1</v>
      </c>
      <c r="I556" s="99">
        <f t="shared" si="43"/>
        <v>0</v>
      </c>
      <c r="J556" s="99" t="str">
        <f t="shared" si="44"/>
        <v>CONSUMED</v>
      </c>
    </row>
    <row r="557" spans="1:10">
      <c r="A557" s="102" t="s">
        <v>969</v>
      </c>
      <c r="B557" s="99">
        <f t="shared" si="40"/>
        <v>0</v>
      </c>
      <c r="C557" s="99">
        <f t="shared" si="41"/>
        <v>4.3429469906312598E-7</v>
      </c>
      <c r="D557" s="103" t="s">
        <v>2237</v>
      </c>
      <c r="E557" s="103">
        <v>0.99999899999999997</v>
      </c>
      <c r="F557" s="99">
        <v>7.8687607347440541E-2</v>
      </c>
      <c r="G557" s="99">
        <v>7.8687607347440541E-2</v>
      </c>
      <c r="H557" s="99">
        <f t="shared" si="42"/>
        <v>1</v>
      </c>
      <c r="I557" s="99">
        <f t="shared" si="43"/>
        <v>0</v>
      </c>
      <c r="J557" s="99" t="str">
        <f t="shared" si="44"/>
        <v>CONSUMED</v>
      </c>
    </row>
    <row r="558" spans="1:10">
      <c r="A558" s="102" t="s">
        <v>534</v>
      </c>
      <c r="B558" s="99">
        <f t="shared" si="40"/>
        <v>0</v>
      </c>
      <c r="C558" s="99">
        <f t="shared" si="41"/>
        <v>4.3429469906312598E-7</v>
      </c>
      <c r="D558" s="103" t="s">
        <v>2237</v>
      </c>
      <c r="E558" s="103">
        <v>0.99999899999999997</v>
      </c>
      <c r="F558" s="99">
        <v>0.99938763473918024</v>
      </c>
      <c r="G558" s="99">
        <v>0.99938763473918024</v>
      </c>
      <c r="H558" s="99">
        <f t="shared" si="42"/>
        <v>1</v>
      </c>
      <c r="I558" s="99">
        <f t="shared" si="43"/>
        <v>0</v>
      </c>
      <c r="J558" s="99" t="str">
        <f t="shared" si="44"/>
        <v>CONSUMED</v>
      </c>
    </row>
    <row r="559" spans="1:10">
      <c r="A559" s="102" t="s">
        <v>2003</v>
      </c>
      <c r="B559" s="99">
        <f t="shared" si="40"/>
        <v>0</v>
      </c>
      <c r="C559" s="99">
        <f t="shared" si="41"/>
        <v>4.3429469906312598E-7</v>
      </c>
      <c r="D559" s="103" t="s">
        <v>2237</v>
      </c>
      <c r="E559" s="103">
        <v>0.99999899999999997</v>
      </c>
      <c r="F559" s="99">
        <v>0.50204550747091903</v>
      </c>
      <c r="G559" s="99">
        <v>0.50204550747091903</v>
      </c>
      <c r="H559" s="99">
        <f t="shared" si="42"/>
        <v>1</v>
      </c>
      <c r="I559" s="99">
        <f t="shared" si="43"/>
        <v>0</v>
      </c>
      <c r="J559" s="99" t="str">
        <f t="shared" si="44"/>
        <v>CONSUMED</v>
      </c>
    </row>
    <row r="560" spans="1:10">
      <c r="A560" s="102" t="s">
        <v>2007</v>
      </c>
      <c r="B560" s="99">
        <f t="shared" si="40"/>
        <v>0</v>
      </c>
      <c r="C560" s="99">
        <f t="shared" si="41"/>
        <v>4.3429469906312598E-7</v>
      </c>
      <c r="D560" s="103" t="s">
        <v>2237</v>
      </c>
      <c r="E560" s="103">
        <v>0.99999899999999997</v>
      </c>
      <c r="F560" s="99">
        <v>0.32337210346109951</v>
      </c>
      <c r="G560" s="99">
        <v>0.32337210346109951</v>
      </c>
      <c r="H560" s="99">
        <f t="shared" si="42"/>
        <v>1</v>
      </c>
      <c r="I560" s="99">
        <f t="shared" si="43"/>
        <v>0</v>
      </c>
      <c r="J560" s="99" t="str">
        <f t="shared" si="44"/>
        <v>CONSUMED</v>
      </c>
    </row>
    <row r="561" spans="1:10">
      <c r="A561" s="102" t="s">
        <v>2011</v>
      </c>
      <c r="B561" s="99">
        <f t="shared" si="40"/>
        <v>0</v>
      </c>
      <c r="C561" s="99">
        <f t="shared" si="41"/>
        <v>4.3429469906312598E-7</v>
      </c>
      <c r="D561" s="103" t="s">
        <v>2237</v>
      </c>
      <c r="E561" s="103">
        <v>0.99999899999999997</v>
      </c>
      <c r="F561" s="99">
        <v>0.27448496097150749</v>
      </c>
      <c r="G561" s="99">
        <v>0.27448496097150749</v>
      </c>
      <c r="H561" s="99">
        <f t="shared" si="42"/>
        <v>1</v>
      </c>
      <c r="I561" s="99">
        <f t="shared" si="43"/>
        <v>0</v>
      </c>
      <c r="J561" s="99" t="str">
        <f t="shared" si="44"/>
        <v>CONSUMED</v>
      </c>
    </row>
    <row r="562" spans="1:10">
      <c r="A562" s="102" t="s">
        <v>998</v>
      </c>
      <c r="B562" s="99">
        <f t="shared" si="40"/>
        <v>0</v>
      </c>
      <c r="C562" s="99">
        <f t="shared" si="41"/>
        <v>4.3429469906312598E-7</v>
      </c>
      <c r="D562" s="103" t="s">
        <v>2237</v>
      </c>
      <c r="E562" s="103">
        <v>0.99999899999999997</v>
      </c>
      <c r="F562" s="99">
        <v>1.214242221325462E-2</v>
      </c>
      <c r="G562" s="99">
        <v>1.214242221325462E-2</v>
      </c>
      <c r="H562" s="99">
        <f t="shared" si="42"/>
        <v>1</v>
      </c>
      <c r="I562" s="99">
        <f t="shared" si="43"/>
        <v>0</v>
      </c>
      <c r="J562" s="99" t="str">
        <f t="shared" si="44"/>
        <v>CONSUMED</v>
      </c>
    </row>
    <row r="563" spans="1:10">
      <c r="A563" s="102" t="s">
        <v>1563</v>
      </c>
      <c r="B563" s="99">
        <f t="shared" si="40"/>
        <v>0</v>
      </c>
      <c r="C563" s="99">
        <f t="shared" si="41"/>
        <v>4.3429469906312598E-7</v>
      </c>
      <c r="D563" s="103" t="s">
        <v>2237</v>
      </c>
      <c r="E563" s="103">
        <v>0.99999899999999997</v>
      </c>
      <c r="F563" s="99">
        <v>4.795264802823123E-2</v>
      </c>
      <c r="G563" s="99">
        <v>4.795264802823123E-2</v>
      </c>
      <c r="H563" s="99">
        <f t="shared" si="42"/>
        <v>1</v>
      </c>
      <c r="I563" s="99">
        <f t="shared" si="43"/>
        <v>0</v>
      </c>
      <c r="J563" s="99" t="str">
        <f t="shared" si="44"/>
        <v>CONSUMED</v>
      </c>
    </row>
    <row r="564" spans="1:10">
      <c r="A564" s="102" t="s">
        <v>2160</v>
      </c>
      <c r="B564" s="99">
        <f t="shared" si="40"/>
        <v>6.8269674150327455E-6</v>
      </c>
      <c r="C564" s="99">
        <f t="shared" si="41"/>
        <v>4.3429469906312598E-7</v>
      </c>
      <c r="D564" s="103" t="s">
        <v>2237</v>
      </c>
      <c r="E564" s="103">
        <v>0.99999899999999997</v>
      </c>
      <c r="F564" s="99">
        <v>1.8556040121581499</v>
      </c>
      <c r="G564" s="99">
        <v>1.8555952312877693</v>
      </c>
      <c r="H564" s="99">
        <f t="shared" si="42"/>
        <v>1.0000047321044119</v>
      </c>
      <c r="I564" s="99">
        <f t="shared" si="43"/>
        <v>2.0551219713454482E-6</v>
      </c>
      <c r="J564" s="99" t="str">
        <f t="shared" si="44"/>
        <v>PRODUCED</v>
      </c>
    </row>
    <row r="565" spans="1:10">
      <c r="A565" s="102" t="s">
        <v>589</v>
      </c>
      <c r="B565" s="99">
        <f t="shared" si="40"/>
        <v>4.0531058982225653E-3</v>
      </c>
      <c r="C565" s="99">
        <f t="shared" si="41"/>
        <v>4.3429469906312598E-7</v>
      </c>
      <c r="D565" s="103" t="s">
        <v>2237</v>
      </c>
      <c r="E565" s="103">
        <v>0.99999899999999997</v>
      </c>
      <c r="F565" s="99">
        <v>0.43416316775947833</v>
      </c>
      <c r="G565" s="99">
        <v>0.43294514198360662</v>
      </c>
      <c r="H565" s="99">
        <f t="shared" si="42"/>
        <v>1.0028133489852575</v>
      </c>
      <c r="I565" s="99">
        <f t="shared" si="43"/>
        <v>1.2201064509675956E-3</v>
      </c>
      <c r="J565" s="99" t="str">
        <f t="shared" si="44"/>
        <v>PRODUCED</v>
      </c>
    </row>
    <row r="566" spans="1:10">
      <c r="A566" s="102" t="s">
        <v>1902</v>
      </c>
      <c r="B566" s="99">
        <f t="shared" si="40"/>
        <v>9.0448829163596589E-3</v>
      </c>
      <c r="C566" s="99">
        <f t="shared" si="41"/>
        <v>4.3429469906312598E-7</v>
      </c>
      <c r="D566" s="103" t="s">
        <v>2237</v>
      </c>
      <c r="E566" s="103">
        <v>0.99999899999999997</v>
      </c>
      <c r="F566" s="99">
        <v>0.8820859879871753</v>
      </c>
      <c r="G566" s="99">
        <v>0.87657310652355391</v>
      </c>
      <c r="H566" s="99">
        <f t="shared" si="42"/>
        <v>1.0062891291354867</v>
      </c>
      <c r="I566" s="99">
        <f t="shared" si="43"/>
        <v>2.7227810650929658E-3</v>
      </c>
      <c r="J566" s="99" t="str">
        <f t="shared" si="44"/>
        <v>PRODUCED</v>
      </c>
    </row>
    <row r="567" spans="1:10">
      <c r="A567" s="102" t="s">
        <v>267</v>
      </c>
      <c r="B567" s="99">
        <f t="shared" si="40"/>
        <v>1.136894097998499E-2</v>
      </c>
      <c r="C567" s="99">
        <f t="shared" si="41"/>
        <v>4.3429469906312598E-7</v>
      </c>
      <c r="D567" s="103" t="s">
        <v>2237</v>
      </c>
      <c r="E567" s="103">
        <v>0.99999899999999997</v>
      </c>
      <c r="F567" s="99">
        <v>1.2012311314095943</v>
      </c>
      <c r="G567" s="99">
        <v>1.1918022107894226</v>
      </c>
      <c r="H567" s="99">
        <f t="shared" si="42"/>
        <v>1.0079114810618837</v>
      </c>
      <c r="I567" s="99">
        <f t="shared" si="43"/>
        <v>3.4223922539089397E-3</v>
      </c>
      <c r="J567" s="99" t="str">
        <f t="shared" si="44"/>
        <v>PRODUCED</v>
      </c>
    </row>
    <row r="568" spans="1:10">
      <c r="A568" s="102" t="s">
        <v>2205</v>
      </c>
      <c r="B568" s="99">
        <f t="shared" si="40"/>
        <v>1.2766136544247469E-2</v>
      </c>
      <c r="C568" s="99">
        <f t="shared" si="41"/>
        <v>4.3429469906312598E-7</v>
      </c>
      <c r="D568" s="103" t="s">
        <v>2237</v>
      </c>
      <c r="E568" s="103">
        <v>0.99999899999999997</v>
      </c>
      <c r="F568" s="99">
        <v>1.1320521696406638</v>
      </c>
      <c r="G568" s="99">
        <v>1.1220790435565879</v>
      </c>
      <c r="H568" s="99">
        <f t="shared" si="42"/>
        <v>1.0088880780203011</v>
      </c>
      <c r="I568" s="99">
        <f t="shared" si="43"/>
        <v>3.8429900285606071E-3</v>
      </c>
      <c r="J568" s="99" t="str">
        <f t="shared" si="44"/>
        <v>PRODUCED</v>
      </c>
    </row>
    <row r="569" spans="1:10">
      <c r="A569" s="102" t="s">
        <v>653</v>
      </c>
      <c r="B569" s="99">
        <f t="shared" si="40"/>
        <v>1.3118793803155894E-2</v>
      </c>
      <c r="C569" s="99">
        <f t="shared" si="41"/>
        <v>4.3429469906312598E-7</v>
      </c>
      <c r="D569" s="103" t="s">
        <v>2237</v>
      </c>
      <c r="E569" s="103">
        <v>0.99999899999999997</v>
      </c>
      <c r="F569" s="99">
        <v>1.771109540648115</v>
      </c>
      <c r="G569" s="99">
        <v>1.7550773927487386</v>
      </c>
      <c r="H569" s="99">
        <f t="shared" si="42"/>
        <v>1.0091347241811754</v>
      </c>
      <c r="I569" s="99">
        <f t="shared" si="43"/>
        <v>3.9491504416806818E-3</v>
      </c>
      <c r="J569" s="99" t="str">
        <f t="shared" si="44"/>
        <v>PRODUCED</v>
      </c>
    </row>
    <row r="570" spans="1:10">
      <c r="A570" s="102" t="s">
        <v>2218</v>
      </c>
      <c r="B570" s="99">
        <f t="shared" si="40"/>
        <v>1.3553788121209217E-2</v>
      </c>
      <c r="C570" s="99">
        <f t="shared" si="41"/>
        <v>4.3429469906312598E-7</v>
      </c>
      <c r="D570" s="103" t="s">
        <v>2237</v>
      </c>
      <c r="E570" s="103">
        <v>0.99999899999999997</v>
      </c>
      <c r="F570" s="99">
        <v>0.72288648028149316</v>
      </c>
      <c r="G570" s="99">
        <v>0.71612692997481775</v>
      </c>
      <c r="H570" s="99">
        <f t="shared" si="42"/>
        <v>1.0094390393989416</v>
      </c>
      <c r="I570" s="99">
        <f t="shared" si="43"/>
        <v>4.0800967793581302E-3</v>
      </c>
      <c r="J570" s="99" t="str">
        <f t="shared" si="44"/>
        <v>PRODUCED</v>
      </c>
    </row>
    <row r="571" spans="1:10">
      <c r="A571" s="102" t="s">
        <v>837</v>
      </c>
      <c r="B571" s="99">
        <f t="shared" si="40"/>
        <v>2.0756964518923064E-2</v>
      </c>
      <c r="C571" s="99">
        <f t="shared" si="41"/>
        <v>4.3429469906312598E-7</v>
      </c>
      <c r="D571" s="103" t="s">
        <v>2237</v>
      </c>
      <c r="E571" s="103">
        <v>0.99999899999999997</v>
      </c>
      <c r="F571" s="99">
        <v>0.17477751300573682</v>
      </c>
      <c r="G571" s="99">
        <v>0.17228088193716243</v>
      </c>
      <c r="H571" s="99">
        <f t="shared" si="42"/>
        <v>1.0144916315757253</v>
      </c>
      <c r="I571" s="99">
        <f t="shared" si="43"/>
        <v>6.2484689391288208E-3</v>
      </c>
      <c r="J571" s="99" t="str">
        <f t="shared" si="44"/>
        <v>PRODUCED</v>
      </c>
    </row>
    <row r="572" spans="1:10">
      <c r="A572" s="102" t="s">
        <v>1504</v>
      </c>
      <c r="B572" s="99">
        <f t="shared" si="40"/>
        <v>2.2655055477230696E-2</v>
      </c>
      <c r="C572" s="99">
        <f t="shared" si="41"/>
        <v>4.3429469906312598E-7</v>
      </c>
      <c r="D572" s="103" t="s">
        <v>2237</v>
      </c>
      <c r="E572" s="103">
        <v>0.99999899999999997</v>
      </c>
      <c r="F572" s="99">
        <v>3.0562846761761242</v>
      </c>
      <c r="G572" s="99">
        <v>3.0086658230324588</v>
      </c>
      <c r="H572" s="99">
        <f t="shared" si="42"/>
        <v>1.0158272323829138</v>
      </c>
      <c r="I572" s="99">
        <f t="shared" si="43"/>
        <v>6.8198512520780095E-3</v>
      </c>
      <c r="J572" s="99" t="str">
        <f t="shared" si="44"/>
        <v>PRODUCED</v>
      </c>
    </row>
    <row r="573" spans="1:10">
      <c r="A573" s="102" t="s">
        <v>2067</v>
      </c>
      <c r="B573" s="99">
        <f t="shared" si="40"/>
        <v>2.4086530940137456E-2</v>
      </c>
      <c r="C573" s="99">
        <f t="shared" si="41"/>
        <v>4.3429469906312598E-7</v>
      </c>
      <c r="D573" s="103" t="s">
        <v>2237</v>
      </c>
      <c r="E573" s="103">
        <v>0.99999899999999997</v>
      </c>
      <c r="F573" s="99">
        <v>7.8193968637089842E-2</v>
      </c>
      <c r="G573" s="99">
        <v>7.6899317873235451E-2</v>
      </c>
      <c r="H573" s="99">
        <f t="shared" si="42"/>
        <v>1.0168356599207884</v>
      </c>
      <c r="I573" s="99">
        <f t="shared" si="43"/>
        <v>7.250768304469927E-3</v>
      </c>
      <c r="J573" s="99" t="str">
        <f t="shared" si="44"/>
        <v>PRODUCED</v>
      </c>
    </row>
    <row r="574" spans="1:10">
      <c r="A574" s="102" t="s">
        <v>1909</v>
      </c>
      <c r="B574" s="99">
        <f t="shared" si="40"/>
        <v>2.5407399411228177E-2</v>
      </c>
      <c r="C574" s="99">
        <f t="shared" si="41"/>
        <v>4.3429469906312598E-7</v>
      </c>
      <c r="D574" s="103" t="s">
        <v>2237</v>
      </c>
      <c r="E574" s="103">
        <v>0.99999899999999997</v>
      </c>
      <c r="F574" s="99">
        <v>2.7581374990051959E-2</v>
      </c>
      <c r="G574" s="99">
        <v>2.7099889718839889E-2</v>
      </c>
      <c r="H574" s="99">
        <f t="shared" si="42"/>
        <v>1.0177670564791022</v>
      </c>
      <c r="I574" s="99">
        <f t="shared" si="43"/>
        <v>7.6483893345950559E-3</v>
      </c>
      <c r="J574" s="99" t="str">
        <f t="shared" si="44"/>
        <v>PRODUCED</v>
      </c>
    </row>
    <row r="575" spans="1:10">
      <c r="A575" s="102" t="s">
        <v>1011</v>
      </c>
      <c r="B575" s="99">
        <f t="shared" si="40"/>
        <v>2.7501278949540766E-2</v>
      </c>
      <c r="C575" s="99">
        <f t="shared" si="41"/>
        <v>4.3429469906312598E-7</v>
      </c>
      <c r="D575" s="103" t="s">
        <v>2237</v>
      </c>
      <c r="E575" s="103">
        <v>0.99999899999999997</v>
      </c>
      <c r="F575" s="99">
        <v>0.46496370592038411</v>
      </c>
      <c r="G575" s="99">
        <v>0.45618431015633437</v>
      </c>
      <c r="H575" s="99">
        <f t="shared" si="42"/>
        <v>1.0192452821558924</v>
      </c>
      <c r="I575" s="99">
        <f t="shared" si="43"/>
        <v>8.2787098829341932E-3</v>
      </c>
      <c r="J575" s="99" t="str">
        <f t="shared" si="44"/>
        <v>PRODUCED</v>
      </c>
    </row>
    <row r="576" spans="1:10">
      <c r="A576" s="102" t="s">
        <v>2175</v>
      </c>
      <c r="B576" s="99">
        <f t="shared" si="40"/>
        <v>2.8169317727539989E-2</v>
      </c>
      <c r="C576" s="99">
        <f t="shared" si="41"/>
        <v>4.3429469906312598E-7</v>
      </c>
      <c r="D576" s="103" t="s">
        <v>2237</v>
      </c>
      <c r="E576" s="103">
        <v>0.99999899999999997</v>
      </c>
      <c r="F576" s="99">
        <v>0.99989948605994439</v>
      </c>
      <c r="G576" s="99">
        <v>0.98056533406103608</v>
      </c>
      <c r="H576" s="99">
        <f t="shared" si="42"/>
        <v>1.0197173521511671</v>
      </c>
      <c r="I576" s="99">
        <f t="shared" si="43"/>
        <v>8.4798095933786705E-3</v>
      </c>
      <c r="J576" s="99" t="str">
        <f t="shared" si="44"/>
        <v>PRODUCED</v>
      </c>
    </row>
    <row r="577" spans="1:10">
      <c r="A577" s="102" t="s">
        <v>42</v>
      </c>
      <c r="B577" s="99">
        <f t="shared" si="40"/>
        <v>3.331335194993864E-2</v>
      </c>
      <c r="C577" s="99">
        <f t="shared" si="41"/>
        <v>4.3429469906312598E-7</v>
      </c>
      <c r="D577" s="103" t="s">
        <v>2237</v>
      </c>
      <c r="E577" s="103">
        <v>0.99999899999999997</v>
      </c>
      <c r="F577" s="99">
        <v>0.50548121426458847</v>
      </c>
      <c r="G577" s="99">
        <v>0.49394284845550818</v>
      </c>
      <c r="H577" s="99">
        <f t="shared" si="42"/>
        <v>1.0233597183260355</v>
      </c>
      <c r="I577" s="99">
        <f t="shared" si="43"/>
        <v>1.0028318193042706E-2</v>
      </c>
      <c r="J577" s="99" t="str">
        <f t="shared" si="44"/>
        <v>PRODUCED</v>
      </c>
    </row>
    <row r="578" spans="1:10">
      <c r="A578" s="102" t="s">
        <v>1426</v>
      </c>
      <c r="B578" s="99">
        <f t="shared" ref="B578:B598" si="45">LOG(H578, 2)</f>
        <v>3.3381131171086681E-2</v>
      </c>
      <c r="C578" s="99">
        <f t="shared" ref="C578:C598" si="46">-LOG10(E578)</f>
        <v>4.3429469906312598E-7</v>
      </c>
      <c r="D578" s="103" t="s">
        <v>2237</v>
      </c>
      <c r="E578" s="103">
        <v>0.99999899999999997</v>
      </c>
      <c r="F578" s="99">
        <v>1.0613585761646045</v>
      </c>
      <c r="G578" s="99">
        <v>1.037082752690434</v>
      </c>
      <c r="H578" s="99">
        <f t="shared" ref="H578:H598" si="47">F578/G578</f>
        <v>1.0234077978938454</v>
      </c>
      <c r="I578" s="99">
        <f t="shared" ref="I578:I598" si="48">LOG(H578)</f>
        <v>1.004872177169101E-2</v>
      </c>
      <c r="J578" s="99" t="str">
        <f t="shared" ref="J578:J598" si="49">IF(AND(I578&gt;0), "PRODUCED", "CONSUMED")</f>
        <v>PRODUCED</v>
      </c>
    </row>
    <row r="579" spans="1:10">
      <c r="A579" s="102" t="s">
        <v>564</v>
      </c>
      <c r="B579" s="99">
        <f t="shared" si="45"/>
        <v>3.6210396753633425E-2</v>
      </c>
      <c r="C579" s="99">
        <f t="shared" si="46"/>
        <v>4.3429469906312598E-7</v>
      </c>
      <c r="D579" s="103" t="s">
        <v>2237</v>
      </c>
      <c r="E579" s="103">
        <v>0.99999899999999997</v>
      </c>
      <c r="F579" s="99">
        <v>0.97392275473234025</v>
      </c>
      <c r="G579" s="99">
        <v>0.94978235545334411</v>
      </c>
      <c r="H579" s="99">
        <f t="shared" si="47"/>
        <v>1.0254167695792513</v>
      </c>
      <c r="I579" s="99">
        <f t="shared" si="48"/>
        <v>1.0900415577737308E-2</v>
      </c>
      <c r="J579" s="99" t="str">
        <f t="shared" si="49"/>
        <v>PRODUCED</v>
      </c>
    </row>
    <row r="580" spans="1:10">
      <c r="A580" s="102" t="s">
        <v>2000</v>
      </c>
      <c r="B580" s="99">
        <f t="shared" si="45"/>
        <v>4.1434808054913855E-2</v>
      </c>
      <c r="C580" s="99">
        <f t="shared" si="46"/>
        <v>4.3429469906312598E-7</v>
      </c>
      <c r="D580" s="103" t="s">
        <v>2237</v>
      </c>
      <c r="E580" s="103">
        <v>0.99999899999999997</v>
      </c>
      <c r="F580" s="99">
        <v>0.91744551200714408</v>
      </c>
      <c r="G580" s="99">
        <v>0.8914708778661774</v>
      </c>
      <c r="H580" s="99">
        <f t="shared" si="47"/>
        <v>1.0291368285671199</v>
      </c>
      <c r="I580" s="99">
        <f t="shared" si="48"/>
        <v>1.247312008910861E-2</v>
      </c>
      <c r="J580" s="99" t="str">
        <f t="shared" si="49"/>
        <v>PRODUCED</v>
      </c>
    </row>
    <row r="581" spans="1:10">
      <c r="A581" s="102" t="s">
        <v>2235</v>
      </c>
      <c r="B581" s="99">
        <f t="shared" si="45"/>
        <v>5.3870011815439336E-2</v>
      </c>
      <c r="C581" s="99">
        <f t="shared" si="46"/>
        <v>4.3429469906312598E-7</v>
      </c>
      <c r="D581" s="103" t="s">
        <v>2237</v>
      </c>
      <c r="E581" s="103">
        <v>0.99999899999999997</v>
      </c>
      <c r="F581" s="99">
        <v>0.21583513367528259</v>
      </c>
      <c r="G581" s="99">
        <v>0.20792449300921045</v>
      </c>
      <c r="H581" s="99">
        <f t="shared" si="47"/>
        <v>1.0380457374289316</v>
      </c>
      <c r="I581" s="99">
        <f t="shared" si="48"/>
        <v>1.621648942322032E-2</v>
      </c>
      <c r="J581" s="99" t="str">
        <f t="shared" si="49"/>
        <v>PRODUCED</v>
      </c>
    </row>
    <row r="582" spans="1:10">
      <c r="A582" s="102" t="s">
        <v>2071</v>
      </c>
      <c r="B582" s="99">
        <f t="shared" si="45"/>
        <v>6.2769198235847853E-2</v>
      </c>
      <c r="C582" s="99">
        <f t="shared" si="46"/>
        <v>4.3429469906312598E-7</v>
      </c>
      <c r="D582" s="103" t="s">
        <v>2237</v>
      </c>
      <c r="E582" s="103">
        <v>0.99999899999999997</v>
      </c>
      <c r="F582" s="99">
        <v>1.9955759872280676</v>
      </c>
      <c r="G582" s="99">
        <v>1.9106135699645863</v>
      </c>
      <c r="H582" s="99">
        <f t="shared" si="47"/>
        <v>1.0444686558282197</v>
      </c>
      <c r="I582" s="99">
        <f t="shared" si="48"/>
        <v>1.8895411472768856E-2</v>
      </c>
      <c r="J582" s="99" t="str">
        <f t="shared" si="49"/>
        <v>PRODUCED</v>
      </c>
    </row>
    <row r="583" spans="1:10">
      <c r="A583" s="102" t="s">
        <v>2081</v>
      </c>
      <c r="B583" s="99">
        <f t="shared" si="45"/>
        <v>7.8571145301138373E-2</v>
      </c>
      <c r="C583" s="99">
        <f t="shared" si="46"/>
        <v>4.3429469906312598E-7</v>
      </c>
      <c r="D583" s="103" t="s">
        <v>2237</v>
      </c>
      <c r="E583" s="103">
        <v>0.99999899999999997</v>
      </c>
      <c r="F583" s="99">
        <v>0.61878807481442077</v>
      </c>
      <c r="G583" s="99">
        <v>0.58598927021991509</v>
      </c>
      <c r="H583" s="99">
        <f t="shared" si="47"/>
        <v>1.055971681157569</v>
      </c>
      <c r="I583" s="99">
        <f t="shared" si="48"/>
        <v>2.3652271529315719E-2</v>
      </c>
      <c r="J583" s="99" t="str">
        <f t="shared" si="49"/>
        <v>PRODUCED</v>
      </c>
    </row>
    <row r="584" spans="1:10">
      <c r="A584" s="102" t="s">
        <v>205</v>
      </c>
      <c r="B584" s="99">
        <f t="shared" si="45"/>
        <v>8.9303870114710873E-2</v>
      </c>
      <c r="C584" s="99">
        <f t="shared" si="46"/>
        <v>4.3429469906312598E-7</v>
      </c>
      <c r="D584" s="103" t="s">
        <v>2237</v>
      </c>
      <c r="E584" s="103">
        <v>0.99999899999999997</v>
      </c>
      <c r="F584" s="99">
        <v>0.3870510075878581</v>
      </c>
      <c r="G584" s="99">
        <v>0.36381873437429824</v>
      </c>
      <c r="H584" s="99">
        <f t="shared" si="47"/>
        <v>1.0638567259421512</v>
      </c>
      <c r="I584" s="99">
        <f t="shared" si="48"/>
        <v>2.6883143633408154E-2</v>
      </c>
      <c r="J584" s="99" t="str">
        <f t="shared" si="49"/>
        <v>PRODUCED</v>
      </c>
    </row>
    <row r="585" spans="1:10">
      <c r="A585" s="102" t="s">
        <v>791</v>
      </c>
      <c r="B585" s="99">
        <f t="shared" si="45"/>
        <v>0.11695071807431588</v>
      </c>
      <c r="C585" s="99">
        <f t="shared" si="46"/>
        <v>4.3429469906312598E-7</v>
      </c>
      <c r="D585" s="103" t="s">
        <v>2237</v>
      </c>
      <c r="E585" s="103">
        <v>0.99999899999999997</v>
      </c>
      <c r="F585" s="99">
        <v>0.25344921631633777</v>
      </c>
      <c r="G585" s="99">
        <v>0.23371429605482549</v>
      </c>
      <c r="H585" s="99">
        <f t="shared" si="47"/>
        <v>1.0844403641310962</v>
      </c>
      <c r="I585" s="99">
        <f t="shared" si="48"/>
        <v>3.5205674154810795E-2</v>
      </c>
      <c r="J585" s="99" t="str">
        <f t="shared" si="49"/>
        <v>PRODUCED</v>
      </c>
    </row>
    <row r="586" spans="1:10">
      <c r="A586" s="102" t="s">
        <v>1942</v>
      </c>
      <c r="B586" s="99">
        <f t="shared" si="45"/>
        <v>0.14016472578372818</v>
      </c>
      <c r="C586" s="99">
        <f t="shared" si="46"/>
        <v>4.3429469906312598E-7</v>
      </c>
      <c r="D586" s="103" t="s">
        <v>2237</v>
      </c>
      <c r="E586" s="103">
        <v>0.99999899999999997</v>
      </c>
      <c r="F586" s="99">
        <v>0.1693836994309024</v>
      </c>
      <c r="G586" s="99">
        <v>0.15370140132512378</v>
      </c>
      <c r="H586" s="99">
        <f t="shared" si="47"/>
        <v>1.1020309377180364</v>
      </c>
      <c r="I586" s="99">
        <f t="shared" si="48"/>
        <v>4.2193786794918801E-2</v>
      </c>
      <c r="J586" s="99" t="str">
        <f t="shared" si="49"/>
        <v>PRODUCED</v>
      </c>
    </row>
    <row r="587" spans="1:10">
      <c r="A587" s="102" t="s">
        <v>1935</v>
      </c>
      <c r="B587" s="99">
        <f t="shared" si="45"/>
        <v>0.1482874815790835</v>
      </c>
      <c r="C587" s="99">
        <f t="shared" si="46"/>
        <v>4.3429469906312598E-7</v>
      </c>
      <c r="D587" s="103" t="s">
        <v>2237</v>
      </c>
      <c r="E587" s="103">
        <v>0.99999899999999997</v>
      </c>
      <c r="F587" s="99">
        <v>5.1969743798400227E-2</v>
      </c>
      <c r="G587" s="99">
        <v>4.6893386346449878E-2</v>
      </c>
      <c r="H587" s="99">
        <f t="shared" si="47"/>
        <v>1.1082531641977411</v>
      </c>
      <c r="I587" s="99">
        <f t="shared" si="48"/>
        <v>4.4638979936774195E-2</v>
      </c>
      <c r="J587" s="99" t="str">
        <f t="shared" si="49"/>
        <v>PRODUCED</v>
      </c>
    </row>
    <row r="588" spans="1:10">
      <c r="A588" s="102" t="s">
        <v>1724</v>
      </c>
      <c r="B588" s="99">
        <f t="shared" si="45"/>
        <v>0.17805568476444997</v>
      </c>
      <c r="C588" s="99">
        <f t="shared" si="46"/>
        <v>4.3429469906312598E-7</v>
      </c>
      <c r="D588" s="103" t="s">
        <v>2237</v>
      </c>
      <c r="E588" s="103">
        <v>0.99999899999999997</v>
      </c>
      <c r="F588" s="99">
        <v>4.7679220109154074E-3</v>
      </c>
      <c r="G588" s="99">
        <v>4.2143348644825768E-3</v>
      </c>
      <c r="H588" s="99">
        <f t="shared" si="47"/>
        <v>1.1313581298672617</v>
      </c>
      <c r="I588" s="99">
        <f t="shared" si="48"/>
        <v>5.3600102012589579E-2</v>
      </c>
      <c r="J588" s="99" t="str">
        <f t="shared" si="49"/>
        <v>PRODUCED</v>
      </c>
    </row>
    <row r="589" spans="1:10">
      <c r="A589" s="102" t="s">
        <v>1022</v>
      </c>
      <c r="B589" s="99">
        <f t="shared" si="45"/>
        <v>0.19243889546993115</v>
      </c>
      <c r="C589" s="99">
        <f t="shared" si="46"/>
        <v>4.3429469906312598E-7</v>
      </c>
      <c r="D589" s="103" t="s">
        <v>2237</v>
      </c>
      <c r="E589" s="103">
        <v>0.99999899999999997</v>
      </c>
      <c r="F589" s="99">
        <v>0.3476116091377856</v>
      </c>
      <c r="G589" s="99">
        <v>0.30420363008987789</v>
      </c>
      <c r="H589" s="99">
        <f t="shared" si="47"/>
        <v>1.1426938233284156</v>
      </c>
      <c r="I589" s="99">
        <f t="shared" si="48"/>
        <v>5.792987986889471E-2</v>
      </c>
      <c r="J589" s="99" t="str">
        <f t="shared" si="49"/>
        <v>PRODUCED</v>
      </c>
    </row>
    <row r="590" spans="1:10">
      <c r="A590" s="102" t="s">
        <v>759</v>
      </c>
      <c r="B590" s="99">
        <f t="shared" si="45"/>
        <v>0.19532809189148662</v>
      </c>
      <c r="C590" s="99">
        <f t="shared" si="46"/>
        <v>4.3429469906312598E-7</v>
      </c>
      <c r="D590" s="103" t="s">
        <v>2237</v>
      </c>
      <c r="E590" s="103">
        <v>0.99999899999999997</v>
      </c>
      <c r="F590" s="99">
        <v>0.45342946134641232</v>
      </c>
      <c r="G590" s="99">
        <v>0.39601361758023867</v>
      </c>
      <c r="H590" s="99">
        <f t="shared" si="47"/>
        <v>1.1449845187572123</v>
      </c>
      <c r="I590" s="99">
        <f t="shared" si="48"/>
        <v>5.8799614655147936E-2</v>
      </c>
      <c r="J590" s="99" t="str">
        <f t="shared" si="49"/>
        <v>PRODUCED</v>
      </c>
    </row>
    <row r="591" spans="1:10">
      <c r="A591" s="102" t="s">
        <v>1811</v>
      </c>
      <c r="B591" s="99">
        <f t="shared" si="45"/>
        <v>0.21539000258255614</v>
      </c>
      <c r="C591" s="99">
        <f t="shared" si="46"/>
        <v>4.3429469906312598E-7</v>
      </c>
      <c r="D591" s="103" t="s">
        <v>2237</v>
      </c>
      <c r="E591" s="103">
        <v>0.99999899999999997</v>
      </c>
      <c r="F591" s="99">
        <v>0.14730059878205903</v>
      </c>
      <c r="G591" s="99">
        <v>0.12687196337262241</v>
      </c>
      <c r="H591" s="99">
        <f t="shared" si="47"/>
        <v>1.1610177289480246</v>
      </c>
      <c r="I591" s="99">
        <f t="shared" si="48"/>
        <v>6.4838851543491768E-2</v>
      </c>
      <c r="J591" s="99" t="str">
        <f t="shared" si="49"/>
        <v>PRODUCED</v>
      </c>
    </row>
    <row r="592" spans="1:10">
      <c r="A592" s="102" t="s">
        <v>736</v>
      </c>
      <c r="B592" s="99">
        <f t="shared" si="45"/>
        <v>0.21856176823939671</v>
      </c>
      <c r="C592" s="99">
        <f t="shared" si="46"/>
        <v>4.3429469906312598E-7</v>
      </c>
      <c r="D592" s="103" t="s">
        <v>2237</v>
      </c>
      <c r="E592" s="103">
        <v>0.99999899999999997</v>
      </c>
      <c r="F592" s="99">
        <v>0.20368031718269344</v>
      </c>
      <c r="G592" s="99">
        <v>0.17504729921530471</v>
      </c>
      <c r="H592" s="99">
        <f t="shared" si="47"/>
        <v>1.163573034806842</v>
      </c>
      <c r="I592" s="99">
        <f t="shared" si="48"/>
        <v>6.579364814541766E-2</v>
      </c>
      <c r="J592" s="99" t="str">
        <f t="shared" si="49"/>
        <v>PRODUCED</v>
      </c>
    </row>
    <row r="593" spans="1:10">
      <c r="A593" s="102" t="s">
        <v>2065</v>
      </c>
      <c r="B593" s="99">
        <f t="shared" si="45"/>
        <v>0.34840665927538972</v>
      </c>
      <c r="C593" s="99">
        <f t="shared" si="46"/>
        <v>4.3429469906312598E-7</v>
      </c>
      <c r="D593" s="103" t="s">
        <v>2237</v>
      </c>
      <c r="E593" s="103">
        <v>0.99999899999999997</v>
      </c>
      <c r="F593" s="99">
        <v>0.56873059681000759</v>
      </c>
      <c r="G593" s="99">
        <v>0.44671006527447732</v>
      </c>
      <c r="H593" s="99">
        <f t="shared" si="47"/>
        <v>1.2731537545735752</v>
      </c>
      <c r="I593" s="99">
        <f t="shared" si="48"/>
        <v>0.10488085513097274</v>
      </c>
      <c r="J593" s="99" t="str">
        <f t="shared" si="49"/>
        <v>PRODUCED</v>
      </c>
    </row>
    <row r="594" spans="1:10">
      <c r="A594" s="102" t="s">
        <v>224</v>
      </c>
      <c r="B594" s="99">
        <f t="shared" si="45"/>
        <v>0.3905367764383626</v>
      </c>
      <c r="C594" s="99">
        <f t="shared" si="46"/>
        <v>4.3429469906312598E-7</v>
      </c>
      <c r="D594" s="103" t="s">
        <v>2237</v>
      </c>
      <c r="E594" s="103">
        <v>0.99999899999999997</v>
      </c>
      <c r="F594" s="99">
        <v>0.20055919301778261</v>
      </c>
      <c r="G594" s="99">
        <v>0.1529957226864351</v>
      </c>
      <c r="H594" s="99">
        <f t="shared" si="47"/>
        <v>1.3108810461899572</v>
      </c>
      <c r="I594" s="99">
        <f t="shared" si="48"/>
        <v>0.11756328411786547</v>
      </c>
      <c r="J594" s="99" t="str">
        <f t="shared" si="49"/>
        <v>PRODUCED</v>
      </c>
    </row>
    <row r="595" spans="1:10">
      <c r="A595" s="102" t="s">
        <v>639</v>
      </c>
      <c r="B595" s="99">
        <f t="shared" si="45"/>
        <v>0.43220695800135495</v>
      </c>
      <c r="C595" s="99">
        <f t="shared" si="46"/>
        <v>4.3429469906312598E-7</v>
      </c>
      <c r="D595" s="103" t="s">
        <v>2237</v>
      </c>
      <c r="E595" s="103">
        <v>0.99999899999999997</v>
      </c>
      <c r="F595" s="99">
        <v>0.97915588192809644</v>
      </c>
      <c r="G595" s="99">
        <v>0.72567903837219749</v>
      </c>
      <c r="H595" s="99">
        <f t="shared" si="47"/>
        <v>1.3492960801575362</v>
      </c>
      <c r="I595" s="99">
        <f t="shared" si="48"/>
        <v>0.13010725869309039</v>
      </c>
      <c r="J595" s="99" t="str">
        <f t="shared" si="49"/>
        <v>PRODUCED</v>
      </c>
    </row>
    <row r="596" spans="1:10">
      <c r="A596" s="102" t="s">
        <v>980</v>
      </c>
      <c r="B596" s="99">
        <f t="shared" si="45"/>
        <v>0.44389110998344272</v>
      </c>
      <c r="C596" s="99">
        <f t="shared" si="46"/>
        <v>4.3429469906312598E-7</v>
      </c>
      <c r="D596" s="103" t="s">
        <v>2237</v>
      </c>
      <c r="E596" s="103">
        <v>0.99999899999999997</v>
      </c>
      <c r="F596" s="99">
        <v>0.52087282557037673</v>
      </c>
      <c r="G596" s="99">
        <v>0.38291921644086951</v>
      </c>
      <c r="H596" s="99">
        <f t="shared" si="47"/>
        <v>1.3602681798311107</v>
      </c>
      <c r="I596" s="99">
        <f t="shared" si="48"/>
        <v>0.13362453891359555</v>
      </c>
      <c r="J596" s="99" t="str">
        <f t="shared" si="49"/>
        <v>PRODUCED</v>
      </c>
    </row>
    <row r="597" spans="1:10">
      <c r="A597" s="102" t="s">
        <v>45</v>
      </c>
      <c r="B597" s="99">
        <f t="shared" si="45"/>
        <v>0.52244870245810615</v>
      </c>
      <c r="C597" s="99">
        <f t="shared" si="46"/>
        <v>4.3429469906312598E-7</v>
      </c>
      <c r="D597" s="103" t="s">
        <v>2237</v>
      </c>
      <c r="E597" s="103">
        <v>0.99999899999999997</v>
      </c>
      <c r="F597" s="99">
        <v>0.55768714929792373</v>
      </c>
      <c r="G597" s="99">
        <v>0.38825575922084443</v>
      </c>
      <c r="H597" s="99">
        <f t="shared" si="47"/>
        <v>1.4363911830106422</v>
      </c>
      <c r="I597" s="99">
        <f t="shared" si="48"/>
        <v>0.15727273063561628</v>
      </c>
      <c r="J597" s="99" t="str">
        <f t="shared" si="49"/>
        <v>PRODUCED</v>
      </c>
    </row>
    <row r="598" spans="1:10">
      <c r="A598" s="102" t="s">
        <v>1654</v>
      </c>
      <c r="B598" s="99">
        <f t="shared" si="45"/>
        <v>0.56319488575384546</v>
      </c>
      <c r="C598" s="99">
        <f t="shared" si="46"/>
        <v>4.3429469906312598E-7</v>
      </c>
      <c r="D598" s="103" t="s">
        <v>2237</v>
      </c>
      <c r="E598" s="103">
        <v>0.99999899999999997</v>
      </c>
      <c r="F598" s="99">
        <v>2.2478991350585318</v>
      </c>
      <c r="G598" s="99">
        <v>1.5213819738467933</v>
      </c>
      <c r="H598" s="99">
        <f t="shared" si="47"/>
        <v>1.4775376425518898</v>
      </c>
      <c r="I598" s="99">
        <f t="shared" si="48"/>
        <v>0.16953855401645648</v>
      </c>
      <c r="J598" s="99" t="str">
        <f t="shared" si="49"/>
        <v>PRODUCED</v>
      </c>
    </row>
    <row r="599" spans="1:10">
      <c r="A599" s="102"/>
      <c r="D599" s="98"/>
    </row>
    <row r="600" spans="1:10">
      <c r="A600" s="102"/>
    </row>
    <row r="601" spans="1:10">
      <c r="A601" s="102"/>
    </row>
    <row r="602" spans="1:10">
      <c r="A602" s="102"/>
    </row>
    <row r="603" spans="1:10">
      <c r="A603" s="102"/>
    </row>
    <row r="604" spans="1:10">
      <c r="A604" s="102"/>
    </row>
    <row r="605" spans="1:10">
      <c r="A605" s="102"/>
    </row>
    <row r="606" spans="1:10">
      <c r="A606" s="102"/>
    </row>
    <row r="607" spans="1:10">
      <c r="A607" s="102"/>
    </row>
    <row r="608" spans="1:10">
      <c r="A608" s="102"/>
    </row>
    <row r="609" spans="1:1">
      <c r="A609" s="102"/>
    </row>
    <row r="610" spans="1:1">
      <c r="A610" s="102"/>
    </row>
    <row r="611" spans="1:1">
      <c r="A611" s="102"/>
    </row>
    <row r="612" spans="1:1">
      <c r="A612" s="102"/>
    </row>
    <row r="613" spans="1:1">
      <c r="A613" s="102"/>
    </row>
    <row r="614" spans="1:1">
      <c r="A614" s="102"/>
    </row>
    <row r="615" spans="1:1">
      <c r="A615" s="102"/>
    </row>
    <row r="616" spans="1:1">
      <c r="A616" s="102"/>
    </row>
    <row r="617" spans="1:1">
      <c r="A617" s="102"/>
    </row>
    <row r="618" spans="1:1">
      <c r="A618" s="102"/>
    </row>
    <row r="619" spans="1:1">
      <c r="A619" s="102"/>
    </row>
    <row r="620" spans="1:1">
      <c r="A620" s="102"/>
    </row>
    <row r="621" spans="1:1">
      <c r="A621" s="102"/>
    </row>
    <row r="622" spans="1:1">
      <c r="A622" s="102"/>
    </row>
    <row r="623" spans="1:1">
      <c r="A623" s="102"/>
    </row>
    <row r="624" spans="1:1">
      <c r="A624" s="102"/>
    </row>
    <row r="625" spans="1:1">
      <c r="A625" s="102"/>
    </row>
    <row r="626" spans="1:1">
      <c r="A626" s="102"/>
    </row>
    <row r="627" spans="1:1">
      <c r="A627" s="102"/>
    </row>
    <row r="628" spans="1:1">
      <c r="A628" s="102"/>
    </row>
    <row r="629" spans="1:1">
      <c r="A629" s="102"/>
    </row>
    <row r="630" spans="1:1">
      <c r="A630" s="102"/>
    </row>
    <row r="631" spans="1:1">
      <c r="A631" s="102"/>
    </row>
    <row r="632" spans="1:1">
      <c r="A632" s="102"/>
    </row>
    <row r="633" spans="1:1">
      <c r="A633" s="102"/>
    </row>
    <row r="634" spans="1:1">
      <c r="A634" s="102"/>
    </row>
    <row r="635" spans="1:1">
      <c r="A635" s="102"/>
    </row>
    <row r="636" spans="1:1">
      <c r="A636" s="102"/>
    </row>
    <row r="637" spans="1:1">
      <c r="A637" s="102"/>
    </row>
    <row r="638" spans="1:1">
      <c r="A638" s="102"/>
    </row>
    <row r="639" spans="1:1">
      <c r="A639" s="102"/>
    </row>
    <row r="640" spans="1:1">
      <c r="A640" s="102"/>
    </row>
    <row r="641" spans="1:1">
      <c r="A641" s="102"/>
    </row>
    <row r="642" spans="1:1">
      <c r="A642" s="102"/>
    </row>
    <row r="643" spans="1:1">
      <c r="A643" s="102"/>
    </row>
    <row r="644" spans="1:1">
      <c r="A644" s="102"/>
    </row>
    <row r="645" spans="1:1">
      <c r="A645" s="102"/>
    </row>
    <row r="646" spans="1:1">
      <c r="A646" s="102"/>
    </row>
    <row r="647" spans="1:1">
      <c r="A647" s="102"/>
    </row>
    <row r="648" spans="1:1">
      <c r="A648" s="102"/>
    </row>
    <row r="649" spans="1:1">
      <c r="A649" s="102"/>
    </row>
    <row r="650" spans="1:1">
      <c r="A650" s="102"/>
    </row>
    <row r="651" spans="1:1">
      <c r="A651" s="102"/>
    </row>
    <row r="652" spans="1:1">
      <c r="A652" s="102"/>
    </row>
    <row r="653" spans="1:1">
      <c r="A653" s="102"/>
    </row>
    <row r="654" spans="1:1">
      <c r="A654" s="102"/>
    </row>
    <row r="655" spans="1:1">
      <c r="A655" s="102"/>
    </row>
    <row r="656" spans="1:1">
      <c r="A656" s="102"/>
    </row>
    <row r="657" spans="1:1">
      <c r="A657" s="102"/>
    </row>
    <row r="658" spans="1:1">
      <c r="A658" s="102"/>
    </row>
    <row r="659" spans="1:1">
      <c r="A659" s="102"/>
    </row>
    <row r="660" spans="1:1">
      <c r="A660" s="102"/>
    </row>
    <row r="661" spans="1:1">
      <c r="A661" s="102"/>
    </row>
    <row r="662" spans="1:1">
      <c r="A662" s="102"/>
    </row>
    <row r="663" spans="1:1">
      <c r="A663" s="102"/>
    </row>
    <row r="664" spans="1:1">
      <c r="A664" s="102"/>
    </row>
    <row r="665" spans="1:1">
      <c r="A665" s="102"/>
    </row>
    <row r="666" spans="1:1">
      <c r="A666" s="102"/>
    </row>
    <row r="667" spans="1:1">
      <c r="A667" s="102"/>
    </row>
    <row r="668" spans="1:1">
      <c r="A668" s="102"/>
    </row>
    <row r="669" spans="1:1">
      <c r="A669" s="102"/>
    </row>
    <row r="670" spans="1:1">
      <c r="A670" s="102"/>
    </row>
    <row r="671" spans="1:1">
      <c r="A671" s="102"/>
    </row>
    <row r="672" spans="1:1">
      <c r="A672" s="102"/>
    </row>
    <row r="673" spans="1:1">
      <c r="A673" s="102"/>
    </row>
    <row r="674" spans="1:1">
      <c r="A674" s="102"/>
    </row>
    <row r="675" spans="1:1">
      <c r="A675" s="102"/>
    </row>
    <row r="676" spans="1:1">
      <c r="A676" s="102"/>
    </row>
    <row r="677" spans="1:1">
      <c r="A677" s="102"/>
    </row>
    <row r="678" spans="1:1">
      <c r="A678" s="102"/>
    </row>
    <row r="679" spans="1:1">
      <c r="A679" s="102"/>
    </row>
    <row r="680" spans="1:1">
      <c r="A680" s="102"/>
    </row>
    <row r="681" spans="1:1">
      <c r="A681" s="102"/>
    </row>
    <row r="682" spans="1:1">
      <c r="A682" s="102"/>
    </row>
    <row r="683" spans="1:1">
      <c r="A683" s="102"/>
    </row>
    <row r="684" spans="1:1">
      <c r="A684" s="102"/>
    </row>
    <row r="685" spans="1:1">
      <c r="A685" s="102"/>
    </row>
    <row r="686" spans="1:1">
      <c r="A686" s="102"/>
    </row>
    <row r="687" spans="1:1">
      <c r="A687" s="102"/>
    </row>
    <row r="688" spans="1:1">
      <c r="A688" s="102"/>
    </row>
    <row r="689" spans="1:1">
      <c r="A689" s="102"/>
    </row>
    <row r="690" spans="1:1">
      <c r="A690" s="102"/>
    </row>
    <row r="691" spans="1:1">
      <c r="A691" s="102"/>
    </row>
    <row r="692" spans="1:1">
      <c r="A692" s="102"/>
    </row>
    <row r="693" spans="1:1">
      <c r="A693" s="102"/>
    </row>
    <row r="694" spans="1:1">
      <c r="A694" s="102"/>
    </row>
    <row r="695" spans="1:1">
      <c r="A695" s="102"/>
    </row>
    <row r="696" spans="1:1">
      <c r="A696" s="102"/>
    </row>
    <row r="697" spans="1:1">
      <c r="A697" s="102"/>
    </row>
    <row r="698" spans="1:1">
      <c r="A698" s="102"/>
    </row>
    <row r="699" spans="1:1">
      <c r="A699" s="102"/>
    </row>
    <row r="700" spans="1:1">
      <c r="A700" s="102"/>
    </row>
    <row r="701" spans="1:1">
      <c r="A701" s="102"/>
    </row>
    <row r="702" spans="1:1">
      <c r="A702" s="102"/>
    </row>
    <row r="703" spans="1:1">
      <c r="A703" s="102"/>
    </row>
    <row r="704" spans="1:1">
      <c r="A704" s="102"/>
    </row>
    <row r="705" spans="1:1">
      <c r="A705" s="102"/>
    </row>
    <row r="706" spans="1:1">
      <c r="A706" s="102"/>
    </row>
    <row r="707" spans="1:1">
      <c r="A707" s="102"/>
    </row>
    <row r="708" spans="1:1">
      <c r="A708" s="102"/>
    </row>
    <row r="709" spans="1:1">
      <c r="A709" s="102"/>
    </row>
    <row r="710" spans="1:1">
      <c r="A710" s="102"/>
    </row>
    <row r="711" spans="1:1">
      <c r="A711" s="102"/>
    </row>
    <row r="712" spans="1:1">
      <c r="A712" s="102"/>
    </row>
    <row r="713" spans="1:1">
      <c r="A713" s="102"/>
    </row>
    <row r="714" spans="1:1">
      <c r="A714" s="102"/>
    </row>
    <row r="715" spans="1:1">
      <c r="A715" s="102"/>
    </row>
    <row r="716" spans="1:1">
      <c r="A716" s="102"/>
    </row>
    <row r="717" spans="1:1">
      <c r="A717" s="102"/>
    </row>
    <row r="718" spans="1:1">
      <c r="A718" s="102"/>
    </row>
    <row r="719" spans="1:1">
      <c r="A719" s="102"/>
    </row>
    <row r="720" spans="1:1">
      <c r="A720" s="102"/>
    </row>
    <row r="721" spans="1:1">
      <c r="A721" s="102"/>
    </row>
    <row r="722" spans="1:1">
      <c r="A722" s="102"/>
    </row>
    <row r="723" spans="1:1">
      <c r="A723" s="102"/>
    </row>
    <row r="724" spans="1:1">
      <c r="A724" s="102"/>
    </row>
    <row r="725" spans="1:1">
      <c r="A725" s="102"/>
    </row>
    <row r="726" spans="1:1">
      <c r="A726" s="102"/>
    </row>
    <row r="727" spans="1:1">
      <c r="A727" s="102"/>
    </row>
    <row r="728" spans="1:1">
      <c r="A728" s="102"/>
    </row>
    <row r="729" spans="1:1">
      <c r="A729" s="102"/>
    </row>
    <row r="730" spans="1:1">
      <c r="A730" s="102"/>
    </row>
    <row r="731" spans="1:1">
      <c r="A731" s="102"/>
    </row>
    <row r="732" spans="1:1">
      <c r="A732" s="102"/>
    </row>
    <row r="733" spans="1:1">
      <c r="A733" s="102"/>
    </row>
    <row r="734" spans="1:1">
      <c r="A734" s="102"/>
    </row>
    <row r="735" spans="1:1">
      <c r="A735" s="102"/>
    </row>
    <row r="736" spans="1:1">
      <c r="A736" s="102"/>
    </row>
    <row r="737" spans="1:1">
      <c r="A737" s="102"/>
    </row>
    <row r="738" spans="1:1">
      <c r="A738" s="102"/>
    </row>
    <row r="739" spans="1:1">
      <c r="A739" s="102"/>
    </row>
    <row r="740" spans="1:1">
      <c r="A740" s="102"/>
    </row>
    <row r="741" spans="1:1">
      <c r="A741" s="102"/>
    </row>
    <row r="742" spans="1:1">
      <c r="A742" s="102"/>
    </row>
    <row r="743" spans="1:1">
      <c r="A743" s="102"/>
    </row>
    <row r="744" spans="1:1">
      <c r="A744" s="102"/>
    </row>
    <row r="745" spans="1:1">
      <c r="A745" s="102"/>
    </row>
    <row r="746" spans="1:1">
      <c r="A746" s="102"/>
    </row>
    <row r="747" spans="1:1">
      <c r="A747" s="102"/>
    </row>
    <row r="748" spans="1:1">
      <c r="A748" s="102"/>
    </row>
    <row r="749" spans="1:1">
      <c r="A749" s="102"/>
    </row>
    <row r="750" spans="1:1">
      <c r="A750" s="102"/>
    </row>
    <row r="751" spans="1:1">
      <c r="A751" s="102"/>
    </row>
    <row r="752" spans="1:1">
      <c r="A752" s="102"/>
    </row>
    <row r="753" spans="1:1">
      <c r="A753" s="102"/>
    </row>
    <row r="754" spans="1:1">
      <c r="A754" s="102"/>
    </row>
    <row r="755" spans="1:1">
      <c r="A755" s="102"/>
    </row>
    <row r="756" spans="1:1">
      <c r="A756" s="102"/>
    </row>
    <row r="757" spans="1:1">
      <c r="A757" s="102"/>
    </row>
    <row r="758" spans="1:1">
      <c r="A758" s="102"/>
    </row>
    <row r="759" spans="1:1">
      <c r="A759" s="102"/>
    </row>
    <row r="760" spans="1:1">
      <c r="A760" s="102"/>
    </row>
    <row r="761" spans="1:1">
      <c r="A761" s="102"/>
    </row>
    <row r="762" spans="1:1">
      <c r="A762" s="102"/>
    </row>
    <row r="763" spans="1:1">
      <c r="A763" s="102"/>
    </row>
    <row r="764" spans="1:1">
      <c r="A764" s="102"/>
    </row>
    <row r="765" spans="1:1">
      <c r="A765" s="102"/>
    </row>
    <row r="766" spans="1:1">
      <c r="A766" s="102"/>
    </row>
    <row r="767" spans="1:1">
      <c r="A767" s="102"/>
    </row>
    <row r="768" spans="1:1">
      <c r="A768" s="102"/>
    </row>
    <row r="769" spans="1:1">
      <c r="A769" s="102"/>
    </row>
    <row r="770" spans="1:1">
      <c r="A770" s="102"/>
    </row>
    <row r="771" spans="1:1">
      <c r="A771" s="102"/>
    </row>
    <row r="772" spans="1:1">
      <c r="A772" s="102"/>
    </row>
    <row r="773" spans="1:1">
      <c r="A773" s="102"/>
    </row>
    <row r="774" spans="1:1">
      <c r="A774" s="102"/>
    </row>
    <row r="775" spans="1:1">
      <c r="A775" s="102"/>
    </row>
    <row r="776" spans="1:1">
      <c r="A776" s="102"/>
    </row>
    <row r="777" spans="1:1">
      <c r="A777" s="102"/>
    </row>
    <row r="778" spans="1:1">
      <c r="A778" s="102"/>
    </row>
    <row r="779" spans="1:1">
      <c r="A779" s="102"/>
    </row>
    <row r="780" spans="1:1">
      <c r="A780" s="102"/>
    </row>
    <row r="781" spans="1:1">
      <c r="A781" s="102"/>
    </row>
    <row r="782" spans="1:1">
      <c r="A782" s="102"/>
    </row>
    <row r="783" spans="1:1">
      <c r="A783" s="102"/>
    </row>
    <row r="784" spans="1:1">
      <c r="A784" s="102"/>
    </row>
    <row r="785" spans="1:1">
      <c r="A785" s="102"/>
    </row>
    <row r="786" spans="1:1">
      <c r="A786" s="102"/>
    </row>
    <row r="787" spans="1:1">
      <c r="A787" s="102"/>
    </row>
    <row r="788" spans="1:1">
      <c r="A788" s="102"/>
    </row>
    <row r="789" spans="1:1">
      <c r="A789" s="102"/>
    </row>
    <row r="790" spans="1:1">
      <c r="A790" s="102"/>
    </row>
    <row r="791" spans="1:1">
      <c r="A791" s="102"/>
    </row>
    <row r="792" spans="1:1">
      <c r="A792" s="102"/>
    </row>
    <row r="793" spans="1:1">
      <c r="A793" s="102"/>
    </row>
    <row r="794" spans="1:1">
      <c r="A794" s="102"/>
    </row>
    <row r="795" spans="1:1">
      <c r="A795" s="102"/>
    </row>
    <row r="796" spans="1:1">
      <c r="A796" s="102"/>
    </row>
    <row r="797" spans="1:1">
      <c r="A797" s="102"/>
    </row>
    <row r="798" spans="1:1">
      <c r="A798" s="102"/>
    </row>
    <row r="799" spans="1:1">
      <c r="A799" s="102"/>
    </row>
    <row r="800" spans="1:1">
      <c r="A800" s="102"/>
    </row>
    <row r="801" spans="1:1">
      <c r="A801" s="102"/>
    </row>
    <row r="802" spans="1:1">
      <c r="A802" s="102"/>
    </row>
    <row r="803" spans="1:1">
      <c r="A803" s="102"/>
    </row>
    <row r="804" spans="1:1">
      <c r="A804" s="102"/>
    </row>
    <row r="805" spans="1:1">
      <c r="A805" s="102"/>
    </row>
    <row r="806" spans="1:1">
      <c r="A806" s="102"/>
    </row>
    <row r="807" spans="1:1">
      <c r="A807" s="102"/>
    </row>
    <row r="808" spans="1:1">
      <c r="A808" s="102"/>
    </row>
    <row r="809" spans="1:1">
      <c r="A809" s="102"/>
    </row>
    <row r="810" spans="1:1">
      <c r="A810" s="102"/>
    </row>
    <row r="811" spans="1:1">
      <c r="A811" s="102"/>
    </row>
    <row r="812" spans="1:1">
      <c r="A812" s="102"/>
    </row>
    <row r="813" spans="1:1">
      <c r="A813" s="102"/>
    </row>
    <row r="814" spans="1:1">
      <c r="A814" s="102"/>
    </row>
    <row r="815" spans="1:1">
      <c r="A815" s="102"/>
    </row>
    <row r="816" spans="1:1">
      <c r="A816" s="102"/>
    </row>
    <row r="817" spans="1:1">
      <c r="A817" s="102"/>
    </row>
    <row r="818" spans="1:1">
      <c r="A818" s="102"/>
    </row>
    <row r="819" spans="1:1">
      <c r="A819" s="102"/>
    </row>
    <row r="820" spans="1:1">
      <c r="A820" s="102"/>
    </row>
    <row r="821" spans="1:1">
      <c r="A821" s="102"/>
    </row>
    <row r="822" spans="1:1">
      <c r="A822" s="102"/>
    </row>
    <row r="823" spans="1:1">
      <c r="A823" s="102"/>
    </row>
    <row r="824" spans="1:1">
      <c r="A824" s="102"/>
    </row>
    <row r="825" spans="1:1">
      <c r="A825" s="102"/>
    </row>
    <row r="826" spans="1:1">
      <c r="A826" s="102"/>
    </row>
    <row r="827" spans="1:1">
      <c r="A827" s="102"/>
    </row>
    <row r="828" spans="1:1">
      <c r="A828" s="102"/>
    </row>
    <row r="829" spans="1:1">
      <c r="A829" s="102"/>
    </row>
    <row r="830" spans="1:1">
      <c r="A830" s="102"/>
    </row>
    <row r="831" spans="1:1">
      <c r="A831" s="102"/>
    </row>
    <row r="832" spans="1:1">
      <c r="A832" s="102"/>
    </row>
    <row r="833" spans="1:1">
      <c r="A833" s="102"/>
    </row>
    <row r="834" spans="1:1">
      <c r="A834" s="102"/>
    </row>
    <row r="835" spans="1:1">
      <c r="A835" s="102"/>
    </row>
    <row r="836" spans="1:1">
      <c r="A836" s="102"/>
    </row>
    <row r="837" spans="1:1">
      <c r="A837" s="102"/>
    </row>
    <row r="838" spans="1:1">
      <c r="A838" s="102"/>
    </row>
    <row r="839" spans="1:1">
      <c r="A839" s="102"/>
    </row>
    <row r="840" spans="1:1">
      <c r="A840" s="102"/>
    </row>
    <row r="841" spans="1:1">
      <c r="A841" s="102"/>
    </row>
    <row r="842" spans="1:1">
      <c r="A842" s="102"/>
    </row>
    <row r="843" spans="1:1">
      <c r="A843" s="102"/>
    </row>
    <row r="844" spans="1:1">
      <c r="A844" s="102"/>
    </row>
    <row r="845" spans="1:1">
      <c r="A845" s="102"/>
    </row>
    <row r="846" spans="1:1">
      <c r="A846" s="102"/>
    </row>
    <row r="847" spans="1:1">
      <c r="A847" s="102"/>
    </row>
    <row r="848" spans="1:1">
      <c r="A848" s="102"/>
    </row>
    <row r="849" spans="1:1">
      <c r="A849" s="102"/>
    </row>
    <row r="850" spans="1:1">
      <c r="A850" s="102"/>
    </row>
    <row r="851" spans="1:1">
      <c r="A851" s="102"/>
    </row>
    <row r="852" spans="1:1">
      <c r="A852" s="102"/>
    </row>
    <row r="853" spans="1:1">
      <c r="A853" s="102"/>
    </row>
    <row r="854" spans="1:1">
      <c r="A854" s="102"/>
    </row>
    <row r="855" spans="1:1">
      <c r="A855" s="102"/>
    </row>
    <row r="856" spans="1:1">
      <c r="A856" s="102"/>
    </row>
    <row r="857" spans="1:1">
      <c r="A857" s="102"/>
    </row>
    <row r="858" spans="1:1">
      <c r="A858" s="102"/>
    </row>
    <row r="859" spans="1:1">
      <c r="A859" s="102"/>
    </row>
    <row r="860" spans="1:1">
      <c r="A860" s="102"/>
    </row>
    <row r="861" spans="1:1">
      <c r="A861" s="102"/>
    </row>
    <row r="862" spans="1:1">
      <c r="A862" s="102"/>
    </row>
    <row r="863" spans="1:1">
      <c r="A863" s="102"/>
    </row>
    <row r="864" spans="1:1">
      <c r="A864" s="102"/>
    </row>
    <row r="865" spans="1:1">
      <c r="A865" s="102"/>
    </row>
    <row r="866" spans="1:1">
      <c r="A866" s="102"/>
    </row>
    <row r="867" spans="1:1">
      <c r="A867" s="102"/>
    </row>
    <row r="868" spans="1:1">
      <c r="A868" s="102"/>
    </row>
    <row r="869" spans="1:1">
      <c r="A869" s="102"/>
    </row>
    <row r="870" spans="1:1">
      <c r="A870" s="102"/>
    </row>
    <row r="871" spans="1:1">
      <c r="A871" s="102"/>
    </row>
    <row r="872" spans="1:1">
      <c r="A872" s="102"/>
    </row>
    <row r="873" spans="1:1">
      <c r="A873" s="102"/>
    </row>
    <row r="874" spans="1:1">
      <c r="A874" s="102"/>
    </row>
    <row r="875" spans="1:1">
      <c r="A875" s="102"/>
    </row>
    <row r="876" spans="1:1">
      <c r="A876" s="102"/>
    </row>
    <row r="877" spans="1:1">
      <c r="A877" s="102"/>
    </row>
    <row r="878" spans="1:1">
      <c r="A878" s="102"/>
    </row>
    <row r="879" spans="1:1">
      <c r="A879" s="102"/>
    </row>
    <row r="880" spans="1:1">
      <c r="A880" s="102"/>
    </row>
    <row r="881" spans="1:1">
      <c r="A881" s="102"/>
    </row>
    <row r="882" spans="1:1">
      <c r="A882" s="102"/>
    </row>
    <row r="883" spans="1:1">
      <c r="A883" s="102"/>
    </row>
    <row r="884" spans="1:1">
      <c r="A884" s="102"/>
    </row>
    <row r="885" spans="1:1">
      <c r="A885" s="102"/>
    </row>
    <row r="886" spans="1:1">
      <c r="A886" s="102"/>
    </row>
    <row r="887" spans="1:1">
      <c r="A887" s="102"/>
    </row>
    <row r="888" spans="1:1">
      <c r="A888" s="102"/>
    </row>
    <row r="889" spans="1:1">
      <c r="A889" s="102"/>
    </row>
    <row r="890" spans="1:1">
      <c r="A890" s="102"/>
    </row>
    <row r="891" spans="1:1">
      <c r="A891" s="102"/>
    </row>
    <row r="892" spans="1:1">
      <c r="A892" s="102"/>
    </row>
    <row r="893" spans="1:1">
      <c r="A893" s="102"/>
    </row>
    <row r="894" spans="1:1">
      <c r="A894" s="102"/>
    </row>
    <row r="895" spans="1:1">
      <c r="A895" s="102"/>
    </row>
    <row r="896" spans="1:1">
      <c r="A896" s="102"/>
    </row>
    <row r="897" spans="1:1">
      <c r="A897" s="102"/>
    </row>
    <row r="898" spans="1:1">
      <c r="A898" s="102"/>
    </row>
    <row r="899" spans="1:1">
      <c r="A899" s="102"/>
    </row>
    <row r="900" spans="1:1">
      <c r="A900" s="102"/>
    </row>
    <row r="901" spans="1:1">
      <c r="A901" s="102"/>
    </row>
    <row r="902" spans="1:1">
      <c r="A902" s="102"/>
    </row>
    <row r="903" spans="1:1">
      <c r="A903" s="102"/>
    </row>
    <row r="904" spans="1:1">
      <c r="A904" s="102"/>
    </row>
    <row r="905" spans="1:1">
      <c r="A905" s="102"/>
    </row>
    <row r="906" spans="1:1">
      <c r="A906" s="102"/>
    </row>
    <row r="907" spans="1:1">
      <c r="A907" s="102"/>
    </row>
    <row r="908" spans="1:1">
      <c r="A908" s="102"/>
    </row>
    <row r="909" spans="1:1">
      <c r="A909" s="102"/>
    </row>
    <row r="910" spans="1:1">
      <c r="A910" s="102"/>
    </row>
    <row r="911" spans="1:1">
      <c r="A911" s="102"/>
    </row>
    <row r="912" spans="1:1">
      <c r="A912" s="102"/>
    </row>
    <row r="913" spans="1:1">
      <c r="A913" s="102"/>
    </row>
    <row r="914" spans="1:1">
      <c r="A914" s="102"/>
    </row>
    <row r="915" spans="1:1">
      <c r="A915" s="102"/>
    </row>
    <row r="916" spans="1:1">
      <c r="A916" s="102"/>
    </row>
    <row r="917" spans="1:1">
      <c r="A917" s="102"/>
    </row>
    <row r="918" spans="1:1">
      <c r="A918" s="102"/>
    </row>
    <row r="919" spans="1:1">
      <c r="A919" s="102"/>
    </row>
    <row r="920" spans="1:1">
      <c r="A920" s="102"/>
    </row>
    <row r="921" spans="1:1">
      <c r="A921" s="102"/>
    </row>
    <row r="922" spans="1:1">
      <c r="A922" s="102"/>
    </row>
    <row r="923" spans="1:1">
      <c r="A923" s="102"/>
    </row>
    <row r="924" spans="1:1">
      <c r="A924" s="102"/>
    </row>
    <row r="925" spans="1:1">
      <c r="A925" s="102"/>
    </row>
    <row r="926" spans="1:1">
      <c r="A926" s="102"/>
    </row>
    <row r="927" spans="1:1">
      <c r="A927" s="102"/>
    </row>
    <row r="928" spans="1:1">
      <c r="A928" s="102"/>
    </row>
    <row r="929" spans="1:1">
      <c r="A929" s="102"/>
    </row>
    <row r="930" spans="1:1">
      <c r="A930" s="102"/>
    </row>
    <row r="931" spans="1:1">
      <c r="A931" s="102"/>
    </row>
    <row r="932" spans="1:1">
      <c r="A932" s="102"/>
    </row>
    <row r="933" spans="1:1">
      <c r="A933" s="102"/>
    </row>
    <row r="934" spans="1:1">
      <c r="A934" s="102"/>
    </row>
    <row r="935" spans="1:1">
      <c r="A935" s="102"/>
    </row>
    <row r="936" spans="1:1">
      <c r="A936" s="102"/>
    </row>
    <row r="937" spans="1:1">
      <c r="A937" s="102"/>
    </row>
    <row r="938" spans="1:1">
      <c r="A938" s="102"/>
    </row>
    <row r="939" spans="1:1">
      <c r="A939" s="102"/>
    </row>
    <row r="940" spans="1:1">
      <c r="A940" s="102"/>
    </row>
    <row r="941" spans="1:1">
      <c r="A941" s="102"/>
    </row>
    <row r="942" spans="1:1">
      <c r="A942" s="102"/>
    </row>
    <row r="943" spans="1:1">
      <c r="A943" s="102"/>
    </row>
    <row r="944" spans="1:1">
      <c r="A944" s="102"/>
    </row>
    <row r="945" spans="1:1">
      <c r="A945" s="102"/>
    </row>
    <row r="946" spans="1:1">
      <c r="A946" s="102"/>
    </row>
    <row r="947" spans="1:1">
      <c r="A947" s="102"/>
    </row>
    <row r="948" spans="1:1">
      <c r="A948" s="102"/>
    </row>
    <row r="949" spans="1:1">
      <c r="A949" s="102"/>
    </row>
    <row r="950" spans="1:1">
      <c r="A950" s="102"/>
    </row>
    <row r="951" spans="1:1">
      <c r="A951" s="102"/>
    </row>
    <row r="952" spans="1:1">
      <c r="A952" s="102"/>
    </row>
    <row r="953" spans="1:1">
      <c r="A953" s="102"/>
    </row>
    <row r="954" spans="1:1">
      <c r="A954" s="102"/>
    </row>
    <row r="955" spans="1:1">
      <c r="A955" s="102"/>
    </row>
    <row r="956" spans="1:1">
      <c r="A956" s="102"/>
    </row>
    <row r="957" spans="1:1">
      <c r="A957" s="102"/>
    </row>
    <row r="958" spans="1:1">
      <c r="A958" s="102"/>
    </row>
    <row r="959" spans="1:1">
      <c r="A959" s="102"/>
    </row>
    <row r="960" spans="1:1">
      <c r="A960" s="102"/>
    </row>
    <row r="961" spans="1:1">
      <c r="A961" s="102"/>
    </row>
    <row r="962" spans="1:1">
      <c r="A962" s="102"/>
    </row>
    <row r="963" spans="1:1">
      <c r="A963" s="102"/>
    </row>
    <row r="964" spans="1:1">
      <c r="A964" s="102"/>
    </row>
    <row r="965" spans="1:1">
      <c r="A965" s="102"/>
    </row>
    <row r="966" spans="1:1">
      <c r="A966" s="102"/>
    </row>
    <row r="967" spans="1:1">
      <c r="A967" s="102"/>
    </row>
    <row r="968" spans="1:1">
      <c r="A968" s="102"/>
    </row>
    <row r="969" spans="1:1">
      <c r="A969" s="102"/>
    </row>
    <row r="970" spans="1:1">
      <c r="A970" s="102"/>
    </row>
    <row r="971" spans="1:1">
      <c r="A971" s="102"/>
    </row>
    <row r="972" spans="1:1">
      <c r="A972" s="102"/>
    </row>
    <row r="973" spans="1:1">
      <c r="A973" s="102"/>
    </row>
    <row r="974" spans="1:1">
      <c r="A974" s="102"/>
    </row>
    <row r="975" spans="1:1">
      <c r="A975" s="102"/>
    </row>
    <row r="976" spans="1:1">
      <c r="A976" s="102"/>
    </row>
    <row r="977" spans="1:1">
      <c r="A977" s="102"/>
    </row>
    <row r="978" spans="1:1">
      <c r="A978" s="102"/>
    </row>
    <row r="979" spans="1:1">
      <c r="A979" s="102"/>
    </row>
    <row r="980" spans="1:1">
      <c r="A980" s="102"/>
    </row>
    <row r="981" spans="1:1">
      <c r="A981" s="102"/>
    </row>
    <row r="982" spans="1:1">
      <c r="A982" s="102"/>
    </row>
    <row r="983" spans="1:1">
      <c r="A983" s="102"/>
    </row>
    <row r="984" spans="1:1">
      <c r="A984" s="102"/>
    </row>
    <row r="985" spans="1:1">
      <c r="A985" s="102"/>
    </row>
    <row r="986" spans="1:1">
      <c r="A986" s="102"/>
    </row>
    <row r="987" spans="1:1">
      <c r="A987" s="102"/>
    </row>
    <row r="988" spans="1:1">
      <c r="A988" s="102"/>
    </row>
    <row r="989" spans="1:1">
      <c r="A989" s="102"/>
    </row>
    <row r="990" spans="1:1">
      <c r="A990" s="102"/>
    </row>
    <row r="991" spans="1:1">
      <c r="A991" s="102"/>
    </row>
    <row r="992" spans="1:1">
      <c r="A992" s="102"/>
    </row>
    <row r="993" spans="1:1">
      <c r="A993" s="102"/>
    </row>
    <row r="994" spans="1:1">
      <c r="A994" s="102"/>
    </row>
    <row r="995" spans="1:1">
      <c r="A995" s="102"/>
    </row>
    <row r="996" spans="1:1">
      <c r="A996" s="102"/>
    </row>
    <row r="997" spans="1:1">
      <c r="A997" s="102"/>
    </row>
    <row r="998" spans="1:1">
      <c r="A998" s="102"/>
    </row>
    <row r="999" spans="1:1">
      <c r="A999" s="102"/>
    </row>
    <row r="1000" spans="1:1">
      <c r="A1000" s="102"/>
    </row>
    <row r="1001" spans="1:1">
      <c r="A1001" s="102"/>
    </row>
    <row r="1002" spans="1:1">
      <c r="A1002" s="102"/>
    </row>
    <row r="1003" spans="1:1">
      <c r="A1003" s="102"/>
    </row>
    <row r="1004" spans="1:1">
      <c r="A1004" s="102"/>
    </row>
    <row r="1005" spans="1:1">
      <c r="A1005" s="102"/>
    </row>
    <row r="1006" spans="1:1">
      <c r="A1006" s="102"/>
    </row>
    <row r="1007" spans="1:1">
      <c r="A1007" s="102"/>
    </row>
    <row r="1008" spans="1:1">
      <c r="A1008" s="102"/>
    </row>
    <row r="1009" spans="1:1">
      <c r="A1009" s="102"/>
    </row>
    <row r="1010" spans="1:1">
      <c r="A1010" s="102"/>
    </row>
    <row r="1011" spans="1:1">
      <c r="A1011" s="102"/>
    </row>
    <row r="1012" spans="1:1">
      <c r="A1012" s="102"/>
    </row>
    <row r="1013" spans="1:1">
      <c r="A1013" s="102"/>
    </row>
    <row r="1014" spans="1:1">
      <c r="A1014" s="102"/>
    </row>
    <row r="1015" spans="1:1">
      <c r="A1015" s="102"/>
    </row>
    <row r="1016" spans="1:1">
      <c r="A1016" s="102"/>
    </row>
    <row r="1017" spans="1:1">
      <c r="A1017" s="102"/>
    </row>
    <row r="1018" spans="1:1">
      <c r="A1018" s="102"/>
    </row>
    <row r="1019" spans="1:1">
      <c r="A1019" s="102"/>
    </row>
    <row r="1020" spans="1:1">
      <c r="A1020" s="102"/>
    </row>
    <row r="1021" spans="1:1">
      <c r="A1021" s="102"/>
    </row>
    <row r="1022" spans="1:1">
      <c r="A1022" s="102"/>
    </row>
    <row r="1023" spans="1:1">
      <c r="A1023" s="102"/>
    </row>
    <row r="1024" spans="1:1">
      <c r="A1024" s="102"/>
    </row>
    <row r="1025" spans="1:1">
      <c r="A1025" s="102"/>
    </row>
    <row r="1026" spans="1:1">
      <c r="A1026" s="102"/>
    </row>
    <row r="1027" spans="1:1">
      <c r="A1027" s="102"/>
    </row>
    <row r="1028" spans="1:1">
      <c r="A1028" s="102"/>
    </row>
    <row r="1029" spans="1:1">
      <c r="A1029" s="102"/>
    </row>
    <row r="1030" spans="1:1">
      <c r="A1030" s="102"/>
    </row>
    <row r="1031" spans="1:1">
      <c r="A1031" s="102"/>
    </row>
    <row r="1032" spans="1:1">
      <c r="A1032" s="102"/>
    </row>
    <row r="1033" spans="1:1">
      <c r="A1033" s="102"/>
    </row>
    <row r="1034" spans="1:1">
      <c r="A1034" s="102"/>
    </row>
    <row r="1035" spans="1:1">
      <c r="A1035" s="102"/>
    </row>
    <row r="1036" spans="1:1">
      <c r="A1036" s="102"/>
    </row>
    <row r="1037" spans="1:1">
      <c r="A1037" s="102"/>
    </row>
    <row r="1038" spans="1:1">
      <c r="A1038" s="102"/>
    </row>
    <row r="1039" spans="1:1">
      <c r="A1039" s="102"/>
    </row>
    <row r="1040" spans="1:1">
      <c r="A1040" s="102"/>
    </row>
    <row r="1041" spans="1:1">
      <c r="A1041" s="102"/>
    </row>
    <row r="1042" spans="1:1">
      <c r="A1042" s="102"/>
    </row>
    <row r="1043" spans="1:1">
      <c r="A1043" s="102"/>
    </row>
    <row r="1044" spans="1:1">
      <c r="A1044" s="102"/>
    </row>
    <row r="1045" spans="1:1">
      <c r="A1045" s="102"/>
    </row>
    <row r="1046" spans="1:1">
      <c r="A1046" s="102"/>
    </row>
    <row r="1047" spans="1:1">
      <c r="A1047" s="102"/>
    </row>
    <row r="1048" spans="1:1">
      <c r="A1048" s="102"/>
    </row>
    <row r="1049" spans="1:1">
      <c r="A1049" s="102"/>
    </row>
    <row r="1050" spans="1:1">
      <c r="A1050" s="102"/>
    </row>
    <row r="1051" spans="1:1">
      <c r="A1051" s="102"/>
    </row>
    <row r="1052" spans="1:1">
      <c r="A1052" s="102"/>
    </row>
    <row r="1053" spans="1:1">
      <c r="A1053" s="102"/>
    </row>
    <row r="1054" spans="1:1">
      <c r="A1054" s="102"/>
    </row>
    <row r="1055" spans="1:1">
      <c r="A1055" s="102"/>
    </row>
    <row r="1056" spans="1:1">
      <c r="A1056" s="102"/>
    </row>
    <row r="1057" spans="1:1">
      <c r="A1057" s="102"/>
    </row>
    <row r="1058" spans="1:1">
      <c r="A1058" s="102"/>
    </row>
    <row r="1059" spans="1:1">
      <c r="A1059" s="102"/>
    </row>
    <row r="1060" spans="1:1">
      <c r="A1060" s="102"/>
    </row>
    <row r="1061" spans="1:1">
      <c r="A1061" s="102"/>
    </row>
    <row r="1062" spans="1:1">
      <c r="A1062" s="102"/>
    </row>
    <row r="1063" spans="1:1">
      <c r="A1063" s="102"/>
    </row>
    <row r="1064" spans="1:1">
      <c r="A1064" s="102"/>
    </row>
    <row r="1065" spans="1:1">
      <c r="A1065" s="102"/>
    </row>
    <row r="1066" spans="1:1">
      <c r="A1066" s="102"/>
    </row>
    <row r="1067" spans="1:1">
      <c r="A1067" s="102"/>
    </row>
    <row r="1068" spans="1:1">
      <c r="A1068" s="102"/>
    </row>
    <row r="1069" spans="1:1">
      <c r="A1069" s="102"/>
    </row>
    <row r="1070" spans="1:1">
      <c r="A1070" s="102"/>
    </row>
    <row r="1071" spans="1:1">
      <c r="A1071" s="102"/>
    </row>
    <row r="1072" spans="1:1">
      <c r="A1072" s="102"/>
    </row>
    <row r="1073" spans="1:1">
      <c r="A1073" s="102"/>
    </row>
    <row r="1074" spans="1:1">
      <c r="A1074" s="102"/>
    </row>
    <row r="1075" spans="1:1">
      <c r="A1075" s="102"/>
    </row>
    <row r="1076" spans="1:1">
      <c r="A1076" s="102"/>
    </row>
    <row r="1077" spans="1:1">
      <c r="A1077" s="102"/>
    </row>
    <row r="1078" spans="1:1">
      <c r="A1078" s="102"/>
    </row>
    <row r="1079" spans="1:1">
      <c r="A1079" s="102"/>
    </row>
    <row r="1080" spans="1:1">
      <c r="A1080" s="102"/>
    </row>
    <row r="1081" spans="1:1">
      <c r="A1081" s="102"/>
    </row>
    <row r="1082" spans="1:1">
      <c r="A1082" s="102"/>
    </row>
    <row r="1083" spans="1:1">
      <c r="A1083" s="102"/>
    </row>
    <row r="1084" spans="1:1">
      <c r="A1084" s="102"/>
    </row>
    <row r="1085" spans="1:1">
      <c r="A1085" s="102"/>
    </row>
    <row r="1086" spans="1:1">
      <c r="A1086" s="102"/>
    </row>
    <row r="1087" spans="1:1">
      <c r="A1087" s="102"/>
    </row>
    <row r="1088" spans="1:1">
      <c r="A1088" s="102"/>
    </row>
    <row r="1089" spans="1:1">
      <c r="A1089" s="102"/>
    </row>
    <row r="1090" spans="1:1">
      <c r="A1090" s="102"/>
    </row>
    <row r="1091" spans="1:1">
      <c r="A1091" s="102"/>
    </row>
    <row r="1092" spans="1:1">
      <c r="A1092" s="102"/>
    </row>
    <row r="1093" spans="1:1">
      <c r="A1093" s="102"/>
    </row>
    <row r="1094" spans="1:1">
      <c r="A1094" s="102"/>
    </row>
    <row r="1095" spans="1:1">
      <c r="A1095" s="102"/>
    </row>
    <row r="1096" spans="1:1">
      <c r="A1096" s="102"/>
    </row>
    <row r="1097" spans="1:1">
      <c r="A1097" s="102"/>
    </row>
    <row r="1098" spans="1:1">
      <c r="A1098" s="102"/>
    </row>
    <row r="1099" spans="1:1">
      <c r="A1099" s="102"/>
    </row>
    <row r="1100" spans="1:1">
      <c r="A1100" s="102"/>
    </row>
    <row r="1101" spans="1:1">
      <c r="A1101" s="102"/>
    </row>
    <row r="1102" spans="1:1">
      <c r="A1102" s="102"/>
    </row>
    <row r="1103" spans="1:1">
      <c r="A1103" s="102"/>
    </row>
    <row r="1104" spans="1:1">
      <c r="A1104" s="102"/>
    </row>
    <row r="1105" spans="1:1">
      <c r="A1105" s="102"/>
    </row>
    <row r="1106" spans="1:1">
      <c r="A1106" s="102"/>
    </row>
    <row r="1107" spans="1:1">
      <c r="A1107" s="102"/>
    </row>
    <row r="1108" spans="1:1">
      <c r="A1108" s="102"/>
    </row>
    <row r="1109" spans="1:1">
      <c r="A1109" s="102"/>
    </row>
    <row r="1110" spans="1:1">
      <c r="A1110" s="102"/>
    </row>
    <row r="1111" spans="1:1">
      <c r="A1111" s="102"/>
    </row>
    <row r="1112" spans="1:1">
      <c r="A1112" s="102"/>
    </row>
    <row r="1113" spans="1:1">
      <c r="A1113" s="102"/>
    </row>
    <row r="1114" spans="1:1">
      <c r="A1114" s="102"/>
    </row>
    <row r="1115" spans="1:1">
      <c r="A1115" s="102"/>
    </row>
    <row r="1116" spans="1:1">
      <c r="A1116" s="102"/>
    </row>
    <row r="1117" spans="1:1">
      <c r="A1117" s="102"/>
    </row>
    <row r="1118" spans="1:1">
      <c r="A1118" s="102"/>
    </row>
    <row r="1119" spans="1:1">
      <c r="A1119" s="102"/>
    </row>
    <row r="1120" spans="1:1">
      <c r="A1120" s="102"/>
    </row>
    <row r="1121" spans="1:1">
      <c r="A1121" s="102"/>
    </row>
    <row r="1122" spans="1:1">
      <c r="A1122" s="102"/>
    </row>
    <row r="1123" spans="1:1">
      <c r="A1123" s="102"/>
    </row>
    <row r="1124" spans="1:1">
      <c r="A1124" s="102"/>
    </row>
    <row r="1125" spans="1:1">
      <c r="A1125" s="102"/>
    </row>
    <row r="1126" spans="1:1">
      <c r="A1126" s="102"/>
    </row>
    <row r="1127" spans="1:1">
      <c r="A1127" s="102"/>
    </row>
    <row r="1128" spans="1:1">
      <c r="A1128" s="102"/>
    </row>
    <row r="1129" spans="1:1">
      <c r="A1129" s="102"/>
    </row>
    <row r="1130" spans="1:1">
      <c r="A1130" s="102"/>
    </row>
    <row r="1131" spans="1:1">
      <c r="A1131" s="102"/>
    </row>
    <row r="1132" spans="1:1">
      <c r="A1132" s="102"/>
    </row>
    <row r="1133" spans="1:1">
      <c r="A1133" s="102"/>
    </row>
    <row r="1134" spans="1:1">
      <c r="A1134" s="102"/>
    </row>
    <row r="1135" spans="1:1">
      <c r="A1135" s="102"/>
    </row>
    <row r="1136" spans="1:1">
      <c r="A1136" s="102"/>
    </row>
    <row r="1137" spans="1:1">
      <c r="A1137" s="102"/>
    </row>
    <row r="1138" spans="1:1">
      <c r="A1138" s="102"/>
    </row>
    <row r="1139" spans="1:1">
      <c r="A1139" s="102"/>
    </row>
    <row r="1140" spans="1:1">
      <c r="A1140" s="102"/>
    </row>
    <row r="1141" spans="1:1">
      <c r="A1141" s="102"/>
    </row>
    <row r="1142" spans="1:1">
      <c r="A1142" s="102"/>
    </row>
    <row r="1143" spans="1:1">
      <c r="A1143" s="102"/>
    </row>
    <row r="1144" spans="1:1">
      <c r="A1144" s="102"/>
    </row>
    <row r="1145" spans="1:1">
      <c r="A1145" s="102"/>
    </row>
    <row r="1146" spans="1:1">
      <c r="A1146" s="102"/>
    </row>
    <row r="1147" spans="1:1">
      <c r="A1147" s="102"/>
    </row>
    <row r="1148" spans="1:1">
      <c r="A1148" s="102"/>
    </row>
    <row r="1149" spans="1:1">
      <c r="A1149" s="102"/>
    </row>
    <row r="1150" spans="1:1">
      <c r="A1150" s="102"/>
    </row>
    <row r="1151" spans="1:1">
      <c r="A1151" s="102"/>
    </row>
    <row r="1152" spans="1:1">
      <c r="A1152" s="102"/>
    </row>
    <row r="1153" spans="1:1">
      <c r="A1153" s="102"/>
    </row>
    <row r="1154" spans="1:1">
      <c r="A1154" s="102"/>
    </row>
    <row r="1155" spans="1:1">
      <c r="A1155" s="102"/>
    </row>
    <row r="1156" spans="1:1">
      <c r="A1156" s="102"/>
    </row>
    <row r="1157" spans="1:1">
      <c r="A1157" s="102"/>
    </row>
    <row r="1158" spans="1:1">
      <c r="A1158" s="102"/>
    </row>
    <row r="1159" spans="1:1">
      <c r="A1159" s="102"/>
    </row>
    <row r="1160" spans="1:1">
      <c r="A1160" s="102"/>
    </row>
    <row r="1161" spans="1:1">
      <c r="A1161" s="102"/>
    </row>
    <row r="1162" spans="1:1">
      <c r="A1162" s="102"/>
    </row>
    <row r="1163" spans="1:1">
      <c r="A1163" s="102"/>
    </row>
    <row r="1164" spans="1:1">
      <c r="A1164" s="102"/>
    </row>
    <row r="1165" spans="1:1">
      <c r="A1165" s="102"/>
    </row>
    <row r="1166" spans="1:1">
      <c r="A1166" s="102"/>
    </row>
    <row r="1167" spans="1:1">
      <c r="A1167" s="102"/>
    </row>
    <row r="1168" spans="1:1">
      <c r="A1168" s="102"/>
    </row>
  </sheetData>
  <sortState xmlns:xlrd2="http://schemas.microsoft.com/office/spreadsheetml/2017/richdata2" ref="A2:J1168">
    <sortCondition ref="D2:D1168"/>
  </sortState>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E80E0-A090-4752-8EA0-0BC996DD6965}">
  <dimension ref="A1:J598"/>
  <sheetViews>
    <sheetView topLeftCell="A305" workbookViewId="0">
      <selection activeCell="A2" sqref="A2:A318"/>
    </sheetView>
  </sheetViews>
  <sheetFormatPr baseColWidth="10" defaultColWidth="8.83203125" defaultRowHeight="15"/>
  <cols>
    <col min="1" max="1" width="33.6640625" customWidth="1"/>
    <col min="2" max="2" width="21.1640625" style="99" customWidth="1"/>
    <col min="3" max="3" width="18.83203125" style="99" customWidth="1"/>
    <col min="4" max="4" width="20.83203125" style="99" customWidth="1"/>
    <col min="5" max="5" width="15.33203125" style="99" customWidth="1"/>
    <col min="6" max="6" width="14.33203125" style="99" customWidth="1"/>
    <col min="7" max="7" width="10.83203125" style="99" customWidth="1"/>
    <col min="8" max="8" width="11.83203125" style="99" customWidth="1"/>
    <col min="9" max="9" width="14.6640625" style="99" customWidth="1"/>
    <col min="10" max="10" width="18.33203125" style="99" customWidth="1"/>
  </cols>
  <sheetData>
    <row r="1" spans="1:10">
      <c r="A1" t="s">
        <v>2319</v>
      </c>
      <c r="B1" s="99" t="s">
        <v>2289</v>
      </c>
      <c r="C1" s="99" t="s">
        <v>2281</v>
      </c>
      <c r="D1" s="103" t="s">
        <v>2282</v>
      </c>
      <c r="E1" s="103" t="s">
        <v>2283</v>
      </c>
      <c r="F1" s="99" t="s">
        <v>2306</v>
      </c>
      <c r="G1" s="99" t="s">
        <v>2317</v>
      </c>
      <c r="H1" s="99" t="s">
        <v>2285</v>
      </c>
      <c r="I1" s="99" t="s">
        <v>2290</v>
      </c>
      <c r="J1" s="99" t="s">
        <v>2287</v>
      </c>
    </row>
    <row r="2" spans="1:10">
      <c r="A2" s="102" t="s">
        <v>1593</v>
      </c>
      <c r="B2" s="99">
        <f t="shared" ref="B2:B65" si="0">LOG(H2, 2)</f>
        <v>-7.8889984526086305</v>
      </c>
      <c r="C2" s="99">
        <f t="shared" ref="C2:C65" si="1">-LOG10(E2)</f>
        <v>0.87194985821244464</v>
      </c>
      <c r="D2" s="103">
        <v>0.1</v>
      </c>
      <c r="E2" s="103">
        <v>0.13429199999999999</v>
      </c>
      <c r="F2" s="99">
        <v>3.8926500736665058E-2</v>
      </c>
      <c r="G2" s="99">
        <v>9.2272127663370398</v>
      </c>
      <c r="H2" s="99">
        <f t="shared" ref="H2:H65" si="2">F2/G2</f>
        <v>4.2186629616559551E-3</v>
      </c>
      <c r="I2" s="99">
        <f t="shared" ref="I2:I65" si="3">LOG(H2)</f>
        <v>-2.3748251699819303</v>
      </c>
      <c r="J2" s="99" t="str">
        <f t="shared" ref="J2:J65" si="4">IF(AND(I2&gt;0), "PRODUCED", "CONSUMED")</f>
        <v>CONSUMED</v>
      </c>
    </row>
    <row r="3" spans="1:10">
      <c r="A3" s="102" t="s">
        <v>1632</v>
      </c>
      <c r="B3" s="99">
        <f t="shared" si="0"/>
        <v>-7.3205918352766126</v>
      </c>
      <c r="C3" s="99">
        <f t="shared" si="1"/>
        <v>0.87194985821244464</v>
      </c>
      <c r="D3" s="103">
        <v>0.1</v>
      </c>
      <c r="E3" s="103">
        <v>0.13429199999999999</v>
      </c>
      <c r="F3" s="99">
        <v>1.8145282139568415E-2</v>
      </c>
      <c r="G3" s="99">
        <v>2.9005573302644136</v>
      </c>
      <c r="H3" s="99">
        <f t="shared" si="2"/>
        <v>6.2557915853758694E-3</v>
      </c>
      <c r="I3" s="99">
        <f t="shared" si="3"/>
        <v>-2.2037177284310947</v>
      </c>
      <c r="J3" s="99" t="str">
        <f t="shared" si="4"/>
        <v>CONSUMED</v>
      </c>
    </row>
    <row r="4" spans="1:10">
      <c r="A4" s="102" t="s">
        <v>1539</v>
      </c>
      <c r="B4" s="99">
        <f t="shared" si="0"/>
        <v>-7.2741028900607869</v>
      </c>
      <c r="C4" s="99">
        <f t="shared" si="1"/>
        <v>0.87194985821244464</v>
      </c>
      <c r="D4" s="103">
        <v>0.1</v>
      </c>
      <c r="E4" s="103">
        <v>0.13429199999999999</v>
      </c>
      <c r="F4" s="99">
        <v>6.3798704929833158E-3</v>
      </c>
      <c r="G4" s="99">
        <v>0.9874952706946365</v>
      </c>
      <c r="H4" s="99">
        <f t="shared" si="2"/>
        <v>6.4606592885204459E-3</v>
      </c>
      <c r="I4" s="99">
        <f t="shared" si="3"/>
        <v>-2.1897231614543515</v>
      </c>
      <c r="J4" s="99" t="str">
        <f t="shared" si="4"/>
        <v>CONSUMED</v>
      </c>
    </row>
    <row r="5" spans="1:10">
      <c r="A5" s="102" t="s">
        <v>861</v>
      </c>
      <c r="B5" s="99">
        <f t="shared" si="0"/>
        <v>-7.2036819545124633</v>
      </c>
      <c r="C5" s="99">
        <f t="shared" si="1"/>
        <v>0.87194985821244464</v>
      </c>
      <c r="D5" s="103">
        <v>0.1</v>
      </c>
      <c r="E5" s="103">
        <v>0.13429199999999999</v>
      </c>
      <c r="F5" s="99">
        <v>9.3643640903534643E-3</v>
      </c>
      <c r="G5" s="99">
        <v>1.3803926507639348</v>
      </c>
      <c r="H5" s="99">
        <f t="shared" si="2"/>
        <v>6.7838408768483753E-3</v>
      </c>
      <c r="I5" s="99">
        <f t="shared" si="3"/>
        <v>-2.1685243475315863</v>
      </c>
      <c r="J5" s="99" t="str">
        <f t="shared" si="4"/>
        <v>CONSUMED</v>
      </c>
    </row>
    <row r="6" spans="1:10">
      <c r="A6" s="102" t="s">
        <v>317</v>
      </c>
      <c r="B6" s="99">
        <f t="shared" si="0"/>
        <v>-7.0763459751096196</v>
      </c>
      <c r="C6" s="99">
        <f t="shared" si="1"/>
        <v>0.87194985821244464</v>
      </c>
      <c r="D6" s="103">
        <v>0.1</v>
      </c>
      <c r="E6" s="103">
        <v>0.13429199999999999</v>
      </c>
      <c r="F6" s="99">
        <v>1.4861156072651094E-2</v>
      </c>
      <c r="G6" s="99">
        <v>2.0056031053823999</v>
      </c>
      <c r="H6" s="99">
        <f t="shared" si="2"/>
        <v>7.409819037858729E-3</v>
      </c>
      <c r="I6" s="99">
        <f t="shared" si="3"/>
        <v>-2.1301923982040796</v>
      </c>
      <c r="J6" s="99" t="str">
        <f t="shared" si="4"/>
        <v>CONSUMED</v>
      </c>
    </row>
    <row r="7" spans="1:10">
      <c r="A7" s="102" t="s">
        <v>1958</v>
      </c>
      <c r="B7" s="99">
        <f t="shared" si="0"/>
        <v>-6.8955926382777628</v>
      </c>
      <c r="C7" s="99">
        <f t="shared" si="1"/>
        <v>0.87194985821244464</v>
      </c>
      <c r="D7" s="103">
        <v>0.1</v>
      </c>
      <c r="E7" s="103">
        <v>0.13429199999999999</v>
      </c>
      <c r="F7" s="99">
        <v>8.9249406882139486E-3</v>
      </c>
      <c r="G7" s="99">
        <v>1.0626385343582443</v>
      </c>
      <c r="H7" s="99">
        <f t="shared" si="2"/>
        <v>8.3988490908660281E-3</v>
      </c>
      <c r="I7" s="99">
        <f t="shared" si="3"/>
        <v>-2.0757802220013355</v>
      </c>
      <c r="J7" s="99" t="str">
        <f t="shared" si="4"/>
        <v>CONSUMED</v>
      </c>
    </row>
    <row r="8" spans="1:10">
      <c r="A8" s="102" t="s">
        <v>2232</v>
      </c>
      <c r="B8" s="99">
        <f t="shared" si="0"/>
        <v>-6.66505438126363</v>
      </c>
      <c r="C8" s="99">
        <f t="shared" si="1"/>
        <v>0.87194985821244464</v>
      </c>
      <c r="D8" s="103">
        <v>0.1</v>
      </c>
      <c r="E8" s="103">
        <v>0.13429199999999999</v>
      </c>
      <c r="F8" s="99">
        <v>1.8911467107027111E-2</v>
      </c>
      <c r="G8" s="99">
        <v>1.9191393627743347</v>
      </c>
      <c r="H8" s="99">
        <f t="shared" si="2"/>
        <v>9.8541395553934288E-3</v>
      </c>
      <c r="I8" s="99">
        <f t="shared" si="3"/>
        <v>-2.006381291491989</v>
      </c>
      <c r="J8" s="99" t="str">
        <f t="shared" si="4"/>
        <v>CONSUMED</v>
      </c>
    </row>
    <row r="9" spans="1:10">
      <c r="A9" s="102" t="s">
        <v>2233</v>
      </c>
      <c r="B9" s="99">
        <f t="shared" si="0"/>
        <v>-6.4363055845913211</v>
      </c>
      <c r="C9" s="99">
        <f t="shared" si="1"/>
        <v>0.87194985821244464</v>
      </c>
      <c r="D9" s="103">
        <v>0.1</v>
      </c>
      <c r="E9" s="103">
        <v>0.13429199999999999</v>
      </c>
      <c r="F9" s="99">
        <v>2.5317550179827109E-2</v>
      </c>
      <c r="G9" s="99">
        <v>2.1925157491767795</v>
      </c>
      <c r="H9" s="99">
        <f t="shared" si="2"/>
        <v>1.1547260351189291E-2</v>
      </c>
      <c r="I9" s="99">
        <f t="shared" si="3"/>
        <v>-1.9375210422215832</v>
      </c>
      <c r="J9" s="99" t="str">
        <f t="shared" si="4"/>
        <v>CONSUMED</v>
      </c>
    </row>
    <row r="10" spans="1:10">
      <c r="A10" s="102" t="s">
        <v>922</v>
      </c>
      <c r="B10" s="99">
        <f t="shared" si="0"/>
        <v>-6.4047906901737974</v>
      </c>
      <c r="C10" s="99">
        <f t="shared" si="1"/>
        <v>0.87194985821244464</v>
      </c>
      <c r="D10" s="103">
        <v>0.1</v>
      </c>
      <c r="E10" s="103">
        <v>0.13429199999999999</v>
      </c>
      <c r="F10" s="99">
        <v>1.0940275884559987E-2</v>
      </c>
      <c r="G10" s="99">
        <v>0.92696297454961851</v>
      </c>
      <c r="H10" s="99">
        <f t="shared" si="2"/>
        <v>1.1802279254870471E-2</v>
      </c>
      <c r="I10" s="99">
        <f t="shared" si="3"/>
        <v>-1.9280341136917254</v>
      </c>
      <c r="J10" s="99" t="str">
        <f t="shared" si="4"/>
        <v>CONSUMED</v>
      </c>
    </row>
    <row r="11" spans="1:10">
      <c r="A11" s="102" t="s">
        <v>998</v>
      </c>
      <c r="B11" s="99">
        <f t="shared" si="0"/>
        <v>-6.2148568108611748</v>
      </c>
      <c r="C11" s="99">
        <f t="shared" si="1"/>
        <v>0.87194985821244464</v>
      </c>
      <c r="D11" s="103">
        <v>0.1</v>
      </c>
      <c r="E11" s="103">
        <v>0.13429199999999999</v>
      </c>
      <c r="F11" s="99">
        <v>1.214242221325462E-2</v>
      </c>
      <c r="G11" s="99">
        <v>0.90191092741633494</v>
      </c>
      <c r="H11" s="99">
        <f t="shared" si="2"/>
        <v>1.3462994896889086E-2</v>
      </c>
      <c r="I11" s="99">
        <f t="shared" si="3"/>
        <v>-1.8708583188258034</v>
      </c>
      <c r="J11" s="99" t="str">
        <f t="shared" si="4"/>
        <v>CONSUMED</v>
      </c>
    </row>
    <row r="12" spans="1:10">
      <c r="A12" s="102" t="s">
        <v>1906</v>
      </c>
      <c r="B12" s="99">
        <f t="shared" si="0"/>
        <v>-6.1105130328272814</v>
      </c>
      <c r="C12" s="99">
        <f t="shared" si="1"/>
        <v>0.87194985821244464</v>
      </c>
      <c r="D12" s="103">
        <v>0.1</v>
      </c>
      <c r="E12" s="103">
        <v>0.13429199999999999</v>
      </c>
      <c r="F12" s="99">
        <v>1.8061157118820319E-2</v>
      </c>
      <c r="G12" s="99">
        <v>1.2479387849742614</v>
      </c>
      <c r="H12" s="99">
        <f t="shared" si="2"/>
        <v>1.4472790922347068E-2</v>
      </c>
      <c r="I12" s="99">
        <f t="shared" si="3"/>
        <v>-1.839447711776697</v>
      </c>
      <c r="J12" s="99" t="str">
        <f t="shared" si="4"/>
        <v>CONSUMED</v>
      </c>
    </row>
    <row r="13" spans="1:10">
      <c r="A13" s="102" t="s">
        <v>706</v>
      </c>
      <c r="B13" s="99">
        <f t="shared" si="0"/>
        <v>-6.0362310780793393</v>
      </c>
      <c r="C13" s="99">
        <f t="shared" si="1"/>
        <v>0.87194985821244464</v>
      </c>
      <c r="D13" s="103">
        <v>0.1</v>
      </c>
      <c r="E13" s="103">
        <v>0.13429199999999999</v>
      </c>
      <c r="F13" s="99">
        <v>3.506542609048266E-2</v>
      </c>
      <c r="G13" s="99">
        <v>2.3012602493153196</v>
      </c>
      <c r="H13" s="99">
        <f t="shared" si="2"/>
        <v>1.5237488285349503E-2</v>
      </c>
      <c r="I13" s="99">
        <f t="shared" si="3"/>
        <v>-1.8170866152610119</v>
      </c>
      <c r="J13" s="99" t="str">
        <f t="shared" si="4"/>
        <v>CONSUMED</v>
      </c>
    </row>
    <row r="14" spans="1:10">
      <c r="A14" s="102" t="s">
        <v>2191</v>
      </c>
      <c r="B14" s="99">
        <f t="shared" si="0"/>
        <v>-5.996578421701245</v>
      </c>
      <c r="C14" s="99">
        <f t="shared" si="1"/>
        <v>0.87194985821244464</v>
      </c>
      <c r="D14" s="103">
        <v>0.1</v>
      </c>
      <c r="E14" s="103">
        <v>0.13429199999999999</v>
      </c>
      <c r="F14" s="99">
        <v>3.039064278684352E-2</v>
      </c>
      <c r="G14" s="99">
        <v>1.9403937278698986</v>
      </c>
      <c r="H14" s="99">
        <f t="shared" si="2"/>
        <v>1.5662101124293667E-2</v>
      </c>
      <c r="I14" s="99">
        <f t="shared" si="3"/>
        <v>-1.8051499762834489</v>
      </c>
      <c r="J14" s="99" t="str">
        <f t="shared" si="4"/>
        <v>CONSUMED</v>
      </c>
    </row>
    <row r="15" spans="1:10">
      <c r="A15" s="102" t="s">
        <v>1040</v>
      </c>
      <c r="B15" s="99">
        <f t="shared" si="0"/>
        <v>-5.9467890378822315</v>
      </c>
      <c r="C15" s="99">
        <f t="shared" si="1"/>
        <v>0.87194985821244464</v>
      </c>
      <c r="D15" s="103">
        <v>0.1</v>
      </c>
      <c r="E15" s="103">
        <v>0.13429199999999999</v>
      </c>
      <c r="F15" s="99">
        <v>2.0565206902723541E-2</v>
      </c>
      <c r="G15" s="99">
        <v>1.2685131144558246</v>
      </c>
      <c r="H15" s="99">
        <f t="shared" si="2"/>
        <v>1.6212056988898962E-2</v>
      </c>
      <c r="I15" s="99">
        <f t="shared" si="3"/>
        <v>-1.7901618782882986</v>
      </c>
      <c r="J15" s="99" t="str">
        <f t="shared" si="4"/>
        <v>CONSUMED</v>
      </c>
    </row>
    <row r="16" spans="1:10">
      <c r="A16" s="102" t="s">
        <v>2198</v>
      </c>
      <c r="B16" s="99">
        <f t="shared" si="0"/>
        <v>-5.6946453742353951</v>
      </c>
      <c r="C16" s="99">
        <f t="shared" si="1"/>
        <v>0.87194985821244464</v>
      </c>
      <c r="D16" s="103">
        <v>0.1</v>
      </c>
      <c r="E16" s="103">
        <v>0.13429199999999999</v>
      </c>
      <c r="F16" s="99">
        <v>4.5291231825885292E-2</v>
      </c>
      <c r="G16" s="99">
        <v>2.345703981754486</v>
      </c>
      <c r="H16" s="99">
        <f t="shared" si="2"/>
        <v>1.9308161719540327E-2</v>
      </c>
      <c r="I16" s="99">
        <f t="shared" si="3"/>
        <v>-1.7142590723139914</v>
      </c>
      <c r="J16" s="99" t="str">
        <f t="shared" si="4"/>
        <v>CONSUMED</v>
      </c>
    </row>
    <row r="17" spans="1:10">
      <c r="A17" s="102" t="s">
        <v>1682</v>
      </c>
      <c r="B17" s="99">
        <f t="shared" si="0"/>
        <v>-5.6589318096093404</v>
      </c>
      <c r="C17" s="99">
        <f t="shared" si="1"/>
        <v>0.87194985821244464</v>
      </c>
      <c r="D17" s="103">
        <v>0.1</v>
      </c>
      <c r="E17" s="103">
        <v>0.13429199999999999</v>
      </c>
      <c r="F17" s="99">
        <v>6.6918150609452137E-2</v>
      </c>
      <c r="G17" s="99">
        <v>3.3810543195774287</v>
      </c>
      <c r="H17" s="99">
        <f t="shared" si="2"/>
        <v>1.9792095685057111E-2</v>
      </c>
      <c r="I17" s="99">
        <f t="shared" si="3"/>
        <v>-1.7035082181094647</v>
      </c>
      <c r="J17" s="99" t="str">
        <f t="shared" si="4"/>
        <v>CONSUMED</v>
      </c>
    </row>
    <row r="18" spans="1:10">
      <c r="A18" s="102" t="s">
        <v>611</v>
      </c>
      <c r="B18" s="99">
        <f t="shared" si="0"/>
        <v>-5.4408239513022227</v>
      </c>
      <c r="C18" s="99">
        <f t="shared" si="1"/>
        <v>0.87194985821244464</v>
      </c>
      <c r="D18" s="103">
        <v>0.1</v>
      </c>
      <c r="E18" s="103">
        <v>0.13429199999999999</v>
      </c>
      <c r="F18" s="99">
        <v>5.3974553161921478E-2</v>
      </c>
      <c r="G18" s="99">
        <v>2.3444461732264568</v>
      </c>
      <c r="H18" s="99">
        <f t="shared" si="2"/>
        <v>2.3022304277364153E-2</v>
      </c>
      <c r="I18" s="99">
        <f t="shared" si="3"/>
        <v>-1.6378512104689933</v>
      </c>
      <c r="J18" s="99" t="str">
        <f t="shared" si="4"/>
        <v>CONSUMED</v>
      </c>
    </row>
    <row r="19" spans="1:10">
      <c r="A19" s="102" t="s">
        <v>1942</v>
      </c>
      <c r="B19" s="99">
        <f t="shared" si="0"/>
        <v>-5.3852310220072148</v>
      </c>
      <c r="C19" s="99">
        <f t="shared" si="1"/>
        <v>0.87194985821244464</v>
      </c>
      <c r="D19" s="103">
        <v>0.1</v>
      </c>
      <c r="E19" s="103">
        <v>0.13429199999999999</v>
      </c>
      <c r="F19" s="99">
        <v>8.2350882883071394E-2</v>
      </c>
      <c r="G19" s="99">
        <v>3.4417897018384216</v>
      </c>
      <c r="H19" s="99">
        <f t="shared" si="2"/>
        <v>2.3926761951517234E-2</v>
      </c>
      <c r="I19" s="99">
        <f t="shared" si="3"/>
        <v>-1.6211160712043691</v>
      </c>
      <c r="J19" s="99" t="str">
        <f t="shared" si="4"/>
        <v>CONSUMED</v>
      </c>
    </row>
    <row r="20" spans="1:10">
      <c r="A20" s="102" t="s">
        <v>522</v>
      </c>
      <c r="B20" s="99">
        <f t="shared" si="0"/>
        <v>-5.2798696681979127</v>
      </c>
      <c r="C20" s="99">
        <f t="shared" si="1"/>
        <v>0.87194985821244464</v>
      </c>
      <c r="D20" s="103">
        <v>0.1</v>
      </c>
      <c r="E20" s="103">
        <v>0.13429199999999999</v>
      </c>
      <c r="F20" s="99">
        <v>4.397111873077638E-2</v>
      </c>
      <c r="G20" s="99">
        <v>1.708309903382716</v>
      </c>
      <c r="H20" s="99">
        <f t="shared" si="2"/>
        <v>2.5739544472409139E-2</v>
      </c>
      <c r="I20" s="99">
        <f t="shared" si="3"/>
        <v>-1.5893991433240036</v>
      </c>
      <c r="J20" s="99" t="str">
        <f t="shared" si="4"/>
        <v>CONSUMED</v>
      </c>
    </row>
    <row r="21" spans="1:10">
      <c r="A21" s="102" t="s">
        <v>182</v>
      </c>
      <c r="B21" s="99">
        <f t="shared" si="0"/>
        <v>-5.2664690779267014</v>
      </c>
      <c r="C21" s="99">
        <f t="shared" si="1"/>
        <v>0.87194985821244464</v>
      </c>
      <c r="D21" s="103">
        <v>0.1</v>
      </c>
      <c r="E21" s="103">
        <v>0.13429199999999999</v>
      </c>
      <c r="F21" s="99">
        <v>2.8108012070636249E-2</v>
      </c>
      <c r="G21" s="99">
        <v>1.0819203636540535</v>
      </c>
      <c r="H21" s="99">
        <f t="shared" si="2"/>
        <v>2.5979742146367297E-2</v>
      </c>
      <c r="I21" s="99">
        <f t="shared" si="3"/>
        <v>-1.5853651636927659</v>
      </c>
      <c r="J21" s="99" t="str">
        <f t="shared" si="4"/>
        <v>CONSUMED</v>
      </c>
    </row>
    <row r="22" spans="1:10">
      <c r="A22" s="102" t="s">
        <v>1531</v>
      </c>
      <c r="B22" s="99">
        <f t="shared" si="0"/>
        <v>-5.0713531883839762</v>
      </c>
      <c r="C22" s="99">
        <f t="shared" si="1"/>
        <v>0.87194985821244464</v>
      </c>
      <c r="D22" s="103">
        <v>0.1</v>
      </c>
      <c r="E22" s="103">
        <v>0.13429199999999999</v>
      </c>
      <c r="F22" s="99">
        <v>2.734401887217457E-2</v>
      </c>
      <c r="G22" s="99">
        <v>0.91937305951898496</v>
      </c>
      <c r="H22" s="99">
        <f t="shared" si="2"/>
        <v>2.9742027557867458E-2</v>
      </c>
      <c r="I22" s="99">
        <f t="shared" si="3"/>
        <v>-1.5266294283097455</v>
      </c>
      <c r="J22" s="99" t="str">
        <f t="shared" si="4"/>
        <v>CONSUMED</v>
      </c>
    </row>
    <row r="23" spans="1:10">
      <c r="A23" s="102" t="s">
        <v>900</v>
      </c>
      <c r="B23" s="99">
        <f t="shared" si="0"/>
        <v>-5.0523480408798713</v>
      </c>
      <c r="C23" s="99">
        <f t="shared" si="1"/>
        <v>0.87194985821244464</v>
      </c>
      <c r="D23" s="103">
        <v>0.1</v>
      </c>
      <c r="E23" s="103">
        <v>0.13429199999999999</v>
      </c>
      <c r="F23" s="99">
        <v>7.6620040038172479E-2</v>
      </c>
      <c r="G23" s="99">
        <v>2.5424398290125825</v>
      </c>
      <c r="H23" s="99">
        <f t="shared" si="2"/>
        <v>3.0136422173629066E-2</v>
      </c>
      <c r="I23" s="99">
        <f t="shared" si="3"/>
        <v>-1.5209083088389914</v>
      </c>
      <c r="J23" s="99" t="str">
        <f t="shared" si="4"/>
        <v>CONSUMED</v>
      </c>
    </row>
    <row r="24" spans="1:10">
      <c r="A24" s="102" t="s">
        <v>1106</v>
      </c>
      <c r="B24" s="99">
        <f t="shared" si="0"/>
        <v>-4.9333587463751369</v>
      </c>
      <c r="C24" s="99">
        <f t="shared" si="1"/>
        <v>0.87194985821244464</v>
      </c>
      <c r="D24" s="103">
        <v>0.1</v>
      </c>
      <c r="E24" s="103">
        <v>0.13429199999999999</v>
      </c>
      <c r="F24" s="99">
        <v>4.3354142284954024E-2</v>
      </c>
      <c r="G24" s="99">
        <v>1.3247061746417985</v>
      </c>
      <c r="H24" s="99">
        <f t="shared" si="2"/>
        <v>3.2727364841246408E-2</v>
      </c>
      <c r="I24" s="99">
        <f t="shared" si="3"/>
        <v>-1.4850889620301713</v>
      </c>
      <c r="J24" s="99" t="str">
        <f t="shared" si="4"/>
        <v>CONSUMED</v>
      </c>
    </row>
    <row r="25" spans="1:10">
      <c r="A25" s="102" t="s">
        <v>2157</v>
      </c>
      <c r="B25" s="99">
        <f t="shared" si="0"/>
        <v>-4.9137659743377178</v>
      </c>
      <c r="C25" s="99">
        <f t="shared" si="1"/>
        <v>0.87194985821244464</v>
      </c>
      <c r="D25" s="103">
        <v>0.1</v>
      </c>
      <c r="E25" s="103">
        <v>0.13429199999999999</v>
      </c>
      <c r="F25" s="99">
        <v>4.2643262180806878E-2</v>
      </c>
      <c r="G25" s="99">
        <v>1.285409100941878</v>
      </c>
      <c r="H25" s="99">
        <f t="shared" si="2"/>
        <v>3.3174856276931765E-2</v>
      </c>
      <c r="I25" s="99">
        <f t="shared" si="3"/>
        <v>-1.4791909499487013</v>
      </c>
      <c r="J25" s="99" t="str">
        <f t="shared" si="4"/>
        <v>CONSUMED</v>
      </c>
    </row>
    <row r="26" spans="1:10">
      <c r="A26" s="102" t="s">
        <v>1052</v>
      </c>
      <c r="B26" s="99">
        <f t="shared" si="0"/>
        <v>-4.8771285276620606</v>
      </c>
      <c r="C26" s="99">
        <f t="shared" si="1"/>
        <v>0.87194985821244464</v>
      </c>
      <c r="D26" s="103">
        <v>0.1</v>
      </c>
      <c r="E26" s="103">
        <v>0.13429199999999999</v>
      </c>
      <c r="F26" s="99">
        <v>4.3889834348247114E-2</v>
      </c>
      <c r="G26" s="99">
        <v>1.2898105390581771</v>
      </c>
      <c r="H26" s="99">
        <f t="shared" si="2"/>
        <v>3.4028125076645425E-2</v>
      </c>
      <c r="I26" s="99">
        <f t="shared" si="3"/>
        <v>-1.4681619795347891</v>
      </c>
      <c r="J26" s="99" t="str">
        <f t="shared" si="4"/>
        <v>CONSUMED</v>
      </c>
    </row>
    <row r="27" spans="1:10">
      <c r="A27" s="102" t="s">
        <v>151</v>
      </c>
      <c r="B27" s="99">
        <f t="shared" si="0"/>
        <v>-4.8747361152440893</v>
      </c>
      <c r="C27" s="99">
        <f t="shared" si="1"/>
        <v>0.87194985821244464</v>
      </c>
      <c r="D27" s="103">
        <v>0.1</v>
      </c>
      <c r="E27" s="103">
        <v>0.13429199999999999</v>
      </c>
      <c r="F27" s="99">
        <v>3.8409454111397387E-2</v>
      </c>
      <c r="G27" s="99">
        <v>1.1268858523165504</v>
      </c>
      <c r="H27" s="99">
        <f t="shared" si="2"/>
        <v>3.4084600523148545E-2</v>
      </c>
      <c r="I27" s="99">
        <f t="shared" si="3"/>
        <v>-1.4674417916349807</v>
      </c>
      <c r="J27" s="99" t="str">
        <f t="shared" si="4"/>
        <v>CONSUMED</v>
      </c>
    </row>
    <row r="28" spans="1:10">
      <c r="A28" s="102" t="s">
        <v>509</v>
      </c>
      <c r="B28" s="99">
        <f t="shared" si="0"/>
        <v>-4.78492154912455</v>
      </c>
      <c r="C28" s="99">
        <f t="shared" si="1"/>
        <v>0.87194985821244464</v>
      </c>
      <c r="D28" s="103">
        <v>0.1</v>
      </c>
      <c r="E28" s="103">
        <v>0.13429199999999999</v>
      </c>
      <c r="F28" s="99">
        <v>5.7769501941519481E-2</v>
      </c>
      <c r="G28" s="99">
        <v>1.5925883573488042</v>
      </c>
      <c r="H28" s="99">
        <f t="shared" si="2"/>
        <v>3.6273969776903857E-2</v>
      </c>
      <c r="I28" s="99">
        <f t="shared" si="3"/>
        <v>-1.4404049131854533</v>
      </c>
      <c r="J28" s="99" t="str">
        <f t="shared" si="4"/>
        <v>CONSUMED</v>
      </c>
    </row>
    <row r="29" spans="1:10">
      <c r="A29" s="102" t="s">
        <v>1909</v>
      </c>
      <c r="B29" s="99">
        <f t="shared" si="0"/>
        <v>-4.7473659737947251</v>
      </c>
      <c r="C29" s="99">
        <f t="shared" si="1"/>
        <v>0.87194985821244464</v>
      </c>
      <c r="D29" s="103">
        <v>0.1</v>
      </c>
      <c r="E29" s="103">
        <v>0.13429199999999999</v>
      </c>
      <c r="F29" s="99">
        <v>2.7099889718839889E-2</v>
      </c>
      <c r="G29" s="99">
        <v>0.72789222764153694</v>
      </c>
      <c r="H29" s="99">
        <f t="shared" si="2"/>
        <v>3.723063482439834E-2</v>
      </c>
      <c r="I29" s="99">
        <f t="shared" si="3"/>
        <v>-1.4290995585067578</v>
      </c>
      <c r="J29" s="99" t="str">
        <f t="shared" si="4"/>
        <v>CONSUMED</v>
      </c>
    </row>
    <row r="30" spans="1:10">
      <c r="A30" s="102" t="s">
        <v>1226</v>
      </c>
      <c r="B30" s="99">
        <f t="shared" si="0"/>
        <v>-4.7271339775121568</v>
      </c>
      <c r="C30" s="99">
        <f t="shared" si="1"/>
        <v>0.87194985821244464</v>
      </c>
      <c r="D30" s="103">
        <v>0.1</v>
      </c>
      <c r="E30" s="103">
        <v>0.13429199999999999</v>
      </c>
      <c r="F30" s="99">
        <v>7.8892114287808637E-2</v>
      </c>
      <c r="G30" s="99">
        <v>2.0895016380756171</v>
      </c>
      <c r="H30" s="99">
        <f t="shared" si="2"/>
        <v>3.7756426149761942E-2</v>
      </c>
      <c r="I30" s="99">
        <f t="shared" si="3"/>
        <v>-1.4230091207535427</v>
      </c>
      <c r="J30" s="99" t="str">
        <f t="shared" si="4"/>
        <v>CONSUMED</v>
      </c>
    </row>
    <row r="31" spans="1:10">
      <c r="A31" s="102" t="s">
        <v>1844</v>
      </c>
      <c r="B31" s="99">
        <f t="shared" si="0"/>
        <v>-4.6716357114008114</v>
      </c>
      <c r="C31" s="99">
        <f t="shared" si="1"/>
        <v>0.87194985821244464</v>
      </c>
      <c r="D31" s="103">
        <v>0.1</v>
      </c>
      <c r="E31" s="103">
        <v>0.13429199999999999</v>
      </c>
      <c r="F31" s="99">
        <v>6.2475611852641701E-2</v>
      </c>
      <c r="G31" s="99">
        <v>1.5922563736970001</v>
      </c>
      <c r="H31" s="99">
        <f t="shared" si="2"/>
        <v>3.9237156079069059E-2</v>
      </c>
      <c r="I31" s="99">
        <f t="shared" si="3"/>
        <v>-1.4063024779466857</v>
      </c>
      <c r="J31" s="99" t="str">
        <f t="shared" si="4"/>
        <v>CONSUMED</v>
      </c>
    </row>
    <row r="32" spans="1:10">
      <c r="A32" s="102" t="s">
        <v>1527</v>
      </c>
      <c r="B32" s="99">
        <f t="shared" si="0"/>
        <v>-4.6667626485756841</v>
      </c>
      <c r="C32" s="99">
        <f t="shared" si="1"/>
        <v>0.87194985821244464</v>
      </c>
      <c r="D32" s="103">
        <v>0.1</v>
      </c>
      <c r="E32" s="103">
        <v>0.13429199999999999</v>
      </c>
      <c r="F32" s="99">
        <v>3.4701205834002651E-2</v>
      </c>
      <c r="G32" s="99">
        <v>0.88141432851032553</v>
      </c>
      <c r="H32" s="99">
        <f t="shared" si="2"/>
        <v>3.9369913457897837E-2</v>
      </c>
      <c r="I32" s="99">
        <f t="shared" si="3"/>
        <v>-1.4048355398655674</v>
      </c>
      <c r="J32" s="99" t="str">
        <f t="shared" si="4"/>
        <v>CONSUMED</v>
      </c>
    </row>
    <row r="33" spans="1:10">
      <c r="A33" s="102" t="s">
        <v>876</v>
      </c>
      <c r="B33" s="99">
        <f t="shared" si="0"/>
        <v>-4.66204762258422</v>
      </c>
      <c r="C33" s="99">
        <f t="shared" si="1"/>
        <v>0.87194985821244464</v>
      </c>
      <c r="D33" s="103">
        <v>0.1</v>
      </c>
      <c r="E33" s="103">
        <v>0.13429199999999999</v>
      </c>
      <c r="F33" s="99">
        <v>4.983143010735467E-2</v>
      </c>
      <c r="G33" s="99">
        <v>1.261593743979889</v>
      </c>
      <c r="H33" s="99">
        <f t="shared" si="2"/>
        <v>3.9498792971304583E-2</v>
      </c>
      <c r="I33" s="99">
        <f t="shared" si="3"/>
        <v>-1.4034161756118015</v>
      </c>
      <c r="J33" s="99" t="str">
        <f t="shared" si="4"/>
        <v>CONSUMED</v>
      </c>
    </row>
    <row r="34" spans="1:10">
      <c r="A34" s="102" t="s">
        <v>746</v>
      </c>
      <c r="B34" s="99">
        <f t="shared" si="0"/>
        <v>-4.5590840390102096</v>
      </c>
      <c r="C34" s="99">
        <f t="shared" si="1"/>
        <v>0.87194985821244464</v>
      </c>
      <c r="D34" s="103">
        <v>0.1</v>
      </c>
      <c r="E34" s="103">
        <v>0.13429199999999999</v>
      </c>
      <c r="F34" s="99">
        <v>3.8983710569825296E-2</v>
      </c>
      <c r="G34" s="99">
        <v>0.91897611219328057</v>
      </c>
      <c r="H34" s="99">
        <f t="shared" si="2"/>
        <v>4.2420809477609338E-2</v>
      </c>
      <c r="I34" s="99">
        <f t="shared" si="3"/>
        <v>-1.3724210484949693</v>
      </c>
      <c r="J34" s="99" t="str">
        <f t="shared" si="4"/>
        <v>CONSUMED</v>
      </c>
    </row>
    <row r="35" spans="1:10">
      <c r="A35" s="102" t="s">
        <v>837</v>
      </c>
      <c r="B35" s="99">
        <f t="shared" si="0"/>
        <v>-4.4787117221089421</v>
      </c>
      <c r="C35" s="99">
        <f t="shared" si="1"/>
        <v>0.87194985821244464</v>
      </c>
      <c r="D35" s="103">
        <v>0.1</v>
      </c>
      <c r="E35" s="103">
        <v>0.13429199999999999</v>
      </c>
      <c r="F35" s="99">
        <v>7.0876471866409232E-2</v>
      </c>
      <c r="G35" s="99">
        <v>1.5802604143164214</v>
      </c>
      <c r="H35" s="99">
        <f t="shared" si="2"/>
        <v>4.4851134170230109E-2</v>
      </c>
      <c r="I35" s="99">
        <f t="shared" si="3"/>
        <v>-1.3482265702866765</v>
      </c>
      <c r="J35" s="99" t="str">
        <f t="shared" si="4"/>
        <v>CONSUMED</v>
      </c>
    </row>
    <row r="36" spans="1:10">
      <c r="A36" s="102" t="s">
        <v>1258</v>
      </c>
      <c r="B36" s="99">
        <f t="shared" si="0"/>
        <v>-4.4150994013446425</v>
      </c>
      <c r="C36" s="99">
        <f t="shared" si="1"/>
        <v>0.87194985821244464</v>
      </c>
      <c r="D36" s="103">
        <v>0.1</v>
      </c>
      <c r="E36" s="103">
        <v>0.13429199999999999</v>
      </c>
      <c r="F36" s="99">
        <v>5.2801732530704054E-2</v>
      </c>
      <c r="G36" s="99">
        <v>1.1264852939956334</v>
      </c>
      <c r="H36" s="99">
        <f t="shared" si="2"/>
        <v>4.6872988766162027E-2</v>
      </c>
      <c r="I36" s="99">
        <f t="shared" si="3"/>
        <v>-1.3290773536428238</v>
      </c>
      <c r="J36" s="99" t="str">
        <f t="shared" si="4"/>
        <v>CONSUMED</v>
      </c>
    </row>
    <row r="37" spans="1:10">
      <c r="A37" s="102" t="s">
        <v>1605</v>
      </c>
      <c r="B37" s="99">
        <f t="shared" si="0"/>
        <v>-4.3975690718938427</v>
      </c>
      <c r="C37" s="99">
        <f t="shared" si="1"/>
        <v>0.87194985821244464</v>
      </c>
      <c r="D37" s="103">
        <v>0.1</v>
      </c>
      <c r="E37" s="103">
        <v>0.13429199999999999</v>
      </c>
      <c r="F37" s="99">
        <v>4.9980122287645402E-2</v>
      </c>
      <c r="G37" s="99">
        <v>1.0534101849387376</v>
      </c>
      <c r="H37" s="99">
        <f t="shared" si="2"/>
        <v>4.7446021504483613E-2</v>
      </c>
      <c r="I37" s="99">
        <f t="shared" si="3"/>
        <v>-1.3238001986442611</v>
      </c>
      <c r="J37" s="99" t="str">
        <f t="shared" si="4"/>
        <v>CONSUMED</v>
      </c>
    </row>
    <row r="38" spans="1:10">
      <c r="A38" s="102" t="s">
        <v>2024</v>
      </c>
      <c r="B38" s="99">
        <f t="shared" si="0"/>
        <v>-4.3536432640461848</v>
      </c>
      <c r="C38" s="99">
        <f t="shared" si="1"/>
        <v>0.87194985821244464</v>
      </c>
      <c r="D38" s="103">
        <v>0.1</v>
      </c>
      <c r="E38" s="103">
        <v>0.13429199999999999</v>
      </c>
      <c r="F38" s="99">
        <v>0.19635302787299078</v>
      </c>
      <c r="G38" s="99">
        <v>4.0143461260088396</v>
      </c>
      <c r="H38" s="99">
        <f t="shared" si="2"/>
        <v>4.8912829564153631E-2</v>
      </c>
      <c r="I38" s="99">
        <f t="shared" si="3"/>
        <v>-1.3105772128983439</v>
      </c>
      <c r="J38" s="99" t="str">
        <f t="shared" si="4"/>
        <v>CONSUMED</v>
      </c>
    </row>
    <row r="39" spans="1:10">
      <c r="A39" s="102" t="s">
        <v>697</v>
      </c>
      <c r="B39" s="99">
        <f t="shared" si="0"/>
        <v>-4.3374395675566682</v>
      </c>
      <c r="C39" s="99">
        <f t="shared" si="1"/>
        <v>0.87194985821244464</v>
      </c>
      <c r="D39" s="103">
        <v>0.1</v>
      </c>
      <c r="E39" s="103">
        <v>0.13429199999999999</v>
      </c>
      <c r="F39" s="99">
        <v>0.14080867265539468</v>
      </c>
      <c r="G39" s="99">
        <v>2.8466155591465703</v>
      </c>
      <c r="H39" s="99">
        <f t="shared" si="2"/>
        <v>4.9465292987300971E-2</v>
      </c>
      <c r="I39" s="99">
        <f t="shared" si="3"/>
        <v>-1.3056994142143641</v>
      </c>
      <c r="J39" s="99" t="str">
        <f t="shared" si="4"/>
        <v>CONSUMED</v>
      </c>
    </row>
    <row r="40" spans="1:10">
      <c r="A40" s="102" t="s">
        <v>2221</v>
      </c>
      <c r="B40" s="99">
        <f t="shared" si="0"/>
        <v>-4.2843220876299011</v>
      </c>
      <c r="C40" s="99">
        <f t="shared" si="1"/>
        <v>0.87194985821244464</v>
      </c>
      <c r="D40" s="103">
        <v>0.1</v>
      </c>
      <c r="E40" s="103">
        <v>0.13429199999999999</v>
      </c>
      <c r="F40" s="99">
        <v>7.1357498588090332E-2</v>
      </c>
      <c r="G40" s="99">
        <v>1.3904298318798063</v>
      </c>
      <c r="H40" s="99">
        <f t="shared" si="2"/>
        <v>5.1320460013158528E-2</v>
      </c>
      <c r="I40" s="99">
        <f t="shared" si="3"/>
        <v>-1.2897094594623277</v>
      </c>
      <c r="J40" s="99" t="str">
        <f t="shared" si="4"/>
        <v>CONSUMED</v>
      </c>
    </row>
    <row r="41" spans="1:10">
      <c r="A41" s="102" t="s">
        <v>1728</v>
      </c>
      <c r="B41" s="99">
        <f t="shared" si="0"/>
        <v>-4.2198589481519635</v>
      </c>
      <c r="C41" s="99">
        <f t="shared" si="1"/>
        <v>0.87194985821244464</v>
      </c>
      <c r="D41" s="103">
        <v>0.1</v>
      </c>
      <c r="E41" s="103">
        <v>0.13429199999999999</v>
      </c>
      <c r="F41" s="99">
        <v>0.13093934005246569</v>
      </c>
      <c r="G41" s="99">
        <v>2.4399125932243337</v>
      </c>
      <c r="H41" s="99">
        <f t="shared" si="2"/>
        <v>5.366558638866236E-2</v>
      </c>
      <c r="I41" s="99">
        <f t="shared" si="3"/>
        <v>-1.2703041208647978</v>
      </c>
      <c r="J41" s="99" t="str">
        <f t="shared" si="4"/>
        <v>CONSUMED</v>
      </c>
    </row>
    <row r="42" spans="1:10">
      <c r="A42" s="102" t="s">
        <v>1496</v>
      </c>
      <c r="B42" s="99">
        <f t="shared" si="0"/>
        <v>-4.1780956457341221</v>
      </c>
      <c r="C42" s="99">
        <f t="shared" si="1"/>
        <v>0.87194985821244464</v>
      </c>
      <c r="D42" s="103">
        <v>0.1</v>
      </c>
      <c r="E42" s="103">
        <v>0.13429199999999999</v>
      </c>
      <c r="F42" s="99">
        <v>5.8579120820415331E-2</v>
      </c>
      <c r="G42" s="99">
        <v>1.0604128050813584</v>
      </c>
      <c r="H42" s="99">
        <f t="shared" si="2"/>
        <v>5.5241808227618441E-2</v>
      </c>
      <c r="I42" s="99">
        <f t="shared" si="3"/>
        <v>-1.2577321141190412</v>
      </c>
      <c r="J42" s="99" t="str">
        <f t="shared" si="4"/>
        <v>CONSUMED</v>
      </c>
    </row>
    <row r="43" spans="1:10">
      <c r="A43" s="102" t="s">
        <v>1500</v>
      </c>
      <c r="B43" s="99">
        <f t="shared" si="0"/>
        <v>-4.1222548468437292</v>
      </c>
      <c r="C43" s="99">
        <f t="shared" si="1"/>
        <v>0.87194985821244464</v>
      </c>
      <c r="D43" s="103">
        <v>0.1</v>
      </c>
      <c r="E43" s="103">
        <v>0.13429199999999999</v>
      </c>
      <c r="F43" s="99">
        <v>5.5278255009622322E-2</v>
      </c>
      <c r="G43" s="99">
        <v>0.96266832809575809</v>
      </c>
      <c r="H43" s="99">
        <f t="shared" si="2"/>
        <v>5.7421910949296037E-2</v>
      </c>
      <c r="I43" s="99">
        <f t="shared" si="3"/>
        <v>-1.2409223586711933</v>
      </c>
      <c r="J43" s="99" t="str">
        <f t="shared" si="4"/>
        <v>CONSUMED</v>
      </c>
    </row>
    <row r="44" spans="1:10">
      <c r="A44" s="102" t="s">
        <v>1222</v>
      </c>
      <c r="B44" s="99">
        <f t="shared" si="0"/>
        <v>-4.0664481415031286</v>
      </c>
      <c r="C44" s="99">
        <f t="shared" si="1"/>
        <v>0.87194985821244464</v>
      </c>
      <c r="D44" s="103">
        <v>0.1</v>
      </c>
      <c r="E44" s="103">
        <v>0.13429199999999999</v>
      </c>
      <c r="F44" s="99">
        <v>5.5672547717426031E-2</v>
      </c>
      <c r="G44" s="99">
        <v>0.93274721841456998</v>
      </c>
      <c r="H44" s="99">
        <f t="shared" si="2"/>
        <v>5.9686640301168652E-2</v>
      </c>
      <c r="I44" s="99">
        <f t="shared" si="3"/>
        <v>-1.224122866404491</v>
      </c>
      <c r="J44" s="99" t="str">
        <f t="shared" si="4"/>
        <v>CONSUMED</v>
      </c>
    </row>
    <row r="45" spans="1:10">
      <c r="A45" s="102" t="s">
        <v>801</v>
      </c>
      <c r="B45" s="99">
        <f t="shared" si="0"/>
        <v>-4.0104221938313289</v>
      </c>
      <c r="C45" s="99">
        <f t="shared" si="1"/>
        <v>0.87194985821244464</v>
      </c>
      <c r="D45" s="103">
        <v>0.1</v>
      </c>
      <c r="E45" s="103">
        <v>0.13429199999999999</v>
      </c>
      <c r="F45" s="99">
        <v>8.0545107191556456E-2</v>
      </c>
      <c r="G45" s="99">
        <v>1.2980652969124427</v>
      </c>
      <c r="H45" s="99">
        <f t="shared" si="2"/>
        <v>6.2050119807639692E-2</v>
      </c>
      <c r="I45" s="99">
        <f t="shared" si="3"/>
        <v>-1.2072573756197786</v>
      </c>
      <c r="J45" s="99" t="str">
        <f t="shared" si="4"/>
        <v>CONSUMED</v>
      </c>
    </row>
    <row r="46" spans="1:10">
      <c r="A46" s="102" t="s">
        <v>917</v>
      </c>
      <c r="B46" s="99">
        <f t="shared" si="0"/>
        <v>-3.974742860001987</v>
      </c>
      <c r="C46" s="99">
        <f t="shared" si="1"/>
        <v>0.87194985821244464</v>
      </c>
      <c r="D46" s="103">
        <v>0.1</v>
      </c>
      <c r="E46" s="103">
        <v>0.13429199999999999</v>
      </c>
      <c r="F46" s="99">
        <v>0.10063206324872226</v>
      </c>
      <c r="G46" s="99">
        <v>1.5821702095512469</v>
      </c>
      <c r="H46" s="99">
        <f t="shared" si="2"/>
        <v>6.3603816227373336E-2</v>
      </c>
      <c r="I46" s="99">
        <f t="shared" si="3"/>
        <v>-1.1965168259118384</v>
      </c>
      <c r="J46" s="99" t="str">
        <f t="shared" si="4"/>
        <v>CONSUMED</v>
      </c>
    </row>
    <row r="47" spans="1:10">
      <c r="A47" s="102" t="s">
        <v>748</v>
      </c>
      <c r="B47" s="99">
        <f t="shared" si="0"/>
        <v>-3.9191452462284384</v>
      </c>
      <c r="C47" s="99">
        <f t="shared" si="1"/>
        <v>0.87194985821244464</v>
      </c>
      <c r="D47" s="103">
        <v>0.1</v>
      </c>
      <c r="E47" s="103">
        <v>0.13429199999999999</v>
      </c>
      <c r="F47" s="99">
        <v>6.4727077343016484E-2</v>
      </c>
      <c r="G47" s="99">
        <v>0.97918843170371961</v>
      </c>
      <c r="H47" s="99">
        <f t="shared" si="2"/>
        <v>6.6102779860660613E-2</v>
      </c>
      <c r="I47" s="99">
        <f t="shared" si="3"/>
        <v>-1.1797802764786591</v>
      </c>
      <c r="J47" s="99" t="str">
        <f t="shared" si="4"/>
        <v>CONSUMED</v>
      </c>
    </row>
    <row r="48" spans="1:10">
      <c r="A48" s="102" t="s">
        <v>1115</v>
      </c>
      <c r="B48" s="99">
        <f t="shared" si="0"/>
        <v>-3.8839855532057808</v>
      </c>
      <c r="C48" s="99">
        <f t="shared" si="1"/>
        <v>0.87194985821244464</v>
      </c>
      <c r="D48" s="103">
        <v>0.1</v>
      </c>
      <c r="E48" s="103">
        <v>0.13429199999999999</v>
      </c>
      <c r="F48" s="99">
        <v>8.1337920228890609E-2</v>
      </c>
      <c r="G48" s="99">
        <v>1.200851259058392</v>
      </c>
      <c r="H48" s="99">
        <f t="shared" si="2"/>
        <v>6.7733551191568112E-2</v>
      </c>
      <c r="I48" s="99">
        <f t="shared" si="3"/>
        <v>-1.1691961542405016</v>
      </c>
      <c r="J48" s="99" t="str">
        <f t="shared" si="4"/>
        <v>CONSUMED</v>
      </c>
    </row>
    <row r="49" spans="1:10">
      <c r="A49" s="102" t="s">
        <v>2234</v>
      </c>
      <c r="B49" s="99">
        <f t="shared" si="0"/>
        <v>-3.877057882414225</v>
      </c>
      <c r="C49" s="99">
        <f t="shared" si="1"/>
        <v>0.87194985821244464</v>
      </c>
      <c r="D49" s="103">
        <v>0.1</v>
      </c>
      <c r="E49" s="103">
        <v>0.13429199999999999</v>
      </c>
      <c r="F49" s="99">
        <v>8.0565619604060904E-2</v>
      </c>
      <c r="G49" s="99">
        <v>1.1837513001059383</v>
      </c>
      <c r="H49" s="99">
        <f t="shared" si="2"/>
        <v>6.8059582783014286E-2</v>
      </c>
      <c r="I49" s="99">
        <f t="shared" si="3"/>
        <v>-1.1671107175321582</v>
      </c>
      <c r="J49" s="99" t="str">
        <f t="shared" si="4"/>
        <v>CONSUMED</v>
      </c>
    </row>
    <row r="50" spans="1:10">
      <c r="A50" s="102" t="s">
        <v>98</v>
      </c>
      <c r="B50" s="99">
        <f t="shared" si="0"/>
        <v>-3.8717517574217482</v>
      </c>
      <c r="C50" s="99">
        <f t="shared" si="1"/>
        <v>0.87194985821244464</v>
      </c>
      <c r="D50" s="103">
        <v>0.1</v>
      </c>
      <c r="E50" s="103">
        <v>0.13429199999999999</v>
      </c>
      <c r="F50" s="99">
        <v>9.4609833307543259E-2</v>
      </c>
      <c r="G50" s="99">
        <v>1.3849997405726222</v>
      </c>
      <c r="H50" s="99">
        <f t="shared" si="2"/>
        <v>6.8310361753878182E-2</v>
      </c>
      <c r="I50" s="99">
        <f t="shared" si="3"/>
        <v>-1.1655134147486803</v>
      </c>
      <c r="J50" s="99" t="str">
        <f t="shared" si="4"/>
        <v>CONSUMED</v>
      </c>
    </row>
    <row r="51" spans="1:10">
      <c r="A51" s="102" t="s">
        <v>907</v>
      </c>
      <c r="B51" s="99">
        <f t="shared" si="0"/>
        <v>-3.8714327614109583</v>
      </c>
      <c r="C51" s="99">
        <f t="shared" si="1"/>
        <v>0.87194985821244464</v>
      </c>
      <c r="D51" s="103">
        <v>0.1</v>
      </c>
      <c r="E51" s="103">
        <v>0.13429199999999999</v>
      </c>
      <c r="F51" s="99">
        <v>8.4985148742095215E-2</v>
      </c>
      <c r="G51" s="99">
        <v>1.243828278329965</v>
      </c>
      <c r="H51" s="99">
        <f t="shared" si="2"/>
        <v>6.8325467608921983E-2</v>
      </c>
      <c r="I51" s="99">
        <f t="shared" si="3"/>
        <v>-1.1654173873809353</v>
      </c>
      <c r="J51" s="99" t="str">
        <f t="shared" si="4"/>
        <v>CONSUMED</v>
      </c>
    </row>
    <row r="52" spans="1:10">
      <c r="A52" s="102" t="s">
        <v>908</v>
      </c>
      <c r="B52" s="99">
        <f t="shared" si="0"/>
        <v>-3.8313367650083481</v>
      </c>
      <c r="C52" s="99">
        <f t="shared" si="1"/>
        <v>0.87194985821244464</v>
      </c>
      <c r="D52" s="103">
        <v>0.1</v>
      </c>
      <c r="E52" s="103">
        <v>0.13429199999999999</v>
      </c>
      <c r="F52" s="99">
        <v>7.3954335349570077E-2</v>
      </c>
      <c r="G52" s="99">
        <v>1.0527152832506956</v>
      </c>
      <c r="H52" s="99">
        <f t="shared" si="2"/>
        <v>7.0251032284061987E-2</v>
      </c>
      <c r="I52" s="99">
        <f t="shared" si="3"/>
        <v>-1.1533472897577146</v>
      </c>
      <c r="J52" s="99" t="str">
        <f t="shared" si="4"/>
        <v>CONSUMED</v>
      </c>
    </row>
    <row r="53" spans="1:10">
      <c r="A53" s="102" t="s">
        <v>1981</v>
      </c>
      <c r="B53" s="99">
        <f t="shared" si="0"/>
        <v>-3.8205700896168926</v>
      </c>
      <c r="C53" s="99">
        <f t="shared" si="1"/>
        <v>0.87194985821244464</v>
      </c>
      <c r="D53" s="103">
        <v>0.1</v>
      </c>
      <c r="E53" s="103">
        <v>0.13429199999999999</v>
      </c>
      <c r="F53" s="99">
        <v>6.0478994993846937E-2</v>
      </c>
      <c r="G53" s="99">
        <v>0.85449743459143124</v>
      </c>
      <c r="H53" s="99">
        <f t="shared" si="2"/>
        <v>7.0777269241029755E-2</v>
      </c>
      <c r="I53" s="99">
        <f t="shared" si="3"/>
        <v>-1.1501061975113094</v>
      </c>
      <c r="J53" s="99" t="str">
        <f t="shared" si="4"/>
        <v>CONSUMED</v>
      </c>
    </row>
    <row r="54" spans="1:10">
      <c r="A54" s="102" t="s">
        <v>885</v>
      </c>
      <c r="B54" s="99">
        <f t="shared" si="0"/>
        <v>-3.8074042940753685</v>
      </c>
      <c r="C54" s="99">
        <f t="shared" si="1"/>
        <v>0.87194985821244464</v>
      </c>
      <c r="D54" s="103">
        <v>0.1</v>
      </c>
      <c r="E54" s="103">
        <v>0.13429199999999999</v>
      </c>
      <c r="F54" s="99">
        <v>0.10793924981261201</v>
      </c>
      <c r="G54" s="99">
        <v>1.5112012129327723</v>
      </c>
      <c r="H54" s="99">
        <f t="shared" si="2"/>
        <v>7.1426127036475467E-2</v>
      </c>
      <c r="I54" s="99">
        <f t="shared" si="3"/>
        <v>-1.1461428981365316</v>
      </c>
      <c r="J54" s="99" t="str">
        <f t="shared" si="4"/>
        <v>CONSUMED</v>
      </c>
    </row>
    <row r="55" spans="1:10">
      <c r="A55" s="102" t="s">
        <v>503</v>
      </c>
      <c r="B55" s="99">
        <f t="shared" si="0"/>
        <v>-3.7961222231707645</v>
      </c>
      <c r="C55" s="99">
        <f t="shared" si="1"/>
        <v>0.87194985821244464</v>
      </c>
      <c r="D55" s="103">
        <v>0.1</v>
      </c>
      <c r="E55" s="103">
        <v>0.13429199999999999</v>
      </c>
      <c r="F55" s="99">
        <v>0.13561769289030207</v>
      </c>
      <c r="G55" s="99">
        <v>1.8839223929544471</v>
      </c>
      <c r="H55" s="99">
        <f t="shared" si="2"/>
        <v>7.1986878757580156E-2</v>
      </c>
      <c r="I55" s="99">
        <f t="shared" si="3"/>
        <v>-1.1427466563810378</v>
      </c>
      <c r="J55" s="99" t="str">
        <f t="shared" si="4"/>
        <v>CONSUMED</v>
      </c>
    </row>
    <row r="56" spans="1:10">
      <c r="A56" s="102" t="s">
        <v>819</v>
      </c>
      <c r="B56" s="99">
        <f t="shared" si="0"/>
        <v>-3.759509202515082</v>
      </c>
      <c r="C56" s="99">
        <f t="shared" si="1"/>
        <v>0.87194985821244464</v>
      </c>
      <c r="D56" s="103">
        <v>0.1</v>
      </c>
      <c r="E56" s="103">
        <v>0.13429199999999999</v>
      </c>
      <c r="F56" s="99">
        <v>8.5896342440666421E-2</v>
      </c>
      <c r="G56" s="99">
        <v>1.1633213816539767</v>
      </c>
      <c r="H56" s="99">
        <f t="shared" si="2"/>
        <v>7.3837156090556411E-2</v>
      </c>
      <c r="I56" s="99">
        <f t="shared" si="3"/>
        <v>-1.1317250389318125</v>
      </c>
      <c r="J56" s="99" t="str">
        <f t="shared" si="4"/>
        <v>CONSUMED</v>
      </c>
    </row>
    <row r="57" spans="1:10">
      <c r="A57" s="102" t="s">
        <v>2236</v>
      </c>
      <c r="B57" s="99">
        <f t="shared" si="0"/>
        <v>-3.7226301745838586</v>
      </c>
      <c r="C57" s="99">
        <f t="shared" si="1"/>
        <v>0.87194985821244464</v>
      </c>
      <c r="D57" s="103">
        <v>0.1</v>
      </c>
      <c r="E57" s="103">
        <v>0.13429199999999999</v>
      </c>
      <c r="F57" s="99">
        <v>0.11195047601085155</v>
      </c>
      <c r="G57" s="99">
        <v>1.4779144311587225</v>
      </c>
      <c r="H57" s="99">
        <f t="shared" si="2"/>
        <v>7.5748956536732331E-2</v>
      </c>
      <c r="I57" s="99">
        <f t="shared" si="3"/>
        <v>-1.1206233453135845</v>
      </c>
      <c r="J57" s="99" t="str">
        <f t="shared" si="4"/>
        <v>CONSUMED</v>
      </c>
    </row>
    <row r="58" spans="1:10">
      <c r="A58" s="102" t="s">
        <v>873</v>
      </c>
      <c r="B58" s="99">
        <f t="shared" si="0"/>
        <v>-3.6973781892052631</v>
      </c>
      <c r="C58" s="99">
        <f t="shared" si="1"/>
        <v>0.87194985821244464</v>
      </c>
      <c r="D58" s="103">
        <v>0.1</v>
      </c>
      <c r="E58" s="103">
        <v>0.13429199999999999</v>
      </c>
      <c r="F58" s="99">
        <v>6.9636790816364563E-2</v>
      </c>
      <c r="G58" s="99">
        <v>0.9033592354040082</v>
      </c>
      <c r="H58" s="99">
        <f t="shared" si="2"/>
        <v>7.7086487952072569E-2</v>
      </c>
      <c r="I58" s="99">
        <f t="shared" si="3"/>
        <v>-1.113021740264559</v>
      </c>
      <c r="J58" s="99" t="str">
        <f t="shared" si="4"/>
        <v>CONSUMED</v>
      </c>
    </row>
    <row r="59" spans="1:10">
      <c r="A59" s="102" t="s">
        <v>831</v>
      </c>
      <c r="B59" s="99">
        <f t="shared" si="0"/>
        <v>-3.6951380329740435</v>
      </c>
      <c r="C59" s="99">
        <f t="shared" si="1"/>
        <v>0.87194985821244464</v>
      </c>
      <c r="D59" s="103">
        <v>0.1</v>
      </c>
      <c r="E59" s="103">
        <v>0.13429199999999999</v>
      </c>
      <c r="F59" s="99">
        <v>0.10874330793740261</v>
      </c>
      <c r="G59" s="99">
        <v>1.4084775400788079</v>
      </c>
      <c r="H59" s="99">
        <f t="shared" si="2"/>
        <v>7.7206277589146471E-2</v>
      </c>
      <c r="I59" s="99">
        <f t="shared" si="3"/>
        <v>-1.1123473860439883</v>
      </c>
      <c r="J59" s="99" t="str">
        <f t="shared" si="4"/>
        <v>CONSUMED</v>
      </c>
    </row>
    <row r="60" spans="1:10">
      <c r="A60" s="102" t="s">
        <v>543</v>
      </c>
      <c r="B60" s="99">
        <f t="shared" si="0"/>
        <v>-3.6624470144148615</v>
      </c>
      <c r="C60" s="99">
        <f t="shared" si="1"/>
        <v>0.87194985821244464</v>
      </c>
      <c r="D60" s="103">
        <v>0.1</v>
      </c>
      <c r="E60" s="103">
        <v>0.13429199999999999</v>
      </c>
      <c r="F60" s="99">
        <v>6.7602406538043447E-2</v>
      </c>
      <c r="G60" s="99">
        <v>0.85598975197847504</v>
      </c>
      <c r="H60" s="99">
        <f t="shared" si="2"/>
        <v>7.8975719489388696E-2</v>
      </c>
      <c r="I60" s="99">
        <f t="shared" si="3"/>
        <v>-1.1025064088688665</v>
      </c>
      <c r="J60" s="99" t="str">
        <f t="shared" si="4"/>
        <v>CONSUMED</v>
      </c>
    </row>
    <row r="61" spans="1:10">
      <c r="A61" s="102" t="s">
        <v>750</v>
      </c>
      <c r="B61" s="99">
        <f t="shared" si="0"/>
        <v>-3.659923042131028</v>
      </c>
      <c r="C61" s="99">
        <f t="shared" si="1"/>
        <v>0.87194985821244464</v>
      </c>
      <c r="D61" s="103">
        <v>0.1</v>
      </c>
      <c r="E61" s="103">
        <v>0.13429199999999999</v>
      </c>
      <c r="F61" s="99">
        <v>7.2363158847789585E-2</v>
      </c>
      <c r="G61" s="99">
        <v>0.91466936651877251</v>
      </c>
      <c r="H61" s="99">
        <f t="shared" si="2"/>
        <v>7.9114007199348371E-2</v>
      </c>
      <c r="I61" s="99">
        <f t="shared" si="3"/>
        <v>-1.1017466175032082</v>
      </c>
      <c r="J61" s="99" t="str">
        <f t="shared" si="4"/>
        <v>CONSUMED</v>
      </c>
    </row>
    <row r="62" spans="1:10">
      <c r="A62" s="102" t="s">
        <v>852</v>
      </c>
      <c r="B62" s="99">
        <f t="shared" si="0"/>
        <v>-3.6333399175096126</v>
      </c>
      <c r="C62" s="99">
        <f t="shared" si="1"/>
        <v>0.87194985821244464</v>
      </c>
      <c r="D62" s="103">
        <v>0.1</v>
      </c>
      <c r="E62" s="103">
        <v>0.13429199999999999</v>
      </c>
      <c r="F62" s="99">
        <v>0.10241726845772381</v>
      </c>
      <c r="G62" s="99">
        <v>1.2709178761220066</v>
      </c>
      <c r="H62" s="99">
        <f t="shared" si="2"/>
        <v>8.0585276501289743E-2</v>
      </c>
      <c r="I62" s="99">
        <f t="shared" si="3"/>
        <v>-1.0937442996136886</v>
      </c>
      <c r="J62" s="99" t="str">
        <f t="shared" si="4"/>
        <v>CONSUMED</v>
      </c>
    </row>
    <row r="63" spans="1:10">
      <c r="A63" s="102" t="s">
        <v>301</v>
      </c>
      <c r="B63" s="99">
        <f t="shared" si="0"/>
        <v>-3.5986011647402805</v>
      </c>
      <c r="C63" s="99">
        <f t="shared" si="1"/>
        <v>0.87194985821244464</v>
      </c>
      <c r="D63" s="103">
        <v>0.1</v>
      </c>
      <c r="E63" s="103">
        <v>0.13429199999999999</v>
      </c>
      <c r="F63" s="99">
        <v>0.1458213449710011</v>
      </c>
      <c r="G63" s="99">
        <v>1.7664770221138035</v>
      </c>
      <c r="H63" s="99">
        <f t="shared" si="2"/>
        <v>8.2549245274930447E-2</v>
      </c>
      <c r="I63" s="99">
        <f t="shared" si="3"/>
        <v>-1.0832868930181643</v>
      </c>
      <c r="J63" s="99" t="str">
        <f t="shared" si="4"/>
        <v>CONSUMED</v>
      </c>
    </row>
    <row r="64" spans="1:10">
      <c r="A64" s="102" t="s">
        <v>500</v>
      </c>
      <c r="B64" s="99">
        <f t="shared" si="0"/>
        <v>-3.5742100133950672</v>
      </c>
      <c r="C64" s="99">
        <f t="shared" si="1"/>
        <v>0.87194985821244464</v>
      </c>
      <c r="D64" s="103">
        <v>0.1</v>
      </c>
      <c r="E64" s="103">
        <v>0.13429199999999999</v>
      </c>
      <c r="F64" s="99">
        <v>0.1015281673306148</v>
      </c>
      <c r="G64" s="99">
        <v>1.2092914204726342</v>
      </c>
      <c r="H64" s="99">
        <f t="shared" si="2"/>
        <v>8.3956741618934155E-2</v>
      </c>
      <c r="I64" s="99">
        <f t="shared" si="3"/>
        <v>-1.0759444248344752</v>
      </c>
      <c r="J64" s="99" t="str">
        <f t="shared" si="4"/>
        <v>CONSUMED</v>
      </c>
    </row>
    <row r="65" spans="1:10">
      <c r="A65" s="102" t="s">
        <v>560</v>
      </c>
      <c r="B65" s="99">
        <f t="shared" si="0"/>
        <v>-3.5365223337682687</v>
      </c>
      <c r="C65" s="99">
        <f t="shared" si="1"/>
        <v>0.87194985821244464</v>
      </c>
      <c r="D65" s="103">
        <v>0.1</v>
      </c>
      <c r="E65" s="103">
        <v>0.13429199999999999</v>
      </c>
      <c r="F65" s="99">
        <v>0.12214420774206967</v>
      </c>
      <c r="G65" s="99">
        <v>1.4173339161448173</v>
      </c>
      <c r="H65" s="99">
        <f t="shared" si="2"/>
        <v>8.6178850552243114E-2</v>
      </c>
      <c r="I65" s="99">
        <f t="shared" si="3"/>
        <v>-1.0645993027998346</v>
      </c>
      <c r="J65" s="99" t="str">
        <f t="shared" si="4"/>
        <v>CONSUMED</v>
      </c>
    </row>
    <row r="66" spans="1:10">
      <c r="A66" s="102" t="s">
        <v>657</v>
      </c>
      <c r="B66" s="99">
        <f t="shared" ref="B66:B129" si="5">LOG(H66, 2)</f>
        <v>-3.5331181726559802</v>
      </c>
      <c r="C66" s="99">
        <f t="shared" ref="C66:C129" si="6">-LOG10(E66)</f>
        <v>0.87194985821244464</v>
      </c>
      <c r="D66" s="103">
        <v>0.1</v>
      </c>
      <c r="E66" s="103">
        <v>0.13429199999999999</v>
      </c>
      <c r="F66" s="99">
        <v>8.7377682292726147E-2</v>
      </c>
      <c r="G66" s="99">
        <v>1.0115213854255989</v>
      </c>
      <c r="H66" s="99">
        <f t="shared" ref="H66:H129" si="7">F66/G66</f>
        <v>8.6382436942706725E-2</v>
      </c>
      <c r="I66" s="99">
        <f t="shared" ref="I66:I129" si="8">LOG(H66)</f>
        <v>-1.0635745481949628</v>
      </c>
      <c r="J66" s="99" t="str">
        <f t="shared" ref="J66:J129" si="9">IF(AND(I66&gt;0), "PRODUCED", "CONSUMED")</f>
        <v>CONSUMED</v>
      </c>
    </row>
    <row r="67" spans="1:10">
      <c r="A67" s="102" t="s">
        <v>1841</v>
      </c>
      <c r="B67" s="99">
        <f t="shared" si="5"/>
        <v>-3.4992941584578809</v>
      </c>
      <c r="C67" s="99">
        <f t="shared" si="6"/>
        <v>0.87194985821244464</v>
      </c>
      <c r="D67" s="103">
        <v>0.1</v>
      </c>
      <c r="E67" s="103">
        <v>0.13429199999999999</v>
      </c>
      <c r="F67" s="99">
        <v>8.7226804587517706E-2</v>
      </c>
      <c r="G67" s="99">
        <v>0.98637593585541905</v>
      </c>
      <c r="H67" s="99">
        <f t="shared" si="7"/>
        <v>8.8431602411175647E-2</v>
      </c>
      <c r="I67" s="99">
        <f t="shared" si="8"/>
        <v>-1.0533925053475706</v>
      </c>
      <c r="J67" s="99" t="str">
        <f t="shared" si="9"/>
        <v>CONSUMED</v>
      </c>
    </row>
    <row r="68" spans="1:10">
      <c r="A68" s="102" t="s">
        <v>2153</v>
      </c>
      <c r="B68" s="99">
        <f t="shared" si="5"/>
        <v>-3.4687140731715784</v>
      </c>
      <c r="C68" s="99">
        <f t="shared" si="6"/>
        <v>0.87194985821244464</v>
      </c>
      <c r="D68" s="103">
        <v>0.1</v>
      </c>
      <c r="E68" s="103">
        <v>0.13429199999999999</v>
      </c>
      <c r="F68" s="99">
        <v>8.6833795077658912E-2</v>
      </c>
      <c r="G68" s="99">
        <v>0.96133723669579529</v>
      </c>
      <c r="H68" s="99">
        <f t="shared" si="7"/>
        <v>9.0326049759722901E-2</v>
      </c>
      <c r="I68" s="99">
        <f t="shared" si="8"/>
        <v>-1.0441869824064307</v>
      </c>
      <c r="J68" s="99" t="str">
        <f t="shared" si="9"/>
        <v>CONSUMED</v>
      </c>
    </row>
    <row r="69" spans="1:10">
      <c r="A69" s="102" t="s">
        <v>710</v>
      </c>
      <c r="B69" s="99">
        <f t="shared" si="5"/>
        <v>-3.3989074494135063</v>
      </c>
      <c r="C69" s="99">
        <f t="shared" si="6"/>
        <v>0.87194985821244464</v>
      </c>
      <c r="D69" s="103">
        <v>0.1</v>
      </c>
      <c r="E69" s="103">
        <v>0.13429199999999999</v>
      </c>
      <c r="F69" s="99">
        <v>0.19495702137670992</v>
      </c>
      <c r="G69" s="99">
        <v>2.0564207418574574</v>
      </c>
      <c r="H69" s="99">
        <f t="shared" si="7"/>
        <v>9.4804053182528894E-2</v>
      </c>
      <c r="I69" s="99">
        <f t="shared" si="8"/>
        <v>-1.023173094759221</v>
      </c>
      <c r="J69" s="99" t="str">
        <f t="shared" si="9"/>
        <v>CONSUMED</v>
      </c>
    </row>
    <row r="70" spans="1:10">
      <c r="A70" s="102" t="s">
        <v>653</v>
      </c>
      <c r="B70" s="99">
        <f t="shared" si="5"/>
        <v>-3.3549290627065838</v>
      </c>
      <c r="C70" s="99">
        <f t="shared" si="6"/>
        <v>0.87194985821244464</v>
      </c>
      <c r="D70" s="103">
        <v>0.1</v>
      </c>
      <c r="E70" s="103">
        <v>0.13429199999999999</v>
      </c>
      <c r="F70" s="99">
        <v>9.663892603264379E-2</v>
      </c>
      <c r="G70" s="99">
        <v>0.98874972588271615</v>
      </c>
      <c r="H70" s="99">
        <f t="shared" si="7"/>
        <v>9.7738511074041939E-2</v>
      </c>
      <c r="I70" s="99">
        <f t="shared" si="8"/>
        <v>-1.0099342811995273</v>
      </c>
      <c r="J70" s="99" t="str">
        <f t="shared" si="9"/>
        <v>CONSUMED</v>
      </c>
    </row>
    <row r="71" spans="1:10">
      <c r="A71" s="102" t="s">
        <v>2177</v>
      </c>
      <c r="B71" s="99">
        <f t="shared" si="5"/>
        <v>-3.3478611574585559</v>
      </c>
      <c r="C71" s="99">
        <f t="shared" si="6"/>
        <v>0.87194985821244464</v>
      </c>
      <c r="D71" s="103">
        <v>0.1</v>
      </c>
      <c r="E71" s="103">
        <v>0.13429199999999999</v>
      </c>
      <c r="F71" s="99">
        <v>9.6255998967663917E-2</v>
      </c>
      <c r="G71" s="99">
        <v>0.98001886390397941</v>
      </c>
      <c r="H71" s="99">
        <f t="shared" si="7"/>
        <v>9.82185165132647E-2</v>
      </c>
      <c r="I71" s="99">
        <f t="shared" si="8"/>
        <v>-1.0078066297133601</v>
      </c>
      <c r="J71" s="99" t="str">
        <f t="shared" si="9"/>
        <v>CONSUMED</v>
      </c>
    </row>
    <row r="72" spans="1:10">
      <c r="A72" s="102" t="s">
        <v>1483</v>
      </c>
      <c r="B72" s="99">
        <f t="shared" si="5"/>
        <v>-3.3080899622357496</v>
      </c>
      <c r="C72" s="99">
        <f t="shared" si="6"/>
        <v>0.87194985821244464</v>
      </c>
      <c r="D72" s="103">
        <v>0.1</v>
      </c>
      <c r="E72" s="103">
        <v>0.13429199999999999</v>
      </c>
      <c r="F72" s="99">
        <v>0.1636639575672548</v>
      </c>
      <c r="G72" s="99">
        <v>1.6210162020957206</v>
      </c>
      <c r="H72" s="99">
        <f t="shared" si="7"/>
        <v>0.10096380119807741</v>
      </c>
      <c r="I72" s="99">
        <f t="shared" si="8"/>
        <v>-0.99583430698788733</v>
      </c>
      <c r="J72" s="99" t="str">
        <f t="shared" si="9"/>
        <v>CONSUMED</v>
      </c>
    </row>
    <row r="73" spans="1:10">
      <c r="A73" s="102" t="s">
        <v>823</v>
      </c>
      <c r="B73" s="99">
        <f t="shared" si="5"/>
        <v>-3.2729862236334117</v>
      </c>
      <c r="C73" s="99">
        <f t="shared" si="6"/>
        <v>0.87194985821244464</v>
      </c>
      <c r="D73" s="103">
        <v>0.1</v>
      </c>
      <c r="E73" s="103">
        <v>0.13429199999999999</v>
      </c>
      <c r="F73" s="99">
        <v>0.10599488167579386</v>
      </c>
      <c r="G73" s="99">
        <v>1.0245942707466538</v>
      </c>
      <c r="H73" s="99">
        <f t="shared" si="7"/>
        <v>0.10345058985987897</v>
      </c>
      <c r="I73" s="99">
        <f t="shared" si="8"/>
        <v>-0.98526702870863614</v>
      </c>
      <c r="J73" s="99" t="str">
        <f t="shared" si="9"/>
        <v>CONSUMED</v>
      </c>
    </row>
    <row r="74" spans="1:10">
      <c r="A74" s="102" t="s">
        <v>744</v>
      </c>
      <c r="B74" s="99">
        <f t="shared" si="5"/>
        <v>-3.2453549028373421</v>
      </c>
      <c r="C74" s="99">
        <f t="shared" si="6"/>
        <v>0.87194985821244464</v>
      </c>
      <c r="D74" s="103">
        <v>0.1</v>
      </c>
      <c r="E74" s="103">
        <v>0.13429199999999999</v>
      </c>
      <c r="F74" s="99">
        <v>9.3096788572948383E-2</v>
      </c>
      <c r="G74" s="99">
        <v>0.88284380186247235</v>
      </c>
      <c r="H74" s="99">
        <f t="shared" si="7"/>
        <v>0.10545103038221343</v>
      </c>
      <c r="I74" s="99">
        <f t="shared" si="8"/>
        <v>-0.9769491723292052</v>
      </c>
      <c r="J74" s="99" t="str">
        <f t="shared" si="9"/>
        <v>CONSUMED</v>
      </c>
    </row>
    <row r="75" spans="1:10">
      <c r="A75" s="102" t="s">
        <v>2147</v>
      </c>
      <c r="B75" s="99">
        <f t="shared" si="5"/>
        <v>-3.2353168810468849</v>
      </c>
      <c r="C75" s="99">
        <f t="shared" si="6"/>
        <v>0.87194985821244464</v>
      </c>
      <c r="D75" s="103">
        <v>0.1</v>
      </c>
      <c r="E75" s="103">
        <v>0.13429199999999999</v>
      </c>
      <c r="F75" s="99">
        <v>0.11444551534672574</v>
      </c>
      <c r="G75" s="99">
        <v>1.0777702855266706</v>
      </c>
      <c r="H75" s="99">
        <f t="shared" si="7"/>
        <v>0.10618729879976234</v>
      </c>
      <c r="I75" s="99">
        <f t="shared" si="8"/>
        <v>-0.9739274266731488</v>
      </c>
      <c r="J75" s="99" t="str">
        <f t="shared" si="9"/>
        <v>CONSUMED</v>
      </c>
    </row>
    <row r="76" spans="1:10">
      <c r="A76" s="102" t="s">
        <v>1003</v>
      </c>
      <c r="B76" s="99">
        <f t="shared" si="5"/>
        <v>-3.2293120410372187</v>
      </c>
      <c r="C76" s="99">
        <f t="shared" si="6"/>
        <v>0.87194985821244464</v>
      </c>
      <c r="D76" s="103">
        <v>0.1</v>
      </c>
      <c r="E76" s="103">
        <v>0.13429199999999999</v>
      </c>
      <c r="F76" s="99">
        <v>0.29384937068195421</v>
      </c>
      <c r="G76" s="99">
        <v>2.7557800680859614</v>
      </c>
      <c r="H76" s="99">
        <f t="shared" si="7"/>
        <v>0.10663019668548823</v>
      </c>
      <c r="I76" s="99">
        <f t="shared" si="8"/>
        <v>-0.97211978971107604</v>
      </c>
      <c r="J76" s="99" t="str">
        <f t="shared" si="9"/>
        <v>CONSUMED</v>
      </c>
    </row>
    <row r="77" spans="1:10">
      <c r="A77" s="102" t="s">
        <v>1056</v>
      </c>
      <c r="B77" s="99">
        <f t="shared" si="5"/>
        <v>-3.2269024701763533</v>
      </c>
      <c r="C77" s="99">
        <f t="shared" si="6"/>
        <v>0.87194985821244464</v>
      </c>
      <c r="D77" s="103">
        <v>0.1</v>
      </c>
      <c r="E77" s="103">
        <v>0.13429199999999999</v>
      </c>
      <c r="F77" s="99">
        <v>0.10505300048830463</v>
      </c>
      <c r="G77" s="99">
        <v>0.9835646187381305</v>
      </c>
      <c r="H77" s="99">
        <f t="shared" si="7"/>
        <v>0.10680843788696155</v>
      </c>
      <c r="I77" s="99">
        <f t="shared" si="8"/>
        <v>-0.9713944366052778</v>
      </c>
      <c r="J77" s="99" t="str">
        <f t="shared" si="9"/>
        <v>CONSUMED</v>
      </c>
    </row>
    <row r="78" spans="1:10">
      <c r="A78" s="102" t="s">
        <v>1552</v>
      </c>
      <c r="B78" s="99">
        <f t="shared" si="5"/>
        <v>-3.2055686953848244</v>
      </c>
      <c r="C78" s="99">
        <f t="shared" si="6"/>
        <v>0.87194985821244464</v>
      </c>
      <c r="D78" s="103">
        <v>0.1</v>
      </c>
      <c r="E78" s="103">
        <v>0.13429199999999999</v>
      </c>
      <c r="F78" s="99">
        <v>0.11380044256611539</v>
      </c>
      <c r="G78" s="99">
        <v>1.0498234791921599</v>
      </c>
      <c r="H78" s="99">
        <f t="shared" si="7"/>
        <v>0.10839959747679194</v>
      </c>
      <c r="I78" s="99">
        <f t="shared" si="8"/>
        <v>-0.96497233047228748</v>
      </c>
      <c r="J78" s="99" t="str">
        <f t="shared" si="9"/>
        <v>CONSUMED</v>
      </c>
    </row>
    <row r="79" spans="1:10">
      <c r="A79" s="102" t="s">
        <v>2162</v>
      </c>
      <c r="B79" s="99">
        <f t="shared" si="5"/>
        <v>-3.1691729025537687</v>
      </c>
      <c r="C79" s="99">
        <f t="shared" si="6"/>
        <v>0.87194985821244464</v>
      </c>
      <c r="D79" s="103">
        <v>0.1</v>
      </c>
      <c r="E79" s="103">
        <v>0.13429199999999999</v>
      </c>
      <c r="F79" s="99">
        <v>0.20361210554402401</v>
      </c>
      <c r="G79" s="99">
        <v>1.8315538840491552</v>
      </c>
      <c r="H79" s="99">
        <f t="shared" si="7"/>
        <v>0.11116905012583264</v>
      </c>
      <c r="I79" s="99">
        <f t="shared" si="8"/>
        <v>-0.95401610511416768</v>
      </c>
      <c r="J79" s="99" t="str">
        <f t="shared" si="9"/>
        <v>CONSUMED</v>
      </c>
    </row>
    <row r="80" spans="1:10">
      <c r="A80" s="102" t="s">
        <v>1504</v>
      </c>
      <c r="B80" s="99">
        <f t="shared" si="5"/>
        <v>-3.1483858650009968</v>
      </c>
      <c r="C80" s="99">
        <f t="shared" si="6"/>
        <v>0.87194985821244464</v>
      </c>
      <c r="D80" s="103">
        <v>0.1</v>
      </c>
      <c r="E80" s="103">
        <v>0.13429199999999999</v>
      </c>
      <c r="F80" s="99">
        <v>0.1016835928315596</v>
      </c>
      <c r="G80" s="99">
        <v>0.90159078917915636</v>
      </c>
      <c r="H80" s="99">
        <f t="shared" si="7"/>
        <v>0.11278242197231887</v>
      </c>
      <c r="I80" s="99">
        <f t="shared" si="8"/>
        <v>-0.94775858328978979</v>
      </c>
      <c r="J80" s="99" t="str">
        <f t="shared" si="9"/>
        <v>CONSUMED</v>
      </c>
    </row>
    <row r="81" spans="1:10">
      <c r="A81" s="102" t="s">
        <v>64</v>
      </c>
      <c r="B81" s="99">
        <f t="shared" si="5"/>
        <v>-3.0977738176075147</v>
      </c>
      <c r="C81" s="99">
        <f t="shared" si="6"/>
        <v>0.87194985821244464</v>
      </c>
      <c r="D81" s="103">
        <v>0.1</v>
      </c>
      <c r="E81" s="103">
        <v>0.13429199999999999</v>
      </c>
      <c r="F81" s="99">
        <v>0.13266666778088643</v>
      </c>
      <c r="G81" s="99">
        <v>1.1357550064680459</v>
      </c>
      <c r="H81" s="99">
        <f t="shared" si="7"/>
        <v>0.11680923000590705</v>
      </c>
      <c r="I81" s="99">
        <f t="shared" si="8"/>
        <v>-0.93252283888238463</v>
      </c>
      <c r="J81" s="99" t="str">
        <f t="shared" si="9"/>
        <v>CONSUMED</v>
      </c>
    </row>
    <row r="82" spans="1:10">
      <c r="A82" s="102" t="s">
        <v>855</v>
      </c>
      <c r="B82" s="99">
        <f t="shared" si="5"/>
        <v>-3.0929286497316637</v>
      </c>
      <c r="C82" s="99">
        <f t="shared" si="6"/>
        <v>0.87194985821244464</v>
      </c>
      <c r="D82" s="103">
        <v>0.1</v>
      </c>
      <c r="E82" s="103">
        <v>0.13429199999999999</v>
      </c>
      <c r="F82" s="99">
        <v>0.15393244829073849</v>
      </c>
      <c r="G82" s="99">
        <v>1.3133923273952777</v>
      </c>
      <c r="H82" s="99">
        <f t="shared" si="7"/>
        <v>0.11720218329279998</v>
      </c>
      <c r="I82" s="99">
        <f t="shared" si="8"/>
        <v>-0.93106429801772606</v>
      </c>
      <c r="J82" s="99" t="str">
        <f t="shared" si="9"/>
        <v>CONSUMED</v>
      </c>
    </row>
    <row r="83" spans="1:10">
      <c r="A83" s="102" t="s">
        <v>804</v>
      </c>
      <c r="B83" s="99">
        <f t="shared" si="5"/>
        <v>-3.0484964000516297</v>
      </c>
      <c r="C83" s="99">
        <f t="shared" si="6"/>
        <v>0.87194985821244464</v>
      </c>
      <c r="D83" s="103">
        <v>0.1</v>
      </c>
      <c r="E83" s="103">
        <v>0.13429199999999999</v>
      </c>
      <c r="F83" s="99">
        <v>0.1508568422510739</v>
      </c>
      <c r="G83" s="99">
        <v>1.2481128970253696</v>
      </c>
      <c r="H83" s="99">
        <f t="shared" si="7"/>
        <v>0.1208679460092203</v>
      </c>
      <c r="I83" s="99">
        <f t="shared" si="8"/>
        <v>-0.91768885808920442</v>
      </c>
      <c r="J83" s="99" t="str">
        <f t="shared" si="9"/>
        <v>CONSUMED</v>
      </c>
    </row>
    <row r="84" spans="1:10">
      <c r="A84" s="102" t="s">
        <v>1803</v>
      </c>
      <c r="B84" s="99">
        <f t="shared" si="5"/>
        <v>-3.045723891488302</v>
      </c>
      <c r="C84" s="99">
        <f t="shared" si="6"/>
        <v>0.87194985821244464</v>
      </c>
      <c r="D84" s="103">
        <v>0.1</v>
      </c>
      <c r="E84" s="103">
        <v>0.13429199999999999</v>
      </c>
      <c r="F84" s="99">
        <v>0.20584641330830564</v>
      </c>
      <c r="G84" s="99">
        <v>1.6997989398976252</v>
      </c>
      <c r="H84" s="99">
        <f t="shared" si="7"/>
        <v>0.12110044810399945</v>
      </c>
      <c r="I84" s="99">
        <f t="shared" si="8"/>
        <v>-0.91685424984840747</v>
      </c>
      <c r="J84" s="99" t="str">
        <f t="shared" si="9"/>
        <v>CONSUMED</v>
      </c>
    </row>
    <row r="85" spans="1:10">
      <c r="A85" s="102" t="s">
        <v>583</v>
      </c>
      <c r="B85" s="99">
        <f t="shared" si="5"/>
        <v>-3.0440728886599824</v>
      </c>
      <c r="C85" s="99">
        <f t="shared" si="6"/>
        <v>0.87194985821244464</v>
      </c>
      <c r="D85" s="103">
        <v>0.1</v>
      </c>
      <c r="E85" s="103">
        <v>0.13429199999999999</v>
      </c>
      <c r="F85" s="99">
        <v>0.20923631711667715</v>
      </c>
      <c r="G85" s="99">
        <v>1.7258153031292027</v>
      </c>
      <c r="H85" s="99">
        <f t="shared" si="7"/>
        <v>0.12123911332649293</v>
      </c>
      <c r="I85" s="99">
        <f t="shared" si="8"/>
        <v>-0.91635724847415712</v>
      </c>
      <c r="J85" s="99" t="str">
        <f t="shared" si="9"/>
        <v>CONSUMED</v>
      </c>
    </row>
    <row r="86" spans="1:10">
      <c r="A86" s="102" t="s">
        <v>297</v>
      </c>
      <c r="B86" s="99">
        <f t="shared" si="5"/>
        <v>-3.0222153378840293</v>
      </c>
      <c r="C86" s="99">
        <f t="shared" si="6"/>
        <v>0.87194985821244464</v>
      </c>
      <c r="D86" s="103">
        <v>0.1</v>
      </c>
      <c r="E86" s="103">
        <v>0.13429199999999999</v>
      </c>
      <c r="F86" s="99">
        <v>0.10991720710829667</v>
      </c>
      <c r="G86" s="99">
        <v>0.89298292544124136</v>
      </c>
      <c r="H86" s="99">
        <f t="shared" si="7"/>
        <v>0.12308993148327478</v>
      </c>
      <c r="I86" s="99">
        <f t="shared" si="8"/>
        <v>-0.90977747005884668</v>
      </c>
      <c r="J86" s="99" t="str">
        <f t="shared" si="9"/>
        <v>CONSUMED</v>
      </c>
    </row>
    <row r="87" spans="1:10">
      <c r="A87" s="102" t="s">
        <v>810</v>
      </c>
      <c r="B87" s="99">
        <f t="shared" si="5"/>
        <v>-3.002085798838424</v>
      </c>
      <c r="C87" s="99">
        <f t="shared" si="6"/>
        <v>0.87194985821244464</v>
      </c>
      <c r="D87" s="103">
        <v>0.1</v>
      </c>
      <c r="E87" s="103">
        <v>0.13429199999999999</v>
      </c>
      <c r="F87" s="99">
        <v>0.17957382659921953</v>
      </c>
      <c r="G87" s="99">
        <v>1.4386690881921866</v>
      </c>
      <c r="H87" s="99">
        <f t="shared" si="7"/>
        <v>0.12481940987893868</v>
      </c>
      <c r="I87" s="99">
        <f t="shared" si="8"/>
        <v>-0.90371787500723033</v>
      </c>
      <c r="J87" s="99" t="str">
        <f t="shared" si="9"/>
        <v>CONSUMED</v>
      </c>
    </row>
    <row r="88" spans="1:10">
      <c r="A88" s="102" t="s">
        <v>271</v>
      </c>
      <c r="B88" s="99">
        <f t="shared" si="5"/>
        <v>-2.9948594915493452</v>
      </c>
      <c r="C88" s="99">
        <f t="shared" si="6"/>
        <v>0.87194985821244464</v>
      </c>
      <c r="D88" s="103">
        <v>0.1</v>
      </c>
      <c r="E88" s="103">
        <v>0.13429199999999999</v>
      </c>
      <c r="F88" s="99">
        <v>0.17508933227918599</v>
      </c>
      <c r="G88" s="99">
        <v>1.395732612405941</v>
      </c>
      <c r="H88" s="99">
        <f t="shared" si="7"/>
        <v>0.12544618555367124</v>
      </c>
      <c r="I88" s="99">
        <f t="shared" si="8"/>
        <v>-0.90154253975533227</v>
      </c>
      <c r="J88" s="99" t="str">
        <f t="shared" si="9"/>
        <v>CONSUMED</v>
      </c>
    </row>
    <row r="89" spans="1:10">
      <c r="A89" s="102" t="s">
        <v>1406</v>
      </c>
      <c r="B89" s="99">
        <f t="shared" si="5"/>
        <v>-2.9913001001390938</v>
      </c>
      <c r="C89" s="99">
        <f t="shared" si="6"/>
        <v>0.87194985821244464</v>
      </c>
      <c r="D89" s="103">
        <v>0.1</v>
      </c>
      <c r="E89" s="103">
        <v>0.13429199999999999</v>
      </c>
      <c r="F89" s="99">
        <v>7.3602290749774382E-2</v>
      </c>
      <c r="G89" s="99">
        <v>0.58527825293341429</v>
      </c>
      <c r="H89" s="99">
        <f t="shared" si="7"/>
        <v>0.12575606624862573</v>
      </c>
      <c r="I89" s="99">
        <f t="shared" si="8"/>
        <v>-0.90047105617453782</v>
      </c>
      <c r="J89" s="99" t="str">
        <f t="shared" si="9"/>
        <v>CONSUMED</v>
      </c>
    </row>
    <row r="90" spans="1:10">
      <c r="A90" s="102" t="s">
        <v>267</v>
      </c>
      <c r="B90" s="99">
        <f t="shared" si="5"/>
        <v>-2.9821116859576806</v>
      </c>
      <c r="C90" s="99">
        <f t="shared" si="6"/>
        <v>0.87194985821244464</v>
      </c>
      <c r="D90" s="103">
        <v>0.1</v>
      </c>
      <c r="E90" s="103">
        <v>0.13429199999999999</v>
      </c>
      <c r="F90" s="99">
        <v>0.20539847822257126</v>
      </c>
      <c r="G90" s="99">
        <v>1.6229393469301714</v>
      </c>
      <c r="H90" s="99">
        <f t="shared" si="7"/>
        <v>0.12655955295623794</v>
      </c>
      <c r="I90" s="99">
        <f t="shared" si="8"/>
        <v>-0.89770506789334814</v>
      </c>
      <c r="J90" s="99" t="str">
        <f t="shared" si="9"/>
        <v>CONSUMED</v>
      </c>
    </row>
    <row r="91" spans="1:10">
      <c r="A91" s="102" t="s">
        <v>2049</v>
      </c>
      <c r="B91" s="99">
        <f t="shared" si="5"/>
        <v>-2.977566503904908</v>
      </c>
      <c r="C91" s="99">
        <f t="shared" si="6"/>
        <v>0.87194985821244464</v>
      </c>
      <c r="D91" s="103">
        <v>0.1</v>
      </c>
      <c r="E91" s="103">
        <v>0.13429199999999999</v>
      </c>
      <c r="F91" s="99">
        <v>0.12226406221510729</v>
      </c>
      <c r="G91" s="99">
        <v>0.96302076770168421</v>
      </c>
      <c r="H91" s="99">
        <f t="shared" si="7"/>
        <v>0.12695890505757101</v>
      </c>
      <c r="I91" s="99">
        <f t="shared" si="8"/>
        <v>-0.89633683175971002</v>
      </c>
      <c r="J91" s="99" t="str">
        <f t="shared" si="9"/>
        <v>CONSUMED</v>
      </c>
    </row>
    <row r="92" spans="1:10">
      <c r="A92" s="102" t="s">
        <v>870</v>
      </c>
      <c r="B92" s="99">
        <f t="shared" si="5"/>
        <v>-2.9591840593579946</v>
      </c>
      <c r="C92" s="99">
        <f t="shared" si="6"/>
        <v>0.87194985821244464</v>
      </c>
      <c r="D92" s="103">
        <v>0.1</v>
      </c>
      <c r="E92" s="103">
        <v>0.13429199999999999</v>
      </c>
      <c r="F92" s="99">
        <v>0.12072861127277319</v>
      </c>
      <c r="G92" s="99">
        <v>0.93888709468637677</v>
      </c>
      <c r="H92" s="99">
        <f t="shared" si="7"/>
        <v>0.12858693229040605</v>
      </c>
      <c r="I92" s="99">
        <f t="shared" si="8"/>
        <v>-0.89080316455745934</v>
      </c>
      <c r="J92" s="99" t="str">
        <f t="shared" si="9"/>
        <v>CONSUMED</v>
      </c>
    </row>
    <row r="93" spans="1:10">
      <c r="A93" s="102" t="s">
        <v>2223</v>
      </c>
      <c r="B93" s="99">
        <f t="shared" si="5"/>
        <v>-2.9172100052146428</v>
      </c>
      <c r="C93" s="99">
        <f t="shared" si="6"/>
        <v>0.87194985821244464</v>
      </c>
      <c r="D93" s="103">
        <v>0.1</v>
      </c>
      <c r="E93" s="103">
        <v>0.13429199999999999</v>
      </c>
      <c r="F93" s="99">
        <v>0.2718125143082214</v>
      </c>
      <c r="G93" s="99">
        <v>2.0532279288995015</v>
      </c>
      <c r="H93" s="99">
        <f t="shared" si="7"/>
        <v>0.13238302016177458</v>
      </c>
      <c r="I93" s="99">
        <f t="shared" si="8"/>
        <v>-0.87816771522068648</v>
      </c>
      <c r="J93" s="99" t="str">
        <f t="shared" si="9"/>
        <v>CONSUMED</v>
      </c>
    </row>
    <row r="94" spans="1:10">
      <c r="A94" s="102" t="s">
        <v>987</v>
      </c>
      <c r="B94" s="99">
        <f t="shared" si="5"/>
        <v>-2.9046507441106462</v>
      </c>
      <c r="C94" s="99">
        <f t="shared" si="6"/>
        <v>0.87194985821244464</v>
      </c>
      <c r="D94" s="103">
        <v>0.1</v>
      </c>
      <c r="E94" s="103">
        <v>0.13429199999999999</v>
      </c>
      <c r="F94" s="99">
        <v>0.12291467580438932</v>
      </c>
      <c r="G94" s="99">
        <v>0.92042994813064516</v>
      </c>
      <c r="H94" s="99">
        <f t="shared" si="7"/>
        <v>0.13354050034337095</v>
      </c>
      <c r="I94" s="99">
        <f t="shared" si="8"/>
        <v>-0.87438700090500754</v>
      </c>
      <c r="J94" s="99" t="str">
        <f t="shared" si="9"/>
        <v>CONSUMED</v>
      </c>
    </row>
    <row r="95" spans="1:10">
      <c r="A95" s="102" t="s">
        <v>919</v>
      </c>
      <c r="B95" s="99">
        <f t="shared" si="5"/>
        <v>-2.8969148322413329</v>
      </c>
      <c r="C95" s="99">
        <f t="shared" si="6"/>
        <v>0.87194985821244464</v>
      </c>
      <c r="D95" s="103">
        <v>0.1</v>
      </c>
      <c r="E95" s="103">
        <v>0.13429199999999999</v>
      </c>
      <c r="F95" s="99">
        <v>0.19829483446641927</v>
      </c>
      <c r="G95" s="99">
        <v>1.4769631520573487</v>
      </c>
      <c r="H95" s="99">
        <f t="shared" si="7"/>
        <v>0.13425848450599648</v>
      </c>
      <c r="I95" s="99">
        <f t="shared" si="8"/>
        <v>-0.87205825938853132</v>
      </c>
      <c r="J95" s="99" t="str">
        <f t="shared" si="9"/>
        <v>CONSUMED</v>
      </c>
    </row>
    <row r="96" spans="1:10">
      <c r="A96" s="102" t="s">
        <v>879</v>
      </c>
      <c r="B96" s="99">
        <f t="shared" si="5"/>
        <v>-2.892679661430885</v>
      </c>
      <c r="C96" s="99">
        <f t="shared" si="6"/>
        <v>0.87194985821244464</v>
      </c>
      <c r="D96" s="103">
        <v>0.1</v>
      </c>
      <c r="E96" s="103">
        <v>0.13429199999999999</v>
      </c>
      <c r="F96" s="99">
        <v>0.13465452152230256</v>
      </c>
      <c r="G96" s="99">
        <v>1.0000098711608967</v>
      </c>
      <c r="H96" s="99">
        <f t="shared" si="7"/>
        <v>0.13465319233897574</v>
      </c>
      <c r="I96" s="99">
        <f t="shared" si="8"/>
        <v>-0.87078334593782591</v>
      </c>
      <c r="J96" s="99" t="str">
        <f t="shared" si="9"/>
        <v>CONSUMED</v>
      </c>
    </row>
    <row r="97" spans="1:10">
      <c r="A97" s="102" t="s">
        <v>794</v>
      </c>
      <c r="B97" s="99">
        <f t="shared" si="5"/>
        <v>-2.8660314918430583</v>
      </c>
      <c r="C97" s="99">
        <f t="shared" si="6"/>
        <v>0.87194985821244464</v>
      </c>
      <c r="D97" s="103">
        <v>0.1</v>
      </c>
      <c r="E97" s="103">
        <v>0.13429199999999999</v>
      </c>
      <c r="F97" s="99">
        <v>0.13541870452313287</v>
      </c>
      <c r="G97" s="99">
        <v>0.98727946141019596</v>
      </c>
      <c r="H97" s="99">
        <f t="shared" si="7"/>
        <v>0.13716349809374689</v>
      </c>
      <c r="I97" s="99">
        <f t="shared" si="8"/>
        <v>-0.86276144756234929</v>
      </c>
      <c r="J97" s="99" t="str">
        <f t="shared" si="9"/>
        <v>CONSUMED</v>
      </c>
    </row>
    <row r="98" spans="1:10">
      <c r="A98" s="102" t="s">
        <v>1095</v>
      </c>
      <c r="B98" s="99">
        <f t="shared" si="5"/>
        <v>-2.8648152033846253</v>
      </c>
      <c r="C98" s="99">
        <f t="shared" si="6"/>
        <v>0.87194985821244464</v>
      </c>
      <c r="D98" s="103">
        <v>0.1</v>
      </c>
      <c r="E98" s="103">
        <v>0.13429199999999999</v>
      </c>
      <c r="F98" s="99">
        <v>0.14099520278745634</v>
      </c>
      <c r="G98" s="99">
        <v>1.0270690558894422</v>
      </c>
      <c r="H98" s="99">
        <f t="shared" si="7"/>
        <v>0.1372791848600233</v>
      </c>
      <c r="I98" s="99">
        <f t="shared" si="8"/>
        <v>-0.86239530825298116</v>
      </c>
      <c r="J98" s="99" t="str">
        <f t="shared" si="9"/>
        <v>CONSUMED</v>
      </c>
    </row>
    <row r="99" spans="1:10">
      <c r="A99" s="102" t="s">
        <v>1948</v>
      </c>
      <c r="B99" s="99">
        <f t="shared" si="5"/>
        <v>-2.7938817353891667</v>
      </c>
      <c r="C99" s="99">
        <f t="shared" si="6"/>
        <v>0.87194985821244464</v>
      </c>
      <c r="D99" s="103">
        <v>0.1</v>
      </c>
      <c r="E99" s="103">
        <v>0.13429199999999999</v>
      </c>
      <c r="F99" s="99">
        <v>0.15991291839987559</v>
      </c>
      <c r="G99" s="99">
        <v>1.108985214269979</v>
      </c>
      <c r="H99" s="99">
        <f t="shared" si="7"/>
        <v>0.14419752070828357</v>
      </c>
      <c r="I99" s="99">
        <f t="shared" si="8"/>
        <v>-0.84104220668987706</v>
      </c>
      <c r="J99" s="99" t="str">
        <f t="shared" si="9"/>
        <v>CONSUMED</v>
      </c>
    </row>
    <row r="100" spans="1:10">
      <c r="A100" s="102" t="s">
        <v>1885</v>
      </c>
      <c r="B100" s="99">
        <f t="shared" si="5"/>
        <v>-2.7933078970252248</v>
      </c>
      <c r="C100" s="99">
        <f t="shared" si="6"/>
        <v>0.87194985821244464</v>
      </c>
      <c r="D100" s="103">
        <v>0.1</v>
      </c>
      <c r="E100" s="103">
        <v>0.13429199999999999</v>
      </c>
      <c r="F100" s="99">
        <v>0.17350867759824862</v>
      </c>
      <c r="G100" s="99">
        <v>1.2027923685663595</v>
      </c>
      <c r="H100" s="99">
        <f t="shared" si="7"/>
        <v>0.14425488732112449</v>
      </c>
      <c r="I100" s="99">
        <f t="shared" si="8"/>
        <v>-0.84086946412966779</v>
      </c>
      <c r="J100" s="99" t="str">
        <f t="shared" si="9"/>
        <v>CONSUMED</v>
      </c>
    </row>
    <row r="101" spans="1:10">
      <c r="A101" s="102" t="s">
        <v>995</v>
      </c>
      <c r="B101" s="99">
        <f t="shared" si="5"/>
        <v>-2.7932997732761415</v>
      </c>
      <c r="C101" s="99">
        <f t="shared" si="6"/>
        <v>0.87194985821244464</v>
      </c>
      <c r="D101" s="103">
        <v>0.1</v>
      </c>
      <c r="E101" s="103">
        <v>0.13429199999999999</v>
      </c>
      <c r="F101" s="99">
        <v>0.13656759280647637</v>
      </c>
      <c r="G101" s="99">
        <v>0.94670500486288134</v>
      </c>
      <c r="H101" s="99">
        <f t="shared" si="7"/>
        <v>0.14425569961601345</v>
      </c>
      <c r="I101" s="99">
        <f t="shared" si="8"/>
        <v>-0.84086701863751656</v>
      </c>
      <c r="J101" s="99" t="str">
        <f t="shared" si="9"/>
        <v>CONSUMED</v>
      </c>
    </row>
    <row r="102" spans="1:10">
      <c r="A102" s="102" t="s">
        <v>906</v>
      </c>
      <c r="B102" s="99">
        <f t="shared" si="5"/>
        <v>-2.77511431893315</v>
      </c>
      <c r="C102" s="99">
        <f t="shared" si="6"/>
        <v>0.87194985821244464</v>
      </c>
      <c r="D102" s="103">
        <v>0.1</v>
      </c>
      <c r="E102" s="103">
        <v>0.13429199999999999</v>
      </c>
      <c r="F102" s="99">
        <v>0.18192979560373213</v>
      </c>
      <c r="G102" s="99">
        <v>1.2453645037180912</v>
      </c>
      <c r="H102" s="99">
        <f t="shared" si="7"/>
        <v>0.14608557981263529</v>
      </c>
      <c r="I102" s="99">
        <f t="shared" si="8"/>
        <v>-0.83539265139549823</v>
      </c>
      <c r="J102" s="99" t="str">
        <f t="shared" si="9"/>
        <v>CONSUMED</v>
      </c>
    </row>
    <row r="103" spans="1:10">
      <c r="A103" s="102" t="s">
        <v>2058</v>
      </c>
      <c r="B103" s="99">
        <f t="shared" si="5"/>
        <v>-2.7580622247703275</v>
      </c>
      <c r="C103" s="99">
        <f t="shared" si="6"/>
        <v>0.87194985821244464</v>
      </c>
      <c r="D103" s="103">
        <v>0.1</v>
      </c>
      <c r="E103" s="103">
        <v>0.13429199999999999</v>
      </c>
      <c r="F103" s="99">
        <v>0.27150464462752888</v>
      </c>
      <c r="G103" s="99">
        <v>1.8366936437163666</v>
      </c>
      <c r="H103" s="99">
        <f t="shared" si="7"/>
        <v>0.14782249917202647</v>
      </c>
      <c r="I103" s="99">
        <f t="shared" si="8"/>
        <v>-0.83025945956360192</v>
      </c>
      <c r="J103" s="99" t="str">
        <f t="shared" si="9"/>
        <v>CONSUMED</v>
      </c>
    </row>
    <row r="104" spans="1:10">
      <c r="A104" s="102" t="s">
        <v>614</v>
      </c>
      <c r="B104" s="99">
        <f t="shared" si="5"/>
        <v>-2.7373777370919128</v>
      </c>
      <c r="C104" s="99">
        <f t="shared" si="6"/>
        <v>0.87194985821244464</v>
      </c>
      <c r="D104" s="103">
        <v>0.1</v>
      </c>
      <c r="E104" s="103">
        <v>0.13429199999999999</v>
      </c>
      <c r="F104" s="99">
        <v>0.13524129568718371</v>
      </c>
      <c r="G104" s="99">
        <v>0.90186624239349733</v>
      </c>
      <c r="H104" s="99">
        <f t="shared" si="7"/>
        <v>0.14995715476417174</v>
      </c>
      <c r="I104" s="99">
        <f t="shared" si="8"/>
        <v>-0.82403280832745707</v>
      </c>
      <c r="J104" s="99" t="str">
        <f t="shared" si="9"/>
        <v>CONSUMED</v>
      </c>
    </row>
    <row r="105" spans="1:10">
      <c r="A105" s="102" t="s">
        <v>798</v>
      </c>
      <c r="B105" s="99">
        <f t="shared" si="5"/>
        <v>-2.7332614317472887</v>
      </c>
      <c r="C105" s="99">
        <f t="shared" si="6"/>
        <v>0.87194985821244464</v>
      </c>
      <c r="D105" s="103">
        <v>0.1</v>
      </c>
      <c r="E105" s="103">
        <v>0.13429199999999999</v>
      </c>
      <c r="F105" s="99">
        <v>0.14988893809555318</v>
      </c>
      <c r="G105" s="99">
        <v>0.9966972494452403</v>
      </c>
      <c r="H105" s="99">
        <f t="shared" si="7"/>
        <v>0.15038562429963667</v>
      </c>
      <c r="I105" s="99">
        <f t="shared" si="8"/>
        <v>-0.82279367694741334</v>
      </c>
      <c r="J105" s="99" t="str">
        <f t="shared" si="9"/>
        <v>CONSUMED</v>
      </c>
    </row>
    <row r="106" spans="1:10">
      <c r="A106" s="102" t="s">
        <v>129</v>
      </c>
      <c r="B106" s="99">
        <f t="shared" si="5"/>
        <v>-2.7083673502764736</v>
      </c>
      <c r="C106" s="99">
        <f t="shared" si="6"/>
        <v>0.87194985821244464</v>
      </c>
      <c r="D106" s="103">
        <v>0.1</v>
      </c>
      <c r="E106" s="103">
        <v>0.13429199999999999</v>
      </c>
      <c r="F106" s="99">
        <v>0.14659328255655293</v>
      </c>
      <c r="G106" s="99">
        <v>0.95810670953251265</v>
      </c>
      <c r="H106" s="99">
        <f t="shared" si="7"/>
        <v>0.15300308524932463</v>
      </c>
      <c r="I106" s="99">
        <f t="shared" si="8"/>
        <v>-0.81529981171019505</v>
      </c>
      <c r="J106" s="99" t="str">
        <f t="shared" si="9"/>
        <v>CONSUMED</v>
      </c>
    </row>
    <row r="107" spans="1:10">
      <c r="A107" s="102" t="s">
        <v>849</v>
      </c>
      <c r="B107" s="99">
        <f t="shared" si="5"/>
        <v>-2.6983226115657719</v>
      </c>
      <c r="C107" s="99">
        <f t="shared" si="6"/>
        <v>0.87194985821244464</v>
      </c>
      <c r="D107" s="103">
        <v>0.1</v>
      </c>
      <c r="E107" s="103">
        <v>0.13429199999999999</v>
      </c>
      <c r="F107" s="99">
        <v>0.26246266783386224</v>
      </c>
      <c r="G107" s="99">
        <v>1.7035056683868579</v>
      </c>
      <c r="H107" s="99">
        <f t="shared" si="7"/>
        <v>0.15407208364760089</v>
      </c>
      <c r="I107" s="99">
        <f t="shared" si="8"/>
        <v>-0.81227604405966658</v>
      </c>
      <c r="J107" s="99" t="str">
        <f t="shared" si="9"/>
        <v>CONSUMED</v>
      </c>
    </row>
    <row r="108" spans="1:10">
      <c r="A108" s="102" t="s">
        <v>198</v>
      </c>
      <c r="B108" s="99">
        <f t="shared" si="5"/>
        <v>-2.6818891474216473</v>
      </c>
      <c r="C108" s="99">
        <f t="shared" si="6"/>
        <v>0.87194985821244464</v>
      </c>
      <c r="D108" s="103">
        <v>0.1</v>
      </c>
      <c r="E108" s="103">
        <v>0.13429199999999999</v>
      </c>
      <c r="F108" s="99">
        <v>0.1289898900926823</v>
      </c>
      <c r="G108" s="99">
        <v>0.82772248157608841</v>
      </c>
      <c r="H108" s="99">
        <f t="shared" si="7"/>
        <v>0.15583712290509402</v>
      </c>
      <c r="I108" s="99">
        <f t="shared" si="8"/>
        <v>-0.80732907841961665</v>
      </c>
      <c r="J108" s="99" t="str">
        <f t="shared" si="9"/>
        <v>CONSUMED</v>
      </c>
    </row>
    <row r="109" spans="1:10">
      <c r="A109" s="102" t="s">
        <v>1944</v>
      </c>
      <c r="B109" s="99">
        <f t="shared" si="5"/>
        <v>-2.6758592070229676</v>
      </c>
      <c r="C109" s="99">
        <f t="shared" si="6"/>
        <v>0.87194985821244464</v>
      </c>
      <c r="D109" s="103">
        <v>0.1</v>
      </c>
      <c r="E109" s="103">
        <v>0.13429199999999999</v>
      </c>
      <c r="F109" s="99">
        <v>0.22570684683988465</v>
      </c>
      <c r="G109" s="99">
        <v>1.4423100149592347</v>
      </c>
      <c r="H109" s="99">
        <f t="shared" si="7"/>
        <v>0.15648982846885662</v>
      </c>
      <c r="I109" s="99">
        <f t="shared" si="8"/>
        <v>-0.80551388548754821</v>
      </c>
      <c r="J109" s="99" t="str">
        <f t="shared" si="9"/>
        <v>CONSUMED</v>
      </c>
    </row>
    <row r="110" spans="1:10">
      <c r="A110" s="102" t="s">
        <v>1913</v>
      </c>
      <c r="B110" s="99">
        <f t="shared" si="5"/>
        <v>-2.6737935080289432</v>
      </c>
      <c r="C110" s="99">
        <f t="shared" si="6"/>
        <v>0.87194985821244464</v>
      </c>
      <c r="D110" s="103">
        <v>0.1</v>
      </c>
      <c r="E110" s="103">
        <v>0.13429199999999999</v>
      </c>
      <c r="F110" s="99">
        <v>0.27899423265686329</v>
      </c>
      <c r="G110" s="99">
        <v>1.7802757403836857</v>
      </c>
      <c r="H110" s="99">
        <f t="shared" si="7"/>
        <v>0.15671405632743968</v>
      </c>
      <c r="I110" s="99">
        <f t="shared" si="8"/>
        <v>-0.80489204812833381</v>
      </c>
      <c r="J110" s="99" t="str">
        <f t="shared" si="9"/>
        <v>CONSUMED</v>
      </c>
    </row>
    <row r="111" spans="1:10">
      <c r="A111" s="102" t="s">
        <v>279</v>
      </c>
      <c r="B111" s="99">
        <f t="shared" si="5"/>
        <v>-2.6696735498379871</v>
      </c>
      <c r="C111" s="99">
        <f t="shared" si="6"/>
        <v>0.87194985821244464</v>
      </c>
      <c r="D111" s="103">
        <v>0.1</v>
      </c>
      <c r="E111" s="103">
        <v>0.13429199999999999</v>
      </c>
      <c r="F111" s="99">
        <v>0.15405306866518129</v>
      </c>
      <c r="G111" s="99">
        <v>0.98021686584295464</v>
      </c>
      <c r="H111" s="99">
        <f t="shared" si="7"/>
        <v>0.15716223014863212</v>
      </c>
      <c r="I111" s="99">
        <f t="shared" si="8"/>
        <v>-0.80365181713197453</v>
      </c>
      <c r="J111" s="99" t="str">
        <f t="shared" si="9"/>
        <v>CONSUMED</v>
      </c>
    </row>
    <row r="112" spans="1:10">
      <c r="A112" s="102" t="s">
        <v>621</v>
      </c>
      <c r="B112" s="99">
        <f t="shared" si="5"/>
        <v>-2.630071386578694</v>
      </c>
      <c r="C112" s="99">
        <f t="shared" si="6"/>
        <v>0.87194985821244464</v>
      </c>
      <c r="D112" s="103">
        <v>0.1</v>
      </c>
      <c r="E112" s="103">
        <v>0.13429199999999999</v>
      </c>
      <c r="F112" s="99">
        <v>0.17336470264442039</v>
      </c>
      <c r="G112" s="99">
        <v>1.0732256831152258</v>
      </c>
      <c r="H112" s="99">
        <f t="shared" si="7"/>
        <v>0.161536110598098</v>
      </c>
      <c r="I112" s="99">
        <f t="shared" si="8"/>
        <v>-0.79173037809774516</v>
      </c>
      <c r="J112" s="99" t="str">
        <f t="shared" si="9"/>
        <v>CONSUMED</v>
      </c>
    </row>
    <row r="113" spans="1:10">
      <c r="A113" s="102" t="s">
        <v>170</v>
      </c>
      <c r="B113" s="99">
        <f t="shared" si="5"/>
        <v>-2.6237200651543167</v>
      </c>
      <c r="C113" s="99">
        <f t="shared" si="6"/>
        <v>0.87194985821244464</v>
      </c>
      <c r="D113" s="103">
        <v>0.1</v>
      </c>
      <c r="E113" s="103">
        <v>0.13429199999999999</v>
      </c>
      <c r="F113" s="99">
        <v>0.17285626404627308</v>
      </c>
      <c r="G113" s="99">
        <v>1.0653776020649923</v>
      </c>
      <c r="H113" s="99">
        <f t="shared" si="7"/>
        <v>0.16224882493421158</v>
      </c>
      <c r="I113" s="99">
        <f t="shared" si="8"/>
        <v>-0.78981843983690447</v>
      </c>
      <c r="J113" s="99" t="str">
        <f t="shared" si="9"/>
        <v>CONSUMED</v>
      </c>
    </row>
    <row r="114" spans="1:10">
      <c r="A114" s="102" t="s">
        <v>909</v>
      </c>
      <c r="B114" s="99">
        <f t="shared" si="5"/>
        <v>-2.6141735826586188</v>
      </c>
      <c r="C114" s="99">
        <f t="shared" si="6"/>
        <v>0.87194985821244464</v>
      </c>
      <c r="D114" s="103">
        <v>0.1</v>
      </c>
      <c r="E114" s="103">
        <v>0.13429199999999999</v>
      </c>
      <c r="F114" s="99">
        <v>0.14640925888635617</v>
      </c>
      <c r="G114" s="99">
        <v>0.89642344087426951</v>
      </c>
      <c r="H114" s="99">
        <f t="shared" si="7"/>
        <v>0.16332600444223683</v>
      </c>
      <c r="I114" s="99">
        <f t="shared" si="8"/>
        <v>-0.78694466225261805</v>
      </c>
      <c r="J114" s="99" t="str">
        <f t="shared" si="9"/>
        <v>CONSUMED</v>
      </c>
    </row>
    <row r="115" spans="1:10">
      <c r="A115" s="102" t="s">
        <v>354</v>
      </c>
      <c r="B115" s="99">
        <f t="shared" si="5"/>
        <v>-2.6055216860001686</v>
      </c>
      <c r="C115" s="99">
        <f t="shared" si="6"/>
        <v>0.87194985821244464</v>
      </c>
      <c r="D115" s="103">
        <v>0.1</v>
      </c>
      <c r="E115" s="103">
        <v>0.13429199999999999</v>
      </c>
      <c r="F115" s="99">
        <v>0.40860390583489159</v>
      </c>
      <c r="G115" s="99">
        <v>2.4868105180640647</v>
      </c>
      <c r="H115" s="99">
        <f t="shared" si="7"/>
        <v>0.16430841950635711</v>
      </c>
      <c r="I115" s="99">
        <f t="shared" si="8"/>
        <v>-0.78434018183903964</v>
      </c>
      <c r="J115" s="99" t="str">
        <f t="shared" si="9"/>
        <v>CONSUMED</v>
      </c>
    </row>
    <row r="116" spans="1:10">
      <c r="A116" s="102" t="s">
        <v>864</v>
      </c>
      <c r="B116" s="99">
        <f t="shared" si="5"/>
        <v>-2.5633997250984013</v>
      </c>
      <c r="C116" s="99">
        <f t="shared" si="6"/>
        <v>0.87194985821244464</v>
      </c>
      <c r="D116" s="103">
        <v>0.1</v>
      </c>
      <c r="E116" s="103">
        <v>0.13429199999999999</v>
      </c>
      <c r="F116" s="99">
        <v>0.30023665443921671</v>
      </c>
      <c r="G116" s="99">
        <v>1.774695794621459</v>
      </c>
      <c r="H116" s="99">
        <f t="shared" si="7"/>
        <v>0.16917640496424172</v>
      </c>
      <c r="I116" s="99">
        <f t="shared" si="8"/>
        <v>-0.77166020813142233</v>
      </c>
      <c r="J116" s="99" t="str">
        <f t="shared" si="9"/>
        <v>CONSUMED</v>
      </c>
    </row>
    <row r="117" spans="1:10">
      <c r="A117" s="102" t="s">
        <v>163</v>
      </c>
      <c r="B117" s="99">
        <f t="shared" si="5"/>
        <v>-2.5382831533349113</v>
      </c>
      <c r="C117" s="99">
        <f t="shared" si="6"/>
        <v>0.87194985821244464</v>
      </c>
      <c r="D117" s="103">
        <v>0.1</v>
      </c>
      <c r="E117" s="103">
        <v>0.13429199999999999</v>
      </c>
      <c r="F117" s="99">
        <v>0.22753881550276353</v>
      </c>
      <c r="G117" s="99">
        <v>1.3217668623508771</v>
      </c>
      <c r="H117" s="99">
        <f t="shared" si="7"/>
        <v>0.17214746562647665</v>
      </c>
      <c r="I117" s="99">
        <f t="shared" si="8"/>
        <v>-0.76409936664236477</v>
      </c>
      <c r="J117" s="99" t="str">
        <f t="shared" si="9"/>
        <v>CONSUMED</v>
      </c>
    </row>
    <row r="118" spans="1:10">
      <c r="A118" s="102" t="s">
        <v>662</v>
      </c>
      <c r="B118" s="99">
        <f t="shared" si="5"/>
        <v>-2.5081591731671535</v>
      </c>
      <c r="C118" s="99">
        <f t="shared" si="6"/>
        <v>0.87194985821244464</v>
      </c>
      <c r="D118" s="103">
        <v>0.1</v>
      </c>
      <c r="E118" s="103">
        <v>0.13429199999999999</v>
      </c>
      <c r="F118" s="99">
        <v>0.14648449330200147</v>
      </c>
      <c r="G118" s="99">
        <v>0.83334109351541319</v>
      </c>
      <c r="H118" s="99">
        <f t="shared" si="7"/>
        <v>0.17577975506291549</v>
      </c>
      <c r="I118" s="99">
        <f t="shared" si="8"/>
        <v>-0.75503114502308288</v>
      </c>
      <c r="J118" s="99" t="str">
        <f t="shared" si="9"/>
        <v>CONSUMED</v>
      </c>
    </row>
    <row r="119" spans="1:10">
      <c r="A119" s="102" t="s">
        <v>1608</v>
      </c>
      <c r="B119" s="99">
        <f t="shared" si="5"/>
        <v>-2.502958322108761</v>
      </c>
      <c r="C119" s="99">
        <f t="shared" si="6"/>
        <v>0.87194985821244464</v>
      </c>
      <c r="D119" s="103">
        <v>0.1</v>
      </c>
      <c r="E119" s="103">
        <v>0.13429199999999999</v>
      </c>
      <c r="F119" s="99">
        <v>0.12637729671797807</v>
      </c>
      <c r="G119" s="99">
        <v>0.7163653878622277</v>
      </c>
      <c r="H119" s="99">
        <f t="shared" si="7"/>
        <v>0.17641457677779807</v>
      </c>
      <c r="I119" s="99">
        <f t="shared" si="8"/>
        <v>-0.75346553285152595</v>
      </c>
      <c r="J119" s="99" t="str">
        <f t="shared" si="9"/>
        <v>CONSUMED</v>
      </c>
    </row>
    <row r="120" spans="1:10">
      <c r="A120" s="102" t="s">
        <v>690</v>
      </c>
      <c r="B120" s="99">
        <f t="shared" si="5"/>
        <v>-2.4986707085170736</v>
      </c>
      <c r="C120" s="99">
        <f t="shared" si="6"/>
        <v>0.87194985821244464</v>
      </c>
      <c r="D120" s="103">
        <v>0.1</v>
      </c>
      <c r="E120" s="103">
        <v>0.13429199999999999</v>
      </c>
      <c r="F120" s="99">
        <v>0.146573939476595</v>
      </c>
      <c r="G120" s="99">
        <v>0.82838379226031134</v>
      </c>
      <c r="H120" s="99">
        <f t="shared" si="7"/>
        <v>0.17693965145872337</v>
      </c>
      <c r="I120" s="99">
        <f t="shared" si="8"/>
        <v>-0.75217483255061146</v>
      </c>
      <c r="J120" s="99" t="str">
        <f t="shared" si="9"/>
        <v>CONSUMED</v>
      </c>
    </row>
    <row r="121" spans="1:10">
      <c r="A121" s="102" t="s">
        <v>775</v>
      </c>
      <c r="B121" s="99">
        <f t="shared" si="5"/>
        <v>-2.485435173401823</v>
      </c>
      <c r="C121" s="99">
        <f t="shared" si="6"/>
        <v>0.87194985821244464</v>
      </c>
      <c r="D121" s="103">
        <v>0.1</v>
      </c>
      <c r="E121" s="103">
        <v>0.13429199999999999</v>
      </c>
      <c r="F121" s="99">
        <v>0.19604920221761277</v>
      </c>
      <c r="G121" s="99">
        <v>1.0978818838301816</v>
      </c>
      <c r="H121" s="99">
        <f t="shared" si="7"/>
        <v>0.17857039550890094</v>
      </c>
      <c r="I121" s="99">
        <f t="shared" si="8"/>
        <v>-0.74819053947225711</v>
      </c>
      <c r="J121" s="99" t="str">
        <f t="shared" si="9"/>
        <v>CONSUMED</v>
      </c>
    </row>
    <row r="122" spans="1:10">
      <c r="A122" s="102" t="s">
        <v>938</v>
      </c>
      <c r="B122" s="99">
        <f t="shared" si="5"/>
        <v>-2.4729680221850137</v>
      </c>
      <c r="C122" s="99">
        <f t="shared" si="6"/>
        <v>0.87194985821244464</v>
      </c>
      <c r="D122" s="103">
        <v>0.1</v>
      </c>
      <c r="E122" s="103">
        <v>0.13429199999999999</v>
      </c>
      <c r="F122" s="99">
        <v>5.6580337335860285E-2</v>
      </c>
      <c r="G122" s="99">
        <v>0.31412542227494672</v>
      </c>
      <c r="H122" s="99">
        <f t="shared" si="7"/>
        <v>0.18012021098482384</v>
      </c>
      <c r="I122" s="99">
        <f t="shared" si="8"/>
        <v>-0.74443755299551884</v>
      </c>
      <c r="J122" s="99" t="str">
        <f t="shared" si="9"/>
        <v>CONSUMED</v>
      </c>
    </row>
    <row r="123" spans="1:10">
      <c r="A123" s="102" t="s">
        <v>785</v>
      </c>
      <c r="B123" s="99">
        <f t="shared" si="5"/>
        <v>-2.4446364224558303</v>
      </c>
      <c r="C123" s="99">
        <f t="shared" si="6"/>
        <v>0.87194985821244464</v>
      </c>
      <c r="D123" s="103">
        <v>0.1</v>
      </c>
      <c r="E123" s="103">
        <v>0.13429199999999999</v>
      </c>
      <c r="F123" s="99">
        <v>0.17297687731777842</v>
      </c>
      <c r="G123" s="99">
        <v>0.94166611790980437</v>
      </c>
      <c r="H123" s="99">
        <f t="shared" si="7"/>
        <v>0.18369236614537157</v>
      </c>
      <c r="I123" s="99">
        <f t="shared" si="8"/>
        <v>-0.735908891651889</v>
      </c>
      <c r="J123" s="99" t="str">
        <f t="shared" si="9"/>
        <v>CONSUMED</v>
      </c>
    </row>
    <row r="124" spans="1:10">
      <c r="A124" s="102" t="s">
        <v>278</v>
      </c>
      <c r="B124" s="99">
        <f t="shared" si="5"/>
        <v>-2.4302935942729369</v>
      </c>
      <c r="C124" s="99">
        <f t="shared" si="6"/>
        <v>0.87194985821244464</v>
      </c>
      <c r="D124" s="103">
        <v>0.1</v>
      </c>
      <c r="E124" s="103">
        <v>0.13429199999999999</v>
      </c>
      <c r="F124" s="99">
        <v>0.35267125559510742</v>
      </c>
      <c r="G124" s="99">
        <v>1.900909031845522</v>
      </c>
      <c r="H124" s="99">
        <f t="shared" si="7"/>
        <v>0.18552768685238558</v>
      </c>
      <c r="I124" s="99">
        <f t="shared" si="8"/>
        <v>-0.73159127014618341</v>
      </c>
      <c r="J124" s="99" t="str">
        <f t="shared" si="9"/>
        <v>CONSUMED</v>
      </c>
    </row>
    <row r="125" spans="1:10">
      <c r="A125" s="102" t="s">
        <v>2208</v>
      </c>
      <c r="B125" s="99">
        <f t="shared" si="5"/>
        <v>-2.4230011459174023</v>
      </c>
      <c r="C125" s="99">
        <f t="shared" si="6"/>
        <v>0.87194985821244464</v>
      </c>
      <c r="D125" s="103">
        <v>0.1</v>
      </c>
      <c r="E125" s="103">
        <v>0.13429199999999999</v>
      </c>
      <c r="F125" s="99">
        <v>0.18089589631786321</v>
      </c>
      <c r="G125" s="99">
        <v>0.9701183943887477</v>
      </c>
      <c r="H125" s="99">
        <f t="shared" si="7"/>
        <v>0.18646785522693043</v>
      </c>
      <c r="I125" s="99">
        <f t="shared" si="8"/>
        <v>-0.72939602444933704</v>
      </c>
      <c r="J125" s="99" t="str">
        <f t="shared" si="9"/>
        <v>CONSUMED</v>
      </c>
    </row>
    <row r="126" spans="1:10">
      <c r="A126" s="102" t="s">
        <v>593</v>
      </c>
      <c r="B126" s="99">
        <f t="shared" si="5"/>
        <v>-2.4135320908507225</v>
      </c>
      <c r="C126" s="99">
        <f t="shared" si="6"/>
        <v>0.87194985821244464</v>
      </c>
      <c r="D126" s="103">
        <v>0.1</v>
      </c>
      <c r="E126" s="103">
        <v>0.13429199999999999</v>
      </c>
      <c r="F126" s="99">
        <v>0.35217514473301614</v>
      </c>
      <c r="G126" s="99">
        <v>1.8763085457893789</v>
      </c>
      <c r="H126" s="99">
        <f t="shared" si="7"/>
        <v>0.18769575266463068</v>
      </c>
      <c r="I126" s="99">
        <f t="shared" si="8"/>
        <v>-0.72654555484367256</v>
      </c>
      <c r="J126" s="99" t="str">
        <f t="shared" si="9"/>
        <v>CONSUMED</v>
      </c>
    </row>
    <row r="127" spans="1:10">
      <c r="A127" s="102" t="s">
        <v>1016</v>
      </c>
      <c r="B127" s="99">
        <f t="shared" si="5"/>
        <v>-2.4095366138976719</v>
      </c>
      <c r="C127" s="99">
        <f t="shared" si="6"/>
        <v>0.87194985821244464</v>
      </c>
      <c r="D127" s="103">
        <v>0.1</v>
      </c>
      <c r="E127" s="103">
        <v>0.13429199999999999</v>
      </c>
      <c r="F127" s="99">
        <v>0.21459414768423224</v>
      </c>
      <c r="G127" s="99">
        <v>1.1401465313428749</v>
      </c>
      <c r="H127" s="99">
        <f t="shared" si="7"/>
        <v>0.18821628780599042</v>
      </c>
      <c r="I127" s="99">
        <f t="shared" si="8"/>
        <v>-0.72534279643382005</v>
      </c>
      <c r="J127" s="99" t="str">
        <f t="shared" si="9"/>
        <v>CONSUMED</v>
      </c>
    </row>
    <row r="128" spans="1:10">
      <c r="A128" s="102" t="s">
        <v>954</v>
      </c>
      <c r="B128" s="99">
        <f t="shared" si="5"/>
        <v>-2.4060039974976428</v>
      </c>
      <c r="C128" s="99">
        <f t="shared" si="6"/>
        <v>0.87194985821244464</v>
      </c>
      <c r="D128" s="103">
        <v>0.1</v>
      </c>
      <c r="E128" s="103">
        <v>0.13429199999999999</v>
      </c>
      <c r="F128" s="99">
        <v>0.23544248980015015</v>
      </c>
      <c r="G128" s="99">
        <v>1.2478552620034031</v>
      </c>
      <c r="H128" s="99">
        <f t="shared" si="7"/>
        <v>0.18867772326587989</v>
      </c>
      <c r="I128" s="99">
        <f t="shared" si="8"/>
        <v>-0.72427937293423672</v>
      </c>
      <c r="J128" s="99" t="str">
        <f t="shared" si="9"/>
        <v>CONSUMED</v>
      </c>
    </row>
    <row r="129" spans="1:10">
      <c r="A129" s="102" t="s">
        <v>1487</v>
      </c>
      <c r="B129" s="99">
        <f t="shared" si="5"/>
        <v>-2.4010538411215769</v>
      </c>
      <c r="C129" s="99">
        <f t="shared" si="6"/>
        <v>0.87194985821244464</v>
      </c>
      <c r="D129" s="103">
        <v>0.1</v>
      </c>
      <c r="E129" s="103">
        <v>0.13429199999999999</v>
      </c>
      <c r="F129" s="99">
        <v>0.30482299411829977</v>
      </c>
      <c r="G129" s="99">
        <v>1.6100410609255356</v>
      </c>
      <c r="H129" s="99">
        <f t="shared" si="7"/>
        <v>0.18932622373187899</v>
      </c>
      <c r="I129" s="99">
        <f t="shared" si="8"/>
        <v>-0.72278922738181361</v>
      </c>
      <c r="J129" s="99" t="str">
        <f t="shared" si="9"/>
        <v>CONSUMED</v>
      </c>
    </row>
    <row r="130" spans="1:10">
      <c r="A130" s="102" t="s">
        <v>290</v>
      </c>
      <c r="B130" s="99">
        <f t="shared" ref="B130:B193" si="10">LOG(H130, 2)</f>
        <v>-2.4004585740933386</v>
      </c>
      <c r="C130" s="99">
        <f t="shared" ref="C130:C193" si="11">-LOG10(E130)</f>
        <v>0.87194985821244464</v>
      </c>
      <c r="D130" s="103">
        <v>0.1</v>
      </c>
      <c r="E130" s="103">
        <v>0.13429199999999999</v>
      </c>
      <c r="F130" s="99">
        <v>0.24281421368414077</v>
      </c>
      <c r="G130" s="99">
        <v>1.2819885304896117</v>
      </c>
      <c r="H130" s="99">
        <f t="shared" ref="H130:H193" si="12">F130/G130</f>
        <v>0.18940435730061186</v>
      </c>
      <c r="I130" s="99">
        <f t="shared" ref="I130:I193" si="13">LOG(H130)</f>
        <v>-0.7226100341508841</v>
      </c>
      <c r="J130" s="99" t="str">
        <f t="shared" ref="J130:J193" si="14">IF(AND(I130&gt;0), "PRODUCED", "CONSUMED")</f>
        <v>CONSUMED</v>
      </c>
    </row>
    <row r="131" spans="1:10">
      <c r="A131" s="102" t="s">
        <v>894</v>
      </c>
      <c r="B131" s="99">
        <f t="shared" si="10"/>
        <v>-2.3980293121430858</v>
      </c>
      <c r="C131" s="99">
        <f t="shared" si="11"/>
        <v>0.87194985821244464</v>
      </c>
      <c r="D131" s="103">
        <v>0.1</v>
      </c>
      <c r="E131" s="103">
        <v>0.13429199999999999</v>
      </c>
      <c r="F131" s="99">
        <v>0.20888694208972403</v>
      </c>
      <c r="G131" s="99">
        <v>1.101006912705818</v>
      </c>
      <c r="H131" s="99">
        <f t="shared" si="12"/>
        <v>0.18972355184979414</v>
      </c>
      <c r="I131" s="99">
        <f t="shared" si="13"/>
        <v>-0.72187875343653296</v>
      </c>
      <c r="J131" s="99" t="str">
        <f t="shared" si="14"/>
        <v>CONSUMED</v>
      </c>
    </row>
    <row r="132" spans="1:10">
      <c r="A132" s="102" t="s">
        <v>1927</v>
      </c>
      <c r="B132" s="99">
        <f t="shared" si="10"/>
        <v>-2.3752317157739671</v>
      </c>
      <c r="C132" s="99">
        <f t="shared" si="11"/>
        <v>0.87194985821244464</v>
      </c>
      <c r="D132" s="103">
        <v>0.1</v>
      </c>
      <c r="E132" s="103">
        <v>0.13429199999999999</v>
      </c>
      <c r="F132" s="99">
        <v>0.18040943329342066</v>
      </c>
      <c r="G132" s="99">
        <v>0.93599867811862525</v>
      </c>
      <c r="H132" s="99">
        <f t="shared" si="12"/>
        <v>0.192745393247827</v>
      </c>
      <c r="I132" s="99">
        <f t="shared" si="13"/>
        <v>-0.71501599310038788</v>
      </c>
      <c r="J132" s="99" t="str">
        <f t="shared" si="14"/>
        <v>CONSUMED</v>
      </c>
    </row>
    <row r="133" spans="1:10">
      <c r="A133" s="102" t="s">
        <v>1272</v>
      </c>
      <c r="B133" s="99">
        <f t="shared" si="10"/>
        <v>-2.3647321267893497</v>
      </c>
      <c r="C133" s="99">
        <f t="shared" si="11"/>
        <v>0.87194985821244464</v>
      </c>
      <c r="D133" s="103">
        <v>0.1</v>
      </c>
      <c r="E133" s="103">
        <v>0.13429199999999999</v>
      </c>
      <c r="F133" s="99">
        <v>0.19992421277869232</v>
      </c>
      <c r="G133" s="99">
        <v>1.029723671456318</v>
      </c>
      <c r="H133" s="99">
        <f t="shared" si="12"/>
        <v>0.19415326492003765</v>
      </c>
      <c r="I133" s="99">
        <f t="shared" si="13"/>
        <v>-0.71185530187387491</v>
      </c>
      <c r="J133" s="99" t="str">
        <f t="shared" si="14"/>
        <v>CONSUMED</v>
      </c>
    </row>
    <row r="134" spans="1:10">
      <c r="A134" s="102" t="s">
        <v>1556</v>
      </c>
      <c r="B134" s="99">
        <f t="shared" si="10"/>
        <v>-2.3628674926408109</v>
      </c>
      <c r="C134" s="99">
        <f t="shared" si="11"/>
        <v>0.87194985821244464</v>
      </c>
      <c r="D134" s="103">
        <v>0.1</v>
      </c>
      <c r="E134" s="103">
        <v>0.13429199999999999</v>
      </c>
      <c r="F134" s="99">
        <v>0.17474681798977401</v>
      </c>
      <c r="G134" s="99">
        <v>0.89888320780700404</v>
      </c>
      <c r="H134" s="99">
        <f t="shared" si="12"/>
        <v>0.1944043636281759</v>
      </c>
      <c r="I134" s="99">
        <f t="shared" si="13"/>
        <v>-0.71129399106422531</v>
      </c>
      <c r="J134" s="99" t="str">
        <f t="shared" si="14"/>
        <v>CONSUMED</v>
      </c>
    </row>
    <row r="135" spans="1:10">
      <c r="A135" s="102" t="s">
        <v>763</v>
      </c>
      <c r="B135" s="99">
        <f t="shared" si="10"/>
        <v>-2.3520663789583165</v>
      </c>
      <c r="C135" s="99">
        <f t="shared" si="11"/>
        <v>0.87194985821244464</v>
      </c>
      <c r="D135" s="103">
        <v>0.1</v>
      </c>
      <c r="E135" s="103">
        <v>0.13429199999999999</v>
      </c>
      <c r="F135" s="99">
        <v>0.28792157008059088</v>
      </c>
      <c r="G135" s="99">
        <v>1.4699979658615847</v>
      </c>
      <c r="H135" s="99">
        <f t="shared" si="12"/>
        <v>0.1958652846923066</v>
      </c>
      <c r="I135" s="99">
        <f t="shared" si="13"/>
        <v>-0.70804253185921795</v>
      </c>
      <c r="J135" s="99" t="str">
        <f t="shared" si="14"/>
        <v>CONSUMED</v>
      </c>
    </row>
    <row r="136" spans="1:10">
      <c r="A136" s="102" t="s">
        <v>2235</v>
      </c>
      <c r="B136" s="99">
        <f t="shared" si="10"/>
        <v>-2.324969938626678</v>
      </c>
      <c r="C136" s="99">
        <f t="shared" si="11"/>
        <v>0.87194985821244464</v>
      </c>
      <c r="D136" s="103">
        <v>0.1</v>
      </c>
      <c r="E136" s="103">
        <v>0.13429199999999999</v>
      </c>
      <c r="F136" s="99">
        <v>0.16865080405449376</v>
      </c>
      <c r="G136" s="99">
        <v>0.84503385102096262</v>
      </c>
      <c r="H136" s="99">
        <f t="shared" si="12"/>
        <v>0.19957875515960846</v>
      </c>
      <c r="I136" s="99">
        <f t="shared" si="13"/>
        <v>-0.69988569054367544</v>
      </c>
      <c r="J136" s="99" t="str">
        <f t="shared" si="14"/>
        <v>CONSUMED</v>
      </c>
    </row>
    <row r="137" spans="1:10">
      <c r="A137" s="102" t="s">
        <v>2036</v>
      </c>
      <c r="B137" s="99">
        <f t="shared" si="10"/>
        <v>-2.3197724196599658</v>
      </c>
      <c r="C137" s="99">
        <f t="shared" si="11"/>
        <v>0.87194985821244464</v>
      </c>
      <c r="D137" s="103">
        <v>0.1</v>
      </c>
      <c r="E137" s="103">
        <v>0.13429199999999999</v>
      </c>
      <c r="F137" s="99">
        <v>0.16310874439753739</v>
      </c>
      <c r="G137" s="99">
        <v>0.81432604634238359</v>
      </c>
      <c r="H137" s="99">
        <f t="shared" si="12"/>
        <v>0.2002990634158818</v>
      </c>
      <c r="I137" s="99">
        <f t="shared" si="13"/>
        <v>-0.6983210814316626</v>
      </c>
      <c r="J137" s="99" t="str">
        <f t="shared" si="14"/>
        <v>CONSUMED</v>
      </c>
    </row>
    <row r="138" spans="1:10">
      <c r="A138" s="102" t="s">
        <v>393</v>
      </c>
      <c r="B138" s="99">
        <f t="shared" si="10"/>
        <v>-2.3127995805095014</v>
      </c>
      <c r="C138" s="99">
        <f t="shared" si="11"/>
        <v>0.87194985821244464</v>
      </c>
      <c r="D138" s="103">
        <v>0.1</v>
      </c>
      <c r="E138" s="103">
        <v>0.13429199999999999</v>
      </c>
      <c r="F138" s="99">
        <v>0.18541587595032794</v>
      </c>
      <c r="G138" s="99">
        <v>0.92123189318656029</v>
      </c>
      <c r="H138" s="99">
        <f t="shared" si="12"/>
        <v>0.20126949286240031</v>
      </c>
      <c r="I138" s="99">
        <f t="shared" si="13"/>
        <v>-0.69622204769243257</v>
      </c>
      <c r="J138" s="99" t="str">
        <f t="shared" si="14"/>
        <v>CONSUMED</v>
      </c>
    </row>
    <row r="139" spans="1:10">
      <c r="A139" s="102" t="s">
        <v>194</v>
      </c>
      <c r="B139" s="99">
        <f t="shared" si="10"/>
        <v>-2.2976186871460995</v>
      </c>
      <c r="C139" s="99">
        <f t="shared" si="11"/>
        <v>0.87194985821244464</v>
      </c>
      <c r="D139" s="103">
        <v>0.1</v>
      </c>
      <c r="E139" s="103">
        <v>0.13429199999999999</v>
      </c>
      <c r="F139" s="99">
        <v>0.24871656755772378</v>
      </c>
      <c r="G139" s="99">
        <v>1.2228040232735253</v>
      </c>
      <c r="H139" s="99">
        <f t="shared" si="12"/>
        <v>0.20339855187251796</v>
      </c>
      <c r="I139" s="99">
        <f t="shared" si="13"/>
        <v>-0.69165214342907244</v>
      </c>
      <c r="J139" s="99" t="str">
        <f t="shared" si="14"/>
        <v>CONSUMED</v>
      </c>
    </row>
    <row r="140" spans="1:10">
      <c r="A140" s="102" t="s">
        <v>1950</v>
      </c>
      <c r="B140" s="99">
        <f t="shared" si="10"/>
        <v>-2.2901260660510436</v>
      </c>
      <c r="C140" s="99">
        <f t="shared" si="11"/>
        <v>0.87194985821244464</v>
      </c>
      <c r="D140" s="103">
        <v>0.1</v>
      </c>
      <c r="E140" s="103">
        <v>0.13429199999999999</v>
      </c>
      <c r="F140" s="99">
        <v>0.28815726686148707</v>
      </c>
      <c r="G140" s="99">
        <v>1.40937387208721</v>
      </c>
      <c r="H140" s="99">
        <f t="shared" si="12"/>
        <v>0.20445764787361995</v>
      </c>
      <c r="I140" s="99">
        <f t="shared" si="13"/>
        <v>-0.68939663973331589</v>
      </c>
      <c r="J140" s="99" t="str">
        <f t="shared" si="14"/>
        <v>CONSUMED</v>
      </c>
    </row>
    <row r="141" spans="1:10">
      <c r="A141" s="102" t="s">
        <v>421</v>
      </c>
      <c r="B141" s="99">
        <f t="shared" si="10"/>
        <v>-2.2849626673985011</v>
      </c>
      <c r="C141" s="99">
        <f t="shared" si="11"/>
        <v>0.87194985821244464</v>
      </c>
      <c r="D141" s="103">
        <v>0.1</v>
      </c>
      <c r="E141" s="103">
        <v>0.13429199999999999</v>
      </c>
      <c r="F141" s="99">
        <v>0.18762606951384819</v>
      </c>
      <c r="G141" s="99">
        <v>0.91439845313136237</v>
      </c>
      <c r="H141" s="99">
        <f t="shared" si="12"/>
        <v>0.20519071185140539</v>
      </c>
      <c r="I141" s="99">
        <f t="shared" si="13"/>
        <v>-0.68784230185932971</v>
      </c>
      <c r="J141" s="99" t="str">
        <f t="shared" si="14"/>
        <v>CONSUMED</v>
      </c>
    </row>
    <row r="142" spans="1:10">
      <c r="A142" s="102" t="s">
        <v>224</v>
      </c>
      <c r="B142" s="99">
        <f t="shared" si="10"/>
        <v>-2.2841006972017417</v>
      </c>
      <c r="C142" s="99">
        <f t="shared" si="11"/>
        <v>0.87194985821244464</v>
      </c>
      <c r="D142" s="103">
        <v>0.1</v>
      </c>
      <c r="E142" s="103">
        <v>0.13429199999999999</v>
      </c>
      <c r="F142" s="99">
        <v>0.34060070497651856</v>
      </c>
      <c r="G142" s="99">
        <v>1.6589311632540074</v>
      </c>
      <c r="H142" s="99">
        <f t="shared" si="12"/>
        <v>0.20531334423088865</v>
      </c>
      <c r="I142" s="99">
        <f t="shared" si="13"/>
        <v>-0.68758282297473661</v>
      </c>
      <c r="J142" s="99" t="str">
        <f t="shared" si="14"/>
        <v>CONSUMED</v>
      </c>
    </row>
    <row r="143" spans="1:10">
      <c r="A143" s="102" t="s">
        <v>2173</v>
      </c>
      <c r="B143" s="99">
        <f t="shared" si="10"/>
        <v>-2.2826025708019526</v>
      </c>
      <c r="C143" s="99">
        <f t="shared" si="11"/>
        <v>0.87194985821244464</v>
      </c>
      <c r="D143" s="103">
        <v>0.1</v>
      </c>
      <c r="E143" s="103">
        <v>0.13429199999999999</v>
      </c>
      <c r="F143" s="99">
        <v>0.26159558062868898</v>
      </c>
      <c r="G143" s="99">
        <v>1.2728060904717837</v>
      </c>
      <c r="H143" s="99">
        <f t="shared" si="12"/>
        <v>0.20552665687805191</v>
      </c>
      <c r="I143" s="99">
        <f t="shared" si="13"/>
        <v>-0.68713184199110411</v>
      </c>
      <c r="J143" s="99" t="str">
        <f t="shared" si="14"/>
        <v>CONSUMED</v>
      </c>
    </row>
    <row r="144" spans="1:10">
      <c r="A144" s="102" t="s">
        <v>1930</v>
      </c>
      <c r="B144" s="99">
        <f t="shared" si="10"/>
        <v>-2.26982622314911</v>
      </c>
      <c r="C144" s="99">
        <f t="shared" si="11"/>
        <v>0.87194985821244464</v>
      </c>
      <c r="D144" s="103">
        <v>0.1</v>
      </c>
      <c r="E144" s="103">
        <v>0.13429199999999999</v>
      </c>
      <c r="F144" s="99">
        <v>0.3240474917668178</v>
      </c>
      <c r="G144" s="99">
        <v>1.5627677571645737</v>
      </c>
      <c r="H144" s="99">
        <f t="shared" si="12"/>
        <v>0.20735486145091528</v>
      </c>
      <c r="I144" s="99">
        <f t="shared" si="13"/>
        <v>-0.68328577811256741</v>
      </c>
      <c r="J144" s="99" t="str">
        <f t="shared" si="14"/>
        <v>CONSUMED</v>
      </c>
    </row>
    <row r="145" spans="1:10">
      <c r="A145" s="102" t="s">
        <v>2000</v>
      </c>
      <c r="B145" s="99">
        <f t="shared" si="10"/>
        <v>-2.2673892614690661</v>
      </c>
      <c r="C145" s="99">
        <f t="shared" si="11"/>
        <v>0.87194985821244464</v>
      </c>
      <c r="D145" s="103">
        <v>0.1</v>
      </c>
      <c r="E145" s="103">
        <v>0.13429199999999999</v>
      </c>
      <c r="F145" s="99">
        <v>0.16946689060347286</v>
      </c>
      <c r="G145" s="99">
        <v>0.8159002018958722</v>
      </c>
      <c r="H145" s="99">
        <f t="shared" si="12"/>
        <v>0.20770541569874593</v>
      </c>
      <c r="I145" s="99">
        <f t="shared" si="13"/>
        <v>-0.68255217954859049</v>
      </c>
      <c r="J145" s="99" t="str">
        <f t="shared" si="14"/>
        <v>CONSUMED</v>
      </c>
    </row>
    <row r="146" spans="1:10">
      <c r="A146" s="102" t="s">
        <v>2176</v>
      </c>
      <c r="B146" s="99">
        <f t="shared" si="10"/>
        <v>-2.2663088966950045</v>
      </c>
      <c r="C146" s="99">
        <f t="shared" si="11"/>
        <v>0.87194985821244464</v>
      </c>
      <c r="D146" s="103">
        <v>0.1</v>
      </c>
      <c r="E146" s="103">
        <v>0.13429199999999999</v>
      </c>
      <c r="F146" s="99">
        <v>0.2209182248605257</v>
      </c>
      <c r="G146" s="99">
        <v>1.0628170239850361</v>
      </c>
      <c r="H146" s="99">
        <f t="shared" si="12"/>
        <v>0.20786101452552205</v>
      </c>
      <c r="I146" s="99">
        <f t="shared" si="13"/>
        <v>-0.68222695734533911</v>
      </c>
      <c r="J146" s="99" t="str">
        <f t="shared" si="14"/>
        <v>CONSUMED</v>
      </c>
    </row>
    <row r="147" spans="1:10">
      <c r="A147" s="102" t="s">
        <v>782</v>
      </c>
      <c r="B147" s="99">
        <f t="shared" si="10"/>
        <v>-2.2594725201998065</v>
      </c>
      <c r="C147" s="99">
        <f t="shared" si="11"/>
        <v>0.87194985821244464</v>
      </c>
      <c r="D147" s="103">
        <v>0.1</v>
      </c>
      <c r="E147" s="103">
        <v>0.13429199999999999</v>
      </c>
      <c r="F147" s="99">
        <v>0.16383665612417175</v>
      </c>
      <c r="G147" s="99">
        <v>0.78447675325639621</v>
      </c>
      <c r="H147" s="99">
        <f t="shared" si="12"/>
        <v>0.20884832526149291</v>
      </c>
      <c r="I147" s="99">
        <f t="shared" si="13"/>
        <v>-0.68016900295863236</v>
      </c>
      <c r="J147" s="99" t="str">
        <f t="shared" si="14"/>
        <v>CONSUMED</v>
      </c>
    </row>
    <row r="148" spans="1:10">
      <c r="A148" s="102" t="s">
        <v>897</v>
      </c>
      <c r="B148" s="99">
        <f t="shared" si="10"/>
        <v>-2.2590134900427929</v>
      </c>
      <c r="C148" s="99">
        <f t="shared" si="11"/>
        <v>0.87194985821244464</v>
      </c>
      <c r="D148" s="103">
        <v>0.1</v>
      </c>
      <c r="E148" s="103">
        <v>0.13429199999999999</v>
      </c>
      <c r="F148" s="99">
        <v>0.34582227699699503</v>
      </c>
      <c r="G148" s="99">
        <v>1.6553269551253986</v>
      </c>
      <c r="H148" s="99">
        <f t="shared" si="12"/>
        <v>0.20891478624583709</v>
      </c>
      <c r="I148" s="99">
        <f t="shared" si="13"/>
        <v>-0.68003082111245694</v>
      </c>
      <c r="J148" s="99" t="str">
        <f t="shared" si="14"/>
        <v>CONSUMED</v>
      </c>
    </row>
    <row r="149" spans="1:10">
      <c r="A149" s="102" t="s">
        <v>828</v>
      </c>
      <c r="B149" s="99">
        <f t="shared" si="10"/>
        <v>-2.2576864851362939</v>
      </c>
      <c r="C149" s="99">
        <f t="shared" si="11"/>
        <v>0.87194985821244464</v>
      </c>
      <c r="D149" s="103">
        <v>0.1</v>
      </c>
      <c r="E149" s="103">
        <v>0.13429199999999999</v>
      </c>
      <c r="F149" s="99">
        <v>0.20687856670062224</v>
      </c>
      <c r="G149" s="99">
        <v>0.98934292296108595</v>
      </c>
      <c r="H149" s="99">
        <f t="shared" si="12"/>
        <v>0.20910703649796</v>
      </c>
      <c r="I149" s="99">
        <f t="shared" si="13"/>
        <v>-0.67963135283120757</v>
      </c>
      <c r="J149" s="99" t="str">
        <f t="shared" si="14"/>
        <v>CONSUMED</v>
      </c>
    </row>
    <row r="150" spans="1:10">
      <c r="A150" s="102" t="s">
        <v>814</v>
      </c>
      <c r="B150" s="99">
        <f t="shared" si="10"/>
        <v>-2.2495097623049216</v>
      </c>
      <c r="C150" s="99">
        <f t="shared" si="11"/>
        <v>0.87194985821244464</v>
      </c>
      <c r="D150" s="103">
        <v>0.1</v>
      </c>
      <c r="E150" s="103">
        <v>0.13429199999999999</v>
      </c>
      <c r="F150" s="99">
        <v>0.23102545210118788</v>
      </c>
      <c r="G150" s="99">
        <v>1.0985750787433803</v>
      </c>
      <c r="H150" s="99">
        <f t="shared" si="12"/>
        <v>0.21029555154796467</v>
      </c>
      <c r="I150" s="99">
        <f t="shared" si="13"/>
        <v>-0.67716991399273396</v>
      </c>
      <c r="J150" s="99" t="str">
        <f t="shared" si="14"/>
        <v>CONSUMED</v>
      </c>
    </row>
    <row r="151" spans="1:10">
      <c r="A151" s="102" t="s">
        <v>1196</v>
      </c>
      <c r="B151" s="99">
        <f t="shared" si="10"/>
        <v>-2.248701892863139</v>
      </c>
      <c r="C151" s="99">
        <f t="shared" si="11"/>
        <v>0.87194985821244464</v>
      </c>
      <c r="D151" s="103">
        <v>0.1</v>
      </c>
      <c r="E151" s="103">
        <v>0.13429199999999999</v>
      </c>
      <c r="F151" s="99">
        <v>0.6289349252319878</v>
      </c>
      <c r="G151" s="99">
        <v>2.9890448608073767</v>
      </c>
      <c r="H151" s="99">
        <f t="shared" si="12"/>
        <v>0.21041334423535715</v>
      </c>
      <c r="I151" s="99">
        <f t="shared" si="13"/>
        <v>-0.67692672105817708</v>
      </c>
      <c r="J151" s="99" t="str">
        <f t="shared" si="14"/>
        <v>CONSUMED</v>
      </c>
    </row>
    <row r="152" spans="1:10">
      <c r="A152" s="102" t="s">
        <v>2155</v>
      </c>
      <c r="B152" s="99">
        <f t="shared" si="10"/>
        <v>-2.2389836497421292</v>
      </c>
      <c r="C152" s="99">
        <f t="shared" si="11"/>
        <v>0.87194985821244464</v>
      </c>
      <c r="D152" s="103">
        <v>0.1</v>
      </c>
      <c r="E152" s="103">
        <v>0.13429199999999999</v>
      </c>
      <c r="F152" s="99">
        <v>0.19807828604510469</v>
      </c>
      <c r="G152" s="99">
        <v>0.93505704746183049</v>
      </c>
      <c r="H152" s="99">
        <f t="shared" si="12"/>
        <v>0.21183550948338298</v>
      </c>
      <c r="I152" s="99">
        <f t="shared" si="13"/>
        <v>-0.67400123837359782</v>
      </c>
      <c r="J152" s="99" t="str">
        <f t="shared" si="14"/>
        <v>CONSUMED</v>
      </c>
    </row>
    <row r="153" spans="1:10">
      <c r="A153" s="102" t="s">
        <v>778</v>
      </c>
      <c r="B153" s="99">
        <f t="shared" si="10"/>
        <v>-2.2283979671500123</v>
      </c>
      <c r="C153" s="99">
        <f t="shared" si="11"/>
        <v>0.87194985821244464</v>
      </c>
      <c r="D153" s="103">
        <v>0.1</v>
      </c>
      <c r="E153" s="103">
        <v>0.13429199999999999</v>
      </c>
      <c r="F153" s="99">
        <v>0.31234002218304641</v>
      </c>
      <c r="G153" s="99">
        <v>1.4636669524970038</v>
      </c>
      <c r="H153" s="99">
        <f t="shared" si="12"/>
        <v>0.21339555535512836</v>
      </c>
      <c r="I153" s="99">
        <f t="shared" si="13"/>
        <v>-0.67081463038879263</v>
      </c>
      <c r="J153" s="99" t="str">
        <f t="shared" si="14"/>
        <v>CONSUMED</v>
      </c>
    </row>
    <row r="154" spans="1:10">
      <c r="A154" s="102" t="s">
        <v>2148</v>
      </c>
      <c r="B154" s="99">
        <f t="shared" si="10"/>
        <v>-2.2205046926486278</v>
      </c>
      <c r="C154" s="99">
        <f t="shared" si="11"/>
        <v>0.87194985821244464</v>
      </c>
      <c r="D154" s="103">
        <v>0.1</v>
      </c>
      <c r="E154" s="103">
        <v>0.13429199999999999</v>
      </c>
      <c r="F154" s="99">
        <v>9.9332395151816813E-2</v>
      </c>
      <c r="G154" s="99">
        <v>0.46294502944724963</v>
      </c>
      <c r="H154" s="99">
        <f t="shared" si="12"/>
        <v>0.21456628505206851</v>
      </c>
      <c r="I154" s="99">
        <f t="shared" si="13"/>
        <v>-0.66843851799986631</v>
      </c>
      <c r="J154" s="99" t="str">
        <f t="shared" si="14"/>
        <v>CONSUMED</v>
      </c>
    </row>
    <row r="155" spans="1:10">
      <c r="A155" s="102" t="s">
        <v>1899</v>
      </c>
      <c r="B155" s="99">
        <f t="shared" si="10"/>
        <v>-2.2126692341189433</v>
      </c>
      <c r="C155" s="99">
        <f t="shared" si="11"/>
        <v>0.87194985821244464</v>
      </c>
      <c r="D155" s="103">
        <v>0.1</v>
      </c>
      <c r="E155" s="103">
        <v>0.13429199999999999</v>
      </c>
      <c r="F155" s="99">
        <v>0.2380742309275925</v>
      </c>
      <c r="G155" s="99">
        <v>1.1035504698818619</v>
      </c>
      <c r="H155" s="99">
        <f t="shared" si="12"/>
        <v>0.21573479186056529</v>
      </c>
      <c r="I155" s="99">
        <f t="shared" si="13"/>
        <v>-0.66607980995265004</v>
      </c>
      <c r="J155" s="99" t="str">
        <f t="shared" si="14"/>
        <v>CONSUMED</v>
      </c>
    </row>
    <row r="156" spans="1:10">
      <c r="A156" s="102" t="s">
        <v>1910</v>
      </c>
      <c r="B156" s="99">
        <f t="shared" si="10"/>
        <v>-2.186420914964128</v>
      </c>
      <c r="C156" s="99">
        <f t="shared" si="11"/>
        <v>0.87194985821244464</v>
      </c>
      <c r="D156" s="103">
        <v>0.1</v>
      </c>
      <c r="E156" s="103">
        <v>0.13429199999999999</v>
      </c>
      <c r="F156" s="99">
        <v>0.29116783275285868</v>
      </c>
      <c r="G156" s="99">
        <v>1.3253228094194798</v>
      </c>
      <c r="H156" s="99">
        <f t="shared" si="12"/>
        <v>0.2196957833091219</v>
      </c>
      <c r="I156" s="99">
        <f t="shared" si="13"/>
        <v>-0.65817827855128919</v>
      </c>
      <c r="J156" s="99" t="str">
        <f t="shared" si="14"/>
        <v>CONSUMED</v>
      </c>
    </row>
    <row r="157" spans="1:10">
      <c r="A157" s="102" t="s">
        <v>607</v>
      </c>
      <c r="B157" s="99">
        <f t="shared" si="10"/>
        <v>-2.1737527004341177</v>
      </c>
      <c r="C157" s="99">
        <f t="shared" si="11"/>
        <v>0.87194985821244464</v>
      </c>
      <c r="D157" s="103">
        <v>0.1</v>
      </c>
      <c r="E157" s="103">
        <v>0.13429199999999999</v>
      </c>
      <c r="F157" s="99">
        <v>0.28753795660661846</v>
      </c>
      <c r="G157" s="99">
        <v>1.2973583402002431</v>
      </c>
      <c r="H157" s="99">
        <f t="shared" si="12"/>
        <v>0.22163341283352594</v>
      </c>
      <c r="I157" s="99">
        <f t="shared" si="13"/>
        <v>-0.65436476598624993</v>
      </c>
      <c r="J157" s="99" t="str">
        <f t="shared" si="14"/>
        <v>CONSUMED</v>
      </c>
    </row>
    <row r="158" spans="1:10">
      <c r="A158" s="102" t="s">
        <v>331</v>
      </c>
      <c r="B158" s="99">
        <f t="shared" si="10"/>
        <v>-2.1663189890793029</v>
      </c>
      <c r="C158" s="99">
        <f t="shared" si="11"/>
        <v>0.87194985821244464</v>
      </c>
      <c r="D158" s="103">
        <v>0.1</v>
      </c>
      <c r="E158" s="103">
        <v>0.13429199999999999</v>
      </c>
      <c r="F158" s="99">
        <v>0.18922351977053883</v>
      </c>
      <c r="G158" s="99">
        <v>0.84938016009086426</v>
      </c>
      <c r="H158" s="99">
        <f t="shared" si="12"/>
        <v>0.22277836081113109</v>
      </c>
      <c r="I158" s="99">
        <f t="shared" si="13"/>
        <v>-0.65212699588934275</v>
      </c>
      <c r="J158" s="99" t="str">
        <f t="shared" si="14"/>
        <v>CONSUMED</v>
      </c>
    </row>
    <row r="159" spans="1:10">
      <c r="A159" s="102" t="s">
        <v>1939</v>
      </c>
      <c r="B159" s="99">
        <f t="shared" si="10"/>
        <v>-2.1618842491425716</v>
      </c>
      <c r="C159" s="99">
        <f t="shared" si="11"/>
        <v>0.87194985821244464</v>
      </c>
      <c r="D159" s="103">
        <v>0.1</v>
      </c>
      <c r="E159" s="103">
        <v>0.13429199999999999</v>
      </c>
      <c r="F159" s="99">
        <v>0.29839878356250293</v>
      </c>
      <c r="G159" s="99">
        <v>1.3353313787013432</v>
      </c>
      <c r="H159" s="99">
        <f t="shared" si="12"/>
        <v>0.22346421893620613</v>
      </c>
      <c r="I159" s="99">
        <f t="shared" si="13"/>
        <v>-0.65079200614541755</v>
      </c>
      <c r="J159" s="99" t="str">
        <f t="shared" si="14"/>
        <v>CONSUMED</v>
      </c>
    </row>
    <row r="160" spans="1:10">
      <c r="A160" s="102" t="s">
        <v>2193</v>
      </c>
      <c r="B160" s="99">
        <f t="shared" si="10"/>
        <v>-2.1452175399972231</v>
      </c>
      <c r="C160" s="99">
        <f t="shared" si="11"/>
        <v>0.87194985821244464</v>
      </c>
      <c r="D160" s="103">
        <v>0.1</v>
      </c>
      <c r="E160" s="103">
        <v>0.13429199999999999</v>
      </c>
      <c r="F160" s="99">
        <v>7.5905346697048182E-2</v>
      </c>
      <c r="G160" s="99">
        <v>0.33577410100681543</v>
      </c>
      <c r="H160" s="99">
        <f t="shared" si="12"/>
        <v>0.22606075474387907</v>
      </c>
      <c r="I160" s="99">
        <f t="shared" si="13"/>
        <v>-0.64577482676366038</v>
      </c>
      <c r="J160" s="99" t="str">
        <f t="shared" si="14"/>
        <v>CONSUMED</v>
      </c>
    </row>
    <row r="161" spans="1:10">
      <c r="A161" s="102" t="s">
        <v>649</v>
      </c>
      <c r="B161" s="99">
        <f t="shared" si="10"/>
        <v>-2.1372473004115333</v>
      </c>
      <c r="C161" s="99">
        <f t="shared" si="11"/>
        <v>0.87194985821244464</v>
      </c>
      <c r="D161" s="103">
        <v>0.1</v>
      </c>
      <c r="E161" s="103">
        <v>0.13429199999999999</v>
      </c>
      <c r="F161" s="99">
        <v>0.2382356889653455</v>
      </c>
      <c r="G161" s="99">
        <v>1.0480508805734845</v>
      </c>
      <c r="H161" s="99">
        <f t="shared" si="12"/>
        <v>0.22731309460375146</v>
      </c>
      <c r="I161" s="99">
        <f t="shared" si="13"/>
        <v>-0.64337554557573939</v>
      </c>
      <c r="J161" s="99" t="str">
        <f t="shared" si="14"/>
        <v>CONSUMED</v>
      </c>
    </row>
    <row r="162" spans="1:10">
      <c r="A162" s="102" t="s">
        <v>623</v>
      </c>
      <c r="B162" s="99">
        <f t="shared" si="10"/>
        <v>-2.133621706831009</v>
      </c>
      <c r="C162" s="99">
        <f t="shared" si="11"/>
        <v>0.87194985821244464</v>
      </c>
      <c r="D162" s="103">
        <v>0.1</v>
      </c>
      <c r="E162" s="103">
        <v>0.13429199999999999</v>
      </c>
      <c r="F162" s="99">
        <v>0.21463200292058568</v>
      </c>
      <c r="G162" s="99">
        <v>0.94184321075768962</v>
      </c>
      <c r="H162" s="99">
        <f t="shared" si="12"/>
        <v>0.22788506671712325</v>
      </c>
      <c r="I162" s="99">
        <f t="shared" si="13"/>
        <v>-0.64228413315591482</v>
      </c>
      <c r="J162" s="99" t="str">
        <f t="shared" si="14"/>
        <v>CONSUMED</v>
      </c>
    </row>
    <row r="163" spans="1:10">
      <c r="A163" s="102" t="s">
        <v>335</v>
      </c>
      <c r="B163" s="99">
        <f t="shared" si="10"/>
        <v>-2.1298474552329534</v>
      </c>
      <c r="C163" s="99">
        <f t="shared" si="11"/>
        <v>0.87194985821244464</v>
      </c>
      <c r="D163" s="103">
        <v>0.1</v>
      </c>
      <c r="E163" s="103">
        <v>0.13429199999999999</v>
      </c>
      <c r="F163" s="99">
        <v>0.30880089842539843</v>
      </c>
      <c r="G163" s="99">
        <v>1.351532599189512</v>
      </c>
      <c r="H163" s="99">
        <f t="shared" si="12"/>
        <v>0.22848202004937238</v>
      </c>
      <c r="I163" s="99">
        <f t="shared" si="13"/>
        <v>-0.64114797021371739</v>
      </c>
      <c r="J163" s="99" t="str">
        <f t="shared" si="14"/>
        <v>CONSUMED</v>
      </c>
    </row>
    <row r="164" spans="1:10">
      <c r="A164" s="102" t="s">
        <v>381</v>
      </c>
      <c r="B164" s="99">
        <f t="shared" si="10"/>
        <v>-2.1073257667433478</v>
      </c>
      <c r="C164" s="99">
        <f t="shared" si="11"/>
        <v>0.87194985821244464</v>
      </c>
      <c r="D164" s="103">
        <v>0.1</v>
      </c>
      <c r="E164" s="103">
        <v>0.13429199999999999</v>
      </c>
      <c r="F164" s="99">
        <v>3.3668379045943324E-2</v>
      </c>
      <c r="G164" s="99">
        <v>0.14507429686572657</v>
      </c>
      <c r="H164" s="99">
        <f t="shared" si="12"/>
        <v>0.23207680321969834</v>
      </c>
      <c r="I164" s="99">
        <f t="shared" si="13"/>
        <v>-0.63436826642534583</v>
      </c>
      <c r="J164" s="99" t="str">
        <f t="shared" si="14"/>
        <v>CONSUMED</v>
      </c>
    </row>
    <row r="165" spans="1:10">
      <c r="A165" s="102" t="s">
        <v>344</v>
      </c>
      <c r="B165" s="99">
        <f t="shared" si="10"/>
        <v>-2.0740761893528181</v>
      </c>
      <c r="C165" s="99">
        <f t="shared" si="11"/>
        <v>0.87194985821244464</v>
      </c>
      <c r="D165" s="103">
        <v>0.1</v>
      </c>
      <c r="E165" s="103">
        <v>0.13429199999999999</v>
      </c>
      <c r="F165" s="99">
        <v>0.27415450550618065</v>
      </c>
      <c r="G165" s="99">
        <v>1.154395257305131</v>
      </c>
      <c r="H165" s="99">
        <f t="shared" si="12"/>
        <v>0.2374875535665128</v>
      </c>
      <c r="I165" s="99">
        <f t="shared" si="13"/>
        <v>-0.62435914628764544</v>
      </c>
      <c r="J165" s="99" t="str">
        <f t="shared" si="14"/>
        <v>CONSUMED</v>
      </c>
    </row>
    <row r="166" spans="1:10">
      <c r="A166" s="102" t="s">
        <v>348</v>
      </c>
      <c r="B166" s="99">
        <f t="shared" si="10"/>
        <v>-2.0688211375521068</v>
      </c>
      <c r="C166" s="99">
        <f t="shared" si="11"/>
        <v>0.87194985821244464</v>
      </c>
      <c r="D166" s="103">
        <v>0.1</v>
      </c>
      <c r="E166" s="103">
        <v>0.13429199999999999</v>
      </c>
      <c r="F166" s="99">
        <v>0.23374197130004623</v>
      </c>
      <c r="G166" s="99">
        <v>0.98064974666770999</v>
      </c>
      <c r="H166" s="99">
        <f t="shared" si="12"/>
        <v>0.23835418516581633</v>
      </c>
      <c r="I166" s="99">
        <f t="shared" si="13"/>
        <v>-0.62277721806686337</v>
      </c>
      <c r="J166" s="99" t="str">
        <f t="shared" si="14"/>
        <v>CONSUMED</v>
      </c>
    </row>
    <row r="167" spans="1:10">
      <c r="A167" s="102" t="s">
        <v>455</v>
      </c>
      <c r="B167" s="99">
        <f t="shared" si="10"/>
        <v>-2.0435309237035209</v>
      </c>
      <c r="C167" s="99">
        <f t="shared" si="11"/>
        <v>0.87194985821244464</v>
      </c>
      <c r="D167" s="103">
        <v>0.1</v>
      </c>
      <c r="E167" s="103">
        <v>0.13429199999999999</v>
      </c>
      <c r="F167" s="99">
        <v>0.38705259988093754</v>
      </c>
      <c r="G167" s="99">
        <v>1.595636984713086</v>
      </c>
      <c r="H167" s="99">
        <f t="shared" si="12"/>
        <v>0.24256933349444396</v>
      </c>
      <c r="I167" s="99">
        <f t="shared" si="13"/>
        <v>-0.6151641051016824</v>
      </c>
      <c r="J167" s="99" t="str">
        <f t="shared" si="14"/>
        <v>CONSUMED</v>
      </c>
    </row>
    <row r="168" spans="1:10">
      <c r="A168" s="102" t="s">
        <v>701</v>
      </c>
      <c r="B168" s="99">
        <f t="shared" si="10"/>
        <v>-2.0383115270330467</v>
      </c>
      <c r="C168" s="99">
        <f t="shared" si="11"/>
        <v>0.87194985821244464</v>
      </c>
      <c r="D168" s="103">
        <v>0.1</v>
      </c>
      <c r="E168" s="103">
        <v>0.13429199999999999</v>
      </c>
      <c r="F168" s="99">
        <v>0.28574081904016918</v>
      </c>
      <c r="G168" s="99">
        <v>1.1737218659708735</v>
      </c>
      <c r="H168" s="99">
        <f t="shared" si="12"/>
        <v>0.24344849263229112</v>
      </c>
      <c r="I168" s="99">
        <f t="shared" si="13"/>
        <v>-0.61359291014460093</v>
      </c>
      <c r="J168" s="99" t="str">
        <f t="shared" si="14"/>
        <v>CONSUMED</v>
      </c>
    </row>
    <row r="169" spans="1:10">
      <c r="A169" s="102" t="s">
        <v>1902</v>
      </c>
      <c r="B169" s="99">
        <f t="shared" si="10"/>
        <v>-2.029019712153505</v>
      </c>
      <c r="C169" s="99">
        <f t="shared" si="11"/>
        <v>0.87194985821244464</v>
      </c>
      <c r="D169" s="103">
        <v>0.1</v>
      </c>
      <c r="E169" s="103">
        <v>0.13429199999999999</v>
      </c>
      <c r="F169" s="99">
        <v>0.3186828603939818</v>
      </c>
      <c r="G169" s="99">
        <v>1.3006322000977451</v>
      </c>
      <c r="H169" s="99">
        <f t="shared" si="12"/>
        <v>0.24502150597996281</v>
      </c>
      <c r="I169" s="99">
        <f t="shared" si="13"/>
        <v>-0.6107957951517019</v>
      </c>
      <c r="J169" s="99" t="str">
        <f t="shared" si="14"/>
        <v>CONSUMED</v>
      </c>
    </row>
    <row r="170" spans="1:10">
      <c r="A170" s="102" t="s">
        <v>732</v>
      </c>
      <c r="B170" s="99">
        <f t="shared" si="10"/>
        <v>-2.027964802775633</v>
      </c>
      <c r="C170" s="99">
        <f t="shared" si="11"/>
        <v>0.87194985821244464</v>
      </c>
      <c r="D170" s="103">
        <v>0.1</v>
      </c>
      <c r="E170" s="103">
        <v>0.13429199999999999</v>
      </c>
      <c r="F170" s="99">
        <v>0.22082378005897749</v>
      </c>
      <c r="G170" s="99">
        <v>0.90058368631686125</v>
      </c>
      <c r="H170" s="99">
        <f t="shared" si="12"/>
        <v>0.24520073305134563</v>
      </c>
      <c r="I170" s="99">
        <f t="shared" si="13"/>
        <v>-0.61047823578625526</v>
      </c>
      <c r="J170" s="99" t="str">
        <f t="shared" si="14"/>
        <v>CONSUMED</v>
      </c>
    </row>
    <row r="171" spans="1:10">
      <c r="A171" s="102" t="s">
        <v>134</v>
      </c>
      <c r="B171" s="99">
        <f t="shared" si="10"/>
        <v>-2.022340894822845</v>
      </c>
      <c r="C171" s="99">
        <f t="shared" si="11"/>
        <v>0.87194985821244464</v>
      </c>
      <c r="D171" s="103">
        <v>0.1</v>
      </c>
      <c r="E171" s="103">
        <v>0.13429199999999999</v>
      </c>
      <c r="F171" s="99">
        <v>0.39484289456923788</v>
      </c>
      <c r="G171" s="99">
        <v>1.6040193306692136</v>
      </c>
      <c r="H171" s="99">
        <f t="shared" si="12"/>
        <v>0.24615843900366544</v>
      </c>
      <c r="I171" s="99">
        <f t="shared" si="13"/>
        <v>-0.60878527079961287</v>
      </c>
      <c r="J171" s="99" t="str">
        <f t="shared" si="14"/>
        <v>CONSUMED</v>
      </c>
    </row>
    <row r="172" spans="1:10">
      <c r="A172" s="102" t="s">
        <v>367</v>
      </c>
      <c r="B172" s="99">
        <f t="shared" si="10"/>
        <v>-2.0156061268935428</v>
      </c>
      <c r="C172" s="99">
        <f t="shared" si="11"/>
        <v>0.87194985821244464</v>
      </c>
      <c r="D172" s="103">
        <v>0.1</v>
      </c>
      <c r="E172" s="103">
        <v>0.13429199999999999</v>
      </c>
      <c r="F172" s="99">
        <v>0.42194571842868855</v>
      </c>
      <c r="G172" s="99">
        <v>1.7061393046315008</v>
      </c>
      <c r="H172" s="99">
        <f t="shared" si="12"/>
        <v>0.2473102385504343</v>
      </c>
      <c r="I172" s="99">
        <f t="shared" si="13"/>
        <v>-0.60675790363905702</v>
      </c>
      <c r="J172" s="99" t="str">
        <f t="shared" si="14"/>
        <v>CONSUMED</v>
      </c>
    </row>
    <row r="173" spans="1:10">
      <c r="A173" s="102" t="s">
        <v>291</v>
      </c>
      <c r="B173" s="99">
        <f t="shared" si="10"/>
        <v>-2.0154878003190655</v>
      </c>
      <c r="C173" s="99">
        <f t="shared" si="11"/>
        <v>0.87194985821244464</v>
      </c>
      <c r="D173" s="103">
        <v>0.1</v>
      </c>
      <c r="E173" s="103">
        <v>0.13429199999999999</v>
      </c>
      <c r="F173" s="99">
        <v>0.28337762262722682</v>
      </c>
      <c r="G173" s="99">
        <v>1.14574464547606</v>
      </c>
      <c r="H173" s="99">
        <f t="shared" si="12"/>
        <v>0.24733052320701238</v>
      </c>
      <c r="I173" s="99">
        <f t="shared" si="13"/>
        <v>-0.60672228379085524</v>
      </c>
      <c r="J173" s="99" t="str">
        <f t="shared" si="14"/>
        <v>CONSUMED</v>
      </c>
    </row>
    <row r="174" spans="1:10">
      <c r="A174" s="102" t="s">
        <v>842</v>
      </c>
      <c r="B174" s="99">
        <f t="shared" si="10"/>
        <v>-2.0133527157842273</v>
      </c>
      <c r="C174" s="99">
        <f t="shared" si="11"/>
        <v>0.87194985821244464</v>
      </c>
      <c r="D174" s="103">
        <v>0.1</v>
      </c>
      <c r="E174" s="103">
        <v>0.13429199999999999</v>
      </c>
      <c r="F174" s="99">
        <v>0.25755754398267022</v>
      </c>
      <c r="G174" s="99">
        <v>1.0398096279520401</v>
      </c>
      <c r="H174" s="99">
        <f t="shared" si="12"/>
        <v>0.24769682551405431</v>
      </c>
      <c r="I174" s="99">
        <f t="shared" si="13"/>
        <v>-0.60607955930259072</v>
      </c>
      <c r="J174" s="99" t="str">
        <f t="shared" si="14"/>
        <v>CONSUMED</v>
      </c>
    </row>
    <row r="175" spans="1:10">
      <c r="A175" s="102" t="s">
        <v>211</v>
      </c>
      <c r="B175" s="99">
        <f t="shared" si="10"/>
        <v>-2.0125159030248541</v>
      </c>
      <c r="C175" s="99">
        <f t="shared" si="11"/>
        <v>0.87194985821244464</v>
      </c>
      <c r="D175" s="103">
        <v>0.1</v>
      </c>
      <c r="E175" s="103">
        <v>0.13429199999999999</v>
      </c>
      <c r="F175" s="99">
        <v>0.29722256869526115</v>
      </c>
      <c r="G175" s="99">
        <v>1.1992491980959084</v>
      </c>
      <c r="H175" s="99">
        <f t="shared" si="12"/>
        <v>0.24784053987042245</v>
      </c>
      <c r="I175" s="99">
        <f t="shared" si="13"/>
        <v>-0.60582765356126511</v>
      </c>
      <c r="J175" s="99" t="str">
        <f t="shared" si="14"/>
        <v>CONSUMED</v>
      </c>
    </row>
    <row r="176" spans="1:10">
      <c r="A176" s="102" t="s">
        <v>2042</v>
      </c>
      <c r="B176" s="99">
        <f t="shared" si="10"/>
        <v>-2.0119755303540949</v>
      </c>
      <c r="C176" s="99">
        <f t="shared" si="11"/>
        <v>0.87194985821244464</v>
      </c>
      <c r="D176" s="103">
        <v>0.1</v>
      </c>
      <c r="E176" s="103">
        <v>0.13429199999999999</v>
      </c>
      <c r="F176" s="99">
        <v>0.65140933369399567</v>
      </c>
      <c r="G176" s="99">
        <v>2.6273562399456831</v>
      </c>
      <c r="H176" s="99">
        <f t="shared" si="12"/>
        <v>0.24793338786348312</v>
      </c>
      <c r="I176" s="99">
        <f t="shared" si="13"/>
        <v>-0.60566498517852951</v>
      </c>
      <c r="J176" s="99" t="str">
        <f t="shared" si="14"/>
        <v>CONSUMED</v>
      </c>
    </row>
    <row r="177" spans="1:10">
      <c r="A177" s="102" t="s">
        <v>2160</v>
      </c>
      <c r="B177" s="99">
        <f t="shared" si="10"/>
        <v>-1.992846893697513</v>
      </c>
      <c r="C177" s="99">
        <f t="shared" si="11"/>
        <v>0.87194985821244464</v>
      </c>
      <c r="D177" s="103">
        <v>0.1</v>
      </c>
      <c r="E177" s="103">
        <v>0.13429199999999999</v>
      </c>
      <c r="F177" s="99">
        <v>0.30896106383599958</v>
      </c>
      <c r="G177" s="99">
        <v>1.2297319128883404</v>
      </c>
      <c r="H177" s="99">
        <f t="shared" si="12"/>
        <v>0.25124261686461841</v>
      </c>
      <c r="I177" s="99">
        <f t="shared" si="13"/>
        <v>-0.59990669176874079</v>
      </c>
      <c r="J177" s="99" t="str">
        <f t="shared" si="14"/>
        <v>CONSUMED</v>
      </c>
    </row>
    <row r="178" spans="1:10">
      <c r="A178" s="102" t="s">
        <v>220</v>
      </c>
      <c r="B178" s="99">
        <f t="shared" si="10"/>
        <v>-1.9909167400128613</v>
      </c>
      <c r="C178" s="99">
        <f t="shared" si="11"/>
        <v>0.87194985821244464</v>
      </c>
      <c r="D178" s="103">
        <v>0.1</v>
      </c>
      <c r="E178" s="103">
        <v>0.13429199999999999</v>
      </c>
      <c r="F178" s="99">
        <v>0.42207461310248945</v>
      </c>
      <c r="G178" s="99">
        <v>1.67770225650829</v>
      </c>
      <c r="H178" s="99">
        <f t="shared" si="12"/>
        <v>0.25157897443669791</v>
      </c>
      <c r="I178" s="99">
        <f t="shared" si="13"/>
        <v>-0.59932565761341927</v>
      </c>
      <c r="J178" s="99" t="str">
        <f t="shared" si="14"/>
        <v>CONSUMED</v>
      </c>
    </row>
    <row r="179" spans="1:10">
      <c r="A179" s="102" t="s">
        <v>566</v>
      </c>
      <c r="B179" s="99">
        <f t="shared" si="10"/>
        <v>-1.974663969751417</v>
      </c>
      <c r="C179" s="99">
        <f t="shared" si="11"/>
        <v>0.87194985821244464</v>
      </c>
      <c r="D179" s="103">
        <v>0.1</v>
      </c>
      <c r="E179" s="103">
        <v>0.13429199999999999</v>
      </c>
      <c r="F179" s="99">
        <v>0.2397890992976274</v>
      </c>
      <c r="G179" s="99">
        <v>0.942459122729424</v>
      </c>
      <c r="H179" s="99">
        <f t="shared" si="12"/>
        <v>0.25442917736652843</v>
      </c>
      <c r="I179" s="99">
        <f t="shared" si="13"/>
        <v>-0.59443308625208902</v>
      </c>
      <c r="J179" s="99" t="str">
        <f t="shared" si="14"/>
        <v>CONSUMED</v>
      </c>
    </row>
    <row r="180" spans="1:10">
      <c r="A180" s="102" t="s">
        <v>977</v>
      </c>
      <c r="B180" s="99">
        <f t="shared" si="10"/>
        <v>-1.962309186961978</v>
      </c>
      <c r="C180" s="99">
        <f t="shared" si="11"/>
        <v>0.87194985821244464</v>
      </c>
      <c r="D180" s="103">
        <v>0.1</v>
      </c>
      <c r="E180" s="103">
        <v>0.13429199999999999</v>
      </c>
      <c r="F180" s="99">
        <v>0.27090871422259277</v>
      </c>
      <c r="G180" s="99">
        <v>1.0556911992786391</v>
      </c>
      <c r="H180" s="99">
        <f t="shared" si="12"/>
        <v>0.2566173843333226</v>
      </c>
      <c r="I180" s="99">
        <f t="shared" si="13"/>
        <v>-0.59071392604255468</v>
      </c>
      <c r="J180" s="99" t="str">
        <f t="shared" si="14"/>
        <v>CONSUMED</v>
      </c>
    </row>
    <row r="181" spans="1:10">
      <c r="A181" s="102" t="s">
        <v>440</v>
      </c>
      <c r="B181" s="99">
        <f t="shared" si="10"/>
        <v>-1.9587154273664273</v>
      </c>
      <c r="C181" s="99">
        <f t="shared" si="11"/>
        <v>0.87194985821244464</v>
      </c>
      <c r="D181" s="103">
        <v>0.1</v>
      </c>
      <c r="E181" s="103">
        <v>0.13429199999999999</v>
      </c>
      <c r="F181" s="99">
        <v>0.25084822985260341</v>
      </c>
      <c r="G181" s="99">
        <v>0.97508648566150402</v>
      </c>
      <c r="H181" s="99">
        <f t="shared" si="12"/>
        <v>0.25725741617927006</v>
      </c>
      <c r="I181" s="99">
        <f t="shared" si="13"/>
        <v>-0.58963209660708871</v>
      </c>
      <c r="J181" s="99" t="str">
        <f t="shared" si="14"/>
        <v>CONSUMED</v>
      </c>
    </row>
    <row r="182" spans="1:10">
      <c r="A182" s="102" t="s">
        <v>250</v>
      </c>
      <c r="B182" s="99">
        <f t="shared" si="10"/>
        <v>-1.9436488241875507</v>
      </c>
      <c r="C182" s="99">
        <f t="shared" si="11"/>
        <v>0.87194985821244464</v>
      </c>
      <c r="D182" s="103">
        <v>0.1</v>
      </c>
      <c r="E182" s="103">
        <v>0.13429199999999999</v>
      </c>
      <c r="F182" s="99">
        <v>0.33298453292213503</v>
      </c>
      <c r="G182" s="99">
        <v>1.2809160227087264</v>
      </c>
      <c r="H182" s="99">
        <f t="shared" si="12"/>
        <v>0.25995812919724398</v>
      </c>
      <c r="I182" s="99">
        <f t="shared" si="13"/>
        <v>-0.58509659711748052</v>
      </c>
      <c r="J182" s="99" t="str">
        <f t="shared" si="14"/>
        <v>CONSUMED</v>
      </c>
    </row>
    <row r="183" spans="1:10">
      <c r="A183" s="102" t="s">
        <v>244</v>
      </c>
      <c r="B183" s="99">
        <f t="shared" si="10"/>
        <v>-1.9368952737684355</v>
      </c>
      <c r="C183" s="99">
        <f t="shared" si="11"/>
        <v>0.87194985821244464</v>
      </c>
      <c r="D183" s="103">
        <v>0.1</v>
      </c>
      <c r="E183" s="103">
        <v>0.13429199999999999</v>
      </c>
      <c r="F183" s="99">
        <v>0.21221967523429874</v>
      </c>
      <c r="G183" s="99">
        <v>0.8125483662878964</v>
      </c>
      <c r="H183" s="99">
        <f t="shared" si="12"/>
        <v>0.26117789911241612</v>
      </c>
      <c r="I183" s="99">
        <f t="shared" si="13"/>
        <v>-0.58306357586409785</v>
      </c>
      <c r="J183" s="99" t="str">
        <f t="shared" si="14"/>
        <v>CONSUMED</v>
      </c>
    </row>
    <row r="184" spans="1:10">
      <c r="A184" s="102" t="s">
        <v>759</v>
      </c>
      <c r="B184" s="99">
        <f t="shared" si="10"/>
        <v>-1.9314915318991497</v>
      </c>
      <c r="C184" s="99">
        <f t="shared" si="11"/>
        <v>0.87194985821244464</v>
      </c>
      <c r="D184" s="103">
        <v>0.1</v>
      </c>
      <c r="E184" s="103">
        <v>0.13429199999999999</v>
      </c>
      <c r="F184" s="99">
        <v>0.32030843706863665</v>
      </c>
      <c r="G184" s="99">
        <v>1.2218144745163582</v>
      </c>
      <c r="H184" s="99">
        <f t="shared" si="12"/>
        <v>0.2621579984108694</v>
      </c>
      <c r="I184" s="99">
        <f t="shared" si="13"/>
        <v>-0.58143688747261735</v>
      </c>
      <c r="J184" s="99" t="str">
        <f t="shared" si="14"/>
        <v>CONSUMED</v>
      </c>
    </row>
    <row r="185" spans="1:10">
      <c r="A185" s="102" t="s">
        <v>2186</v>
      </c>
      <c r="B185" s="99">
        <f t="shared" si="10"/>
        <v>-1.925687566849327</v>
      </c>
      <c r="C185" s="99">
        <f t="shared" si="11"/>
        <v>0.87194985821244464</v>
      </c>
      <c r="D185" s="103">
        <v>0.1</v>
      </c>
      <c r="E185" s="103">
        <v>0.13429199999999999</v>
      </c>
      <c r="F185" s="99">
        <v>0.24365173318289543</v>
      </c>
      <c r="G185" s="99">
        <v>0.92567647104550677</v>
      </c>
      <c r="H185" s="99">
        <f t="shared" si="12"/>
        <v>0.26321478486722538</v>
      </c>
      <c r="I185" s="99">
        <f t="shared" si="13"/>
        <v>-0.57968971989883533</v>
      </c>
      <c r="J185" s="99" t="str">
        <f t="shared" si="14"/>
        <v>CONSUMED</v>
      </c>
    </row>
    <row r="186" spans="1:10">
      <c r="A186" s="102" t="s">
        <v>1828</v>
      </c>
      <c r="B186" s="99">
        <f t="shared" si="10"/>
        <v>-1.9218094734126321</v>
      </c>
      <c r="C186" s="99">
        <f t="shared" si="11"/>
        <v>0.87194985821244464</v>
      </c>
      <c r="D186" s="103">
        <v>0.1</v>
      </c>
      <c r="E186" s="103">
        <v>0.13429199999999999</v>
      </c>
      <c r="F186" s="99">
        <v>0.35043333777248248</v>
      </c>
      <c r="G186" s="99">
        <v>1.3277848609961154</v>
      </c>
      <c r="H186" s="99">
        <f t="shared" si="12"/>
        <v>0.26392328159968959</v>
      </c>
      <c r="I186" s="99">
        <f t="shared" si="13"/>
        <v>-0.57852229744840256</v>
      </c>
      <c r="J186" s="99" t="str">
        <f t="shared" si="14"/>
        <v>CONSUMED</v>
      </c>
    </row>
    <row r="187" spans="1:10">
      <c r="A187" s="102" t="s">
        <v>1967</v>
      </c>
      <c r="B187" s="99">
        <f t="shared" si="10"/>
        <v>-1.9166990693388042</v>
      </c>
      <c r="C187" s="99">
        <f t="shared" si="11"/>
        <v>0.87194985821244464</v>
      </c>
      <c r="D187" s="103">
        <v>0.1</v>
      </c>
      <c r="E187" s="103">
        <v>0.13429199999999999</v>
      </c>
      <c r="F187" s="99">
        <v>0.26087364777202299</v>
      </c>
      <c r="G187" s="99">
        <v>0.98494986149933406</v>
      </c>
      <c r="H187" s="99">
        <f t="shared" si="12"/>
        <v>0.26485982481880815</v>
      </c>
      <c r="I187" s="99">
        <f t="shared" si="13"/>
        <v>-0.57698391253221704</v>
      </c>
      <c r="J187" s="99" t="str">
        <f t="shared" si="14"/>
        <v>CONSUMED</v>
      </c>
    </row>
    <row r="188" spans="1:10">
      <c r="A188" s="102" t="s">
        <v>1872</v>
      </c>
      <c r="B188" s="99">
        <f t="shared" si="10"/>
        <v>-1.9123991410530086</v>
      </c>
      <c r="C188" s="99">
        <f t="shared" si="11"/>
        <v>0.87194985821244464</v>
      </c>
      <c r="D188" s="103">
        <v>0.1</v>
      </c>
      <c r="E188" s="103">
        <v>0.13429199999999999</v>
      </c>
      <c r="F188" s="99">
        <v>0.27352803617286425</v>
      </c>
      <c r="G188" s="99">
        <v>1.0296540985731191</v>
      </c>
      <c r="H188" s="99">
        <f t="shared" si="12"/>
        <v>0.26565041265014705</v>
      </c>
      <c r="I188" s="99">
        <f t="shared" si="13"/>
        <v>-0.57568950513898853</v>
      </c>
      <c r="J188" s="99" t="str">
        <f t="shared" si="14"/>
        <v>CONSUMED</v>
      </c>
    </row>
    <row r="189" spans="1:10">
      <c r="A189" s="102" t="s">
        <v>1060</v>
      </c>
      <c r="B189" s="99">
        <f t="shared" si="10"/>
        <v>-1.9008453652414281</v>
      </c>
      <c r="C189" s="99">
        <f t="shared" si="11"/>
        <v>0.87194985821244464</v>
      </c>
      <c r="D189" s="103">
        <v>0.1</v>
      </c>
      <c r="E189" s="103">
        <v>0.13429199999999999</v>
      </c>
      <c r="F189" s="99">
        <v>0.25651343589049819</v>
      </c>
      <c r="G189" s="99">
        <v>0.95790312475824602</v>
      </c>
      <c r="H189" s="99">
        <f t="shared" si="12"/>
        <v>0.26778640685114857</v>
      </c>
      <c r="I189" s="99">
        <f t="shared" si="13"/>
        <v>-0.57221147205652589</v>
      </c>
      <c r="J189" s="99" t="str">
        <f t="shared" si="14"/>
        <v>CONSUMED</v>
      </c>
    </row>
    <row r="190" spans="1:10">
      <c r="A190" s="102" t="s">
        <v>2019</v>
      </c>
      <c r="B190" s="99">
        <f t="shared" si="10"/>
        <v>-1.8968188081270267</v>
      </c>
      <c r="C190" s="99">
        <f t="shared" si="11"/>
        <v>0.87194985821244464</v>
      </c>
      <c r="D190" s="103">
        <v>0.1</v>
      </c>
      <c r="E190" s="103">
        <v>0.13429199999999999</v>
      </c>
      <c r="F190" s="99">
        <v>0.12925612250262478</v>
      </c>
      <c r="G190" s="99">
        <v>0.48133836802338897</v>
      </c>
      <c r="H190" s="99">
        <f t="shared" si="12"/>
        <v>0.2685348417858599</v>
      </c>
      <c r="I190" s="99">
        <f t="shared" si="13"/>
        <v>-0.57099935758583686</v>
      </c>
      <c r="J190" s="99" t="str">
        <f t="shared" si="14"/>
        <v>CONSUMED</v>
      </c>
    </row>
    <row r="191" spans="1:10">
      <c r="A191" s="102" t="s">
        <v>1662</v>
      </c>
      <c r="B191" s="99">
        <f t="shared" si="10"/>
        <v>-1.8916154794619711</v>
      </c>
      <c r="C191" s="99">
        <f t="shared" si="11"/>
        <v>0.87194985821244464</v>
      </c>
      <c r="D191" s="103">
        <v>0.1</v>
      </c>
      <c r="E191" s="103">
        <v>0.13429199999999999</v>
      </c>
      <c r="F191" s="99">
        <v>0.48751879960460681</v>
      </c>
      <c r="G191" s="99">
        <v>1.8089408536916005</v>
      </c>
      <c r="H191" s="99">
        <f t="shared" si="12"/>
        <v>0.26950510770415825</v>
      </c>
      <c r="I191" s="99">
        <f t="shared" si="13"/>
        <v>-0.56943299958035676</v>
      </c>
      <c r="J191" s="99" t="str">
        <f t="shared" si="14"/>
        <v>CONSUMED</v>
      </c>
    </row>
    <row r="192" spans="1:10">
      <c r="A192" s="102" t="s">
        <v>1694</v>
      </c>
      <c r="B192" s="99">
        <f t="shared" si="10"/>
        <v>-1.8905101658534154</v>
      </c>
      <c r="C192" s="99">
        <f t="shared" si="11"/>
        <v>0.87194985821244464</v>
      </c>
      <c r="D192" s="103">
        <v>0.1</v>
      </c>
      <c r="E192" s="103">
        <v>0.13429199999999999</v>
      </c>
      <c r="F192" s="99">
        <v>0.15967377710868369</v>
      </c>
      <c r="G192" s="99">
        <v>0.59201657456744317</v>
      </c>
      <c r="H192" s="99">
        <f t="shared" si="12"/>
        <v>0.26971166681498626</v>
      </c>
      <c r="I192" s="99">
        <f t="shared" si="13"/>
        <v>-0.56910026702956595</v>
      </c>
      <c r="J192" s="99" t="str">
        <f t="shared" si="14"/>
        <v>CONSUMED</v>
      </c>
    </row>
    <row r="193" spans="1:10">
      <c r="A193" s="102" t="s">
        <v>950</v>
      </c>
      <c r="B193" s="99">
        <f t="shared" si="10"/>
        <v>-1.8899429539479531</v>
      </c>
      <c r="C193" s="99">
        <f t="shared" si="11"/>
        <v>0.87194985821244464</v>
      </c>
      <c r="D193" s="103">
        <v>0.1</v>
      </c>
      <c r="E193" s="103">
        <v>0.13429199999999999</v>
      </c>
      <c r="F193" s="99">
        <v>0.17797005553335435</v>
      </c>
      <c r="G193" s="99">
        <v>0.6595936336126087</v>
      </c>
      <c r="H193" s="99">
        <f t="shared" si="12"/>
        <v>0.26981772786163577</v>
      </c>
      <c r="I193" s="99">
        <f t="shared" si="13"/>
        <v>-0.56892951923212409</v>
      </c>
      <c r="J193" s="99" t="str">
        <f t="shared" si="14"/>
        <v>CONSUMED</v>
      </c>
    </row>
    <row r="194" spans="1:10">
      <c r="A194" s="102" t="s">
        <v>462</v>
      </c>
      <c r="B194" s="99">
        <f t="shared" ref="B194:B257" si="15">LOG(H194, 2)</f>
        <v>-1.8586676972172671</v>
      </c>
      <c r="C194" s="99">
        <f t="shared" ref="C194:C257" si="16">-LOG10(E194)</f>
        <v>0.87194985821244464</v>
      </c>
      <c r="D194" s="103">
        <v>0.1</v>
      </c>
      <c r="E194" s="103">
        <v>0.13429199999999999</v>
      </c>
      <c r="F194" s="99">
        <v>0.28883370060644492</v>
      </c>
      <c r="G194" s="99">
        <v>1.0475206508165127</v>
      </c>
      <c r="H194" s="99">
        <f t="shared" ref="H194:H257" si="17">F194/G194</f>
        <v>0.27573079383333132</v>
      </c>
      <c r="I194" s="99">
        <f t="shared" ref="I194:I257" si="18">LOG(H194)</f>
        <v>-0.55951472883409581</v>
      </c>
      <c r="J194" s="99" t="str">
        <f t="shared" ref="J194:J257" si="19">IF(AND(I194&gt;0), "PRODUCED", "CONSUMED")</f>
        <v>CONSUMED</v>
      </c>
    </row>
    <row r="195" spans="1:10">
      <c r="A195" s="102" t="s">
        <v>1240</v>
      </c>
      <c r="B195" s="99">
        <f t="shared" si="15"/>
        <v>-1.8572336729729686</v>
      </c>
      <c r="C195" s="99">
        <f t="shared" si="16"/>
        <v>0.87194985821244464</v>
      </c>
      <c r="D195" s="103">
        <v>0.1</v>
      </c>
      <c r="E195" s="103">
        <v>0.13429199999999999</v>
      </c>
      <c r="F195" s="99">
        <v>0.31005641480533758</v>
      </c>
      <c r="G195" s="99">
        <v>1.1233724412343193</v>
      </c>
      <c r="H195" s="99">
        <f t="shared" si="17"/>
        <v>0.27600500370532438</v>
      </c>
      <c r="I195" s="99">
        <f t="shared" si="18"/>
        <v>-0.5590830445220526</v>
      </c>
      <c r="J195" s="99" t="str">
        <f t="shared" si="19"/>
        <v>CONSUMED</v>
      </c>
    </row>
    <row r="196" spans="1:10">
      <c r="A196" s="102" t="s">
        <v>465</v>
      </c>
      <c r="B196" s="99">
        <f t="shared" si="15"/>
        <v>-1.8488779817208318</v>
      </c>
      <c r="C196" s="99">
        <f t="shared" si="16"/>
        <v>0.87194985821244464</v>
      </c>
      <c r="D196" s="103">
        <v>0.1</v>
      </c>
      <c r="E196" s="103">
        <v>0.13429199999999999</v>
      </c>
      <c r="F196" s="99">
        <v>0.27248769392355893</v>
      </c>
      <c r="G196" s="99">
        <v>0.98155496522752905</v>
      </c>
      <c r="H196" s="99">
        <f t="shared" si="17"/>
        <v>0.27760818657811487</v>
      </c>
      <c r="I196" s="99">
        <f t="shared" si="18"/>
        <v>-0.55656773082065225</v>
      </c>
      <c r="J196" s="99" t="str">
        <f t="shared" si="19"/>
        <v>CONSUMED</v>
      </c>
    </row>
    <row r="197" spans="1:10">
      <c r="A197" s="102" t="s">
        <v>551</v>
      </c>
      <c r="B197" s="99">
        <f t="shared" si="15"/>
        <v>-1.8478138809061855</v>
      </c>
      <c r="C197" s="99">
        <f t="shared" si="16"/>
        <v>0.87194985821244464</v>
      </c>
      <c r="D197" s="103">
        <v>0.1</v>
      </c>
      <c r="E197" s="103">
        <v>0.13429199999999999</v>
      </c>
      <c r="F197" s="99">
        <v>0.39989389331770631</v>
      </c>
      <c r="G197" s="99">
        <v>1.4394353922421912</v>
      </c>
      <c r="H197" s="99">
        <f t="shared" si="17"/>
        <v>0.27781301993332008</v>
      </c>
      <c r="I197" s="99">
        <f t="shared" si="18"/>
        <v>-0.55624740455703336</v>
      </c>
      <c r="J197" s="99" t="str">
        <f t="shared" si="19"/>
        <v>CONSUMED</v>
      </c>
    </row>
    <row r="198" spans="1:10">
      <c r="A198" s="102" t="s">
        <v>430</v>
      </c>
      <c r="B198" s="99">
        <f t="shared" si="15"/>
        <v>-1.8474911396552307</v>
      </c>
      <c r="C198" s="99">
        <f t="shared" si="16"/>
        <v>0.87194985821244464</v>
      </c>
      <c r="D198" s="103">
        <v>0.1</v>
      </c>
      <c r="E198" s="103">
        <v>0.13429199999999999</v>
      </c>
      <c r="F198" s="99">
        <v>0.34866333053121767</v>
      </c>
      <c r="G198" s="99">
        <v>1.2547480346506485</v>
      </c>
      <c r="H198" s="99">
        <f t="shared" si="17"/>
        <v>0.27787517565492242</v>
      </c>
      <c r="I198" s="99">
        <f t="shared" si="18"/>
        <v>-0.55615024975965777</v>
      </c>
      <c r="J198" s="99" t="str">
        <f t="shared" si="19"/>
        <v>CONSUMED</v>
      </c>
    </row>
    <row r="199" spans="1:10">
      <c r="A199" s="102" t="s">
        <v>888</v>
      </c>
      <c r="B199" s="99">
        <f t="shared" si="15"/>
        <v>-1.8392650833448352</v>
      </c>
      <c r="C199" s="99">
        <f t="shared" si="16"/>
        <v>0.87194985821244464</v>
      </c>
      <c r="D199" s="103">
        <v>0.1</v>
      </c>
      <c r="E199" s="103">
        <v>0.13429199999999999</v>
      </c>
      <c r="F199" s="99">
        <v>0.19448173805013921</v>
      </c>
      <c r="G199" s="99">
        <v>0.6959095351822876</v>
      </c>
      <c r="H199" s="99">
        <f t="shared" si="17"/>
        <v>0.27946410879281369</v>
      </c>
      <c r="I199" s="99">
        <f t="shared" si="18"/>
        <v>-0.55367396006420777</v>
      </c>
      <c r="J199" s="99" t="str">
        <f t="shared" si="19"/>
        <v>CONSUMED</v>
      </c>
    </row>
    <row r="200" spans="1:10">
      <c r="A200" s="102" t="s">
        <v>1567</v>
      </c>
      <c r="B200" s="99">
        <f t="shared" si="15"/>
        <v>-1.8215821408548243</v>
      </c>
      <c r="C200" s="99">
        <f t="shared" si="16"/>
        <v>0.87194985821244464</v>
      </c>
      <c r="D200" s="103">
        <v>0.1</v>
      </c>
      <c r="E200" s="103">
        <v>0.13429199999999999</v>
      </c>
      <c r="F200" s="99">
        <v>0.39458902833201598</v>
      </c>
      <c r="G200" s="99">
        <v>1.3947483919058727</v>
      </c>
      <c r="H200" s="99">
        <f t="shared" si="17"/>
        <v>0.28291054545890137</v>
      </c>
      <c r="I200" s="99">
        <f t="shared" si="18"/>
        <v>-0.54835086396311339</v>
      </c>
      <c r="J200" s="99" t="str">
        <f t="shared" si="19"/>
        <v>CONSUMED</v>
      </c>
    </row>
    <row r="201" spans="1:10">
      <c r="A201" s="102" t="s">
        <v>1047</v>
      </c>
      <c r="B201" s="99">
        <f t="shared" si="15"/>
        <v>-1.7953601942484538</v>
      </c>
      <c r="C201" s="99">
        <f t="shared" si="16"/>
        <v>0.87194985821244464</v>
      </c>
      <c r="D201" s="103">
        <v>0.1</v>
      </c>
      <c r="E201" s="103">
        <v>0.13429199999999999</v>
      </c>
      <c r="F201" s="99">
        <v>0.2401206266525743</v>
      </c>
      <c r="G201" s="99">
        <v>0.83346379577157403</v>
      </c>
      <c r="H201" s="99">
        <f t="shared" si="17"/>
        <v>0.28809964856395964</v>
      </c>
      <c r="I201" s="99">
        <f t="shared" si="18"/>
        <v>-0.54045727148989653</v>
      </c>
      <c r="J201" s="99" t="str">
        <f t="shared" si="19"/>
        <v>CONSUMED</v>
      </c>
    </row>
    <row r="202" spans="1:10">
      <c r="A202" s="102" t="s">
        <v>1297</v>
      </c>
      <c r="B202" s="99">
        <f t="shared" si="15"/>
        <v>-1.7914020216167392</v>
      </c>
      <c r="C202" s="99">
        <f t="shared" si="16"/>
        <v>0.87194985821244464</v>
      </c>
      <c r="D202" s="103">
        <v>0.1</v>
      </c>
      <c r="E202" s="103">
        <v>0.13429199999999999</v>
      </c>
      <c r="F202" s="99">
        <v>0.52000842437263206</v>
      </c>
      <c r="G202" s="99">
        <v>1.8000149919197408</v>
      </c>
      <c r="H202" s="99">
        <f t="shared" si="17"/>
        <v>0.28889116296639056</v>
      </c>
      <c r="I202" s="99">
        <f t="shared" si="18"/>
        <v>-0.53926574279973416</v>
      </c>
      <c r="J202" s="99" t="str">
        <f t="shared" si="19"/>
        <v>CONSUMED</v>
      </c>
    </row>
    <row r="203" spans="1:10">
      <c r="A203" s="102" t="s">
        <v>45</v>
      </c>
      <c r="B203" s="99">
        <f t="shared" si="15"/>
        <v>-1.7870697361489254</v>
      </c>
      <c r="C203" s="99">
        <f t="shared" si="16"/>
        <v>0.87194985821244464</v>
      </c>
      <c r="D203" s="103">
        <v>0.1</v>
      </c>
      <c r="E203" s="103">
        <v>0.13429199999999999</v>
      </c>
      <c r="F203" s="99">
        <v>0.2792496469744466</v>
      </c>
      <c r="G203" s="99">
        <v>0.96372744654286591</v>
      </c>
      <c r="H203" s="99">
        <f t="shared" si="17"/>
        <v>0.28975998138912168</v>
      </c>
      <c r="I203" s="99">
        <f t="shared" si="18"/>
        <v>-0.53796159492414308</v>
      </c>
      <c r="J203" s="99" t="str">
        <f t="shared" si="19"/>
        <v>CONSUMED</v>
      </c>
    </row>
    <row r="204" spans="1:10">
      <c r="A204" s="102" t="s">
        <v>286</v>
      </c>
      <c r="B204" s="99">
        <f t="shared" si="15"/>
        <v>-1.7779770670355004</v>
      </c>
      <c r="C204" s="99">
        <f t="shared" si="16"/>
        <v>0.87194985821244464</v>
      </c>
      <c r="D204" s="103">
        <v>0.1</v>
      </c>
      <c r="E204" s="103">
        <v>0.13429199999999999</v>
      </c>
      <c r="F204" s="99">
        <v>0.30965080830280717</v>
      </c>
      <c r="G204" s="99">
        <v>1.0619318505353417</v>
      </c>
      <c r="H204" s="99">
        <f t="shared" si="17"/>
        <v>0.29159197753293287</v>
      </c>
      <c r="I204" s="99">
        <f t="shared" si="18"/>
        <v>-0.5352244287803547</v>
      </c>
      <c r="J204" s="99" t="str">
        <f t="shared" si="19"/>
        <v>CONSUMED</v>
      </c>
    </row>
    <row r="205" spans="1:10">
      <c r="A205" s="102" t="s">
        <v>2192</v>
      </c>
      <c r="B205" s="99">
        <f t="shared" si="15"/>
        <v>-1.7701430689801327</v>
      </c>
      <c r="C205" s="99">
        <f t="shared" si="16"/>
        <v>0.87194985821244464</v>
      </c>
      <c r="D205" s="103">
        <v>0.1</v>
      </c>
      <c r="E205" s="103">
        <v>0.13429199999999999</v>
      </c>
      <c r="F205" s="99">
        <v>0.33133202926306371</v>
      </c>
      <c r="G205" s="99">
        <v>1.1301330629606492</v>
      </c>
      <c r="H205" s="99">
        <f t="shared" si="17"/>
        <v>0.29317966186659611</v>
      </c>
      <c r="I205" s="99">
        <f t="shared" si="18"/>
        <v>-0.53286616037971568</v>
      </c>
      <c r="J205" s="99" t="str">
        <f t="shared" si="19"/>
        <v>CONSUMED</v>
      </c>
    </row>
    <row r="206" spans="1:10">
      <c r="A206" s="102" t="s">
        <v>1644</v>
      </c>
      <c r="B206" s="99">
        <f t="shared" si="15"/>
        <v>-1.7577276769247738</v>
      </c>
      <c r="C206" s="99">
        <f t="shared" si="16"/>
        <v>0.87194985821244464</v>
      </c>
      <c r="D206" s="103">
        <v>0.1</v>
      </c>
      <c r="E206" s="103">
        <v>0.13429199999999999</v>
      </c>
      <c r="F206" s="99">
        <v>0.23632418992427121</v>
      </c>
      <c r="G206" s="99">
        <v>0.79916587858075194</v>
      </c>
      <c r="H206" s="99">
        <f t="shared" si="17"/>
        <v>0.29571356367712059</v>
      </c>
      <c r="I206" s="99">
        <f t="shared" si="18"/>
        <v>-0.52912875496312439</v>
      </c>
      <c r="J206" s="99" t="str">
        <f t="shared" si="19"/>
        <v>CONSUMED</v>
      </c>
    </row>
    <row r="207" spans="1:10">
      <c r="A207" s="102" t="s">
        <v>70</v>
      </c>
      <c r="B207" s="99">
        <f t="shared" si="15"/>
        <v>-1.7476865259850041</v>
      </c>
      <c r="C207" s="99">
        <f t="shared" si="16"/>
        <v>0.87194985821244464</v>
      </c>
      <c r="D207" s="103">
        <v>0.1</v>
      </c>
      <c r="E207" s="103">
        <v>0.13429199999999999</v>
      </c>
      <c r="F207" s="99">
        <v>0.46550726307643875</v>
      </c>
      <c r="G207" s="99">
        <v>1.5632647272587581</v>
      </c>
      <c r="H207" s="99">
        <f t="shared" si="17"/>
        <v>0.29777890779428173</v>
      </c>
      <c r="I207" s="99">
        <f t="shared" si="18"/>
        <v>-0.52610606733926424</v>
      </c>
      <c r="J207" s="99" t="str">
        <f t="shared" si="19"/>
        <v>CONSUMED</v>
      </c>
    </row>
    <row r="208" spans="1:10">
      <c r="A208" s="102" t="s">
        <v>964</v>
      </c>
      <c r="B208" s="99">
        <f t="shared" si="15"/>
        <v>-1.7427215748678435</v>
      </c>
      <c r="C208" s="99">
        <f t="shared" si="16"/>
        <v>0.87194985821244464</v>
      </c>
      <c r="D208" s="103">
        <v>0.1</v>
      </c>
      <c r="E208" s="103">
        <v>0.13429199999999999</v>
      </c>
      <c r="F208" s="99">
        <v>0.31307600361307503</v>
      </c>
      <c r="G208" s="99">
        <v>1.0477586370829173</v>
      </c>
      <c r="H208" s="99">
        <f t="shared" si="17"/>
        <v>0.29880546199525043</v>
      </c>
      <c r="I208" s="99">
        <f t="shared" si="18"/>
        <v>-0.52461146812599335</v>
      </c>
      <c r="J208" s="99" t="str">
        <f t="shared" si="19"/>
        <v>CONSUMED</v>
      </c>
    </row>
    <row r="209" spans="1:10">
      <c r="A209" s="102" t="s">
        <v>1237</v>
      </c>
      <c r="B209" s="99">
        <f t="shared" si="15"/>
        <v>-1.7405529990275708</v>
      </c>
      <c r="C209" s="99">
        <f t="shared" si="16"/>
        <v>0.87194985821244464</v>
      </c>
      <c r="D209" s="103">
        <v>0.1</v>
      </c>
      <c r="E209" s="103">
        <v>0.13429199999999999</v>
      </c>
      <c r="F209" s="99">
        <v>0.27835084463453297</v>
      </c>
      <c r="G209" s="99">
        <v>0.93014617661272148</v>
      </c>
      <c r="H209" s="99">
        <f t="shared" si="17"/>
        <v>0.2992549468387784</v>
      </c>
      <c r="I209" s="99">
        <f t="shared" si="18"/>
        <v>-0.52395866175019912</v>
      </c>
      <c r="J209" s="99" t="str">
        <f t="shared" si="19"/>
        <v>CONSUMED</v>
      </c>
    </row>
    <row r="210" spans="1:10">
      <c r="A210" s="102" t="s">
        <v>507</v>
      </c>
      <c r="B210" s="99">
        <f t="shared" si="15"/>
        <v>-1.7293817809123262</v>
      </c>
      <c r="C210" s="99">
        <f t="shared" si="16"/>
        <v>0.87194985821244464</v>
      </c>
      <c r="D210" s="103">
        <v>0.1</v>
      </c>
      <c r="E210" s="103">
        <v>0.13429199999999999</v>
      </c>
      <c r="F210" s="99">
        <v>0.53755675439312689</v>
      </c>
      <c r="G210" s="99">
        <v>1.7824613152837816</v>
      </c>
      <c r="H210" s="99">
        <f t="shared" si="17"/>
        <v>0.30158116183718897</v>
      </c>
      <c r="I210" s="99">
        <f t="shared" si="18"/>
        <v>-0.5205957900094057</v>
      </c>
      <c r="J210" s="99" t="str">
        <f t="shared" si="19"/>
        <v>CONSUMED</v>
      </c>
    </row>
    <row r="211" spans="1:10">
      <c r="A211" s="102" t="s">
        <v>443</v>
      </c>
      <c r="B211" s="99">
        <f t="shared" si="15"/>
        <v>-1.7286520306531339</v>
      </c>
      <c r="C211" s="99">
        <f t="shared" si="16"/>
        <v>0.87194985821244464</v>
      </c>
      <c r="D211" s="103">
        <v>0.1</v>
      </c>
      <c r="E211" s="103">
        <v>0.13429199999999999</v>
      </c>
      <c r="F211" s="99">
        <v>0.52066598393599817</v>
      </c>
      <c r="G211" s="99">
        <v>1.7255808746076369</v>
      </c>
      <c r="H211" s="99">
        <f t="shared" si="17"/>
        <v>0.30173374751524606</v>
      </c>
      <c r="I211" s="99">
        <f t="shared" si="18"/>
        <v>-0.52037611329204525</v>
      </c>
      <c r="J211" s="99" t="str">
        <f t="shared" si="19"/>
        <v>CONSUMED</v>
      </c>
    </row>
    <row r="212" spans="1:10">
      <c r="A212" s="102" t="s">
        <v>2185</v>
      </c>
      <c r="B212" s="99">
        <f t="shared" si="15"/>
        <v>-1.7266893270324288</v>
      </c>
      <c r="C212" s="99">
        <f t="shared" si="16"/>
        <v>0.87194985821244464</v>
      </c>
      <c r="D212" s="103">
        <v>0.1</v>
      </c>
      <c r="E212" s="103">
        <v>0.13429199999999999</v>
      </c>
      <c r="F212" s="99">
        <v>0.29251257202326697</v>
      </c>
      <c r="G212" s="99">
        <v>0.96812139334291614</v>
      </c>
      <c r="H212" s="99">
        <f t="shared" si="17"/>
        <v>0.30214451827494815</v>
      </c>
      <c r="I212" s="99">
        <f t="shared" si="18"/>
        <v>-0.5197852806296146</v>
      </c>
      <c r="J212" s="99" t="str">
        <f t="shared" si="19"/>
        <v>CONSUMED</v>
      </c>
    </row>
    <row r="213" spans="1:10">
      <c r="A213" s="102" t="s">
        <v>481</v>
      </c>
      <c r="B213" s="99">
        <f t="shared" si="15"/>
        <v>-1.71860694880329</v>
      </c>
      <c r="C213" s="99">
        <f t="shared" si="16"/>
        <v>0.87194985821244464</v>
      </c>
      <c r="D213" s="103">
        <v>0.1</v>
      </c>
      <c r="E213" s="103">
        <v>0.13429199999999999</v>
      </c>
      <c r="F213" s="99">
        <v>0.29848407060870191</v>
      </c>
      <c r="G213" s="99">
        <v>0.98236617682002159</v>
      </c>
      <c r="H213" s="99">
        <f t="shared" si="17"/>
        <v>0.30384196611380981</v>
      </c>
      <c r="I213" s="99">
        <f t="shared" si="18"/>
        <v>-0.51735224234634236</v>
      </c>
      <c r="J213" s="99" t="str">
        <f t="shared" si="19"/>
        <v>CONSUMED</v>
      </c>
    </row>
    <row r="214" spans="1:10">
      <c r="A214" s="102" t="s">
        <v>74</v>
      </c>
      <c r="B214" s="99">
        <f t="shared" si="15"/>
        <v>-1.7124176420762751</v>
      </c>
      <c r="C214" s="99">
        <f t="shared" si="16"/>
        <v>0.87194985821244464</v>
      </c>
      <c r="D214" s="103">
        <v>0.1</v>
      </c>
      <c r="E214" s="103">
        <v>0.13429199999999999</v>
      </c>
      <c r="F214" s="99">
        <v>0.51781365911928945</v>
      </c>
      <c r="G214" s="99">
        <v>1.6969247251639121</v>
      </c>
      <c r="H214" s="99">
        <f t="shared" si="17"/>
        <v>0.30514827878960393</v>
      </c>
      <c r="I214" s="99">
        <f t="shared" si="18"/>
        <v>-0.5154890753691459</v>
      </c>
      <c r="J214" s="99" t="str">
        <f t="shared" si="19"/>
        <v>CONSUMED</v>
      </c>
    </row>
    <row r="215" spans="1:10">
      <c r="A215" s="102" t="s">
        <v>2045</v>
      </c>
      <c r="B215" s="99">
        <f t="shared" si="15"/>
        <v>-1.7056353042049284</v>
      </c>
      <c r="C215" s="99">
        <f t="shared" si="16"/>
        <v>0.87194985821244464</v>
      </c>
      <c r="D215" s="103">
        <v>0.1</v>
      </c>
      <c r="E215" s="103">
        <v>0.13429199999999999</v>
      </c>
      <c r="F215" s="99">
        <v>0.31199895937267963</v>
      </c>
      <c r="G215" s="99">
        <v>1.0176549132608714</v>
      </c>
      <c r="H215" s="99">
        <f t="shared" si="17"/>
        <v>0.30658620649011697</v>
      </c>
      <c r="I215" s="99">
        <f t="shared" si="18"/>
        <v>-0.51344738822914282</v>
      </c>
      <c r="J215" s="99" t="str">
        <f t="shared" si="19"/>
        <v>CONSUMED</v>
      </c>
    </row>
    <row r="216" spans="1:10">
      <c r="A216" s="102" t="s">
        <v>791</v>
      </c>
      <c r="B216" s="99">
        <f t="shared" si="15"/>
        <v>-1.6951759256701295</v>
      </c>
      <c r="C216" s="99">
        <f t="shared" si="16"/>
        <v>0.87194985821244464</v>
      </c>
      <c r="D216" s="103">
        <v>0.1</v>
      </c>
      <c r="E216" s="103">
        <v>0.13429199999999999</v>
      </c>
      <c r="F216" s="99">
        <v>0.23371429605482549</v>
      </c>
      <c r="G216" s="99">
        <v>0.75680515234631152</v>
      </c>
      <c r="H216" s="99">
        <f t="shared" si="17"/>
        <v>0.30881699910504656</v>
      </c>
      <c r="I216" s="99">
        <f t="shared" si="18"/>
        <v>-0.51029880155416441</v>
      </c>
      <c r="J216" s="99" t="str">
        <f t="shared" si="19"/>
        <v>CONSUMED</v>
      </c>
    </row>
    <row r="217" spans="1:10">
      <c r="A217" s="102" t="s">
        <v>1281</v>
      </c>
      <c r="B217" s="99">
        <f t="shared" si="15"/>
        <v>-1.6855024110680252</v>
      </c>
      <c r="C217" s="99">
        <f t="shared" si="16"/>
        <v>0.87194985821244464</v>
      </c>
      <c r="D217" s="103">
        <v>0.1</v>
      </c>
      <c r="E217" s="103">
        <v>0.13429199999999999</v>
      </c>
      <c r="F217" s="99">
        <v>0.32541344471389622</v>
      </c>
      <c r="G217" s="99">
        <v>1.0467001241674023</v>
      </c>
      <c r="H217" s="99">
        <f t="shared" si="17"/>
        <v>0.31089462702867871</v>
      </c>
      <c r="I217" s="99">
        <f t="shared" si="18"/>
        <v>-0.50738678349543742</v>
      </c>
      <c r="J217" s="99" t="str">
        <f t="shared" si="19"/>
        <v>CONSUMED</v>
      </c>
    </row>
    <row r="218" spans="1:10">
      <c r="A218" s="102" t="s">
        <v>1178</v>
      </c>
      <c r="B218" s="99">
        <f t="shared" si="15"/>
        <v>-1.6813538109429205</v>
      </c>
      <c r="C218" s="99">
        <f t="shared" si="16"/>
        <v>0.87194985821244464</v>
      </c>
      <c r="D218" s="103">
        <v>0.1</v>
      </c>
      <c r="E218" s="103">
        <v>0.13429199999999999</v>
      </c>
      <c r="F218" s="99">
        <v>0.21364390937437752</v>
      </c>
      <c r="G218" s="99">
        <v>0.68521750113646451</v>
      </c>
      <c r="H218" s="99">
        <f t="shared" si="17"/>
        <v>0.31178991928845856</v>
      </c>
      <c r="I218" s="99">
        <f t="shared" si="18"/>
        <v>-0.50613793041776556</v>
      </c>
      <c r="J218" s="99" t="str">
        <f t="shared" si="19"/>
        <v>CONSUMED</v>
      </c>
    </row>
    <row r="219" spans="1:10">
      <c r="A219" s="102" t="s">
        <v>292</v>
      </c>
      <c r="B219" s="99">
        <f t="shared" si="15"/>
        <v>-1.6785911075418125</v>
      </c>
      <c r="C219" s="99">
        <f t="shared" si="16"/>
        <v>0.87194985821244464</v>
      </c>
      <c r="D219" s="103">
        <v>0.1</v>
      </c>
      <c r="E219" s="103">
        <v>0.13429199999999999</v>
      </c>
      <c r="F219" s="99">
        <v>0.30500277461624736</v>
      </c>
      <c r="G219" s="99">
        <v>0.97636019167054222</v>
      </c>
      <c r="H219" s="99">
        <f t="shared" si="17"/>
        <v>0.31238755657826522</v>
      </c>
      <c r="I219" s="99">
        <f t="shared" si="18"/>
        <v>-0.50530627382490911</v>
      </c>
      <c r="J219" s="99" t="str">
        <f t="shared" si="19"/>
        <v>CONSUMED</v>
      </c>
    </row>
    <row r="220" spans="1:10">
      <c r="A220" s="102" t="s">
        <v>1963</v>
      </c>
      <c r="B220" s="99">
        <f t="shared" si="15"/>
        <v>-1.6544478987185607</v>
      </c>
      <c r="C220" s="99">
        <f t="shared" si="16"/>
        <v>0.87194985821244464</v>
      </c>
      <c r="D220" s="103">
        <v>0.1</v>
      </c>
      <c r="E220" s="103">
        <v>0.13429199999999999</v>
      </c>
      <c r="F220" s="99">
        <v>0.48320508361794423</v>
      </c>
      <c r="G220" s="99">
        <v>1.5211426330149853</v>
      </c>
      <c r="H220" s="99">
        <f t="shared" si="17"/>
        <v>0.31765928659839487</v>
      </c>
      <c r="I220" s="99">
        <f t="shared" si="18"/>
        <v>-0.49803844377753115</v>
      </c>
      <c r="J220" s="99" t="str">
        <f t="shared" si="19"/>
        <v>CONSUMED</v>
      </c>
    </row>
    <row r="221" spans="1:10">
      <c r="A221" s="102" t="s">
        <v>1543</v>
      </c>
      <c r="B221" s="99">
        <f t="shared" si="15"/>
        <v>-1.6541268892254373</v>
      </c>
      <c r="C221" s="99">
        <f t="shared" si="16"/>
        <v>0.87194985821244464</v>
      </c>
      <c r="D221" s="103">
        <v>0.1</v>
      </c>
      <c r="E221" s="103">
        <v>0.13429199999999999</v>
      </c>
      <c r="F221" s="99">
        <v>0.34865267175104125</v>
      </c>
      <c r="G221" s="99">
        <v>1.0973238230016353</v>
      </c>
      <c r="H221" s="99">
        <f t="shared" si="17"/>
        <v>0.31772997582184237</v>
      </c>
      <c r="I221" s="99">
        <f t="shared" si="18"/>
        <v>-0.4979418102912081</v>
      </c>
      <c r="J221" s="99" t="str">
        <f t="shared" si="19"/>
        <v>CONSUMED</v>
      </c>
    </row>
    <row r="222" spans="1:10">
      <c r="A222" s="102" t="s">
        <v>471</v>
      </c>
      <c r="B222" s="99">
        <f t="shared" si="15"/>
        <v>-1.6523993095850318</v>
      </c>
      <c r="C222" s="99">
        <f t="shared" si="16"/>
        <v>0.87194985821244464</v>
      </c>
      <c r="D222" s="103">
        <v>0.1</v>
      </c>
      <c r="E222" s="103">
        <v>0.13429199999999999</v>
      </c>
      <c r="F222" s="99">
        <v>0.31805973564937706</v>
      </c>
      <c r="G222" s="99">
        <v>0.99983986953115522</v>
      </c>
      <c r="H222" s="99">
        <f t="shared" si="17"/>
        <v>0.31811067486088707</v>
      </c>
      <c r="I222" s="99">
        <f t="shared" si="18"/>
        <v>-0.4974217569995476</v>
      </c>
      <c r="J222" s="99" t="str">
        <f t="shared" si="19"/>
        <v>CONSUMED</v>
      </c>
    </row>
    <row r="223" spans="1:10">
      <c r="A223" s="102" t="s">
        <v>2151</v>
      </c>
      <c r="B223" s="99">
        <f t="shared" si="15"/>
        <v>-1.6372143840896427</v>
      </c>
      <c r="C223" s="99">
        <f t="shared" si="16"/>
        <v>0.87194985821244464</v>
      </c>
      <c r="D223" s="103">
        <v>0.1</v>
      </c>
      <c r="E223" s="103">
        <v>0.13429199999999999</v>
      </c>
      <c r="F223" s="99">
        <v>0.33152799766914398</v>
      </c>
      <c r="G223" s="99">
        <v>1.0312663560005821</v>
      </c>
      <c r="H223" s="99">
        <f t="shared" si="17"/>
        <v>0.32147659597357875</v>
      </c>
      <c r="I223" s="99">
        <f t="shared" si="18"/>
        <v>-0.49285063894351272</v>
      </c>
      <c r="J223" s="99" t="str">
        <f t="shared" si="19"/>
        <v>CONSUMED</v>
      </c>
    </row>
    <row r="224" spans="1:10">
      <c r="A224" s="102" t="s">
        <v>983</v>
      </c>
      <c r="B224" s="99">
        <f t="shared" si="15"/>
        <v>-1.6335469313824145</v>
      </c>
      <c r="C224" s="99">
        <f t="shared" si="16"/>
        <v>0.87194985821244464</v>
      </c>
      <c r="D224" s="103">
        <v>0.1</v>
      </c>
      <c r="E224" s="103">
        <v>0.13429199999999999</v>
      </c>
      <c r="F224" s="99">
        <v>0.39853938445487741</v>
      </c>
      <c r="G224" s="99">
        <v>1.2365676234888825</v>
      </c>
      <c r="H224" s="99">
        <f t="shared" si="17"/>
        <v>0.32229485624929149</v>
      </c>
      <c r="I224" s="99">
        <f t="shared" si="18"/>
        <v>-0.491746625670958</v>
      </c>
      <c r="J224" s="99" t="str">
        <f t="shared" si="19"/>
        <v>CONSUMED</v>
      </c>
    </row>
    <row r="225" spans="1:10">
      <c r="A225" s="102" t="s">
        <v>2028</v>
      </c>
      <c r="B225" s="99">
        <f t="shared" si="15"/>
        <v>-1.6165162048253574</v>
      </c>
      <c r="C225" s="99">
        <f t="shared" si="16"/>
        <v>0.87194985821244464</v>
      </c>
      <c r="D225" s="103">
        <v>0.1</v>
      </c>
      <c r="E225" s="103">
        <v>0.13429199999999999</v>
      </c>
      <c r="F225" s="99">
        <v>0.41550542330641732</v>
      </c>
      <c r="G225" s="99">
        <v>1.2740796023440188</v>
      </c>
      <c r="H225" s="99">
        <f t="shared" si="17"/>
        <v>0.32612202765194664</v>
      </c>
      <c r="I225" s="99">
        <f t="shared" si="18"/>
        <v>-0.48661986612933267</v>
      </c>
      <c r="J225" s="99" t="str">
        <f t="shared" si="19"/>
        <v>CONSUMED</v>
      </c>
    </row>
    <row r="226" spans="1:10">
      <c r="A226" s="102" t="s">
        <v>2065</v>
      </c>
      <c r="B226" s="99">
        <f t="shared" si="15"/>
        <v>-1.6125835028856612</v>
      </c>
      <c r="C226" s="99">
        <f t="shared" si="16"/>
        <v>0.87194985821244464</v>
      </c>
      <c r="D226" s="103">
        <v>0.1</v>
      </c>
      <c r="E226" s="103">
        <v>0.13429199999999999</v>
      </c>
      <c r="F226" s="99">
        <v>0.33674744238633886</v>
      </c>
      <c r="G226" s="99">
        <v>1.0297701785565334</v>
      </c>
      <c r="H226" s="99">
        <f t="shared" si="17"/>
        <v>0.32701222991169748</v>
      </c>
      <c r="I226" s="99">
        <f t="shared" si="18"/>
        <v>-0.4854360048814782</v>
      </c>
      <c r="J226" s="99" t="str">
        <f t="shared" si="19"/>
        <v>CONSUMED</v>
      </c>
    </row>
    <row r="227" spans="1:10">
      <c r="A227" s="102" t="s">
        <v>1402</v>
      </c>
      <c r="B227" s="99">
        <f t="shared" si="15"/>
        <v>-1.5935881746666152</v>
      </c>
      <c r="C227" s="99">
        <f t="shared" si="16"/>
        <v>0.87194985821244464</v>
      </c>
      <c r="D227" s="103">
        <v>0.1</v>
      </c>
      <c r="E227" s="103">
        <v>0.13429199999999999</v>
      </c>
      <c r="F227" s="99">
        <v>0.30923905442736949</v>
      </c>
      <c r="G227" s="99">
        <v>0.93328047033165296</v>
      </c>
      <c r="H227" s="99">
        <f t="shared" si="17"/>
        <v>0.33134632541649295</v>
      </c>
      <c r="I227" s="99">
        <f t="shared" si="18"/>
        <v>-0.47971784131006279</v>
      </c>
      <c r="J227" s="99" t="str">
        <f t="shared" si="19"/>
        <v>CONSUMED</v>
      </c>
    </row>
    <row r="228" spans="1:10">
      <c r="A228" s="102" t="s">
        <v>1213</v>
      </c>
      <c r="B228" s="99">
        <f t="shared" si="15"/>
        <v>-1.5726949729301758</v>
      </c>
      <c r="C228" s="99">
        <f t="shared" si="16"/>
        <v>0.87194985821244464</v>
      </c>
      <c r="D228" s="103">
        <v>0.1</v>
      </c>
      <c r="E228" s="103">
        <v>0.13429199999999999</v>
      </c>
      <c r="F228" s="99">
        <v>0.32415351396797498</v>
      </c>
      <c r="G228" s="99">
        <v>0.96422657036216108</v>
      </c>
      <c r="H228" s="99">
        <f t="shared" si="17"/>
        <v>0.33617981907117922</v>
      </c>
      <c r="I228" s="99">
        <f t="shared" si="18"/>
        <v>-0.47342836088193579</v>
      </c>
      <c r="J228" s="99" t="str">
        <f t="shared" si="19"/>
        <v>CONSUMED</v>
      </c>
    </row>
    <row r="229" spans="1:10">
      <c r="A229" s="102" t="s">
        <v>846</v>
      </c>
      <c r="B229" s="99">
        <f t="shared" si="15"/>
        <v>-1.5712699635905389</v>
      </c>
      <c r="C229" s="99">
        <f t="shared" si="16"/>
        <v>0.87194985821244464</v>
      </c>
      <c r="D229" s="103">
        <v>0.1</v>
      </c>
      <c r="E229" s="103">
        <v>0.13429199999999999</v>
      </c>
      <c r="F229" s="99">
        <v>0.35162289488478526</v>
      </c>
      <c r="G229" s="99">
        <v>1.0449043458467662</v>
      </c>
      <c r="H229" s="99">
        <f t="shared" si="17"/>
        <v>0.33651204177913363</v>
      </c>
      <c r="I229" s="99">
        <f t="shared" si="18"/>
        <v>-0.47299939032660387</v>
      </c>
      <c r="J229" s="99" t="str">
        <f t="shared" si="19"/>
        <v>CONSUMED</v>
      </c>
    </row>
    <row r="230" spans="1:10">
      <c r="A230" s="102" t="s">
        <v>2165</v>
      </c>
      <c r="B230" s="99">
        <f t="shared" si="15"/>
        <v>-1.5689254622034086</v>
      </c>
      <c r="C230" s="99">
        <f t="shared" si="16"/>
        <v>0.87194985821244464</v>
      </c>
      <c r="D230" s="103">
        <v>0.1</v>
      </c>
      <c r="E230" s="103">
        <v>0.13429199999999999</v>
      </c>
      <c r="F230" s="99">
        <v>0.37095347002807055</v>
      </c>
      <c r="G230" s="99">
        <v>1.1005583244098371</v>
      </c>
      <c r="H230" s="99">
        <f t="shared" si="17"/>
        <v>0.3370593468792219</v>
      </c>
      <c r="I230" s="99">
        <f t="shared" si="18"/>
        <v>-0.4722936250842017</v>
      </c>
      <c r="J230" s="99" t="str">
        <f t="shared" si="19"/>
        <v>CONSUMED</v>
      </c>
    </row>
    <row r="231" spans="1:10">
      <c r="A231" s="102" t="s">
        <v>452</v>
      </c>
      <c r="B231" s="99">
        <f t="shared" si="15"/>
        <v>-1.5683772119176194</v>
      </c>
      <c r="C231" s="99">
        <f t="shared" si="16"/>
        <v>0.87194985821244464</v>
      </c>
      <c r="D231" s="103">
        <v>0.1</v>
      </c>
      <c r="E231" s="103">
        <v>0.13429199999999999</v>
      </c>
      <c r="F231" s="99">
        <v>0.36830045353712881</v>
      </c>
      <c r="G231" s="99">
        <v>1.092272095947129</v>
      </c>
      <c r="H231" s="99">
        <f t="shared" si="17"/>
        <v>0.33718745988632876</v>
      </c>
      <c r="I231" s="99">
        <f t="shared" si="18"/>
        <v>-0.47212858530304791</v>
      </c>
      <c r="J231" s="99" t="str">
        <f t="shared" si="19"/>
        <v>CONSUMED</v>
      </c>
    </row>
    <row r="232" spans="1:10">
      <c r="A232" s="102" t="s">
        <v>681</v>
      </c>
      <c r="B232" s="99">
        <f t="shared" si="15"/>
        <v>-1.5637841505218819</v>
      </c>
      <c r="C232" s="99">
        <f t="shared" si="16"/>
        <v>0.87194985821244464</v>
      </c>
      <c r="D232" s="103">
        <v>0.1</v>
      </c>
      <c r="E232" s="103">
        <v>0.13429199999999999</v>
      </c>
      <c r="F232" s="99">
        <v>0.36532225846749683</v>
      </c>
      <c r="G232" s="99">
        <v>1.079995808297965</v>
      </c>
      <c r="H232" s="99">
        <f t="shared" si="17"/>
        <v>0.33826266329980642</v>
      </c>
      <c r="I232" s="99">
        <f t="shared" si="18"/>
        <v>-0.47074593605100462</v>
      </c>
      <c r="J232" s="99" t="str">
        <f t="shared" si="19"/>
        <v>CONSUMED</v>
      </c>
    </row>
    <row r="233" spans="1:10">
      <c r="A233" s="102" t="s">
        <v>755</v>
      </c>
      <c r="B233" s="99">
        <f t="shared" si="15"/>
        <v>-1.5397550967544262</v>
      </c>
      <c r="C233" s="99">
        <f t="shared" si="16"/>
        <v>0.87194985821244464</v>
      </c>
      <c r="D233" s="103">
        <v>0.1</v>
      </c>
      <c r="E233" s="103">
        <v>0.13429199999999999</v>
      </c>
      <c r="F233" s="99">
        <v>0.52488065683488305</v>
      </c>
      <c r="G233" s="99">
        <v>1.5260650221999015</v>
      </c>
      <c r="H233" s="99">
        <f t="shared" si="17"/>
        <v>0.34394383541943746</v>
      </c>
      <c r="I233" s="99">
        <f t="shared" si="18"/>
        <v>-0.4635124700995778</v>
      </c>
      <c r="J233" s="99" t="str">
        <f t="shared" si="19"/>
        <v>CONSUMED</v>
      </c>
    </row>
    <row r="234" spans="1:10">
      <c r="A234" s="102" t="s">
        <v>412</v>
      </c>
      <c r="B234" s="99">
        <f t="shared" si="15"/>
        <v>-1.5296160649508421</v>
      </c>
      <c r="C234" s="99">
        <f t="shared" si="16"/>
        <v>0.87194985821244464</v>
      </c>
      <c r="D234" s="103">
        <v>0.1</v>
      </c>
      <c r="E234" s="103">
        <v>0.13429199999999999</v>
      </c>
      <c r="F234" s="99">
        <v>0.39092661183942917</v>
      </c>
      <c r="G234" s="99">
        <v>1.1286402986106745</v>
      </c>
      <c r="H234" s="99">
        <f t="shared" si="17"/>
        <v>0.34636953183458824</v>
      </c>
      <c r="I234" s="99">
        <f t="shared" si="18"/>
        <v>-0.46046031739970794</v>
      </c>
      <c r="J234" s="99" t="str">
        <f t="shared" si="19"/>
        <v>CONSUMED</v>
      </c>
    </row>
    <row r="235" spans="1:10">
      <c r="A235" s="102" t="s">
        <v>788</v>
      </c>
      <c r="B235" s="99">
        <f t="shared" si="15"/>
        <v>-1.524820645748223</v>
      </c>
      <c r="C235" s="99">
        <f t="shared" si="16"/>
        <v>0.87194985821244464</v>
      </c>
      <c r="D235" s="103">
        <v>0.1</v>
      </c>
      <c r="E235" s="103">
        <v>0.13429199999999999</v>
      </c>
      <c r="F235" s="99">
        <v>0.3971816065181703</v>
      </c>
      <c r="G235" s="99">
        <v>1.1428938098367636</v>
      </c>
      <c r="H235" s="99">
        <f t="shared" si="17"/>
        <v>0.34752275591981607</v>
      </c>
      <c r="I235" s="99">
        <f t="shared" si="18"/>
        <v>-0.45901675237793654</v>
      </c>
      <c r="J235" s="99" t="str">
        <f t="shared" si="19"/>
        <v>CONSUMED</v>
      </c>
    </row>
    <row r="236" spans="1:10">
      <c r="A236" s="102" t="s">
        <v>1666</v>
      </c>
      <c r="B236" s="99">
        <f t="shared" si="15"/>
        <v>-1.5210269618717946</v>
      </c>
      <c r="C236" s="99">
        <f t="shared" si="16"/>
        <v>0.87194985821244464</v>
      </c>
      <c r="D236" s="103">
        <v>0.1</v>
      </c>
      <c r="E236" s="103">
        <v>0.13429199999999999</v>
      </c>
      <c r="F236" s="99">
        <v>0.38102292531436327</v>
      </c>
      <c r="G236" s="99">
        <v>1.0935177747742979</v>
      </c>
      <c r="H236" s="99">
        <f t="shared" si="17"/>
        <v>0.34843779781540946</v>
      </c>
      <c r="I236" s="99">
        <f t="shared" si="18"/>
        <v>-0.45787473973706483</v>
      </c>
      <c r="J236" s="99" t="str">
        <f t="shared" si="19"/>
        <v>CONSUMED</v>
      </c>
    </row>
    <row r="237" spans="1:10">
      <c r="A237" s="102" t="s">
        <v>1895</v>
      </c>
      <c r="B237" s="99">
        <f t="shared" si="15"/>
        <v>-1.5134487187707739</v>
      </c>
      <c r="C237" s="99">
        <f t="shared" si="16"/>
        <v>0.87194985821244464</v>
      </c>
      <c r="D237" s="103">
        <v>0.1</v>
      </c>
      <c r="E237" s="103">
        <v>0.13429199999999999</v>
      </c>
      <c r="F237" s="99">
        <v>0.36260078280672858</v>
      </c>
      <c r="G237" s="99">
        <v>1.035195078444288</v>
      </c>
      <c r="H237" s="99">
        <f t="shared" si="17"/>
        <v>0.35027290059343436</v>
      </c>
      <c r="I237" s="99">
        <f t="shared" si="18"/>
        <v>-0.45559346124922395</v>
      </c>
      <c r="J237" s="99" t="str">
        <f t="shared" si="19"/>
        <v>CONSUMED</v>
      </c>
    </row>
    <row r="238" spans="1:10">
      <c r="A238" s="102" t="s">
        <v>1252</v>
      </c>
      <c r="B238" s="99">
        <f t="shared" si="15"/>
        <v>-1.5066041042389451</v>
      </c>
      <c r="C238" s="99">
        <f t="shared" si="16"/>
        <v>0.87194985821244464</v>
      </c>
      <c r="D238" s="103">
        <v>0.1</v>
      </c>
      <c r="E238" s="103">
        <v>0.13429199999999999</v>
      </c>
      <c r="F238" s="99">
        <v>0.40136363273311343</v>
      </c>
      <c r="G238" s="99">
        <v>1.1404363351243543</v>
      </c>
      <c r="H238" s="99">
        <f t="shared" si="17"/>
        <v>0.35193865748704717</v>
      </c>
      <c r="I238" s="99">
        <f t="shared" si="18"/>
        <v>-0.45353302696638592</v>
      </c>
      <c r="J238" s="99" t="str">
        <f t="shared" si="19"/>
        <v>CONSUMED</v>
      </c>
    </row>
    <row r="239" spans="1:10">
      <c r="A239" s="102" t="s">
        <v>94</v>
      </c>
      <c r="B239" s="99">
        <f t="shared" si="15"/>
        <v>-1.4788208152028215</v>
      </c>
      <c r="C239" s="99">
        <f t="shared" si="16"/>
        <v>0.87194985821244464</v>
      </c>
      <c r="D239" s="103">
        <v>0.1</v>
      </c>
      <c r="E239" s="103">
        <v>0.13429199999999999</v>
      </c>
      <c r="F239" s="99">
        <v>0.45230751600871394</v>
      </c>
      <c r="G239" s="99">
        <v>1.2606752539983475</v>
      </c>
      <c r="H239" s="99">
        <f t="shared" si="17"/>
        <v>0.35878194211727332</v>
      </c>
      <c r="I239" s="99">
        <f t="shared" si="18"/>
        <v>-0.44516942358831046</v>
      </c>
      <c r="J239" s="99" t="str">
        <f t="shared" si="19"/>
        <v>CONSUMED</v>
      </c>
    </row>
    <row r="240" spans="1:10">
      <c r="A240" s="102" t="s">
        <v>674</v>
      </c>
      <c r="B240" s="99">
        <f t="shared" si="15"/>
        <v>-1.4758799201581143</v>
      </c>
      <c r="C240" s="99">
        <f t="shared" si="16"/>
        <v>0.87194985821244464</v>
      </c>
      <c r="D240" s="103">
        <v>0.1</v>
      </c>
      <c r="E240" s="103">
        <v>0.13429199999999999</v>
      </c>
      <c r="F240" s="99">
        <v>0.39081090426142878</v>
      </c>
      <c r="G240" s="99">
        <v>1.0870531997011368</v>
      </c>
      <c r="H240" s="99">
        <f t="shared" si="17"/>
        <v>0.35951405540122078</v>
      </c>
      <c r="I240" s="99">
        <f t="shared" si="18"/>
        <v>-0.44428412596575406</v>
      </c>
      <c r="J240" s="99" t="str">
        <f t="shared" si="19"/>
        <v>CONSUMED</v>
      </c>
    </row>
    <row r="241" spans="1:10">
      <c r="A241" s="102" t="s">
        <v>618</v>
      </c>
      <c r="B241" s="99">
        <f t="shared" si="15"/>
        <v>-1.4739722096380901</v>
      </c>
      <c r="C241" s="99">
        <f t="shared" si="16"/>
        <v>0.87194985821244464</v>
      </c>
      <c r="D241" s="103">
        <v>0.1</v>
      </c>
      <c r="E241" s="103">
        <v>0.13429199999999999</v>
      </c>
      <c r="F241" s="99">
        <v>0.49926418096681618</v>
      </c>
      <c r="G241" s="99">
        <v>1.3868843809658185</v>
      </c>
      <c r="H241" s="99">
        <f t="shared" si="17"/>
        <v>0.35998976397667082</v>
      </c>
      <c r="I241" s="99">
        <f t="shared" si="18"/>
        <v>-0.44370984787618301</v>
      </c>
      <c r="J241" s="99" t="str">
        <f t="shared" si="19"/>
        <v>CONSUMED</v>
      </c>
    </row>
    <row r="242" spans="1:10">
      <c r="A242" s="102" t="s">
        <v>37</v>
      </c>
      <c r="B242" s="99">
        <f t="shared" si="15"/>
        <v>-1.4701276926746343</v>
      </c>
      <c r="C242" s="99">
        <f t="shared" si="16"/>
        <v>0.87194985821244464</v>
      </c>
      <c r="D242" s="103">
        <v>0.1</v>
      </c>
      <c r="E242" s="103">
        <v>0.13429199999999999</v>
      </c>
      <c r="F242" s="99">
        <v>0.42805621656567033</v>
      </c>
      <c r="G242" s="99">
        <v>1.1859143973193784</v>
      </c>
      <c r="H242" s="99">
        <f t="shared" si="17"/>
        <v>0.36095034981718888</v>
      </c>
      <c r="I242" s="99">
        <f t="shared" si="18"/>
        <v>-0.44255253295134384</v>
      </c>
      <c r="J242" s="99" t="str">
        <f t="shared" si="19"/>
        <v>CONSUMED</v>
      </c>
    </row>
    <row r="243" spans="1:10">
      <c r="A243" s="102" t="s">
        <v>433</v>
      </c>
      <c r="B243" s="99">
        <f t="shared" si="15"/>
        <v>-1.4682037148953002</v>
      </c>
      <c r="C243" s="99">
        <f t="shared" si="16"/>
        <v>0.87194985821244464</v>
      </c>
      <c r="D243" s="103">
        <v>0.1</v>
      </c>
      <c r="E243" s="103">
        <v>0.13429199999999999</v>
      </c>
      <c r="F243" s="99">
        <v>0.4682516573099556</v>
      </c>
      <c r="G243" s="99">
        <v>1.2955455326413354</v>
      </c>
      <c r="H243" s="99">
        <f t="shared" si="17"/>
        <v>0.36143203423757125</v>
      </c>
      <c r="I243" s="99">
        <f t="shared" si="18"/>
        <v>-0.44197335792877324</v>
      </c>
      <c r="J243" s="99" t="str">
        <f t="shared" si="19"/>
        <v>CONSUMED</v>
      </c>
    </row>
    <row r="244" spans="1:10">
      <c r="A244" s="102" t="s">
        <v>1090</v>
      </c>
      <c r="B244" s="99">
        <f t="shared" si="15"/>
        <v>-1.46717160410531</v>
      </c>
      <c r="C244" s="99">
        <f t="shared" si="16"/>
        <v>0.87194985821244464</v>
      </c>
      <c r="D244" s="103">
        <v>0.1</v>
      </c>
      <c r="E244" s="103">
        <v>0.13429199999999999</v>
      </c>
      <c r="F244" s="99">
        <v>0.37794800583064991</v>
      </c>
      <c r="G244" s="99">
        <v>1.044948098051665</v>
      </c>
      <c r="H244" s="99">
        <f t="shared" si="17"/>
        <v>0.36169069692106676</v>
      </c>
      <c r="I244" s="99">
        <f t="shared" si="18"/>
        <v>-0.44166266162213785</v>
      </c>
      <c r="J244" s="99" t="str">
        <f t="shared" si="19"/>
        <v>CONSUMED</v>
      </c>
    </row>
    <row r="245" spans="1:10">
      <c r="A245" s="102" t="s">
        <v>350</v>
      </c>
      <c r="B245" s="99">
        <f t="shared" si="15"/>
        <v>-1.4608788089774898</v>
      </c>
      <c r="C245" s="99">
        <f t="shared" si="16"/>
        <v>0.87194985821244464</v>
      </c>
      <c r="D245" s="103">
        <v>0.1</v>
      </c>
      <c r="E245" s="103">
        <v>0.13429199999999999</v>
      </c>
      <c r="F245" s="99">
        <v>0.48172105777396806</v>
      </c>
      <c r="G245" s="99">
        <v>1.3260624362514513</v>
      </c>
      <c r="H245" s="99">
        <f t="shared" si="17"/>
        <v>0.36327177710855757</v>
      </c>
      <c r="I245" s="99">
        <f t="shared" si="18"/>
        <v>-0.43976834153209571</v>
      </c>
      <c r="J245" s="99" t="str">
        <f t="shared" si="19"/>
        <v>CONSUMED</v>
      </c>
    </row>
    <row r="246" spans="1:10">
      <c r="A246" s="102" t="s">
        <v>321</v>
      </c>
      <c r="B246" s="99">
        <f t="shared" si="15"/>
        <v>-1.4592466829403141</v>
      </c>
      <c r="C246" s="99">
        <f t="shared" si="16"/>
        <v>0.87194985821244464</v>
      </c>
      <c r="D246" s="103">
        <v>0.1</v>
      </c>
      <c r="E246" s="103">
        <v>0.13429199999999999</v>
      </c>
      <c r="F246" s="99">
        <v>0.39277898755275964</v>
      </c>
      <c r="G246" s="99">
        <v>1.080003763744388</v>
      </c>
      <c r="H246" s="99">
        <f t="shared" si="17"/>
        <v>0.36368298031757729</v>
      </c>
      <c r="I246" s="99">
        <f t="shared" si="18"/>
        <v>-0.43927702263820168</v>
      </c>
      <c r="J246" s="99" t="str">
        <f t="shared" si="19"/>
        <v>CONSUMED</v>
      </c>
    </row>
    <row r="247" spans="1:10">
      <c r="A247" s="102" t="s">
        <v>57</v>
      </c>
      <c r="B247" s="99">
        <f t="shared" si="15"/>
        <v>-1.4350919171781238</v>
      </c>
      <c r="C247" s="99">
        <f t="shared" si="16"/>
        <v>0.87194985821244464</v>
      </c>
      <c r="D247" s="103">
        <v>0.1</v>
      </c>
      <c r="E247" s="103">
        <v>0.13429199999999999</v>
      </c>
      <c r="F247" s="99">
        <v>0.49383614919359636</v>
      </c>
      <c r="G247" s="99">
        <v>1.335329953680704</v>
      </c>
      <c r="H247" s="99">
        <f t="shared" si="17"/>
        <v>0.36982331432945559</v>
      </c>
      <c r="I247" s="99">
        <f t="shared" si="18"/>
        <v>-0.43200571360554502</v>
      </c>
      <c r="J247" s="99" t="str">
        <f t="shared" si="19"/>
        <v>CONSUMED</v>
      </c>
    </row>
    <row r="248" spans="1:10">
      <c r="A248" s="102" t="s">
        <v>821</v>
      </c>
      <c r="B248" s="99">
        <f t="shared" si="15"/>
        <v>-1.4321813736155147</v>
      </c>
      <c r="C248" s="99">
        <f t="shared" si="16"/>
        <v>0.87194985821244464</v>
      </c>
      <c r="D248" s="103">
        <v>0.1</v>
      </c>
      <c r="E248" s="103">
        <v>0.13429199999999999</v>
      </c>
      <c r="F248" s="99">
        <v>0.34940239104745885</v>
      </c>
      <c r="G248" s="99">
        <v>0.94287783237278999</v>
      </c>
      <c r="H248" s="99">
        <f t="shared" si="17"/>
        <v>0.37057016195637316</v>
      </c>
      <c r="I248" s="99">
        <f t="shared" si="18"/>
        <v>-0.43112955268951303</v>
      </c>
      <c r="J248" s="99" t="str">
        <f t="shared" si="19"/>
        <v>CONSUMED</v>
      </c>
    </row>
    <row r="249" spans="1:10">
      <c r="A249" s="102" t="s">
        <v>882</v>
      </c>
      <c r="B249" s="99">
        <f t="shared" si="15"/>
        <v>-1.4225547863781771</v>
      </c>
      <c r="C249" s="99">
        <f t="shared" si="16"/>
        <v>0.87194985821244464</v>
      </c>
      <c r="D249" s="103">
        <v>0.1</v>
      </c>
      <c r="E249" s="103">
        <v>0.13429199999999999</v>
      </c>
      <c r="F249" s="99">
        <v>0.34404118309825577</v>
      </c>
      <c r="G249" s="99">
        <v>0.92223604776333812</v>
      </c>
      <c r="H249" s="99">
        <f t="shared" si="17"/>
        <v>0.37305111194974971</v>
      </c>
      <c r="I249" s="99">
        <f t="shared" si="18"/>
        <v>-0.42823166117519834</v>
      </c>
      <c r="J249" s="99" t="str">
        <f t="shared" si="19"/>
        <v>CONSUMED</v>
      </c>
    </row>
    <row r="250" spans="1:10">
      <c r="A250" s="102" t="s">
        <v>1027</v>
      </c>
      <c r="B250" s="99">
        <f t="shared" si="15"/>
        <v>-1.420856299078056</v>
      </c>
      <c r="C250" s="99">
        <f t="shared" si="16"/>
        <v>0.87194985821244464</v>
      </c>
      <c r="D250" s="103">
        <v>0.1</v>
      </c>
      <c r="E250" s="103">
        <v>0.13429199999999999</v>
      </c>
      <c r="F250" s="99">
        <v>0.36729012236010994</v>
      </c>
      <c r="G250" s="99">
        <v>0.98339866513952801</v>
      </c>
      <c r="H250" s="99">
        <f t="shared" si="17"/>
        <v>0.37349056428503241</v>
      </c>
      <c r="I250" s="99">
        <f t="shared" si="18"/>
        <v>-0.42772036555060755</v>
      </c>
      <c r="J250" s="99" t="str">
        <f t="shared" si="19"/>
        <v>CONSUMED</v>
      </c>
    </row>
    <row r="251" spans="1:10">
      <c r="A251" s="102" t="s">
        <v>541</v>
      </c>
      <c r="B251" s="99">
        <f t="shared" si="15"/>
        <v>-1.41298578662554</v>
      </c>
      <c r="C251" s="99">
        <f t="shared" si="16"/>
        <v>0.87194985821244464</v>
      </c>
      <c r="D251" s="103">
        <v>0.1</v>
      </c>
      <c r="E251" s="103">
        <v>0.13429199999999999</v>
      </c>
      <c r="F251" s="99">
        <v>0.4720497217725354</v>
      </c>
      <c r="G251" s="99">
        <v>1.2570103430864767</v>
      </c>
      <c r="H251" s="99">
        <f t="shared" si="17"/>
        <v>0.37553368145997862</v>
      </c>
      <c r="I251" s="99">
        <f t="shared" si="18"/>
        <v>-0.42535110522115338</v>
      </c>
      <c r="J251" s="99" t="str">
        <f t="shared" si="19"/>
        <v>CONSUMED</v>
      </c>
    </row>
    <row r="252" spans="1:10">
      <c r="A252" s="102" t="s">
        <v>341</v>
      </c>
      <c r="B252" s="99">
        <f t="shared" si="15"/>
        <v>-1.4031724924157776</v>
      </c>
      <c r="C252" s="99">
        <f t="shared" si="16"/>
        <v>0.87194985821244464</v>
      </c>
      <c r="D252" s="103">
        <v>0.1</v>
      </c>
      <c r="E252" s="103">
        <v>0.13429199999999999</v>
      </c>
      <c r="F252" s="99">
        <v>0.38818561327376738</v>
      </c>
      <c r="G252" s="99">
        <v>1.0266831752069401</v>
      </c>
      <c r="H252" s="99">
        <f t="shared" si="17"/>
        <v>0.37809679037111327</v>
      </c>
      <c r="I252" s="99">
        <f t="shared" si="18"/>
        <v>-0.42239700930773916</v>
      </c>
      <c r="J252" s="99" t="str">
        <f t="shared" si="19"/>
        <v>CONSUMED</v>
      </c>
    </row>
    <row r="253" spans="1:10">
      <c r="A253" s="102" t="s">
        <v>1674</v>
      </c>
      <c r="B253" s="99">
        <f t="shared" si="15"/>
        <v>-1.4021229620283953</v>
      </c>
      <c r="C253" s="99">
        <f t="shared" si="16"/>
        <v>0.87194985821244464</v>
      </c>
      <c r="D253" s="103">
        <v>0.1</v>
      </c>
      <c r="E253" s="103">
        <v>0.13429199999999999</v>
      </c>
      <c r="F253" s="99">
        <v>0.30473485849527898</v>
      </c>
      <c r="G253" s="99">
        <v>0.80538438476207885</v>
      </c>
      <c r="H253" s="99">
        <f t="shared" si="17"/>
        <v>0.37837194793055451</v>
      </c>
      <c r="I253" s="99">
        <f t="shared" si="18"/>
        <v>-0.42208106917977628</v>
      </c>
      <c r="J253" s="99" t="str">
        <f t="shared" si="19"/>
        <v>CONSUMED</v>
      </c>
    </row>
    <row r="254" spans="1:10">
      <c r="A254" s="102" t="s">
        <v>526</v>
      </c>
      <c r="B254" s="99">
        <f t="shared" si="15"/>
        <v>-1.3994247523238497</v>
      </c>
      <c r="C254" s="99">
        <f t="shared" si="16"/>
        <v>0.87194985821244464</v>
      </c>
      <c r="D254" s="103">
        <v>0.1</v>
      </c>
      <c r="E254" s="103">
        <v>0.13429199999999999</v>
      </c>
      <c r="F254" s="99">
        <v>0.39098990899275821</v>
      </c>
      <c r="G254" s="99">
        <v>1.0314172155627495</v>
      </c>
      <c r="H254" s="99">
        <f t="shared" si="17"/>
        <v>0.37908026266502737</v>
      </c>
      <c r="I254" s="99">
        <f t="shared" si="18"/>
        <v>-0.42126882712411645</v>
      </c>
      <c r="J254" s="99" t="str">
        <f t="shared" si="19"/>
        <v>CONSUMED</v>
      </c>
    </row>
    <row r="255" spans="1:10">
      <c r="A255" s="102" t="s">
        <v>1755</v>
      </c>
      <c r="B255" s="99">
        <f t="shared" si="15"/>
        <v>-1.3990907830613233</v>
      </c>
      <c r="C255" s="99">
        <f t="shared" si="16"/>
        <v>0.87194985821244464</v>
      </c>
      <c r="D255" s="103">
        <v>0.1</v>
      </c>
      <c r="E255" s="103">
        <v>0.13429199999999999</v>
      </c>
      <c r="F255" s="99">
        <v>0.16823224073501794</v>
      </c>
      <c r="G255" s="99">
        <v>0.44368783540239581</v>
      </c>
      <c r="H255" s="99">
        <f t="shared" si="17"/>
        <v>0.37916802605697386</v>
      </c>
      <c r="I255" s="99">
        <f t="shared" si="18"/>
        <v>-0.4211682923584662</v>
      </c>
      <c r="J255" s="99" t="str">
        <f t="shared" si="19"/>
        <v>CONSUMED</v>
      </c>
    </row>
    <row r="256" spans="1:10">
      <c r="A256" s="102" t="s">
        <v>1616</v>
      </c>
      <c r="B256" s="99">
        <f t="shared" si="15"/>
        <v>-1.3967884476707109</v>
      </c>
      <c r="C256" s="99">
        <f t="shared" si="16"/>
        <v>0.87194985821244464</v>
      </c>
      <c r="D256" s="103">
        <v>0.1</v>
      </c>
      <c r="E256" s="103">
        <v>0.13429199999999999</v>
      </c>
      <c r="F256" s="99">
        <v>0.99196100224049477</v>
      </c>
      <c r="G256" s="99">
        <v>2.6119798307359954</v>
      </c>
      <c r="H256" s="99">
        <f t="shared" si="17"/>
        <v>0.3797736071954978</v>
      </c>
      <c r="I256" s="99">
        <f t="shared" si="18"/>
        <v>-0.42047522034581314</v>
      </c>
      <c r="J256" s="99" t="str">
        <f t="shared" si="19"/>
        <v>CONSUMED</v>
      </c>
    </row>
    <row r="257" spans="1:10">
      <c r="A257" s="102" t="s">
        <v>61</v>
      </c>
      <c r="B257" s="99">
        <f t="shared" si="15"/>
        <v>-1.3722942056661758</v>
      </c>
      <c r="C257" s="99">
        <f t="shared" si="16"/>
        <v>0.87194985821244464</v>
      </c>
      <c r="D257" s="103">
        <v>0.1</v>
      </c>
      <c r="E257" s="103">
        <v>0.13429199999999999</v>
      </c>
      <c r="F257" s="99">
        <v>0.44868411884472909</v>
      </c>
      <c r="G257" s="99">
        <v>1.1615620559528803</v>
      </c>
      <c r="H257" s="99">
        <f t="shared" si="17"/>
        <v>0.38627649426500404</v>
      </c>
      <c r="I257" s="99">
        <f t="shared" si="18"/>
        <v>-0.4131017187813954</v>
      </c>
      <c r="J257" s="99" t="str">
        <f t="shared" si="19"/>
        <v>CONSUMED</v>
      </c>
    </row>
    <row r="258" spans="1:10">
      <c r="A258" s="102" t="s">
        <v>867</v>
      </c>
      <c r="B258" s="99">
        <f t="shared" ref="B258:B321" si="20">LOG(H258, 2)</f>
        <v>-1.3701612912171237</v>
      </c>
      <c r="C258" s="99">
        <f t="shared" ref="C258:C321" si="21">-LOG10(E258)</f>
        <v>0.87194985821244464</v>
      </c>
      <c r="D258" s="103">
        <v>0.1</v>
      </c>
      <c r="E258" s="103">
        <v>0.13429199999999999</v>
      </c>
      <c r="F258" s="99">
        <v>0.47768263836163366</v>
      </c>
      <c r="G258" s="99">
        <v>1.2348070615914752</v>
      </c>
      <c r="H258" s="99">
        <f t="shared" ref="H258:H321" si="22">F258/G258</f>
        <v>0.38684799692186295</v>
      </c>
      <c r="I258" s="99">
        <f t="shared" ref="I258:I321" si="23">LOG(H258)</f>
        <v>-0.41245964755404563</v>
      </c>
      <c r="J258" s="99" t="str">
        <f t="shared" ref="J258:J321" si="24">IF(AND(I258&gt;0), "PRODUCED", "CONSUMED")</f>
        <v>CONSUMED</v>
      </c>
    </row>
    <row r="259" spans="1:10">
      <c r="A259" s="102" t="s">
        <v>1987</v>
      </c>
      <c r="B259" s="99">
        <f t="shared" si="20"/>
        <v>-1.3688730010044829</v>
      </c>
      <c r="C259" s="99">
        <f t="shared" si="21"/>
        <v>0.87194985821244464</v>
      </c>
      <c r="D259" s="103">
        <v>0.1</v>
      </c>
      <c r="E259" s="103">
        <v>0.13429199999999999</v>
      </c>
      <c r="F259" s="99">
        <v>0.34671784084931484</v>
      </c>
      <c r="G259" s="99">
        <v>0.89546377784495446</v>
      </c>
      <c r="H259" s="99">
        <f t="shared" si="22"/>
        <v>0.3871935966899015</v>
      </c>
      <c r="I259" s="99">
        <f t="shared" si="23"/>
        <v>-0.41207183355692045</v>
      </c>
      <c r="J259" s="99" t="str">
        <f t="shared" si="24"/>
        <v>CONSUMED</v>
      </c>
    </row>
    <row r="260" spans="1:10">
      <c r="A260" s="102" t="s">
        <v>2220</v>
      </c>
      <c r="B260" s="99">
        <f t="shared" si="20"/>
        <v>-1.3631989707146448</v>
      </c>
      <c r="C260" s="99">
        <f t="shared" si="21"/>
        <v>0.87194985821244464</v>
      </c>
      <c r="D260" s="103">
        <v>0.1</v>
      </c>
      <c r="E260" s="103">
        <v>0.13429199999999999</v>
      </c>
      <c r="F260" s="99">
        <v>0.18036260890040032</v>
      </c>
      <c r="G260" s="99">
        <v>0.4639917822969637</v>
      </c>
      <c r="H260" s="99">
        <f t="shared" si="22"/>
        <v>0.38871940362289598</v>
      </c>
      <c r="I260" s="99">
        <f t="shared" si="23"/>
        <v>-0.41036378024337311</v>
      </c>
      <c r="J260" s="99" t="str">
        <f t="shared" si="24"/>
        <v>CONSUMED</v>
      </c>
    </row>
    <row r="261" spans="1:10">
      <c r="A261" s="102" t="s">
        <v>2184</v>
      </c>
      <c r="B261" s="99">
        <f t="shared" si="20"/>
        <v>-1.3621262147419726</v>
      </c>
      <c r="C261" s="99">
        <f t="shared" si="21"/>
        <v>0.87194985821244464</v>
      </c>
      <c r="D261" s="103">
        <v>0.1</v>
      </c>
      <c r="E261" s="103">
        <v>0.13429199999999999</v>
      </c>
      <c r="F261" s="99">
        <v>0.43147401853167916</v>
      </c>
      <c r="G261" s="99">
        <v>1.1091633174843338</v>
      </c>
      <c r="H261" s="99">
        <f t="shared" si="22"/>
        <v>0.38900855422292074</v>
      </c>
      <c r="I261" s="99">
        <f t="shared" si="23"/>
        <v>-0.41004084851757117</v>
      </c>
      <c r="J261" s="99" t="str">
        <f t="shared" si="24"/>
        <v>CONSUMED</v>
      </c>
    </row>
    <row r="262" spans="1:10">
      <c r="A262" s="102" t="s">
        <v>257</v>
      </c>
      <c r="B262" s="99">
        <f t="shared" si="20"/>
        <v>-1.3511902305931669</v>
      </c>
      <c r="C262" s="99">
        <f t="shared" si="21"/>
        <v>0.87194985821244464</v>
      </c>
      <c r="D262" s="103">
        <v>0.1</v>
      </c>
      <c r="E262" s="103">
        <v>0.13429199999999999</v>
      </c>
      <c r="F262" s="99">
        <v>0.43607744220481109</v>
      </c>
      <c r="G262" s="99">
        <v>1.1125317423114252</v>
      </c>
      <c r="H262" s="99">
        <f t="shared" si="22"/>
        <v>0.39196853952122312</v>
      </c>
      <c r="I262" s="99">
        <f t="shared" si="23"/>
        <v>-0.40674878925667479</v>
      </c>
      <c r="J262" s="99" t="str">
        <f t="shared" si="24"/>
        <v>CONSUMED</v>
      </c>
    </row>
    <row r="263" spans="1:10">
      <c r="A263" s="102" t="s">
        <v>1658</v>
      </c>
      <c r="B263" s="99">
        <f t="shared" si="20"/>
        <v>-1.3414463339871545</v>
      </c>
      <c r="C263" s="99">
        <f t="shared" si="21"/>
        <v>0.87194985821244464</v>
      </c>
      <c r="D263" s="103">
        <v>0.1</v>
      </c>
      <c r="E263" s="103">
        <v>0.13429199999999999</v>
      </c>
      <c r="F263" s="99">
        <v>0.51844288759354151</v>
      </c>
      <c r="G263" s="99">
        <v>1.3137614223150242</v>
      </c>
      <c r="H263" s="99">
        <f t="shared" si="22"/>
        <v>0.39462483734678055</v>
      </c>
      <c r="I263" s="99">
        <f t="shared" si="23"/>
        <v>-0.40381558410361656</v>
      </c>
      <c r="J263" s="99" t="str">
        <f t="shared" si="24"/>
        <v>CONSUMED</v>
      </c>
    </row>
    <row r="264" spans="1:10">
      <c r="A264" s="102" t="s">
        <v>102</v>
      </c>
      <c r="B264" s="99">
        <f t="shared" si="20"/>
        <v>-1.3387869396007033</v>
      </c>
      <c r="C264" s="99">
        <f t="shared" si="21"/>
        <v>0.87194985821244464</v>
      </c>
      <c r="D264" s="103">
        <v>0.1</v>
      </c>
      <c r="E264" s="103">
        <v>0.13429199999999999</v>
      </c>
      <c r="F264" s="99">
        <v>0.66472701522684985</v>
      </c>
      <c r="G264" s="99">
        <v>1.6813508816623084</v>
      </c>
      <c r="H264" s="99">
        <f t="shared" si="22"/>
        <v>0.3953529405888504</v>
      </c>
      <c r="I264" s="99">
        <f t="shared" si="23"/>
        <v>-0.40301502662299438</v>
      </c>
      <c r="J264" s="99" t="str">
        <f t="shared" si="24"/>
        <v>CONSUMED</v>
      </c>
    </row>
    <row r="265" spans="1:10">
      <c r="A265" s="102" t="s">
        <v>579</v>
      </c>
      <c r="B265" s="99">
        <f t="shared" si="20"/>
        <v>-1.3349546938704586</v>
      </c>
      <c r="C265" s="99">
        <f t="shared" si="21"/>
        <v>0.87194985821244464</v>
      </c>
      <c r="D265" s="103">
        <v>0.1</v>
      </c>
      <c r="E265" s="103">
        <v>0.13429199999999999</v>
      </c>
      <c r="F265" s="99">
        <v>0.59784804101183819</v>
      </c>
      <c r="G265" s="99">
        <v>1.5081766624466795</v>
      </c>
      <c r="H265" s="99">
        <f t="shared" si="22"/>
        <v>0.39640451672416371</v>
      </c>
      <c r="I265" s="99">
        <f t="shared" si="23"/>
        <v>-0.4018614057074355</v>
      </c>
      <c r="J265" s="99" t="str">
        <f t="shared" si="24"/>
        <v>CONSUMED</v>
      </c>
    </row>
    <row r="266" spans="1:10">
      <c r="A266" s="102" t="s">
        <v>1398</v>
      </c>
      <c r="B266" s="99">
        <f t="shared" si="20"/>
        <v>-1.3278796582194488</v>
      </c>
      <c r="C266" s="99">
        <f t="shared" si="21"/>
        <v>0.87194985821244464</v>
      </c>
      <c r="D266" s="103">
        <v>0.1</v>
      </c>
      <c r="E266" s="103">
        <v>0.13429199999999999</v>
      </c>
      <c r="F266" s="99">
        <v>0.56894521857728708</v>
      </c>
      <c r="G266" s="99">
        <v>1.4282428536818828</v>
      </c>
      <c r="H266" s="99">
        <f t="shared" si="22"/>
        <v>0.39835327522248548</v>
      </c>
      <c r="I266" s="99">
        <f t="shared" si="23"/>
        <v>-0.39973160775608946</v>
      </c>
      <c r="J266" s="99" t="str">
        <f t="shared" si="24"/>
        <v>CONSUMED</v>
      </c>
    </row>
    <row r="267" spans="1:10">
      <c r="A267" s="102" t="s">
        <v>817</v>
      </c>
      <c r="B267" s="99">
        <f t="shared" si="20"/>
        <v>-1.3265719463929211</v>
      </c>
      <c r="C267" s="99">
        <f t="shared" si="21"/>
        <v>0.87194985821244464</v>
      </c>
      <c r="D267" s="103">
        <v>0.1</v>
      </c>
      <c r="E267" s="103">
        <v>0.13429199999999999</v>
      </c>
      <c r="F267" s="99">
        <v>0.30157121692631772</v>
      </c>
      <c r="G267" s="99">
        <v>0.75635875058836233</v>
      </c>
      <c r="H267" s="99">
        <f t="shared" si="22"/>
        <v>0.39871452097530319</v>
      </c>
      <c r="I267" s="99">
        <f t="shared" si="23"/>
        <v>-0.39933794727062011</v>
      </c>
      <c r="J267" s="99" t="str">
        <f t="shared" si="24"/>
        <v>CONSUMED</v>
      </c>
    </row>
    <row r="268" spans="1:10">
      <c r="A268" s="102" t="s">
        <v>1858</v>
      </c>
      <c r="B268" s="99">
        <f t="shared" si="20"/>
        <v>-1.3261477952235317</v>
      </c>
      <c r="C268" s="99">
        <f t="shared" si="21"/>
        <v>0.87194985821244464</v>
      </c>
      <c r="D268" s="103">
        <v>0.1</v>
      </c>
      <c r="E268" s="103">
        <v>0.13429199999999999</v>
      </c>
      <c r="F268" s="99">
        <v>0.48167955211075464</v>
      </c>
      <c r="G268" s="99">
        <v>1.2077261654557228</v>
      </c>
      <c r="H268" s="99">
        <f t="shared" si="22"/>
        <v>0.39883175995362985</v>
      </c>
      <c r="I268" s="99">
        <f t="shared" si="23"/>
        <v>-0.39921026504593793</v>
      </c>
      <c r="J268" s="99" t="str">
        <f t="shared" si="24"/>
        <v>CONSUMED</v>
      </c>
    </row>
    <row r="269" spans="1:10">
      <c r="A269" s="102" t="s">
        <v>314</v>
      </c>
      <c r="B269" s="99">
        <f t="shared" si="20"/>
        <v>-1.3107179154895057</v>
      </c>
      <c r="C269" s="99">
        <f t="shared" si="21"/>
        <v>0.87194985821244464</v>
      </c>
      <c r="D269" s="103">
        <v>0.1</v>
      </c>
      <c r="E269" s="103">
        <v>0.13429199999999999</v>
      </c>
      <c r="F269" s="99">
        <v>0.5878866409163741</v>
      </c>
      <c r="G269" s="99">
        <v>1.4583407114437037</v>
      </c>
      <c r="H269" s="99">
        <f t="shared" si="22"/>
        <v>0.40312022856057272</v>
      </c>
      <c r="I269" s="99">
        <f t="shared" si="23"/>
        <v>-0.39456540841650833</v>
      </c>
      <c r="J269" s="99" t="str">
        <f t="shared" si="24"/>
        <v>CONSUMED</v>
      </c>
    </row>
    <row r="270" spans="1:10">
      <c r="A270" s="102" t="s">
        <v>274</v>
      </c>
      <c r="B270" s="99">
        <f t="shared" si="20"/>
        <v>-1.3090931359407914</v>
      </c>
      <c r="C270" s="99">
        <f t="shared" si="21"/>
        <v>0.87194985821244464</v>
      </c>
      <c r="D270" s="103">
        <v>0.1</v>
      </c>
      <c r="E270" s="103">
        <v>0.13429199999999999</v>
      </c>
      <c r="F270" s="99">
        <v>0.55798718266508018</v>
      </c>
      <c r="G270" s="99">
        <v>1.3826126435750592</v>
      </c>
      <c r="H270" s="99">
        <f t="shared" si="22"/>
        <v>0.40357448288790237</v>
      </c>
      <c r="I270" s="99">
        <f t="shared" si="23"/>
        <v>-0.39407630103600394</v>
      </c>
      <c r="J270" s="99" t="str">
        <f t="shared" si="24"/>
        <v>CONSUMED</v>
      </c>
    </row>
    <row r="271" spans="1:10">
      <c r="A271" s="102" t="s">
        <v>589</v>
      </c>
      <c r="B271" s="99">
        <f t="shared" si="20"/>
        <v>-1.3064076419880897</v>
      </c>
      <c r="C271" s="99">
        <f t="shared" si="21"/>
        <v>0.87194985821244464</v>
      </c>
      <c r="D271" s="103">
        <v>0.1</v>
      </c>
      <c r="E271" s="103">
        <v>0.13429199999999999</v>
      </c>
      <c r="F271" s="99">
        <v>0.82200917799246775</v>
      </c>
      <c r="G271" s="99">
        <v>2.0330335864792821</v>
      </c>
      <c r="H271" s="99">
        <f t="shared" si="22"/>
        <v>0.40432641322762747</v>
      </c>
      <c r="I271" s="99">
        <f t="shared" si="23"/>
        <v>-0.39326788680306651</v>
      </c>
      <c r="J271" s="99" t="str">
        <f t="shared" si="24"/>
        <v>CONSUMED</v>
      </c>
    </row>
    <row r="272" spans="1:10">
      <c r="A272" s="102" t="s">
        <v>118</v>
      </c>
      <c r="B272" s="99">
        <f t="shared" si="20"/>
        <v>-1.3055434559428949</v>
      </c>
      <c r="C272" s="99">
        <f t="shared" si="21"/>
        <v>0.87194985821244464</v>
      </c>
      <c r="D272" s="103">
        <v>0.1</v>
      </c>
      <c r="E272" s="103">
        <v>0.13429199999999999</v>
      </c>
      <c r="F272" s="99">
        <v>0.40167305333028885</v>
      </c>
      <c r="G272" s="99">
        <v>0.9928426806274242</v>
      </c>
      <c r="H272" s="99">
        <f t="shared" si="22"/>
        <v>0.40456868058538004</v>
      </c>
      <c r="I272" s="99">
        <f t="shared" si="23"/>
        <v>-0.39300774088162871</v>
      </c>
      <c r="J272" s="99" t="str">
        <f t="shared" si="24"/>
        <v>CONSUMED</v>
      </c>
    </row>
    <row r="273" spans="1:10">
      <c r="A273" s="102" t="s">
        <v>1304</v>
      </c>
      <c r="B273" s="99">
        <f t="shared" si="20"/>
        <v>-1.2997125019358755</v>
      </c>
      <c r="C273" s="99">
        <f t="shared" si="21"/>
        <v>0.87194985821244464</v>
      </c>
      <c r="D273" s="103">
        <v>0.1</v>
      </c>
      <c r="E273" s="103">
        <v>0.13429199999999999</v>
      </c>
      <c r="F273" s="99">
        <v>0.14972132987748502</v>
      </c>
      <c r="G273" s="99">
        <v>0.36858369955874631</v>
      </c>
      <c r="H273" s="99">
        <f t="shared" si="22"/>
        <v>0.40620713845111817</v>
      </c>
      <c r="I273" s="99">
        <f t="shared" si="23"/>
        <v>-0.3912524488221788</v>
      </c>
      <c r="J273" s="99" t="str">
        <f t="shared" si="24"/>
        <v>CONSUMED</v>
      </c>
    </row>
    <row r="274" spans="1:10">
      <c r="A274" s="102" t="s">
        <v>891</v>
      </c>
      <c r="B274" s="99">
        <f t="shared" si="20"/>
        <v>-1.294692385859959</v>
      </c>
      <c r="C274" s="99">
        <f t="shared" si="21"/>
        <v>0.87194985821244464</v>
      </c>
      <c r="D274" s="103">
        <v>0.1</v>
      </c>
      <c r="E274" s="103">
        <v>0.13429199999999999</v>
      </c>
      <c r="F274" s="99">
        <v>0.39645575923069271</v>
      </c>
      <c r="G274" s="99">
        <v>0.97260382777049459</v>
      </c>
      <c r="H274" s="99">
        <f t="shared" si="22"/>
        <v>0.4076230710910223</v>
      </c>
      <c r="I274" s="99">
        <f t="shared" si="23"/>
        <v>-0.38974124330161292</v>
      </c>
      <c r="J274" s="99" t="str">
        <f t="shared" si="24"/>
        <v>CONSUMED</v>
      </c>
    </row>
    <row r="275" spans="1:10">
      <c r="A275" s="102" t="s">
        <v>1739</v>
      </c>
      <c r="B275" s="99">
        <f t="shared" si="20"/>
        <v>-1.292947098685491</v>
      </c>
      <c r="C275" s="99">
        <f t="shared" si="21"/>
        <v>0.87194985821244464</v>
      </c>
      <c r="D275" s="103">
        <v>0.1</v>
      </c>
      <c r="E275" s="103">
        <v>0.13429199999999999</v>
      </c>
      <c r="F275" s="99">
        <v>0.36322504805181327</v>
      </c>
      <c r="G275" s="99">
        <v>0.89000336651178713</v>
      </c>
      <c r="H275" s="99">
        <f t="shared" si="22"/>
        <v>0.40811648777847936</v>
      </c>
      <c r="I275" s="99">
        <f t="shared" si="23"/>
        <v>-0.38921585951105042</v>
      </c>
      <c r="J275" s="99" t="str">
        <f t="shared" si="24"/>
        <v>CONSUMED</v>
      </c>
    </row>
    <row r="276" spans="1:10">
      <c r="A276" s="102" t="s">
        <v>670</v>
      </c>
      <c r="B276" s="99">
        <f t="shared" si="20"/>
        <v>-1.2841354059669825</v>
      </c>
      <c r="C276" s="99">
        <f t="shared" si="21"/>
        <v>0.87194985821244464</v>
      </c>
      <c r="D276" s="103">
        <v>0.1</v>
      </c>
      <c r="E276" s="103">
        <v>0.13429199999999999</v>
      </c>
      <c r="F276" s="99">
        <v>0.57342478630075633</v>
      </c>
      <c r="G276" s="99">
        <v>1.3964961318770677</v>
      </c>
      <c r="H276" s="99">
        <f t="shared" si="22"/>
        <v>0.41061680960762903</v>
      </c>
      <c r="I276" s="99">
        <f t="shared" si="23"/>
        <v>-0.38656327569020543</v>
      </c>
      <c r="J276" s="99" t="str">
        <f t="shared" si="24"/>
        <v>CONSUMED</v>
      </c>
    </row>
    <row r="277" spans="1:10">
      <c r="A277" s="102" t="s">
        <v>1289</v>
      </c>
      <c r="B277" s="99">
        <f t="shared" si="20"/>
        <v>-1.2832608756533996</v>
      </c>
      <c r="C277" s="99">
        <f t="shared" si="21"/>
        <v>0.87194985821244464</v>
      </c>
      <c r="D277" s="103">
        <v>0.1</v>
      </c>
      <c r="E277" s="103">
        <v>0.13429199999999999</v>
      </c>
      <c r="F277" s="99">
        <v>0.57711095498688258</v>
      </c>
      <c r="G277" s="99">
        <v>1.4046215727377984</v>
      </c>
      <c r="H277" s="99">
        <f t="shared" si="22"/>
        <v>0.41086579203109835</v>
      </c>
      <c r="I277" s="99">
        <f t="shared" si="23"/>
        <v>-0.38630001583369961</v>
      </c>
      <c r="J277" s="99" t="str">
        <f t="shared" si="24"/>
        <v>CONSUMED</v>
      </c>
    </row>
    <row r="278" spans="1:10">
      <c r="A278" s="102" t="s">
        <v>373</v>
      </c>
      <c r="B278" s="99">
        <f t="shared" si="20"/>
        <v>-1.2786962689300279</v>
      </c>
      <c r="C278" s="99">
        <f t="shared" si="21"/>
        <v>0.87194985821244464</v>
      </c>
      <c r="D278" s="103">
        <v>0.1</v>
      </c>
      <c r="E278" s="103">
        <v>0.13429199999999999</v>
      </c>
      <c r="F278" s="99">
        <v>0.45269071082520113</v>
      </c>
      <c r="G278" s="99">
        <v>1.0983165180562144</v>
      </c>
      <c r="H278" s="99">
        <f t="shared" si="22"/>
        <v>0.41216780716943685</v>
      </c>
      <c r="I278" s="99">
        <f t="shared" si="23"/>
        <v>-0.38492593229155525</v>
      </c>
      <c r="J278" s="99" t="str">
        <f t="shared" si="24"/>
        <v>CONSUMED</v>
      </c>
    </row>
    <row r="279" spans="1:10">
      <c r="A279" s="102" t="s">
        <v>110</v>
      </c>
      <c r="B279" s="99">
        <f t="shared" si="20"/>
        <v>-1.2731556626609777</v>
      </c>
      <c r="C279" s="99">
        <f t="shared" si="21"/>
        <v>0.87194985821244464</v>
      </c>
      <c r="D279" s="103">
        <v>0.1</v>
      </c>
      <c r="E279" s="103">
        <v>0.13429199999999999</v>
      </c>
      <c r="F279" s="99">
        <v>0.55119163802703419</v>
      </c>
      <c r="G279" s="99">
        <v>1.332173112618239</v>
      </c>
      <c r="H279" s="99">
        <f t="shared" si="22"/>
        <v>0.41375376278517434</v>
      </c>
      <c r="I279" s="99">
        <f t="shared" si="23"/>
        <v>-0.38325804361040722</v>
      </c>
      <c r="J279" s="99" t="str">
        <f t="shared" si="24"/>
        <v>CONSUMED</v>
      </c>
    </row>
    <row r="280" spans="1:10">
      <c r="A280" s="102" t="s">
        <v>458</v>
      </c>
      <c r="B280" s="99">
        <f t="shared" si="20"/>
        <v>-1.2663544181320847</v>
      </c>
      <c r="C280" s="99">
        <f t="shared" si="21"/>
        <v>0.87194985821244464</v>
      </c>
      <c r="D280" s="103">
        <v>0.1</v>
      </c>
      <c r="E280" s="103">
        <v>0.13429199999999999</v>
      </c>
      <c r="F280" s="99">
        <v>0.48652088232329921</v>
      </c>
      <c r="G280" s="99">
        <v>1.1703402749587843</v>
      </c>
      <c r="H280" s="99">
        <f t="shared" si="22"/>
        <v>0.415708911957621</v>
      </c>
      <c r="I280" s="99">
        <f t="shared" si="23"/>
        <v>-0.3812106649993649</v>
      </c>
      <c r="J280" s="99" t="str">
        <f t="shared" si="24"/>
        <v>CONSUMED</v>
      </c>
    </row>
    <row r="281" spans="1:10">
      <c r="A281" s="102" t="s">
        <v>839</v>
      </c>
      <c r="B281" s="99">
        <f t="shared" si="20"/>
        <v>-1.2411893985260432</v>
      </c>
      <c r="C281" s="99">
        <f t="shared" si="21"/>
        <v>0.87194985821244464</v>
      </c>
      <c r="D281" s="103">
        <v>0.1</v>
      </c>
      <c r="E281" s="103">
        <v>0.13429199999999999</v>
      </c>
      <c r="F281" s="99">
        <v>0.71627851430239853</v>
      </c>
      <c r="G281" s="99">
        <v>1.6932347130949241</v>
      </c>
      <c r="H281" s="99">
        <f t="shared" si="22"/>
        <v>0.42302375964946531</v>
      </c>
      <c r="I281" s="99">
        <f t="shared" si="23"/>
        <v>-0.37363523925647418</v>
      </c>
      <c r="J281" s="99" t="str">
        <f t="shared" si="24"/>
        <v>CONSUMED</v>
      </c>
    </row>
    <row r="282" spans="1:10">
      <c r="A282" s="102" t="s">
        <v>1818</v>
      </c>
      <c r="B282" s="99">
        <f t="shared" si="20"/>
        <v>-1.2334320564132388</v>
      </c>
      <c r="C282" s="99">
        <f t="shared" si="21"/>
        <v>0.87194985821244464</v>
      </c>
      <c r="D282" s="103">
        <v>0.1</v>
      </c>
      <c r="E282" s="103">
        <v>0.13429199999999999</v>
      </c>
      <c r="F282" s="99">
        <v>0.40909814377882731</v>
      </c>
      <c r="G282" s="99">
        <v>0.96189475261210566</v>
      </c>
      <c r="H282" s="99">
        <f t="shared" si="22"/>
        <v>0.42530447605404548</v>
      </c>
      <c r="I282" s="99">
        <f t="shared" si="23"/>
        <v>-0.37130004659389265</v>
      </c>
      <c r="J282" s="99" t="str">
        <f t="shared" si="24"/>
        <v>CONSUMED</v>
      </c>
    </row>
    <row r="283" spans="1:10">
      <c r="A283" s="102" t="s">
        <v>727</v>
      </c>
      <c r="B283" s="99">
        <f t="shared" si="20"/>
        <v>-1.2316191137150383</v>
      </c>
      <c r="C283" s="99">
        <f t="shared" si="21"/>
        <v>0.87194985821244464</v>
      </c>
      <c r="D283" s="103">
        <v>0.1</v>
      </c>
      <c r="E283" s="103">
        <v>0.13429199999999999</v>
      </c>
      <c r="F283" s="99">
        <v>0.52286390447588438</v>
      </c>
      <c r="G283" s="99">
        <v>1.2278433378273053</v>
      </c>
      <c r="H283" s="99">
        <f t="shared" si="22"/>
        <v>0.42583926496771413</v>
      </c>
      <c r="I283" s="99">
        <f t="shared" si="23"/>
        <v>-0.3707542964613143</v>
      </c>
      <c r="J283" s="99" t="str">
        <f t="shared" si="24"/>
        <v>CONSUMED</v>
      </c>
    </row>
    <row r="284" spans="1:10">
      <c r="A284" s="102" t="s">
        <v>1699</v>
      </c>
      <c r="B284" s="99">
        <f t="shared" si="20"/>
        <v>-1.2197443118620703</v>
      </c>
      <c r="C284" s="99">
        <f t="shared" si="21"/>
        <v>0.87194985821244464</v>
      </c>
      <c r="D284" s="103">
        <v>0.1</v>
      </c>
      <c r="E284" s="103">
        <v>0.13429199999999999</v>
      </c>
      <c r="F284" s="99">
        <v>0.2488518919684127</v>
      </c>
      <c r="G284" s="99">
        <v>0.57958958378154013</v>
      </c>
      <c r="H284" s="99">
        <f t="shared" si="22"/>
        <v>0.42935880652784536</v>
      </c>
      <c r="I284" s="99">
        <f t="shared" si="23"/>
        <v>-0.36717962491100475</v>
      </c>
      <c r="J284" s="99" t="str">
        <f t="shared" si="24"/>
        <v>CONSUMED</v>
      </c>
    </row>
    <row r="285" spans="1:10">
      <c r="A285" s="102" t="s">
        <v>416</v>
      </c>
      <c r="B285" s="99">
        <f t="shared" si="20"/>
        <v>-1.2163704637155077</v>
      </c>
      <c r="C285" s="99">
        <f t="shared" si="21"/>
        <v>0.87194985821244464</v>
      </c>
      <c r="D285" s="103">
        <v>0.1</v>
      </c>
      <c r="E285" s="103">
        <v>0.13429199999999999</v>
      </c>
      <c r="F285" s="99">
        <v>0.61105446605107705</v>
      </c>
      <c r="G285" s="99">
        <v>1.4198547478439461</v>
      </c>
      <c r="H285" s="99">
        <f t="shared" si="22"/>
        <v>0.43036406856332676</v>
      </c>
      <c r="I285" s="99">
        <f t="shared" si="23"/>
        <v>-0.36616399541807404</v>
      </c>
      <c r="J285" s="99" t="str">
        <f t="shared" si="24"/>
        <v>CONSUMED</v>
      </c>
    </row>
    <row r="286" spans="1:10">
      <c r="A286" s="102" t="s">
        <v>1231</v>
      </c>
      <c r="B286" s="99">
        <f t="shared" si="20"/>
        <v>-1.2150566225026551</v>
      </c>
      <c r="C286" s="99">
        <f t="shared" si="21"/>
        <v>0.87194985821244464</v>
      </c>
      <c r="D286" s="103">
        <v>0.1</v>
      </c>
      <c r="E286" s="103">
        <v>0.13429199999999999</v>
      </c>
      <c r="F286" s="99">
        <v>0.46727083436545214</v>
      </c>
      <c r="G286" s="99">
        <v>1.0847687469239848</v>
      </c>
      <c r="H286" s="99">
        <f t="shared" si="22"/>
        <v>0.43075617332308352</v>
      </c>
      <c r="I286" s="99">
        <f t="shared" si="23"/>
        <v>-0.36576848980346588</v>
      </c>
      <c r="J286" s="99" t="str">
        <f t="shared" si="24"/>
        <v>CONSUMED</v>
      </c>
    </row>
    <row r="287" spans="1:10">
      <c r="A287" s="102" t="s">
        <v>912</v>
      </c>
      <c r="B287" s="99">
        <f t="shared" si="20"/>
        <v>-1.2100872347934046</v>
      </c>
      <c r="C287" s="99">
        <f t="shared" si="21"/>
        <v>0.87194985821244464</v>
      </c>
      <c r="D287" s="103">
        <v>0.1</v>
      </c>
      <c r="E287" s="103">
        <v>0.13429199999999999</v>
      </c>
      <c r="F287" s="99">
        <v>0.11175689253633551</v>
      </c>
      <c r="G287" s="99">
        <v>0.25855138737153105</v>
      </c>
      <c r="H287" s="99">
        <f t="shared" si="22"/>
        <v>0.43224247865181248</v>
      </c>
      <c r="I287" s="99">
        <f t="shared" si="23"/>
        <v>-0.36427255504289757</v>
      </c>
      <c r="J287" s="99" t="str">
        <f t="shared" si="24"/>
        <v>CONSUMED</v>
      </c>
    </row>
    <row r="288" spans="1:10">
      <c r="A288" s="102" t="s">
        <v>385</v>
      </c>
      <c r="B288" s="99">
        <f t="shared" si="20"/>
        <v>-1.2013373609818401</v>
      </c>
      <c r="C288" s="99">
        <f t="shared" si="21"/>
        <v>0.87194985821244464</v>
      </c>
      <c r="D288" s="103">
        <v>0.1</v>
      </c>
      <c r="E288" s="103">
        <v>0.13429199999999999</v>
      </c>
      <c r="F288" s="99">
        <v>0.44696718727321899</v>
      </c>
      <c r="G288" s="99">
        <v>1.0278132746153754</v>
      </c>
      <c r="H288" s="99">
        <f t="shared" si="22"/>
        <v>0.43487197364762725</v>
      </c>
      <c r="I288" s="99">
        <f t="shared" si="23"/>
        <v>-0.36163858056734194</v>
      </c>
      <c r="J288" s="99" t="str">
        <f t="shared" si="24"/>
        <v>CONSUMED</v>
      </c>
    </row>
    <row r="289" spans="1:10">
      <c r="A289" s="102" t="s">
        <v>88</v>
      </c>
      <c r="B289" s="99">
        <f t="shared" si="20"/>
        <v>-1.1974696188866185</v>
      </c>
      <c r="C289" s="99">
        <f t="shared" si="21"/>
        <v>0.87194985821244464</v>
      </c>
      <c r="D289" s="103">
        <v>0.1</v>
      </c>
      <c r="E289" s="103">
        <v>0.13429199999999999</v>
      </c>
      <c r="F289" s="99">
        <v>0.53113710725271368</v>
      </c>
      <c r="G289" s="99">
        <v>1.2180943201263477</v>
      </c>
      <c r="H289" s="99">
        <f t="shared" si="22"/>
        <v>0.43603939241554063</v>
      </c>
      <c r="I289" s="99">
        <f t="shared" si="23"/>
        <v>-0.36047427418118799</v>
      </c>
      <c r="J289" s="99" t="str">
        <f t="shared" si="24"/>
        <v>CONSUMED</v>
      </c>
    </row>
    <row r="290" spans="1:10">
      <c r="A290" s="102" t="s">
        <v>154</v>
      </c>
      <c r="B290" s="99">
        <f t="shared" si="20"/>
        <v>-1.1808714071459023</v>
      </c>
      <c r="C290" s="99">
        <f t="shared" si="21"/>
        <v>0.87194985821244464</v>
      </c>
      <c r="D290" s="103">
        <v>0.1</v>
      </c>
      <c r="E290" s="103">
        <v>0.13429199999999999</v>
      </c>
      <c r="F290" s="99">
        <v>0.43418821629914212</v>
      </c>
      <c r="G290" s="99">
        <v>0.98436405642030689</v>
      </c>
      <c r="H290" s="99">
        <f t="shared" si="22"/>
        <v>0.44108499641696697</v>
      </c>
      <c r="I290" s="99">
        <f t="shared" si="23"/>
        <v>-0.35547771457285032</v>
      </c>
      <c r="J290" s="99" t="str">
        <f t="shared" si="24"/>
        <v>CONSUMED</v>
      </c>
    </row>
    <row r="291" spans="1:10">
      <c r="A291" s="102" t="s">
        <v>1110</v>
      </c>
      <c r="B291" s="99">
        <f t="shared" si="20"/>
        <v>-1.1622915923895158</v>
      </c>
      <c r="C291" s="99">
        <f t="shared" si="21"/>
        <v>0.87194985821244464</v>
      </c>
      <c r="D291" s="103">
        <v>0.1</v>
      </c>
      <c r="E291" s="103">
        <v>0.13429199999999999</v>
      </c>
      <c r="F291" s="99">
        <v>0.21430848417782564</v>
      </c>
      <c r="G291" s="99">
        <v>0.47964950158430425</v>
      </c>
      <c r="H291" s="99">
        <f t="shared" si="22"/>
        <v>0.4468022659670341</v>
      </c>
      <c r="I291" s="99">
        <f t="shared" si="23"/>
        <v>-0.34988463301729772</v>
      </c>
      <c r="J291" s="99" t="str">
        <f t="shared" si="24"/>
        <v>CONSUMED</v>
      </c>
    </row>
    <row r="292" spans="1:10">
      <c r="A292" s="102" t="s">
        <v>174</v>
      </c>
      <c r="B292" s="99">
        <f t="shared" si="20"/>
        <v>-1.1501628053092072</v>
      </c>
      <c r="C292" s="99">
        <f t="shared" si="21"/>
        <v>0.87194985821244464</v>
      </c>
      <c r="D292" s="103">
        <v>0.1</v>
      </c>
      <c r="E292" s="103">
        <v>0.13429199999999999</v>
      </c>
      <c r="F292" s="99">
        <v>0.51342488813602705</v>
      </c>
      <c r="G292" s="99">
        <v>1.1394897460815718</v>
      </c>
      <c r="H292" s="99">
        <f t="shared" si="22"/>
        <v>0.45057438199998762</v>
      </c>
      <c r="I292" s="99">
        <f t="shared" si="23"/>
        <v>-0.34623350429510308</v>
      </c>
      <c r="J292" s="99" t="str">
        <f t="shared" si="24"/>
        <v>CONSUMED</v>
      </c>
    </row>
    <row r="293" spans="1:10">
      <c r="A293" s="102" t="s">
        <v>132</v>
      </c>
      <c r="B293" s="99">
        <f t="shared" si="20"/>
        <v>-1.1328297277284902</v>
      </c>
      <c r="C293" s="99">
        <f t="shared" si="21"/>
        <v>0.87194985821244464</v>
      </c>
      <c r="D293" s="103">
        <v>0.1</v>
      </c>
      <c r="E293" s="103">
        <v>0.13429199999999999</v>
      </c>
      <c r="F293" s="99">
        <v>0.37332323802589257</v>
      </c>
      <c r="G293" s="99">
        <v>0.81865468596382929</v>
      </c>
      <c r="H293" s="99">
        <f t="shared" si="22"/>
        <v>0.45602040081938422</v>
      </c>
      <c r="I293" s="99">
        <f t="shared" si="23"/>
        <v>-0.34101572802613644</v>
      </c>
      <c r="J293" s="99" t="str">
        <f t="shared" si="24"/>
        <v>CONSUMED</v>
      </c>
    </row>
    <row r="294" spans="1:10">
      <c r="A294" s="102" t="s">
        <v>556</v>
      </c>
      <c r="B294" s="99">
        <f t="shared" si="20"/>
        <v>-1.1259242127058215</v>
      </c>
      <c r="C294" s="99">
        <f t="shared" si="21"/>
        <v>0.87194985821244464</v>
      </c>
      <c r="D294" s="103">
        <v>0.1</v>
      </c>
      <c r="E294" s="103">
        <v>0.13429199999999999</v>
      </c>
      <c r="F294" s="99">
        <v>0.24591520996584285</v>
      </c>
      <c r="G294" s="99">
        <v>0.53668857697790795</v>
      </c>
      <c r="H294" s="99">
        <f t="shared" si="22"/>
        <v>0.45820839219383203</v>
      </c>
      <c r="I294" s="99">
        <f t="shared" si="23"/>
        <v>-0.33893696086880487</v>
      </c>
      <c r="J294" s="99" t="str">
        <f t="shared" si="24"/>
        <v>CONSUMED</v>
      </c>
    </row>
    <row r="295" spans="1:10">
      <c r="A295" s="102" t="s">
        <v>228</v>
      </c>
      <c r="B295" s="99">
        <f t="shared" si="20"/>
        <v>-1.1245594088430908</v>
      </c>
      <c r="C295" s="99">
        <f t="shared" si="21"/>
        <v>0.87194985821244464</v>
      </c>
      <c r="D295" s="103">
        <v>0.1</v>
      </c>
      <c r="E295" s="103">
        <v>0.13429199999999999</v>
      </c>
      <c r="F295" s="99">
        <v>0.55974154998085146</v>
      </c>
      <c r="G295" s="99">
        <v>1.2204322068724134</v>
      </c>
      <c r="H295" s="99">
        <f t="shared" si="22"/>
        <v>0.458642066989771</v>
      </c>
      <c r="I295" s="99">
        <f t="shared" si="23"/>
        <v>-0.33852611396792481</v>
      </c>
      <c r="J295" s="99" t="str">
        <f t="shared" si="24"/>
        <v>CONSUMED</v>
      </c>
    </row>
    <row r="296" spans="1:10">
      <c r="A296" s="102" t="s">
        <v>666</v>
      </c>
      <c r="B296" s="99">
        <f t="shared" si="20"/>
        <v>-1.120308615825268</v>
      </c>
      <c r="C296" s="99">
        <f t="shared" si="21"/>
        <v>0.87194985821244464</v>
      </c>
      <c r="D296" s="103">
        <v>0.1</v>
      </c>
      <c r="E296" s="103">
        <v>0.13429199999999999</v>
      </c>
      <c r="F296" s="99">
        <v>0.51333316542643204</v>
      </c>
      <c r="G296" s="99">
        <v>1.1159527887561185</v>
      </c>
      <c r="H296" s="99">
        <f t="shared" si="22"/>
        <v>0.4599954143208978</v>
      </c>
      <c r="I296" s="99">
        <f t="shared" si="23"/>
        <v>-0.33724649776420118</v>
      </c>
      <c r="J296" s="99" t="str">
        <f t="shared" si="24"/>
        <v>CONSUMED</v>
      </c>
    </row>
    <row r="297" spans="1:10">
      <c r="A297" s="102" t="s">
        <v>2218</v>
      </c>
      <c r="B297" s="99">
        <f t="shared" si="20"/>
        <v>-1.1199976179130762</v>
      </c>
      <c r="C297" s="99">
        <f t="shared" si="21"/>
        <v>0.87194985821244464</v>
      </c>
      <c r="D297" s="103">
        <v>0.1</v>
      </c>
      <c r="E297" s="103">
        <v>0.13429199999999999</v>
      </c>
      <c r="F297" s="99">
        <v>0.46838602640143145</v>
      </c>
      <c r="G297" s="99">
        <v>1.0180211671273369</v>
      </c>
      <c r="H297" s="99">
        <f t="shared" si="22"/>
        <v>0.46009458499092726</v>
      </c>
      <c r="I297" s="99">
        <f t="shared" si="23"/>
        <v>-0.33715287806404259</v>
      </c>
      <c r="J297" s="99" t="str">
        <f t="shared" si="24"/>
        <v>CONSUMED</v>
      </c>
    </row>
    <row r="298" spans="1:10">
      <c r="A298" s="102" t="s">
        <v>53</v>
      </c>
      <c r="B298" s="99">
        <f t="shared" si="20"/>
        <v>-1.1151409552078828</v>
      </c>
      <c r="C298" s="99">
        <f t="shared" si="21"/>
        <v>0.87194985821244464</v>
      </c>
      <c r="D298" s="103">
        <v>0.1</v>
      </c>
      <c r="E298" s="103">
        <v>0.13429199999999999</v>
      </c>
      <c r="F298" s="99">
        <v>0.4864491507984095</v>
      </c>
      <c r="G298" s="99">
        <v>1.0537275294646149</v>
      </c>
      <c r="H298" s="99">
        <f t="shared" si="22"/>
        <v>0.46164604909351464</v>
      </c>
      <c r="I298" s="99">
        <f t="shared" si="23"/>
        <v>-0.33569087691095678</v>
      </c>
      <c r="J298" s="99" t="str">
        <f t="shared" si="24"/>
        <v>CONSUMED</v>
      </c>
    </row>
    <row r="299" spans="1:10">
      <c r="A299" s="102" t="s">
        <v>84</v>
      </c>
      <c r="B299" s="99">
        <f t="shared" si="20"/>
        <v>-1.1005412330195588</v>
      </c>
      <c r="C299" s="99">
        <f t="shared" si="21"/>
        <v>0.87194985821244464</v>
      </c>
      <c r="D299" s="103">
        <v>0.1</v>
      </c>
      <c r="E299" s="103">
        <v>0.13429199999999999</v>
      </c>
      <c r="F299" s="99">
        <v>0.54237191320545863</v>
      </c>
      <c r="G299" s="99">
        <v>1.1630358826924725</v>
      </c>
      <c r="H299" s="99">
        <f t="shared" si="22"/>
        <v>0.46634151299773052</v>
      </c>
      <c r="I299" s="99">
        <f t="shared" si="23"/>
        <v>-0.33129592260391028</v>
      </c>
      <c r="J299" s="99" t="str">
        <f t="shared" si="24"/>
        <v>CONSUMED</v>
      </c>
    </row>
    <row r="300" spans="1:10">
      <c r="A300" s="102" t="s">
        <v>597</v>
      </c>
      <c r="B300" s="99">
        <f t="shared" si="20"/>
        <v>-1.0980006517488514</v>
      </c>
      <c r="C300" s="99">
        <f t="shared" si="21"/>
        <v>0.87194985821244464</v>
      </c>
      <c r="D300" s="103">
        <v>0.1</v>
      </c>
      <c r="E300" s="103">
        <v>0.13429199999999999</v>
      </c>
      <c r="F300" s="99">
        <v>0.4976112694346746</v>
      </c>
      <c r="G300" s="99">
        <v>1.0651759169728201</v>
      </c>
      <c r="H300" s="99">
        <f t="shared" si="22"/>
        <v>0.4671634623967677</v>
      </c>
      <c r="I300" s="99">
        <f t="shared" si="23"/>
        <v>-0.33053113143500529</v>
      </c>
      <c r="J300" s="99" t="str">
        <f t="shared" si="24"/>
        <v>CONSUMED</v>
      </c>
    </row>
    <row r="301" spans="1:10">
      <c r="A301" s="102" t="s">
        <v>408</v>
      </c>
      <c r="B301" s="99">
        <f t="shared" si="20"/>
        <v>-1.0977615604384023</v>
      </c>
      <c r="C301" s="99">
        <f t="shared" si="21"/>
        <v>0.87194985821244464</v>
      </c>
      <c r="D301" s="103">
        <v>0.1</v>
      </c>
      <c r="E301" s="103">
        <v>0.13429199999999999</v>
      </c>
      <c r="F301" s="99">
        <v>0.57743779283651486</v>
      </c>
      <c r="G301" s="99">
        <v>1.2358460176987733</v>
      </c>
      <c r="H301" s="99">
        <f t="shared" si="22"/>
        <v>0.46724088969574223</v>
      </c>
      <c r="I301" s="99">
        <f t="shared" si="23"/>
        <v>-0.33045915777885743</v>
      </c>
      <c r="J301" s="99" t="str">
        <f t="shared" si="24"/>
        <v>CONSUMED</v>
      </c>
    </row>
    <row r="302" spans="1:10">
      <c r="A302" s="102" t="s">
        <v>2172</v>
      </c>
      <c r="B302" s="99">
        <f t="shared" si="20"/>
        <v>-1.0950186192374987</v>
      </c>
      <c r="C302" s="99">
        <f t="shared" si="21"/>
        <v>0.87194985821244464</v>
      </c>
      <c r="D302" s="103">
        <v>0.1</v>
      </c>
      <c r="E302" s="103">
        <v>0.13429199999999999</v>
      </c>
      <c r="F302" s="99">
        <v>0.26698790010162377</v>
      </c>
      <c r="G302" s="99">
        <v>0.57032844147011252</v>
      </c>
      <c r="H302" s="99">
        <f t="shared" si="22"/>
        <v>0.46813008205135248</v>
      </c>
      <c r="I302" s="99">
        <f t="shared" si="23"/>
        <v>-0.3296334502010429</v>
      </c>
      <c r="J302" s="99" t="str">
        <f t="shared" si="24"/>
        <v>CONSUMED</v>
      </c>
    </row>
    <row r="303" spans="1:10">
      <c r="A303" s="102" t="s">
        <v>141</v>
      </c>
      <c r="B303" s="99">
        <f t="shared" si="20"/>
        <v>-1.0948311439072409</v>
      </c>
      <c r="C303" s="99">
        <f t="shared" si="21"/>
        <v>0.87194985821244464</v>
      </c>
      <c r="D303" s="103">
        <v>0.1</v>
      </c>
      <c r="E303" s="103">
        <v>0.13429199999999999</v>
      </c>
      <c r="F303" s="99">
        <v>0.63876925118734551</v>
      </c>
      <c r="G303" s="99">
        <v>1.3643349878247211</v>
      </c>
      <c r="H303" s="99">
        <f t="shared" si="22"/>
        <v>0.46819091857036615</v>
      </c>
      <c r="I303" s="99">
        <f t="shared" si="23"/>
        <v>-0.32957701450318827</v>
      </c>
      <c r="J303" s="99" t="str">
        <f t="shared" si="24"/>
        <v>CONSUMED</v>
      </c>
    </row>
    <row r="304" spans="1:10">
      <c r="A304" s="102" t="s">
        <v>1612</v>
      </c>
      <c r="B304" s="99">
        <f t="shared" si="20"/>
        <v>-1.0935446162759757</v>
      </c>
      <c r="C304" s="99">
        <f t="shared" si="21"/>
        <v>0.87194985821244464</v>
      </c>
      <c r="D304" s="103">
        <v>0.1</v>
      </c>
      <c r="E304" s="103">
        <v>0.13429199999999999</v>
      </c>
      <c r="F304" s="99">
        <v>0.49565725946365974</v>
      </c>
      <c r="G304" s="99">
        <v>1.0577211838027845</v>
      </c>
      <c r="H304" s="99">
        <f t="shared" si="22"/>
        <v>0.46860861544026394</v>
      </c>
      <c r="I304" s="99">
        <f t="shared" si="23"/>
        <v>-0.32918973109592692</v>
      </c>
      <c r="J304" s="99" t="str">
        <f t="shared" si="24"/>
        <v>CONSUMED</v>
      </c>
    </row>
    <row r="305" spans="1:10">
      <c r="A305" s="102" t="s">
        <v>980</v>
      </c>
      <c r="B305" s="99">
        <f t="shared" si="20"/>
        <v>-1.0933799614407742</v>
      </c>
      <c r="C305" s="99">
        <f t="shared" si="21"/>
        <v>0.87194985821244464</v>
      </c>
      <c r="D305" s="103">
        <v>0.1</v>
      </c>
      <c r="E305" s="103">
        <v>0.13429199999999999</v>
      </c>
      <c r="F305" s="99">
        <v>0.43417863812328328</v>
      </c>
      <c r="G305" s="99">
        <v>0.92642148228531029</v>
      </c>
      <c r="H305" s="99">
        <f t="shared" si="22"/>
        <v>0.46866210080993043</v>
      </c>
      <c r="I305" s="99">
        <f t="shared" si="23"/>
        <v>-0.32914016505160015</v>
      </c>
      <c r="J305" s="99" t="str">
        <f t="shared" si="24"/>
        <v>CONSUMED</v>
      </c>
    </row>
    <row r="306" spans="1:10">
      <c r="A306" s="102" t="s">
        <v>261</v>
      </c>
      <c r="B306" s="99">
        <f t="shared" si="20"/>
        <v>-1.08947757576576</v>
      </c>
      <c r="C306" s="99">
        <f t="shared" si="21"/>
        <v>0.87194985821244464</v>
      </c>
      <c r="D306" s="103">
        <v>0.1</v>
      </c>
      <c r="E306" s="103">
        <v>0.13429199999999999</v>
      </c>
      <c r="F306" s="99">
        <v>0.51322882951780135</v>
      </c>
      <c r="G306" s="99">
        <v>1.0921353735551254</v>
      </c>
      <c r="H306" s="99">
        <f t="shared" si="22"/>
        <v>0.46993151393598387</v>
      </c>
      <c r="I306" s="99">
        <f t="shared" si="23"/>
        <v>-0.32796542990877148</v>
      </c>
      <c r="J306" s="99" t="str">
        <f t="shared" si="24"/>
        <v>CONSUMED</v>
      </c>
    </row>
    <row r="307" spans="1:10">
      <c r="A307" s="102" t="s">
        <v>1823</v>
      </c>
      <c r="B307" s="99">
        <f t="shared" si="20"/>
        <v>-1.0786030700980098</v>
      </c>
      <c r="C307" s="99">
        <f t="shared" si="21"/>
        <v>0.87194985821244464</v>
      </c>
      <c r="D307" s="103">
        <v>0.1</v>
      </c>
      <c r="E307" s="103">
        <v>0.13429199999999999</v>
      </c>
      <c r="F307" s="99">
        <v>0.81733199056331074</v>
      </c>
      <c r="G307" s="99">
        <v>1.726197070150409</v>
      </c>
      <c r="H307" s="99">
        <f t="shared" si="22"/>
        <v>0.47348706859529893</v>
      </c>
      <c r="I307" s="99">
        <f t="shared" si="23"/>
        <v>-0.32469187751476064</v>
      </c>
      <c r="J307" s="99" t="str">
        <f t="shared" si="24"/>
        <v>CONSUMED</v>
      </c>
    </row>
    <row r="308" spans="1:10">
      <c r="A308" s="102" t="s">
        <v>1022</v>
      </c>
      <c r="B308" s="99">
        <f t="shared" si="20"/>
        <v>-1.0568145736659311</v>
      </c>
      <c r="C308" s="99">
        <f t="shared" si="21"/>
        <v>0.87194985821244464</v>
      </c>
      <c r="D308" s="103">
        <v>0.1</v>
      </c>
      <c r="E308" s="103">
        <v>0.13429199999999999</v>
      </c>
      <c r="F308" s="99">
        <v>0.30420363008987789</v>
      </c>
      <c r="G308" s="99">
        <v>0.63284489156748225</v>
      </c>
      <c r="H308" s="99">
        <f t="shared" si="22"/>
        <v>0.48069224251206538</v>
      </c>
      <c r="I308" s="99">
        <f t="shared" si="23"/>
        <v>-0.31813288652828736</v>
      </c>
      <c r="J308" s="99" t="str">
        <f t="shared" si="24"/>
        <v>CONSUMED</v>
      </c>
    </row>
    <row r="309" spans="1:10">
      <c r="A309" s="102" t="s">
        <v>264</v>
      </c>
      <c r="B309" s="99">
        <f t="shared" si="20"/>
        <v>-1.0544124523996503</v>
      </c>
      <c r="C309" s="99">
        <f t="shared" si="21"/>
        <v>0.87194985821244464</v>
      </c>
      <c r="D309" s="103">
        <v>0.1</v>
      </c>
      <c r="E309" s="103">
        <v>0.13429199999999999</v>
      </c>
      <c r="F309" s="99">
        <v>0.7452270166031103</v>
      </c>
      <c r="G309" s="99">
        <v>1.5477412836586424</v>
      </c>
      <c r="H309" s="99">
        <f t="shared" si="22"/>
        <v>0.48149327311441781</v>
      </c>
      <c r="I309" s="99">
        <f t="shared" si="23"/>
        <v>-0.31740977597391451</v>
      </c>
      <c r="J309" s="99" t="str">
        <f t="shared" si="24"/>
        <v>CONSUMED</v>
      </c>
    </row>
    <row r="310" spans="1:10">
      <c r="A310" s="102" t="s">
        <v>205</v>
      </c>
      <c r="B310" s="99">
        <f t="shared" si="20"/>
        <v>-1.0543067953149881</v>
      </c>
      <c r="C310" s="99">
        <f t="shared" si="21"/>
        <v>0.87194985821244464</v>
      </c>
      <c r="D310" s="103">
        <v>0.1</v>
      </c>
      <c r="E310" s="103">
        <v>0.13429199999999999</v>
      </c>
      <c r="F310" s="99">
        <v>0.51255295896522302</v>
      </c>
      <c r="G310" s="99">
        <v>1.064429041224406</v>
      </c>
      <c r="H310" s="99">
        <f t="shared" si="22"/>
        <v>0.4815285370038726</v>
      </c>
      <c r="I310" s="99">
        <f t="shared" si="23"/>
        <v>-0.31737797002217677</v>
      </c>
      <c r="J310" s="99" t="str">
        <f t="shared" si="24"/>
        <v>CONSUMED</v>
      </c>
    </row>
    <row r="311" spans="1:10">
      <c r="A311" s="102" t="s">
        <v>1954</v>
      </c>
      <c r="B311" s="99">
        <f t="shared" si="20"/>
        <v>-1.0535535036431209</v>
      </c>
      <c r="C311" s="99">
        <f t="shared" si="21"/>
        <v>0.87194985821244464</v>
      </c>
      <c r="D311" s="103">
        <v>0.1</v>
      </c>
      <c r="E311" s="103">
        <v>0.13429199999999999</v>
      </c>
      <c r="F311" s="99">
        <v>0.65775807396302388</v>
      </c>
      <c r="G311" s="99">
        <v>1.3652663756663417</v>
      </c>
      <c r="H311" s="99">
        <f t="shared" si="22"/>
        <v>0.48178002892804989</v>
      </c>
      <c r="I311" s="99">
        <f t="shared" si="23"/>
        <v>-0.31715120663346091</v>
      </c>
      <c r="J311" s="99" t="str">
        <f t="shared" si="24"/>
        <v>CONSUMED</v>
      </c>
    </row>
    <row r="312" spans="1:10">
      <c r="A312" s="102" t="s">
        <v>1210</v>
      </c>
      <c r="B312" s="99">
        <f t="shared" si="20"/>
        <v>-1.0451681131277193</v>
      </c>
      <c r="C312" s="99">
        <f t="shared" si="21"/>
        <v>0.87194985821244464</v>
      </c>
      <c r="D312" s="103">
        <v>0.1</v>
      </c>
      <c r="E312" s="103">
        <v>0.13429199999999999</v>
      </c>
      <c r="F312" s="99">
        <v>0.46681523592950541</v>
      </c>
      <c r="G312" s="99">
        <v>0.96332310024635215</v>
      </c>
      <c r="H312" s="99">
        <f t="shared" si="22"/>
        <v>0.48458843747245967</v>
      </c>
      <c r="I312" s="99">
        <f t="shared" si="23"/>
        <v>-0.31462695256296869</v>
      </c>
      <c r="J312" s="99" t="str">
        <f t="shared" si="24"/>
        <v>CONSUMED</v>
      </c>
    </row>
    <row r="313" spans="1:10">
      <c r="A313" s="102" t="s">
        <v>1454</v>
      </c>
      <c r="B313" s="99">
        <f t="shared" si="20"/>
        <v>-1.0396130669587003</v>
      </c>
      <c r="C313" s="99">
        <f t="shared" si="21"/>
        <v>0.87194985821244464</v>
      </c>
      <c r="D313" s="103">
        <v>0.1</v>
      </c>
      <c r="E313" s="103">
        <v>0.13429199999999999</v>
      </c>
      <c r="F313" s="99">
        <v>0.50661607536539455</v>
      </c>
      <c r="G313" s="99">
        <v>1.0414386308674892</v>
      </c>
      <c r="H313" s="99">
        <f t="shared" si="22"/>
        <v>0.48645792497960011</v>
      </c>
      <c r="I313" s="99">
        <f t="shared" si="23"/>
        <v>-0.31295471703879574</v>
      </c>
      <c r="J313" s="99" t="str">
        <f t="shared" si="24"/>
        <v>CONSUMED</v>
      </c>
    </row>
    <row r="314" spans="1:10">
      <c r="A314" s="102" t="s">
        <v>282</v>
      </c>
      <c r="B314" s="99">
        <f t="shared" si="20"/>
        <v>-1.039480616099054</v>
      </c>
      <c r="C314" s="99">
        <f t="shared" si="21"/>
        <v>0.87194985821244464</v>
      </c>
      <c r="D314" s="103">
        <v>0.1</v>
      </c>
      <c r="E314" s="103">
        <v>0.13429199999999999</v>
      </c>
      <c r="F314" s="99">
        <v>0.59163655623607359</v>
      </c>
      <c r="G314" s="99">
        <v>1.2161015607274879</v>
      </c>
      <c r="H314" s="99">
        <f t="shared" si="22"/>
        <v>0.4865025877297196</v>
      </c>
      <c r="I314" s="99">
        <f t="shared" si="23"/>
        <v>-0.31291484535709074</v>
      </c>
      <c r="J314" s="99" t="str">
        <f t="shared" si="24"/>
        <v>CONSUMED</v>
      </c>
    </row>
    <row r="315" spans="1:10">
      <c r="A315" s="102" t="s">
        <v>571</v>
      </c>
      <c r="B315" s="99">
        <f t="shared" si="20"/>
        <v>-1.028397681399867</v>
      </c>
      <c r="C315" s="99">
        <f t="shared" si="21"/>
        <v>0.87194985821244464</v>
      </c>
      <c r="D315" s="103">
        <v>0.1</v>
      </c>
      <c r="E315" s="103">
        <v>0.13429199999999999</v>
      </c>
      <c r="F315" s="99">
        <v>0.53128037607742129</v>
      </c>
      <c r="G315" s="99">
        <v>1.0836831589239833</v>
      </c>
      <c r="H315" s="99">
        <f t="shared" si="22"/>
        <v>0.49025434390338146</v>
      </c>
      <c r="I315" s="99">
        <f t="shared" si="23"/>
        <v>-0.30957854957265024</v>
      </c>
      <c r="J315" s="99" t="str">
        <f t="shared" si="24"/>
        <v>CONSUMED</v>
      </c>
    </row>
    <row r="316" spans="1:10">
      <c r="A316" s="102" t="s">
        <v>2150</v>
      </c>
      <c r="B316" s="99">
        <f t="shared" si="20"/>
        <v>-1.0217855900251083</v>
      </c>
      <c r="C316" s="99">
        <f t="shared" si="21"/>
        <v>0.87194985821244464</v>
      </c>
      <c r="D316" s="103">
        <v>0.1</v>
      </c>
      <c r="E316" s="103">
        <v>0.13429199999999999</v>
      </c>
      <c r="F316" s="99">
        <v>0.20196466544170777</v>
      </c>
      <c r="G316" s="99">
        <v>0.41007520077626608</v>
      </c>
      <c r="H316" s="99">
        <f t="shared" si="22"/>
        <v>0.49250641116407856</v>
      </c>
      <c r="I316" s="99">
        <f t="shared" si="23"/>
        <v>-0.30758811173477679</v>
      </c>
      <c r="J316" s="99" t="str">
        <f t="shared" si="24"/>
        <v>CONSUMED</v>
      </c>
    </row>
    <row r="317" spans="1:10">
      <c r="A317" s="102" t="s">
        <v>49</v>
      </c>
      <c r="B317" s="99">
        <f t="shared" si="20"/>
        <v>-1.0217808228588956</v>
      </c>
      <c r="C317" s="99">
        <f t="shared" si="21"/>
        <v>0.87194985821244464</v>
      </c>
      <c r="D317" s="103">
        <v>0.1</v>
      </c>
      <c r="E317" s="103">
        <v>0.13429199999999999</v>
      </c>
      <c r="F317" s="99">
        <v>0.48972543195032608</v>
      </c>
      <c r="G317" s="99">
        <v>0.99435012951879109</v>
      </c>
      <c r="H317" s="99">
        <f t="shared" si="22"/>
        <v>0.49250803857925313</v>
      </c>
      <c r="I317" s="99">
        <f t="shared" si="23"/>
        <v>-0.30758667667475248</v>
      </c>
      <c r="J317" s="99" t="str">
        <f t="shared" si="24"/>
        <v>CONSUMED</v>
      </c>
    </row>
    <row r="318" spans="1:10">
      <c r="A318" s="102" t="s">
        <v>2168</v>
      </c>
      <c r="B318" s="99">
        <f t="shared" si="20"/>
        <v>-1.021454037742451</v>
      </c>
      <c r="C318" s="99">
        <f t="shared" si="21"/>
        <v>0.87194985821244464</v>
      </c>
      <c r="D318" s="103">
        <v>0.1</v>
      </c>
      <c r="E318" s="103">
        <v>0.13429199999999999</v>
      </c>
      <c r="F318" s="99">
        <v>0.45165551207989524</v>
      </c>
      <c r="G318" s="99">
        <v>0.91684436338510233</v>
      </c>
      <c r="H318" s="99">
        <f t="shared" si="22"/>
        <v>0.49261960930023874</v>
      </c>
      <c r="I318" s="99">
        <f t="shared" si="23"/>
        <v>-0.30748830455256615</v>
      </c>
      <c r="J318" s="99" t="str">
        <f t="shared" si="24"/>
        <v>CONSUMED</v>
      </c>
    </row>
    <row r="319" spans="1:10">
      <c r="A319" s="102" t="s">
        <v>449</v>
      </c>
      <c r="B319" s="99">
        <f t="shared" si="20"/>
        <v>-0.99643160695784061</v>
      </c>
      <c r="C319" s="99">
        <f t="shared" si="21"/>
        <v>0.87194985821244464</v>
      </c>
      <c r="D319" s="103">
        <v>0.1</v>
      </c>
      <c r="E319" s="103">
        <v>0.13429199999999999</v>
      </c>
      <c r="F319" s="99">
        <v>0.50617804346558526</v>
      </c>
      <c r="G319" s="99">
        <v>1.0098551976945507</v>
      </c>
      <c r="H319" s="99">
        <f t="shared" si="22"/>
        <v>0.50123824150349938</v>
      </c>
      <c r="I319" s="99">
        <f t="shared" si="23"/>
        <v>-0.29995580232197261</v>
      </c>
      <c r="J319" s="99" t="str">
        <f t="shared" si="24"/>
        <v>CONSUMED</v>
      </c>
    </row>
    <row r="320" spans="1:10">
      <c r="A320" s="102" t="s">
        <v>143</v>
      </c>
      <c r="B320" s="99">
        <f t="shared" si="20"/>
        <v>-0.97983321600833195</v>
      </c>
      <c r="C320" s="99">
        <f t="shared" si="21"/>
        <v>0.87194985821244464</v>
      </c>
      <c r="D320" s="103">
        <v>0.1</v>
      </c>
      <c r="E320" s="103">
        <v>0.13429199999999999</v>
      </c>
      <c r="F320" s="99">
        <v>0.53695643224885137</v>
      </c>
      <c r="G320" s="99">
        <v>1.059005554425781</v>
      </c>
      <c r="H320" s="99">
        <f t="shared" si="22"/>
        <v>0.50703835310854661</v>
      </c>
      <c r="I320" s="99">
        <f t="shared" si="23"/>
        <v>-0.29495918876641292</v>
      </c>
      <c r="J320" s="99" t="str">
        <f t="shared" si="24"/>
        <v>CONSUMED</v>
      </c>
    </row>
    <row r="321" spans="1:10">
      <c r="A321" s="102" t="s">
        <v>92</v>
      </c>
      <c r="B321" s="99">
        <f t="shared" si="20"/>
        <v>-0.96226575441655249</v>
      </c>
      <c r="C321" s="99">
        <f t="shared" si="21"/>
        <v>0.87194985821244464</v>
      </c>
      <c r="D321" s="103">
        <v>0.1</v>
      </c>
      <c r="E321" s="103">
        <v>0.13429199999999999</v>
      </c>
      <c r="F321" s="99">
        <v>0.51020819793073102</v>
      </c>
      <c r="G321" s="99">
        <v>0.99407302353051863</v>
      </c>
      <c r="H321" s="99">
        <f t="shared" si="22"/>
        <v>0.51325021990707642</v>
      </c>
      <c r="I321" s="99">
        <f t="shared" si="23"/>
        <v>-0.28967085587961239</v>
      </c>
      <c r="J321" s="99" t="str">
        <f t="shared" si="24"/>
        <v>CONSUMED</v>
      </c>
    </row>
    <row r="322" spans="1:10">
      <c r="A322" s="102" t="s">
        <v>1720</v>
      </c>
      <c r="B322" s="99">
        <f t="shared" ref="B322:B385" si="25">LOG(H322, 2)</f>
        <v>-0.96185551614210996</v>
      </c>
      <c r="C322" s="99">
        <f t="shared" ref="C322:C385" si="26">-LOG10(E322)</f>
        <v>0.87194985821244464</v>
      </c>
      <c r="D322" s="103">
        <v>0.1</v>
      </c>
      <c r="E322" s="103">
        <v>0.13429199999999999</v>
      </c>
      <c r="F322" s="99">
        <v>0.50932864687783519</v>
      </c>
      <c r="G322" s="99">
        <v>0.9920771922046332</v>
      </c>
      <c r="H322" s="99">
        <f t="shared" ref="H322:H385" si="27">F322/G322</f>
        <v>0.51339618618384408</v>
      </c>
      <c r="I322" s="99">
        <f t="shared" ref="I322:I385" si="28">LOG(H322)</f>
        <v>-0.28954736185363572</v>
      </c>
      <c r="J322" s="99" t="str">
        <f t="shared" ref="J322:J385" si="29">IF(AND(I322&gt;0), "PRODUCED", "CONSUMED")</f>
        <v>CONSUMED</v>
      </c>
    </row>
    <row r="323" spans="1:10">
      <c r="A323" s="102" t="s">
        <v>485</v>
      </c>
      <c r="B323" s="99">
        <f t="shared" si="25"/>
        <v>-0.96066859388678427</v>
      </c>
      <c r="C323" s="99">
        <f t="shared" si="26"/>
        <v>0.87194985821244464</v>
      </c>
      <c r="D323" s="103">
        <v>0.1</v>
      </c>
      <c r="E323" s="103">
        <v>0.13429199999999999</v>
      </c>
      <c r="F323" s="99">
        <v>0.57692262106977921</v>
      </c>
      <c r="G323" s="99">
        <v>1.122813512680894</v>
      </c>
      <c r="H323" s="99">
        <f t="shared" si="27"/>
        <v>0.51381873708687886</v>
      </c>
      <c r="I323" s="99">
        <f t="shared" si="28"/>
        <v>-0.2891900626522616</v>
      </c>
      <c r="J323" s="99" t="str">
        <f t="shared" si="29"/>
        <v>CONSUMED</v>
      </c>
    </row>
    <row r="324" spans="1:10">
      <c r="A324" s="102" t="s">
        <v>2167</v>
      </c>
      <c r="B324" s="99">
        <f t="shared" si="25"/>
        <v>-0.95488914810001513</v>
      </c>
      <c r="C324" s="99">
        <f t="shared" si="26"/>
        <v>0.87194985821244464</v>
      </c>
      <c r="D324" s="103">
        <v>0.1</v>
      </c>
      <c r="E324" s="103">
        <v>0.13429199999999999</v>
      </c>
      <c r="F324" s="99">
        <v>0.50928335853378426</v>
      </c>
      <c r="G324" s="99">
        <v>0.98721048982990567</v>
      </c>
      <c r="H324" s="99">
        <f t="shared" si="27"/>
        <v>0.51588122672960324</v>
      </c>
      <c r="I324" s="99">
        <f t="shared" si="28"/>
        <v>-0.2874502761121302</v>
      </c>
      <c r="J324" s="99" t="str">
        <f t="shared" si="29"/>
        <v>CONSUMED</v>
      </c>
    </row>
    <row r="325" spans="1:10">
      <c r="A325" s="102" t="s">
        <v>1724</v>
      </c>
      <c r="B325" s="99">
        <f t="shared" si="25"/>
        <v>-0.94983106979647913</v>
      </c>
      <c r="C325" s="99">
        <f t="shared" si="26"/>
        <v>0.87194985821244464</v>
      </c>
      <c r="D325" s="103">
        <v>0.1</v>
      </c>
      <c r="E325" s="103">
        <v>0.13429199999999999</v>
      </c>
      <c r="F325" s="99">
        <v>0.54462461125535255</v>
      </c>
      <c r="G325" s="99">
        <v>1.0520222031080486</v>
      </c>
      <c r="H325" s="99">
        <f t="shared" si="27"/>
        <v>0.51769307686314725</v>
      </c>
      <c r="I325" s="99">
        <f t="shared" si="28"/>
        <v>-0.28592764282234873</v>
      </c>
      <c r="J325" s="99" t="str">
        <f t="shared" si="29"/>
        <v>CONSUMED</v>
      </c>
    </row>
    <row r="326" spans="1:10">
      <c r="A326" s="102" t="s">
        <v>1158</v>
      </c>
      <c r="B326" s="99">
        <f t="shared" si="25"/>
        <v>-0.9490472195790477</v>
      </c>
      <c r="C326" s="99">
        <f t="shared" si="26"/>
        <v>0.87194985821244464</v>
      </c>
      <c r="D326" s="103">
        <v>0.1</v>
      </c>
      <c r="E326" s="103">
        <v>0.13429199999999999</v>
      </c>
      <c r="F326" s="99">
        <v>0.66188278391112609</v>
      </c>
      <c r="G326" s="99">
        <v>1.2778290740915073</v>
      </c>
      <c r="H326" s="99">
        <f t="shared" si="27"/>
        <v>0.51797442813836592</v>
      </c>
      <c r="I326" s="99">
        <f t="shared" si="28"/>
        <v>-0.28569168039479415</v>
      </c>
      <c r="J326" s="99" t="str">
        <f t="shared" si="29"/>
        <v>CONSUMED</v>
      </c>
    </row>
    <row r="327" spans="1:10">
      <c r="A327" s="102" t="s">
        <v>2067</v>
      </c>
      <c r="B327" s="99">
        <f t="shared" si="25"/>
        <v>-0.94887745298910875</v>
      </c>
      <c r="C327" s="99">
        <f t="shared" si="26"/>
        <v>0.87194985821244464</v>
      </c>
      <c r="D327" s="103">
        <v>0.1</v>
      </c>
      <c r="E327" s="103">
        <v>0.13429199999999999</v>
      </c>
      <c r="F327" s="99">
        <v>0.43872689008134169</v>
      </c>
      <c r="G327" s="99">
        <v>0.84690525801387417</v>
      </c>
      <c r="H327" s="99">
        <f t="shared" si="27"/>
        <v>0.51803538345035804</v>
      </c>
      <c r="I327" s="99">
        <f t="shared" si="28"/>
        <v>-0.28564057555896094</v>
      </c>
      <c r="J327" s="99" t="str">
        <f t="shared" si="29"/>
        <v>CONSUMED</v>
      </c>
    </row>
    <row r="328" spans="1:10">
      <c r="A328" s="102" t="s">
        <v>1205</v>
      </c>
      <c r="B328" s="99">
        <f t="shared" si="25"/>
        <v>-0.92996689132689037</v>
      </c>
      <c r="C328" s="99">
        <f t="shared" si="26"/>
        <v>0.87194985821244464</v>
      </c>
      <c r="D328" s="103">
        <v>0.1</v>
      </c>
      <c r="E328" s="103">
        <v>0.13429199999999999</v>
      </c>
      <c r="F328" s="99">
        <v>0.5535600961155569</v>
      </c>
      <c r="G328" s="99">
        <v>1.0546605596447118</v>
      </c>
      <c r="H328" s="99">
        <f t="shared" si="27"/>
        <v>0.52487038702010169</v>
      </c>
      <c r="I328" s="99">
        <f t="shared" si="28"/>
        <v>-0.27994792926377987</v>
      </c>
      <c r="J328" s="99" t="str">
        <f t="shared" si="29"/>
        <v>CONSUMED</v>
      </c>
    </row>
    <row r="329" spans="1:10">
      <c r="A329" s="102" t="s">
        <v>1742</v>
      </c>
      <c r="B329" s="99">
        <f t="shared" si="25"/>
        <v>-0.92577670603936379</v>
      </c>
      <c r="C329" s="99">
        <f t="shared" si="26"/>
        <v>0.87194985821244464</v>
      </c>
      <c r="D329" s="103">
        <v>0.1</v>
      </c>
      <c r="E329" s="103">
        <v>0.13429199999999999</v>
      </c>
      <c r="F329" s="99">
        <v>0.4673098731373313</v>
      </c>
      <c r="G329" s="99">
        <v>0.88775170388535063</v>
      </c>
      <c r="H329" s="99">
        <f t="shared" si="27"/>
        <v>0.5263970444574696</v>
      </c>
      <c r="I329" s="99">
        <f t="shared" si="28"/>
        <v>-0.27868655780484447</v>
      </c>
      <c r="J329" s="99" t="str">
        <f t="shared" si="29"/>
        <v>CONSUMED</v>
      </c>
    </row>
    <row r="330" spans="1:10">
      <c r="A330" s="102" t="s">
        <v>973</v>
      </c>
      <c r="B330" s="99">
        <f t="shared" si="25"/>
        <v>-0.89922450465602455</v>
      </c>
      <c r="C330" s="99">
        <f t="shared" si="26"/>
        <v>0.87194985821244464</v>
      </c>
      <c r="D330" s="103">
        <v>0.1</v>
      </c>
      <c r="E330" s="103">
        <v>0.13429199999999999</v>
      </c>
      <c r="F330" s="99">
        <v>0.59745480946853069</v>
      </c>
      <c r="G330" s="99">
        <v>1.1142909678511366</v>
      </c>
      <c r="H330" s="99">
        <f t="shared" si="27"/>
        <v>0.53617486518866542</v>
      </c>
      <c r="I330" s="99">
        <f t="shared" si="28"/>
        <v>-0.27069354873754869</v>
      </c>
      <c r="J330" s="99" t="str">
        <f t="shared" si="29"/>
        <v>CONSUMED</v>
      </c>
    </row>
    <row r="331" spans="1:10">
      <c r="A331" s="102" t="s">
        <v>2149</v>
      </c>
      <c r="B331" s="99">
        <f t="shared" si="25"/>
        <v>-0.89307796369246084</v>
      </c>
      <c r="C331" s="99">
        <f t="shared" si="26"/>
        <v>0.87194985821244464</v>
      </c>
      <c r="D331" s="103">
        <v>0.1</v>
      </c>
      <c r="E331" s="103">
        <v>0.13429199999999999</v>
      </c>
      <c r="F331" s="99">
        <v>0.58702059375800164</v>
      </c>
      <c r="G331" s="99">
        <v>1.0901759397686723</v>
      </c>
      <c r="H331" s="99">
        <f t="shared" si="27"/>
        <v>0.53846408854204142</v>
      </c>
      <c r="I331" s="99">
        <f t="shared" si="28"/>
        <v>-0.26884325553793864</v>
      </c>
      <c r="J331" s="99" t="str">
        <f t="shared" si="29"/>
        <v>CONSUMED</v>
      </c>
    </row>
    <row r="332" spans="1:10">
      <c r="A332" s="102" t="s">
        <v>752</v>
      </c>
      <c r="B332" s="99">
        <f t="shared" si="25"/>
        <v>-0.885876053932664</v>
      </c>
      <c r="C332" s="99">
        <f t="shared" si="26"/>
        <v>0.87194985821244464</v>
      </c>
      <c r="D332" s="103">
        <v>0.1</v>
      </c>
      <c r="E332" s="103">
        <v>0.13429199999999999</v>
      </c>
      <c r="F332" s="99">
        <v>0.24366022298703713</v>
      </c>
      <c r="G332" s="99">
        <v>0.45025640761425856</v>
      </c>
      <c r="H332" s="99">
        <f t="shared" si="27"/>
        <v>0.54115881277093236</v>
      </c>
      <c r="I332" s="99">
        <f t="shared" si="28"/>
        <v>-0.26667526467417463</v>
      </c>
      <c r="J332" s="99" t="str">
        <f t="shared" si="29"/>
        <v>CONSUMED</v>
      </c>
    </row>
    <row r="333" spans="1:10">
      <c r="A333" s="102" t="s">
        <v>1255</v>
      </c>
      <c r="B333" s="99">
        <f t="shared" si="25"/>
        <v>-0.88097403694673349</v>
      </c>
      <c r="C333" s="99">
        <f t="shared" si="26"/>
        <v>0.87194985821244464</v>
      </c>
      <c r="D333" s="103">
        <v>0.1</v>
      </c>
      <c r="E333" s="103">
        <v>0.13429199999999999</v>
      </c>
      <c r="F333" s="99">
        <v>0.61675059758761719</v>
      </c>
      <c r="G333" s="99">
        <v>1.1358191574183354</v>
      </c>
      <c r="H333" s="99">
        <f t="shared" si="27"/>
        <v>0.54300070003173995</v>
      </c>
      <c r="I333" s="99">
        <f t="shared" si="28"/>
        <v>-0.26519961052215518</v>
      </c>
      <c r="J333" s="99" t="str">
        <f t="shared" si="29"/>
        <v>CONSUMED</v>
      </c>
    </row>
    <row r="334" spans="1:10">
      <c r="A334" s="102" t="s">
        <v>1211</v>
      </c>
      <c r="B334" s="99">
        <f t="shared" si="25"/>
        <v>-0.87233250011009777</v>
      </c>
      <c r="C334" s="99">
        <f t="shared" si="26"/>
        <v>0.87194985821244464</v>
      </c>
      <c r="D334" s="103">
        <v>0.1</v>
      </c>
      <c r="E334" s="103">
        <v>0.13429199999999999</v>
      </c>
      <c r="F334" s="99">
        <v>0.61034926430158132</v>
      </c>
      <c r="G334" s="99">
        <v>1.1173176882867428</v>
      </c>
      <c r="H334" s="99">
        <f t="shared" si="27"/>
        <v>0.54626295699074656</v>
      </c>
      <c r="I334" s="99">
        <f t="shared" si="28"/>
        <v>-0.2625982487256926</v>
      </c>
      <c r="J334" s="99" t="str">
        <f t="shared" si="29"/>
        <v>CONSUMED</v>
      </c>
    </row>
    <row r="335" spans="1:10">
      <c r="A335" s="102" t="s">
        <v>1068</v>
      </c>
      <c r="B335" s="99">
        <f t="shared" si="25"/>
        <v>-0.87086408651400893</v>
      </c>
      <c r="C335" s="99">
        <f t="shared" si="26"/>
        <v>0.87194985821244464</v>
      </c>
      <c r="D335" s="103">
        <v>0.1</v>
      </c>
      <c r="E335" s="103">
        <v>0.13429199999999999</v>
      </c>
      <c r="F335" s="99">
        <v>0.55567941579373314</v>
      </c>
      <c r="G335" s="99">
        <v>1.0162031143710983</v>
      </c>
      <c r="H335" s="99">
        <f t="shared" si="27"/>
        <v>0.5468192410900341</v>
      </c>
      <c r="I335" s="99">
        <f t="shared" si="28"/>
        <v>-0.26215621218722901</v>
      </c>
      <c r="J335" s="99" t="str">
        <f t="shared" si="29"/>
        <v>CONSUMED</v>
      </c>
    </row>
    <row r="336" spans="1:10">
      <c r="A336" s="102" t="s">
        <v>1678</v>
      </c>
      <c r="B336" s="99">
        <f t="shared" si="25"/>
        <v>-0.86696308310524794</v>
      </c>
      <c r="C336" s="99">
        <f t="shared" si="26"/>
        <v>0.87194985821244464</v>
      </c>
      <c r="D336" s="103">
        <v>0.1</v>
      </c>
      <c r="E336" s="103">
        <v>0.13429199999999999</v>
      </c>
      <c r="F336" s="99">
        <v>1.0063974916022758</v>
      </c>
      <c r="G336" s="99">
        <v>1.8354875319755497</v>
      </c>
      <c r="H336" s="99">
        <f t="shared" si="27"/>
        <v>0.54829982447174797</v>
      </c>
      <c r="I336" s="99">
        <f t="shared" si="28"/>
        <v>-0.26098189314800457</v>
      </c>
      <c r="J336" s="99" t="str">
        <f t="shared" si="29"/>
        <v>CONSUMED</v>
      </c>
    </row>
    <row r="337" spans="1:10">
      <c r="A337" s="102" t="s">
        <v>2032</v>
      </c>
      <c r="B337" s="99">
        <f t="shared" si="25"/>
        <v>-0.86505587548673013</v>
      </c>
      <c r="C337" s="99">
        <f t="shared" si="26"/>
        <v>0.87194985821244464</v>
      </c>
      <c r="D337" s="103">
        <v>0.1</v>
      </c>
      <c r="E337" s="103">
        <v>0.13429199999999999</v>
      </c>
      <c r="F337" s="99">
        <v>1.2516128055265574</v>
      </c>
      <c r="G337" s="99">
        <v>2.2797003415996895</v>
      </c>
      <c r="H337" s="99">
        <f t="shared" si="27"/>
        <v>0.54902514277305747</v>
      </c>
      <c r="I337" s="99">
        <f t="shared" si="28"/>
        <v>-0.2604077664468718</v>
      </c>
      <c r="J337" s="99" t="str">
        <f t="shared" si="29"/>
        <v>CONSUMED</v>
      </c>
    </row>
    <row r="338" spans="1:10">
      <c r="A338" s="102" t="s">
        <v>1509</v>
      </c>
      <c r="B338" s="99">
        <f t="shared" si="25"/>
        <v>-0.83159955542727226</v>
      </c>
      <c r="C338" s="99">
        <f t="shared" si="26"/>
        <v>0.87194985821244464</v>
      </c>
      <c r="D338" s="103">
        <v>0.1</v>
      </c>
      <c r="E338" s="103">
        <v>0.13429199999999999</v>
      </c>
      <c r="F338" s="99">
        <v>0.69799120118172109</v>
      </c>
      <c r="G338" s="99">
        <v>1.2421852228769277</v>
      </c>
      <c r="H338" s="99">
        <f t="shared" si="27"/>
        <v>0.56190589642111377</v>
      </c>
      <c r="I338" s="99">
        <f t="shared" si="28"/>
        <v>-0.25033641056444045</v>
      </c>
      <c r="J338" s="99" t="str">
        <f t="shared" si="29"/>
        <v>CONSUMED</v>
      </c>
    </row>
    <row r="339" spans="1:10">
      <c r="A339" s="102" t="s">
        <v>779</v>
      </c>
      <c r="B339" s="99">
        <f t="shared" si="25"/>
        <v>-0.829097551736798</v>
      </c>
      <c r="C339" s="99">
        <f t="shared" si="26"/>
        <v>0.87194985821244464</v>
      </c>
      <c r="D339" s="103">
        <v>0.1</v>
      </c>
      <c r="E339" s="103">
        <v>0.13429199999999999</v>
      </c>
      <c r="F339" s="99">
        <v>0.48339240616215456</v>
      </c>
      <c r="G339" s="99">
        <v>0.85878224304652073</v>
      </c>
      <c r="H339" s="99">
        <f t="shared" si="27"/>
        <v>0.56288123104097409</v>
      </c>
      <c r="I339" s="99">
        <f t="shared" si="28"/>
        <v>-0.24958323240434571</v>
      </c>
      <c r="J339" s="99" t="str">
        <f t="shared" si="29"/>
        <v>CONSUMED</v>
      </c>
    </row>
    <row r="340" spans="1:10">
      <c r="A340" s="102" t="s">
        <v>1781</v>
      </c>
      <c r="B340" s="99">
        <f t="shared" si="25"/>
        <v>-0.82184151054708476</v>
      </c>
      <c r="C340" s="99">
        <f t="shared" si="26"/>
        <v>0.87194985821244464</v>
      </c>
      <c r="D340" s="103">
        <v>0.1</v>
      </c>
      <c r="E340" s="103">
        <v>0.13429199999999999</v>
      </c>
      <c r="F340" s="99">
        <v>1.6497836652907045</v>
      </c>
      <c r="G340" s="99">
        <v>2.9162580165515202</v>
      </c>
      <c r="H340" s="99">
        <f t="shared" si="27"/>
        <v>0.56571937596988642</v>
      </c>
      <c r="I340" s="99">
        <f t="shared" si="28"/>
        <v>-0.24739894635646867</v>
      </c>
      <c r="J340" s="99" t="str">
        <f t="shared" si="29"/>
        <v>CONSUMED</v>
      </c>
    </row>
    <row r="341" spans="1:10">
      <c r="A341" s="102" t="s">
        <v>2181</v>
      </c>
      <c r="B341" s="99">
        <f t="shared" si="25"/>
        <v>-0.82158284225292211</v>
      </c>
      <c r="C341" s="99">
        <f t="shared" si="26"/>
        <v>0.87194985821244464</v>
      </c>
      <c r="D341" s="103">
        <v>0.1</v>
      </c>
      <c r="E341" s="103">
        <v>0.13429199999999999</v>
      </c>
      <c r="F341" s="99">
        <v>0.53344132976033654</v>
      </c>
      <c r="G341" s="99">
        <v>0.94277431093884767</v>
      </c>
      <c r="H341" s="99">
        <f t="shared" si="27"/>
        <v>0.56582081583143373</v>
      </c>
      <c r="I341" s="99">
        <f t="shared" si="28"/>
        <v>-0.24732107944099849</v>
      </c>
      <c r="J341" s="99" t="str">
        <f t="shared" si="29"/>
        <v>CONSUMED</v>
      </c>
    </row>
    <row r="342" spans="1:10">
      <c r="A342" s="102" t="s">
        <v>496</v>
      </c>
      <c r="B342" s="99">
        <f t="shared" si="25"/>
        <v>-0.81785873700686795</v>
      </c>
      <c r="C342" s="99">
        <f t="shared" si="26"/>
        <v>0.87194985821244464</v>
      </c>
      <c r="D342" s="103">
        <v>0.1</v>
      </c>
      <c r="E342" s="103">
        <v>0.13429199999999999</v>
      </c>
      <c r="F342" s="99">
        <v>0.42724749438452131</v>
      </c>
      <c r="G342" s="99">
        <v>0.7531466288809755</v>
      </c>
      <c r="H342" s="99">
        <f t="shared" si="27"/>
        <v>0.56728328588461607</v>
      </c>
      <c r="I342" s="99">
        <f t="shared" si="28"/>
        <v>-0.24620001205492659</v>
      </c>
      <c r="J342" s="99" t="str">
        <f t="shared" si="29"/>
        <v>CONSUMED</v>
      </c>
    </row>
    <row r="343" spans="1:10">
      <c r="A343" s="102" t="s">
        <v>1086</v>
      </c>
      <c r="B343" s="99">
        <f t="shared" si="25"/>
        <v>-0.81503951243532335</v>
      </c>
      <c r="C343" s="99">
        <f t="shared" si="26"/>
        <v>0.87194985821244464</v>
      </c>
      <c r="D343" s="103">
        <v>0.1</v>
      </c>
      <c r="E343" s="103">
        <v>0.13429199999999999</v>
      </c>
      <c r="F343" s="99">
        <v>1.2220009895838686</v>
      </c>
      <c r="G343" s="99">
        <v>2.1499229636675721</v>
      </c>
      <c r="H343" s="99">
        <f t="shared" si="27"/>
        <v>0.56839291929755786</v>
      </c>
      <c r="I343" s="99">
        <f t="shared" si="28"/>
        <v>-0.24535134089437871</v>
      </c>
      <c r="J343" s="99" t="str">
        <f t="shared" si="29"/>
        <v>CONSUMED</v>
      </c>
    </row>
    <row r="344" spans="1:10">
      <c r="A344" s="102" t="s">
        <v>1459</v>
      </c>
      <c r="B344" s="99">
        <f t="shared" si="25"/>
        <v>-0.81016821659617422</v>
      </c>
      <c r="C344" s="99">
        <f t="shared" si="26"/>
        <v>0.87194985821244464</v>
      </c>
      <c r="D344" s="103">
        <v>0.1</v>
      </c>
      <c r="E344" s="103">
        <v>0.13429199999999999</v>
      </c>
      <c r="F344" s="99">
        <v>0.62947550472182068</v>
      </c>
      <c r="G344" s="99">
        <v>1.1037323441647726</v>
      </c>
      <c r="H344" s="99">
        <f t="shared" si="27"/>
        <v>0.57031535593728</v>
      </c>
      <c r="I344" s="99">
        <f t="shared" si="28"/>
        <v>-0.24388493472904171</v>
      </c>
      <c r="J344" s="99" t="str">
        <f t="shared" si="29"/>
        <v>CONSUMED</v>
      </c>
    </row>
    <row r="345" spans="1:10">
      <c r="A345" s="102" t="s">
        <v>1628</v>
      </c>
      <c r="B345" s="99">
        <f t="shared" si="25"/>
        <v>-0.80361795368671196</v>
      </c>
      <c r="C345" s="99">
        <f t="shared" si="26"/>
        <v>0.87194985821244464</v>
      </c>
      <c r="D345" s="103">
        <v>0.1</v>
      </c>
      <c r="E345" s="103">
        <v>0.13429199999999999</v>
      </c>
      <c r="F345" s="99">
        <v>1.0739545632705443</v>
      </c>
      <c r="G345" s="99">
        <v>1.8745585804717901</v>
      </c>
      <c r="H345" s="99">
        <f t="shared" si="27"/>
        <v>0.57291064384888446</v>
      </c>
      <c r="I345" s="99">
        <f t="shared" si="28"/>
        <v>-0.24191310911380831</v>
      </c>
      <c r="J345" s="99" t="str">
        <f t="shared" si="29"/>
        <v>CONSUMED</v>
      </c>
    </row>
    <row r="346" spans="1:10">
      <c r="A346" s="102" t="s">
        <v>2145</v>
      </c>
      <c r="B346" s="99">
        <f t="shared" si="25"/>
        <v>-0.79833747441327507</v>
      </c>
      <c r="C346" s="99">
        <f t="shared" si="26"/>
        <v>0.87194985821244464</v>
      </c>
      <c r="D346" s="103">
        <v>0.1</v>
      </c>
      <c r="E346" s="103">
        <v>0.13429199999999999</v>
      </c>
      <c r="F346" s="99">
        <v>0.52445227284873208</v>
      </c>
      <c r="G346" s="99">
        <v>0.91207278745811748</v>
      </c>
      <c r="H346" s="99">
        <f t="shared" si="27"/>
        <v>0.57501142459292487</v>
      </c>
      <c r="I346" s="99">
        <f t="shared" si="28"/>
        <v>-0.2403235264610219</v>
      </c>
      <c r="J346" s="99" t="str">
        <f t="shared" si="29"/>
        <v>CONSUMED</v>
      </c>
    </row>
    <row r="347" spans="1:10">
      <c r="A347" s="102" t="s">
        <v>2053</v>
      </c>
      <c r="B347" s="99">
        <f t="shared" si="25"/>
        <v>-0.79730984363289892</v>
      </c>
      <c r="C347" s="99">
        <f t="shared" si="26"/>
        <v>0.87194985821244464</v>
      </c>
      <c r="D347" s="103">
        <v>0.1</v>
      </c>
      <c r="E347" s="103">
        <v>0.13429199999999999</v>
      </c>
      <c r="F347" s="99">
        <v>0.5832706714057424</v>
      </c>
      <c r="G347" s="99">
        <v>1.0136413488025762</v>
      </c>
      <c r="H347" s="99">
        <f t="shared" si="27"/>
        <v>0.57542115077957845</v>
      </c>
      <c r="I347" s="99">
        <f t="shared" si="28"/>
        <v>-0.24001417877166109</v>
      </c>
      <c r="J347" s="99" t="str">
        <f t="shared" si="29"/>
        <v>CONSUMED</v>
      </c>
    </row>
    <row r="348" spans="1:10">
      <c r="A348" s="102" t="s">
        <v>2146</v>
      </c>
      <c r="B348" s="99">
        <f t="shared" si="25"/>
        <v>-0.7964951187151148</v>
      </c>
      <c r="C348" s="99">
        <f t="shared" si="26"/>
        <v>0.87194985821244464</v>
      </c>
      <c r="D348" s="103">
        <v>0.1</v>
      </c>
      <c r="E348" s="103">
        <v>0.13429199999999999</v>
      </c>
      <c r="F348" s="99">
        <v>0.28135530145332538</v>
      </c>
      <c r="G348" s="99">
        <v>0.48867939205566174</v>
      </c>
      <c r="H348" s="99">
        <f t="shared" si="27"/>
        <v>0.57574619684653772</v>
      </c>
      <c r="I348" s="99">
        <f t="shared" si="28"/>
        <v>-0.23976892213319317</v>
      </c>
      <c r="J348" s="99" t="str">
        <f t="shared" si="29"/>
        <v>CONSUMED</v>
      </c>
    </row>
    <row r="349" spans="1:10">
      <c r="A349" s="102" t="s">
        <v>1525</v>
      </c>
      <c r="B349" s="99">
        <f t="shared" si="25"/>
        <v>-0.79415669277586998</v>
      </c>
      <c r="C349" s="99">
        <f t="shared" si="26"/>
        <v>0.87194985821244464</v>
      </c>
      <c r="D349" s="103">
        <v>0.1</v>
      </c>
      <c r="E349" s="103">
        <v>0.13429199999999999</v>
      </c>
      <c r="F349" s="99">
        <v>0.5038587108145608</v>
      </c>
      <c r="G349" s="99">
        <v>0.87372297712765612</v>
      </c>
      <c r="H349" s="99">
        <f t="shared" si="27"/>
        <v>0.5766801652292407</v>
      </c>
      <c r="I349" s="99">
        <f t="shared" si="28"/>
        <v>-0.23906498578284177</v>
      </c>
      <c r="J349" s="99" t="str">
        <f t="shared" si="29"/>
        <v>CONSUMED</v>
      </c>
    </row>
    <row r="350" spans="1:10">
      <c r="A350" s="102" t="s">
        <v>1686</v>
      </c>
      <c r="B350" s="99">
        <f t="shared" si="25"/>
        <v>-0.77421702815230564</v>
      </c>
      <c r="C350" s="99">
        <f t="shared" si="26"/>
        <v>0.87194985821244464</v>
      </c>
      <c r="D350" s="103">
        <v>0.1</v>
      </c>
      <c r="E350" s="103">
        <v>0.13429199999999999</v>
      </c>
      <c r="F350" s="99">
        <v>0.75158706775037099</v>
      </c>
      <c r="G350" s="99">
        <v>1.2854105125154376</v>
      </c>
      <c r="H350" s="99">
        <f t="shared" si="27"/>
        <v>0.58470586667256974</v>
      </c>
      <c r="I350" s="99">
        <f t="shared" si="28"/>
        <v>-0.23306254862766895</v>
      </c>
      <c r="J350" s="99" t="str">
        <f t="shared" si="29"/>
        <v>CONSUMED</v>
      </c>
    </row>
    <row r="351" spans="1:10">
      <c r="A351" s="102" t="s">
        <v>2230</v>
      </c>
      <c r="B351" s="99">
        <f t="shared" si="25"/>
        <v>-0.76307577529744819</v>
      </c>
      <c r="C351" s="99">
        <f t="shared" si="26"/>
        <v>0.87194985821244464</v>
      </c>
      <c r="D351" s="103">
        <v>0.1</v>
      </c>
      <c r="E351" s="103">
        <v>0.13429199999999999</v>
      </c>
      <c r="F351" s="99">
        <v>1.6305365084851917</v>
      </c>
      <c r="G351" s="99">
        <v>2.7671915615251268</v>
      </c>
      <c r="H351" s="99">
        <f t="shared" si="27"/>
        <v>0.58923875425036631</v>
      </c>
      <c r="I351" s="99">
        <f t="shared" si="28"/>
        <v>-0.22970869732907989</v>
      </c>
      <c r="J351" s="99" t="str">
        <f t="shared" si="29"/>
        <v>CONSUMED</v>
      </c>
    </row>
    <row r="352" spans="1:10">
      <c r="A352" s="102" t="s">
        <v>626</v>
      </c>
      <c r="B352" s="99">
        <f t="shared" si="25"/>
        <v>-0.76027358777261567</v>
      </c>
      <c r="C352" s="99">
        <f t="shared" si="26"/>
        <v>0.87194985821244464</v>
      </c>
      <c r="D352" s="103">
        <v>0.1</v>
      </c>
      <c r="E352" s="103">
        <v>0.13429199999999999</v>
      </c>
      <c r="F352" s="99">
        <v>0.49299952978726441</v>
      </c>
      <c r="G352" s="99">
        <v>0.83504842241252375</v>
      </c>
      <c r="H352" s="99">
        <f t="shared" si="27"/>
        <v>0.59038436161935148</v>
      </c>
      <c r="I352" s="99">
        <f t="shared" si="28"/>
        <v>-0.22886515483062994</v>
      </c>
      <c r="J352" s="99" t="str">
        <f t="shared" si="29"/>
        <v>CONSUMED</v>
      </c>
    </row>
    <row r="353" spans="1:10">
      <c r="A353" s="102" t="s">
        <v>240</v>
      </c>
      <c r="B353" s="99">
        <f t="shared" si="25"/>
        <v>-0.74349975416190972</v>
      </c>
      <c r="C353" s="99">
        <f t="shared" si="26"/>
        <v>0.87194985821244464</v>
      </c>
      <c r="D353" s="103">
        <v>0.1</v>
      </c>
      <c r="E353" s="103">
        <v>0.13429199999999999</v>
      </c>
      <c r="F353" s="99">
        <v>0.63129376150551064</v>
      </c>
      <c r="G353" s="99">
        <v>1.0569324342992314</v>
      </c>
      <c r="H353" s="99">
        <f t="shared" si="27"/>
        <v>0.5972886638908681</v>
      </c>
      <c r="I353" s="99">
        <f t="shared" si="28"/>
        <v>-0.22381572777153078</v>
      </c>
      <c r="J353" s="99" t="str">
        <f t="shared" si="29"/>
        <v>CONSUMED</v>
      </c>
    </row>
    <row r="354" spans="1:10">
      <c r="A354" s="102" t="s">
        <v>42</v>
      </c>
      <c r="B354" s="99">
        <f t="shared" si="25"/>
        <v>-0.73637619481139771</v>
      </c>
      <c r="C354" s="99">
        <f t="shared" si="26"/>
        <v>0.87194985821244464</v>
      </c>
      <c r="D354" s="103">
        <v>0.1</v>
      </c>
      <c r="E354" s="103">
        <v>0.13429199999999999</v>
      </c>
      <c r="F354" s="99">
        <v>0.7180537557904848</v>
      </c>
      <c r="G354" s="99">
        <v>1.1962674361078107</v>
      </c>
      <c r="H354" s="99">
        <f t="shared" si="27"/>
        <v>0.60024517437902736</v>
      </c>
      <c r="I354" s="99">
        <f t="shared" si="28"/>
        <v>-0.22167132273113402</v>
      </c>
      <c r="J354" s="99" t="str">
        <f t="shared" si="29"/>
        <v>CONSUMED</v>
      </c>
    </row>
    <row r="355" spans="1:10">
      <c r="A355" s="102" t="s">
        <v>1626</v>
      </c>
      <c r="B355" s="99">
        <f t="shared" si="25"/>
        <v>-0.73461070989820154</v>
      </c>
      <c r="C355" s="99">
        <f t="shared" si="26"/>
        <v>0.87194985821244464</v>
      </c>
      <c r="D355" s="103">
        <v>0.1</v>
      </c>
      <c r="E355" s="103">
        <v>0.13429199999999999</v>
      </c>
      <c r="F355" s="99">
        <v>0.61362482501994997</v>
      </c>
      <c r="G355" s="99">
        <v>1.0210400560764006</v>
      </c>
      <c r="H355" s="99">
        <f t="shared" si="27"/>
        <v>0.60098016857238235</v>
      </c>
      <c r="I355" s="99">
        <f t="shared" si="28"/>
        <v>-0.22113985881536977</v>
      </c>
      <c r="J355" s="99" t="str">
        <f t="shared" si="29"/>
        <v>CONSUMED</v>
      </c>
    </row>
    <row r="356" spans="1:10">
      <c r="A356" s="102" t="s">
        <v>489</v>
      </c>
      <c r="B356" s="99">
        <f t="shared" si="25"/>
        <v>-0.70277027256483304</v>
      </c>
      <c r="C356" s="99">
        <f t="shared" si="26"/>
        <v>0.87194985821244464</v>
      </c>
      <c r="D356" s="103">
        <v>0.1</v>
      </c>
      <c r="E356" s="103">
        <v>0.13429199999999999</v>
      </c>
      <c r="F356" s="99">
        <v>0.48104658092350067</v>
      </c>
      <c r="G356" s="99">
        <v>0.78296448727076406</v>
      </c>
      <c r="H356" s="99">
        <f t="shared" si="27"/>
        <v>0.61439131498839683</v>
      </c>
      <c r="I356" s="99">
        <f t="shared" si="28"/>
        <v>-0.21155493210296658</v>
      </c>
      <c r="J356" s="99" t="str">
        <f t="shared" si="29"/>
        <v>CONSUMED</v>
      </c>
    </row>
    <row r="357" spans="1:10">
      <c r="A357" s="102" t="s">
        <v>1792</v>
      </c>
      <c r="B357" s="99">
        <f t="shared" si="25"/>
        <v>-0.69305312281843301</v>
      </c>
      <c r="C357" s="99">
        <f t="shared" si="26"/>
        <v>0.87194985821244464</v>
      </c>
      <c r="D357" s="103">
        <v>0.1</v>
      </c>
      <c r="E357" s="103">
        <v>0.13429199999999999</v>
      </c>
      <c r="F357" s="99">
        <v>0.62704092412254875</v>
      </c>
      <c r="G357" s="99">
        <v>1.0137378562257617</v>
      </c>
      <c r="H357" s="99">
        <f t="shared" si="27"/>
        <v>0.61854346295903273</v>
      </c>
      <c r="I357" s="99">
        <f t="shared" si="28"/>
        <v>-0.20862977855694151</v>
      </c>
      <c r="J357" s="99" t="str">
        <f t="shared" si="29"/>
        <v>CONSUMED</v>
      </c>
    </row>
    <row r="358" spans="1:10">
      <c r="A358" s="102" t="s">
        <v>310</v>
      </c>
      <c r="B358" s="99">
        <f t="shared" si="25"/>
        <v>-0.68992302676872364</v>
      </c>
      <c r="C358" s="99">
        <f t="shared" si="26"/>
        <v>0.87194985821244464</v>
      </c>
      <c r="D358" s="103">
        <v>0.1</v>
      </c>
      <c r="E358" s="103">
        <v>0.13429199999999999</v>
      </c>
      <c r="F358" s="99">
        <v>0.59048138593369359</v>
      </c>
      <c r="G358" s="99">
        <v>0.95256306368067134</v>
      </c>
      <c r="H358" s="99">
        <f t="shared" si="27"/>
        <v>0.61988692239660603</v>
      </c>
      <c r="I358" s="99">
        <f t="shared" si="28"/>
        <v>-0.20768752575666966</v>
      </c>
      <c r="J358" s="99" t="str">
        <f t="shared" si="29"/>
        <v>CONSUMED</v>
      </c>
    </row>
    <row r="359" spans="1:10">
      <c r="A359" s="102" t="s">
        <v>2229</v>
      </c>
      <c r="B359" s="99">
        <f t="shared" si="25"/>
        <v>-0.6861406196642974</v>
      </c>
      <c r="C359" s="99">
        <f t="shared" si="26"/>
        <v>0.87194985821244464</v>
      </c>
      <c r="D359" s="103">
        <v>0.1</v>
      </c>
      <c r="E359" s="103">
        <v>0.13429199999999999</v>
      </c>
      <c r="F359" s="99">
        <v>0.88998953975161177</v>
      </c>
      <c r="G359" s="99">
        <v>1.4319696391099974</v>
      </c>
      <c r="H359" s="99">
        <f t="shared" si="27"/>
        <v>0.6215142524283972</v>
      </c>
      <c r="I359" s="99">
        <f t="shared" si="28"/>
        <v>-0.20654890776242479</v>
      </c>
      <c r="J359" s="99" t="str">
        <f t="shared" si="29"/>
        <v>CONSUMED</v>
      </c>
    </row>
    <row r="360" spans="1:10">
      <c r="A360" s="102" t="s">
        <v>1783</v>
      </c>
      <c r="B360" s="99">
        <f t="shared" si="25"/>
        <v>-0.67834445660612919</v>
      </c>
      <c r="C360" s="99">
        <f t="shared" si="26"/>
        <v>0.87194985821244464</v>
      </c>
      <c r="D360" s="103">
        <v>0.1</v>
      </c>
      <c r="E360" s="103">
        <v>0.13429199999999999</v>
      </c>
      <c r="F360" s="99">
        <v>1.3999807346519388</v>
      </c>
      <c r="G360" s="99">
        <v>2.2403923865850524</v>
      </c>
      <c r="H360" s="99">
        <f t="shared" si="27"/>
        <v>0.62488193721541696</v>
      </c>
      <c r="I360" s="99">
        <f t="shared" si="28"/>
        <v>-0.20420202883082875</v>
      </c>
      <c r="J360" s="99" t="str">
        <f t="shared" si="29"/>
        <v>CONSUMED</v>
      </c>
    </row>
    <row r="361" spans="1:10">
      <c r="A361" s="102" t="s">
        <v>1696</v>
      </c>
      <c r="B361" s="99">
        <f t="shared" si="25"/>
        <v>-0.6764512715481279</v>
      </c>
      <c r="C361" s="99">
        <f t="shared" si="26"/>
        <v>0.87194985821244464</v>
      </c>
      <c r="D361" s="103">
        <v>0.1</v>
      </c>
      <c r="E361" s="103">
        <v>0.13429199999999999</v>
      </c>
      <c r="F361" s="99">
        <v>0.57385201460912139</v>
      </c>
      <c r="G361" s="99">
        <v>0.91713239520814172</v>
      </c>
      <c r="H361" s="99">
        <f t="shared" si="27"/>
        <v>0.62570248047871713</v>
      </c>
      <c r="I361" s="99">
        <f t="shared" si="28"/>
        <v>-0.20363212334102748</v>
      </c>
      <c r="J361" s="99" t="str">
        <f t="shared" si="29"/>
        <v>CONSUMED</v>
      </c>
    </row>
    <row r="362" spans="1:10">
      <c r="A362" s="102" t="s">
        <v>2175</v>
      </c>
      <c r="B362" s="99">
        <f t="shared" si="25"/>
        <v>-0.66462218902841852</v>
      </c>
      <c r="C362" s="99">
        <f t="shared" si="26"/>
        <v>0.87194985821244464</v>
      </c>
      <c r="D362" s="103">
        <v>0.1</v>
      </c>
      <c r="E362" s="103">
        <v>0.13429199999999999</v>
      </c>
      <c r="F362" s="99">
        <v>2.0132331226027502</v>
      </c>
      <c r="G362" s="99">
        <v>3.1912827276724123</v>
      </c>
      <c r="H362" s="99">
        <f t="shared" si="27"/>
        <v>0.63085388992504532</v>
      </c>
      <c r="I362" s="99">
        <f t="shared" si="28"/>
        <v>-0.20007121468141051</v>
      </c>
      <c r="J362" s="99" t="str">
        <f t="shared" si="29"/>
        <v>CONSUMED</v>
      </c>
    </row>
    <row r="363" spans="1:10">
      <c r="A363" s="102" t="s">
        <v>736</v>
      </c>
      <c r="B363" s="99">
        <f t="shared" si="25"/>
        <v>-0.65284210570586465</v>
      </c>
      <c r="C363" s="99">
        <f t="shared" si="26"/>
        <v>0.87194985821244464</v>
      </c>
      <c r="D363" s="103">
        <v>0.1</v>
      </c>
      <c r="E363" s="103">
        <v>0.13429199999999999</v>
      </c>
      <c r="F363" s="99">
        <v>0.8680791313958186</v>
      </c>
      <c r="G363" s="99">
        <v>1.3648482654919072</v>
      </c>
      <c r="H363" s="99">
        <f t="shared" si="27"/>
        <v>0.63602610879455734</v>
      </c>
      <c r="I363" s="99">
        <f t="shared" si="28"/>
        <v>-0.1965250562499008</v>
      </c>
      <c r="J363" s="99" t="str">
        <f t="shared" si="29"/>
        <v>CONSUMED</v>
      </c>
    </row>
    <row r="364" spans="1:10">
      <c r="A364" s="102" t="s">
        <v>1517</v>
      </c>
      <c r="B364" s="99">
        <f t="shared" si="25"/>
        <v>-0.61750035707046558</v>
      </c>
      <c r="C364" s="99">
        <f t="shared" si="26"/>
        <v>0.87194985821244464</v>
      </c>
      <c r="D364" s="103">
        <v>0.1</v>
      </c>
      <c r="E364" s="103">
        <v>0.13429199999999999</v>
      </c>
      <c r="F364" s="99">
        <v>0.46207629360110758</v>
      </c>
      <c r="G364" s="99">
        <v>0.70892422618527384</v>
      </c>
      <c r="H364" s="99">
        <f t="shared" si="27"/>
        <v>0.65179927068869303</v>
      </c>
      <c r="I364" s="99">
        <f t="shared" si="28"/>
        <v>-0.1858861298114291</v>
      </c>
      <c r="J364" s="99" t="str">
        <f t="shared" si="29"/>
        <v>CONSUMED</v>
      </c>
    </row>
    <row r="365" spans="1:10">
      <c r="A365" s="102" t="s">
        <v>723</v>
      </c>
      <c r="B365" s="99">
        <f t="shared" si="25"/>
        <v>-0.59768772889267718</v>
      </c>
      <c r="C365" s="99">
        <f t="shared" si="26"/>
        <v>0.87194985821244464</v>
      </c>
      <c r="D365" s="103">
        <v>0.1</v>
      </c>
      <c r="E365" s="103">
        <v>0.13429199999999999</v>
      </c>
      <c r="F365" s="99">
        <v>1.0733384186009109</v>
      </c>
      <c r="G365" s="99">
        <v>1.6242714435918124</v>
      </c>
      <c r="H365" s="99">
        <f t="shared" si="27"/>
        <v>0.66081222004826812</v>
      </c>
      <c r="I365" s="99">
        <f t="shared" si="28"/>
        <v>-0.1799219344369774</v>
      </c>
      <c r="J365" s="99" t="str">
        <f t="shared" si="29"/>
        <v>CONSUMED</v>
      </c>
    </row>
    <row r="366" spans="1:10">
      <c r="A366" s="102" t="s">
        <v>1849</v>
      </c>
      <c r="B366" s="99">
        <f t="shared" si="25"/>
        <v>-0.56398687325225405</v>
      </c>
      <c r="C366" s="99">
        <f t="shared" si="26"/>
        <v>0.87194985821244464</v>
      </c>
      <c r="D366" s="103">
        <v>0.1</v>
      </c>
      <c r="E366" s="103">
        <v>0.13429199999999999</v>
      </c>
      <c r="F366" s="99">
        <v>1.1557847594557062</v>
      </c>
      <c r="G366" s="99">
        <v>1.7086532203078937</v>
      </c>
      <c r="H366" s="99">
        <f t="shared" si="27"/>
        <v>0.67643027017936241</v>
      </c>
      <c r="I366" s="99">
        <f t="shared" si="28"/>
        <v>-0.16977696600966832</v>
      </c>
      <c r="J366" s="99" t="str">
        <f t="shared" si="29"/>
        <v>CONSUMED</v>
      </c>
    </row>
    <row r="367" spans="1:10">
      <c r="A367" s="102" t="s">
        <v>1640</v>
      </c>
      <c r="B367" s="99">
        <f t="shared" si="25"/>
        <v>-0.5306557721306846</v>
      </c>
      <c r="C367" s="99">
        <f t="shared" si="26"/>
        <v>0.87194985821244464</v>
      </c>
      <c r="D367" s="103">
        <v>0.1</v>
      </c>
      <c r="E367" s="103">
        <v>0.13429199999999999</v>
      </c>
      <c r="F367" s="99">
        <v>0.70094068601876725</v>
      </c>
      <c r="G367" s="99">
        <v>1.0125688760265421</v>
      </c>
      <c r="H367" s="99">
        <f t="shared" si="27"/>
        <v>0.69224000718781098</v>
      </c>
      <c r="I367" s="99">
        <f t="shared" si="28"/>
        <v>-0.15974330478356658</v>
      </c>
      <c r="J367" s="99" t="str">
        <f t="shared" si="29"/>
        <v>CONSUMED</v>
      </c>
    </row>
    <row r="368" spans="1:10">
      <c r="A368" s="102" t="s">
        <v>2178</v>
      </c>
      <c r="B368" s="99">
        <f t="shared" si="25"/>
        <v>-0.52717490096072417</v>
      </c>
      <c r="C368" s="99">
        <f t="shared" si="26"/>
        <v>0.87194985821244464</v>
      </c>
      <c r="D368" s="103">
        <v>0.1</v>
      </c>
      <c r="E368" s="103">
        <v>0.13429199999999999</v>
      </c>
      <c r="F368" s="99">
        <v>0.67648897786346895</v>
      </c>
      <c r="G368" s="99">
        <v>0.97489127392463892</v>
      </c>
      <c r="H368" s="99">
        <f t="shared" si="27"/>
        <v>0.69391222996602897</v>
      </c>
      <c r="I368" s="99">
        <f t="shared" si="28"/>
        <v>-0.15869545815036651</v>
      </c>
      <c r="J368" s="99" t="str">
        <f t="shared" si="29"/>
        <v>CONSUMED</v>
      </c>
    </row>
    <row r="369" spans="1:10">
      <c r="A369" s="102" t="s">
        <v>2164</v>
      </c>
      <c r="B369" s="99">
        <f t="shared" si="25"/>
        <v>-0.52473465373596972</v>
      </c>
      <c r="C369" s="99">
        <f t="shared" si="26"/>
        <v>0.87194985821244464</v>
      </c>
      <c r="D369" s="103">
        <v>0.1</v>
      </c>
      <c r="E369" s="103">
        <v>0.13429199999999999</v>
      </c>
      <c r="F369" s="99">
        <v>0.79615512405228805</v>
      </c>
      <c r="G369" s="99">
        <v>1.1454036562829346</v>
      </c>
      <c r="H369" s="99">
        <f t="shared" si="27"/>
        <v>0.69508694134605054</v>
      </c>
      <c r="I369" s="99">
        <f t="shared" si="28"/>
        <v>-0.15796087053887961</v>
      </c>
      <c r="J369" s="99" t="str">
        <f t="shared" si="29"/>
        <v>CONSUMED</v>
      </c>
    </row>
    <row r="370" spans="1:10">
      <c r="A370" s="102" t="s">
        <v>1636</v>
      </c>
      <c r="B370" s="99">
        <f t="shared" si="25"/>
        <v>-0.5195794539560854</v>
      </c>
      <c r="C370" s="99">
        <f t="shared" si="26"/>
        <v>0.87194985821244464</v>
      </c>
      <c r="D370" s="103">
        <v>0.1</v>
      </c>
      <c r="E370" s="103">
        <v>0.13429199999999999</v>
      </c>
      <c r="F370" s="99">
        <v>0.73802540086999713</v>
      </c>
      <c r="G370" s="99">
        <v>1.0579869482745676</v>
      </c>
      <c r="H370" s="99">
        <f t="shared" si="27"/>
        <v>0.69757514690858513</v>
      </c>
      <c r="I370" s="99">
        <f t="shared" si="28"/>
        <v>-0.15640900077149408</v>
      </c>
      <c r="J370" s="99" t="str">
        <f t="shared" si="29"/>
        <v>CONSUMED</v>
      </c>
    </row>
    <row r="371" spans="1:10">
      <c r="A371" s="102" t="s">
        <v>2227</v>
      </c>
      <c r="B371" s="99">
        <f t="shared" si="25"/>
        <v>-0.51815254738910843</v>
      </c>
      <c r="C371" s="99">
        <f t="shared" si="26"/>
        <v>0.87194985821244464</v>
      </c>
      <c r="D371" s="103">
        <v>0.1</v>
      </c>
      <c r="E371" s="103">
        <v>0.13429199999999999</v>
      </c>
      <c r="F371" s="99">
        <v>2.6241740866532255</v>
      </c>
      <c r="G371" s="99">
        <v>3.7581326191970419</v>
      </c>
      <c r="H371" s="99">
        <f t="shared" si="27"/>
        <v>0.69826542928490465</v>
      </c>
      <c r="I371" s="99">
        <f t="shared" si="28"/>
        <v>-0.15597945909382413</v>
      </c>
      <c r="J371" s="99" t="str">
        <f t="shared" si="29"/>
        <v>CONSUMED</v>
      </c>
    </row>
    <row r="372" spans="1:10">
      <c r="A372" s="102" t="s">
        <v>1078</v>
      </c>
      <c r="B372" s="99">
        <f t="shared" si="25"/>
        <v>-0.49590319152558965</v>
      </c>
      <c r="C372" s="99">
        <f t="shared" si="26"/>
        <v>0.87194985821244464</v>
      </c>
      <c r="D372" s="103">
        <v>0.1</v>
      </c>
      <c r="E372" s="103">
        <v>0.13429199999999999</v>
      </c>
      <c r="F372" s="99">
        <v>0.67983589010303058</v>
      </c>
      <c r="G372" s="99">
        <v>0.95870683547228941</v>
      </c>
      <c r="H372" s="99">
        <f t="shared" si="27"/>
        <v>0.70911759982197464</v>
      </c>
      <c r="I372" s="99">
        <f t="shared" si="28"/>
        <v>-0.1492817355947027</v>
      </c>
      <c r="J372" s="99" t="str">
        <f t="shared" si="29"/>
        <v>CONSUMED</v>
      </c>
    </row>
    <row r="373" spans="1:10">
      <c r="A373" s="102" t="s">
        <v>1768</v>
      </c>
      <c r="B373" s="99">
        <f t="shared" si="25"/>
        <v>-0.4930555305338708</v>
      </c>
      <c r="C373" s="99">
        <f t="shared" si="26"/>
        <v>0.87194985821244464</v>
      </c>
      <c r="D373" s="103">
        <v>0.1</v>
      </c>
      <c r="E373" s="103">
        <v>0.13429199999999999</v>
      </c>
      <c r="F373" s="99">
        <v>1.1671643934332314</v>
      </c>
      <c r="G373" s="99">
        <v>1.6426934835474591</v>
      </c>
      <c r="H373" s="99">
        <f t="shared" si="27"/>
        <v>0.71051867260877877</v>
      </c>
      <c r="I373" s="99">
        <f t="shared" si="28"/>
        <v>-0.14842450421871306</v>
      </c>
      <c r="J373" s="99" t="str">
        <f t="shared" si="29"/>
        <v>CONSUMED</v>
      </c>
    </row>
    <row r="374" spans="1:10">
      <c r="A374" s="102" t="s">
        <v>2015</v>
      </c>
      <c r="B374" s="99">
        <f t="shared" si="25"/>
        <v>-0.48930067360972535</v>
      </c>
      <c r="C374" s="99">
        <f t="shared" si="26"/>
        <v>0.87194985821244464</v>
      </c>
      <c r="D374" s="103">
        <v>0.1</v>
      </c>
      <c r="E374" s="103">
        <v>0.13429199999999999</v>
      </c>
      <c r="F374" s="99">
        <v>0.68483377781091814</v>
      </c>
      <c r="G374" s="99">
        <v>0.96134517828979937</v>
      </c>
      <c r="H374" s="99">
        <f t="shared" si="27"/>
        <v>0.71237032574419767</v>
      </c>
      <c r="I374" s="99">
        <f t="shared" si="28"/>
        <v>-0.14729417965511871</v>
      </c>
      <c r="J374" s="99" t="str">
        <f t="shared" si="29"/>
        <v>CONSUMED</v>
      </c>
    </row>
    <row r="375" spans="1:10">
      <c r="A375" s="102" t="s">
        <v>1877</v>
      </c>
      <c r="B375" s="99">
        <f t="shared" si="25"/>
        <v>-0.46397386862827034</v>
      </c>
      <c r="C375" s="99">
        <f t="shared" si="26"/>
        <v>0.87194985821244464</v>
      </c>
      <c r="D375" s="103">
        <v>0.1</v>
      </c>
      <c r="E375" s="103">
        <v>0.13429199999999999</v>
      </c>
      <c r="F375" s="99">
        <v>0.85117223400833153</v>
      </c>
      <c r="G375" s="99">
        <v>1.1740524516637751</v>
      </c>
      <c r="H375" s="99">
        <f t="shared" si="27"/>
        <v>0.724986547919658</v>
      </c>
      <c r="I375" s="99">
        <f t="shared" si="28"/>
        <v>-0.13967005166136881</v>
      </c>
      <c r="J375" s="99" t="str">
        <f t="shared" si="29"/>
        <v>CONSUMED</v>
      </c>
    </row>
    <row r="376" spans="1:10">
      <c r="A376" s="102" t="s">
        <v>2228</v>
      </c>
      <c r="B376" s="99">
        <f t="shared" si="25"/>
        <v>-0.46100866064247181</v>
      </c>
      <c r="C376" s="99">
        <f t="shared" si="26"/>
        <v>0.87194985821244464</v>
      </c>
      <c r="D376" s="103">
        <v>0.1</v>
      </c>
      <c r="E376" s="103">
        <v>0.13429199999999999</v>
      </c>
      <c r="F376" s="99">
        <v>0.73893781727320018</v>
      </c>
      <c r="G376" s="99">
        <v>1.017150761364908</v>
      </c>
      <c r="H376" s="99">
        <f t="shared" si="27"/>
        <v>0.72647816365159512</v>
      </c>
      <c r="I376" s="99">
        <f t="shared" si="28"/>
        <v>-0.13877743511426108</v>
      </c>
      <c r="J376" s="99" t="str">
        <f t="shared" si="29"/>
        <v>CONSUMED</v>
      </c>
    </row>
    <row r="377" spans="1:10">
      <c r="A377" s="102" t="s">
        <v>1983</v>
      </c>
      <c r="B377" s="99">
        <f t="shared" si="25"/>
        <v>-0.42893789426214035</v>
      </c>
      <c r="C377" s="99">
        <f t="shared" si="26"/>
        <v>0.87194985821244464</v>
      </c>
      <c r="D377" s="103">
        <v>0.1</v>
      </c>
      <c r="E377" s="103">
        <v>0.13429199999999999</v>
      </c>
      <c r="F377" s="99">
        <v>0.81874686657925944</v>
      </c>
      <c r="G377" s="99">
        <v>1.1022315128525821</v>
      </c>
      <c r="H377" s="99">
        <f t="shared" si="27"/>
        <v>0.7428084363695403</v>
      </c>
      <c r="I377" s="99">
        <f t="shared" si="28"/>
        <v>-0.12912317244984933</v>
      </c>
      <c r="J377" s="99" t="str">
        <f t="shared" si="29"/>
        <v>CONSUMED</v>
      </c>
    </row>
    <row r="378" spans="1:10">
      <c r="A378" s="102" t="s">
        <v>1917</v>
      </c>
      <c r="B378" s="99">
        <f t="shared" si="25"/>
        <v>-0.42825020922023899</v>
      </c>
      <c r="C378" s="99">
        <f t="shared" si="26"/>
        <v>0.87194985821244464</v>
      </c>
      <c r="D378" s="103">
        <v>0.1</v>
      </c>
      <c r="E378" s="103">
        <v>0.13429199999999999</v>
      </c>
      <c r="F378" s="99">
        <v>1.0584022392553336</v>
      </c>
      <c r="G378" s="99">
        <v>1.4241866439780295</v>
      </c>
      <c r="H378" s="99">
        <f t="shared" si="27"/>
        <v>0.74316259300045873</v>
      </c>
      <c r="I378" s="99">
        <f t="shared" si="28"/>
        <v>-0.12891615862466757</v>
      </c>
      <c r="J378" s="99" t="str">
        <f t="shared" si="29"/>
        <v>CONSUMED</v>
      </c>
    </row>
    <row r="379" spans="1:10">
      <c r="A379" s="102" t="s">
        <v>1589</v>
      </c>
      <c r="B379" s="99">
        <f t="shared" si="25"/>
        <v>-0.40560541868327227</v>
      </c>
      <c r="C379" s="99">
        <f t="shared" si="26"/>
        <v>0.87194985821244464</v>
      </c>
      <c r="D379" s="103">
        <v>0.1</v>
      </c>
      <c r="E379" s="103">
        <v>0.13429199999999999</v>
      </c>
      <c r="F379" s="99">
        <v>1.4225506762965097</v>
      </c>
      <c r="G379" s="99">
        <v>1.8843741758566113</v>
      </c>
      <c r="H379" s="99">
        <f t="shared" si="27"/>
        <v>0.75491942870095696</v>
      </c>
      <c r="I379" s="99">
        <f t="shared" si="28"/>
        <v>-0.12209939742751273</v>
      </c>
      <c r="J379" s="99" t="str">
        <f t="shared" si="29"/>
        <v>CONSUMED</v>
      </c>
    </row>
    <row r="380" spans="1:10">
      <c r="A380" s="102" t="s">
        <v>1101</v>
      </c>
      <c r="B380" s="99">
        <f t="shared" si="25"/>
        <v>-0.39910957919941337</v>
      </c>
      <c r="C380" s="99">
        <f t="shared" si="26"/>
        <v>0.87194985821244464</v>
      </c>
      <c r="D380" s="103">
        <v>0.1</v>
      </c>
      <c r="E380" s="103">
        <v>0.13429199999999999</v>
      </c>
      <c r="F380" s="99">
        <v>0.22599252554080529</v>
      </c>
      <c r="G380" s="99">
        <v>0.29801493582084659</v>
      </c>
      <c r="H380" s="99">
        <f t="shared" si="27"/>
        <v>0.75832617220454346</v>
      </c>
      <c r="I380" s="99">
        <f t="shared" si="28"/>
        <v>-0.12014395489585276</v>
      </c>
      <c r="J380" s="99" t="str">
        <f t="shared" si="29"/>
        <v>CONSUMED</v>
      </c>
    </row>
    <row r="381" spans="1:10">
      <c r="A381" s="102" t="s">
        <v>2040</v>
      </c>
      <c r="B381" s="99">
        <f t="shared" si="25"/>
        <v>-0.39021230837221171</v>
      </c>
      <c r="C381" s="99">
        <f t="shared" si="26"/>
        <v>0.87194985821244464</v>
      </c>
      <c r="D381" s="103">
        <v>0.1</v>
      </c>
      <c r="E381" s="103">
        <v>0.13429199999999999</v>
      </c>
      <c r="F381" s="99">
        <v>1.2431847414699784</v>
      </c>
      <c r="G381" s="99">
        <v>1.6293008368164819</v>
      </c>
      <c r="H381" s="99">
        <f t="shared" si="27"/>
        <v>0.7630173098659041</v>
      </c>
      <c r="I381" s="99">
        <f t="shared" si="28"/>
        <v>-0.11746560949731899</v>
      </c>
      <c r="J381" s="99" t="str">
        <f t="shared" si="29"/>
        <v>CONSUMED</v>
      </c>
    </row>
    <row r="382" spans="1:10">
      <c r="A382" s="102" t="s">
        <v>2194</v>
      </c>
      <c r="B382" s="99">
        <f t="shared" si="25"/>
        <v>-0.3800094609014022</v>
      </c>
      <c r="C382" s="99">
        <f t="shared" si="26"/>
        <v>0.87194985821244464</v>
      </c>
      <c r="D382" s="103">
        <v>0.1</v>
      </c>
      <c r="E382" s="103">
        <v>0.13429199999999999</v>
      </c>
      <c r="F382" s="99">
        <v>0.66900222260576747</v>
      </c>
      <c r="G382" s="99">
        <v>0.87060630290136354</v>
      </c>
      <c r="H382" s="99">
        <f t="shared" si="27"/>
        <v>0.76843255140270095</v>
      </c>
      <c r="I382" s="99">
        <f t="shared" si="28"/>
        <v>-0.11439424636742092</v>
      </c>
      <c r="J382" s="99" t="str">
        <f t="shared" si="29"/>
        <v>CONSUMED</v>
      </c>
    </row>
    <row r="383" spans="1:10">
      <c r="A383" s="102" t="s">
        <v>1244</v>
      </c>
      <c r="B383" s="99">
        <f t="shared" si="25"/>
        <v>-0.36333497790774233</v>
      </c>
      <c r="C383" s="99">
        <f t="shared" si="26"/>
        <v>0.87194985821244464</v>
      </c>
      <c r="D383" s="103">
        <v>0.1</v>
      </c>
      <c r="E383" s="103">
        <v>0.13429199999999999</v>
      </c>
      <c r="F383" s="99">
        <v>0.97044066976259657</v>
      </c>
      <c r="G383" s="99">
        <v>1.2483711275861991</v>
      </c>
      <c r="H383" s="99">
        <f t="shared" si="27"/>
        <v>0.777365519209822</v>
      </c>
      <c r="I383" s="99">
        <f t="shared" si="28"/>
        <v>-0.10937472682414036</v>
      </c>
      <c r="J383" s="99" t="str">
        <f t="shared" si="29"/>
        <v>CONSUMED</v>
      </c>
    </row>
    <row r="384" spans="1:10">
      <c r="A384" s="102" t="s">
        <v>1774</v>
      </c>
      <c r="B384" s="99">
        <f t="shared" si="25"/>
        <v>-0.3556337486953674</v>
      </c>
      <c r="C384" s="99">
        <f t="shared" si="26"/>
        <v>0.87194985821244464</v>
      </c>
      <c r="D384" s="103">
        <v>0.1</v>
      </c>
      <c r="E384" s="103">
        <v>0.13429199999999999</v>
      </c>
      <c r="F384" s="99">
        <v>1.1462141846408034</v>
      </c>
      <c r="G384" s="99">
        <v>1.4666355390294143</v>
      </c>
      <c r="H384" s="99">
        <f t="shared" si="27"/>
        <v>0.78152625798181707</v>
      </c>
      <c r="I384" s="99">
        <f t="shared" si="28"/>
        <v>-0.10705642582773182</v>
      </c>
      <c r="J384" s="99" t="str">
        <f t="shared" si="29"/>
        <v>CONSUMED</v>
      </c>
    </row>
    <row r="385" spans="1:10">
      <c r="A385" s="102" t="s">
        <v>1881</v>
      </c>
      <c r="B385" s="99">
        <f t="shared" si="25"/>
        <v>-0.33587568122098038</v>
      </c>
      <c r="C385" s="99">
        <f t="shared" si="26"/>
        <v>0.87194985821244464</v>
      </c>
      <c r="D385" s="103">
        <v>0.1</v>
      </c>
      <c r="E385" s="103">
        <v>0.13429199999999999</v>
      </c>
      <c r="F385" s="99">
        <v>1.3427634505207404</v>
      </c>
      <c r="G385" s="99">
        <v>1.6947598482645354</v>
      </c>
      <c r="H385" s="99">
        <f t="shared" si="27"/>
        <v>0.79230308169960151</v>
      </c>
      <c r="I385" s="99">
        <f t="shared" si="28"/>
        <v>-0.10110865486158846</v>
      </c>
      <c r="J385" s="99" t="str">
        <f t="shared" si="29"/>
        <v>CONSUMED</v>
      </c>
    </row>
    <row r="386" spans="1:10">
      <c r="A386" s="102" t="s">
        <v>106</v>
      </c>
      <c r="B386" s="99">
        <f t="shared" ref="B386:B449" si="30">LOG(H386, 2)</f>
        <v>-0.31843127193376708</v>
      </c>
      <c r="C386" s="99">
        <f t="shared" ref="C386:C449" si="31">-LOG10(E386)</f>
        <v>0.87194985821244464</v>
      </c>
      <c r="D386" s="103">
        <v>0.1</v>
      </c>
      <c r="E386" s="103">
        <v>0.13429199999999999</v>
      </c>
      <c r="F386" s="99">
        <v>0.80153711502084724</v>
      </c>
      <c r="G386" s="99">
        <v>0.99949586440794436</v>
      </c>
      <c r="H386" s="99">
        <f t="shared" ref="H386:H449" si="32">F386/G386</f>
        <v>0.80194140222445154</v>
      </c>
      <c r="I386" s="99">
        <f t="shared" ref="I386:I449" si="33">LOG(H386)</f>
        <v>-9.5857364409497908E-2</v>
      </c>
      <c r="J386" s="99" t="str">
        <f t="shared" ref="J386:J449" si="34">IF(AND(I386&gt;0), "PRODUCED", "CONSUMED")</f>
        <v>CONSUMED</v>
      </c>
    </row>
    <row r="387" spans="1:10">
      <c r="A387" s="102" t="s">
        <v>1777</v>
      </c>
      <c r="B387" s="99">
        <f t="shared" si="30"/>
        <v>-0.31271731713566336</v>
      </c>
      <c r="C387" s="99">
        <f t="shared" si="31"/>
        <v>0.87194985821244464</v>
      </c>
      <c r="D387" s="103">
        <v>0.1</v>
      </c>
      <c r="E387" s="103">
        <v>0.13429199999999999</v>
      </c>
      <c r="F387" s="99">
        <v>0.94736041860001785</v>
      </c>
      <c r="G387" s="99">
        <v>1.1766641675099141</v>
      </c>
      <c r="H387" s="99">
        <f t="shared" si="32"/>
        <v>0.80512387880804215</v>
      </c>
      <c r="I387" s="99">
        <f t="shared" si="33"/>
        <v>-9.4137292621400567E-2</v>
      </c>
      <c r="J387" s="99" t="str">
        <f t="shared" si="34"/>
        <v>CONSUMED</v>
      </c>
    </row>
    <row r="388" spans="1:10">
      <c r="A388" s="102" t="s">
        <v>807</v>
      </c>
      <c r="B388" s="99">
        <f t="shared" si="30"/>
        <v>-0.29540406522971885</v>
      </c>
      <c r="C388" s="99">
        <f t="shared" si="31"/>
        <v>0.87194985821244464</v>
      </c>
      <c r="D388" s="103">
        <v>0.1</v>
      </c>
      <c r="E388" s="103">
        <v>0.13429199999999999</v>
      </c>
      <c r="F388" s="99">
        <v>1.1320688801421979</v>
      </c>
      <c r="G388" s="99">
        <v>1.3893073603630921</v>
      </c>
      <c r="H388" s="99">
        <f t="shared" si="32"/>
        <v>0.8148440816194441</v>
      </c>
      <c r="I388" s="99">
        <f t="shared" si="33"/>
        <v>-8.8925484475224692E-2</v>
      </c>
      <c r="J388" s="99" t="str">
        <f t="shared" si="34"/>
        <v>CONSUMED</v>
      </c>
    </row>
    <row r="389" spans="1:10">
      <c r="A389" s="102" t="s">
        <v>1732</v>
      </c>
      <c r="B389" s="99">
        <f t="shared" si="30"/>
        <v>-0.28496556031484804</v>
      </c>
      <c r="C389" s="99">
        <f t="shared" si="31"/>
        <v>0.87194985821244464</v>
      </c>
      <c r="D389" s="103">
        <v>0.1</v>
      </c>
      <c r="E389" s="103">
        <v>0.13429199999999999</v>
      </c>
      <c r="F389" s="99">
        <v>0.76014407617580648</v>
      </c>
      <c r="G389" s="99">
        <v>0.92614523529395265</v>
      </c>
      <c r="H389" s="99">
        <f t="shared" si="32"/>
        <v>0.82076120159981336</v>
      </c>
      <c r="I389" s="99">
        <f t="shared" si="33"/>
        <v>-8.5783181385962679E-2</v>
      </c>
      <c r="J389" s="99" t="str">
        <f t="shared" si="34"/>
        <v>CONSUMED</v>
      </c>
    </row>
    <row r="390" spans="1:10">
      <c r="A390" s="102" t="s">
        <v>858</v>
      </c>
      <c r="B390" s="99">
        <f t="shared" si="30"/>
        <v>-0.27817977424242646</v>
      </c>
      <c r="C390" s="99">
        <f t="shared" si="31"/>
        <v>0.87194985821244464</v>
      </c>
      <c r="D390" s="103">
        <v>0.1</v>
      </c>
      <c r="E390" s="103">
        <v>0.13429199999999999</v>
      </c>
      <c r="F390" s="99">
        <v>0.80617113693898379</v>
      </c>
      <c r="G390" s="99">
        <v>0.97761465087709043</v>
      </c>
      <c r="H390" s="99">
        <f t="shared" si="32"/>
        <v>0.82463078495776232</v>
      </c>
      <c r="I390" s="99">
        <f t="shared" si="33"/>
        <v>-8.3740456234004904E-2</v>
      </c>
      <c r="J390" s="99" t="str">
        <f t="shared" si="34"/>
        <v>CONSUMED</v>
      </c>
    </row>
    <row r="391" spans="1:10">
      <c r="A391" s="102" t="s">
        <v>1785</v>
      </c>
      <c r="B391" s="99">
        <f t="shared" si="30"/>
        <v>-0.27756874347372534</v>
      </c>
      <c r="C391" s="99">
        <f t="shared" si="31"/>
        <v>0.87194985821244464</v>
      </c>
      <c r="D391" s="103">
        <v>0.1</v>
      </c>
      <c r="E391" s="103">
        <v>0.13429199999999999</v>
      </c>
      <c r="F391" s="99">
        <v>1.9025642302451755</v>
      </c>
      <c r="G391" s="99">
        <v>2.3061940379022765</v>
      </c>
      <c r="H391" s="99">
        <f t="shared" si="32"/>
        <v>0.82498011831465656</v>
      </c>
      <c r="I391" s="99">
        <f t="shared" si="33"/>
        <v>-8.3556517644352249E-2</v>
      </c>
      <c r="J391" s="99" t="str">
        <f t="shared" si="34"/>
        <v>CONSUMED</v>
      </c>
    </row>
    <row r="392" spans="1:10">
      <c r="A392" s="102" t="s">
        <v>232</v>
      </c>
      <c r="B392" s="99">
        <f t="shared" si="30"/>
        <v>-0.26345132895640466</v>
      </c>
      <c r="C392" s="99">
        <f t="shared" si="31"/>
        <v>0.87194985821244464</v>
      </c>
      <c r="D392" s="103">
        <v>0.1</v>
      </c>
      <c r="E392" s="103">
        <v>0.13429199999999999</v>
      </c>
      <c r="F392" s="99">
        <v>0.85825075742452084</v>
      </c>
      <c r="G392" s="99">
        <v>1.0301985820428095</v>
      </c>
      <c r="H392" s="99">
        <f t="shared" si="32"/>
        <v>0.83309254388864673</v>
      </c>
      <c r="I392" s="99">
        <f t="shared" si="33"/>
        <v>-7.9306752413416573E-2</v>
      </c>
      <c r="J392" s="99" t="str">
        <f t="shared" si="34"/>
        <v>CONSUMED</v>
      </c>
    </row>
    <row r="393" spans="1:10">
      <c r="A393" s="102" t="s">
        <v>1074</v>
      </c>
      <c r="B393" s="99">
        <f t="shared" si="30"/>
        <v>-0.22363984540317786</v>
      </c>
      <c r="C393" s="99">
        <f t="shared" si="31"/>
        <v>0.87194985821244464</v>
      </c>
      <c r="D393" s="103">
        <v>0.1</v>
      </c>
      <c r="E393" s="103">
        <v>0.13429199999999999</v>
      </c>
      <c r="F393" s="99">
        <v>0.94839892442490414</v>
      </c>
      <c r="G393" s="99">
        <v>1.1074225291852313</v>
      </c>
      <c r="H393" s="99">
        <f t="shared" si="32"/>
        <v>0.85640205019368143</v>
      </c>
      <c r="I393" s="99">
        <f t="shared" si="33"/>
        <v>-6.732230169201206E-2</v>
      </c>
      <c r="J393" s="99" t="str">
        <f t="shared" si="34"/>
        <v>CONSUMED</v>
      </c>
    </row>
    <row r="394" spans="1:10">
      <c r="A394" s="102" t="s">
        <v>1011</v>
      </c>
      <c r="B394" s="99">
        <f t="shared" si="30"/>
        <v>-0.17453781694289758</v>
      </c>
      <c r="C394" s="99">
        <f t="shared" si="31"/>
        <v>0.87194985821244464</v>
      </c>
      <c r="D394" s="103">
        <v>0.1</v>
      </c>
      <c r="E394" s="103">
        <v>0.13429199999999999</v>
      </c>
      <c r="F394" s="99">
        <v>1.0878493798257469</v>
      </c>
      <c r="G394" s="99">
        <v>1.2277498415810395</v>
      </c>
      <c r="H394" s="99">
        <f t="shared" si="32"/>
        <v>0.88605132982535328</v>
      </c>
      <c r="I394" s="99">
        <f t="shared" si="33"/>
        <v>-5.2541118277521205E-2</v>
      </c>
      <c r="J394" s="99" t="str">
        <f t="shared" si="34"/>
        <v>CONSUMED</v>
      </c>
    </row>
    <row r="395" spans="1:10">
      <c r="A395" s="102" t="s">
        <v>1514</v>
      </c>
      <c r="B395" s="99">
        <f t="shared" si="30"/>
        <v>-0.17200632420893489</v>
      </c>
      <c r="C395" s="99">
        <f t="shared" si="31"/>
        <v>0.87194985821244464</v>
      </c>
      <c r="D395" s="103">
        <v>0.1</v>
      </c>
      <c r="E395" s="103">
        <v>0.13429199999999999</v>
      </c>
      <c r="F395" s="99">
        <v>0.5832457682489004</v>
      </c>
      <c r="G395" s="99">
        <v>0.65709877790575755</v>
      </c>
      <c r="H395" s="99">
        <f t="shared" si="32"/>
        <v>0.88760744633822874</v>
      </c>
      <c r="I395" s="99">
        <f t="shared" si="33"/>
        <v>-5.1779063030793007E-2</v>
      </c>
      <c r="J395" s="99" t="str">
        <f t="shared" si="34"/>
        <v>CONSUMED</v>
      </c>
    </row>
    <row r="396" spans="1:10">
      <c r="A396" s="102" t="s">
        <v>1788</v>
      </c>
      <c r="B396" s="99">
        <f t="shared" si="30"/>
        <v>-0.16875490472163221</v>
      </c>
      <c r="C396" s="99">
        <f t="shared" si="31"/>
        <v>0.87194985821244464</v>
      </c>
      <c r="D396" s="103">
        <v>0.1</v>
      </c>
      <c r="E396" s="103">
        <v>0.13429199999999999</v>
      </c>
      <c r="F396" s="99">
        <v>4.3777489750107499</v>
      </c>
      <c r="G396" s="99">
        <v>4.9209748250323893</v>
      </c>
      <c r="H396" s="99">
        <f t="shared" si="32"/>
        <v>0.88961011398426248</v>
      </c>
      <c r="I396" s="99">
        <f t="shared" si="33"/>
        <v>-5.0800288236628501E-2</v>
      </c>
      <c r="J396" s="99" t="str">
        <f t="shared" si="34"/>
        <v>CONSUMED</v>
      </c>
    </row>
    <row r="397" spans="1:10">
      <c r="A397" s="102" t="s">
        <v>1891</v>
      </c>
      <c r="B397" s="99">
        <f t="shared" si="30"/>
        <v>-0.14072558995637197</v>
      </c>
      <c r="C397" s="99">
        <f t="shared" si="31"/>
        <v>0.87194985821244464</v>
      </c>
      <c r="D397" s="103">
        <v>0.1</v>
      </c>
      <c r="E397" s="103">
        <v>0.13429199999999999</v>
      </c>
      <c r="F397" s="99">
        <v>0.8877277761584047</v>
      </c>
      <c r="G397" s="99">
        <v>0.97868387418347202</v>
      </c>
      <c r="H397" s="99">
        <f t="shared" si="32"/>
        <v>0.90706284181809671</v>
      </c>
      <c r="I397" s="99">
        <f t="shared" si="33"/>
        <v>-4.2362623734377845E-2</v>
      </c>
      <c r="J397" s="99" t="str">
        <f t="shared" si="34"/>
        <v>CONSUMED</v>
      </c>
    </row>
    <row r="398" spans="1:10">
      <c r="A398" s="102" t="s">
        <v>1786</v>
      </c>
      <c r="B398" s="99">
        <f t="shared" si="30"/>
        <v>-0.11378450935516808</v>
      </c>
      <c r="C398" s="99">
        <f t="shared" si="31"/>
        <v>0.87194985821244464</v>
      </c>
      <c r="D398" s="103">
        <v>0.1</v>
      </c>
      <c r="E398" s="103">
        <v>0.13429199999999999</v>
      </c>
      <c r="F398" s="99">
        <v>1.2643154178494813</v>
      </c>
      <c r="G398" s="99">
        <v>1.3680689444000687</v>
      </c>
      <c r="H398" s="99">
        <f t="shared" si="32"/>
        <v>0.92416060098777719</v>
      </c>
      <c r="I398" s="99">
        <f t="shared" si="33"/>
        <v>-3.4252550357814472E-2</v>
      </c>
      <c r="J398" s="99" t="str">
        <f t="shared" si="34"/>
        <v>CONSUMED</v>
      </c>
    </row>
    <row r="399" spans="1:10">
      <c r="A399" s="102" t="s">
        <v>1130</v>
      </c>
      <c r="B399" s="99">
        <f t="shared" si="30"/>
        <v>-9.5624840336589884E-2</v>
      </c>
      <c r="C399" s="99">
        <f t="shared" si="31"/>
        <v>0.87194985821244464</v>
      </c>
      <c r="D399" s="103">
        <v>0.1</v>
      </c>
      <c r="E399" s="103">
        <v>0.13429199999999999</v>
      </c>
      <c r="F399" s="99">
        <v>0.92235377588577006</v>
      </c>
      <c r="G399" s="99">
        <v>0.98556092224477398</v>
      </c>
      <c r="H399" s="99">
        <f t="shared" si="32"/>
        <v>0.93586682980993252</v>
      </c>
      <c r="I399" s="99">
        <f t="shared" si="33"/>
        <v>-2.8785945271892543E-2</v>
      </c>
      <c r="J399" s="99" t="str">
        <f t="shared" si="34"/>
        <v>CONSUMED</v>
      </c>
    </row>
    <row r="400" spans="1:10">
      <c r="A400" s="102" t="s">
        <v>2152</v>
      </c>
      <c r="B400" s="99">
        <f t="shared" si="30"/>
        <v>0.10074330975700282</v>
      </c>
      <c r="C400" s="99">
        <f t="shared" si="31"/>
        <v>0.87194985821244464</v>
      </c>
      <c r="D400" s="103">
        <v>0.1</v>
      </c>
      <c r="E400" s="103">
        <v>0.13429199999999999</v>
      </c>
      <c r="F400" s="99">
        <v>1.3639134305941454</v>
      </c>
      <c r="G400" s="99">
        <v>1.2719207365997771</v>
      </c>
      <c r="H400" s="99">
        <f t="shared" si="32"/>
        <v>1.0723258072199469</v>
      </c>
      <c r="I400" s="99">
        <f t="shared" si="33"/>
        <v>3.0326758099325668E-2</v>
      </c>
      <c r="J400" s="99" t="str">
        <f t="shared" si="34"/>
        <v>PRODUCED</v>
      </c>
    </row>
    <row r="401" spans="1:10">
      <c r="A401" s="102" t="s">
        <v>1548</v>
      </c>
      <c r="B401" s="99">
        <f t="shared" si="30"/>
        <v>0.10097356861048114</v>
      </c>
      <c r="C401" s="99">
        <f t="shared" si="31"/>
        <v>0.87194985821244464</v>
      </c>
      <c r="D401" s="103">
        <v>0.1</v>
      </c>
      <c r="E401" s="103">
        <v>0.13429199999999999</v>
      </c>
      <c r="F401" s="99">
        <v>1.0781850865387714</v>
      </c>
      <c r="G401" s="99">
        <v>1.005303622407719</v>
      </c>
      <c r="H401" s="99">
        <f t="shared" si="32"/>
        <v>1.0724969675892544</v>
      </c>
      <c r="I401" s="99">
        <f t="shared" si="33"/>
        <v>3.0396072920989843E-2</v>
      </c>
      <c r="J401" s="99" t="str">
        <f t="shared" si="34"/>
        <v>PRODUCED</v>
      </c>
    </row>
    <row r="402" spans="1:10">
      <c r="A402" s="102" t="s">
        <v>363</v>
      </c>
      <c r="B402" s="99">
        <f t="shared" si="30"/>
        <v>0.12594786848361667</v>
      </c>
      <c r="C402" s="99">
        <f t="shared" si="31"/>
        <v>0.87194985821244464</v>
      </c>
      <c r="D402" s="103">
        <v>0.1</v>
      </c>
      <c r="E402" s="103">
        <v>0.13429199999999999</v>
      </c>
      <c r="F402" s="99">
        <v>2.1191804980185993</v>
      </c>
      <c r="G402" s="99">
        <v>1.9420207340811151</v>
      </c>
      <c r="H402" s="99">
        <f t="shared" si="32"/>
        <v>1.0912244451505864</v>
      </c>
      <c r="I402" s="99">
        <f t="shared" si="33"/>
        <v>3.7914086303510799E-2</v>
      </c>
      <c r="J402" s="99" t="str">
        <f t="shared" si="34"/>
        <v>PRODUCED</v>
      </c>
    </row>
    <row r="403" spans="1:10">
      <c r="A403" s="102" t="s">
        <v>377</v>
      </c>
      <c r="B403" s="99">
        <f t="shared" si="30"/>
        <v>0.17801558713064933</v>
      </c>
      <c r="C403" s="99">
        <f t="shared" si="31"/>
        <v>0.87194985821244464</v>
      </c>
      <c r="D403" s="103">
        <v>0.1</v>
      </c>
      <c r="E403" s="103">
        <v>0.13429199999999999</v>
      </c>
      <c r="F403" s="99">
        <v>1.0137130152996112</v>
      </c>
      <c r="G403" s="99">
        <v>0.89603916180409249</v>
      </c>
      <c r="H403" s="99">
        <f t="shared" si="32"/>
        <v>1.131326685832116</v>
      </c>
      <c r="I403" s="99">
        <f t="shared" si="33"/>
        <v>5.3588031422060436E-2</v>
      </c>
      <c r="J403" s="99" t="str">
        <f t="shared" si="34"/>
        <v>PRODUCED</v>
      </c>
    </row>
    <row r="404" spans="1:10">
      <c r="A404" s="102" t="s">
        <v>493</v>
      </c>
      <c r="B404" s="99">
        <f t="shared" si="30"/>
        <v>0.19769581762014332</v>
      </c>
      <c r="C404" s="99">
        <f t="shared" si="31"/>
        <v>0.87194985821244464</v>
      </c>
      <c r="D404" s="103">
        <v>0.1</v>
      </c>
      <c r="E404" s="103">
        <v>0.13429199999999999</v>
      </c>
      <c r="F404" s="99">
        <v>1.1576787318644499</v>
      </c>
      <c r="G404" s="99">
        <v>1.0094287819573788</v>
      </c>
      <c r="H404" s="99">
        <f t="shared" si="32"/>
        <v>1.146865190052933</v>
      </c>
      <c r="I404" s="99">
        <f t="shared" si="33"/>
        <v>5.9512371120978957E-2</v>
      </c>
      <c r="J404" s="99" t="str">
        <f t="shared" si="34"/>
        <v>PRODUCED</v>
      </c>
    </row>
    <row r="405" spans="1:10">
      <c r="A405" s="102" t="s">
        <v>215</v>
      </c>
      <c r="B405" s="99">
        <f t="shared" si="30"/>
        <v>0.1995230591279909</v>
      </c>
      <c r="C405" s="99">
        <f t="shared" si="31"/>
        <v>0.87194985821244464</v>
      </c>
      <c r="D405" s="103">
        <v>0.1</v>
      </c>
      <c r="E405" s="103">
        <v>0.13429199999999999</v>
      </c>
      <c r="F405" s="99">
        <v>0.83404665727714933</v>
      </c>
      <c r="G405" s="99">
        <v>0.72631986186598729</v>
      </c>
      <c r="H405" s="99">
        <f t="shared" si="32"/>
        <v>1.1483186693179521</v>
      </c>
      <c r="I405" s="99">
        <f t="shared" si="33"/>
        <v>6.0062425624163369E-2</v>
      </c>
      <c r="J405" s="99" t="str">
        <f t="shared" si="34"/>
        <v>PRODUCED</v>
      </c>
    </row>
    <row r="406" spans="1:10">
      <c r="A406" s="102" t="s">
        <v>2083</v>
      </c>
      <c r="B406" s="99">
        <f t="shared" si="30"/>
        <v>0.21555800452086321</v>
      </c>
      <c r="C406" s="99">
        <f t="shared" si="31"/>
        <v>0.87194985821244464</v>
      </c>
      <c r="D406" s="103">
        <v>0.1</v>
      </c>
      <c r="E406" s="103">
        <v>0.13429199999999999</v>
      </c>
      <c r="F406" s="99">
        <v>1.807590721793672</v>
      </c>
      <c r="G406" s="99">
        <v>1.5567206209857021</v>
      </c>
      <c r="H406" s="99">
        <f t="shared" si="32"/>
        <v>1.1611529374160414</v>
      </c>
      <c r="I406" s="99">
        <f t="shared" si="33"/>
        <v>6.4889425166251888E-2</v>
      </c>
      <c r="J406" s="99" t="str">
        <f t="shared" si="34"/>
        <v>PRODUCED</v>
      </c>
    </row>
    <row r="407" spans="1:10">
      <c r="A407" s="102" t="s">
        <v>2187</v>
      </c>
      <c r="B407" s="99">
        <f t="shared" si="30"/>
        <v>0.23527736516071521</v>
      </c>
      <c r="C407" s="99">
        <f t="shared" si="31"/>
        <v>0.87194985821244464</v>
      </c>
      <c r="D407" s="103">
        <v>0.1</v>
      </c>
      <c r="E407" s="103">
        <v>0.13429199999999999</v>
      </c>
      <c r="F407" s="99">
        <v>0.986890304028743</v>
      </c>
      <c r="G407" s="99">
        <v>0.83838468808657318</v>
      </c>
      <c r="H407" s="99">
        <f t="shared" si="32"/>
        <v>1.1771330250330561</v>
      </c>
      <c r="I407" s="99">
        <f t="shared" si="33"/>
        <v>7.0825544214163011E-2</v>
      </c>
      <c r="J407" s="99" t="str">
        <f t="shared" si="34"/>
        <v>PRODUCED</v>
      </c>
    </row>
    <row r="408" spans="1:10">
      <c r="A408" s="102" t="s">
        <v>1868</v>
      </c>
      <c r="B408" s="99">
        <f t="shared" si="30"/>
        <v>0.2515645538235452</v>
      </c>
      <c r="C408" s="99">
        <f t="shared" si="31"/>
        <v>0.87194985821244464</v>
      </c>
      <c r="D408" s="103">
        <v>0.1</v>
      </c>
      <c r="E408" s="103">
        <v>0.13429199999999999</v>
      </c>
      <c r="F408" s="99">
        <v>3.8276912046297116</v>
      </c>
      <c r="G408" s="99">
        <v>3.2152031426195009</v>
      </c>
      <c r="H408" s="99">
        <f t="shared" si="32"/>
        <v>1.1904974693173516</v>
      </c>
      <c r="I408" s="99">
        <f t="shared" si="33"/>
        <v>7.5728476546713178E-2</v>
      </c>
      <c r="J408" s="99" t="str">
        <f t="shared" si="34"/>
        <v>PRODUCED</v>
      </c>
    </row>
    <row r="409" spans="1:10">
      <c r="A409" s="102" t="s">
        <v>1706</v>
      </c>
      <c r="B409" s="99">
        <f t="shared" si="30"/>
        <v>0.29889185490204728</v>
      </c>
      <c r="C409" s="99">
        <f t="shared" si="31"/>
        <v>0.87194985821244464</v>
      </c>
      <c r="D409" s="103">
        <v>0.1</v>
      </c>
      <c r="E409" s="103">
        <v>0.13429199999999999</v>
      </c>
      <c r="F409" s="99">
        <v>1.2407081343606763</v>
      </c>
      <c r="G409" s="99">
        <v>1.0085425271053319</v>
      </c>
      <c r="H409" s="99">
        <f t="shared" si="32"/>
        <v>1.2301991249904896</v>
      </c>
      <c r="I409" s="99">
        <f t="shared" si="33"/>
        <v>8.9975413785162592E-2</v>
      </c>
      <c r="J409" s="99" t="str">
        <f t="shared" si="34"/>
        <v>PRODUCED</v>
      </c>
    </row>
    <row r="410" spans="1:10">
      <c r="A410" s="102" t="s">
        <v>1619</v>
      </c>
      <c r="B410" s="99">
        <f t="shared" si="30"/>
        <v>0.30902013142128187</v>
      </c>
      <c r="C410" s="99">
        <f t="shared" si="31"/>
        <v>0.87194985821244464</v>
      </c>
      <c r="D410" s="103">
        <v>0.1</v>
      </c>
      <c r="E410" s="103">
        <v>0.13429199999999999</v>
      </c>
      <c r="F410" s="99">
        <v>1.4928791045237275</v>
      </c>
      <c r="G410" s="99">
        <v>1.2050368020307349</v>
      </c>
      <c r="H410" s="99">
        <f t="shared" si="32"/>
        <v>1.2388659848462047</v>
      </c>
      <c r="I410" s="99">
        <f t="shared" si="33"/>
        <v>9.3024328821831384E-2</v>
      </c>
      <c r="J410" s="99" t="str">
        <f t="shared" si="34"/>
        <v>PRODUCED</v>
      </c>
    </row>
    <row r="411" spans="1:10">
      <c r="A411" s="102" t="s">
        <v>253</v>
      </c>
      <c r="B411" s="99">
        <f t="shared" si="30"/>
        <v>0.32730863435132879</v>
      </c>
      <c r="C411" s="99">
        <f t="shared" si="31"/>
        <v>0.87194985821244464</v>
      </c>
      <c r="D411" s="103">
        <v>0.1</v>
      </c>
      <c r="E411" s="103">
        <v>0.13429199999999999</v>
      </c>
      <c r="F411" s="99">
        <v>1.2962263699591063</v>
      </c>
      <c r="G411" s="99">
        <v>1.0331208718360025</v>
      </c>
      <c r="H411" s="99">
        <f t="shared" si="32"/>
        <v>1.2546705862746999</v>
      </c>
      <c r="I411" s="99">
        <f t="shared" si="33"/>
        <v>9.8529716779564097E-2</v>
      </c>
      <c r="J411" s="99" t="str">
        <f t="shared" si="34"/>
        <v>PRODUCED</v>
      </c>
    </row>
    <row r="412" spans="1:10">
      <c r="A412" s="102" t="s">
        <v>641</v>
      </c>
      <c r="B412" s="99">
        <f t="shared" si="30"/>
        <v>0.3548459406798638</v>
      </c>
      <c r="C412" s="99">
        <f t="shared" si="31"/>
        <v>0.87194985821244464</v>
      </c>
      <c r="D412" s="103">
        <v>0.1</v>
      </c>
      <c r="E412" s="103">
        <v>0.13429199999999999</v>
      </c>
      <c r="F412" s="99">
        <v>0.81067039387461859</v>
      </c>
      <c r="G412" s="99">
        <v>0.63390626011609519</v>
      </c>
      <c r="H412" s="99">
        <f t="shared" si="32"/>
        <v>1.2788490110921926</v>
      </c>
      <c r="I412" s="99">
        <f t="shared" si="33"/>
        <v>0.10681927198424072</v>
      </c>
      <c r="J412" s="99" t="str">
        <f t="shared" si="34"/>
        <v>PRODUCED</v>
      </c>
    </row>
    <row r="413" spans="1:10">
      <c r="A413" s="102" t="s">
        <v>1007</v>
      </c>
      <c r="B413" s="99">
        <f t="shared" si="30"/>
        <v>0.39332337888375951</v>
      </c>
      <c r="C413" s="99">
        <f t="shared" si="31"/>
        <v>0.87194985821244464</v>
      </c>
      <c r="D413" s="103">
        <v>0.1</v>
      </c>
      <c r="E413" s="103">
        <v>0.13429199999999999</v>
      </c>
      <c r="F413" s="99">
        <v>1.8630204553147152</v>
      </c>
      <c r="G413" s="99">
        <v>1.4184547575824968</v>
      </c>
      <c r="H413" s="99">
        <f t="shared" si="32"/>
        <v>1.3134154934133404</v>
      </c>
      <c r="I413" s="99">
        <f t="shared" si="33"/>
        <v>0.11840213503992053</v>
      </c>
      <c r="J413" s="99" t="str">
        <f t="shared" si="34"/>
        <v>PRODUCED</v>
      </c>
    </row>
    <row r="414" spans="1:10">
      <c r="A414" s="102" t="s">
        <v>1751</v>
      </c>
      <c r="B414" s="99">
        <f t="shared" si="30"/>
        <v>0.42450899577083184</v>
      </c>
      <c r="C414" s="99">
        <f t="shared" si="31"/>
        <v>0.87194985821244464</v>
      </c>
      <c r="D414" s="103">
        <v>0.1</v>
      </c>
      <c r="E414" s="103">
        <v>0.13429199999999999</v>
      </c>
      <c r="F414" s="99">
        <v>1.3307654472335282</v>
      </c>
      <c r="G414" s="99">
        <v>0.99154305027841971</v>
      </c>
      <c r="H414" s="99">
        <f t="shared" si="32"/>
        <v>1.3421156518215289</v>
      </c>
      <c r="I414" s="99">
        <f t="shared" si="33"/>
        <v>0.1277899411562145</v>
      </c>
      <c r="J414" s="99" t="str">
        <f t="shared" si="34"/>
        <v>PRODUCED</v>
      </c>
    </row>
    <row r="415" spans="1:10">
      <c r="A415" s="102" t="s">
        <v>1070</v>
      </c>
      <c r="B415" s="99">
        <f t="shared" si="30"/>
        <v>0.52270292622188685</v>
      </c>
      <c r="C415" s="99">
        <f t="shared" si="31"/>
        <v>0.87194985821244464</v>
      </c>
      <c r="D415" s="103">
        <v>0.1</v>
      </c>
      <c r="E415" s="103">
        <v>0.13429199999999999</v>
      </c>
      <c r="F415" s="99">
        <v>0.7955691399828585</v>
      </c>
      <c r="G415" s="99">
        <v>0.55376903655200505</v>
      </c>
      <c r="H415" s="99">
        <f t="shared" si="32"/>
        <v>1.4366443182457453</v>
      </c>
      <c r="I415" s="99">
        <f t="shared" si="33"/>
        <v>0.15734925961412488</v>
      </c>
      <c r="J415" s="99" t="str">
        <f t="shared" si="34"/>
        <v>PRODUCED</v>
      </c>
    </row>
    <row r="416" spans="1:10">
      <c r="A416" s="102" t="s">
        <v>1276</v>
      </c>
      <c r="B416" s="99">
        <f t="shared" si="30"/>
        <v>0.54640005121423363</v>
      </c>
      <c r="C416" s="99">
        <f t="shared" si="31"/>
        <v>0.87194985821244464</v>
      </c>
      <c r="D416" s="103">
        <v>0.1</v>
      </c>
      <c r="E416" s="103">
        <v>0.13429199999999999</v>
      </c>
      <c r="F416" s="99">
        <v>1.180395436080915</v>
      </c>
      <c r="G416" s="99">
        <v>0.80824814513418886</v>
      </c>
      <c r="H416" s="99">
        <f t="shared" si="32"/>
        <v>1.4604369254505876</v>
      </c>
      <c r="I416" s="99">
        <f t="shared" si="33"/>
        <v>0.16448280504781984</v>
      </c>
      <c r="J416" s="99" t="str">
        <f t="shared" si="34"/>
        <v>PRODUCED</v>
      </c>
    </row>
    <row r="417" spans="1:10">
      <c r="A417" s="102" t="s">
        <v>2158</v>
      </c>
      <c r="B417" s="99">
        <f t="shared" si="30"/>
        <v>0.55378777471470164</v>
      </c>
      <c r="C417" s="99">
        <f t="shared" si="31"/>
        <v>0.87194985821244464</v>
      </c>
      <c r="D417" s="103">
        <v>0.1</v>
      </c>
      <c r="E417" s="103">
        <v>0.13429199999999999</v>
      </c>
      <c r="F417" s="99">
        <v>11.883184666899345</v>
      </c>
      <c r="G417" s="99">
        <v>8.0951726342964001</v>
      </c>
      <c r="H417" s="99">
        <f t="shared" si="32"/>
        <v>1.4679346820294443</v>
      </c>
      <c r="I417" s="99">
        <f t="shared" si="33"/>
        <v>0.1667067314211324</v>
      </c>
      <c r="J417" s="99" t="str">
        <f t="shared" si="34"/>
        <v>PRODUCED</v>
      </c>
    </row>
    <row r="418" spans="1:10">
      <c r="A418" s="102" t="s">
        <v>2225</v>
      </c>
      <c r="B418" s="99">
        <f t="shared" si="30"/>
        <v>0.59581117973740827</v>
      </c>
      <c r="C418" s="99">
        <f t="shared" si="31"/>
        <v>0.87194985821244464</v>
      </c>
      <c r="D418" s="103">
        <v>0.1</v>
      </c>
      <c r="E418" s="103">
        <v>0.13429199999999999</v>
      </c>
      <c r="F418" s="99">
        <v>2.8341547674688083</v>
      </c>
      <c r="G418" s="99">
        <v>1.875281743547214</v>
      </c>
      <c r="H418" s="99">
        <f t="shared" si="32"/>
        <v>1.5113221131816841</v>
      </c>
      <c r="I418" s="99">
        <f t="shared" si="33"/>
        <v>0.17935703685290352</v>
      </c>
      <c r="J418" s="99" t="str">
        <f t="shared" si="34"/>
        <v>PRODUCED</v>
      </c>
    </row>
    <row r="419" spans="1:10">
      <c r="A419" s="102" t="s">
        <v>1796</v>
      </c>
      <c r="B419" s="99">
        <f t="shared" si="30"/>
        <v>0.62189852439331939</v>
      </c>
      <c r="C419" s="99">
        <f t="shared" si="31"/>
        <v>0.87194985821244464</v>
      </c>
      <c r="D419" s="103">
        <v>0.1</v>
      </c>
      <c r="E419" s="103">
        <v>0.13429199999999999</v>
      </c>
      <c r="F419" s="99">
        <v>1.4152326433526661</v>
      </c>
      <c r="G419" s="99">
        <v>0.9196397341625876</v>
      </c>
      <c r="H419" s="99">
        <f t="shared" si="32"/>
        <v>1.5388989740002472</v>
      </c>
      <c r="I419" s="99">
        <f t="shared" si="33"/>
        <v>0.18721011010155725</v>
      </c>
      <c r="J419" s="99" t="str">
        <f t="shared" si="34"/>
        <v>PRODUCED</v>
      </c>
    </row>
    <row r="420" spans="1:10">
      <c r="A420" s="102" t="s">
        <v>1082</v>
      </c>
      <c r="B420" s="99">
        <f t="shared" si="30"/>
        <v>0.66889750520659774</v>
      </c>
      <c r="C420" s="99">
        <f t="shared" si="31"/>
        <v>0.87194985821244464</v>
      </c>
      <c r="D420" s="103">
        <v>0.1</v>
      </c>
      <c r="E420" s="103">
        <v>0.13429199999999999</v>
      </c>
      <c r="F420" s="99">
        <v>1.7639028746726968</v>
      </c>
      <c r="G420" s="99">
        <v>1.1094722774377812</v>
      </c>
      <c r="H420" s="99">
        <f t="shared" si="32"/>
        <v>1.5898575480824628</v>
      </c>
      <c r="I420" s="99">
        <f t="shared" si="33"/>
        <v>0.20135821309198992</v>
      </c>
      <c r="J420" s="99" t="str">
        <f t="shared" si="34"/>
        <v>PRODUCED</v>
      </c>
    </row>
    <row r="421" spans="1:10">
      <c r="A421" s="102" t="s">
        <v>1771</v>
      </c>
      <c r="B421" s="99">
        <f t="shared" si="30"/>
        <v>0.71179518350267335</v>
      </c>
      <c r="C421" s="99">
        <f t="shared" si="31"/>
        <v>0.87194985821244464</v>
      </c>
      <c r="D421" s="103">
        <v>0.1</v>
      </c>
      <c r="E421" s="103">
        <v>0.13429199999999999</v>
      </c>
      <c r="F421" s="99">
        <v>2.8125600095296925</v>
      </c>
      <c r="G421" s="99">
        <v>1.7172364429343789</v>
      </c>
      <c r="H421" s="99">
        <f t="shared" si="32"/>
        <v>1.637840858259243</v>
      </c>
      <c r="I421" s="99">
        <f t="shared" si="33"/>
        <v>0.21427170100345244</v>
      </c>
      <c r="J421" s="99" t="str">
        <f t="shared" si="34"/>
        <v>PRODUCED</v>
      </c>
    </row>
    <row r="422" spans="1:10">
      <c r="A422" s="102" t="s">
        <v>515</v>
      </c>
      <c r="B422" s="99">
        <f t="shared" si="30"/>
        <v>0.74575076745664182</v>
      </c>
      <c r="C422" s="99">
        <f t="shared" si="31"/>
        <v>0.87194985821244464</v>
      </c>
      <c r="D422" s="103">
        <v>0.1</v>
      </c>
      <c r="E422" s="103">
        <v>0.13429199999999999</v>
      </c>
      <c r="F422" s="99">
        <v>4.3033123214818871E-2</v>
      </c>
      <c r="G422" s="99">
        <v>2.5663123664645727E-2</v>
      </c>
      <c r="H422" s="99">
        <f t="shared" si="32"/>
        <v>1.6768466604906154</v>
      </c>
      <c r="I422" s="99">
        <f t="shared" si="33"/>
        <v>0.22449335029388351</v>
      </c>
      <c r="J422" s="99" t="str">
        <f t="shared" si="34"/>
        <v>PRODUCED</v>
      </c>
    </row>
    <row r="423" spans="1:10">
      <c r="A423" s="102" t="s">
        <v>389</v>
      </c>
      <c r="B423" s="99">
        <f t="shared" si="30"/>
        <v>0.81157822311153327</v>
      </c>
      <c r="C423" s="99">
        <f t="shared" si="31"/>
        <v>0.87194985821244464</v>
      </c>
      <c r="D423" s="103">
        <v>0.1</v>
      </c>
      <c r="E423" s="103">
        <v>0.13429199999999999</v>
      </c>
      <c r="F423" s="99">
        <v>2.3578865756804972</v>
      </c>
      <c r="G423" s="99">
        <v>1.343425293823479</v>
      </c>
      <c r="H423" s="99">
        <f t="shared" si="32"/>
        <v>1.7551304017581753</v>
      </c>
      <c r="I423" s="99">
        <f t="shared" si="33"/>
        <v>0.24430938898424642</v>
      </c>
      <c r="J423" s="99" t="str">
        <f t="shared" si="34"/>
        <v>PRODUCED</v>
      </c>
    </row>
    <row r="424" spans="1:10">
      <c r="A424" s="102" t="s">
        <v>1166</v>
      </c>
      <c r="B424" s="99">
        <f t="shared" si="30"/>
        <v>0.88343881347969921</v>
      </c>
      <c r="C424" s="99">
        <f t="shared" si="31"/>
        <v>0.87194985821244464</v>
      </c>
      <c r="D424" s="103">
        <v>0.1</v>
      </c>
      <c r="E424" s="103">
        <v>0.13429199999999999</v>
      </c>
      <c r="F424" s="99">
        <v>1.9048557884905559</v>
      </c>
      <c r="G424" s="99">
        <v>1.0325724174635444</v>
      </c>
      <c r="H424" s="99">
        <f t="shared" si="32"/>
        <v>1.8447672592007891</v>
      </c>
      <c r="I424" s="99">
        <f t="shared" si="33"/>
        <v>0.26594158219118652</v>
      </c>
      <c r="J424" s="99" t="str">
        <f t="shared" si="34"/>
        <v>PRODUCED</v>
      </c>
    </row>
    <row r="425" spans="1:10">
      <c r="A425" s="102" t="s">
        <v>739</v>
      </c>
      <c r="B425" s="99">
        <f t="shared" si="30"/>
        <v>0.94301314451040619</v>
      </c>
      <c r="C425" s="99">
        <f t="shared" si="31"/>
        <v>0.87194985821244464</v>
      </c>
      <c r="D425" s="103">
        <v>0.1</v>
      </c>
      <c r="E425" s="103">
        <v>0.13429199999999999</v>
      </c>
      <c r="F425" s="99">
        <v>2.3481814590598273</v>
      </c>
      <c r="G425" s="99">
        <v>1.2213957705652889</v>
      </c>
      <c r="H425" s="99">
        <f t="shared" si="32"/>
        <v>1.9225393731083882</v>
      </c>
      <c r="I425" s="99">
        <f t="shared" si="33"/>
        <v>0.28387524280304488</v>
      </c>
      <c r="J425" s="99" t="str">
        <f t="shared" si="34"/>
        <v>PRODUCED</v>
      </c>
    </row>
    <row r="426" spans="1:10">
      <c r="A426" s="102" t="s">
        <v>1702</v>
      </c>
      <c r="B426" s="99">
        <f t="shared" si="30"/>
        <v>0.96401920193628765</v>
      </c>
      <c r="C426" s="99">
        <f t="shared" si="31"/>
        <v>0.87194985821244464</v>
      </c>
      <c r="D426" s="103">
        <v>0.1</v>
      </c>
      <c r="E426" s="103">
        <v>0.13429199999999999</v>
      </c>
      <c r="F426" s="99">
        <v>1.9268513910638927</v>
      </c>
      <c r="G426" s="99">
        <v>0.98775565488283901</v>
      </c>
      <c r="H426" s="99">
        <f t="shared" si="32"/>
        <v>1.9507368867378876</v>
      </c>
      <c r="I426" s="99">
        <f t="shared" si="33"/>
        <v>0.29019869617887528</v>
      </c>
      <c r="J426" s="99" t="str">
        <f t="shared" si="34"/>
        <v>PRODUCED</v>
      </c>
    </row>
    <row r="427" spans="1:10">
      <c r="A427" s="102" t="s">
        <v>147</v>
      </c>
      <c r="B427" s="99">
        <f t="shared" si="30"/>
        <v>0.9681903466825067</v>
      </c>
      <c r="C427" s="99">
        <f t="shared" si="31"/>
        <v>0.87194985821244464</v>
      </c>
      <c r="D427" s="103">
        <v>0.1</v>
      </c>
      <c r="E427" s="103">
        <v>0.13429199999999999</v>
      </c>
      <c r="F427" s="99">
        <v>0.31969670643802622</v>
      </c>
      <c r="G427" s="99">
        <v>0.16341195518969343</v>
      </c>
      <c r="H427" s="99">
        <f t="shared" si="32"/>
        <v>1.9563850519193215</v>
      </c>
      <c r="I427" s="99">
        <f t="shared" si="33"/>
        <v>0.29145433586374342</v>
      </c>
      <c r="J427" s="99" t="str">
        <f t="shared" si="34"/>
        <v>PRODUCED</v>
      </c>
    </row>
    <row r="428" spans="1:10">
      <c r="A428" s="102" t="s">
        <v>362</v>
      </c>
      <c r="B428" s="99">
        <f t="shared" si="30"/>
        <v>0.97362178346761896</v>
      </c>
      <c r="C428" s="99">
        <f t="shared" si="31"/>
        <v>0.87194985821244464</v>
      </c>
      <c r="D428" s="103">
        <v>0.1</v>
      </c>
      <c r="E428" s="103">
        <v>0.13429199999999999</v>
      </c>
      <c r="F428" s="99">
        <v>1.102097256379303</v>
      </c>
      <c r="G428" s="99">
        <v>0.56121666669533277</v>
      </c>
      <c r="H428" s="99">
        <f t="shared" si="32"/>
        <v>1.9637643031324969</v>
      </c>
      <c r="I428" s="99">
        <f t="shared" si="33"/>
        <v>0.29308936125561497</v>
      </c>
      <c r="J428" s="99" t="str">
        <f t="shared" si="34"/>
        <v>PRODUCED</v>
      </c>
    </row>
    <row r="429" spans="1:10">
      <c r="A429" s="102" t="s">
        <v>991</v>
      </c>
      <c r="B429" s="99">
        <f t="shared" si="30"/>
        <v>1.0056501316294533</v>
      </c>
      <c r="C429" s="99">
        <f t="shared" si="31"/>
        <v>0.87194985821244464</v>
      </c>
      <c r="D429" s="103">
        <v>0.1</v>
      </c>
      <c r="E429" s="103">
        <v>0.13429199999999999</v>
      </c>
      <c r="F429" s="99">
        <v>1.5968130526764419</v>
      </c>
      <c r="G429" s="99">
        <v>0.79528578371274572</v>
      </c>
      <c r="H429" s="99">
        <f t="shared" si="32"/>
        <v>2.0078481036361704</v>
      </c>
      <c r="I429" s="99">
        <f t="shared" si="33"/>
        <v>0.30273085476389644</v>
      </c>
      <c r="J429" s="99" t="str">
        <f t="shared" si="34"/>
        <v>PRODUCED</v>
      </c>
    </row>
    <row r="430" spans="1:10">
      <c r="A430" s="102" t="s">
        <v>1198</v>
      </c>
      <c r="B430" s="99">
        <f t="shared" si="30"/>
        <v>1.1310451176702754</v>
      </c>
      <c r="C430" s="99">
        <f t="shared" si="31"/>
        <v>0.87194985821244464</v>
      </c>
      <c r="D430" s="103">
        <v>0.1</v>
      </c>
      <c r="E430" s="103">
        <v>0.13429199999999999</v>
      </c>
      <c r="F430" s="99">
        <v>0.71777505259723462</v>
      </c>
      <c r="G430" s="99">
        <v>0.32772521179528141</v>
      </c>
      <c r="H430" s="99">
        <f t="shared" si="32"/>
        <v>2.1901734342172121</v>
      </c>
      <c r="I430" s="99">
        <f t="shared" si="33"/>
        <v>0.34047850686805009</v>
      </c>
      <c r="J430" s="99" t="str">
        <f t="shared" si="34"/>
        <v>PRODUCED</v>
      </c>
    </row>
    <row r="431" spans="1:10">
      <c r="A431" s="102" t="s">
        <v>293</v>
      </c>
      <c r="B431" s="99">
        <f t="shared" si="30"/>
        <v>1.3441608058088015</v>
      </c>
      <c r="C431" s="99">
        <f t="shared" si="31"/>
        <v>0.87194985821244464</v>
      </c>
      <c r="D431" s="103">
        <v>0.1</v>
      </c>
      <c r="E431" s="103">
        <v>0.13429199999999999</v>
      </c>
      <c r="F431" s="99">
        <v>0.98758732551710204</v>
      </c>
      <c r="G431" s="99">
        <v>0.38899389562061853</v>
      </c>
      <c r="H431" s="99">
        <f t="shared" si="32"/>
        <v>2.5388247389884109</v>
      </c>
      <c r="I431" s="99">
        <f t="shared" si="33"/>
        <v>0.40463272154431695</v>
      </c>
      <c r="J431" s="99" t="str">
        <f t="shared" si="34"/>
        <v>PRODUCED</v>
      </c>
    </row>
    <row r="432" spans="1:10">
      <c r="A432" s="102" t="s">
        <v>685</v>
      </c>
      <c r="B432" s="99">
        <f t="shared" si="30"/>
        <v>1.3576879614283912</v>
      </c>
      <c r="C432" s="99">
        <f t="shared" si="31"/>
        <v>0.87194985821244464</v>
      </c>
      <c r="D432" s="103">
        <v>0.1</v>
      </c>
      <c r="E432" s="103">
        <v>0.13429199999999999</v>
      </c>
      <c r="F432" s="99">
        <v>3.1130786613879864</v>
      </c>
      <c r="G432" s="99">
        <v>1.2147454847437089</v>
      </c>
      <c r="H432" s="99">
        <f t="shared" si="32"/>
        <v>2.5627414964582429</v>
      </c>
      <c r="I432" s="99">
        <f t="shared" si="33"/>
        <v>0.40870480114182806</v>
      </c>
      <c r="J432" s="99" t="str">
        <f t="shared" si="34"/>
        <v>PRODUCED</v>
      </c>
    </row>
    <row r="433" spans="1:10">
      <c r="A433" s="102" t="s">
        <v>715</v>
      </c>
      <c r="B433" s="99">
        <f t="shared" si="30"/>
        <v>1.5075020194410456</v>
      </c>
      <c r="C433" s="99">
        <f t="shared" si="31"/>
        <v>0.87194985821244464</v>
      </c>
      <c r="D433" s="103">
        <v>0.1</v>
      </c>
      <c r="E433" s="103">
        <v>0.13429199999999999</v>
      </c>
      <c r="F433" s="99">
        <v>4.5288017415106738</v>
      </c>
      <c r="G433" s="99">
        <v>1.5928687149533551</v>
      </c>
      <c r="H433" s="99">
        <f t="shared" si="32"/>
        <v>2.8431732628029507</v>
      </c>
      <c r="I433" s="99">
        <f t="shared" si="33"/>
        <v>0.4538033263757808</v>
      </c>
      <c r="J433" s="99" t="str">
        <f t="shared" si="34"/>
        <v>PRODUCED</v>
      </c>
    </row>
    <row r="434" spans="1:10">
      <c r="A434" s="102" t="s">
        <v>236</v>
      </c>
      <c r="B434" s="99">
        <f t="shared" si="30"/>
        <v>1.5947301238627047</v>
      </c>
      <c r="C434" s="99">
        <f t="shared" si="31"/>
        <v>0.87194985821244464</v>
      </c>
      <c r="D434" s="103">
        <v>0.1</v>
      </c>
      <c r="E434" s="103">
        <v>0.13429199999999999</v>
      </c>
      <c r="F434" s="99">
        <v>1.0153912656676614</v>
      </c>
      <c r="G434" s="99">
        <v>0.33617995989304422</v>
      </c>
      <c r="H434" s="99">
        <f t="shared" si="32"/>
        <v>3.0203801142421116</v>
      </c>
      <c r="I434" s="99">
        <f t="shared" si="33"/>
        <v>0.48006160227161021</v>
      </c>
      <c r="J434" s="99" t="str">
        <f t="shared" si="34"/>
        <v>PRODUCED</v>
      </c>
    </row>
    <row r="435" spans="1:10">
      <c r="A435" s="102" t="s">
        <v>530</v>
      </c>
      <c r="B435" s="99">
        <f t="shared" si="30"/>
        <v>1.844058606536001</v>
      </c>
      <c r="C435" s="99">
        <f t="shared" si="31"/>
        <v>0.87194985821244464</v>
      </c>
      <c r="D435" s="103">
        <v>0.1</v>
      </c>
      <c r="E435" s="103">
        <v>0.13429199999999999</v>
      </c>
      <c r="F435" s="99">
        <v>0.80806995543709215</v>
      </c>
      <c r="G435" s="99">
        <v>0.2250774599441806</v>
      </c>
      <c r="H435" s="99">
        <f t="shared" si="32"/>
        <v>3.5901860436735609</v>
      </c>
      <c r="I435" s="99">
        <f t="shared" si="33"/>
        <v>0.55511695432965957</v>
      </c>
      <c r="J435" s="99" t="str">
        <f t="shared" si="34"/>
        <v>PRODUCED</v>
      </c>
    </row>
    <row r="436" spans="1:10">
      <c r="A436" s="102" t="s">
        <v>444</v>
      </c>
      <c r="B436" s="99">
        <f t="shared" si="30"/>
        <v>2.071233327933494</v>
      </c>
      <c r="C436" s="99">
        <f t="shared" si="31"/>
        <v>0.87194985821244464</v>
      </c>
      <c r="D436" s="103">
        <v>0.1</v>
      </c>
      <c r="E436" s="103">
        <v>0.13429199999999999</v>
      </c>
      <c r="F436" s="99">
        <v>0.97445085907035756</v>
      </c>
      <c r="G436" s="99">
        <v>0.2318764181430634</v>
      </c>
      <c r="H436" s="99">
        <f t="shared" si="32"/>
        <v>4.2024577871007978</v>
      </c>
      <c r="I436" s="99">
        <f t="shared" si="33"/>
        <v>0.62350335972691295</v>
      </c>
      <c r="J436" s="99" t="str">
        <f t="shared" si="34"/>
        <v>PRODUCED</v>
      </c>
    </row>
    <row r="437" spans="1:10">
      <c r="A437" s="102" t="s">
        <v>417</v>
      </c>
      <c r="B437" s="99">
        <f t="shared" si="30"/>
        <v>2.1592309701568992</v>
      </c>
      <c r="C437" s="99">
        <f t="shared" si="31"/>
        <v>0.87194985821244464</v>
      </c>
      <c r="D437" s="103">
        <v>0.1</v>
      </c>
      <c r="E437" s="103">
        <v>0.13429199999999999</v>
      </c>
      <c r="F437" s="99">
        <v>0.93877397283813702</v>
      </c>
      <c r="G437" s="99">
        <v>0.21016856108632589</v>
      </c>
      <c r="H437" s="99">
        <f t="shared" si="32"/>
        <v>4.4667669036023865</v>
      </c>
      <c r="I437" s="99">
        <f t="shared" si="33"/>
        <v>0.64999328958386526</v>
      </c>
      <c r="J437" s="99" t="str">
        <f t="shared" si="34"/>
        <v>PRODUCED</v>
      </c>
    </row>
    <row r="438" spans="1:10">
      <c r="A438" s="102" t="s">
        <v>1036</v>
      </c>
      <c r="B438" s="99">
        <f t="shared" si="30"/>
        <v>2.4708613038256586</v>
      </c>
      <c r="C438" s="99">
        <f t="shared" si="31"/>
        <v>0.87194985821244464</v>
      </c>
      <c r="D438" s="103">
        <v>0.1</v>
      </c>
      <c r="E438" s="103">
        <v>0.13429199999999999</v>
      </c>
      <c r="F438" s="99">
        <v>5.9593690496840059</v>
      </c>
      <c r="G438" s="99">
        <v>1.0749714090838267</v>
      </c>
      <c r="H438" s="99">
        <f t="shared" si="32"/>
        <v>5.5437465585833934</v>
      </c>
      <c r="I438" s="99">
        <f t="shared" si="33"/>
        <v>0.74380336757693688</v>
      </c>
      <c r="J438" s="99" t="str">
        <f t="shared" si="34"/>
        <v>PRODUCED</v>
      </c>
    </row>
    <row r="439" spans="1:10">
      <c r="A439" s="102" t="s">
        <v>467</v>
      </c>
      <c r="B439" s="99">
        <f t="shared" si="30"/>
        <v>2.58055850171323</v>
      </c>
      <c r="C439" s="99">
        <f t="shared" si="31"/>
        <v>0.87194985821244464</v>
      </c>
      <c r="D439" s="103">
        <v>0.1</v>
      </c>
      <c r="E439" s="103">
        <v>0.13429199999999999</v>
      </c>
      <c r="F439" s="99">
        <v>1.2738854670878592</v>
      </c>
      <c r="G439" s="99">
        <v>0.21296334934760575</v>
      </c>
      <c r="H439" s="99">
        <f t="shared" si="32"/>
        <v>5.981712210060059</v>
      </c>
      <c r="I439" s="99">
        <f t="shared" si="33"/>
        <v>0.77682551458138338</v>
      </c>
      <c r="J439" s="99" t="str">
        <f t="shared" si="34"/>
        <v>PRODUCED</v>
      </c>
    </row>
    <row r="440" spans="1:10">
      <c r="A440" s="102" t="s">
        <v>323</v>
      </c>
      <c r="B440" s="99">
        <f t="shared" si="30"/>
        <v>2.5868932753972929</v>
      </c>
      <c r="C440" s="99">
        <f t="shared" si="31"/>
        <v>0.87194985821244464</v>
      </c>
      <c r="D440" s="103">
        <v>0.1</v>
      </c>
      <c r="E440" s="103">
        <v>0.13429199999999999</v>
      </c>
      <c r="F440" s="99">
        <v>0.91563746739732998</v>
      </c>
      <c r="G440" s="99">
        <v>0.15240214655070569</v>
      </c>
      <c r="H440" s="99">
        <f t="shared" si="32"/>
        <v>6.0080352417653673</v>
      </c>
      <c r="I440" s="99">
        <f t="shared" si="33"/>
        <v>0.7787324714760292</v>
      </c>
      <c r="J440" s="99" t="str">
        <f t="shared" si="34"/>
        <v>PRODUCED</v>
      </c>
    </row>
    <row r="441" spans="1:10">
      <c r="A441" s="102" t="s">
        <v>926</v>
      </c>
      <c r="B441" s="99">
        <f t="shared" si="30"/>
        <v>2.6181819201622081</v>
      </c>
      <c r="C441" s="99">
        <f t="shared" si="31"/>
        <v>0.87194985821244464</v>
      </c>
      <c r="D441" s="103">
        <v>0.1</v>
      </c>
      <c r="E441" s="103">
        <v>0.13429199999999999</v>
      </c>
      <c r="F441" s="99">
        <v>0.31734782011362828</v>
      </c>
      <c r="G441" s="99">
        <v>5.1687345338953562E-2</v>
      </c>
      <c r="H441" s="99">
        <f t="shared" si="32"/>
        <v>6.1397585430734596</v>
      </c>
      <c r="I441" s="99">
        <f t="shared" si="33"/>
        <v>0.78815129207394341</v>
      </c>
      <c r="J441" s="99" t="str">
        <f t="shared" si="34"/>
        <v>PRODUCED</v>
      </c>
    </row>
    <row r="442" spans="1:10">
      <c r="A442" s="102" t="s">
        <v>114</v>
      </c>
      <c r="B442" s="99">
        <f t="shared" si="30"/>
        <v>2.7724587828839735</v>
      </c>
      <c r="C442" s="99">
        <f t="shared" si="31"/>
        <v>0.87194985821244464</v>
      </c>
      <c r="D442" s="103">
        <v>0.1</v>
      </c>
      <c r="E442" s="103">
        <v>0.13429199999999999</v>
      </c>
      <c r="F442" s="99">
        <v>1.0031768537980001</v>
      </c>
      <c r="G442" s="99">
        <v>0.14681967141496891</v>
      </c>
      <c r="H442" s="99">
        <f t="shared" si="32"/>
        <v>6.8327142005558388</v>
      </c>
      <c r="I442" s="99">
        <f t="shared" si="33"/>
        <v>0.83459325539012907</v>
      </c>
      <c r="J442" s="99" t="str">
        <f t="shared" si="34"/>
        <v>PRODUCED</v>
      </c>
    </row>
    <row r="443" spans="1:10">
      <c r="A443" s="102" t="s">
        <v>1319</v>
      </c>
      <c r="B443" s="99">
        <f t="shared" si="30"/>
        <v>2.7844526673246115</v>
      </c>
      <c r="C443" s="99">
        <f t="shared" si="31"/>
        <v>0.87194985821244464</v>
      </c>
      <c r="D443" s="103">
        <v>0.1</v>
      </c>
      <c r="E443" s="103">
        <v>0.13429199999999999</v>
      </c>
      <c r="F443" s="99">
        <v>2.4168925694229848E-2</v>
      </c>
      <c r="G443" s="99">
        <v>3.5079514340330201E-3</v>
      </c>
      <c r="H443" s="99">
        <f t="shared" si="32"/>
        <v>6.8897549321095726</v>
      </c>
      <c r="I443" s="99">
        <f t="shared" si="33"/>
        <v>0.83820377437128868</v>
      </c>
      <c r="J443" s="99" t="str">
        <f t="shared" si="34"/>
        <v>PRODUCED</v>
      </c>
    </row>
    <row r="444" spans="1:10">
      <c r="A444" s="102" t="s">
        <v>575</v>
      </c>
      <c r="B444" s="99">
        <f t="shared" si="30"/>
        <v>2.894583910421646</v>
      </c>
      <c r="C444" s="99">
        <f t="shared" si="31"/>
        <v>0.87194985821244464</v>
      </c>
      <c r="D444" s="103">
        <v>0.1</v>
      </c>
      <c r="E444" s="103">
        <v>0.13429199999999999</v>
      </c>
      <c r="F444" s="99">
        <v>4.4085503659543439E-2</v>
      </c>
      <c r="G444" s="99">
        <v>5.9284235637024818E-3</v>
      </c>
      <c r="H444" s="99">
        <f t="shared" si="32"/>
        <v>7.4362945200917281</v>
      </c>
      <c r="I444" s="99">
        <f t="shared" si="33"/>
        <v>0.87135658200325772</v>
      </c>
      <c r="J444" s="99" t="str">
        <f t="shared" si="34"/>
        <v>PRODUCED</v>
      </c>
    </row>
    <row r="445" spans="1:10">
      <c r="A445" s="102" t="s">
        <v>547</v>
      </c>
      <c r="B445" s="99">
        <f t="shared" si="30"/>
        <v>3.3819131081131903</v>
      </c>
      <c r="C445" s="99">
        <f t="shared" si="31"/>
        <v>0.87194985821244464</v>
      </c>
      <c r="D445" s="103">
        <v>0.1</v>
      </c>
      <c r="E445" s="103">
        <v>0.13429199999999999</v>
      </c>
      <c r="F445" s="99">
        <v>1.6934353759835474</v>
      </c>
      <c r="G445" s="99">
        <v>0.16244686695354016</v>
      </c>
      <c r="H445" s="99">
        <f t="shared" si="32"/>
        <v>10.424549317210719</v>
      </c>
      <c r="I445" s="99">
        <f t="shared" si="33"/>
        <v>1.0180572882712748</v>
      </c>
      <c r="J445" s="99" t="str">
        <f t="shared" si="34"/>
        <v>PRODUCED</v>
      </c>
    </row>
    <row r="446" spans="1:10">
      <c r="A446" s="102" t="s">
        <v>719</v>
      </c>
      <c r="B446" s="99">
        <f t="shared" si="30"/>
        <v>3.6656379051908985</v>
      </c>
      <c r="C446" s="99">
        <f t="shared" si="31"/>
        <v>0.87194985821244464</v>
      </c>
      <c r="D446" s="103">
        <v>0.1</v>
      </c>
      <c r="E446" s="103">
        <v>0.13429199999999999</v>
      </c>
      <c r="F446" s="99">
        <v>11.269289146612861</v>
      </c>
      <c r="G446" s="99">
        <v>0.88803392960163929</v>
      </c>
      <c r="H446" s="99">
        <f t="shared" si="32"/>
        <v>12.690156052559974</v>
      </c>
      <c r="I446" s="99">
        <f t="shared" si="33"/>
        <v>1.1034669627053413</v>
      </c>
      <c r="J446" s="99" t="str">
        <f t="shared" si="34"/>
        <v>PRODUCED</v>
      </c>
    </row>
    <row r="447" spans="1:10">
      <c r="A447" s="102" t="s">
        <v>2078</v>
      </c>
      <c r="B447" s="99">
        <f t="shared" si="30"/>
        <v>3.8407032231778864</v>
      </c>
      <c r="C447" s="99">
        <f t="shared" si="31"/>
        <v>0.87194985821244464</v>
      </c>
      <c r="D447" s="103">
        <v>0.1</v>
      </c>
      <c r="E447" s="103">
        <v>0.13429199999999999</v>
      </c>
      <c r="F447" s="99">
        <v>0.99538414466068537</v>
      </c>
      <c r="G447" s="99">
        <v>6.9474246307666923E-2</v>
      </c>
      <c r="H447" s="99">
        <f t="shared" si="32"/>
        <v>14.327383132054768</v>
      </c>
      <c r="I447" s="99">
        <f t="shared" si="33"/>
        <v>1.1561668746198777</v>
      </c>
      <c r="J447" s="99" t="str">
        <f t="shared" si="34"/>
        <v>PRODUCED</v>
      </c>
    </row>
    <row r="448" spans="1:10">
      <c r="A448" s="102" t="s">
        <v>969</v>
      </c>
      <c r="B448" s="99">
        <f t="shared" si="30"/>
        <v>5.3050164297645397</v>
      </c>
      <c r="C448" s="99">
        <f t="shared" si="31"/>
        <v>0.87194985821244464</v>
      </c>
      <c r="D448" s="103">
        <v>0.1</v>
      </c>
      <c r="E448" s="103">
        <v>0.13429199999999999</v>
      </c>
      <c r="F448" s="99">
        <v>5.0186298293365299</v>
      </c>
      <c r="G448" s="99">
        <v>0.12694514346841124</v>
      </c>
      <c r="H448" s="99">
        <f t="shared" si="32"/>
        <v>39.533846606627812</v>
      </c>
      <c r="I448" s="99">
        <f t="shared" si="33"/>
        <v>1.5969690728493684</v>
      </c>
      <c r="J448" s="99" t="str">
        <f t="shared" si="34"/>
        <v>PRODUCED</v>
      </c>
    </row>
    <row r="449" spans="1:10">
      <c r="A449" s="102" t="s">
        <v>946</v>
      </c>
      <c r="B449" s="99">
        <f t="shared" si="30"/>
        <v>6.51237210968808</v>
      </c>
      <c r="C449" s="99">
        <f t="shared" si="31"/>
        <v>0.87194985821244464</v>
      </c>
      <c r="D449" s="103">
        <v>0.1</v>
      </c>
      <c r="E449" s="103">
        <v>0.13429199999999999</v>
      </c>
      <c r="F449" s="99">
        <v>34.67084211582857</v>
      </c>
      <c r="G449" s="99">
        <v>0.37979132656299158</v>
      </c>
      <c r="H449" s="99">
        <f t="shared" si="32"/>
        <v>91.289188801625045</v>
      </c>
      <c r="I449" s="99">
        <f t="shared" si="33"/>
        <v>1.9604193479416345</v>
      </c>
      <c r="J449" s="99" t="str">
        <f t="shared" si="34"/>
        <v>PRODUCED</v>
      </c>
    </row>
    <row r="450" spans="1:10">
      <c r="A450" s="102" t="s">
        <v>2076</v>
      </c>
      <c r="B450" s="99">
        <f t="shared" ref="B450:B513" si="35">LOG(H450, 2)</f>
        <v>7.3604271189588255</v>
      </c>
      <c r="C450" s="99">
        <f t="shared" ref="C450:C513" si="36">-LOG10(E450)</f>
        <v>0.87194985821244464</v>
      </c>
      <c r="D450" s="103">
        <v>0.1</v>
      </c>
      <c r="E450" s="103">
        <v>0.13429199999999999</v>
      </c>
      <c r="F450" s="99">
        <v>5.655086172652285E-2</v>
      </c>
      <c r="G450" s="99">
        <v>3.4413582326407412E-4</v>
      </c>
      <c r="H450" s="99">
        <f t="shared" ref="H450:H513" si="37">F450/G450</f>
        <v>164.32715777784139</v>
      </c>
      <c r="I450" s="99">
        <f t="shared" ref="I450:I513" si="38">LOG(H450)</f>
        <v>2.2157093437052247</v>
      </c>
      <c r="J450" s="99" t="str">
        <f t="shared" ref="J450:J513" si="39">IF(AND(I450&gt;0), "PRODUCED", "CONSUMED")</f>
        <v>PRODUCED</v>
      </c>
    </row>
    <row r="451" spans="1:10">
      <c r="A451" s="102" t="s">
        <v>1174</v>
      </c>
      <c r="B451" s="99">
        <f t="shared" si="35"/>
        <v>-1.5020863606187265</v>
      </c>
      <c r="C451" s="99">
        <f t="shared" si="36"/>
        <v>0.57477237179026441</v>
      </c>
      <c r="D451" s="103">
        <v>0.2</v>
      </c>
      <c r="E451" s="103">
        <v>0.266212</v>
      </c>
      <c r="F451" s="99">
        <v>0.59630798173832888</v>
      </c>
      <c r="G451" s="99">
        <v>1.6890545395229928</v>
      </c>
      <c r="H451" s="99">
        <f t="shared" si="37"/>
        <v>0.35304246712289866</v>
      </c>
      <c r="I451" s="99">
        <f t="shared" si="38"/>
        <v>-0.45217305062398055</v>
      </c>
      <c r="J451" s="99" t="str">
        <f t="shared" si="39"/>
        <v>CONSUMED</v>
      </c>
    </row>
    <row r="452" spans="1:10">
      <c r="A452" s="102" t="s">
        <v>1710</v>
      </c>
      <c r="B452" s="99">
        <f t="shared" si="35"/>
        <v>-0.77551899250488099</v>
      </c>
      <c r="C452" s="99">
        <f t="shared" si="36"/>
        <v>0.57477237179026441</v>
      </c>
      <c r="D452" s="103">
        <v>0.2</v>
      </c>
      <c r="E452" s="103">
        <v>0.266212</v>
      </c>
      <c r="F452" s="99">
        <v>0.39097775083808378</v>
      </c>
      <c r="G452" s="99">
        <v>0.66927795908091448</v>
      </c>
      <c r="H452" s="99">
        <f t="shared" si="37"/>
        <v>0.5841784351825865</v>
      </c>
      <c r="I452" s="99">
        <f t="shared" si="38"/>
        <v>-0.23345447895107937</v>
      </c>
      <c r="J452" s="99" t="str">
        <f t="shared" si="39"/>
        <v>CONSUMED</v>
      </c>
    </row>
    <row r="453" spans="1:10">
      <c r="A453" s="102" t="s">
        <v>121</v>
      </c>
      <c r="B453" s="99">
        <f t="shared" si="35"/>
        <v>-0.10552039929783495</v>
      </c>
      <c r="C453" s="99">
        <f t="shared" si="36"/>
        <v>0.57477237179026441</v>
      </c>
      <c r="D453" s="103">
        <v>0.2</v>
      </c>
      <c r="E453" s="103">
        <v>0.266212</v>
      </c>
      <c r="F453" s="99">
        <v>1.1472270083805034</v>
      </c>
      <c r="G453" s="99">
        <v>1.2342813535130215</v>
      </c>
      <c r="H453" s="99">
        <f t="shared" si="37"/>
        <v>0.92946961008141027</v>
      </c>
      <c r="I453" s="99">
        <f t="shared" si="38"/>
        <v>-3.1764805343088821E-2</v>
      </c>
      <c r="J453" s="99" t="str">
        <f t="shared" si="39"/>
        <v>CONSUMED</v>
      </c>
    </row>
    <row r="454" spans="1:10">
      <c r="A454" s="102" t="s">
        <v>1184</v>
      </c>
      <c r="B454" s="99">
        <f t="shared" si="35"/>
        <v>9.4751641766491312E-2</v>
      </c>
      <c r="C454" s="99">
        <f t="shared" si="36"/>
        <v>0.57477237179026441</v>
      </c>
      <c r="D454" s="103">
        <v>0.2</v>
      </c>
      <c r="E454" s="103">
        <v>0.266212</v>
      </c>
      <c r="F454" s="99">
        <v>2.2508775230921572</v>
      </c>
      <c r="G454" s="99">
        <v>2.1077969807551002</v>
      </c>
      <c r="H454" s="99">
        <f t="shared" si="37"/>
        <v>1.0678815576848391</v>
      </c>
      <c r="I454" s="99">
        <f t="shared" si="38"/>
        <v>2.8523086310121983E-2</v>
      </c>
      <c r="J454" s="99" t="str">
        <f t="shared" si="39"/>
        <v>PRODUCED</v>
      </c>
    </row>
    <row r="455" spans="1:10">
      <c r="A455" s="102" t="s">
        <v>639</v>
      </c>
      <c r="B455" s="99">
        <f t="shared" si="35"/>
        <v>-3.0312739555675243</v>
      </c>
      <c r="C455" s="99">
        <f t="shared" si="36"/>
        <v>0.29888554113561316</v>
      </c>
      <c r="D455" s="103">
        <v>0.4</v>
      </c>
      <c r="E455" s="103">
        <v>0.502475</v>
      </c>
      <c r="F455" s="99">
        <v>5.4941147535223639E-2</v>
      </c>
      <c r="G455" s="99">
        <v>0.44916107421852125</v>
      </c>
      <c r="H455" s="99">
        <f t="shared" si="37"/>
        <v>0.12231947666171587</v>
      </c>
      <c r="I455" s="99">
        <f t="shared" si="38"/>
        <v>-0.91250438570083092</v>
      </c>
      <c r="J455" s="99" t="str">
        <f t="shared" si="39"/>
        <v>CONSUMED</v>
      </c>
    </row>
    <row r="456" spans="1:10">
      <c r="A456" s="102" t="s">
        <v>1736</v>
      </c>
      <c r="B456" s="99">
        <f t="shared" si="35"/>
        <v>-2.4229811039730382</v>
      </c>
      <c r="C456" s="99">
        <f t="shared" si="36"/>
        <v>0.29888554113561316</v>
      </c>
      <c r="D456" s="103">
        <v>0.4</v>
      </c>
      <c r="E456" s="103">
        <v>0.502475</v>
      </c>
      <c r="F456" s="99">
        <v>0.116890276206704</v>
      </c>
      <c r="G456" s="99">
        <v>0.62685685012035619</v>
      </c>
      <c r="H456" s="99">
        <f t="shared" si="37"/>
        <v>0.18647044565958101</v>
      </c>
      <c r="I456" s="99">
        <f t="shared" si="38"/>
        <v>-0.72938999122291204</v>
      </c>
      <c r="J456" s="99" t="str">
        <f t="shared" si="39"/>
        <v>CONSUMED</v>
      </c>
    </row>
    <row r="457" spans="1:10">
      <c r="A457" s="102" t="s">
        <v>636</v>
      </c>
      <c r="B457" s="99">
        <f t="shared" si="35"/>
        <v>-2.0831450880690618</v>
      </c>
      <c r="C457" s="99">
        <f t="shared" si="36"/>
        <v>0.29888554113561316</v>
      </c>
      <c r="D457" s="103">
        <v>0.4</v>
      </c>
      <c r="E457" s="103">
        <v>0.502475</v>
      </c>
      <c r="F457" s="99">
        <v>0.19399911178265963</v>
      </c>
      <c r="G457" s="99">
        <v>0.82203232993615571</v>
      </c>
      <c r="H457" s="99">
        <f t="shared" si="37"/>
        <v>0.23599936975438282</v>
      </c>
      <c r="I457" s="99">
        <f t="shared" si="38"/>
        <v>-0.62708915682887334</v>
      </c>
      <c r="J457" s="99" t="str">
        <f t="shared" si="39"/>
        <v>CONSUMED</v>
      </c>
    </row>
    <row r="458" spans="1:10">
      <c r="A458" s="102" t="s">
        <v>190</v>
      </c>
      <c r="B458" s="99">
        <f t="shared" si="35"/>
        <v>-1.7285681221464533</v>
      </c>
      <c r="C458" s="99">
        <f t="shared" si="36"/>
        <v>0.29888554113561316</v>
      </c>
      <c r="D458" s="103">
        <v>0.4</v>
      </c>
      <c r="E458" s="103">
        <v>0.502475</v>
      </c>
      <c r="F458" s="99">
        <v>0.15914545685925169</v>
      </c>
      <c r="G458" s="99">
        <v>0.52740604055315177</v>
      </c>
      <c r="H458" s="99">
        <f t="shared" si="37"/>
        <v>0.30175129714543547</v>
      </c>
      <c r="I458" s="99">
        <f t="shared" si="38"/>
        <v>-0.5203508543146429</v>
      </c>
      <c r="J458" s="99" t="str">
        <f t="shared" si="39"/>
        <v>CONSUMED</v>
      </c>
    </row>
    <row r="459" spans="1:10">
      <c r="A459" s="102" t="s">
        <v>1654</v>
      </c>
      <c r="B459" s="99">
        <f t="shared" si="35"/>
        <v>-1.7242262807823918</v>
      </c>
      <c r="C459" s="99">
        <f t="shared" si="36"/>
        <v>0.29888554113561316</v>
      </c>
      <c r="D459" s="103">
        <v>0.4</v>
      </c>
      <c r="E459" s="103">
        <v>0.502475</v>
      </c>
      <c r="F459" s="99">
        <v>0.68545147367989545</v>
      </c>
      <c r="G459" s="99">
        <v>2.2647514391290851</v>
      </c>
      <c r="H459" s="99">
        <f t="shared" si="37"/>
        <v>0.30266079616378883</v>
      </c>
      <c r="I459" s="99">
        <f t="shared" si="38"/>
        <v>-0.51904382982764585</v>
      </c>
      <c r="J459" s="99" t="str">
        <f t="shared" si="39"/>
        <v>CONSUMED</v>
      </c>
    </row>
    <row r="460" spans="1:10">
      <c r="A460" s="102" t="s">
        <v>125</v>
      </c>
      <c r="B460" s="99">
        <f t="shared" si="35"/>
        <v>-1.474854263673069</v>
      </c>
      <c r="C460" s="99">
        <f t="shared" si="36"/>
        <v>0.29888554113561316</v>
      </c>
      <c r="D460" s="103">
        <v>0.4</v>
      </c>
      <c r="E460" s="103">
        <v>0.502475</v>
      </c>
      <c r="F460" s="99">
        <v>0.18473048280926685</v>
      </c>
      <c r="G460" s="99">
        <v>0.51346865609226533</v>
      </c>
      <c r="H460" s="99">
        <f t="shared" si="37"/>
        <v>0.35976973592731348</v>
      </c>
      <c r="I460" s="99">
        <f t="shared" si="38"/>
        <v>-0.44397537259850811</v>
      </c>
      <c r="J460" s="99" t="str">
        <f t="shared" si="39"/>
        <v>CONSUMED</v>
      </c>
    </row>
    <row r="461" spans="1:10">
      <c r="A461" s="102" t="s">
        <v>518</v>
      </c>
      <c r="B461" s="99">
        <f t="shared" si="35"/>
        <v>-1.2132133319276139</v>
      </c>
      <c r="C461" s="99">
        <f t="shared" si="36"/>
        <v>0.29888554113561316</v>
      </c>
      <c r="D461" s="103">
        <v>0.4</v>
      </c>
      <c r="E461" s="103">
        <v>0.502475</v>
      </c>
      <c r="F461" s="99">
        <v>0.14966636074131021</v>
      </c>
      <c r="G461" s="99">
        <v>0.34700665397057628</v>
      </c>
      <c r="H461" s="99">
        <f t="shared" si="37"/>
        <v>0.43130689002292405</v>
      </c>
      <c r="I461" s="99">
        <f t="shared" si="38"/>
        <v>-0.36521360404965381</v>
      </c>
      <c r="J461" s="99" t="str">
        <f t="shared" si="39"/>
        <v>CONSUMED</v>
      </c>
    </row>
    <row r="462" spans="1:10">
      <c r="A462" s="102" t="s">
        <v>1153</v>
      </c>
      <c r="B462" s="99">
        <f t="shared" si="35"/>
        <v>-1.1793609578505599</v>
      </c>
      <c r="C462" s="99">
        <f t="shared" si="36"/>
        <v>0.29888554113561316</v>
      </c>
      <c r="D462" s="103">
        <v>0.4</v>
      </c>
      <c r="E462" s="103">
        <v>0.502475</v>
      </c>
      <c r="F462" s="99">
        <v>0.24566248714602981</v>
      </c>
      <c r="G462" s="99">
        <v>0.55636764803309047</v>
      </c>
      <c r="H462" s="99">
        <f t="shared" si="37"/>
        <v>0.44154703821207592</v>
      </c>
      <c r="I462" s="99">
        <f t="shared" si="38"/>
        <v>-0.35502302402802277</v>
      </c>
      <c r="J462" s="99" t="str">
        <f t="shared" si="39"/>
        <v>CONSUMED</v>
      </c>
    </row>
    <row r="463" spans="1:10">
      <c r="A463" s="102" t="s">
        <v>2183</v>
      </c>
      <c r="B463" s="99">
        <f t="shared" si="35"/>
        <v>-1.1242258404250089</v>
      </c>
      <c r="C463" s="99">
        <f t="shared" si="36"/>
        <v>0.29888554113561316</v>
      </c>
      <c r="D463" s="103">
        <v>0.4</v>
      </c>
      <c r="E463" s="103">
        <v>0.502475</v>
      </c>
      <c r="F463" s="99">
        <v>5.817078259933095E-2</v>
      </c>
      <c r="G463" s="99">
        <v>0.12680331473367032</v>
      </c>
      <c r="H463" s="99">
        <f t="shared" si="37"/>
        <v>0.45874812280348659</v>
      </c>
      <c r="I463" s="99">
        <f t="shared" si="38"/>
        <v>-0.33842569986847598</v>
      </c>
      <c r="J463" s="99" t="str">
        <f t="shared" si="39"/>
        <v>CONSUMED</v>
      </c>
    </row>
    <row r="464" spans="1:10">
      <c r="A464" s="102" t="s">
        <v>2195</v>
      </c>
      <c r="B464" s="99">
        <f t="shared" si="35"/>
        <v>-0.96464706845827219</v>
      </c>
      <c r="C464" s="99">
        <f t="shared" si="36"/>
        <v>0.29888554113561316</v>
      </c>
      <c r="D464" s="103">
        <v>0.4</v>
      </c>
      <c r="E464" s="103">
        <v>0.502475</v>
      </c>
      <c r="F464" s="99">
        <v>0.28148253006408952</v>
      </c>
      <c r="G464" s="99">
        <v>0.54933737612666611</v>
      </c>
      <c r="H464" s="99">
        <f t="shared" si="37"/>
        <v>0.51240374730880378</v>
      </c>
      <c r="I464" s="99">
        <f t="shared" si="38"/>
        <v>-0.29038770283526588</v>
      </c>
      <c r="J464" s="99" t="str">
        <f t="shared" si="39"/>
        <v>CONSUMED</v>
      </c>
    </row>
    <row r="465" spans="1:10">
      <c r="A465" s="102" t="s">
        <v>78</v>
      </c>
      <c r="B465" s="99">
        <f t="shared" si="35"/>
        <v>-0.88722080096502765</v>
      </c>
      <c r="C465" s="99">
        <f t="shared" si="36"/>
        <v>0.29888554113561316</v>
      </c>
      <c r="D465" s="103">
        <v>0.4</v>
      </c>
      <c r="E465" s="103">
        <v>0.502475</v>
      </c>
      <c r="F465" s="99">
        <v>0.67080884735371049</v>
      </c>
      <c r="G465" s="99">
        <v>1.240734492427624</v>
      </c>
      <c r="H465" s="99">
        <f t="shared" si="37"/>
        <v>0.54065462953415955</v>
      </c>
      <c r="I465" s="99">
        <f t="shared" si="38"/>
        <v>-0.26708007386749621</v>
      </c>
      <c r="J465" s="99" t="str">
        <f t="shared" si="39"/>
        <v>CONSUMED</v>
      </c>
    </row>
    <row r="466" spans="1:10">
      <c r="A466" s="102" t="s">
        <v>2180</v>
      </c>
      <c r="B466" s="99">
        <f t="shared" si="35"/>
        <v>-0.7922508601415611</v>
      </c>
      <c r="C466" s="99">
        <f t="shared" si="36"/>
        <v>0.29888554113561316</v>
      </c>
      <c r="D466" s="103">
        <v>0.4</v>
      </c>
      <c r="E466" s="103">
        <v>0.502475</v>
      </c>
      <c r="F466" s="99">
        <v>0.30212627574902517</v>
      </c>
      <c r="G466" s="99">
        <v>0.52321449883771465</v>
      </c>
      <c r="H466" s="99">
        <f t="shared" si="37"/>
        <v>0.57744247611673249</v>
      </c>
      <c r="I466" s="99">
        <f t="shared" si="38"/>
        <v>-0.2384912729931995</v>
      </c>
      <c r="J466" s="99" t="str">
        <f t="shared" si="39"/>
        <v>CONSUMED</v>
      </c>
    </row>
    <row r="467" spans="1:10">
      <c r="A467" s="102" t="s">
        <v>1064</v>
      </c>
      <c r="B467" s="99">
        <f t="shared" si="35"/>
        <v>-0.63134324241625861</v>
      </c>
      <c r="C467" s="99">
        <f t="shared" si="36"/>
        <v>0.29888554113561316</v>
      </c>
      <c r="D467" s="103">
        <v>0.4</v>
      </c>
      <c r="E467" s="103">
        <v>0.502475</v>
      </c>
      <c r="F467" s="99">
        <v>0.53439237153017338</v>
      </c>
      <c r="G467" s="99">
        <v>0.82777728251707849</v>
      </c>
      <c r="H467" s="99">
        <f t="shared" si="37"/>
        <v>0.64557506326485581</v>
      </c>
      <c r="I467" s="99">
        <f t="shared" si="38"/>
        <v>-0.19005325352705016</v>
      </c>
      <c r="J467" s="99" t="str">
        <f t="shared" si="39"/>
        <v>CONSUMED</v>
      </c>
    </row>
    <row r="468" spans="1:10">
      <c r="A468" s="102" t="s">
        <v>1217</v>
      </c>
      <c r="B468" s="99">
        <f t="shared" si="35"/>
        <v>-0.62353560835008359</v>
      </c>
      <c r="C468" s="99">
        <f t="shared" si="36"/>
        <v>0.29888554113561316</v>
      </c>
      <c r="D468" s="103">
        <v>0.4</v>
      </c>
      <c r="E468" s="103">
        <v>0.502475</v>
      </c>
      <c r="F468" s="99">
        <v>0.57233519965984458</v>
      </c>
      <c r="G468" s="99">
        <v>0.8817660593908947</v>
      </c>
      <c r="H468" s="99">
        <f t="shared" si="37"/>
        <v>0.64907828279895641</v>
      </c>
      <c r="I468" s="99">
        <f t="shared" si="38"/>
        <v>-0.18770292147796355</v>
      </c>
      <c r="J468" s="99" t="str">
        <f t="shared" si="39"/>
        <v>CONSUMED</v>
      </c>
    </row>
    <row r="469" spans="1:10">
      <c r="A469" s="102" t="s">
        <v>397</v>
      </c>
      <c r="B469" s="99">
        <f t="shared" si="35"/>
        <v>-0.55352718450770633</v>
      </c>
      <c r="C469" s="99">
        <f t="shared" si="36"/>
        <v>0.29888554113561316</v>
      </c>
      <c r="D469" s="103">
        <v>0.4</v>
      </c>
      <c r="E469" s="103">
        <v>0.502475</v>
      </c>
      <c r="F469" s="99">
        <v>0.20852905015894133</v>
      </c>
      <c r="G469" s="99">
        <v>0.30605173862621382</v>
      </c>
      <c r="H469" s="99">
        <f t="shared" si="37"/>
        <v>0.6813522808103416</v>
      </c>
      <c r="I469" s="99">
        <f t="shared" si="38"/>
        <v>-0.16662828595225054</v>
      </c>
      <c r="J469" s="99" t="str">
        <f t="shared" si="39"/>
        <v>CONSUMED</v>
      </c>
    </row>
    <row r="470" spans="1:10">
      <c r="A470" s="102" t="s">
        <v>1491</v>
      </c>
      <c r="B470" s="99">
        <f t="shared" si="35"/>
        <v>-0.47821917994890228</v>
      </c>
      <c r="C470" s="99">
        <f t="shared" si="36"/>
        <v>0.29888554113561316</v>
      </c>
      <c r="D470" s="103">
        <v>0.4</v>
      </c>
      <c r="E470" s="103">
        <v>0.502475</v>
      </c>
      <c r="F470" s="99">
        <v>0.45828271253831071</v>
      </c>
      <c r="G470" s="99">
        <v>0.63839840406438964</v>
      </c>
      <c r="H470" s="99">
        <f t="shared" si="37"/>
        <v>0.71786318640622382</v>
      </c>
      <c r="I470" s="99">
        <f t="shared" si="38"/>
        <v>-0.1439583176664507</v>
      </c>
      <c r="J470" s="99" t="str">
        <f t="shared" si="39"/>
        <v>CONSUMED</v>
      </c>
    </row>
    <row r="471" spans="1:10">
      <c r="A471" s="102" t="s">
        <v>305</v>
      </c>
      <c r="B471" s="99">
        <f t="shared" si="35"/>
        <v>-0.36927267279134579</v>
      </c>
      <c r="C471" s="99">
        <f t="shared" si="36"/>
        <v>0.29888554113561316</v>
      </c>
      <c r="D471" s="103">
        <v>0.4</v>
      </c>
      <c r="E471" s="103">
        <v>0.502475</v>
      </c>
      <c r="F471" s="99">
        <v>0.60830913812507936</v>
      </c>
      <c r="G471" s="99">
        <v>0.78575380299042552</v>
      </c>
      <c r="H471" s="99">
        <f t="shared" si="37"/>
        <v>0.77417269354596008</v>
      </c>
      <c r="I471" s="99">
        <f t="shared" si="38"/>
        <v>-0.11116215108920557</v>
      </c>
      <c r="J471" s="99" t="str">
        <f t="shared" si="39"/>
        <v>CONSUMED</v>
      </c>
    </row>
    <row r="472" spans="1:10">
      <c r="A472" s="102" t="s">
        <v>1267</v>
      </c>
      <c r="B472" s="99">
        <f t="shared" si="35"/>
        <v>-0.36765857416660525</v>
      </c>
      <c r="C472" s="99">
        <f t="shared" si="36"/>
        <v>0.29888554113561316</v>
      </c>
      <c r="D472" s="103">
        <v>0.4</v>
      </c>
      <c r="E472" s="103">
        <v>0.502475</v>
      </c>
      <c r="F472" s="99">
        <v>0.47047289210318571</v>
      </c>
      <c r="G472" s="99">
        <v>0.60703099136723626</v>
      </c>
      <c r="H472" s="99">
        <f t="shared" si="37"/>
        <v>0.77503932878867332</v>
      </c>
      <c r="I472" s="99">
        <f t="shared" si="38"/>
        <v>-0.11067625898719868</v>
      </c>
      <c r="J472" s="99" t="str">
        <f t="shared" si="39"/>
        <v>CONSUMED</v>
      </c>
    </row>
    <row r="473" spans="1:10">
      <c r="A473" s="102" t="s">
        <v>1534</v>
      </c>
      <c r="B473" s="99">
        <f t="shared" si="35"/>
        <v>-0.26834796010403922</v>
      </c>
      <c r="C473" s="99">
        <f t="shared" si="36"/>
        <v>0.29888554113561316</v>
      </c>
      <c r="D473" s="103">
        <v>0.4</v>
      </c>
      <c r="E473" s="103">
        <v>0.502475</v>
      </c>
      <c r="F473" s="99">
        <v>9.4380920670912194E-2</v>
      </c>
      <c r="G473" s="99">
        <v>0.11367500834730014</v>
      </c>
      <c r="H473" s="99">
        <f t="shared" si="37"/>
        <v>0.83026974920080399</v>
      </c>
      <c r="I473" s="99">
        <f t="shared" si="38"/>
        <v>-8.0780785266557117E-2</v>
      </c>
      <c r="J473" s="99" t="str">
        <f t="shared" si="39"/>
        <v>CONSUMED</v>
      </c>
    </row>
    <row r="474" spans="1:10">
      <c r="A474" s="102" t="s">
        <v>1521</v>
      </c>
      <c r="B474" s="99">
        <f t="shared" si="35"/>
        <v>-0.1198590691449002</v>
      </c>
      <c r="C474" s="99">
        <f t="shared" si="36"/>
        <v>0.29888554113561316</v>
      </c>
      <c r="D474" s="103">
        <v>0.4</v>
      </c>
      <c r="E474" s="103">
        <v>0.502475</v>
      </c>
      <c r="F474" s="99">
        <v>7.5269768717433044E-2</v>
      </c>
      <c r="G474" s="99">
        <v>8.1790291617149638E-2</v>
      </c>
      <c r="H474" s="99">
        <f t="shared" si="37"/>
        <v>0.92027754430515585</v>
      </c>
      <c r="I474" s="99">
        <f t="shared" si="38"/>
        <v>-3.6081175064978127E-2</v>
      </c>
      <c r="J474" s="99" t="str">
        <f t="shared" si="39"/>
        <v>CONSUMED</v>
      </c>
    </row>
    <row r="475" spans="1:10">
      <c r="A475" s="102" t="s">
        <v>1690</v>
      </c>
      <c r="B475" s="99">
        <f t="shared" si="35"/>
        <v>5.563126076464419E-2</v>
      </c>
      <c r="C475" s="99">
        <f t="shared" si="36"/>
        <v>0.29888554113561316</v>
      </c>
      <c r="D475" s="103">
        <v>0.4</v>
      </c>
      <c r="E475" s="103">
        <v>0.502475</v>
      </c>
      <c r="F475" s="99">
        <v>0.74926880528690798</v>
      </c>
      <c r="G475" s="99">
        <v>0.7209264731855165</v>
      </c>
      <c r="H475" s="99">
        <f t="shared" si="37"/>
        <v>1.0393137624370441</v>
      </c>
      <c r="I475" s="99">
        <f t="shared" si="38"/>
        <v>1.6746678186762648E-2</v>
      </c>
      <c r="J475" s="99" t="str">
        <f t="shared" si="39"/>
        <v>PRODUCED</v>
      </c>
    </row>
    <row r="476" spans="1:10">
      <c r="A476" s="102" t="s">
        <v>1597</v>
      </c>
      <c r="B476" s="99">
        <f t="shared" si="35"/>
        <v>6.4429901475360513E-2</v>
      </c>
      <c r="C476" s="99">
        <f t="shared" si="36"/>
        <v>0.29888554113561316</v>
      </c>
      <c r="D476" s="103">
        <v>0.4</v>
      </c>
      <c r="E476" s="103">
        <v>0.502475</v>
      </c>
      <c r="F476" s="99">
        <v>1.3190648918766508</v>
      </c>
      <c r="G476" s="99">
        <v>1.2614522867567783</v>
      </c>
      <c r="H476" s="99">
        <f t="shared" si="37"/>
        <v>1.0456716482460036</v>
      </c>
      <c r="I476" s="99">
        <f t="shared" si="38"/>
        <v>1.9395332961758514E-2</v>
      </c>
      <c r="J476" s="99" t="str">
        <f t="shared" si="39"/>
        <v>PRODUCED</v>
      </c>
    </row>
    <row r="477" spans="1:10">
      <c r="A477" s="102" t="s">
        <v>1601</v>
      </c>
      <c r="B477" s="99">
        <f t="shared" si="35"/>
        <v>0.11695735310964479</v>
      </c>
      <c r="C477" s="99">
        <f t="shared" si="36"/>
        <v>0.29888554113561316</v>
      </c>
      <c r="D477" s="103">
        <v>0.4</v>
      </c>
      <c r="E477" s="103">
        <v>0.502475</v>
      </c>
      <c r="F477" s="99">
        <v>1.3296021657366737</v>
      </c>
      <c r="G477" s="99">
        <v>1.2260665453016493</v>
      </c>
      <c r="H477" s="99">
        <f t="shared" si="37"/>
        <v>1.084445351544562</v>
      </c>
      <c r="I477" s="99">
        <f t="shared" si="38"/>
        <v>3.5207671499467089E-2</v>
      </c>
      <c r="J477" s="99" t="str">
        <f t="shared" si="39"/>
        <v>PRODUCED</v>
      </c>
    </row>
    <row r="478" spans="1:10">
      <c r="A478" s="102" t="s">
        <v>1188</v>
      </c>
      <c r="B478" s="99">
        <f t="shared" si="35"/>
        <v>0.12356541928464289</v>
      </c>
      <c r="C478" s="99">
        <f t="shared" si="36"/>
        <v>0.29888554113561316</v>
      </c>
      <c r="D478" s="103">
        <v>0.4</v>
      </c>
      <c r="E478" s="103">
        <v>0.502475</v>
      </c>
      <c r="F478" s="99">
        <v>1.1406566520826205</v>
      </c>
      <c r="G478" s="99">
        <v>1.0470273828574248</v>
      </c>
      <c r="H478" s="99">
        <f t="shared" si="37"/>
        <v>1.0894238973671095</v>
      </c>
      <c r="I478" s="99">
        <f t="shared" si="38"/>
        <v>3.7196897631474067E-2</v>
      </c>
      <c r="J478" s="99" t="str">
        <f t="shared" si="39"/>
        <v>PRODUCED</v>
      </c>
    </row>
    <row r="479" spans="1:10">
      <c r="A479" s="102" t="s">
        <v>2182</v>
      </c>
      <c r="B479" s="99">
        <f t="shared" si="35"/>
        <v>0.28791519195147647</v>
      </c>
      <c r="C479" s="99">
        <f t="shared" si="36"/>
        <v>0.29888554113561316</v>
      </c>
      <c r="D479" s="103">
        <v>0.4</v>
      </c>
      <c r="E479" s="103">
        <v>0.502475</v>
      </c>
      <c r="F479" s="99">
        <v>0.14730141235825348</v>
      </c>
      <c r="G479" s="99">
        <v>0.12065235464301489</v>
      </c>
      <c r="H479" s="99">
        <f t="shared" si="37"/>
        <v>1.2208747420975543</v>
      </c>
      <c r="I479" s="99">
        <f t="shared" si="38"/>
        <v>8.667110898474728E-2</v>
      </c>
      <c r="J479" s="99" t="str">
        <f t="shared" si="39"/>
        <v>PRODUCED</v>
      </c>
    </row>
    <row r="480" spans="1:10">
      <c r="A480" s="102" t="s">
        <v>1763</v>
      </c>
      <c r="B480" s="99">
        <f t="shared" si="35"/>
        <v>0.77223673603579623</v>
      </c>
      <c r="C480" s="99">
        <f t="shared" si="36"/>
        <v>0.29888554113561316</v>
      </c>
      <c r="D480" s="103">
        <v>0.4</v>
      </c>
      <c r="E480" s="103">
        <v>0.502475</v>
      </c>
      <c r="F480" s="99">
        <v>0.39505281741657972</v>
      </c>
      <c r="G480" s="99">
        <v>0.23130698198731711</v>
      </c>
      <c r="H480" s="99">
        <f t="shared" si="37"/>
        <v>1.7079156626506027</v>
      </c>
      <c r="I480" s="99">
        <f t="shared" si="38"/>
        <v>0.23246642130042275</v>
      </c>
      <c r="J480" s="99" t="str">
        <f t="shared" si="39"/>
        <v>PRODUCED</v>
      </c>
    </row>
    <row r="481" spans="1:10">
      <c r="A481" s="102" t="s">
        <v>2226</v>
      </c>
      <c r="B481" s="99">
        <f t="shared" si="35"/>
        <v>2.3787503808387096</v>
      </c>
      <c r="C481" s="99">
        <f t="shared" si="36"/>
        <v>0.29888554113561316</v>
      </c>
      <c r="D481" s="103">
        <v>0.4</v>
      </c>
      <c r="E481" s="103">
        <v>0.502475</v>
      </c>
      <c r="F481" s="99">
        <v>0.97414202296003249</v>
      </c>
      <c r="G481" s="99">
        <v>0.18730400413391032</v>
      </c>
      <c r="H481" s="99">
        <f t="shared" si="37"/>
        <v>5.2008606407772442</v>
      </c>
      <c r="I481" s="99">
        <f t="shared" si="38"/>
        <v>0.71607521682957032</v>
      </c>
      <c r="J481" s="99" t="str">
        <f t="shared" si="39"/>
        <v>PRODUCED</v>
      </c>
    </row>
    <row r="482" spans="1:10">
      <c r="A482" s="102" t="s">
        <v>742</v>
      </c>
      <c r="B482" s="99">
        <f t="shared" si="35"/>
        <v>-3.9146255102104797</v>
      </c>
      <c r="C482" s="99">
        <f t="shared" si="36"/>
        <v>0.20647571964303588</v>
      </c>
      <c r="D482" s="103">
        <v>0.5</v>
      </c>
      <c r="E482" s="103">
        <v>0.62161900000000003</v>
      </c>
      <c r="F482" s="99">
        <v>4.0060298743116368E-2</v>
      </c>
      <c r="G482" s="99">
        <v>0.60413484296005249</v>
      </c>
      <c r="H482" s="99">
        <f t="shared" si="37"/>
        <v>6.6310194172603448E-2</v>
      </c>
      <c r="I482" s="99">
        <f t="shared" si="38"/>
        <v>-1.1784197003647707</v>
      </c>
      <c r="J482" s="99" t="str">
        <f t="shared" si="39"/>
        <v>CONSUMED</v>
      </c>
    </row>
    <row r="483" spans="1:10">
      <c r="A483" s="102" t="s">
        <v>1163</v>
      </c>
      <c r="B483" s="99">
        <f t="shared" si="35"/>
        <v>-0.98823197535726492</v>
      </c>
      <c r="C483" s="99">
        <f t="shared" si="36"/>
        <v>0.20647571964303588</v>
      </c>
      <c r="D483" s="103">
        <v>0.5</v>
      </c>
      <c r="E483" s="103">
        <v>0.62161900000000003</v>
      </c>
      <c r="F483" s="99">
        <v>0.3515400674968438</v>
      </c>
      <c r="G483" s="99">
        <v>0.69736845591979124</v>
      </c>
      <c r="H483" s="99">
        <f t="shared" si="37"/>
        <v>0.50409516592370307</v>
      </c>
      <c r="I483" s="99">
        <f t="shared" si="38"/>
        <v>-0.29748746725680497</v>
      </c>
      <c r="J483" s="99" t="str">
        <f t="shared" si="39"/>
        <v>CONSUMED</v>
      </c>
    </row>
    <row r="484" spans="1:10">
      <c r="A484" s="102" t="s">
        <v>767</v>
      </c>
      <c r="B484" s="99">
        <f t="shared" si="35"/>
        <v>-0.97185159107950903</v>
      </c>
      <c r="C484" s="99">
        <f t="shared" si="36"/>
        <v>0.20647571964303588</v>
      </c>
      <c r="D484" s="103">
        <v>0.5</v>
      </c>
      <c r="E484" s="103">
        <v>0.62161900000000003</v>
      </c>
      <c r="F484" s="99">
        <v>0.34689441314322478</v>
      </c>
      <c r="G484" s="99">
        <v>0.68038351989828671</v>
      </c>
      <c r="H484" s="99">
        <f t="shared" si="37"/>
        <v>0.50985128680818637</v>
      </c>
      <c r="I484" s="99">
        <f t="shared" si="38"/>
        <v>-0.29255648024869779</v>
      </c>
      <c r="J484" s="99" t="str">
        <f t="shared" si="39"/>
        <v>CONSUMED</v>
      </c>
    </row>
    <row r="485" spans="1:10">
      <c r="A485" s="102" t="s">
        <v>202</v>
      </c>
      <c r="B485" s="99">
        <f t="shared" si="35"/>
        <v>0.50801160176907334</v>
      </c>
      <c r="C485" s="99">
        <f t="shared" si="36"/>
        <v>0.20647571964303588</v>
      </c>
      <c r="D485" s="103">
        <v>0.5</v>
      </c>
      <c r="E485" s="103">
        <v>0.62161900000000003</v>
      </c>
      <c r="F485" s="99">
        <v>0.49127470215246377</v>
      </c>
      <c r="G485" s="99">
        <v>0.34545992209047743</v>
      </c>
      <c r="H485" s="99">
        <f t="shared" si="37"/>
        <v>1.4220888466008419</v>
      </c>
      <c r="I485" s="99">
        <f t="shared" si="38"/>
        <v>0.15292673027779627</v>
      </c>
      <c r="J485" s="99" t="str">
        <f t="shared" si="39"/>
        <v>PRODUCED</v>
      </c>
    </row>
    <row r="486" spans="1:10">
      <c r="A486" s="102" t="s">
        <v>1247</v>
      </c>
      <c r="B486" s="99">
        <f t="shared" si="35"/>
        <v>0.79889134592044364</v>
      </c>
      <c r="C486" s="99">
        <f t="shared" si="36"/>
        <v>0.20647571964303588</v>
      </c>
      <c r="D486" s="103">
        <v>0.5</v>
      </c>
      <c r="E486" s="103">
        <v>0.62161900000000003</v>
      </c>
      <c r="F486" s="99">
        <v>0.29932461180789405</v>
      </c>
      <c r="G486" s="99">
        <v>0.1720490066667538</v>
      </c>
      <c r="H486" s="99">
        <f t="shared" si="37"/>
        <v>1.7397636731937878</v>
      </c>
      <c r="I486" s="99">
        <f t="shared" si="38"/>
        <v>0.24049025839842325</v>
      </c>
      <c r="J486" s="99" t="str">
        <f t="shared" si="39"/>
        <v>PRODUCED</v>
      </c>
    </row>
    <row r="487" spans="1:10">
      <c r="A487" s="102" t="s">
        <v>2159</v>
      </c>
      <c r="B487" s="99">
        <f t="shared" si="35"/>
        <v>-1.4857687337012471</v>
      </c>
      <c r="C487" s="99">
        <f t="shared" si="36"/>
        <v>6.9211376836715452E-2</v>
      </c>
      <c r="D487" s="103">
        <v>0.7</v>
      </c>
      <c r="E487" s="103">
        <v>0.85268500000000003</v>
      </c>
      <c r="F487" s="99">
        <v>0.26774041919225205</v>
      </c>
      <c r="G487" s="99">
        <v>0.74985086099858778</v>
      </c>
      <c r="H487" s="99">
        <f t="shared" si="37"/>
        <v>0.35705822733296333</v>
      </c>
      <c r="I487" s="99">
        <f t="shared" si="38"/>
        <v>-0.44726095546376521</v>
      </c>
      <c r="J487" s="99" t="str">
        <f t="shared" si="39"/>
        <v>CONSUMED</v>
      </c>
    </row>
    <row r="488" spans="1:10">
      <c r="A488" s="102" t="s">
        <v>934</v>
      </c>
      <c r="B488" s="99">
        <f t="shared" si="35"/>
        <v>-1.0868937071720246</v>
      </c>
      <c r="C488" s="99">
        <f t="shared" si="36"/>
        <v>6.9211376836715452E-2</v>
      </c>
      <c r="D488" s="103">
        <v>0.7</v>
      </c>
      <c r="E488" s="103">
        <v>0.85268500000000003</v>
      </c>
      <c r="F488" s="99">
        <v>0.30428430206986051</v>
      </c>
      <c r="G488" s="99">
        <v>0.64634911095723979</v>
      </c>
      <c r="H488" s="99">
        <f t="shared" si="37"/>
        <v>0.47077391600216945</v>
      </c>
      <c r="I488" s="99">
        <f t="shared" si="38"/>
        <v>-0.32718760795720303</v>
      </c>
      <c r="J488" s="99" t="str">
        <f t="shared" si="39"/>
        <v>CONSUMED</v>
      </c>
    </row>
    <row r="489" spans="1:10">
      <c r="A489" s="102" t="s">
        <v>68</v>
      </c>
      <c r="B489" s="99">
        <f t="shared" si="35"/>
        <v>-0.8829761980150016</v>
      </c>
      <c r="C489" s="99">
        <f t="shared" si="36"/>
        <v>6.9211376836715452E-2</v>
      </c>
      <c r="D489" s="103">
        <v>0.7</v>
      </c>
      <c r="E489" s="103">
        <v>0.85268500000000003</v>
      </c>
      <c r="F489" s="99">
        <v>0.41956260155472841</v>
      </c>
      <c r="G489" s="99">
        <v>0.77374720050396562</v>
      </c>
      <c r="H489" s="99">
        <f t="shared" si="37"/>
        <v>0.54224765050064705</v>
      </c>
      <c r="I489" s="99">
        <f t="shared" si="38"/>
        <v>-0.26580232105985452</v>
      </c>
      <c r="J489" s="99" t="str">
        <f t="shared" si="39"/>
        <v>CONSUMED</v>
      </c>
    </row>
    <row r="490" spans="1:10">
      <c r="A490" s="102" t="s">
        <v>2200</v>
      </c>
      <c r="B490" s="99">
        <f t="shared" si="35"/>
        <v>-0.37568734769502482</v>
      </c>
      <c r="C490" s="99">
        <f t="shared" si="36"/>
        <v>6.9211376836715452E-2</v>
      </c>
      <c r="D490" s="103">
        <v>0.7</v>
      </c>
      <c r="E490" s="103">
        <v>0.85268500000000003</v>
      </c>
      <c r="F490" s="99">
        <v>0.40203020992218219</v>
      </c>
      <c r="G490" s="99">
        <v>0.52161713487796901</v>
      </c>
      <c r="H490" s="99">
        <f t="shared" si="37"/>
        <v>0.77073812005089926</v>
      </c>
      <c r="I490" s="99">
        <f t="shared" si="38"/>
        <v>-0.11309316064764591</v>
      </c>
      <c r="J490" s="99" t="str">
        <f t="shared" si="39"/>
        <v>CONSUMED</v>
      </c>
    </row>
    <row r="491" spans="1:10">
      <c r="A491" s="102" t="s">
        <v>1123</v>
      </c>
      <c r="B491" s="99">
        <f t="shared" si="35"/>
        <v>-0.23540385868443792</v>
      </c>
      <c r="C491" s="99">
        <f t="shared" si="36"/>
        <v>6.9211376836715452E-2</v>
      </c>
      <c r="D491" s="103">
        <v>0.7</v>
      </c>
      <c r="E491" s="103">
        <v>0.85268500000000003</v>
      </c>
      <c r="F491" s="99">
        <v>1.0855355720869591</v>
      </c>
      <c r="G491" s="99">
        <v>1.2779318141496161</v>
      </c>
      <c r="H491" s="99">
        <f t="shared" si="37"/>
        <v>0.84944717712448159</v>
      </c>
      <c r="I491" s="99">
        <f t="shared" si="38"/>
        <v>-7.0863622559060785E-2</v>
      </c>
      <c r="J491" s="99" t="str">
        <f t="shared" si="39"/>
        <v>CONSUMED</v>
      </c>
    </row>
    <row r="492" spans="1:10">
      <c r="A492" s="102" t="s">
        <v>1125</v>
      </c>
      <c r="B492" s="99">
        <f t="shared" si="35"/>
        <v>-0.22477581931005372</v>
      </c>
      <c r="C492" s="99">
        <f t="shared" si="36"/>
        <v>6.9211376836715452E-2</v>
      </c>
      <c r="D492" s="103">
        <v>0.7</v>
      </c>
      <c r="E492" s="103">
        <v>0.85268500000000003</v>
      </c>
      <c r="F492" s="99">
        <v>0.74555529366796869</v>
      </c>
      <c r="G492" s="99">
        <v>0.87125267012615215</v>
      </c>
      <c r="H492" s="99">
        <f t="shared" si="37"/>
        <v>0.85572798710621656</v>
      </c>
      <c r="I492" s="99">
        <f t="shared" si="38"/>
        <v>-6.7664263912273301E-2</v>
      </c>
      <c r="J492" s="99" t="str">
        <f t="shared" si="39"/>
        <v>CONSUMED</v>
      </c>
    </row>
    <row r="493" spans="1:10">
      <c r="A493" s="102" t="s">
        <v>436</v>
      </c>
      <c r="B493" s="99">
        <f t="shared" si="35"/>
        <v>-4.0388433900811302E-2</v>
      </c>
      <c r="C493" s="99">
        <f t="shared" si="36"/>
        <v>6.9211376836715452E-2</v>
      </c>
      <c r="D493" s="103">
        <v>0.7</v>
      </c>
      <c r="E493" s="103">
        <v>0.85268500000000003</v>
      </c>
      <c r="F493" s="99">
        <v>0.92056993083407879</v>
      </c>
      <c r="G493" s="99">
        <v>0.94670553274503388</v>
      </c>
      <c r="H493" s="99">
        <f t="shared" si="37"/>
        <v>0.97239310323330086</v>
      </c>
      <c r="I493" s="99">
        <f t="shared" si="38"/>
        <v>-1.2158130082036216E-2</v>
      </c>
      <c r="J493" s="99" t="str">
        <f t="shared" si="39"/>
        <v>CONSUMED</v>
      </c>
    </row>
    <row r="494" spans="1:10">
      <c r="A494" s="102" t="s">
        <v>1032</v>
      </c>
      <c r="B494" s="99">
        <f t="shared" si="35"/>
        <v>6.6461839946486703E-2</v>
      </c>
      <c r="C494" s="99">
        <f t="shared" si="36"/>
        <v>6.9211376836715452E-2</v>
      </c>
      <c r="D494" s="103">
        <v>0.7</v>
      </c>
      <c r="E494" s="103">
        <v>0.85268500000000003</v>
      </c>
      <c r="F494" s="99">
        <v>1.0597382128510198</v>
      </c>
      <c r="G494" s="99">
        <v>1.0120258071129735</v>
      </c>
      <c r="H494" s="99">
        <f t="shared" si="37"/>
        <v>1.0471454437255472</v>
      </c>
      <c r="I494" s="99">
        <f t="shared" si="38"/>
        <v>2.0007007390911102E-2</v>
      </c>
      <c r="J494" s="99" t="str">
        <f t="shared" si="39"/>
        <v>PRODUCED</v>
      </c>
    </row>
    <row r="495" spans="1:10">
      <c r="A495" s="102" t="s">
        <v>1134</v>
      </c>
      <c r="B495" s="99">
        <f t="shared" si="35"/>
        <v>0.12170348110225679</v>
      </c>
      <c r="C495" s="99">
        <f t="shared" si="36"/>
        <v>6.9211376836715452E-2</v>
      </c>
      <c r="D495" s="103">
        <v>0.7</v>
      </c>
      <c r="E495" s="103">
        <v>0.85268500000000003</v>
      </c>
      <c r="F495" s="99">
        <v>0.88321948185397881</v>
      </c>
      <c r="G495" s="99">
        <v>0.8117685874733952</v>
      </c>
      <c r="H495" s="99">
        <f t="shared" si="37"/>
        <v>1.0880187968383606</v>
      </c>
      <c r="I495" s="99">
        <f t="shared" si="38"/>
        <v>3.6636398388503778E-2</v>
      </c>
      <c r="J495" s="99" t="str">
        <f t="shared" si="39"/>
        <v>PRODUCED</v>
      </c>
    </row>
    <row r="496" spans="1:10">
      <c r="A496" s="102" t="s">
        <v>167</v>
      </c>
      <c r="B496" s="99">
        <f t="shared" si="35"/>
        <v>0.14158756527632821</v>
      </c>
      <c r="C496" s="99">
        <f t="shared" si="36"/>
        <v>6.9211376836715452E-2</v>
      </c>
      <c r="D496" s="103">
        <v>0.7</v>
      </c>
      <c r="E496" s="103">
        <v>0.85268500000000003</v>
      </c>
      <c r="F496" s="99">
        <v>1.459042372662994</v>
      </c>
      <c r="G496" s="99">
        <v>1.3226526318651521</v>
      </c>
      <c r="H496" s="99">
        <f t="shared" si="37"/>
        <v>1.1031183377343079</v>
      </c>
      <c r="I496" s="99">
        <f t="shared" si="38"/>
        <v>4.2622104161206729E-2</v>
      </c>
      <c r="J496" s="99" t="str">
        <f t="shared" si="39"/>
        <v>PRODUCED</v>
      </c>
    </row>
    <row r="497" spans="1:10">
      <c r="A497" s="102" t="s">
        <v>1647</v>
      </c>
      <c r="B497" s="99">
        <f t="shared" si="35"/>
        <v>-1.0365017711441595</v>
      </c>
      <c r="C497" s="99">
        <f t="shared" si="36"/>
        <v>4.3429469906312598E-7</v>
      </c>
      <c r="D497" s="103" t="s">
        <v>2237</v>
      </c>
      <c r="E497" s="103">
        <v>0.99999899999999997</v>
      </c>
      <c r="F497" s="99">
        <v>0.10203470798991493</v>
      </c>
      <c r="G497" s="99">
        <v>0.20929846807130326</v>
      </c>
      <c r="H497" s="99">
        <f t="shared" si="37"/>
        <v>0.48750814533030412</v>
      </c>
      <c r="I497" s="99">
        <f t="shared" si="38"/>
        <v>-0.31201812367323517</v>
      </c>
      <c r="J497" s="99" t="str">
        <f t="shared" si="39"/>
        <v>CONSUMED</v>
      </c>
    </row>
    <row r="498" spans="1:10">
      <c r="A498" s="102" t="s">
        <v>2071</v>
      </c>
      <c r="B498" s="99">
        <f t="shared" si="35"/>
        <v>-0.40629198483382839</v>
      </c>
      <c r="C498" s="99">
        <f t="shared" si="36"/>
        <v>4.3429469906312598E-7</v>
      </c>
      <c r="D498" s="103" t="s">
        <v>2237</v>
      </c>
      <c r="E498" s="103">
        <v>0.99999899999999997</v>
      </c>
      <c r="F498" s="99">
        <v>0.64882528569077647</v>
      </c>
      <c r="G498" s="99">
        <v>0.85987206695433438</v>
      </c>
      <c r="H498" s="99">
        <f t="shared" si="37"/>
        <v>0.75456025451427289</v>
      </c>
      <c r="I498" s="99">
        <f t="shared" si="38"/>
        <v>-0.12230607443283768</v>
      </c>
      <c r="J498" s="99" t="str">
        <f t="shared" si="39"/>
        <v>CONSUMED</v>
      </c>
    </row>
    <row r="499" spans="1:10">
      <c r="A499" s="102" t="s">
        <v>477</v>
      </c>
      <c r="B499" s="99">
        <f t="shared" si="35"/>
        <v>-0.14441598366502389</v>
      </c>
      <c r="C499" s="99">
        <f t="shared" si="36"/>
        <v>4.3429469906312598E-7</v>
      </c>
      <c r="D499" s="103" t="s">
        <v>2237</v>
      </c>
      <c r="E499" s="103">
        <v>0.99999899999999997</v>
      </c>
      <c r="F499" s="99">
        <v>0.18552665284602832</v>
      </c>
      <c r="G499" s="99">
        <v>0.20505948027614393</v>
      </c>
      <c r="H499" s="99">
        <f t="shared" si="37"/>
        <v>0.90474555283271141</v>
      </c>
      <c r="I499" s="99">
        <f t="shared" si="38"/>
        <v>-4.3473542936491721E-2</v>
      </c>
      <c r="J499" s="99" t="str">
        <f t="shared" si="39"/>
        <v>CONSUMED</v>
      </c>
    </row>
    <row r="500" spans="1:10">
      <c r="A500" s="102" t="s">
        <v>1119</v>
      </c>
      <c r="B500" s="99">
        <f t="shared" si="35"/>
        <v>-0.14244538047209254</v>
      </c>
      <c r="C500" s="99">
        <f t="shared" si="36"/>
        <v>4.3429469906312598E-7</v>
      </c>
      <c r="D500" s="103" t="s">
        <v>2237</v>
      </c>
      <c r="E500" s="103">
        <v>0.99999899999999997</v>
      </c>
      <c r="F500" s="99">
        <v>0.43949866666666665</v>
      </c>
      <c r="G500" s="99">
        <v>0.48510739393939389</v>
      </c>
      <c r="H500" s="99">
        <f t="shared" si="37"/>
        <v>0.90598220550226183</v>
      </c>
      <c r="I500" s="99">
        <f t="shared" si="38"/>
        <v>-4.2880332265868168E-2</v>
      </c>
      <c r="J500" s="99" t="str">
        <f t="shared" si="39"/>
        <v>CONSUMED</v>
      </c>
    </row>
    <row r="501" spans="1:10">
      <c r="A501" s="102" t="s">
        <v>187</v>
      </c>
      <c r="B501" s="99">
        <f t="shared" si="35"/>
        <v>-7.0063297635666932E-2</v>
      </c>
      <c r="C501" s="99">
        <f t="shared" si="36"/>
        <v>4.3429469906312598E-7</v>
      </c>
      <c r="D501" s="103" t="s">
        <v>2237</v>
      </c>
      <c r="E501" s="103">
        <v>0.99999899999999997</v>
      </c>
      <c r="F501" s="99">
        <v>0.25602044968334442</v>
      </c>
      <c r="G501" s="99">
        <v>0.26876072888609298</v>
      </c>
      <c r="H501" s="99">
        <f t="shared" si="37"/>
        <v>0.95259620237096398</v>
      </c>
      <c r="I501" s="99">
        <f t="shared" si="38"/>
        <v>-2.1091154183469039E-2</v>
      </c>
      <c r="J501" s="99" t="str">
        <f t="shared" si="39"/>
        <v>CONSUMED</v>
      </c>
    </row>
    <row r="502" spans="1:10">
      <c r="A502" s="102" t="s">
        <v>1863</v>
      </c>
      <c r="B502" s="99">
        <f t="shared" si="35"/>
        <v>-8.2979116639435985E-4</v>
      </c>
      <c r="C502" s="99">
        <f t="shared" si="36"/>
        <v>4.3429469906312598E-7</v>
      </c>
      <c r="D502" s="103" t="s">
        <v>2237</v>
      </c>
      <c r="E502" s="103">
        <v>0.99999899999999997</v>
      </c>
      <c r="F502" s="99">
        <v>1.0434564358769551</v>
      </c>
      <c r="G502" s="99">
        <v>1.0440567706398993</v>
      </c>
      <c r="H502" s="99">
        <f t="shared" si="37"/>
        <v>0.99942499796962547</v>
      </c>
      <c r="I502" s="99">
        <f t="shared" si="38"/>
        <v>-2.4979203122170402E-4</v>
      </c>
      <c r="J502" s="99" t="str">
        <f t="shared" si="39"/>
        <v>CONSUMED</v>
      </c>
    </row>
    <row r="503" spans="1:10">
      <c r="A503" s="102" t="s">
        <v>2212</v>
      </c>
      <c r="B503" s="99">
        <f t="shared" si="35"/>
        <v>0</v>
      </c>
      <c r="C503" s="99">
        <f t="shared" si="36"/>
        <v>4.3429469906312598E-7</v>
      </c>
      <c r="D503" s="103" t="s">
        <v>2237</v>
      </c>
      <c r="E503" s="103">
        <v>0.99999899999999997</v>
      </c>
      <c r="F503" s="99">
        <v>0.57741660042175491</v>
      </c>
      <c r="G503" s="99">
        <v>0.57741660042175491</v>
      </c>
      <c r="H503" s="99">
        <f t="shared" si="37"/>
        <v>1</v>
      </c>
      <c r="I503" s="99">
        <f t="shared" si="38"/>
        <v>0</v>
      </c>
      <c r="J503" s="99" t="str">
        <f t="shared" si="39"/>
        <v>CONSUMED</v>
      </c>
    </row>
    <row r="504" spans="1:10">
      <c r="A504" s="102" t="s">
        <v>2214</v>
      </c>
      <c r="B504" s="99">
        <f t="shared" si="35"/>
        <v>0</v>
      </c>
      <c r="C504" s="99">
        <f t="shared" si="36"/>
        <v>4.3429469906312598E-7</v>
      </c>
      <c r="D504" s="103" t="s">
        <v>2237</v>
      </c>
      <c r="E504" s="103">
        <v>0.99999899999999997</v>
      </c>
      <c r="F504" s="99">
        <v>0.49567178711356519</v>
      </c>
      <c r="G504" s="99">
        <v>0.49567178711356519</v>
      </c>
      <c r="H504" s="99">
        <f t="shared" si="37"/>
        <v>1</v>
      </c>
      <c r="I504" s="99">
        <f t="shared" si="38"/>
        <v>0</v>
      </c>
      <c r="J504" s="99" t="str">
        <f t="shared" si="39"/>
        <v>CONSUMED</v>
      </c>
    </row>
    <row r="505" spans="1:10">
      <c r="A505" s="102" t="s">
        <v>2188</v>
      </c>
      <c r="B505" s="99">
        <f t="shared" si="35"/>
        <v>0</v>
      </c>
      <c r="C505" s="99">
        <f t="shared" si="36"/>
        <v>4.3429469906312598E-7</v>
      </c>
      <c r="D505" s="103" t="s">
        <v>2237</v>
      </c>
      <c r="E505" s="103">
        <v>0.99999899999999997</v>
      </c>
      <c r="F505" s="99">
        <v>0.78231630740221048</v>
      </c>
      <c r="G505" s="99">
        <v>0.78231630740221048</v>
      </c>
      <c r="H505" s="99">
        <f t="shared" si="37"/>
        <v>1</v>
      </c>
      <c r="I505" s="99">
        <f t="shared" si="38"/>
        <v>0</v>
      </c>
      <c r="J505" s="99" t="str">
        <f t="shared" si="39"/>
        <v>CONSUMED</v>
      </c>
    </row>
    <row r="506" spans="1:10">
      <c r="A506" s="102" t="s">
        <v>2189</v>
      </c>
      <c r="B506" s="99">
        <f t="shared" si="35"/>
        <v>0</v>
      </c>
      <c r="C506" s="99">
        <f t="shared" si="36"/>
        <v>4.3429469906312598E-7</v>
      </c>
      <c r="D506" s="103" t="s">
        <v>2237</v>
      </c>
      <c r="E506" s="103">
        <v>0.99999899999999997</v>
      </c>
      <c r="F506" s="99">
        <v>0.4616657327317199</v>
      </c>
      <c r="G506" s="99">
        <v>0.4616657327317199</v>
      </c>
      <c r="H506" s="99">
        <f t="shared" si="37"/>
        <v>1</v>
      </c>
      <c r="I506" s="99">
        <f t="shared" si="38"/>
        <v>0</v>
      </c>
      <c r="J506" s="99" t="str">
        <f t="shared" si="39"/>
        <v>CONSUMED</v>
      </c>
    </row>
    <row r="507" spans="1:10">
      <c r="A507" s="102" t="s">
        <v>2217</v>
      </c>
      <c r="B507" s="99">
        <f t="shared" si="35"/>
        <v>0</v>
      </c>
      <c r="C507" s="99">
        <f t="shared" si="36"/>
        <v>4.3429469906312598E-7</v>
      </c>
      <c r="D507" s="103" t="s">
        <v>2237</v>
      </c>
      <c r="E507" s="103">
        <v>0.99999899999999997</v>
      </c>
      <c r="F507" s="99">
        <v>0.46793950321000888</v>
      </c>
      <c r="G507" s="99">
        <v>0.46793950321000888</v>
      </c>
      <c r="H507" s="99">
        <f t="shared" si="37"/>
        <v>1</v>
      </c>
      <c r="I507" s="99">
        <f t="shared" si="38"/>
        <v>0</v>
      </c>
      <c r="J507" s="99" t="str">
        <f t="shared" si="39"/>
        <v>CONSUMED</v>
      </c>
    </row>
    <row r="508" spans="1:10">
      <c r="A508" s="102" t="s">
        <v>2190</v>
      </c>
      <c r="B508" s="99">
        <f t="shared" si="35"/>
        <v>0</v>
      </c>
      <c r="C508" s="99">
        <f t="shared" si="36"/>
        <v>4.3429469906312598E-7</v>
      </c>
      <c r="D508" s="103" t="s">
        <v>2237</v>
      </c>
      <c r="E508" s="103">
        <v>0.99999899999999997</v>
      </c>
      <c r="F508" s="99">
        <v>0.99299428127596912</v>
      </c>
      <c r="G508" s="99">
        <v>0.99299428127596912</v>
      </c>
      <c r="H508" s="99">
        <f t="shared" si="37"/>
        <v>1</v>
      </c>
      <c r="I508" s="99">
        <f t="shared" si="38"/>
        <v>0</v>
      </c>
      <c r="J508" s="99" t="str">
        <f t="shared" si="39"/>
        <v>CONSUMED</v>
      </c>
    </row>
    <row r="509" spans="1:10">
      <c r="A509" s="102" t="s">
        <v>1309</v>
      </c>
      <c r="B509" s="99">
        <f t="shared" si="35"/>
        <v>0</v>
      </c>
      <c r="C509" s="99">
        <f t="shared" si="36"/>
        <v>4.3429469906312598E-7</v>
      </c>
      <c r="D509" s="103" t="s">
        <v>2237</v>
      </c>
      <c r="E509" s="103">
        <v>0.99999899999999997</v>
      </c>
      <c r="F509" s="99">
        <v>0.60090788311975518</v>
      </c>
      <c r="G509" s="99">
        <v>0.60090788311975518</v>
      </c>
      <c r="H509" s="99">
        <f t="shared" si="37"/>
        <v>1</v>
      </c>
      <c r="I509" s="99">
        <f t="shared" si="38"/>
        <v>0</v>
      </c>
      <c r="J509" s="99" t="str">
        <f t="shared" si="39"/>
        <v>CONSUMED</v>
      </c>
    </row>
    <row r="510" spans="1:10">
      <c r="A510" s="102" t="s">
        <v>2216</v>
      </c>
      <c r="B510" s="99">
        <f t="shared" si="35"/>
        <v>0</v>
      </c>
      <c r="C510" s="99">
        <f t="shared" si="36"/>
        <v>4.3429469906312598E-7</v>
      </c>
      <c r="D510" s="103" t="s">
        <v>2237</v>
      </c>
      <c r="E510" s="103">
        <v>0.99999899999999997</v>
      </c>
      <c r="F510" s="99">
        <v>0.91367429806933653</v>
      </c>
      <c r="G510" s="99">
        <v>0.91367429806933653</v>
      </c>
      <c r="H510" s="99">
        <f t="shared" si="37"/>
        <v>1</v>
      </c>
      <c r="I510" s="99">
        <f t="shared" si="38"/>
        <v>0</v>
      </c>
      <c r="J510" s="99" t="str">
        <f t="shared" si="39"/>
        <v>CONSUMED</v>
      </c>
    </row>
    <row r="511" spans="1:10">
      <c r="A511" s="102" t="s">
        <v>2171</v>
      </c>
      <c r="B511" s="99">
        <f t="shared" si="35"/>
        <v>0</v>
      </c>
      <c r="C511" s="99">
        <f t="shared" si="36"/>
        <v>4.3429469906312598E-7</v>
      </c>
      <c r="D511" s="103" t="s">
        <v>2237</v>
      </c>
      <c r="E511" s="103">
        <v>0.99999899999999997</v>
      </c>
      <c r="F511" s="99">
        <v>0.6194594373568858</v>
      </c>
      <c r="G511" s="99">
        <v>0.6194594373568858</v>
      </c>
      <c r="H511" s="99">
        <f t="shared" si="37"/>
        <v>1</v>
      </c>
      <c r="I511" s="99">
        <f t="shared" si="38"/>
        <v>0</v>
      </c>
      <c r="J511" s="99" t="str">
        <f t="shared" si="39"/>
        <v>CONSUMED</v>
      </c>
    </row>
    <row r="512" spans="1:10">
      <c r="A512" s="102" t="s">
        <v>1357</v>
      </c>
      <c r="B512" s="99">
        <f t="shared" si="35"/>
        <v>0</v>
      </c>
      <c r="C512" s="99">
        <f t="shared" si="36"/>
        <v>4.3429469906312598E-7</v>
      </c>
      <c r="D512" s="103" t="s">
        <v>2237</v>
      </c>
      <c r="E512" s="103">
        <v>0.99999899999999997</v>
      </c>
      <c r="F512" s="99">
        <v>0.5977452576774287</v>
      </c>
      <c r="G512" s="99">
        <v>0.5977452576774287</v>
      </c>
      <c r="H512" s="99">
        <f t="shared" si="37"/>
        <v>1</v>
      </c>
      <c r="I512" s="99">
        <f t="shared" si="38"/>
        <v>0</v>
      </c>
      <c r="J512" s="99" t="str">
        <f t="shared" si="39"/>
        <v>CONSUMED</v>
      </c>
    </row>
    <row r="513" spans="1:10">
      <c r="A513" s="102" t="s">
        <v>2170</v>
      </c>
      <c r="B513" s="99">
        <f t="shared" si="35"/>
        <v>0</v>
      </c>
      <c r="C513" s="99">
        <f t="shared" si="36"/>
        <v>4.3429469906312598E-7</v>
      </c>
      <c r="D513" s="103" t="s">
        <v>2237</v>
      </c>
      <c r="E513" s="103">
        <v>0.99999899999999997</v>
      </c>
      <c r="F513" s="99">
        <v>0.40241045872979048</v>
      </c>
      <c r="G513" s="99">
        <v>0.40241045872979048</v>
      </c>
      <c r="H513" s="99">
        <f t="shared" si="37"/>
        <v>1</v>
      </c>
      <c r="I513" s="99">
        <f t="shared" si="38"/>
        <v>0</v>
      </c>
      <c r="J513" s="99" t="str">
        <f t="shared" si="39"/>
        <v>CONSUMED</v>
      </c>
    </row>
    <row r="514" spans="1:10">
      <c r="A514" s="102" t="s">
        <v>1410</v>
      </c>
      <c r="B514" s="99">
        <f t="shared" ref="B514:B577" si="40">LOG(H514, 2)</f>
        <v>0</v>
      </c>
      <c r="C514" s="99">
        <f t="shared" ref="C514:C577" si="41">-LOG10(E514)</f>
        <v>4.3429469906312598E-7</v>
      </c>
      <c r="D514" s="103" t="s">
        <v>2237</v>
      </c>
      <c r="E514" s="103">
        <v>0.99999899999999997</v>
      </c>
      <c r="F514" s="99">
        <v>0.20787505129334249</v>
      </c>
      <c r="G514" s="99">
        <v>0.20787505129334249</v>
      </c>
      <c r="H514" s="99">
        <f t="shared" ref="H514:H577" si="42">F514/G514</f>
        <v>1</v>
      </c>
      <c r="I514" s="99">
        <f t="shared" ref="I514:I577" si="43">LOG(H514)</f>
        <v>0</v>
      </c>
      <c r="J514" s="99" t="str">
        <f t="shared" ref="J514:J577" si="44">IF(AND(I514&gt;0), "PRODUCED", "CONSUMED")</f>
        <v>CONSUMED</v>
      </c>
    </row>
    <row r="515" spans="1:10">
      <c r="A515" s="102" t="s">
        <v>1353</v>
      </c>
      <c r="B515" s="99">
        <f t="shared" si="40"/>
        <v>0</v>
      </c>
      <c r="C515" s="99">
        <f t="shared" si="41"/>
        <v>4.3429469906312598E-7</v>
      </c>
      <c r="D515" s="103" t="s">
        <v>2237</v>
      </c>
      <c r="E515" s="103">
        <v>0.99999899999999997</v>
      </c>
      <c r="F515" s="99">
        <v>6.2105334837842523E-2</v>
      </c>
      <c r="G515" s="99">
        <v>6.2105334837842523E-2</v>
      </c>
      <c r="H515" s="99">
        <f t="shared" si="42"/>
        <v>1</v>
      </c>
      <c r="I515" s="99">
        <f t="shared" si="43"/>
        <v>0</v>
      </c>
      <c r="J515" s="99" t="str">
        <f t="shared" si="44"/>
        <v>CONSUMED</v>
      </c>
    </row>
    <row r="516" spans="1:10">
      <c r="A516" s="102" t="s">
        <v>1366</v>
      </c>
      <c r="B516" s="99">
        <f t="shared" si="40"/>
        <v>0</v>
      </c>
      <c r="C516" s="99">
        <f t="shared" si="41"/>
        <v>4.3429469906312598E-7</v>
      </c>
      <c r="D516" s="103" t="s">
        <v>2237</v>
      </c>
      <c r="E516" s="103">
        <v>0.99999899999999997</v>
      </c>
      <c r="F516" s="99">
        <v>0.64752566168977321</v>
      </c>
      <c r="G516" s="99">
        <v>0.64752566168977321</v>
      </c>
      <c r="H516" s="99">
        <f t="shared" si="42"/>
        <v>1</v>
      </c>
      <c r="I516" s="99">
        <f t="shared" si="43"/>
        <v>0</v>
      </c>
      <c r="J516" s="99" t="str">
        <f t="shared" si="44"/>
        <v>CONSUMED</v>
      </c>
    </row>
    <row r="517" spans="1:10">
      <c r="A517" s="102" t="s">
        <v>1379</v>
      </c>
      <c r="B517" s="99">
        <f t="shared" si="40"/>
        <v>0</v>
      </c>
      <c r="C517" s="99">
        <f t="shared" si="41"/>
        <v>4.3429469906312598E-7</v>
      </c>
      <c r="D517" s="103" t="s">
        <v>2237</v>
      </c>
      <c r="E517" s="103">
        <v>0.99999899999999997</v>
      </c>
      <c r="F517" s="99">
        <v>0.56928462043316563</v>
      </c>
      <c r="G517" s="99">
        <v>0.56928462043316563</v>
      </c>
      <c r="H517" s="99">
        <f t="shared" si="42"/>
        <v>1</v>
      </c>
      <c r="I517" s="99">
        <f t="shared" si="43"/>
        <v>0</v>
      </c>
      <c r="J517" s="99" t="str">
        <f t="shared" si="44"/>
        <v>CONSUMED</v>
      </c>
    </row>
    <row r="518" spans="1:10">
      <c r="A518" s="102" t="s">
        <v>2166</v>
      </c>
      <c r="B518" s="99">
        <f t="shared" si="40"/>
        <v>0</v>
      </c>
      <c r="C518" s="99">
        <f t="shared" si="41"/>
        <v>4.3429469906312598E-7</v>
      </c>
      <c r="D518" s="103" t="s">
        <v>2237</v>
      </c>
      <c r="E518" s="103">
        <v>0.99999899999999997</v>
      </c>
      <c r="F518" s="99">
        <v>0.78885232369967306</v>
      </c>
      <c r="G518" s="99">
        <v>0.78885232369967306</v>
      </c>
      <c r="H518" s="99">
        <f t="shared" si="42"/>
        <v>1</v>
      </c>
      <c r="I518" s="99">
        <f t="shared" si="43"/>
        <v>0</v>
      </c>
      <c r="J518" s="99" t="str">
        <f t="shared" si="44"/>
        <v>CONSUMED</v>
      </c>
    </row>
    <row r="519" spans="1:10">
      <c r="A519" s="102" t="s">
        <v>1322</v>
      </c>
      <c r="B519" s="99">
        <f t="shared" si="40"/>
        <v>0</v>
      </c>
      <c r="C519" s="99">
        <f t="shared" si="41"/>
        <v>4.3429469906312598E-7</v>
      </c>
      <c r="D519" s="103" t="s">
        <v>2237</v>
      </c>
      <c r="E519" s="103">
        <v>0.99999899999999997</v>
      </c>
      <c r="F519" s="99">
        <v>0.53585725796462602</v>
      </c>
      <c r="G519" s="99">
        <v>0.53585725796462602</v>
      </c>
      <c r="H519" s="99">
        <f t="shared" si="42"/>
        <v>1</v>
      </c>
      <c r="I519" s="99">
        <f t="shared" si="43"/>
        <v>0</v>
      </c>
      <c r="J519" s="99" t="str">
        <f t="shared" si="44"/>
        <v>CONSUMED</v>
      </c>
    </row>
    <row r="520" spans="1:10">
      <c r="A520" s="102" t="s">
        <v>1315</v>
      </c>
      <c r="B520" s="99">
        <f t="shared" si="40"/>
        <v>0</v>
      </c>
      <c r="C520" s="99">
        <f t="shared" si="41"/>
        <v>4.3429469906312598E-7</v>
      </c>
      <c r="D520" s="103" t="s">
        <v>2237</v>
      </c>
      <c r="E520" s="103">
        <v>0.99999899999999997</v>
      </c>
      <c r="F520" s="99">
        <v>1.221147439190179E-2</v>
      </c>
      <c r="G520" s="99">
        <v>1.221147439190179E-2</v>
      </c>
      <c r="H520" s="99">
        <f t="shared" si="42"/>
        <v>1</v>
      </c>
      <c r="I520" s="99">
        <f t="shared" si="43"/>
        <v>0</v>
      </c>
      <c r="J520" s="99" t="str">
        <f t="shared" si="44"/>
        <v>CONSUMED</v>
      </c>
    </row>
    <row r="521" spans="1:10">
      <c r="A521" s="102" t="s">
        <v>2210</v>
      </c>
      <c r="B521" s="99">
        <f t="shared" si="40"/>
        <v>0</v>
      </c>
      <c r="C521" s="99">
        <f t="shared" si="41"/>
        <v>4.3429469906312598E-7</v>
      </c>
      <c r="D521" s="103" t="s">
        <v>2237</v>
      </c>
      <c r="E521" s="103">
        <v>0.99999899999999997</v>
      </c>
      <c r="F521" s="99">
        <v>0.47715412673752916</v>
      </c>
      <c r="G521" s="99">
        <v>0.47715412673752916</v>
      </c>
      <c r="H521" s="99">
        <f t="shared" si="42"/>
        <v>1</v>
      </c>
      <c r="I521" s="99">
        <f t="shared" si="43"/>
        <v>0</v>
      </c>
      <c r="J521" s="99" t="str">
        <f t="shared" si="44"/>
        <v>CONSUMED</v>
      </c>
    </row>
    <row r="522" spans="1:10">
      <c r="A522" s="102" t="s">
        <v>2211</v>
      </c>
      <c r="B522" s="99">
        <f t="shared" si="40"/>
        <v>0</v>
      </c>
      <c r="C522" s="99">
        <f t="shared" si="41"/>
        <v>4.3429469906312598E-7</v>
      </c>
      <c r="D522" s="103" t="s">
        <v>2237</v>
      </c>
      <c r="E522" s="103">
        <v>0.99999899999999997</v>
      </c>
      <c r="F522" s="99">
        <v>0.98204061837853651</v>
      </c>
      <c r="G522" s="99">
        <v>0.98204061837853651</v>
      </c>
      <c r="H522" s="99">
        <f t="shared" si="42"/>
        <v>1</v>
      </c>
      <c r="I522" s="99">
        <f t="shared" si="43"/>
        <v>0</v>
      </c>
      <c r="J522" s="99" t="str">
        <f t="shared" si="44"/>
        <v>CONSUMED</v>
      </c>
    </row>
    <row r="523" spans="1:10">
      <c r="A523" s="102" t="s">
        <v>1342</v>
      </c>
      <c r="B523" s="99">
        <f t="shared" si="40"/>
        <v>0</v>
      </c>
      <c r="C523" s="99">
        <f t="shared" si="41"/>
        <v>4.3429469906312598E-7</v>
      </c>
      <c r="D523" s="103" t="s">
        <v>2237</v>
      </c>
      <c r="E523" s="103">
        <v>0.99999899999999997</v>
      </c>
      <c r="F523" s="99">
        <v>0.18275172452806329</v>
      </c>
      <c r="G523" s="99">
        <v>0.18275172452806329</v>
      </c>
      <c r="H523" s="99">
        <f t="shared" si="42"/>
        <v>1</v>
      </c>
      <c r="I523" s="99">
        <f t="shared" si="43"/>
        <v>0</v>
      </c>
      <c r="J523" s="99" t="str">
        <f t="shared" si="44"/>
        <v>CONSUMED</v>
      </c>
    </row>
    <row r="524" spans="1:10">
      <c r="A524" s="102" t="s">
        <v>1360</v>
      </c>
      <c r="B524" s="99">
        <f t="shared" si="40"/>
        <v>0</v>
      </c>
      <c r="C524" s="99">
        <f t="shared" si="41"/>
        <v>4.3429469906312598E-7</v>
      </c>
      <c r="D524" s="103" t="s">
        <v>2237</v>
      </c>
      <c r="E524" s="103">
        <v>0.99999899999999997</v>
      </c>
      <c r="F524" s="99">
        <v>0.53951260048114857</v>
      </c>
      <c r="G524" s="99">
        <v>0.53951260048114857</v>
      </c>
      <c r="H524" s="99">
        <f t="shared" si="42"/>
        <v>1</v>
      </c>
      <c r="I524" s="99">
        <f t="shared" si="43"/>
        <v>0</v>
      </c>
      <c r="J524" s="99" t="str">
        <f t="shared" si="44"/>
        <v>CONSUMED</v>
      </c>
    </row>
    <row r="525" spans="1:10">
      <c r="A525" s="102" t="s">
        <v>1389</v>
      </c>
      <c r="B525" s="99">
        <f t="shared" si="40"/>
        <v>0</v>
      </c>
      <c r="C525" s="99">
        <f t="shared" si="41"/>
        <v>4.3429469906312598E-7</v>
      </c>
      <c r="D525" s="103" t="s">
        <v>2237</v>
      </c>
      <c r="E525" s="103">
        <v>0.99999899999999997</v>
      </c>
      <c r="F525" s="99">
        <v>0.53676651500079464</v>
      </c>
      <c r="G525" s="99">
        <v>0.53676651500079464</v>
      </c>
      <c r="H525" s="99">
        <f t="shared" si="42"/>
        <v>1</v>
      </c>
      <c r="I525" s="99">
        <f t="shared" si="43"/>
        <v>0</v>
      </c>
      <c r="J525" s="99" t="str">
        <f t="shared" si="44"/>
        <v>CONSUMED</v>
      </c>
    </row>
    <row r="526" spans="1:10">
      <c r="A526" s="102" t="s">
        <v>1329</v>
      </c>
      <c r="B526" s="99">
        <f t="shared" si="40"/>
        <v>0</v>
      </c>
      <c r="C526" s="99">
        <f t="shared" si="41"/>
        <v>4.3429469906312598E-7</v>
      </c>
      <c r="D526" s="103" t="s">
        <v>2237</v>
      </c>
      <c r="E526" s="103">
        <v>0.99999899999999997</v>
      </c>
      <c r="F526" s="99">
        <v>0.48195439263469408</v>
      </c>
      <c r="G526" s="99">
        <v>0.48195439263469408</v>
      </c>
      <c r="H526" s="99">
        <f t="shared" si="42"/>
        <v>1</v>
      </c>
      <c r="I526" s="99">
        <f t="shared" si="43"/>
        <v>0</v>
      </c>
      <c r="J526" s="99" t="str">
        <f t="shared" si="44"/>
        <v>CONSUMED</v>
      </c>
    </row>
    <row r="527" spans="1:10">
      <c r="A527" s="102" t="s">
        <v>2215</v>
      </c>
      <c r="B527" s="99">
        <f t="shared" si="40"/>
        <v>0</v>
      </c>
      <c r="C527" s="99">
        <f t="shared" si="41"/>
        <v>4.3429469906312598E-7</v>
      </c>
      <c r="D527" s="103" t="s">
        <v>2237</v>
      </c>
      <c r="E527" s="103">
        <v>0.99999899999999997</v>
      </c>
      <c r="F527" s="99">
        <v>0.55041181482533375</v>
      </c>
      <c r="G527" s="99">
        <v>0.55041181482533375</v>
      </c>
      <c r="H527" s="99">
        <f t="shared" si="42"/>
        <v>1</v>
      </c>
      <c r="I527" s="99">
        <f t="shared" si="43"/>
        <v>0</v>
      </c>
      <c r="J527" s="99" t="str">
        <f t="shared" si="44"/>
        <v>CONSUMED</v>
      </c>
    </row>
    <row r="528" spans="1:10">
      <c r="A528" s="102" t="s">
        <v>1326</v>
      </c>
      <c r="B528" s="99">
        <f t="shared" si="40"/>
        <v>0</v>
      </c>
      <c r="C528" s="99">
        <f t="shared" si="41"/>
        <v>4.3429469906312598E-7</v>
      </c>
      <c r="D528" s="103" t="s">
        <v>2237</v>
      </c>
      <c r="E528" s="103">
        <v>0.99999899999999997</v>
      </c>
      <c r="F528" s="99">
        <v>8.7235682733381795E-3</v>
      </c>
      <c r="G528" s="99">
        <v>8.7235682733381795E-3</v>
      </c>
      <c r="H528" s="99">
        <f t="shared" si="42"/>
        <v>1</v>
      </c>
      <c r="I528" s="99">
        <f t="shared" si="43"/>
        <v>0</v>
      </c>
      <c r="J528" s="99" t="str">
        <f t="shared" si="44"/>
        <v>CONSUMED</v>
      </c>
    </row>
    <row r="529" spans="1:10">
      <c r="A529" s="102" t="s">
        <v>1350</v>
      </c>
      <c r="B529" s="99">
        <f t="shared" si="40"/>
        <v>0</v>
      </c>
      <c r="C529" s="99">
        <f t="shared" si="41"/>
        <v>4.3429469906312598E-7</v>
      </c>
      <c r="D529" s="103" t="s">
        <v>2237</v>
      </c>
      <c r="E529" s="103">
        <v>0.99999899999999997</v>
      </c>
      <c r="F529" s="99">
        <v>7.3685031678628124E-2</v>
      </c>
      <c r="G529" s="99">
        <v>7.3685031678628124E-2</v>
      </c>
      <c r="H529" s="99">
        <f t="shared" si="42"/>
        <v>1</v>
      </c>
      <c r="I529" s="99">
        <f t="shared" si="43"/>
        <v>0</v>
      </c>
      <c r="J529" s="99" t="str">
        <f t="shared" si="44"/>
        <v>CONSUMED</v>
      </c>
    </row>
    <row r="530" spans="1:10">
      <c r="A530" s="102" t="s">
        <v>1363</v>
      </c>
      <c r="B530" s="99">
        <f t="shared" si="40"/>
        <v>0</v>
      </c>
      <c r="C530" s="99">
        <f t="shared" si="41"/>
        <v>4.3429469906312598E-7</v>
      </c>
      <c r="D530" s="103" t="s">
        <v>2237</v>
      </c>
      <c r="E530" s="103">
        <v>0.99999899999999997</v>
      </c>
      <c r="F530" s="99">
        <v>0.91531084879837132</v>
      </c>
      <c r="G530" s="99">
        <v>0.91531084879837132</v>
      </c>
      <c r="H530" s="99">
        <f t="shared" si="42"/>
        <v>1</v>
      </c>
      <c r="I530" s="99">
        <f t="shared" si="43"/>
        <v>0</v>
      </c>
      <c r="J530" s="99" t="str">
        <f t="shared" si="44"/>
        <v>CONSUMED</v>
      </c>
    </row>
    <row r="531" spans="1:10">
      <c r="A531" s="102" t="s">
        <v>1375</v>
      </c>
      <c r="B531" s="99">
        <f t="shared" si="40"/>
        <v>0</v>
      </c>
      <c r="C531" s="99">
        <f t="shared" si="41"/>
        <v>4.3429469906312598E-7</v>
      </c>
      <c r="D531" s="103" t="s">
        <v>2237</v>
      </c>
      <c r="E531" s="103">
        <v>0.99999899999999997</v>
      </c>
      <c r="F531" s="99">
        <v>0.62389906876025669</v>
      </c>
      <c r="G531" s="99">
        <v>0.62389906876025669</v>
      </c>
      <c r="H531" s="99">
        <f t="shared" si="42"/>
        <v>1</v>
      </c>
      <c r="I531" s="99">
        <f t="shared" si="43"/>
        <v>0</v>
      </c>
      <c r="J531" s="99" t="str">
        <f t="shared" si="44"/>
        <v>CONSUMED</v>
      </c>
    </row>
    <row r="532" spans="1:10">
      <c r="A532" s="102" t="s">
        <v>2196</v>
      </c>
      <c r="B532" s="99">
        <f t="shared" si="40"/>
        <v>0</v>
      </c>
      <c r="C532" s="99">
        <f t="shared" si="41"/>
        <v>4.3429469906312598E-7</v>
      </c>
      <c r="D532" s="103" t="s">
        <v>2237</v>
      </c>
      <c r="E532" s="103">
        <v>0.99999899999999997</v>
      </c>
      <c r="F532" s="99">
        <v>0.12580349445056799</v>
      </c>
      <c r="G532" s="99">
        <v>0.12580349445056799</v>
      </c>
      <c r="H532" s="99">
        <f t="shared" si="42"/>
        <v>1</v>
      </c>
      <c r="I532" s="99">
        <f t="shared" si="43"/>
        <v>0</v>
      </c>
      <c r="J532" s="99" t="str">
        <f t="shared" si="44"/>
        <v>CONSUMED</v>
      </c>
    </row>
    <row r="533" spans="1:10">
      <c r="A533" s="102" t="s">
        <v>2081</v>
      </c>
      <c r="B533" s="99">
        <f t="shared" si="40"/>
        <v>0</v>
      </c>
      <c r="C533" s="99">
        <f t="shared" si="41"/>
        <v>4.3429469906312598E-7</v>
      </c>
      <c r="D533" s="103" t="s">
        <v>2237</v>
      </c>
      <c r="E533" s="103">
        <v>0.99999899999999997</v>
      </c>
      <c r="F533" s="99">
        <v>0.58598927021991509</v>
      </c>
      <c r="G533" s="99">
        <v>0.58598927021991509</v>
      </c>
      <c r="H533" s="99">
        <f t="shared" si="42"/>
        <v>1</v>
      </c>
      <c r="I533" s="99">
        <f t="shared" si="43"/>
        <v>0</v>
      </c>
      <c r="J533" s="99" t="str">
        <f t="shared" si="44"/>
        <v>CONSUMED</v>
      </c>
    </row>
    <row r="534" spans="1:10">
      <c r="A534" s="102" t="s">
        <v>2231</v>
      </c>
      <c r="B534" s="99">
        <f t="shared" si="40"/>
        <v>0</v>
      </c>
      <c r="C534" s="99">
        <f t="shared" si="41"/>
        <v>4.3429469906312598E-7</v>
      </c>
      <c r="D534" s="103" t="s">
        <v>2237</v>
      </c>
      <c r="E534" s="103">
        <v>0.99999899999999997</v>
      </c>
      <c r="F534" s="99">
        <v>0.13501140217417551</v>
      </c>
      <c r="G534" s="99">
        <v>0.13501140217417551</v>
      </c>
      <c r="H534" s="99">
        <f t="shared" si="42"/>
        <v>1</v>
      </c>
      <c r="I534" s="99">
        <f t="shared" si="43"/>
        <v>0</v>
      </c>
      <c r="J534" s="99" t="str">
        <f t="shared" si="44"/>
        <v>CONSUMED</v>
      </c>
    </row>
    <row r="535" spans="1:10">
      <c r="A535" s="102" t="s">
        <v>1559</v>
      </c>
      <c r="B535" s="99">
        <f t="shared" si="40"/>
        <v>0</v>
      </c>
      <c r="C535" s="99">
        <f t="shared" si="41"/>
        <v>4.3429469906312598E-7</v>
      </c>
      <c r="D535" s="103" t="s">
        <v>2237</v>
      </c>
      <c r="E535" s="103">
        <v>0.99999899999999997</v>
      </c>
      <c r="F535" s="99">
        <v>9.2742809769785092E-2</v>
      </c>
      <c r="G535" s="99">
        <v>9.2742809769785092E-2</v>
      </c>
      <c r="H535" s="99">
        <f t="shared" si="42"/>
        <v>1</v>
      </c>
      <c r="I535" s="99">
        <f t="shared" si="43"/>
        <v>0</v>
      </c>
      <c r="J535" s="99" t="str">
        <f t="shared" si="44"/>
        <v>CONSUMED</v>
      </c>
    </row>
    <row r="536" spans="1:10">
      <c r="A536" s="102" t="s">
        <v>2224</v>
      </c>
      <c r="B536" s="99">
        <f t="shared" si="40"/>
        <v>0</v>
      </c>
      <c r="C536" s="99">
        <f t="shared" si="41"/>
        <v>4.3429469906312598E-7</v>
      </c>
      <c r="D536" s="103" t="s">
        <v>2237</v>
      </c>
      <c r="E536" s="103">
        <v>0.99999899999999997</v>
      </c>
      <c r="F536" s="99">
        <v>0.88439392234102421</v>
      </c>
      <c r="G536" s="99">
        <v>0.88439392234102421</v>
      </c>
      <c r="H536" s="99">
        <f t="shared" si="42"/>
        <v>1</v>
      </c>
      <c r="I536" s="99">
        <f t="shared" si="43"/>
        <v>0</v>
      </c>
      <c r="J536" s="99" t="str">
        <f t="shared" si="44"/>
        <v>CONSUMED</v>
      </c>
    </row>
    <row r="537" spans="1:10">
      <c r="A537" s="102" t="s">
        <v>2169</v>
      </c>
      <c r="B537" s="99">
        <f t="shared" si="40"/>
        <v>0</v>
      </c>
      <c r="C537" s="99">
        <f t="shared" si="41"/>
        <v>4.3429469906312598E-7</v>
      </c>
      <c r="D537" s="103" t="s">
        <v>2237</v>
      </c>
      <c r="E537" s="103">
        <v>0.99999899999999997</v>
      </c>
      <c r="F537" s="99">
        <v>0.8759328902944451</v>
      </c>
      <c r="G537" s="99">
        <v>0.8759328902944451</v>
      </c>
      <c r="H537" s="99">
        <f t="shared" si="42"/>
        <v>1</v>
      </c>
      <c r="I537" s="99">
        <f t="shared" si="43"/>
        <v>0</v>
      </c>
      <c r="J537" s="99" t="str">
        <f t="shared" si="44"/>
        <v>CONSUMED</v>
      </c>
    </row>
    <row r="538" spans="1:10">
      <c r="A538" s="102" t="s">
        <v>1912</v>
      </c>
      <c r="B538" s="99">
        <f t="shared" si="40"/>
        <v>0</v>
      </c>
      <c r="C538" s="99">
        <f t="shared" si="41"/>
        <v>4.3429469906312598E-7</v>
      </c>
      <c r="D538" s="103" t="s">
        <v>2237</v>
      </c>
      <c r="E538" s="103">
        <v>0.99999899999999997</v>
      </c>
      <c r="F538" s="99">
        <v>0.59458568427795</v>
      </c>
      <c r="G538" s="99">
        <v>0.59458568427795</v>
      </c>
      <c r="H538" s="99">
        <f t="shared" si="42"/>
        <v>1</v>
      </c>
      <c r="I538" s="99">
        <f t="shared" si="43"/>
        <v>0</v>
      </c>
      <c r="J538" s="99" t="str">
        <f t="shared" si="44"/>
        <v>CONSUMED</v>
      </c>
    </row>
    <row r="539" spans="1:10">
      <c r="A539" s="102" t="s">
        <v>248</v>
      </c>
      <c r="B539" s="99">
        <f t="shared" si="40"/>
        <v>0</v>
      </c>
      <c r="C539" s="99">
        <f t="shared" si="41"/>
        <v>4.3429469906312598E-7</v>
      </c>
      <c r="D539" s="103" t="s">
        <v>2237</v>
      </c>
      <c r="E539" s="103">
        <v>0.99999899999999997</v>
      </c>
      <c r="F539" s="99">
        <v>0.21591779700532099</v>
      </c>
      <c r="G539" s="99">
        <v>0.21591779700532099</v>
      </c>
      <c r="H539" s="99">
        <f t="shared" si="42"/>
        <v>1</v>
      </c>
      <c r="I539" s="99">
        <f t="shared" si="43"/>
        <v>0</v>
      </c>
      <c r="J539" s="99" t="str">
        <f t="shared" si="44"/>
        <v>CONSUMED</v>
      </c>
    </row>
    <row r="540" spans="1:10">
      <c r="A540" s="102" t="s">
        <v>1759</v>
      </c>
      <c r="B540" s="99">
        <f t="shared" si="40"/>
        <v>0</v>
      </c>
      <c r="C540" s="99">
        <f t="shared" si="41"/>
        <v>4.3429469906312598E-7</v>
      </c>
      <c r="D540" s="103" t="s">
        <v>2237</v>
      </c>
      <c r="E540" s="103">
        <v>0.99999899999999997</v>
      </c>
      <c r="F540" s="99">
        <v>4.970104343250268E-3</v>
      </c>
      <c r="G540" s="99">
        <v>4.970104343250268E-3</v>
      </c>
      <c r="H540" s="99">
        <f t="shared" si="42"/>
        <v>1</v>
      </c>
      <c r="I540" s="99">
        <f t="shared" si="43"/>
        <v>0</v>
      </c>
      <c r="J540" s="99" t="str">
        <f t="shared" si="44"/>
        <v>CONSUMED</v>
      </c>
    </row>
    <row r="541" spans="1:10">
      <c r="A541" s="102" t="s">
        <v>1262</v>
      </c>
      <c r="B541" s="99">
        <f t="shared" si="40"/>
        <v>0</v>
      </c>
      <c r="C541" s="99">
        <f t="shared" si="41"/>
        <v>4.3429469906312598E-7</v>
      </c>
      <c r="D541" s="103" t="s">
        <v>2237</v>
      </c>
      <c r="E541" s="103">
        <v>0.99999899999999997</v>
      </c>
      <c r="F541" s="99">
        <v>0.88151250556957506</v>
      </c>
      <c r="G541" s="99">
        <v>0.88151250556957506</v>
      </c>
      <c r="H541" s="99">
        <f t="shared" si="42"/>
        <v>1</v>
      </c>
      <c r="I541" s="99">
        <f t="shared" si="43"/>
        <v>0</v>
      </c>
      <c r="J541" s="99" t="str">
        <f t="shared" si="44"/>
        <v>CONSUMED</v>
      </c>
    </row>
    <row r="542" spans="1:10">
      <c r="A542" s="102" t="s">
        <v>960</v>
      </c>
      <c r="B542" s="99">
        <f t="shared" si="40"/>
        <v>0</v>
      </c>
      <c r="C542" s="99">
        <f t="shared" si="41"/>
        <v>4.3429469906312598E-7</v>
      </c>
      <c r="D542" s="103" t="s">
        <v>2237</v>
      </c>
      <c r="E542" s="103">
        <v>0.99999899999999997</v>
      </c>
      <c r="F542" s="99">
        <v>0.69284687951207691</v>
      </c>
      <c r="G542" s="99">
        <v>0.69284687951207691</v>
      </c>
      <c r="H542" s="99">
        <f t="shared" si="42"/>
        <v>1</v>
      </c>
      <c r="I542" s="99">
        <f t="shared" si="43"/>
        <v>0</v>
      </c>
      <c r="J542" s="99" t="str">
        <f t="shared" si="44"/>
        <v>CONSUMED</v>
      </c>
    </row>
    <row r="543" spans="1:10">
      <c r="A543" s="102" t="s">
        <v>2174</v>
      </c>
      <c r="B543" s="99">
        <f t="shared" si="40"/>
        <v>0</v>
      </c>
      <c r="C543" s="99">
        <f t="shared" si="41"/>
        <v>4.3429469906312598E-7</v>
      </c>
      <c r="D543" s="103" t="s">
        <v>2237</v>
      </c>
      <c r="E543" s="103">
        <v>0.99999899999999997</v>
      </c>
      <c r="F543" s="99">
        <v>0.58010319528951559</v>
      </c>
      <c r="G543" s="99">
        <v>0.58010319528951559</v>
      </c>
      <c r="H543" s="99">
        <f t="shared" si="42"/>
        <v>1</v>
      </c>
      <c r="I543" s="99">
        <f t="shared" si="43"/>
        <v>0</v>
      </c>
      <c r="J543" s="99" t="str">
        <f t="shared" si="44"/>
        <v>CONSUMED</v>
      </c>
    </row>
    <row r="544" spans="1:10">
      <c r="A544" s="102" t="s">
        <v>1572</v>
      </c>
      <c r="B544" s="99">
        <f t="shared" si="40"/>
        <v>0</v>
      </c>
      <c r="C544" s="99">
        <f t="shared" si="41"/>
        <v>4.3429469906312598E-7</v>
      </c>
      <c r="D544" s="103" t="s">
        <v>2237</v>
      </c>
      <c r="E544" s="103">
        <v>0.99999899999999997</v>
      </c>
      <c r="F544" s="99">
        <v>0.62714330250441652</v>
      </c>
      <c r="G544" s="99">
        <v>0.62714330250441652</v>
      </c>
      <c r="H544" s="99">
        <f t="shared" si="42"/>
        <v>1</v>
      </c>
      <c r="I544" s="99">
        <f t="shared" si="43"/>
        <v>0</v>
      </c>
      <c r="J544" s="99" t="str">
        <f t="shared" si="44"/>
        <v>CONSUMED</v>
      </c>
    </row>
    <row r="545" spans="1:10">
      <c r="A545" s="102" t="s">
        <v>2202</v>
      </c>
      <c r="B545" s="99">
        <f t="shared" si="40"/>
        <v>0</v>
      </c>
      <c r="C545" s="99">
        <f t="shared" si="41"/>
        <v>4.3429469906312598E-7</v>
      </c>
      <c r="D545" s="103" t="s">
        <v>2237</v>
      </c>
      <c r="E545" s="103">
        <v>0.99999899999999997</v>
      </c>
      <c r="F545" s="99">
        <v>0.73601770378519316</v>
      </c>
      <c r="G545" s="99">
        <v>0.73601770378519316</v>
      </c>
      <c r="H545" s="99">
        <f t="shared" si="42"/>
        <v>1</v>
      </c>
      <c r="I545" s="99">
        <f t="shared" si="43"/>
        <v>0</v>
      </c>
      <c r="J545" s="99" t="str">
        <f t="shared" si="44"/>
        <v>CONSUMED</v>
      </c>
    </row>
    <row r="546" spans="1:10">
      <c r="A546" s="102" t="s">
        <v>178</v>
      </c>
      <c r="B546" s="99">
        <f t="shared" si="40"/>
        <v>0</v>
      </c>
      <c r="C546" s="99">
        <f t="shared" si="41"/>
        <v>4.3429469906312598E-7</v>
      </c>
      <c r="D546" s="103" t="s">
        <v>2237</v>
      </c>
      <c r="E546" s="103">
        <v>0.99999899999999997</v>
      </c>
      <c r="F546" s="99">
        <v>0.23746066013986289</v>
      </c>
      <c r="G546" s="99">
        <v>0.23746066013986289</v>
      </c>
      <c r="H546" s="99">
        <f t="shared" si="42"/>
        <v>1</v>
      </c>
      <c r="I546" s="99">
        <f t="shared" si="43"/>
        <v>0</v>
      </c>
      <c r="J546" s="99" t="str">
        <f t="shared" si="44"/>
        <v>CONSUMED</v>
      </c>
    </row>
    <row r="547" spans="1:10">
      <c r="A547" s="102" t="s">
        <v>359</v>
      </c>
      <c r="B547" s="99">
        <f t="shared" si="40"/>
        <v>0</v>
      </c>
      <c r="C547" s="99">
        <f t="shared" si="41"/>
        <v>4.3429469906312598E-7</v>
      </c>
      <c r="D547" s="103" t="s">
        <v>2237</v>
      </c>
      <c r="E547" s="103">
        <v>0.99999899999999997</v>
      </c>
      <c r="F547" s="99">
        <v>0.69277808814869635</v>
      </c>
      <c r="G547" s="99">
        <v>0.69277808814869635</v>
      </c>
      <c r="H547" s="99">
        <f t="shared" si="42"/>
        <v>1</v>
      </c>
      <c r="I547" s="99">
        <f t="shared" si="43"/>
        <v>0</v>
      </c>
      <c r="J547" s="99" t="str">
        <f t="shared" si="44"/>
        <v>CONSUMED</v>
      </c>
    </row>
    <row r="548" spans="1:10">
      <c r="A548" s="102" t="s">
        <v>1464</v>
      </c>
      <c r="B548" s="99">
        <f t="shared" si="40"/>
        <v>0</v>
      </c>
      <c r="C548" s="99">
        <f t="shared" si="41"/>
        <v>4.3429469906312598E-7</v>
      </c>
      <c r="D548" s="103" t="s">
        <v>2237</v>
      </c>
      <c r="E548" s="103">
        <v>0.99999899999999997</v>
      </c>
      <c r="F548" s="99">
        <v>0.49867899352611794</v>
      </c>
      <c r="G548" s="99">
        <v>0.49867899352611794</v>
      </c>
      <c r="H548" s="99">
        <f t="shared" si="42"/>
        <v>1</v>
      </c>
      <c r="I548" s="99">
        <f t="shared" si="43"/>
        <v>0</v>
      </c>
      <c r="J548" s="99" t="str">
        <f t="shared" si="44"/>
        <v>CONSUMED</v>
      </c>
    </row>
    <row r="549" spans="1:10">
      <c r="A549" s="102" t="s">
        <v>1469</v>
      </c>
      <c r="B549" s="99">
        <f t="shared" si="40"/>
        <v>0</v>
      </c>
      <c r="C549" s="99">
        <f t="shared" si="41"/>
        <v>4.3429469906312598E-7</v>
      </c>
      <c r="D549" s="103" t="s">
        <v>2237</v>
      </c>
      <c r="E549" s="103">
        <v>0.99999899999999997</v>
      </c>
      <c r="F549" s="99">
        <v>0.55167246280022475</v>
      </c>
      <c r="G549" s="99">
        <v>0.55167246280022475</v>
      </c>
      <c r="H549" s="99">
        <f t="shared" si="42"/>
        <v>1</v>
      </c>
      <c r="I549" s="99">
        <f t="shared" si="43"/>
        <v>0</v>
      </c>
      <c r="J549" s="99" t="str">
        <f t="shared" si="44"/>
        <v>CONSUMED</v>
      </c>
    </row>
    <row r="550" spans="1:10">
      <c r="A550" s="102" t="s">
        <v>1478</v>
      </c>
      <c r="B550" s="99">
        <f t="shared" si="40"/>
        <v>0</v>
      </c>
      <c r="C550" s="99">
        <f t="shared" si="41"/>
        <v>4.3429469906312598E-7</v>
      </c>
      <c r="D550" s="103" t="s">
        <v>2237</v>
      </c>
      <c r="E550" s="103">
        <v>0.99999899999999997</v>
      </c>
      <c r="F550" s="99">
        <v>0.76260374570894707</v>
      </c>
      <c r="G550" s="99">
        <v>0.76260374570894707</v>
      </c>
      <c r="H550" s="99">
        <f t="shared" si="42"/>
        <v>1</v>
      </c>
      <c r="I550" s="99">
        <f t="shared" si="43"/>
        <v>0</v>
      </c>
      <c r="J550" s="99" t="str">
        <f t="shared" si="44"/>
        <v>CONSUMED</v>
      </c>
    </row>
    <row r="551" spans="1:10">
      <c r="A551" s="102" t="s">
        <v>1970</v>
      </c>
      <c r="B551" s="99">
        <f t="shared" si="40"/>
        <v>0</v>
      </c>
      <c r="C551" s="99">
        <f t="shared" si="41"/>
        <v>4.3429469906312598E-7</v>
      </c>
      <c r="D551" s="103" t="s">
        <v>2237</v>
      </c>
      <c r="E551" s="103">
        <v>0.99999899999999997</v>
      </c>
      <c r="F551" s="99">
        <v>0.2653916126323646</v>
      </c>
      <c r="G551" s="99">
        <v>0.2653916126323646</v>
      </c>
      <c r="H551" s="99">
        <f t="shared" si="42"/>
        <v>1</v>
      </c>
      <c r="I551" s="99">
        <f t="shared" si="43"/>
        <v>0</v>
      </c>
      <c r="J551" s="99" t="str">
        <f t="shared" si="44"/>
        <v>CONSUMED</v>
      </c>
    </row>
    <row r="552" spans="1:10">
      <c r="A552" s="102" t="s">
        <v>2161</v>
      </c>
      <c r="B552" s="99">
        <f t="shared" si="40"/>
        <v>0</v>
      </c>
      <c r="C552" s="99">
        <f t="shared" si="41"/>
        <v>4.3429469906312598E-7</v>
      </c>
      <c r="D552" s="103" t="s">
        <v>2237</v>
      </c>
      <c r="E552" s="103">
        <v>0.99999899999999997</v>
      </c>
      <c r="F552" s="99">
        <v>0.5698244167635883</v>
      </c>
      <c r="G552" s="99">
        <v>0.5698244167635883</v>
      </c>
      <c r="H552" s="99">
        <f t="shared" si="42"/>
        <v>1</v>
      </c>
      <c r="I552" s="99">
        <f t="shared" si="43"/>
        <v>0</v>
      </c>
      <c r="J552" s="99" t="str">
        <f t="shared" si="44"/>
        <v>CONSUMED</v>
      </c>
    </row>
    <row r="553" spans="1:10">
      <c r="A553" s="102" t="s">
        <v>1837</v>
      </c>
      <c r="B553" s="99">
        <f t="shared" si="40"/>
        <v>0</v>
      </c>
      <c r="C553" s="99">
        <f t="shared" si="41"/>
        <v>4.3429469906312598E-7</v>
      </c>
      <c r="D553" s="103" t="s">
        <v>2237</v>
      </c>
      <c r="E553" s="103">
        <v>0.99999899999999997</v>
      </c>
      <c r="F553" s="99">
        <v>0.86201540284233624</v>
      </c>
      <c r="G553" s="99">
        <v>0.86201540284233624</v>
      </c>
      <c r="H553" s="99">
        <f t="shared" si="42"/>
        <v>1</v>
      </c>
      <c r="I553" s="99">
        <f t="shared" si="43"/>
        <v>0</v>
      </c>
      <c r="J553" s="99" t="str">
        <f t="shared" si="44"/>
        <v>CONSUMED</v>
      </c>
    </row>
    <row r="554" spans="1:10">
      <c r="A554" s="102" t="s">
        <v>2222</v>
      </c>
      <c r="B554" s="99">
        <f t="shared" si="40"/>
        <v>0</v>
      </c>
      <c r="C554" s="99">
        <f t="shared" si="41"/>
        <v>4.3429469906312598E-7</v>
      </c>
      <c r="D554" s="103" t="s">
        <v>2237</v>
      </c>
      <c r="E554" s="103">
        <v>0.99999899999999997</v>
      </c>
      <c r="F554" s="99">
        <v>6.1140022661192499E-2</v>
      </c>
      <c r="G554" s="99">
        <v>6.1140022661192499E-2</v>
      </c>
      <c r="H554" s="99">
        <f t="shared" si="42"/>
        <v>1</v>
      </c>
      <c r="I554" s="99">
        <f t="shared" si="43"/>
        <v>0</v>
      </c>
      <c r="J554" s="99" t="str">
        <f t="shared" si="44"/>
        <v>CONSUMED</v>
      </c>
    </row>
    <row r="555" spans="1:10">
      <c r="A555" s="102" t="s">
        <v>2154</v>
      </c>
      <c r="B555" s="99">
        <f t="shared" si="40"/>
        <v>0</v>
      </c>
      <c r="C555" s="99">
        <f t="shared" si="41"/>
        <v>4.3429469906312598E-7</v>
      </c>
      <c r="D555" s="103" t="s">
        <v>2237</v>
      </c>
      <c r="E555" s="103">
        <v>0.99999899999999997</v>
      </c>
      <c r="F555" s="99">
        <v>0.24005941815526768</v>
      </c>
      <c r="G555" s="99">
        <v>0.24005941815526768</v>
      </c>
      <c r="H555" s="99">
        <f t="shared" si="42"/>
        <v>1</v>
      </c>
      <c r="I555" s="99">
        <f t="shared" si="43"/>
        <v>0</v>
      </c>
      <c r="J555" s="99" t="str">
        <f t="shared" si="44"/>
        <v>CONSUMED</v>
      </c>
    </row>
    <row r="556" spans="1:10">
      <c r="A556" s="102" t="s">
        <v>2179</v>
      </c>
      <c r="B556" s="99">
        <f t="shared" si="40"/>
        <v>0</v>
      </c>
      <c r="C556" s="99">
        <f t="shared" si="41"/>
        <v>4.3429469906312598E-7</v>
      </c>
      <c r="D556" s="103" t="s">
        <v>2237</v>
      </c>
      <c r="E556" s="103">
        <v>0.99999899999999997</v>
      </c>
      <c r="F556" s="99">
        <v>0.14282922342932691</v>
      </c>
      <c r="G556" s="99">
        <v>0.14282922342932691</v>
      </c>
      <c r="H556" s="99">
        <f t="shared" si="42"/>
        <v>1</v>
      </c>
      <c r="I556" s="99">
        <f t="shared" si="43"/>
        <v>0</v>
      </c>
      <c r="J556" s="99" t="str">
        <f t="shared" si="44"/>
        <v>CONSUMED</v>
      </c>
    </row>
    <row r="557" spans="1:10">
      <c r="A557" s="102" t="s">
        <v>1978</v>
      </c>
      <c r="B557" s="99">
        <f t="shared" si="40"/>
        <v>0</v>
      </c>
      <c r="C557" s="99">
        <f t="shared" si="41"/>
        <v>4.3429469906312598E-7</v>
      </c>
      <c r="D557" s="103" t="s">
        <v>2237</v>
      </c>
      <c r="E557" s="103">
        <v>0.99999899999999997</v>
      </c>
      <c r="F557" s="99">
        <v>0.15295546427369419</v>
      </c>
      <c r="G557" s="99">
        <v>0.15295546427369419</v>
      </c>
      <c r="H557" s="99">
        <f t="shared" si="42"/>
        <v>1</v>
      </c>
      <c r="I557" s="99">
        <f t="shared" si="43"/>
        <v>0</v>
      </c>
      <c r="J557" s="99" t="str">
        <f t="shared" si="44"/>
        <v>CONSUMED</v>
      </c>
    </row>
    <row r="558" spans="1:10">
      <c r="A558" s="102" t="s">
        <v>770</v>
      </c>
      <c r="B558" s="99">
        <f t="shared" si="40"/>
        <v>0</v>
      </c>
      <c r="C558" s="99">
        <f t="shared" si="41"/>
        <v>4.3429469906312598E-7</v>
      </c>
      <c r="D558" s="103" t="s">
        <v>2237</v>
      </c>
      <c r="E558" s="103">
        <v>0.99999899999999997</v>
      </c>
      <c r="F558" s="99">
        <v>0.50168998112840302</v>
      </c>
      <c r="G558" s="99">
        <v>0.50168998112840302</v>
      </c>
      <c r="H558" s="99">
        <f t="shared" si="42"/>
        <v>1</v>
      </c>
      <c r="I558" s="99">
        <f t="shared" si="43"/>
        <v>0</v>
      </c>
      <c r="J558" s="99" t="str">
        <f t="shared" si="44"/>
        <v>CONSUMED</v>
      </c>
    </row>
    <row r="559" spans="1:10">
      <c r="A559" s="102" t="s">
        <v>1143</v>
      </c>
      <c r="B559" s="99">
        <f t="shared" si="40"/>
        <v>0</v>
      </c>
      <c r="C559" s="99">
        <f t="shared" si="41"/>
        <v>4.3429469906312598E-7</v>
      </c>
      <c r="D559" s="103" t="s">
        <v>2237</v>
      </c>
      <c r="E559" s="103">
        <v>0.99999899999999997</v>
      </c>
      <c r="F559" s="99">
        <v>0.70055445897414825</v>
      </c>
      <c r="G559" s="99">
        <v>0.70055445897414825</v>
      </c>
      <c r="H559" s="99">
        <f t="shared" si="42"/>
        <v>1</v>
      </c>
      <c r="I559" s="99">
        <f t="shared" si="43"/>
        <v>0</v>
      </c>
      <c r="J559" s="99" t="str">
        <f t="shared" si="44"/>
        <v>CONSUMED</v>
      </c>
    </row>
    <row r="560" spans="1:10">
      <c r="A560" s="102" t="s">
        <v>2219</v>
      </c>
      <c r="B560" s="99">
        <f t="shared" si="40"/>
        <v>0</v>
      </c>
      <c r="C560" s="99">
        <f t="shared" si="41"/>
        <v>4.3429469906312598E-7</v>
      </c>
      <c r="D560" s="103" t="s">
        <v>2237</v>
      </c>
      <c r="E560" s="103">
        <v>0.99999899999999997</v>
      </c>
      <c r="F560" s="99">
        <v>0.83024174537887541</v>
      </c>
      <c r="G560" s="99">
        <v>0.83024174537887541</v>
      </c>
      <c r="H560" s="99">
        <f t="shared" si="42"/>
        <v>1</v>
      </c>
      <c r="I560" s="99">
        <f t="shared" si="43"/>
        <v>0</v>
      </c>
      <c r="J560" s="99" t="str">
        <f t="shared" si="44"/>
        <v>CONSUMED</v>
      </c>
    </row>
    <row r="561" spans="1:10">
      <c r="A561" s="102" t="s">
        <v>401</v>
      </c>
      <c r="B561" s="99">
        <f t="shared" si="40"/>
        <v>0</v>
      </c>
      <c r="C561" s="99">
        <f t="shared" si="41"/>
        <v>4.3429469906312598E-7</v>
      </c>
      <c r="D561" s="103" t="s">
        <v>2237</v>
      </c>
      <c r="E561" s="103">
        <v>0.99999899999999997</v>
      </c>
      <c r="F561" s="99">
        <v>0.83093236623619049</v>
      </c>
      <c r="G561" s="99">
        <v>0.83093236623619049</v>
      </c>
      <c r="H561" s="99">
        <f t="shared" si="42"/>
        <v>1</v>
      </c>
      <c r="I561" s="99">
        <f t="shared" si="43"/>
        <v>0</v>
      </c>
      <c r="J561" s="99" t="str">
        <f t="shared" si="44"/>
        <v>CONSUMED</v>
      </c>
    </row>
    <row r="562" spans="1:10">
      <c r="A562" s="102" t="s">
        <v>1935</v>
      </c>
      <c r="B562" s="99">
        <f t="shared" si="40"/>
        <v>0</v>
      </c>
      <c r="C562" s="99">
        <f t="shared" si="41"/>
        <v>4.3429469906312598E-7</v>
      </c>
      <c r="D562" s="103" t="s">
        <v>2237</v>
      </c>
      <c r="E562" s="103">
        <v>0.99999899999999997</v>
      </c>
      <c r="F562" s="99">
        <v>4.6893386346449878E-2</v>
      </c>
      <c r="G562" s="99">
        <v>4.6893386346449878E-2</v>
      </c>
      <c r="H562" s="99">
        <f t="shared" si="42"/>
        <v>1</v>
      </c>
      <c r="I562" s="99">
        <f t="shared" si="43"/>
        <v>0</v>
      </c>
      <c r="J562" s="99" t="str">
        <f t="shared" si="44"/>
        <v>CONSUMED</v>
      </c>
    </row>
    <row r="563" spans="1:10">
      <c r="A563" s="102" t="s">
        <v>1925</v>
      </c>
      <c r="B563" s="99">
        <f t="shared" si="40"/>
        <v>0</v>
      </c>
      <c r="C563" s="99">
        <f t="shared" si="41"/>
        <v>4.3429469906312598E-7</v>
      </c>
      <c r="D563" s="103" t="s">
        <v>2237</v>
      </c>
      <c r="E563" s="103">
        <v>0.99999899999999997</v>
      </c>
      <c r="F563" s="99">
        <v>0.60561508074760539</v>
      </c>
      <c r="G563" s="99">
        <v>0.60561508074760539</v>
      </c>
      <c r="H563" s="99">
        <f t="shared" si="42"/>
        <v>1</v>
      </c>
      <c r="I563" s="99">
        <f t="shared" si="43"/>
        <v>0</v>
      </c>
      <c r="J563" s="99" t="str">
        <f t="shared" si="44"/>
        <v>CONSUMED</v>
      </c>
    </row>
    <row r="564" spans="1:10">
      <c r="A564" s="102" t="s">
        <v>695</v>
      </c>
      <c r="B564" s="99">
        <f t="shared" si="40"/>
        <v>0</v>
      </c>
      <c r="C564" s="99">
        <f t="shared" si="41"/>
        <v>4.3429469906312598E-7</v>
      </c>
      <c r="D564" s="103" t="s">
        <v>2237</v>
      </c>
      <c r="E564" s="103">
        <v>0.99999899999999997</v>
      </c>
      <c r="F564" s="99">
        <v>0.13850416270814081</v>
      </c>
      <c r="G564" s="99">
        <v>0.13850416270814081</v>
      </c>
      <c r="H564" s="99">
        <f t="shared" si="42"/>
        <v>1</v>
      </c>
      <c r="I564" s="99">
        <f t="shared" si="43"/>
        <v>0</v>
      </c>
      <c r="J564" s="99" t="str">
        <f t="shared" si="44"/>
        <v>CONSUMED</v>
      </c>
    </row>
    <row r="565" spans="1:10">
      <c r="A565" s="102" t="s">
        <v>371</v>
      </c>
      <c r="B565" s="99">
        <f t="shared" si="40"/>
        <v>0</v>
      </c>
      <c r="C565" s="99">
        <f t="shared" si="41"/>
        <v>4.3429469906312598E-7</v>
      </c>
      <c r="D565" s="103" t="s">
        <v>2237</v>
      </c>
      <c r="E565" s="103">
        <v>0.99999899999999997</v>
      </c>
      <c r="F565" s="99">
        <v>0.86894418149607355</v>
      </c>
      <c r="G565" s="99">
        <v>0.86894418149607355</v>
      </c>
      <c r="H565" s="99">
        <f t="shared" si="42"/>
        <v>1</v>
      </c>
      <c r="I565" s="99">
        <f t="shared" si="43"/>
        <v>0</v>
      </c>
      <c r="J565" s="99" t="str">
        <f t="shared" si="44"/>
        <v>CONSUMED</v>
      </c>
    </row>
    <row r="566" spans="1:10">
      <c r="A566" s="102" t="s">
        <v>564</v>
      </c>
      <c r="B566" s="99">
        <f t="shared" si="40"/>
        <v>0</v>
      </c>
      <c r="C566" s="99">
        <f t="shared" si="41"/>
        <v>4.3429469906312598E-7</v>
      </c>
      <c r="D566" s="103" t="s">
        <v>2237</v>
      </c>
      <c r="E566" s="103">
        <v>0.99999899999999997</v>
      </c>
      <c r="F566" s="99">
        <v>0.43314974065110912</v>
      </c>
      <c r="G566" s="99">
        <v>0.43314974065110912</v>
      </c>
      <c r="H566" s="99">
        <f t="shared" si="42"/>
        <v>1</v>
      </c>
      <c r="I566" s="99">
        <f t="shared" si="43"/>
        <v>0</v>
      </c>
      <c r="J566" s="99" t="str">
        <f t="shared" si="44"/>
        <v>CONSUMED</v>
      </c>
    </row>
    <row r="567" spans="1:10">
      <c r="A567" s="102" t="s">
        <v>2156</v>
      </c>
      <c r="B567" s="99">
        <f t="shared" si="40"/>
        <v>0</v>
      </c>
      <c r="C567" s="99">
        <f t="shared" si="41"/>
        <v>4.3429469906312598E-7</v>
      </c>
      <c r="D567" s="103" t="s">
        <v>2237</v>
      </c>
      <c r="E567" s="103">
        <v>0.99999899999999997</v>
      </c>
      <c r="F567" s="99">
        <v>8.9162428990799777E-2</v>
      </c>
      <c r="G567" s="99">
        <v>8.9162428990799777E-2</v>
      </c>
      <c r="H567" s="99">
        <f t="shared" si="42"/>
        <v>1</v>
      </c>
      <c r="I567" s="99">
        <f t="shared" si="43"/>
        <v>0</v>
      </c>
      <c r="J567" s="99" t="str">
        <f t="shared" si="44"/>
        <v>CONSUMED</v>
      </c>
    </row>
    <row r="568" spans="1:10">
      <c r="A568" s="102" t="s">
        <v>1807</v>
      </c>
      <c r="B568" s="99">
        <f t="shared" si="40"/>
        <v>0</v>
      </c>
      <c r="C568" s="99">
        <f t="shared" si="41"/>
        <v>4.3429469906312598E-7</v>
      </c>
      <c r="D568" s="103" t="s">
        <v>2237</v>
      </c>
      <c r="E568" s="103">
        <v>0.99999899999999997</v>
      </c>
      <c r="F568" s="99">
        <v>0.5687343660859262</v>
      </c>
      <c r="G568" s="99">
        <v>0.5687343660859262</v>
      </c>
      <c r="H568" s="99">
        <f t="shared" si="42"/>
        <v>1</v>
      </c>
      <c r="I568" s="99">
        <f t="shared" si="43"/>
        <v>0</v>
      </c>
      <c r="J568" s="99" t="str">
        <f t="shared" si="44"/>
        <v>CONSUMED</v>
      </c>
    </row>
    <row r="569" spans="1:10">
      <c r="A569" s="102" t="s">
        <v>1811</v>
      </c>
      <c r="B569" s="99">
        <f t="shared" si="40"/>
        <v>0</v>
      </c>
      <c r="C569" s="99">
        <f t="shared" si="41"/>
        <v>4.3429469906312598E-7</v>
      </c>
      <c r="D569" s="103" t="s">
        <v>2237</v>
      </c>
      <c r="E569" s="103">
        <v>0.99999899999999997</v>
      </c>
      <c r="F569" s="99">
        <v>0.12687196337262241</v>
      </c>
      <c r="G569" s="99">
        <v>0.12687196337262241</v>
      </c>
      <c r="H569" s="99">
        <f t="shared" si="42"/>
        <v>1</v>
      </c>
      <c r="I569" s="99">
        <f t="shared" si="43"/>
        <v>0</v>
      </c>
      <c r="J569" s="99" t="str">
        <f t="shared" si="44"/>
        <v>CONSUMED</v>
      </c>
    </row>
    <row r="570" spans="1:10">
      <c r="A570" s="102" t="s">
        <v>1800</v>
      </c>
      <c r="B570" s="99">
        <f t="shared" si="40"/>
        <v>0</v>
      </c>
      <c r="C570" s="99">
        <f t="shared" si="41"/>
        <v>4.3429469906312598E-7</v>
      </c>
      <c r="D570" s="103" t="s">
        <v>2237</v>
      </c>
      <c r="E570" s="103">
        <v>0.99999899999999997</v>
      </c>
      <c r="F570" s="99">
        <v>0.2435433207854503</v>
      </c>
      <c r="G570" s="99">
        <v>0.2435433207854503</v>
      </c>
      <c r="H570" s="99">
        <f t="shared" si="42"/>
        <v>1</v>
      </c>
      <c r="I570" s="99">
        <f t="shared" si="43"/>
        <v>0</v>
      </c>
      <c r="J570" s="99" t="str">
        <f t="shared" si="44"/>
        <v>CONSUMED</v>
      </c>
    </row>
    <row r="571" spans="1:10">
      <c r="A571" s="102" t="s">
        <v>1270</v>
      </c>
      <c r="B571" s="99">
        <f t="shared" si="40"/>
        <v>0</v>
      </c>
      <c r="C571" s="99">
        <f t="shared" si="41"/>
        <v>4.3429469906312598E-7</v>
      </c>
      <c r="D571" s="103" t="s">
        <v>2237</v>
      </c>
      <c r="E571" s="103">
        <v>0.99999899999999997</v>
      </c>
      <c r="F571" s="99">
        <v>0.48177860298354575</v>
      </c>
      <c r="G571" s="99">
        <v>0.48177860298354575</v>
      </c>
      <c r="H571" s="99">
        <f t="shared" si="42"/>
        <v>1</v>
      </c>
      <c r="I571" s="99">
        <f t="shared" si="43"/>
        <v>0</v>
      </c>
      <c r="J571" s="99" t="str">
        <f t="shared" si="44"/>
        <v>CONSUMED</v>
      </c>
    </row>
    <row r="572" spans="1:10">
      <c r="A572" s="102" t="s">
        <v>1414</v>
      </c>
      <c r="B572" s="99">
        <f t="shared" si="40"/>
        <v>0</v>
      </c>
      <c r="C572" s="99">
        <f t="shared" si="41"/>
        <v>4.3429469906312598E-7</v>
      </c>
      <c r="D572" s="103" t="s">
        <v>2237</v>
      </c>
      <c r="E572" s="103">
        <v>0.99999899999999997</v>
      </c>
      <c r="F572" s="99">
        <v>0.90946913316801037</v>
      </c>
      <c r="G572" s="99">
        <v>0.90946913316801037</v>
      </c>
      <c r="H572" s="99">
        <f t="shared" si="42"/>
        <v>1</v>
      </c>
      <c r="I572" s="99">
        <f t="shared" si="43"/>
        <v>0</v>
      </c>
      <c r="J572" s="99" t="str">
        <f t="shared" si="44"/>
        <v>CONSUMED</v>
      </c>
    </row>
    <row r="573" spans="1:10">
      <c r="A573" s="102" t="s">
        <v>2205</v>
      </c>
      <c r="B573" s="99">
        <f t="shared" si="40"/>
        <v>0</v>
      </c>
      <c r="C573" s="99">
        <f t="shared" si="41"/>
        <v>4.3429469906312598E-7</v>
      </c>
      <c r="D573" s="103" t="s">
        <v>2237</v>
      </c>
      <c r="E573" s="103">
        <v>0.99999899999999997</v>
      </c>
      <c r="F573" s="99">
        <v>0.63780735645532305</v>
      </c>
      <c r="G573" s="99">
        <v>0.63780735645532305</v>
      </c>
      <c r="H573" s="99">
        <f t="shared" si="42"/>
        <v>1</v>
      </c>
      <c r="I573" s="99">
        <f t="shared" si="43"/>
        <v>0</v>
      </c>
      <c r="J573" s="99" t="str">
        <f t="shared" si="44"/>
        <v>CONSUMED</v>
      </c>
    </row>
    <row r="574" spans="1:10">
      <c r="A574" s="102" t="s">
        <v>1423</v>
      </c>
      <c r="B574" s="99">
        <f t="shared" si="40"/>
        <v>0</v>
      </c>
      <c r="C574" s="99">
        <f t="shared" si="41"/>
        <v>4.3429469906312598E-7</v>
      </c>
      <c r="D574" s="103" t="s">
        <v>2237</v>
      </c>
      <c r="E574" s="103">
        <v>0.99999899999999997</v>
      </c>
      <c r="F574" s="99">
        <v>1.1400655348693148E-2</v>
      </c>
      <c r="G574" s="99">
        <v>1.1400655348693148E-2</v>
      </c>
      <c r="H574" s="99">
        <f t="shared" si="42"/>
        <v>1</v>
      </c>
      <c r="I574" s="99">
        <f t="shared" si="43"/>
        <v>0</v>
      </c>
      <c r="J574" s="99" t="str">
        <f t="shared" si="44"/>
        <v>CONSUMED</v>
      </c>
    </row>
    <row r="575" spans="1:10">
      <c r="A575" s="102" t="s">
        <v>911</v>
      </c>
      <c r="B575" s="99">
        <f t="shared" si="40"/>
        <v>0</v>
      </c>
      <c r="C575" s="99">
        <f t="shared" si="41"/>
        <v>4.3429469906312598E-7</v>
      </c>
      <c r="D575" s="103" t="s">
        <v>2237</v>
      </c>
      <c r="E575" s="103">
        <v>0.99999899999999997</v>
      </c>
      <c r="F575" s="99">
        <v>0.70811550022080072</v>
      </c>
      <c r="G575" s="99">
        <v>0.70811550022080072</v>
      </c>
      <c r="H575" s="99">
        <f t="shared" si="42"/>
        <v>1</v>
      </c>
      <c r="I575" s="99">
        <f t="shared" si="43"/>
        <v>0</v>
      </c>
      <c r="J575" s="99" t="str">
        <f t="shared" si="44"/>
        <v>CONSUMED</v>
      </c>
    </row>
    <row r="576" spans="1:10">
      <c r="A576" s="102" t="s">
        <v>942</v>
      </c>
      <c r="B576" s="99">
        <f t="shared" si="40"/>
        <v>0</v>
      </c>
      <c r="C576" s="99">
        <f t="shared" si="41"/>
        <v>4.3429469906312598E-7</v>
      </c>
      <c r="D576" s="103" t="s">
        <v>2237</v>
      </c>
      <c r="E576" s="103">
        <v>0.99999899999999997</v>
      </c>
      <c r="F576" s="99">
        <v>0.30714380455023038</v>
      </c>
      <c r="G576" s="99">
        <v>0.30714380455023038</v>
      </c>
      <c r="H576" s="99">
        <f t="shared" si="42"/>
        <v>1</v>
      </c>
      <c r="I576" s="99">
        <f t="shared" si="43"/>
        <v>0</v>
      </c>
      <c r="J576" s="99" t="str">
        <f t="shared" si="44"/>
        <v>CONSUMED</v>
      </c>
    </row>
    <row r="577" spans="1:10">
      <c r="A577" s="102" t="s">
        <v>137</v>
      </c>
      <c r="B577" s="99">
        <f t="shared" si="40"/>
        <v>0</v>
      </c>
      <c r="C577" s="99">
        <f t="shared" si="41"/>
        <v>4.3429469906312598E-7</v>
      </c>
      <c r="D577" s="103" t="s">
        <v>2237</v>
      </c>
      <c r="E577" s="103">
        <v>0.99999899999999997</v>
      </c>
      <c r="F577" s="99">
        <v>0.38569238616353418</v>
      </c>
      <c r="G577" s="99">
        <v>0.38569238616353418</v>
      </c>
      <c r="H577" s="99">
        <f t="shared" si="42"/>
        <v>1</v>
      </c>
      <c r="I577" s="99">
        <f t="shared" si="43"/>
        <v>0</v>
      </c>
      <c r="J577" s="99" t="str">
        <f t="shared" si="44"/>
        <v>CONSUMED</v>
      </c>
    </row>
    <row r="578" spans="1:10">
      <c r="A578" s="102" t="s">
        <v>534</v>
      </c>
      <c r="B578" s="99">
        <f t="shared" ref="B578:B598" si="45">LOG(H578, 2)</f>
        <v>0</v>
      </c>
      <c r="C578" s="99">
        <f t="shared" ref="C578:C598" si="46">-LOG10(E578)</f>
        <v>4.3429469906312598E-7</v>
      </c>
      <c r="D578" s="103" t="s">
        <v>2237</v>
      </c>
      <c r="E578" s="103">
        <v>0.99999899999999997</v>
      </c>
      <c r="F578" s="99">
        <v>0.99938763473918024</v>
      </c>
      <c r="G578" s="99">
        <v>0.99938763473918024</v>
      </c>
      <c r="H578" s="99">
        <f t="shared" ref="H578:H598" si="47">F578/G578</f>
        <v>1</v>
      </c>
      <c r="I578" s="99">
        <f t="shared" ref="I578:I598" si="48">LOG(H578)</f>
        <v>0</v>
      </c>
      <c r="J578" s="99" t="str">
        <f t="shared" ref="J578:J598" si="49">IF(AND(I578&gt;0), "PRODUCED", "CONSUMED")</f>
        <v>CONSUMED</v>
      </c>
    </row>
    <row r="579" spans="1:10">
      <c r="A579" s="102" t="s">
        <v>538</v>
      </c>
      <c r="B579" s="99">
        <f t="shared" si="45"/>
        <v>0</v>
      </c>
      <c r="C579" s="99">
        <f t="shared" si="46"/>
        <v>4.3429469906312598E-7</v>
      </c>
      <c r="D579" s="103" t="s">
        <v>2237</v>
      </c>
      <c r="E579" s="103">
        <v>0.99999899999999997</v>
      </c>
      <c r="F579" s="99">
        <v>0.14769903080097879</v>
      </c>
      <c r="G579" s="99">
        <v>0.14769903080097879</v>
      </c>
      <c r="H579" s="99">
        <f t="shared" si="47"/>
        <v>1</v>
      </c>
      <c r="I579" s="99">
        <f t="shared" si="48"/>
        <v>0</v>
      </c>
      <c r="J579" s="99" t="str">
        <f t="shared" si="49"/>
        <v>CONSUMED</v>
      </c>
    </row>
    <row r="580" spans="1:10">
      <c r="A580" s="102" t="s">
        <v>2003</v>
      </c>
      <c r="B580" s="99">
        <f t="shared" si="45"/>
        <v>0</v>
      </c>
      <c r="C580" s="99">
        <f t="shared" si="46"/>
        <v>4.3429469906312598E-7</v>
      </c>
      <c r="D580" s="103" t="s">
        <v>2237</v>
      </c>
      <c r="E580" s="103">
        <v>0.99999899999999997</v>
      </c>
      <c r="F580" s="99">
        <v>0.50204550747091903</v>
      </c>
      <c r="G580" s="99">
        <v>0.50204550747091903</v>
      </c>
      <c r="H580" s="99">
        <f t="shared" si="47"/>
        <v>1</v>
      </c>
      <c r="I580" s="99">
        <f t="shared" si="48"/>
        <v>0</v>
      </c>
      <c r="J580" s="99" t="str">
        <f t="shared" si="49"/>
        <v>CONSUMED</v>
      </c>
    </row>
    <row r="581" spans="1:10">
      <c r="A581" s="102" t="s">
        <v>2007</v>
      </c>
      <c r="B581" s="99">
        <f t="shared" si="45"/>
        <v>0</v>
      </c>
      <c r="C581" s="99">
        <f t="shared" si="46"/>
        <v>4.3429469906312598E-7</v>
      </c>
      <c r="D581" s="103" t="s">
        <v>2237</v>
      </c>
      <c r="E581" s="103">
        <v>0.99999899999999997</v>
      </c>
      <c r="F581" s="99">
        <v>0.32337210346109951</v>
      </c>
      <c r="G581" s="99">
        <v>0.32337210346109951</v>
      </c>
      <c r="H581" s="99">
        <f t="shared" si="47"/>
        <v>1</v>
      </c>
      <c r="I581" s="99">
        <f t="shared" si="48"/>
        <v>0</v>
      </c>
      <c r="J581" s="99" t="str">
        <f t="shared" si="49"/>
        <v>CONSUMED</v>
      </c>
    </row>
    <row r="582" spans="1:10">
      <c r="A582" s="102" t="s">
        <v>2011</v>
      </c>
      <c r="B582" s="99">
        <f t="shared" si="45"/>
        <v>0</v>
      </c>
      <c r="C582" s="99">
        <f t="shared" si="46"/>
        <v>4.3429469906312598E-7</v>
      </c>
      <c r="D582" s="103" t="s">
        <v>2237</v>
      </c>
      <c r="E582" s="103">
        <v>0.99999899999999997</v>
      </c>
      <c r="F582" s="99">
        <v>0.27448496097150749</v>
      </c>
      <c r="G582" s="99">
        <v>0.27448496097150749</v>
      </c>
      <c r="H582" s="99">
        <f t="shared" si="47"/>
        <v>1</v>
      </c>
      <c r="I582" s="99">
        <f t="shared" si="48"/>
        <v>0</v>
      </c>
      <c r="J582" s="99" t="str">
        <f t="shared" si="49"/>
        <v>CONSUMED</v>
      </c>
    </row>
    <row r="583" spans="1:10">
      <c r="A583" s="102" t="s">
        <v>2204</v>
      </c>
      <c r="B583" s="99">
        <f t="shared" si="45"/>
        <v>0</v>
      </c>
      <c r="C583" s="99">
        <f t="shared" si="46"/>
        <v>4.3429469906312598E-7</v>
      </c>
      <c r="D583" s="103" t="s">
        <v>2237</v>
      </c>
      <c r="E583" s="103">
        <v>0.99999899999999997</v>
      </c>
      <c r="F583" s="99">
        <v>0.59131384885234584</v>
      </c>
      <c r="G583" s="99">
        <v>0.59131384885234584</v>
      </c>
      <c r="H583" s="99">
        <f t="shared" si="47"/>
        <v>1</v>
      </c>
      <c r="I583" s="99">
        <f t="shared" si="48"/>
        <v>0</v>
      </c>
      <c r="J583" s="99" t="str">
        <f t="shared" si="49"/>
        <v>CONSUMED</v>
      </c>
    </row>
    <row r="584" spans="1:10">
      <c r="A584" s="102" t="s">
        <v>2197</v>
      </c>
      <c r="B584" s="99">
        <f t="shared" si="45"/>
        <v>0</v>
      </c>
      <c r="C584" s="99">
        <f t="shared" si="46"/>
        <v>4.3429469906312598E-7</v>
      </c>
      <c r="D584" s="103" t="s">
        <v>2237</v>
      </c>
      <c r="E584" s="103">
        <v>0.99999899999999997</v>
      </c>
      <c r="F584" s="99">
        <v>0.39540269059994132</v>
      </c>
      <c r="G584" s="99">
        <v>0.39540269059994132</v>
      </c>
      <c r="H584" s="99">
        <f t="shared" si="47"/>
        <v>1</v>
      </c>
      <c r="I584" s="99">
        <f t="shared" si="48"/>
        <v>0</v>
      </c>
      <c r="J584" s="99" t="str">
        <f t="shared" si="49"/>
        <v>CONSUMED</v>
      </c>
    </row>
    <row r="585" spans="1:10">
      <c r="A585" s="102" t="s">
        <v>1439</v>
      </c>
      <c r="B585" s="99">
        <f t="shared" si="45"/>
        <v>0</v>
      </c>
      <c r="C585" s="99">
        <f t="shared" si="46"/>
        <v>4.3429469906312598E-7</v>
      </c>
      <c r="D585" s="103" t="s">
        <v>2237</v>
      </c>
      <c r="E585" s="103">
        <v>0.99999899999999997</v>
      </c>
      <c r="F585" s="99">
        <v>0.39354202821432233</v>
      </c>
      <c r="G585" s="99">
        <v>0.39354202821432233</v>
      </c>
      <c r="H585" s="99">
        <f t="shared" si="47"/>
        <v>1</v>
      </c>
      <c r="I585" s="99">
        <f t="shared" si="48"/>
        <v>0</v>
      </c>
      <c r="J585" s="99" t="str">
        <f t="shared" si="49"/>
        <v>CONSUMED</v>
      </c>
    </row>
    <row r="586" spans="1:10">
      <c r="A586" s="102" t="s">
        <v>2201</v>
      </c>
      <c r="B586" s="99">
        <f t="shared" si="45"/>
        <v>0</v>
      </c>
      <c r="C586" s="99">
        <f t="shared" si="46"/>
        <v>4.3429469906312598E-7</v>
      </c>
      <c r="D586" s="103" t="s">
        <v>2237</v>
      </c>
      <c r="E586" s="103">
        <v>0.99999899999999997</v>
      </c>
      <c r="F586" s="99">
        <v>0.65202438916145433</v>
      </c>
      <c r="G586" s="99">
        <v>0.65202438916145433</v>
      </c>
      <c r="H586" s="99">
        <f t="shared" si="47"/>
        <v>1</v>
      </c>
      <c r="I586" s="99">
        <f t="shared" si="48"/>
        <v>0</v>
      </c>
      <c r="J586" s="99" t="str">
        <f t="shared" si="49"/>
        <v>CONSUMED</v>
      </c>
    </row>
    <row r="587" spans="1:10">
      <c r="A587" s="102" t="s">
        <v>2213</v>
      </c>
      <c r="B587" s="99">
        <f t="shared" si="45"/>
        <v>0</v>
      </c>
      <c r="C587" s="99">
        <f t="shared" si="46"/>
        <v>4.3429469906312598E-7</v>
      </c>
      <c r="D587" s="103" t="s">
        <v>2237</v>
      </c>
      <c r="E587" s="103">
        <v>0.99999899999999997</v>
      </c>
      <c r="F587" s="99">
        <v>0.41665304430705957</v>
      </c>
      <c r="G587" s="99">
        <v>0.41665304430705957</v>
      </c>
      <c r="H587" s="99">
        <f t="shared" si="47"/>
        <v>1</v>
      </c>
      <c r="I587" s="99">
        <f t="shared" si="48"/>
        <v>0</v>
      </c>
      <c r="J587" s="99" t="str">
        <f t="shared" si="49"/>
        <v>CONSUMED</v>
      </c>
    </row>
    <row r="588" spans="1:10">
      <c r="A588" s="102" t="s">
        <v>2203</v>
      </c>
      <c r="B588" s="99">
        <f t="shared" si="45"/>
        <v>0</v>
      </c>
      <c r="C588" s="99">
        <f t="shared" si="46"/>
        <v>4.3429469906312598E-7</v>
      </c>
      <c r="D588" s="103" t="s">
        <v>2237</v>
      </c>
      <c r="E588" s="103">
        <v>0.99999899999999997</v>
      </c>
      <c r="F588" s="99">
        <v>0.62689962204455019</v>
      </c>
      <c r="G588" s="99">
        <v>0.62689962204455019</v>
      </c>
      <c r="H588" s="99">
        <f t="shared" si="47"/>
        <v>1</v>
      </c>
      <c r="I588" s="99">
        <f t="shared" si="48"/>
        <v>0</v>
      </c>
      <c r="J588" s="99" t="str">
        <f t="shared" si="49"/>
        <v>CONSUMED</v>
      </c>
    </row>
    <row r="589" spans="1:10">
      <c r="A589" s="102" t="s">
        <v>2199</v>
      </c>
      <c r="B589" s="99">
        <f t="shared" si="45"/>
        <v>0</v>
      </c>
      <c r="C589" s="99">
        <f t="shared" si="46"/>
        <v>4.3429469906312598E-7</v>
      </c>
      <c r="D589" s="103" t="s">
        <v>2237</v>
      </c>
      <c r="E589" s="103">
        <v>0.99999899999999997</v>
      </c>
      <c r="F589" s="99">
        <v>0.70757364511239873</v>
      </c>
      <c r="G589" s="99">
        <v>0.70757364511239873</v>
      </c>
      <c r="H589" s="99">
        <f t="shared" si="47"/>
        <v>1</v>
      </c>
      <c r="I589" s="99">
        <f t="shared" si="48"/>
        <v>0</v>
      </c>
      <c r="J589" s="99" t="str">
        <f t="shared" si="49"/>
        <v>CONSUMED</v>
      </c>
    </row>
    <row r="590" spans="1:10">
      <c r="A590" s="102" t="s">
        <v>2207</v>
      </c>
      <c r="B590" s="99">
        <f t="shared" si="45"/>
        <v>0</v>
      </c>
      <c r="C590" s="99">
        <f t="shared" si="46"/>
        <v>4.3429469906312598E-7</v>
      </c>
      <c r="D590" s="103" t="s">
        <v>2237</v>
      </c>
      <c r="E590" s="103">
        <v>0.99999899999999997</v>
      </c>
      <c r="F590" s="99">
        <v>0.58742291099111843</v>
      </c>
      <c r="G590" s="99">
        <v>0.58742291099111843</v>
      </c>
      <c r="H590" s="99">
        <f t="shared" si="47"/>
        <v>1</v>
      </c>
      <c r="I590" s="99">
        <f t="shared" si="48"/>
        <v>0</v>
      </c>
      <c r="J590" s="99" t="str">
        <f t="shared" si="49"/>
        <v>CONSUMED</v>
      </c>
    </row>
    <row r="591" spans="1:10">
      <c r="A591" s="102" t="s">
        <v>1426</v>
      </c>
      <c r="B591" s="99">
        <f t="shared" si="45"/>
        <v>0</v>
      </c>
      <c r="C591" s="99">
        <f t="shared" si="46"/>
        <v>4.3429469906312598E-7</v>
      </c>
      <c r="D591" s="103" t="s">
        <v>2237</v>
      </c>
      <c r="E591" s="103">
        <v>0.99999899999999997</v>
      </c>
      <c r="F591" s="99">
        <v>0.58248318448424785</v>
      </c>
      <c r="G591" s="99">
        <v>0.58248318448424785</v>
      </c>
      <c r="H591" s="99">
        <f t="shared" si="47"/>
        <v>1</v>
      </c>
      <c r="I591" s="99">
        <f t="shared" si="48"/>
        <v>0</v>
      </c>
      <c r="J591" s="99" t="str">
        <f t="shared" si="49"/>
        <v>CONSUMED</v>
      </c>
    </row>
    <row r="592" spans="1:10">
      <c r="A592" s="102" t="s">
        <v>2206</v>
      </c>
      <c r="B592" s="99">
        <f t="shared" si="45"/>
        <v>0</v>
      </c>
      <c r="C592" s="99">
        <f t="shared" si="46"/>
        <v>4.3429469906312598E-7</v>
      </c>
      <c r="D592" s="103" t="s">
        <v>2237</v>
      </c>
      <c r="E592" s="103">
        <v>0.99999899999999997</v>
      </c>
      <c r="F592" s="99">
        <v>0.44126102498196129</v>
      </c>
      <c r="G592" s="99">
        <v>0.44126102498196129</v>
      </c>
      <c r="H592" s="99">
        <f t="shared" si="47"/>
        <v>1</v>
      </c>
      <c r="I592" s="99">
        <f t="shared" si="48"/>
        <v>0</v>
      </c>
      <c r="J592" s="99" t="str">
        <f t="shared" si="49"/>
        <v>CONSUMED</v>
      </c>
    </row>
    <row r="593" spans="1:10">
      <c r="A593" s="102" t="s">
        <v>1563</v>
      </c>
      <c r="B593" s="99">
        <f t="shared" si="45"/>
        <v>0</v>
      </c>
      <c r="C593" s="99">
        <f t="shared" si="46"/>
        <v>4.3429469906312598E-7</v>
      </c>
      <c r="D593" s="103" t="s">
        <v>2237</v>
      </c>
      <c r="E593" s="103">
        <v>0.99999899999999997</v>
      </c>
      <c r="F593" s="99">
        <v>4.795264802823123E-2</v>
      </c>
      <c r="G593" s="99">
        <v>4.795264802823123E-2</v>
      </c>
      <c r="H593" s="99">
        <f t="shared" si="47"/>
        <v>1</v>
      </c>
      <c r="I593" s="99">
        <f t="shared" si="48"/>
        <v>0</v>
      </c>
      <c r="J593" s="99" t="str">
        <f t="shared" si="49"/>
        <v>CONSUMED</v>
      </c>
    </row>
    <row r="594" spans="1:10">
      <c r="A594" s="102" t="s">
        <v>2163</v>
      </c>
      <c r="B594" s="99">
        <f t="shared" si="45"/>
        <v>2.4154208851933361E-2</v>
      </c>
      <c r="C594" s="99">
        <f t="shared" si="46"/>
        <v>4.3429469906312598E-7</v>
      </c>
      <c r="D594" s="103" t="s">
        <v>2237</v>
      </c>
      <c r="E594" s="103">
        <v>0.99999899999999997</v>
      </c>
      <c r="F594" s="99">
        <v>0.47960274527014418</v>
      </c>
      <c r="G594" s="99">
        <v>0.47163987866921059</v>
      </c>
      <c r="H594" s="99">
        <f t="shared" si="47"/>
        <v>1.016883361566884</v>
      </c>
      <c r="I594" s="99">
        <f t="shared" si="48"/>
        <v>7.2711413859643959E-3</v>
      </c>
      <c r="J594" s="99" t="str">
        <f t="shared" si="49"/>
        <v>PRODUCED</v>
      </c>
    </row>
    <row r="595" spans="1:10">
      <c r="A595" s="102" t="s">
        <v>1180</v>
      </c>
      <c r="B595" s="99">
        <f t="shared" si="45"/>
        <v>4.0632371617732969E-2</v>
      </c>
      <c r="C595" s="99">
        <f t="shared" si="46"/>
        <v>4.3429469906312598E-7</v>
      </c>
      <c r="D595" s="103" t="s">
        <v>2237</v>
      </c>
      <c r="E595" s="103">
        <v>0.99999899999999997</v>
      </c>
      <c r="F595" s="99">
        <v>3.1488228113861623</v>
      </c>
      <c r="G595" s="99">
        <v>3.0613759093794251</v>
      </c>
      <c r="H595" s="99">
        <f t="shared" si="47"/>
        <v>1.0285645750784207</v>
      </c>
      <c r="I595" s="99">
        <f t="shared" si="48"/>
        <v>1.2231562651903427E-2</v>
      </c>
      <c r="J595" s="99" t="str">
        <f t="shared" si="49"/>
        <v>PRODUCED</v>
      </c>
    </row>
    <row r="596" spans="1:10">
      <c r="A596" s="102" t="s">
        <v>552</v>
      </c>
      <c r="B596" s="99">
        <f t="shared" si="45"/>
        <v>6.770335907318159E-2</v>
      </c>
      <c r="C596" s="99">
        <f t="shared" si="46"/>
        <v>4.3429469906312598E-7</v>
      </c>
      <c r="D596" s="103" t="s">
        <v>2237</v>
      </c>
      <c r="E596" s="103">
        <v>0.99999899999999997</v>
      </c>
      <c r="F596" s="99">
        <v>0.97657082002129914</v>
      </c>
      <c r="G596" s="99">
        <v>0.93180063380277556</v>
      </c>
      <c r="H596" s="99">
        <f t="shared" si="47"/>
        <v>1.0480469583239194</v>
      </c>
      <c r="I596" s="99">
        <f t="shared" si="48"/>
        <v>2.0380741888236815E-2</v>
      </c>
      <c r="J596" s="99" t="str">
        <f t="shared" si="49"/>
        <v>PRODUCED</v>
      </c>
    </row>
    <row r="597" spans="1:10">
      <c r="A597" s="102" t="s">
        <v>404</v>
      </c>
      <c r="B597" s="99">
        <f t="shared" si="45"/>
        <v>0.10009623768586455</v>
      </c>
      <c r="C597" s="99">
        <f t="shared" si="46"/>
        <v>4.3429469906312598E-7</v>
      </c>
      <c r="D597" s="103" t="s">
        <v>2237</v>
      </c>
      <c r="E597" s="103">
        <v>0.99999899999999997</v>
      </c>
      <c r="F597" s="99">
        <v>1.8916453186482832E-2</v>
      </c>
      <c r="G597" s="99">
        <v>1.7648497590361072E-2</v>
      </c>
      <c r="H597" s="99">
        <f t="shared" si="47"/>
        <v>1.071844959585357</v>
      </c>
      <c r="I597" s="99">
        <f t="shared" si="48"/>
        <v>3.0131969996556634E-2</v>
      </c>
      <c r="J597" s="99" t="str">
        <f t="shared" si="49"/>
        <v>PRODUCED</v>
      </c>
    </row>
    <row r="598" spans="1:10">
      <c r="A598" s="102" t="s">
        <v>2209</v>
      </c>
      <c r="B598" s="99">
        <f t="shared" si="45"/>
        <v>0.13663663340098076</v>
      </c>
      <c r="C598" s="99">
        <f t="shared" si="46"/>
        <v>4.3429469906312598E-7</v>
      </c>
      <c r="D598" s="103" t="s">
        <v>2237</v>
      </c>
      <c r="E598" s="103">
        <v>0.99999899999999997</v>
      </c>
      <c r="F598" s="99">
        <v>8.3585513528125505E-3</v>
      </c>
      <c r="G598" s="99">
        <v>7.6032503365119136E-3</v>
      </c>
      <c r="H598" s="99">
        <f t="shared" si="47"/>
        <v>1.0993392276818208</v>
      </c>
      <c r="I598" s="99">
        <f t="shared" si="48"/>
        <v>4.1131725160238226E-2</v>
      </c>
      <c r="J598" s="99" t="str">
        <f t="shared" si="49"/>
        <v>PRODUCED</v>
      </c>
    </row>
  </sheetData>
  <sortState xmlns:xlrd2="http://schemas.microsoft.com/office/spreadsheetml/2017/richdata2" ref="A2:J598">
    <sortCondition ref="D2:D598"/>
  </sortState>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5B367F-3E6D-4E53-8AE9-F89CD53B7F2D}">
  <dimension ref="A1:J598"/>
  <sheetViews>
    <sheetView workbookViewId="0">
      <pane ySplit="1" topLeftCell="A2" activePane="bottomLeft" state="frozen"/>
      <selection pane="bottomLeft" activeCell="H2" sqref="H2"/>
    </sheetView>
  </sheetViews>
  <sheetFormatPr baseColWidth="10" defaultColWidth="8.83203125" defaultRowHeight="15"/>
  <cols>
    <col min="1" max="1" width="33.33203125" customWidth="1"/>
    <col min="2" max="2" width="20.6640625" style="99" customWidth="1"/>
    <col min="3" max="3" width="19.1640625" style="99" customWidth="1"/>
    <col min="4" max="4" width="21.83203125" style="99" customWidth="1"/>
    <col min="5" max="5" width="15.33203125" style="99" customWidth="1"/>
    <col min="6" max="6" width="16" style="99" customWidth="1"/>
    <col min="7" max="7" width="11.6640625" style="99" customWidth="1"/>
    <col min="8" max="8" width="14.83203125" style="99" customWidth="1"/>
    <col min="9" max="9" width="18" style="99" customWidth="1"/>
    <col min="10" max="10" width="17.5" style="99" customWidth="1"/>
  </cols>
  <sheetData>
    <row r="1" spans="1:10">
      <c r="A1" t="s">
        <v>2238</v>
      </c>
      <c r="B1" s="99" t="s">
        <v>2289</v>
      </c>
      <c r="C1" s="99" t="s">
        <v>2281</v>
      </c>
      <c r="D1" s="103" t="s">
        <v>2282</v>
      </c>
      <c r="E1" s="103" t="s">
        <v>2283</v>
      </c>
      <c r="F1" s="99" t="s">
        <v>2309</v>
      </c>
      <c r="G1" s="99" t="s">
        <v>2316</v>
      </c>
      <c r="H1" s="99" t="s">
        <v>2285</v>
      </c>
      <c r="I1" s="99" t="s">
        <v>2290</v>
      </c>
      <c r="J1" s="99" t="s">
        <v>2287</v>
      </c>
    </row>
    <row r="2" spans="1:10">
      <c r="A2" s="102" t="s">
        <v>1803</v>
      </c>
      <c r="B2" s="99">
        <f t="shared" ref="B2:B65" si="0">LOG(H2, 2)</f>
        <v>-7.2822873096169136</v>
      </c>
      <c r="C2" s="99">
        <f t="shared" ref="C2:C65" si="1">-LOG10(E2)</f>
        <v>0.78199784379091442</v>
      </c>
      <c r="D2" s="101">
        <v>0.1</v>
      </c>
      <c r="E2" s="101">
        <v>0.16519700000000001</v>
      </c>
      <c r="F2" s="99">
        <v>1.1325424948447583E-2</v>
      </c>
      <c r="G2" s="99">
        <v>1.762955798613558</v>
      </c>
      <c r="H2" s="99">
        <f t="shared" ref="H2:H65" si="2">F2/G2</f>
        <v>6.424111686381611E-3</v>
      </c>
      <c r="I2" s="99">
        <f t="shared" ref="I2:I65" si="3">LOG(H2)</f>
        <v>-2.1921869172378443</v>
      </c>
      <c r="J2" s="99" t="str">
        <f t="shared" ref="J2:J65" si="4">IF(AND(I2&gt;0), "PRODUCED", "CONSUMED")</f>
        <v>CONSUMED</v>
      </c>
    </row>
    <row r="3" spans="1:10">
      <c r="A3" s="102" t="s">
        <v>1728</v>
      </c>
      <c r="B3" s="99">
        <f t="shared" si="0"/>
        <v>-6.6470096884994296</v>
      </c>
      <c r="C3" s="99">
        <f t="shared" si="1"/>
        <v>0.78199784379091442</v>
      </c>
      <c r="D3" s="101">
        <v>0.1</v>
      </c>
      <c r="E3" s="101">
        <v>0.16519700000000001</v>
      </c>
      <c r="F3" s="99">
        <v>2.8226990841881992E-2</v>
      </c>
      <c r="G3" s="99">
        <v>2.8288757974160621</v>
      </c>
      <c r="H3" s="99">
        <f t="shared" si="2"/>
        <v>9.9781654845592562E-3</v>
      </c>
      <c r="I3" s="99">
        <f t="shared" si="3"/>
        <v>-2.0009492977074244</v>
      </c>
      <c r="J3" s="99" t="str">
        <f t="shared" si="4"/>
        <v>CONSUMED</v>
      </c>
    </row>
    <row r="4" spans="1:10">
      <c r="A4" s="102" t="s">
        <v>801</v>
      </c>
      <c r="B4" s="99">
        <f t="shared" si="0"/>
        <v>-6.5219571679389761</v>
      </c>
      <c r="C4" s="99">
        <f t="shared" si="1"/>
        <v>0.78199784379091442</v>
      </c>
      <c r="D4" s="101">
        <v>0.1</v>
      </c>
      <c r="E4" s="101">
        <v>0.16519700000000001</v>
      </c>
      <c r="F4" s="99">
        <v>1.5005698697032319E-2</v>
      </c>
      <c r="G4" s="99">
        <v>1.378989501692691</v>
      </c>
      <c r="H4" s="99">
        <f t="shared" si="2"/>
        <v>1.0881662752771522E-2</v>
      </c>
      <c r="I4" s="99">
        <f t="shared" si="3"/>
        <v>-1.9633047379853408</v>
      </c>
      <c r="J4" s="99" t="str">
        <f t="shared" si="4"/>
        <v>CONSUMED</v>
      </c>
    </row>
    <row r="5" spans="1:10">
      <c r="A5" s="102" t="s">
        <v>864</v>
      </c>
      <c r="B5" s="99">
        <f t="shared" si="0"/>
        <v>-6.5032589782601384</v>
      </c>
      <c r="C5" s="99">
        <f t="shared" si="1"/>
        <v>0.78199784379091442</v>
      </c>
      <c r="D5" s="101">
        <v>0.1</v>
      </c>
      <c r="E5" s="101">
        <v>0.16519700000000001</v>
      </c>
      <c r="F5" s="99">
        <v>1.9142117259476805E-2</v>
      </c>
      <c r="G5" s="99">
        <v>1.736464840697802</v>
      </c>
      <c r="H5" s="99">
        <f t="shared" si="2"/>
        <v>1.1023613499588339E-2</v>
      </c>
      <c r="I5" s="99">
        <f t="shared" si="3"/>
        <v>-1.9576760220273961</v>
      </c>
      <c r="J5" s="99" t="str">
        <f t="shared" si="4"/>
        <v>CONSUMED</v>
      </c>
    </row>
    <row r="6" spans="1:10">
      <c r="A6" s="102" t="s">
        <v>2191</v>
      </c>
      <c r="B6" s="99">
        <f t="shared" si="0"/>
        <v>-6.4421995977239614</v>
      </c>
      <c r="C6" s="99">
        <f t="shared" si="1"/>
        <v>0.78199784379091442</v>
      </c>
      <c r="D6" s="101">
        <v>0.1</v>
      </c>
      <c r="E6" s="101">
        <v>0.16519700000000001</v>
      </c>
      <c r="F6" s="99">
        <v>2.4401364464112851E-2</v>
      </c>
      <c r="G6" s="99">
        <v>2.1218243480867076</v>
      </c>
      <c r="H6" s="99">
        <f t="shared" si="2"/>
        <v>1.1500181193658213E-2</v>
      </c>
      <c r="I6" s="99">
        <f t="shared" si="3"/>
        <v>-1.9392953169693454</v>
      </c>
      <c r="J6" s="99" t="str">
        <f t="shared" si="4"/>
        <v>CONSUMED</v>
      </c>
    </row>
    <row r="7" spans="1:10">
      <c r="A7" s="102" t="s">
        <v>891</v>
      </c>
      <c r="B7" s="99">
        <f t="shared" si="0"/>
        <v>-5.9710259524321962</v>
      </c>
      <c r="C7" s="99">
        <f t="shared" si="1"/>
        <v>0.78199784379091442</v>
      </c>
      <c r="D7" s="101">
        <v>0.1</v>
      </c>
      <c r="E7" s="101">
        <v>0.16519700000000001</v>
      </c>
      <c r="F7" s="99">
        <v>1.5149561261164545E-2</v>
      </c>
      <c r="G7" s="99">
        <v>0.95029396717102854</v>
      </c>
      <c r="H7" s="99">
        <f t="shared" si="2"/>
        <v>1.5941973520324382E-2</v>
      </c>
      <c r="I7" s="99">
        <f t="shared" si="3"/>
        <v>-1.7974579165701834</v>
      </c>
      <c r="J7" s="99" t="str">
        <f t="shared" si="4"/>
        <v>CONSUMED</v>
      </c>
    </row>
    <row r="8" spans="1:10">
      <c r="A8" s="102" t="s">
        <v>922</v>
      </c>
      <c r="B8" s="99">
        <f t="shared" si="0"/>
        <v>-5.9654704102619798</v>
      </c>
      <c r="C8" s="99">
        <f t="shared" si="1"/>
        <v>0.78199784379091442</v>
      </c>
      <c r="D8" s="101">
        <v>0.1</v>
      </c>
      <c r="E8" s="101">
        <v>0.16519700000000001</v>
      </c>
      <c r="F8" s="99">
        <v>1.0645048671645931E-2</v>
      </c>
      <c r="G8" s="99">
        <v>0.66517081090429675</v>
      </c>
      <c r="H8" s="99">
        <f t="shared" si="2"/>
        <v>1.6003481357178068E-2</v>
      </c>
      <c r="I8" s="99">
        <f t="shared" si="3"/>
        <v>-1.7957855317347717</v>
      </c>
      <c r="J8" s="99" t="str">
        <f t="shared" si="4"/>
        <v>CONSUMED</v>
      </c>
    </row>
    <row r="9" spans="1:10">
      <c r="A9" s="102" t="s">
        <v>1548</v>
      </c>
      <c r="B9" s="99">
        <f t="shared" si="0"/>
        <v>-5.9098884547184634</v>
      </c>
      <c r="C9" s="99">
        <f t="shared" si="1"/>
        <v>0.78199784379091442</v>
      </c>
      <c r="D9" s="101">
        <v>0.1</v>
      </c>
      <c r="E9" s="101">
        <v>0.16519700000000001</v>
      </c>
      <c r="F9" s="99">
        <v>1.6436290145840287E-2</v>
      </c>
      <c r="G9" s="99">
        <v>0.98822877416883037</v>
      </c>
      <c r="H9" s="99">
        <f t="shared" si="2"/>
        <v>1.6632069997824499E-2</v>
      </c>
      <c r="I9" s="99">
        <f t="shared" si="3"/>
        <v>-1.7790536958985115</v>
      </c>
      <c r="J9" s="99" t="str">
        <f t="shared" si="4"/>
        <v>CONSUMED</v>
      </c>
    </row>
    <row r="10" spans="1:10">
      <c r="A10" s="102" t="s">
        <v>867</v>
      </c>
      <c r="B10" s="99">
        <f t="shared" si="0"/>
        <v>-5.9084997299854427</v>
      </c>
      <c r="C10" s="99">
        <f t="shared" si="1"/>
        <v>0.78199784379091442</v>
      </c>
      <c r="D10" s="101">
        <v>0.1</v>
      </c>
      <c r="E10" s="101">
        <v>0.16519700000000001</v>
      </c>
      <c r="F10" s="99">
        <v>2.0225959377333999E-2</v>
      </c>
      <c r="G10" s="99">
        <v>1.2149118797851222</v>
      </c>
      <c r="H10" s="99">
        <f t="shared" si="2"/>
        <v>1.6648087580567E-2</v>
      </c>
      <c r="I10" s="99">
        <f t="shared" si="3"/>
        <v>-1.778635648098152</v>
      </c>
      <c r="J10" s="99" t="str">
        <f t="shared" si="4"/>
        <v>CONSUMED</v>
      </c>
    </row>
    <row r="11" spans="1:10">
      <c r="A11" s="102" t="s">
        <v>804</v>
      </c>
      <c r="B11" s="99">
        <f t="shared" si="0"/>
        <v>-5.8896104156561808</v>
      </c>
      <c r="C11" s="99">
        <f t="shared" si="1"/>
        <v>0.78199784379091442</v>
      </c>
      <c r="D11" s="101">
        <v>0.1</v>
      </c>
      <c r="E11" s="101">
        <v>0.16519700000000001</v>
      </c>
      <c r="F11" s="99">
        <v>2.3213101443244413E-2</v>
      </c>
      <c r="G11" s="99">
        <v>1.3762032121933023</v>
      </c>
      <c r="H11" s="99">
        <f t="shared" si="2"/>
        <v>1.686749546692955E-2</v>
      </c>
      <c r="I11" s="99">
        <f t="shared" si="3"/>
        <v>-1.7729493978875186</v>
      </c>
      <c r="J11" s="99" t="str">
        <f t="shared" si="4"/>
        <v>CONSUMED</v>
      </c>
    </row>
    <row r="12" spans="1:10">
      <c r="A12" s="102" t="s">
        <v>852</v>
      </c>
      <c r="B12" s="99">
        <f t="shared" si="0"/>
        <v>-5.7537381872462996</v>
      </c>
      <c r="C12" s="99">
        <f t="shared" si="1"/>
        <v>0.78199784379091442</v>
      </c>
      <c r="D12" s="101">
        <v>0.1</v>
      </c>
      <c r="E12" s="101">
        <v>0.16519700000000001</v>
      </c>
      <c r="F12" s="99">
        <v>1.9391620726156866E-2</v>
      </c>
      <c r="G12" s="99">
        <v>1.0463136472049994</v>
      </c>
      <c r="H12" s="99">
        <f t="shared" si="2"/>
        <v>1.8533277070367365E-2</v>
      </c>
      <c r="I12" s="99">
        <f t="shared" si="3"/>
        <v>-1.7320477815584365</v>
      </c>
      <c r="J12" s="99" t="str">
        <f t="shared" si="4"/>
        <v>CONSUMED</v>
      </c>
    </row>
    <row r="13" spans="1:10">
      <c r="A13" s="102" t="s">
        <v>861</v>
      </c>
      <c r="B13" s="99">
        <f t="shared" si="0"/>
        <v>-5.6229697867489508</v>
      </c>
      <c r="C13" s="99">
        <f t="shared" si="1"/>
        <v>0.78199784379091442</v>
      </c>
      <c r="D13" s="101">
        <v>0.1</v>
      </c>
      <c r="E13" s="101">
        <v>0.16519700000000001</v>
      </c>
      <c r="F13" s="99">
        <v>2.9330264780388037E-2</v>
      </c>
      <c r="G13" s="99">
        <v>1.4454349585614852</v>
      </c>
      <c r="H13" s="99">
        <f t="shared" si="2"/>
        <v>2.0291653115666913E-2</v>
      </c>
      <c r="I13" s="99">
        <f t="shared" si="3"/>
        <v>-1.6926825705237338</v>
      </c>
      <c r="J13" s="99" t="str">
        <f t="shared" si="4"/>
        <v>CONSUMED</v>
      </c>
    </row>
    <row r="14" spans="1:10">
      <c r="A14" s="102" t="s">
        <v>894</v>
      </c>
      <c r="B14" s="99">
        <f t="shared" si="0"/>
        <v>-5.588180516330385</v>
      </c>
      <c r="C14" s="99">
        <f t="shared" si="1"/>
        <v>0.78199784379091442</v>
      </c>
      <c r="D14" s="101">
        <v>0.1</v>
      </c>
      <c r="E14" s="101">
        <v>0.16519700000000001</v>
      </c>
      <c r="F14" s="99">
        <v>2.3789121012936527E-2</v>
      </c>
      <c r="G14" s="99">
        <v>1.1444276765694124</v>
      </c>
      <c r="H14" s="99">
        <f t="shared" si="2"/>
        <v>2.0786915154173708E-2</v>
      </c>
      <c r="I14" s="99">
        <f t="shared" si="3"/>
        <v>-1.68220995660048</v>
      </c>
      <c r="J14" s="99" t="str">
        <f t="shared" si="4"/>
        <v>CONSUMED</v>
      </c>
    </row>
    <row r="15" spans="1:10">
      <c r="A15" s="102" t="s">
        <v>2083</v>
      </c>
      <c r="B15" s="99">
        <f t="shared" si="0"/>
        <v>-5.5592252674113229</v>
      </c>
      <c r="C15" s="99">
        <f t="shared" si="1"/>
        <v>0.78199784379091442</v>
      </c>
      <c r="D15" s="101">
        <v>0.1</v>
      </c>
      <c r="E15" s="101">
        <v>0.16519700000000001</v>
      </c>
      <c r="F15" s="99">
        <v>0.51913683848131775</v>
      </c>
      <c r="G15" s="99">
        <v>24.477970446158647</v>
      </c>
      <c r="H15" s="99">
        <f t="shared" si="2"/>
        <v>2.1208328510045508E-2</v>
      </c>
      <c r="I15" s="99">
        <f t="shared" si="3"/>
        <v>-1.6734935581439252</v>
      </c>
      <c r="J15" s="99" t="str">
        <f t="shared" si="4"/>
        <v>CONSUMED</v>
      </c>
    </row>
    <row r="16" spans="1:10">
      <c r="A16" s="102" t="s">
        <v>381</v>
      </c>
      <c r="B16" s="99">
        <f t="shared" si="0"/>
        <v>-5.4382686250381997</v>
      </c>
      <c r="C16" s="99">
        <f t="shared" si="1"/>
        <v>0.78199784379091442</v>
      </c>
      <c r="D16" s="101">
        <v>0.1</v>
      </c>
      <c r="E16" s="101">
        <v>0.16519700000000001</v>
      </c>
      <c r="F16" s="99">
        <v>2.5342970015572886E-2</v>
      </c>
      <c r="G16" s="99">
        <v>1.0988527271715454</v>
      </c>
      <c r="H16" s="99">
        <f t="shared" si="2"/>
        <v>2.3063117912812455E-2</v>
      </c>
      <c r="I16" s="99">
        <f t="shared" si="3"/>
        <v>-1.6370819806148142</v>
      </c>
      <c r="J16" s="99" t="str">
        <f t="shared" si="4"/>
        <v>CONSUMED</v>
      </c>
    </row>
    <row r="17" spans="1:10">
      <c r="A17" s="102" t="s">
        <v>143</v>
      </c>
      <c r="B17" s="99">
        <f t="shared" si="0"/>
        <v>-5.3581434308637199</v>
      </c>
      <c r="C17" s="99">
        <f t="shared" si="1"/>
        <v>0.78199784379091442</v>
      </c>
      <c r="D17" s="101">
        <v>0.1</v>
      </c>
      <c r="E17" s="101">
        <v>0.16519700000000001</v>
      </c>
      <c r="F17" s="99">
        <v>2.3506860670478098E-2</v>
      </c>
      <c r="G17" s="99">
        <v>0.96417646622375519</v>
      </c>
      <c r="H17" s="99">
        <f t="shared" si="2"/>
        <v>2.4380247282475044E-2</v>
      </c>
      <c r="I17" s="99">
        <f t="shared" si="3"/>
        <v>-1.6129618937598948</v>
      </c>
      <c r="J17" s="99" t="str">
        <f t="shared" si="4"/>
        <v>CONSUMED</v>
      </c>
    </row>
    <row r="18" spans="1:10">
      <c r="A18" s="102" t="s">
        <v>900</v>
      </c>
      <c r="B18" s="99">
        <f t="shared" si="0"/>
        <v>-5.3451090747312877</v>
      </c>
      <c r="C18" s="99">
        <f t="shared" si="1"/>
        <v>0.78199784379091442</v>
      </c>
      <c r="D18" s="101">
        <v>0.1</v>
      </c>
      <c r="E18" s="101">
        <v>0.16519700000000001</v>
      </c>
      <c r="F18" s="99">
        <v>6.7019795300065563E-2</v>
      </c>
      <c r="G18" s="99">
        <v>2.7242142392003132</v>
      </c>
      <c r="H18" s="99">
        <f t="shared" si="2"/>
        <v>2.4601514203867851E-2</v>
      </c>
      <c r="I18" s="99">
        <f t="shared" si="3"/>
        <v>-1.6090381615898661</v>
      </c>
      <c r="J18" s="99" t="str">
        <f t="shared" si="4"/>
        <v>CONSUMED</v>
      </c>
    </row>
    <row r="19" spans="1:10">
      <c r="A19" s="102" t="s">
        <v>1958</v>
      </c>
      <c r="B19" s="99">
        <f t="shared" si="0"/>
        <v>-5.1667876929353671</v>
      </c>
      <c r="C19" s="99">
        <f t="shared" si="1"/>
        <v>0.78199784379091442</v>
      </c>
      <c r="D19" s="101">
        <v>0.1</v>
      </c>
      <c r="E19" s="101">
        <v>0.16519700000000001</v>
      </c>
      <c r="F19" s="99">
        <v>3.6431726308790748E-2</v>
      </c>
      <c r="G19" s="99">
        <v>1.3086931447289925</v>
      </c>
      <c r="H19" s="99">
        <f t="shared" si="2"/>
        <v>2.7838249520543736E-2</v>
      </c>
      <c r="I19" s="99">
        <f t="shared" si="3"/>
        <v>-1.5553580768010449</v>
      </c>
      <c r="J19" s="99" t="str">
        <f t="shared" si="4"/>
        <v>CONSUMED</v>
      </c>
    </row>
    <row r="20" spans="1:10">
      <c r="A20" s="102" t="s">
        <v>897</v>
      </c>
      <c r="B20" s="99">
        <f t="shared" si="0"/>
        <v>-4.9929910981003021</v>
      </c>
      <c r="C20" s="99">
        <f t="shared" si="1"/>
        <v>0.78199784379091442</v>
      </c>
      <c r="D20" s="101">
        <v>0.1</v>
      </c>
      <c r="E20" s="101">
        <v>0.16519700000000001</v>
      </c>
      <c r="F20" s="99">
        <v>5.2608233312742884E-2</v>
      </c>
      <c r="G20" s="99">
        <v>1.6753046973174086</v>
      </c>
      <c r="H20" s="99">
        <f t="shared" si="2"/>
        <v>3.1402188149404778E-2</v>
      </c>
      <c r="I20" s="99">
        <f t="shared" si="3"/>
        <v>-1.5030400886114306</v>
      </c>
      <c r="J20" s="99" t="str">
        <f t="shared" si="4"/>
        <v>CONSUMED</v>
      </c>
    </row>
    <row r="21" spans="1:10">
      <c r="A21" s="102" t="s">
        <v>1616</v>
      </c>
      <c r="B21" s="99">
        <f t="shared" si="0"/>
        <v>-4.8103271162104777</v>
      </c>
      <c r="C21" s="99">
        <f t="shared" si="1"/>
        <v>0.78199784379091442</v>
      </c>
      <c r="D21" s="101">
        <v>0.1</v>
      </c>
      <c r="E21" s="101">
        <v>0.16519700000000001</v>
      </c>
      <c r="F21" s="99">
        <v>0.24355075915403282</v>
      </c>
      <c r="G21" s="99">
        <v>6.8334848914955826</v>
      </c>
      <c r="H21" s="99">
        <f t="shared" si="2"/>
        <v>3.5640784024727548E-2</v>
      </c>
      <c r="I21" s="99">
        <f t="shared" si="3"/>
        <v>-1.4480527509351713</v>
      </c>
      <c r="J21" s="99" t="str">
        <f t="shared" si="4"/>
        <v>CONSUMED</v>
      </c>
    </row>
    <row r="22" spans="1:10">
      <c r="A22" s="102" t="s">
        <v>885</v>
      </c>
      <c r="B22" s="99">
        <f t="shared" si="0"/>
        <v>-4.6443594646522079</v>
      </c>
      <c r="C22" s="99">
        <f t="shared" si="1"/>
        <v>0.78199784379091442</v>
      </c>
      <c r="D22" s="101">
        <v>0.1</v>
      </c>
      <c r="E22" s="101">
        <v>0.16519700000000001</v>
      </c>
      <c r="F22" s="99">
        <v>5.5104896092327861E-2</v>
      </c>
      <c r="G22" s="99">
        <v>1.3781030608470684</v>
      </c>
      <c r="H22" s="99">
        <f t="shared" si="2"/>
        <v>3.9986048691058665E-2</v>
      </c>
      <c r="I22" s="99">
        <f t="shared" si="3"/>
        <v>-1.3980915095062243</v>
      </c>
      <c r="J22" s="99" t="str">
        <f t="shared" si="4"/>
        <v>CONSUMED</v>
      </c>
    </row>
    <row r="23" spans="1:10">
      <c r="A23" s="102" t="s">
        <v>873</v>
      </c>
      <c r="B23" s="99">
        <f t="shared" si="0"/>
        <v>-4.5685004116578991</v>
      </c>
      <c r="C23" s="99">
        <f t="shared" si="1"/>
        <v>0.78199784379091442</v>
      </c>
      <c r="D23" s="101">
        <v>0.1</v>
      </c>
      <c r="E23" s="101">
        <v>0.16519700000000001</v>
      </c>
      <c r="F23" s="99">
        <v>4.0229309682416101E-2</v>
      </c>
      <c r="G23" s="99">
        <v>0.95454902734044389</v>
      </c>
      <c r="H23" s="99">
        <f t="shared" si="2"/>
        <v>4.2144833350784137E-2</v>
      </c>
      <c r="I23" s="99">
        <f t="shared" si="3"/>
        <v>-1.3752556591122735</v>
      </c>
      <c r="J23" s="99" t="str">
        <f t="shared" si="4"/>
        <v>CONSUMED</v>
      </c>
    </row>
    <row r="24" spans="1:10">
      <c r="A24" s="102" t="s">
        <v>998</v>
      </c>
      <c r="B24" s="99">
        <f t="shared" si="0"/>
        <v>-4.4235768838775753</v>
      </c>
      <c r="C24" s="99">
        <f t="shared" si="1"/>
        <v>0.78199784379091442</v>
      </c>
      <c r="D24" s="101">
        <v>0.1</v>
      </c>
      <c r="E24" s="101">
        <v>0.16519700000000001</v>
      </c>
      <c r="F24" s="99">
        <v>4.5365273701106858E-2</v>
      </c>
      <c r="G24" s="99">
        <v>0.97353790508093196</v>
      </c>
      <c r="H24" s="99">
        <f t="shared" si="2"/>
        <v>4.659836403322741E-2</v>
      </c>
      <c r="I24" s="99">
        <f t="shared" si="3"/>
        <v>-1.331629330172954</v>
      </c>
      <c r="J24" s="99" t="str">
        <f t="shared" si="4"/>
        <v>CONSUMED</v>
      </c>
    </row>
    <row r="25" spans="1:10">
      <c r="A25" s="102" t="s">
        <v>509</v>
      </c>
      <c r="B25" s="99">
        <f t="shared" si="0"/>
        <v>-4.2948576308312738</v>
      </c>
      <c r="C25" s="99">
        <f t="shared" si="1"/>
        <v>0.78199784379091442</v>
      </c>
      <c r="D25" s="101">
        <v>0.1</v>
      </c>
      <c r="E25" s="101">
        <v>0.16519700000000001</v>
      </c>
      <c r="F25" s="99">
        <v>5.4421523523496627E-2</v>
      </c>
      <c r="G25" s="99">
        <v>1.0681977764678861</v>
      </c>
      <c r="H25" s="99">
        <f t="shared" si="2"/>
        <v>5.0947048123847823E-2</v>
      </c>
      <c r="I25" s="99">
        <f t="shared" si="3"/>
        <v>-1.2928809739865548</v>
      </c>
      <c r="J25" s="99" t="str">
        <f t="shared" si="4"/>
        <v>CONSUMED</v>
      </c>
    </row>
    <row r="26" spans="1:10">
      <c r="A26" s="102" t="s">
        <v>842</v>
      </c>
      <c r="B26" s="99">
        <f t="shared" si="0"/>
        <v>-4.2583637042137017</v>
      </c>
      <c r="C26" s="99">
        <f t="shared" si="1"/>
        <v>0.78199784379091442</v>
      </c>
      <c r="D26" s="101">
        <v>0.1</v>
      </c>
      <c r="E26" s="101">
        <v>0.16519700000000001</v>
      </c>
      <c r="F26" s="99">
        <v>5.5223426416471842E-2</v>
      </c>
      <c r="G26" s="99">
        <v>1.0568626669524737</v>
      </c>
      <c r="H26" s="99">
        <f t="shared" si="2"/>
        <v>5.2252225519245445E-2</v>
      </c>
      <c r="I26" s="99">
        <f t="shared" si="3"/>
        <v>-1.2818952074151053</v>
      </c>
      <c r="J26" s="99" t="str">
        <f t="shared" si="4"/>
        <v>CONSUMED</v>
      </c>
    </row>
    <row r="27" spans="1:10">
      <c r="A27" s="102" t="s">
        <v>950</v>
      </c>
      <c r="B27" s="99">
        <f t="shared" si="0"/>
        <v>-4.1740917343164021</v>
      </c>
      <c r="C27" s="99">
        <f t="shared" si="1"/>
        <v>0.78199784379091442</v>
      </c>
      <c r="D27" s="101">
        <v>0.1</v>
      </c>
      <c r="E27" s="101">
        <v>0.16519700000000001</v>
      </c>
      <c r="F27" s="99">
        <v>4.0833039631894504E-2</v>
      </c>
      <c r="G27" s="99">
        <v>0.73712056349520083</v>
      </c>
      <c r="H27" s="99">
        <f t="shared" si="2"/>
        <v>5.53953337541917E-2</v>
      </c>
      <c r="I27" s="99">
        <f t="shared" si="3"/>
        <v>-1.256526816682326</v>
      </c>
      <c r="J27" s="99" t="str">
        <f t="shared" si="4"/>
        <v>CONSUMED</v>
      </c>
    </row>
    <row r="28" spans="1:10">
      <c r="A28" s="102" t="s">
        <v>1040</v>
      </c>
      <c r="B28" s="99">
        <f t="shared" si="0"/>
        <v>-4.1385629139458953</v>
      </c>
      <c r="C28" s="99">
        <f t="shared" si="1"/>
        <v>0.78199784379091442</v>
      </c>
      <c r="D28" s="101">
        <v>0.1</v>
      </c>
      <c r="E28" s="101">
        <v>0.16519700000000001</v>
      </c>
      <c r="F28" s="99">
        <v>5.9216174983426517E-2</v>
      </c>
      <c r="G28" s="99">
        <v>1.0429702655500821</v>
      </c>
      <c r="H28" s="99">
        <f t="shared" si="2"/>
        <v>5.6776474784920927E-2</v>
      </c>
      <c r="I28" s="99">
        <f t="shared" si="3"/>
        <v>-1.2458315760402463</v>
      </c>
      <c r="J28" s="99" t="str">
        <f t="shared" si="4"/>
        <v>CONSUMED</v>
      </c>
    </row>
    <row r="29" spans="1:10">
      <c r="A29" s="102" t="s">
        <v>1398</v>
      </c>
      <c r="B29" s="99">
        <f t="shared" si="0"/>
        <v>-4.135417171131996</v>
      </c>
      <c r="C29" s="99">
        <f t="shared" si="1"/>
        <v>0.78199784379091442</v>
      </c>
      <c r="D29" s="101">
        <v>0.1</v>
      </c>
      <c r="E29" s="101">
        <v>0.16519700000000001</v>
      </c>
      <c r="F29" s="99">
        <v>8.4333054608071098E-2</v>
      </c>
      <c r="G29" s="99">
        <v>1.4821168481013458</v>
      </c>
      <c r="H29" s="99">
        <f t="shared" si="2"/>
        <v>5.6900408841654621E-2</v>
      </c>
      <c r="I29" s="99">
        <f t="shared" si="3"/>
        <v>-1.2448846130946181</v>
      </c>
      <c r="J29" s="99" t="str">
        <f t="shared" si="4"/>
        <v>CONSUMED</v>
      </c>
    </row>
    <row r="30" spans="1:10">
      <c r="A30" s="102" t="s">
        <v>839</v>
      </c>
      <c r="B30" s="99">
        <f t="shared" si="0"/>
        <v>-4.1024085729925384</v>
      </c>
      <c r="C30" s="99">
        <f t="shared" si="1"/>
        <v>0.78199784379091442</v>
      </c>
      <c r="D30" s="101">
        <v>0.1</v>
      </c>
      <c r="E30" s="101">
        <v>0.16519700000000001</v>
      </c>
      <c r="F30" s="99">
        <v>0.10674544094549172</v>
      </c>
      <c r="G30" s="99">
        <v>1.8335694759123371</v>
      </c>
      <c r="H30" s="99">
        <f t="shared" si="2"/>
        <v>5.8217287290070058E-2</v>
      </c>
      <c r="I30" s="99">
        <f t="shared" si="3"/>
        <v>-1.234948034939823</v>
      </c>
      <c r="J30" s="99" t="str">
        <f t="shared" si="4"/>
        <v>CONSUMED</v>
      </c>
    </row>
    <row r="31" spans="1:10">
      <c r="A31" s="102" t="s">
        <v>1751</v>
      </c>
      <c r="B31" s="99">
        <f t="shared" si="0"/>
        <v>-4.0382264418883169</v>
      </c>
      <c r="C31" s="99">
        <f t="shared" si="1"/>
        <v>0.78199784379091442</v>
      </c>
      <c r="D31" s="101">
        <v>0.1</v>
      </c>
      <c r="E31" s="101">
        <v>0.16519700000000001</v>
      </c>
      <c r="F31" s="99">
        <v>6.1682966965397101E-2</v>
      </c>
      <c r="G31" s="99">
        <v>1.0134271698874893</v>
      </c>
      <c r="H31" s="99">
        <f t="shared" si="2"/>
        <v>6.0865712700642463E-2</v>
      </c>
      <c r="I31" s="99">
        <f t="shared" si="3"/>
        <v>-1.2156272882918142</v>
      </c>
      <c r="J31" s="99" t="str">
        <f t="shared" si="4"/>
        <v>CONSUMED</v>
      </c>
    </row>
    <row r="32" spans="1:10">
      <c r="A32" s="102" t="s">
        <v>855</v>
      </c>
      <c r="B32" s="99">
        <f t="shared" si="0"/>
        <v>-3.8830548527545519</v>
      </c>
      <c r="C32" s="99">
        <f t="shared" si="1"/>
        <v>0.78199784379091442</v>
      </c>
      <c r="D32" s="101">
        <v>0.1</v>
      </c>
      <c r="E32" s="101">
        <v>0.16519700000000001</v>
      </c>
      <c r="F32" s="99">
        <v>9.0755829340839547E-2</v>
      </c>
      <c r="G32" s="99">
        <v>1.3390306416222113</v>
      </c>
      <c r="H32" s="99">
        <f t="shared" si="2"/>
        <v>6.7777261042279435E-2</v>
      </c>
      <c r="I32" s="99">
        <f t="shared" si="3"/>
        <v>-1.1689159854877038</v>
      </c>
      <c r="J32" s="99" t="str">
        <f t="shared" si="4"/>
        <v>CONSUMED</v>
      </c>
    </row>
    <row r="33" spans="1:10">
      <c r="A33" s="102" t="s">
        <v>37</v>
      </c>
      <c r="B33" s="99">
        <f t="shared" si="0"/>
        <v>-3.6906045916175265</v>
      </c>
      <c r="C33" s="99">
        <f t="shared" si="1"/>
        <v>0.78199784379091442</v>
      </c>
      <c r="D33" s="101">
        <v>0.1</v>
      </c>
      <c r="E33" s="101">
        <v>0.16519700000000001</v>
      </c>
      <c r="F33" s="99">
        <v>9.3138192497178404E-2</v>
      </c>
      <c r="G33" s="99">
        <v>1.2025703438904609</v>
      </c>
      <c r="H33" s="99">
        <f t="shared" si="2"/>
        <v>7.7449267704261734E-2</v>
      </c>
      <c r="I33" s="99">
        <f t="shared" si="3"/>
        <v>-1.1109826842120931</v>
      </c>
      <c r="J33" s="99" t="str">
        <f t="shared" si="4"/>
        <v>CONSUMED</v>
      </c>
    </row>
    <row r="34" spans="1:10">
      <c r="A34" s="102" t="s">
        <v>907</v>
      </c>
      <c r="B34" s="99">
        <f t="shared" si="0"/>
        <v>-3.6774918160577794</v>
      </c>
      <c r="C34" s="99">
        <f t="shared" si="1"/>
        <v>0.78199784379091442</v>
      </c>
      <c r="D34" s="101">
        <v>0.1</v>
      </c>
      <c r="E34" s="101">
        <v>0.16519700000000001</v>
      </c>
      <c r="F34" s="99">
        <v>8.4985148742095215E-2</v>
      </c>
      <c r="G34" s="99">
        <v>1.0873725975005091</v>
      </c>
      <c r="H34" s="99">
        <f t="shared" si="2"/>
        <v>7.8156419370367131E-2</v>
      </c>
      <c r="I34" s="99">
        <f t="shared" si="3"/>
        <v>-1.1070353454421997</v>
      </c>
      <c r="J34" s="99" t="str">
        <f t="shared" si="4"/>
        <v>CONSUMED</v>
      </c>
    </row>
    <row r="35" spans="1:10">
      <c r="A35" s="102" t="s">
        <v>57</v>
      </c>
      <c r="B35" s="99">
        <f t="shared" si="0"/>
        <v>-3.6642460149802782</v>
      </c>
      <c r="C35" s="99">
        <f t="shared" si="1"/>
        <v>0.78199784379091442</v>
      </c>
      <c r="D35" s="101">
        <v>0.1</v>
      </c>
      <c r="E35" s="101">
        <v>0.16519700000000001</v>
      </c>
      <c r="F35" s="99">
        <v>0.10858348080882307</v>
      </c>
      <c r="G35" s="99">
        <v>1.3766125404855714</v>
      </c>
      <c r="H35" s="99">
        <f t="shared" si="2"/>
        <v>7.8877300340822493E-2</v>
      </c>
      <c r="I35" s="99">
        <f t="shared" si="3"/>
        <v>-1.1030479620012734</v>
      </c>
      <c r="J35" s="99" t="str">
        <f t="shared" si="4"/>
        <v>CONSUMED</v>
      </c>
    </row>
    <row r="36" spans="1:10">
      <c r="A36" s="102" t="s">
        <v>987</v>
      </c>
      <c r="B36" s="99">
        <f t="shared" si="0"/>
        <v>-3.6304025724952647</v>
      </c>
      <c r="C36" s="99">
        <f t="shared" si="1"/>
        <v>0.78199784379091442</v>
      </c>
      <c r="D36" s="101">
        <v>0.1</v>
      </c>
      <c r="E36" s="101">
        <v>0.16519700000000001</v>
      </c>
      <c r="F36" s="99">
        <v>0.38524426002606643</v>
      </c>
      <c r="G36" s="99">
        <v>4.7708553294786062</v>
      </c>
      <c r="H36" s="99">
        <f t="shared" si="2"/>
        <v>8.0749516265077925E-2</v>
      </c>
      <c r="I36" s="99">
        <f t="shared" si="3"/>
        <v>-1.0928600706567557</v>
      </c>
      <c r="J36" s="99" t="str">
        <f t="shared" si="4"/>
        <v>CONSUMED</v>
      </c>
    </row>
    <row r="37" spans="1:10">
      <c r="A37" s="102" t="s">
        <v>1702</v>
      </c>
      <c r="B37" s="99">
        <f t="shared" si="0"/>
        <v>-3.5528484001974698</v>
      </c>
      <c r="C37" s="99">
        <f t="shared" si="1"/>
        <v>0.78199784379091442</v>
      </c>
      <c r="D37" s="101">
        <v>0.1</v>
      </c>
      <c r="E37" s="101">
        <v>0.16519700000000001</v>
      </c>
      <c r="F37" s="99">
        <v>8.5511964169128277E-2</v>
      </c>
      <c r="G37" s="99">
        <v>1.0035541716698093</v>
      </c>
      <c r="H37" s="99">
        <f t="shared" si="2"/>
        <v>8.5209116341816701E-2</v>
      </c>
      <c r="I37" s="99">
        <f t="shared" si="3"/>
        <v>-1.0695139385062267</v>
      </c>
      <c r="J37" s="99" t="str">
        <f t="shared" si="4"/>
        <v>CONSUMED</v>
      </c>
    </row>
    <row r="38" spans="1:10">
      <c r="A38" s="102" t="s">
        <v>908</v>
      </c>
      <c r="B38" s="99">
        <f t="shared" si="0"/>
        <v>-3.5404934821656271</v>
      </c>
      <c r="C38" s="99">
        <f t="shared" si="1"/>
        <v>0.78199784379091442</v>
      </c>
      <c r="D38" s="101">
        <v>0.1</v>
      </c>
      <c r="E38" s="101">
        <v>0.16519700000000001</v>
      </c>
      <c r="F38" s="99">
        <v>9.3279449530471834E-2</v>
      </c>
      <c r="G38" s="99">
        <v>1.0853772444470879</v>
      </c>
      <c r="H38" s="99">
        <f t="shared" si="2"/>
        <v>8.5941961661440747E-2</v>
      </c>
      <c r="I38" s="99">
        <f t="shared" si="3"/>
        <v>-1.0657947375846724</v>
      </c>
      <c r="J38" s="99" t="str">
        <f t="shared" si="4"/>
        <v>CONSUMED</v>
      </c>
    </row>
    <row r="39" spans="1:10">
      <c r="A39" s="102" t="s">
        <v>1913</v>
      </c>
      <c r="B39" s="99">
        <f t="shared" si="0"/>
        <v>-3.5256783389744561</v>
      </c>
      <c r="C39" s="99">
        <f t="shared" si="1"/>
        <v>0.78199784379091442</v>
      </c>
      <c r="D39" s="101">
        <v>0.1</v>
      </c>
      <c r="E39" s="101">
        <v>0.16519700000000001</v>
      </c>
      <c r="F39" s="99">
        <v>0.25648314909180808</v>
      </c>
      <c r="G39" s="99">
        <v>2.9538862851062988</v>
      </c>
      <c r="H39" s="99">
        <f t="shared" si="2"/>
        <v>8.6829053096936754E-2</v>
      </c>
      <c r="I39" s="99">
        <f t="shared" si="3"/>
        <v>-1.0613349350940731</v>
      </c>
      <c r="J39" s="99" t="str">
        <f t="shared" si="4"/>
        <v>CONSUMED</v>
      </c>
    </row>
    <row r="40" spans="1:10">
      <c r="A40" s="102" t="s">
        <v>367</v>
      </c>
      <c r="B40" s="99">
        <f t="shared" si="0"/>
        <v>-3.5213554560339624</v>
      </c>
      <c r="C40" s="99">
        <f t="shared" si="1"/>
        <v>0.78199784379091442</v>
      </c>
      <c r="D40" s="101">
        <v>0.1</v>
      </c>
      <c r="E40" s="101">
        <v>0.16519700000000001</v>
      </c>
      <c r="F40" s="99">
        <v>0.87367613211786177</v>
      </c>
      <c r="G40" s="99">
        <v>10.031920667166832</v>
      </c>
      <c r="H40" s="99">
        <f t="shared" si="2"/>
        <v>8.7089617342897246E-2</v>
      </c>
      <c r="I40" s="99">
        <f t="shared" si="3"/>
        <v>-1.0600336176612404</v>
      </c>
      <c r="J40" s="99" t="str">
        <f t="shared" si="4"/>
        <v>CONSUMED</v>
      </c>
    </row>
    <row r="41" spans="1:10">
      <c r="A41" s="102" t="s">
        <v>1539</v>
      </c>
      <c r="B41" s="99">
        <f t="shared" si="0"/>
        <v>-3.4816626289782646</v>
      </c>
      <c r="C41" s="99">
        <f t="shared" si="1"/>
        <v>0.78199784379091442</v>
      </c>
      <c r="D41" s="101">
        <v>0.1</v>
      </c>
      <c r="E41" s="101">
        <v>0.16519700000000001</v>
      </c>
      <c r="F41" s="99">
        <v>9.1316008913469804E-2</v>
      </c>
      <c r="G41" s="99">
        <v>1.020074304562989</v>
      </c>
      <c r="H41" s="99">
        <f t="shared" si="2"/>
        <v>8.9518977691130638E-2</v>
      </c>
      <c r="I41" s="99">
        <f t="shared" si="3"/>
        <v>-1.0480848861047722</v>
      </c>
      <c r="J41" s="99" t="str">
        <f t="shared" si="4"/>
        <v>CONSUMED</v>
      </c>
    </row>
    <row r="42" spans="1:10">
      <c r="A42" s="102" t="s">
        <v>1736</v>
      </c>
      <c r="B42" s="99">
        <f t="shared" si="0"/>
        <v>-3.4331944760921584</v>
      </c>
      <c r="C42" s="99">
        <f t="shared" si="1"/>
        <v>0.78199784379091442</v>
      </c>
      <c r="D42" s="101">
        <v>0.1</v>
      </c>
      <c r="E42" s="101">
        <v>0.16519700000000001</v>
      </c>
      <c r="F42" s="99">
        <v>0.116890276206704</v>
      </c>
      <c r="G42" s="99">
        <v>1.2626206942634726</v>
      </c>
      <c r="H42" s="99">
        <f t="shared" si="2"/>
        <v>9.2577507035784712E-2</v>
      </c>
      <c r="I42" s="99">
        <f t="shared" si="3"/>
        <v>-1.0334945182516266</v>
      </c>
      <c r="J42" s="99" t="str">
        <f t="shared" si="4"/>
        <v>CONSUMED</v>
      </c>
    </row>
    <row r="43" spans="1:10">
      <c r="A43" s="102" t="s">
        <v>954</v>
      </c>
      <c r="B43" s="99">
        <f t="shared" si="0"/>
        <v>-3.412941372621813</v>
      </c>
      <c r="C43" s="99">
        <f t="shared" si="1"/>
        <v>0.78199784379091442</v>
      </c>
      <c r="D43" s="101">
        <v>0.1</v>
      </c>
      <c r="E43" s="101">
        <v>0.16519700000000001</v>
      </c>
      <c r="F43" s="99">
        <v>0.17011870986506986</v>
      </c>
      <c r="G43" s="99">
        <v>1.8119650104857918</v>
      </c>
      <c r="H43" s="99">
        <f t="shared" si="2"/>
        <v>9.3886310652025587E-2</v>
      </c>
      <c r="I43" s="99">
        <f t="shared" si="3"/>
        <v>-1.0273977266017664</v>
      </c>
      <c r="J43" s="99" t="str">
        <f t="shared" si="4"/>
        <v>CONSUMED</v>
      </c>
    </row>
    <row r="44" spans="1:10">
      <c r="A44" s="102" t="s">
        <v>909</v>
      </c>
      <c r="B44" s="99">
        <f t="shared" si="0"/>
        <v>-3.3730190993939382</v>
      </c>
      <c r="C44" s="99">
        <f t="shared" si="1"/>
        <v>0.78199784379091442</v>
      </c>
      <c r="D44" s="101">
        <v>0.1</v>
      </c>
      <c r="E44" s="101">
        <v>0.16519700000000001</v>
      </c>
      <c r="F44" s="99">
        <v>9.5998512024722329E-2</v>
      </c>
      <c r="G44" s="99">
        <v>0.99459077417730368</v>
      </c>
      <c r="H44" s="99">
        <f t="shared" si="2"/>
        <v>9.6520613821427695E-2</v>
      </c>
      <c r="I44" s="99">
        <f t="shared" si="3"/>
        <v>-1.0153799248650828</v>
      </c>
      <c r="J44" s="99" t="str">
        <f t="shared" si="4"/>
        <v>CONSUMED</v>
      </c>
    </row>
    <row r="45" spans="1:10">
      <c r="A45" s="102" t="s">
        <v>1593</v>
      </c>
      <c r="B45" s="99">
        <f t="shared" si="0"/>
        <v>-3.3434870014655207</v>
      </c>
      <c r="C45" s="99">
        <f t="shared" si="1"/>
        <v>0.78199784379091442</v>
      </c>
      <c r="D45" s="101">
        <v>0.1</v>
      </c>
      <c r="E45" s="101">
        <v>0.16519700000000001</v>
      </c>
      <c r="F45" s="99">
        <v>0.89496290590045857</v>
      </c>
      <c r="G45" s="99">
        <v>9.0843720571361342</v>
      </c>
      <c r="H45" s="99">
        <f t="shared" si="2"/>
        <v>9.8516760461988095E-2</v>
      </c>
      <c r="I45" s="99">
        <f t="shared" si="3"/>
        <v>-1.0064898775537432</v>
      </c>
      <c r="J45" s="99" t="str">
        <f t="shared" si="4"/>
        <v>CONSUMED</v>
      </c>
    </row>
    <row r="46" spans="1:10">
      <c r="A46" s="102" t="s">
        <v>1605</v>
      </c>
      <c r="B46" s="99">
        <f t="shared" si="0"/>
        <v>-3.1910162661524422</v>
      </c>
      <c r="C46" s="99">
        <f t="shared" si="1"/>
        <v>0.78199784379091442</v>
      </c>
      <c r="D46" s="101">
        <v>0.1</v>
      </c>
      <c r="E46" s="101">
        <v>0.16519700000000001</v>
      </c>
      <c r="F46" s="99">
        <v>0.11740049878589999</v>
      </c>
      <c r="G46" s="99">
        <v>1.0721648244808419</v>
      </c>
      <c r="H46" s="99">
        <f t="shared" si="2"/>
        <v>0.10949855479799671</v>
      </c>
      <c r="I46" s="99">
        <f t="shared" si="3"/>
        <v>-0.96059161276356309</v>
      </c>
      <c r="J46" s="99" t="str">
        <f t="shared" si="4"/>
        <v>CONSUMED</v>
      </c>
    </row>
    <row r="47" spans="1:10">
      <c r="A47" s="102" t="s">
        <v>377</v>
      </c>
      <c r="B47" s="99">
        <f t="shared" si="0"/>
        <v>-3.0991569405145141</v>
      </c>
      <c r="C47" s="99">
        <f t="shared" si="1"/>
        <v>0.78199784379091442</v>
      </c>
      <c r="D47" s="101">
        <v>0.1</v>
      </c>
      <c r="E47" s="101">
        <v>0.16519700000000001</v>
      </c>
      <c r="F47" s="99">
        <v>0.77624662577477599</v>
      </c>
      <c r="G47" s="99">
        <v>6.6517960629695283</v>
      </c>
      <c r="H47" s="99">
        <f t="shared" si="2"/>
        <v>0.11669729775633561</v>
      </c>
      <c r="I47" s="99">
        <f t="shared" si="3"/>
        <v>-0.93293920036508138</v>
      </c>
      <c r="J47" s="99" t="str">
        <f t="shared" si="4"/>
        <v>CONSUMED</v>
      </c>
    </row>
    <row r="48" spans="1:10">
      <c r="A48" s="102" t="s">
        <v>870</v>
      </c>
      <c r="B48" s="99">
        <f t="shared" si="0"/>
        <v>-3.0473065721162871</v>
      </c>
      <c r="C48" s="99">
        <f t="shared" si="1"/>
        <v>0.78199784379091442</v>
      </c>
      <c r="D48" s="101">
        <v>0.1</v>
      </c>
      <c r="E48" s="101">
        <v>0.16519700000000001</v>
      </c>
      <c r="F48" s="99">
        <v>0.12072861127277319</v>
      </c>
      <c r="G48" s="99">
        <v>0.99802377960839317</v>
      </c>
      <c r="H48" s="99">
        <f t="shared" si="2"/>
        <v>0.12096767004904929</v>
      </c>
      <c r="I48" s="99">
        <f t="shared" si="3"/>
        <v>-0.91733068419098729</v>
      </c>
      <c r="J48" s="99" t="str">
        <f t="shared" si="4"/>
        <v>CONSUMED</v>
      </c>
    </row>
    <row r="49" spans="1:10">
      <c r="A49" s="102" t="s">
        <v>560</v>
      </c>
      <c r="B49" s="99">
        <f t="shared" si="0"/>
        <v>-2.9925370307711305</v>
      </c>
      <c r="C49" s="99">
        <f t="shared" si="1"/>
        <v>0.78199784379091442</v>
      </c>
      <c r="D49" s="101">
        <v>0.1</v>
      </c>
      <c r="E49" s="101">
        <v>0.16519700000000001</v>
      </c>
      <c r="F49" s="99">
        <v>0.19941512868350339</v>
      </c>
      <c r="G49" s="99">
        <v>1.5870898438098209</v>
      </c>
      <c r="H49" s="99">
        <f t="shared" si="2"/>
        <v>0.12564829235174607</v>
      </c>
      <c r="I49" s="99">
        <f t="shared" si="3"/>
        <v>-0.90084340939733654</v>
      </c>
      <c r="J49" s="99" t="str">
        <f t="shared" si="4"/>
        <v>CONSUMED</v>
      </c>
    </row>
    <row r="50" spans="1:10">
      <c r="A50" s="102" t="s">
        <v>538</v>
      </c>
      <c r="B50" s="99">
        <f t="shared" si="0"/>
        <v>-2.9859673994239864</v>
      </c>
      <c r="C50" s="99">
        <f t="shared" si="1"/>
        <v>0.78199784379091442</v>
      </c>
      <c r="D50" s="101">
        <v>0.1</v>
      </c>
      <c r="E50" s="101">
        <v>0.16519700000000001</v>
      </c>
      <c r="F50" s="99">
        <v>0.14769903080097879</v>
      </c>
      <c r="G50" s="99">
        <v>1.170155016472763</v>
      </c>
      <c r="H50" s="99">
        <f t="shared" si="2"/>
        <v>0.1262217644002355</v>
      </c>
      <c r="I50" s="99">
        <f t="shared" si="3"/>
        <v>-0.89886575330139173</v>
      </c>
      <c r="J50" s="99" t="str">
        <f t="shared" si="4"/>
        <v>CONSUMED</v>
      </c>
    </row>
    <row r="51" spans="1:10">
      <c r="A51" s="102" t="s">
        <v>1742</v>
      </c>
      <c r="B51" s="99">
        <f t="shared" si="0"/>
        <v>-2.8529108178502738</v>
      </c>
      <c r="C51" s="99">
        <f t="shared" si="1"/>
        <v>0.78199784379091442</v>
      </c>
      <c r="D51" s="101">
        <v>0.1</v>
      </c>
      <c r="E51" s="101">
        <v>0.16519700000000001</v>
      </c>
      <c r="F51" s="99">
        <v>0.16158812332307779</v>
      </c>
      <c r="G51" s="99">
        <v>1.1674039763001309</v>
      </c>
      <c r="H51" s="99">
        <f t="shared" si="2"/>
        <v>0.13841662920765543</v>
      </c>
      <c r="I51" s="99">
        <f t="shared" si="3"/>
        <v>-0.858811731127193</v>
      </c>
      <c r="J51" s="99" t="str">
        <f t="shared" si="4"/>
        <v>CONSUMED</v>
      </c>
    </row>
    <row r="52" spans="1:10">
      <c r="A52" s="102" t="s">
        <v>1963</v>
      </c>
      <c r="B52" s="99">
        <f t="shared" si="0"/>
        <v>-2.8465689515536656</v>
      </c>
      <c r="C52" s="99">
        <f t="shared" si="1"/>
        <v>0.78199784379091442</v>
      </c>
      <c r="D52" s="101">
        <v>0.1</v>
      </c>
      <c r="E52" s="101">
        <v>0.16519700000000001</v>
      </c>
      <c r="F52" s="99">
        <v>0.88084944108112018</v>
      </c>
      <c r="G52" s="99">
        <v>6.3358417628811479</v>
      </c>
      <c r="H52" s="99">
        <f t="shared" si="2"/>
        <v>0.13902642680276858</v>
      </c>
      <c r="I52" s="99">
        <f t="shared" si="3"/>
        <v>-0.85690263914342346</v>
      </c>
      <c r="J52" s="99" t="str">
        <f t="shared" si="4"/>
        <v>CONSUMED</v>
      </c>
    </row>
    <row r="53" spans="1:10">
      <c r="A53" s="102" t="s">
        <v>2040</v>
      </c>
      <c r="B53" s="99">
        <f t="shared" si="0"/>
        <v>-2.8419177418780173</v>
      </c>
      <c r="C53" s="99">
        <f t="shared" si="1"/>
        <v>0.78199784379091442</v>
      </c>
      <c r="D53" s="101">
        <v>0.1</v>
      </c>
      <c r="E53" s="101">
        <v>0.16519700000000001</v>
      </c>
      <c r="F53" s="99">
        <v>0.85180606124898317</v>
      </c>
      <c r="G53" s="99">
        <v>6.1072150325935262</v>
      </c>
      <c r="H53" s="99">
        <f t="shared" si="2"/>
        <v>0.13947536752889642</v>
      </c>
      <c r="I53" s="99">
        <f t="shared" si="3"/>
        <v>-0.85550248551493069</v>
      </c>
      <c r="J53" s="99" t="str">
        <f t="shared" si="4"/>
        <v>CONSUMED</v>
      </c>
    </row>
    <row r="54" spans="1:10">
      <c r="A54" s="102" t="s">
        <v>500</v>
      </c>
      <c r="B54" s="99">
        <f t="shared" si="0"/>
        <v>-2.8412150654913284</v>
      </c>
      <c r="C54" s="99">
        <f t="shared" si="1"/>
        <v>0.78199784379091442</v>
      </c>
      <c r="D54" s="101">
        <v>0.1</v>
      </c>
      <c r="E54" s="101">
        <v>0.16519700000000001</v>
      </c>
      <c r="F54" s="99">
        <v>1.2826395988216295</v>
      </c>
      <c r="G54" s="99">
        <v>9.1916949463542892</v>
      </c>
      <c r="H54" s="99">
        <f t="shared" si="2"/>
        <v>0.13954331669050485</v>
      </c>
      <c r="I54" s="99">
        <f t="shared" si="3"/>
        <v>-0.8552909588452926</v>
      </c>
      <c r="J54" s="99" t="str">
        <f t="shared" si="4"/>
        <v>CONSUMED</v>
      </c>
    </row>
    <row r="55" spans="1:10">
      <c r="A55" s="102" t="s">
        <v>1732</v>
      </c>
      <c r="B55" s="99">
        <f t="shared" si="0"/>
        <v>-2.8240338674315892</v>
      </c>
      <c r="C55" s="99">
        <f t="shared" si="1"/>
        <v>0.78199784379091442</v>
      </c>
      <c r="D55" s="101">
        <v>0.1</v>
      </c>
      <c r="E55" s="101">
        <v>0.16519700000000001</v>
      </c>
      <c r="F55" s="99">
        <v>0.14543728932189512</v>
      </c>
      <c r="G55" s="99">
        <v>1.029899089943668</v>
      </c>
      <c r="H55" s="99">
        <f t="shared" si="2"/>
        <v>0.14121508674199337</v>
      </c>
      <c r="I55" s="99">
        <f t="shared" si="3"/>
        <v>-0.85011890286786729</v>
      </c>
      <c r="J55" s="99" t="str">
        <f t="shared" si="4"/>
        <v>CONSUMED</v>
      </c>
    </row>
    <row r="56" spans="1:10">
      <c r="A56" s="102" t="s">
        <v>798</v>
      </c>
      <c r="B56" s="99">
        <f t="shared" si="0"/>
        <v>-2.8116488563877002</v>
      </c>
      <c r="C56" s="99">
        <f t="shared" si="1"/>
        <v>0.78199784379091442</v>
      </c>
      <c r="D56" s="101">
        <v>0.1</v>
      </c>
      <c r="E56" s="101">
        <v>0.16519700000000001</v>
      </c>
      <c r="F56" s="99">
        <v>0.14241768549563341</v>
      </c>
      <c r="G56" s="99">
        <v>0.99989539118198145</v>
      </c>
      <c r="H56" s="99">
        <f t="shared" si="2"/>
        <v>0.1424325852000185</v>
      </c>
      <c r="I56" s="99">
        <f t="shared" si="3"/>
        <v>-0.84639064304702705</v>
      </c>
      <c r="J56" s="99" t="str">
        <f t="shared" si="4"/>
        <v>CONSUMED</v>
      </c>
    </row>
    <row r="57" spans="1:10">
      <c r="A57" s="102" t="s">
        <v>2225</v>
      </c>
      <c r="B57" s="99">
        <f t="shared" si="0"/>
        <v>-2.8060057741467368</v>
      </c>
      <c r="C57" s="99">
        <f t="shared" si="1"/>
        <v>0.78199784379091442</v>
      </c>
      <c r="D57" s="101">
        <v>0.1</v>
      </c>
      <c r="E57" s="101">
        <v>0.16519700000000001</v>
      </c>
      <c r="F57" s="99">
        <v>0.25199581238177915</v>
      </c>
      <c r="G57" s="99">
        <v>1.762321866322542</v>
      </c>
      <c r="H57" s="99">
        <f t="shared" si="2"/>
        <v>0.14299079935245984</v>
      </c>
      <c r="I57" s="99">
        <f t="shared" si="3"/>
        <v>-0.8446919060244984</v>
      </c>
      <c r="J57" s="99" t="str">
        <f t="shared" si="4"/>
        <v>CONSUMED</v>
      </c>
    </row>
    <row r="58" spans="1:10">
      <c r="A58" s="102" t="s">
        <v>1556</v>
      </c>
      <c r="B58" s="99">
        <f t="shared" si="0"/>
        <v>-2.7065727468884524</v>
      </c>
      <c r="C58" s="99">
        <f t="shared" si="1"/>
        <v>0.78199784379091442</v>
      </c>
      <c r="D58" s="101">
        <v>0.1</v>
      </c>
      <c r="E58" s="101">
        <v>0.16519700000000001</v>
      </c>
      <c r="F58" s="99">
        <v>0.17474681798977401</v>
      </c>
      <c r="G58" s="99">
        <v>1.1406932156750633</v>
      </c>
      <c r="H58" s="99">
        <f t="shared" si="2"/>
        <v>0.15319352792534904</v>
      </c>
      <c r="I58" s="99">
        <f t="shared" si="3"/>
        <v>-0.81475958226008049</v>
      </c>
      <c r="J58" s="99" t="str">
        <f t="shared" si="4"/>
        <v>CONSUMED</v>
      </c>
    </row>
    <row r="59" spans="1:10">
      <c r="A59" s="102" t="s">
        <v>2227</v>
      </c>
      <c r="B59" s="99">
        <f t="shared" si="0"/>
        <v>-2.6997514469693367</v>
      </c>
      <c r="C59" s="99">
        <f t="shared" si="1"/>
        <v>0.78199784379091442</v>
      </c>
      <c r="D59" s="101">
        <v>0.1</v>
      </c>
      <c r="E59" s="101">
        <v>0.16519700000000001</v>
      </c>
      <c r="F59" s="99">
        <v>0.53504930804141493</v>
      </c>
      <c r="G59" s="99">
        <v>3.476161722947134</v>
      </c>
      <c r="H59" s="99">
        <f t="shared" si="2"/>
        <v>0.15391956723687567</v>
      </c>
      <c r="I59" s="99">
        <f t="shared" si="3"/>
        <v>-0.81270616637500637</v>
      </c>
      <c r="J59" s="99" t="str">
        <f t="shared" si="4"/>
        <v>CONSUMED</v>
      </c>
    </row>
    <row r="60" spans="1:10">
      <c r="A60" s="102" t="s">
        <v>2024</v>
      </c>
      <c r="B60" s="99">
        <f t="shared" si="0"/>
        <v>-2.697863995952738</v>
      </c>
      <c r="C60" s="99">
        <f t="shared" si="1"/>
        <v>0.78199784379091442</v>
      </c>
      <c r="D60" s="101">
        <v>0.1</v>
      </c>
      <c r="E60" s="101">
        <v>0.16519700000000001</v>
      </c>
      <c r="F60" s="99">
        <v>2.8195420977802867</v>
      </c>
      <c r="G60" s="99">
        <v>18.294332591355122</v>
      </c>
      <c r="H60" s="99">
        <f t="shared" si="2"/>
        <v>0.1541210691180199</v>
      </c>
      <c r="I60" s="99">
        <f t="shared" si="3"/>
        <v>-0.81213798700366358</v>
      </c>
      <c r="J60" s="99" t="str">
        <f t="shared" si="4"/>
        <v>CONSUMED</v>
      </c>
    </row>
    <row r="61" spans="1:10">
      <c r="A61" s="102" t="s">
        <v>697</v>
      </c>
      <c r="B61" s="99">
        <f t="shared" si="0"/>
        <v>-2.5622982818485505</v>
      </c>
      <c r="C61" s="99">
        <f t="shared" si="1"/>
        <v>0.78199784379091442</v>
      </c>
      <c r="D61" s="101">
        <v>0.1</v>
      </c>
      <c r="E61" s="101">
        <v>0.16519700000000001</v>
      </c>
      <c r="F61" s="99">
        <v>0.17361607217282823</v>
      </c>
      <c r="G61" s="99">
        <v>1.0254596287937974</v>
      </c>
      <c r="H61" s="99">
        <f t="shared" si="2"/>
        <v>0.16930561408550535</v>
      </c>
      <c r="I61" s="99">
        <f t="shared" si="3"/>
        <v>-0.77132864067469564</v>
      </c>
      <c r="J61" s="99" t="str">
        <f t="shared" si="4"/>
        <v>CONSUMED</v>
      </c>
    </row>
    <row r="62" spans="1:10">
      <c r="A62" s="102" t="s">
        <v>363</v>
      </c>
      <c r="B62" s="99">
        <f t="shared" si="0"/>
        <v>-2.3661315273251198</v>
      </c>
      <c r="C62" s="99">
        <f t="shared" si="1"/>
        <v>0.78199784379091442</v>
      </c>
      <c r="D62" s="101">
        <v>0.1</v>
      </c>
      <c r="E62" s="101">
        <v>0.16519700000000001</v>
      </c>
      <c r="F62" s="99">
        <v>0.88565865330496507</v>
      </c>
      <c r="G62" s="99">
        <v>4.566073874505812</v>
      </c>
      <c r="H62" s="99">
        <f t="shared" si="2"/>
        <v>0.19396502939865823</v>
      </c>
      <c r="I62" s="99">
        <f t="shared" si="3"/>
        <v>-0.71227656341109002</v>
      </c>
      <c r="J62" s="99" t="str">
        <f t="shared" si="4"/>
        <v>CONSUMED</v>
      </c>
    </row>
    <row r="63" spans="1:10">
      <c r="A63" s="102" t="s">
        <v>1632</v>
      </c>
      <c r="B63" s="99">
        <f t="shared" si="0"/>
        <v>-2.1424839149502715</v>
      </c>
      <c r="C63" s="99">
        <f t="shared" si="1"/>
        <v>0.78199784379091442</v>
      </c>
      <c r="D63" s="101">
        <v>0.1</v>
      </c>
      <c r="E63" s="101">
        <v>0.16519700000000001</v>
      </c>
      <c r="F63" s="99">
        <v>0.68466176591073447</v>
      </c>
      <c r="G63" s="99">
        <v>3.0229293659717924</v>
      </c>
      <c r="H63" s="99">
        <f t="shared" si="2"/>
        <v>0.22648950174548113</v>
      </c>
      <c r="I63" s="99">
        <f t="shared" si="3"/>
        <v>-0.64495192362762965</v>
      </c>
      <c r="J63" s="99" t="str">
        <f t="shared" si="4"/>
        <v>CONSUMED</v>
      </c>
    </row>
    <row r="64" spans="1:10">
      <c r="A64" s="102" t="s">
        <v>1788</v>
      </c>
      <c r="B64" s="99">
        <f t="shared" si="0"/>
        <v>-2.0355724128914874</v>
      </c>
      <c r="C64" s="99">
        <f t="shared" si="1"/>
        <v>0.78199784379091442</v>
      </c>
      <c r="D64" s="101">
        <v>0.1</v>
      </c>
      <c r="E64" s="101">
        <v>0.16519700000000001</v>
      </c>
      <c r="F64" s="99">
        <v>1.189895553533157</v>
      </c>
      <c r="G64" s="99">
        <v>4.8783976325164478</v>
      </c>
      <c r="H64" s="99">
        <f t="shared" si="2"/>
        <v>0.24391114525024221</v>
      </c>
      <c r="I64" s="99">
        <f t="shared" si="3"/>
        <v>-0.61276835462644408</v>
      </c>
      <c r="J64" s="99" t="str">
        <f t="shared" si="4"/>
        <v>CONSUMED</v>
      </c>
    </row>
    <row r="65" spans="1:10">
      <c r="A65" s="102" t="s">
        <v>1872</v>
      </c>
      <c r="B65" s="99">
        <f t="shared" si="0"/>
        <v>-2.0205847951957545</v>
      </c>
      <c r="C65" s="99">
        <f t="shared" si="1"/>
        <v>0.78199784379091442</v>
      </c>
      <c r="D65" s="101">
        <v>0.1</v>
      </c>
      <c r="E65" s="101">
        <v>0.16519700000000001</v>
      </c>
      <c r="F65" s="99">
        <v>0.26071917027242181</v>
      </c>
      <c r="G65" s="99">
        <v>1.0578634141733019</v>
      </c>
      <c r="H65" s="99">
        <f t="shared" si="2"/>
        <v>0.2464582542314013</v>
      </c>
      <c r="I65" s="99">
        <f t="shared" si="3"/>
        <v>-0.60825663213648429</v>
      </c>
      <c r="J65" s="99" t="str">
        <f t="shared" si="4"/>
        <v>CONSUMED</v>
      </c>
    </row>
    <row r="66" spans="1:10">
      <c r="A66" s="102" t="s">
        <v>849</v>
      </c>
      <c r="B66" s="99">
        <f t="shared" ref="B66:B129" si="5">LOG(H66, 2)</f>
        <v>-1.9792990564038795</v>
      </c>
      <c r="C66" s="99">
        <f t="shared" ref="C66:C129" si="6">-LOG10(E66)</f>
        <v>0.78199784379091442</v>
      </c>
      <c r="D66" s="101">
        <v>0.1</v>
      </c>
      <c r="E66" s="101">
        <v>0.16519700000000001</v>
      </c>
      <c r="F66" s="99">
        <v>0.45799791537508305</v>
      </c>
      <c r="G66" s="99">
        <v>1.805892472110795</v>
      </c>
      <c r="H66" s="99">
        <f t="shared" ref="H66:H129" si="7">F66/G66</f>
        <v>0.25361305971875386</v>
      </c>
      <c r="I66" s="99">
        <f t="shared" ref="I66:I129" si="8">LOG(H66)</f>
        <v>-0.59582838636698188</v>
      </c>
      <c r="J66" s="99" t="str">
        <f t="shared" ref="J66:J129" si="9">IF(AND(I66&gt;0), "PRODUCED", "CONSUMED")</f>
        <v>CONSUMED</v>
      </c>
    </row>
    <row r="67" spans="1:10">
      <c r="A67" s="102" t="s">
        <v>906</v>
      </c>
      <c r="B67" s="99">
        <f t="shared" si="5"/>
        <v>-1.9622977301199811</v>
      </c>
      <c r="C67" s="99">
        <f t="shared" si="6"/>
        <v>0.78199784379091442</v>
      </c>
      <c r="D67" s="101">
        <v>0.1</v>
      </c>
      <c r="E67" s="101">
        <v>0.16519700000000001</v>
      </c>
      <c r="F67" s="99">
        <v>0.3387031274698768</v>
      </c>
      <c r="G67" s="99">
        <v>1.3198655212891308</v>
      </c>
      <c r="H67" s="99">
        <f t="shared" si="7"/>
        <v>0.25661942221133316</v>
      </c>
      <c r="I67" s="99">
        <f t="shared" si="8"/>
        <v>-0.59071047718945802</v>
      </c>
      <c r="J67" s="99" t="str">
        <f t="shared" si="9"/>
        <v>CONSUMED</v>
      </c>
    </row>
    <row r="68" spans="1:10">
      <c r="A68" s="102" t="s">
        <v>1644</v>
      </c>
      <c r="B68" s="99">
        <f t="shared" si="5"/>
        <v>-1.9532122517375115</v>
      </c>
      <c r="C68" s="99">
        <f t="shared" si="6"/>
        <v>0.78199784379091442</v>
      </c>
      <c r="D68" s="101">
        <v>0.1</v>
      </c>
      <c r="E68" s="101">
        <v>0.16519700000000001</v>
      </c>
      <c r="F68" s="99">
        <v>0.23632418992427121</v>
      </c>
      <c r="G68" s="99">
        <v>0.91513181391981446</v>
      </c>
      <c r="H68" s="99">
        <f t="shared" si="7"/>
        <v>0.25824060133153492</v>
      </c>
      <c r="I68" s="99">
        <f t="shared" si="8"/>
        <v>-0.58797547567137798</v>
      </c>
      <c r="J68" s="99" t="str">
        <f t="shared" si="9"/>
        <v>CONSUMED</v>
      </c>
    </row>
    <row r="69" spans="1:10">
      <c r="A69" s="102" t="s">
        <v>503</v>
      </c>
      <c r="B69" s="99">
        <f t="shared" si="5"/>
        <v>-1.9180691027130987</v>
      </c>
      <c r="C69" s="99">
        <f t="shared" si="6"/>
        <v>0.78199784379091442</v>
      </c>
      <c r="D69" s="101">
        <v>0.1</v>
      </c>
      <c r="E69" s="101">
        <v>0.16519700000000001</v>
      </c>
      <c r="F69" s="99">
        <v>0.96618693107303733</v>
      </c>
      <c r="G69" s="99">
        <v>3.6513838678023993</v>
      </c>
      <c r="H69" s="99">
        <f t="shared" si="7"/>
        <v>0.2646084241081289</v>
      </c>
      <c r="I69" s="99">
        <f t="shared" si="8"/>
        <v>-0.57739633367294041</v>
      </c>
      <c r="J69" s="99" t="str">
        <f t="shared" si="9"/>
        <v>CONSUMED</v>
      </c>
    </row>
    <row r="70" spans="1:10">
      <c r="A70" s="102" t="s">
        <v>2162</v>
      </c>
      <c r="B70" s="99">
        <f t="shared" si="5"/>
        <v>-1.7726602924704371</v>
      </c>
      <c r="C70" s="99">
        <f t="shared" si="6"/>
        <v>0.78199784379091442</v>
      </c>
      <c r="D70" s="101">
        <v>0.1</v>
      </c>
      <c r="E70" s="101">
        <v>0.16519700000000001</v>
      </c>
      <c r="F70" s="99">
        <v>1.2598447299771769</v>
      </c>
      <c r="G70" s="99">
        <v>4.3046807062452475</v>
      </c>
      <c r="H70" s="99">
        <f t="shared" si="7"/>
        <v>0.29266856613764392</v>
      </c>
      <c r="I70" s="99">
        <f t="shared" si="8"/>
        <v>-0.53362392015608728</v>
      </c>
      <c r="J70" s="99" t="str">
        <f t="shared" si="9"/>
        <v>CONSUMED</v>
      </c>
    </row>
    <row r="71" spans="1:10">
      <c r="A71" s="102" t="s">
        <v>1682</v>
      </c>
      <c r="B71" s="99">
        <f t="shared" si="5"/>
        <v>-1.6532324847937789</v>
      </c>
      <c r="C71" s="99">
        <f t="shared" si="6"/>
        <v>0.78199784379091442</v>
      </c>
      <c r="D71" s="101">
        <v>0.1</v>
      </c>
      <c r="E71" s="101">
        <v>0.16519700000000001</v>
      </c>
      <c r="F71" s="99">
        <v>1.0332324855163846</v>
      </c>
      <c r="G71" s="99">
        <v>3.249904655180194</v>
      </c>
      <c r="H71" s="99">
        <f t="shared" si="7"/>
        <v>0.31792701483394625</v>
      </c>
      <c r="I71" s="99">
        <f t="shared" si="8"/>
        <v>-0.49767256772902413</v>
      </c>
      <c r="J71" s="99" t="str">
        <f t="shared" si="9"/>
        <v>CONSUMED</v>
      </c>
    </row>
    <row r="72" spans="1:10">
      <c r="A72" s="102" t="s">
        <v>614</v>
      </c>
      <c r="B72" s="99">
        <f t="shared" si="5"/>
        <v>-1.6250890833547103</v>
      </c>
      <c r="C72" s="99">
        <f t="shared" si="6"/>
        <v>0.78199784379091442</v>
      </c>
      <c r="D72" s="101">
        <v>0.1</v>
      </c>
      <c r="E72" s="101">
        <v>0.16519700000000001</v>
      </c>
      <c r="F72" s="99">
        <v>0.30120509275608814</v>
      </c>
      <c r="G72" s="99">
        <v>0.92910087766760963</v>
      </c>
      <c r="H72" s="99">
        <f t="shared" si="7"/>
        <v>0.32418987000876104</v>
      </c>
      <c r="I72" s="99">
        <f t="shared" si="8"/>
        <v>-0.48920055971585152</v>
      </c>
      <c r="J72" s="99" t="str">
        <f t="shared" si="9"/>
        <v>CONSUMED</v>
      </c>
    </row>
    <row r="73" spans="1:10">
      <c r="A73" s="102" t="s">
        <v>1844</v>
      </c>
      <c r="B73" s="99">
        <f t="shared" si="5"/>
        <v>-1.5725784866051393</v>
      </c>
      <c r="C73" s="99">
        <f t="shared" si="6"/>
        <v>0.78199784379091442</v>
      </c>
      <c r="D73" s="101">
        <v>0.1</v>
      </c>
      <c r="E73" s="101">
        <v>0.16519700000000001</v>
      </c>
      <c r="F73" s="99">
        <v>0.87886409973935764</v>
      </c>
      <c r="G73" s="99">
        <v>2.6140567974587778</v>
      </c>
      <c r="H73" s="99">
        <f t="shared" si="7"/>
        <v>0.33620696405439016</v>
      </c>
      <c r="I73" s="99">
        <f t="shared" si="8"/>
        <v>-0.47339329500401517</v>
      </c>
      <c r="J73" s="99" t="str">
        <f t="shared" si="9"/>
        <v>CONSUMED</v>
      </c>
    </row>
    <row r="74" spans="1:10">
      <c r="A74" s="102" t="s">
        <v>170</v>
      </c>
      <c r="B74" s="99">
        <f t="shared" si="5"/>
        <v>-1.5326526878639546</v>
      </c>
      <c r="C74" s="99">
        <f t="shared" si="6"/>
        <v>0.78199784379091442</v>
      </c>
      <c r="D74" s="101">
        <v>0.1</v>
      </c>
      <c r="E74" s="101">
        <v>0.16519700000000001</v>
      </c>
      <c r="F74" s="99">
        <v>0.81463165461936438</v>
      </c>
      <c r="G74" s="99">
        <v>2.3568704628147708</v>
      </c>
      <c r="H74" s="99">
        <f t="shared" si="7"/>
        <v>0.34564125074844526</v>
      </c>
      <c r="I74" s="99">
        <f t="shared" si="8"/>
        <v>-0.46137443198207539</v>
      </c>
      <c r="J74" s="99" t="str">
        <f t="shared" si="9"/>
        <v>CONSUMED</v>
      </c>
    </row>
    <row r="75" spans="1:10">
      <c r="A75" s="102" t="s">
        <v>710</v>
      </c>
      <c r="B75" s="99">
        <f t="shared" si="5"/>
        <v>-1.5101176148939339</v>
      </c>
      <c r="C75" s="99">
        <f t="shared" si="6"/>
        <v>0.78199784379091442</v>
      </c>
      <c r="D75" s="101">
        <v>0.1</v>
      </c>
      <c r="E75" s="101">
        <v>0.16519700000000001</v>
      </c>
      <c r="F75" s="99">
        <v>1.1628894794061764</v>
      </c>
      <c r="G75" s="99">
        <v>3.3122960032561237</v>
      </c>
      <c r="H75" s="99">
        <f t="shared" si="7"/>
        <v>0.35108259595851576</v>
      </c>
      <c r="I75" s="99">
        <f t="shared" si="8"/>
        <v>-0.45459069906362248</v>
      </c>
      <c r="J75" s="99" t="str">
        <f t="shared" si="9"/>
        <v>CONSUMED</v>
      </c>
    </row>
    <row r="76" spans="1:10">
      <c r="A76" s="102" t="s">
        <v>888</v>
      </c>
      <c r="B76" s="99">
        <f t="shared" si="5"/>
        <v>-1.4813242857291304</v>
      </c>
      <c r="C76" s="99">
        <f t="shared" si="6"/>
        <v>0.78199784379091442</v>
      </c>
      <c r="D76" s="101">
        <v>0.1</v>
      </c>
      <c r="E76" s="101">
        <v>0.16519700000000001</v>
      </c>
      <c r="F76" s="99">
        <v>0.17295545387860947</v>
      </c>
      <c r="G76" s="99">
        <v>0.4829001103805608</v>
      </c>
      <c r="H76" s="99">
        <f t="shared" si="7"/>
        <v>0.35815989717274627</v>
      </c>
      <c r="I76" s="99">
        <f t="shared" si="8"/>
        <v>-0.44592304330999022</v>
      </c>
      <c r="J76" s="99" t="str">
        <f t="shared" si="9"/>
        <v>CONSUMED</v>
      </c>
    </row>
    <row r="77" spans="1:10">
      <c r="A77" s="102" t="s">
        <v>662</v>
      </c>
      <c r="B77" s="99">
        <f t="shared" si="5"/>
        <v>-1.4486050471127667</v>
      </c>
      <c r="C77" s="99">
        <f t="shared" si="6"/>
        <v>0.78199784379091442</v>
      </c>
      <c r="D77" s="101">
        <v>0.1</v>
      </c>
      <c r="E77" s="101">
        <v>0.16519700000000001</v>
      </c>
      <c r="F77" s="99">
        <v>0.44955462735536972</v>
      </c>
      <c r="G77" s="99">
        <v>1.2270324363249594</v>
      </c>
      <c r="H77" s="99">
        <f t="shared" si="7"/>
        <v>0.36637550405905694</v>
      </c>
      <c r="I77" s="99">
        <f t="shared" si="8"/>
        <v>-0.43607357105117739</v>
      </c>
      <c r="J77" s="99" t="str">
        <f t="shared" si="9"/>
        <v>CONSUMED</v>
      </c>
    </row>
    <row r="78" spans="1:10">
      <c r="A78" s="102" t="s">
        <v>1739</v>
      </c>
      <c r="B78" s="99">
        <f t="shared" si="5"/>
        <v>-1.412003313330281</v>
      </c>
      <c r="C78" s="99">
        <f t="shared" si="6"/>
        <v>0.78199784379091442</v>
      </c>
      <c r="D78" s="101">
        <v>0.1</v>
      </c>
      <c r="E78" s="101">
        <v>0.16519700000000001</v>
      </c>
      <c r="F78" s="99">
        <v>0.36322504805181327</v>
      </c>
      <c r="G78" s="99">
        <v>0.96656516959743843</v>
      </c>
      <c r="H78" s="99">
        <f t="shared" si="7"/>
        <v>0.37578950646762049</v>
      </c>
      <c r="I78" s="99">
        <f t="shared" si="8"/>
        <v>-0.42505535128934152</v>
      </c>
      <c r="J78" s="99" t="str">
        <f t="shared" si="9"/>
        <v>CONSUMED</v>
      </c>
    </row>
    <row r="79" spans="1:10">
      <c r="A79" s="102" t="s">
        <v>373</v>
      </c>
      <c r="B79" s="99">
        <f t="shared" si="5"/>
        <v>-1.4056964064099069</v>
      </c>
      <c r="C79" s="99">
        <f t="shared" si="6"/>
        <v>0.78199784379091442</v>
      </c>
      <c r="D79" s="101">
        <v>0.1</v>
      </c>
      <c r="E79" s="101">
        <v>0.16519700000000001</v>
      </c>
      <c r="F79" s="99">
        <v>1.2526093437156345</v>
      </c>
      <c r="G79" s="99">
        <v>3.3187338886905047</v>
      </c>
      <c r="H79" s="99">
        <f t="shared" si="7"/>
        <v>0.37743590951484363</v>
      </c>
      <c r="I79" s="99">
        <f t="shared" si="8"/>
        <v>-0.42315678312644822</v>
      </c>
      <c r="J79" s="99" t="str">
        <f t="shared" si="9"/>
        <v>CONSUMED</v>
      </c>
    </row>
    <row r="80" spans="1:10">
      <c r="A80" s="102" t="s">
        <v>666</v>
      </c>
      <c r="B80" s="99">
        <f t="shared" si="5"/>
        <v>-1.3982094411308057</v>
      </c>
      <c r="C80" s="99">
        <f t="shared" si="6"/>
        <v>0.78199784379091442</v>
      </c>
      <c r="D80" s="101">
        <v>0.1</v>
      </c>
      <c r="E80" s="101">
        <v>0.16519700000000001</v>
      </c>
      <c r="F80" s="99">
        <v>0.49283991927270088</v>
      </c>
      <c r="G80" s="99">
        <v>1.2989991286801319</v>
      </c>
      <c r="H80" s="99">
        <f t="shared" si="7"/>
        <v>0.37939973044743952</v>
      </c>
      <c r="I80" s="99">
        <f t="shared" si="8"/>
        <v>-0.42090298200094395</v>
      </c>
      <c r="J80" s="99" t="str">
        <f t="shared" si="9"/>
        <v>CONSUMED</v>
      </c>
    </row>
    <row r="81" spans="1:10">
      <c r="A81" s="102" t="s">
        <v>1954</v>
      </c>
      <c r="B81" s="99">
        <f t="shared" si="5"/>
        <v>-1.3875020145956651</v>
      </c>
      <c r="C81" s="99">
        <f t="shared" si="6"/>
        <v>0.78199784379091442</v>
      </c>
      <c r="D81" s="101">
        <v>0.1</v>
      </c>
      <c r="E81" s="101">
        <v>0.16519700000000001</v>
      </c>
      <c r="F81" s="99">
        <v>1.1576722315148531</v>
      </c>
      <c r="G81" s="99">
        <v>3.0287633517406856</v>
      </c>
      <c r="H81" s="99">
        <f t="shared" si="7"/>
        <v>0.38222604313061226</v>
      </c>
      <c r="I81" s="99">
        <f t="shared" si="8"/>
        <v>-0.41767972543749826</v>
      </c>
      <c r="J81" s="99" t="str">
        <f t="shared" si="9"/>
        <v>CONSUMED</v>
      </c>
    </row>
    <row r="82" spans="1:10">
      <c r="A82" s="102" t="s">
        <v>1047</v>
      </c>
      <c r="B82" s="99">
        <f t="shared" si="5"/>
        <v>-1.3741264329872305</v>
      </c>
      <c r="C82" s="99">
        <f t="shared" si="6"/>
        <v>0.78199784379091442</v>
      </c>
      <c r="D82" s="101">
        <v>0.1</v>
      </c>
      <c r="E82" s="101">
        <v>0.16519700000000001</v>
      </c>
      <c r="F82" s="99">
        <v>0.2401206266525743</v>
      </c>
      <c r="G82" s="99">
        <v>0.62241885777429884</v>
      </c>
      <c r="H82" s="99">
        <f t="shared" si="7"/>
        <v>0.38578623326294958</v>
      </c>
      <c r="I82" s="99">
        <f t="shared" si="8"/>
        <v>-0.4136532741639079</v>
      </c>
      <c r="J82" s="99" t="str">
        <f t="shared" si="9"/>
        <v>CONSUMED</v>
      </c>
    </row>
    <row r="83" spans="1:10">
      <c r="A83" s="102" t="s">
        <v>1052</v>
      </c>
      <c r="B83" s="99">
        <f t="shared" si="5"/>
        <v>-1.3619253315314341</v>
      </c>
      <c r="C83" s="99">
        <f t="shared" si="6"/>
        <v>0.78199784379091442</v>
      </c>
      <c r="D83" s="101">
        <v>0.1</v>
      </c>
      <c r="E83" s="101">
        <v>0.16519700000000001</v>
      </c>
      <c r="F83" s="99">
        <v>1.0340396915916978</v>
      </c>
      <c r="G83" s="99">
        <v>2.657771169858846</v>
      </c>
      <c r="H83" s="99">
        <f t="shared" si="7"/>
        <v>0.38906272417975535</v>
      </c>
      <c r="I83" s="99">
        <f t="shared" si="8"/>
        <v>-0.40998037664557374</v>
      </c>
      <c r="J83" s="99" t="str">
        <f t="shared" si="9"/>
        <v>CONSUMED</v>
      </c>
    </row>
    <row r="84" spans="1:10">
      <c r="A84" s="102" t="s">
        <v>2236</v>
      </c>
      <c r="B84" s="99">
        <f t="shared" si="5"/>
        <v>-1.3036746059666857</v>
      </c>
      <c r="C84" s="99">
        <f t="shared" si="6"/>
        <v>0.78199784379091442</v>
      </c>
      <c r="D84" s="101">
        <v>0.1</v>
      </c>
      <c r="E84" s="101">
        <v>0.16519700000000001</v>
      </c>
      <c r="F84" s="99">
        <v>1.0989956736592557</v>
      </c>
      <c r="G84" s="99">
        <v>2.7129459646714378</v>
      </c>
      <c r="H84" s="99">
        <f t="shared" si="7"/>
        <v>0.40509309362243562</v>
      </c>
      <c r="I84" s="99">
        <f t="shared" si="8"/>
        <v>-0.39244516098139376</v>
      </c>
      <c r="J84" s="99" t="str">
        <f t="shared" si="9"/>
        <v>CONSUMED</v>
      </c>
    </row>
    <row r="85" spans="1:10">
      <c r="A85" s="102" t="s">
        <v>1699</v>
      </c>
      <c r="B85" s="99">
        <f t="shared" si="5"/>
        <v>-1.2570153925171761</v>
      </c>
      <c r="C85" s="99">
        <f t="shared" si="6"/>
        <v>0.78199784379091442</v>
      </c>
      <c r="D85" s="101">
        <v>0.1</v>
      </c>
      <c r="E85" s="101">
        <v>0.16519700000000001</v>
      </c>
      <c r="F85" s="99">
        <v>0.2488518919684127</v>
      </c>
      <c r="G85" s="99">
        <v>0.59475799003405294</v>
      </c>
      <c r="H85" s="99">
        <f t="shared" si="7"/>
        <v>0.41840865719881232</v>
      </c>
      <c r="I85" s="99">
        <f t="shared" si="8"/>
        <v>-0.37839933815900312</v>
      </c>
      <c r="J85" s="99" t="str">
        <f t="shared" si="9"/>
        <v>CONSUMED</v>
      </c>
    </row>
    <row r="86" spans="1:10">
      <c r="A86" s="102" t="s">
        <v>84</v>
      </c>
      <c r="B86" s="99">
        <f t="shared" si="5"/>
        <v>-1.2535728433883406</v>
      </c>
      <c r="C86" s="99">
        <f t="shared" si="6"/>
        <v>0.78199784379091442</v>
      </c>
      <c r="D86" s="101">
        <v>0.1</v>
      </c>
      <c r="E86" s="101">
        <v>0.16519700000000001</v>
      </c>
      <c r="F86" s="99">
        <v>0.54227365980783926</v>
      </c>
      <c r="G86" s="99">
        <v>1.2929494248553188</v>
      </c>
      <c r="H86" s="99">
        <f t="shared" si="7"/>
        <v>0.41940825324124315</v>
      </c>
      <c r="I86" s="99">
        <f t="shared" si="8"/>
        <v>-0.37736302760967672</v>
      </c>
      <c r="J86" s="99" t="str">
        <f t="shared" si="9"/>
        <v>CONSUMED</v>
      </c>
    </row>
    <row r="87" spans="1:10">
      <c r="A87" s="102" t="s">
        <v>621</v>
      </c>
      <c r="B87" s="99">
        <f t="shared" si="5"/>
        <v>-1.1629400334014737</v>
      </c>
      <c r="C87" s="99">
        <f t="shared" si="6"/>
        <v>0.78199784379091442</v>
      </c>
      <c r="D87" s="101">
        <v>0.1</v>
      </c>
      <c r="E87" s="101">
        <v>0.16519700000000001</v>
      </c>
      <c r="F87" s="99">
        <v>0.91746204133524412</v>
      </c>
      <c r="G87" s="99">
        <v>2.0543192617109098</v>
      </c>
      <c r="H87" s="99">
        <f t="shared" si="7"/>
        <v>0.44660148908458819</v>
      </c>
      <c r="I87" s="99">
        <f t="shared" si="8"/>
        <v>-0.35007983321231573</v>
      </c>
      <c r="J87" s="99" t="str">
        <f t="shared" si="9"/>
        <v>CONSUMED</v>
      </c>
    </row>
    <row r="88" spans="1:10">
      <c r="A88" s="102" t="s">
        <v>2019</v>
      </c>
      <c r="B88" s="99">
        <f t="shared" si="5"/>
        <v>-1.1445903713473766</v>
      </c>
      <c r="C88" s="99">
        <f t="shared" si="6"/>
        <v>0.78199784379091442</v>
      </c>
      <c r="D88" s="101">
        <v>0.1</v>
      </c>
      <c r="E88" s="101">
        <v>0.16519700000000001</v>
      </c>
      <c r="F88" s="99">
        <v>0.57361473289958642</v>
      </c>
      <c r="G88" s="99">
        <v>1.2681666613073557</v>
      </c>
      <c r="H88" s="99">
        <f t="shared" si="7"/>
        <v>0.45231809855988941</v>
      </c>
      <c r="I88" s="99">
        <f t="shared" si="8"/>
        <v>-0.3445560345237354</v>
      </c>
      <c r="J88" s="99" t="str">
        <f t="shared" si="9"/>
        <v>CONSUMED</v>
      </c>
    </row>
    <row r="89" spans="1:10">
      <c r="A89" s="102" t="s">
        <v>2152</v>
      </c>
      <c r="B89" s="99">
        <f t="shared" si="5"/>
        <v>-1.1369984157690258</v>
      </c>
      <c r="C89" s="99">
        <f t="shared" si="6"/>
        <v>0.78199784379091442</v>
      </c>
      <c r="D89" s="101">
        <v>0.1</v>
      </c>
      <c r="E89" s="101">
        <v>0.16519700000000001</v>
      </c>
      <c r="F89" s="99">
        <v>0.543124511614408</v>
      </c>
      <c r="G89" s="99">
        <v>1.194455656480836</v>
      </c>
      <c r="H89" s="99">
        <f t="shared" si="7"/>
        <v>0.45470462521362087</v>
      </c>
      <c r="I89" s="99">
        <f t="shared" si="8"/>
        <v>-0.34227062816890336</v>
      </c>
      <c r="J89" s="99" t="str">
        <f t="shared" si="9"/>
        <v>CONSUMED</v>
      </c>
    </row>
    <row r="90" spans="1:10">
      <c r="A90" s="102" t="s">
        <v>267</v>
      </c>
      <c r="B90" s="99">
        <f t="shared" si="5"/>
        <v>-1.101757587025284</v>
      </c>
      <c r="C90" s="99">
        <f t="shared" si="6"/>
        <v>0.78199784379091442</v>
      </c>
      <c r="D90" s="101">
        <v>0.1</v>
      </c>
      <c r="E90" s="101">
        <v>0.16519700000000001</v>
      </c>
      <c r="F90" s="99">
        <v>0.93258627584603548</v>
      </c>
      <c r="G90" s="99">
        <v>2.0014792944438042</v>
      </c>
      <c r="H90" s="99">
        <f t="shared" si="7"/>
        <v>0.46594850040914065</v>
      </c>
      <c r="I90" s="99">
        <f t="shared" si="8"/>
        <v>-0.33166208164497957</v>
      </c>
      <c r="J90" s="99" t="str">
        <f t="shared" si="9"/>
        <v>CONSUMED</v>
      </c>
    </row>
    <row r="91" spans="1:10">
      <c r="A91" s="102" t="s">
        <v>2177</v>
      </c>
      <c r="B91" s="99">
        <f t="shared" si="5"/>
        <v>-1.0496536113655768</v>
      </c>
      <c r="C91" s="99">
        <f t="shared" si="6"/>
        <v>0.78199784379091442</v>
      </c>
      <c r="D91" s="101">
        <v>0.1</v>
      </c>
      <c r="E91" s="101">
        <v>0.16519700000000001</v>
      </c>
      <c r="F91" s="99">
        <v>0.51673258845532477</v>
      </c>
      <c r="G91" s="99">
        <v>1.0696533948659959</v>
      </c>
      <c r="H91" s="99">
        <f t="shared" si="7"/>
        <v>0.48308413822223228</v>
      </c>
      <c r="I91" s="99">
        <f t="shared" si="8"/>
        <v>-0.31597722207806178</v>
      </c>
      <c r="J91" s="99" t="str">
        <f t="shared" si="9"/>
        <v>CONSUMED</v>
      </c>
    </row>
    <row r="92" spans="1:10">
      <c r="A92" s="102" t="s">
        <v>1849</v>
      </c>
      <c r="B92" s="99">
        <f t="shared" si="5"/>
        <v>-1.000580522024308</v>
      </c>
      <c r="C92" s="99">
        <f t="shared" si="6"/>
        <v>0.78199784379091442</v>
      </c>
      <c r="D92" s="101">
        <v>0.1</v>
      </c>
      <c r="E92" s="101">
        <v>0.16519700000000001</v>
      </c>
      <c r="F92" s="99">
        <v>1.0660835479376869</v>
      </c>
      <c r="G92" s="99">
        <v>2.1330252252709667</v>
      </c>
      <c r="H92" s="99">
        <f t="shared" si="7"/>
        <v>0.49979884687123566</v>
      </c>
      <c r="I92" s="99">
        <f t="shared" si="8"/>
        <v>-0.3012047502064415</v>
      </c>
      <c r="J92" s="99" t="str">
        <f t="shared" si="9"/>
        <v>CONSUMED</v>
      </c>
    </row>
    <row r="93" spans="1:10">
      <c r="A93" s="102" t="s">
        <v>1090</v>
      </c>
      <c r="B93" s="99">
        <f t="shared" si="5"/>
        <v>-0.98329695332311473</v>
      </c>
      <c r="C93" s="99">
        <f t="shared" si="6"/>
        <v>0.78199784379091442</v>
      </c>
      <c r="D93" s="101">
        <v>0.1</v>
      </c>
      <c r="E93" s="101">
        <v>0.16519700000000001</v>
      </c>
      <c r="F93" s="99">
        <v>0.52966532805780631</v>
      </c>
      <c r="G93" s="99">
        <v>1.047136800090855</v>
      </c>
      <c r="H93" s="99">
        <f t="shared" si="7"/>
        <v>0.50582247516451506</v>
      </c>
      <c r="I93" s="99">
        <f t="shared" si="8"/>
        <v>-0.29600187759526314</v>
      </c>
      <c r="J93" s="99" t="str">
        <f t="shared" si="9"/>
        <v>CONSUMED</v>
      </c>
    </row>
    <row r="94" spans="1:10">
      <c r="A94" s="102" t="s">
        <v>775</v>
      </c>
      <c r="B94" s="99">
        <f t="shared" si="5"/>
        <v>-0.97167305801662041</v>
      </c>
      <c r="C94" s="99">
        <f t="shared" si="6"/>
        <v>0.78199784379091442</v>
      </c>
      <c r="D94" s="101">
        <v>0.1</v>
      </c>
      <c r="E94" s="101">
        <v>0.16519700000000001</v>
      </c>
      <c r="F94" s="99">
        <v>0.60227669302919318</v>
      </c>
      <c r="G94" s="99">
        <v>1.181132972826304</v>
      </c>
      <c r="H94" s="99">
        <f t="shared" si="7"/>
        <v>0.50991438465054451</v>
      </c>
      <c r="I94" s="99">
        <f t="shared" si="8"/>
        <v>-0.29250273644155061</v>
      </c>
      <c r="J94" s="99" t="str">
        <f t="shared" si="9"/>
        <v>CONSUMED</v>
      </c>
    </row>
    <row r="95" spans="1:10">
      <c r="A95" s="102" t="s">
        <v>1612</v>
      </c>
      <c r="B95" s="99">
        <f t="shared" si="5"/>
        <v>-0.85779403799462506</v>
      </c>
      <c r="C95" s="99">
        <f t="shared" si="6"/>
        <v>0.78199784379091442</v>
      </c>
      <c r="D95" s="101">
        <v>0.1</v>
      </c>
      <c r="E95" s="101">
        <v>0.16519700000000001</v>
      </c>
      <c r="F95" s="99">
        <v>0.58763942513198553</v>
      </c>
      <c r="G95" s="99">
        <v>1.064958442412463</v>
      </c>
      <c r="H95" s="99">
        <f t="shared" si="7"/>
        <v>0.55179563983811331</v>
      </c>
      <c r="I95" s="99">
        <f t="shared" si="8"/>
        <v>-0.2582217355381109</v>
      </c>
      <c r="J95" s="99" t="str">
        <f t="shared" si="9"/>
        <v>CONSUMED</v>
      </c>
    </row>
    <row r="96" spans="1:10">
      <c r="A96" s="102" t="s">
        <v>778</v>
      </c>
      <c r="B96" s="99">
        <f t="shared" si="5"/>
        <v>-0.83931885853101373</v>
      </c>
      <c r="C96" s="99">
        <f t="shared" si="6"/>
        <v>0.78199784379091442</v>
      </c>
      <c r="D96" s="101">
        <v>0.1</v>
      </c>
      <c r="E96" s="101">
        <v>0.16519700000000001</v>
      </c>
      <c r="F96" s="99">
        <v>0.84720916588270312</v>
      </c>
      <c r="G96" s="99">
        <v>1.5158310473320344</v>
      </c>
      <c r="H96" s="99">
        <f t="shared" si="7"/>
        <v>0.5589073844171808</v>
      </c>
      <c r="I96" s="99">
        <f t="shared" si="8"/>
        <v>-0.25266015234428874</v>
      </c>
      <c r="J96" s="99" t="str">
        <f t="shared" si="9"/>
        <v>CONSUMED</v>
      </c>
    </row>
    <row r="97" spans="1:10">
      <c r="A97" s="102" t="s">
        <v>507</v>
      </c>
      <c r="B97" s="99">
        <f t="shared" si="5"/>
        <v>-0.8364034310784253</v>
      </c>
      <c r="C97" s="99">
        <f t="shared" si="6"/>
        <v>0.78199784379091442</v>
      </c>
      <c r="D97" s="101">
        <v>0.1</v>
      </c>
      <c r="E97" s="101">
        <v>0.16519700000000001</v>
      </c>
      <c r="F97" s="99">
        <v>1.5078355330907087</v>
      </c>
      <c r="G97" s="99">
        <v>2.6923808614361691</v>
      </c>
      <c r="H97" s="99">
        <f t="shared" si="7"/>
        <v>0.56003797779427067</v>
      </c>
      <c r="I97" s="99">
        <f t="shared" si="8"/>
        <v>-0.25178252123087735</v>
      </c>
      <c r="J97" s="99" t="str">
        <f t="shared" si="9"/>
        <v>CONSUMED</v>
      </c>
    </row>
    <row r="98" spans="1:10">
      <c r="A98" s="102" t="s">
        <v>1007</v>
      </c>
      <c r="B98" s="99">
        <f t="shared" si="5"/>
        <v>-0.82706082010859494</v>
      </c>
      <c r="C98" s="99">
        <f t="shared" si="6"/>
        <v>0.78199784379091442</v>
      </c>
      <c r="D98" s="101">
        <v>0.1</v>
      </c>
      <c r="E98" s="101">
        <v>0.16519700000000001</v>
      </c>
      <c r="F98" s="99">
        <v>0.77976886738510676</v>
      </c>
      <c r="G98" s="99">
        <v>1.3833625260680202</v>
      </c>
      <c r="H98" s="99">
        <f t="shared" si="7"/>
        <v>0.56367644250236493</v>
      </c>
      <c r="I98" s="99">
        <f t="shared" si="8"/>
        <v>-0.24897011509113906</v>
      </c>
      <c r="J98" s="99" t="str">
        <f t="shared" si="9"/>
        <v>CONSUMED</v>
      </c>
    </row>
    <row r="99" spans="1:10">
      <c r="A99" s="102" t="s">
        <v>1899</v>
      </c>
      <c r="B99" s="99">
        <f t="shared" si="5"/>
        <v>-0.82191722550529289</v>
      </c>
      <c r="C99" s="99">
        <f t="shared" si="6"/>
        <v>0.78199784379091442</v>
      </c>
      <c r="D99" s="101">
        <v>0.1</v>
      </c>
      <c r="E99" s="101">
        <v>0.16519700000000001</v>
      </c>
      <c r="F99" s="99">
        <v>0.60299997436048258</v>
      </c>
      <c r="G99" s="99">
        <v>1.0659553962889063</v>
      </c>
      <c r="H99" s="99">
        <f t="shared" si="7"/>
        <v>0.56568968688540811</v>
      </c>
      <c r="I99" s="99">
        <f t="shared" si="8"/>
        <v>-0.24742173883000979</v>
      </c>
      <c r="J99" s="99" t="str">
        <f t="shared" si="9"/>
        <v>CONSUMED</v>
      </c>
    </row>
    <row r="100" spans="1:10">
      <c r="A100" s="102" t="s">
        <v>767</v>
      </c>
      <c r="B100" s="99">
        <f t="shared" si="5"/>
        <v>-0.79197012302032033</v>
      </c>
      <c r="C100" s="99">
        <f t="shared" si="6"/>
        <v>0.78199784379091442</v>
      </c>
      <c r="D100" s="101">
        <v>0.1</v>
      </c>
      <c r="E100" s="101">
        <v>0.16519700000000001</v>
      </c>
      <c r="F100" s="99">
        <v>0.65197579949991946</v>
      </c>
      <c r="G100" s="99">
        <v>1.1288552010547486</v>
      </c>
      <c r="H100" s="99">
        <f t="shared" si="7"/>
        <v>0.57755485281969232</v>
      </c>
      <c r="I100" s="99">
        <f t="shared" si="8"/>
        <v>-0.23840676269880967</v>
      </c>
      <c r="J100" s="99" t="str">
        <f t="shared" si="9"/>
        <v>CONSUMED</v>
      </c>
    </row>
    <row r="101" spans="1:10">
      <c r="A101" s="102" t="s">
        <v>1178</v>
      </c>
      <c r="B101" s="99">
        <f t="shared" si="5"/>
        <v>-0.78317426360351194</v>
      </c>
      <c r="C101" s="99">
        <f t="shared" si="6"/>
        <v>0.78199784379091442</v>
      </c>
      <c r="D101" s="101">
        <v>0.1</v>
      </c>
      <c r="E101" s="101">
        <v>0.16519700000000001</v>
      </c>
      <c r="F101" s="99">
        <v>0.65590327033675699</v>
      </c>
      <c r="G101" s="99">
        <v>1.1287525422745934</v>
      </c>
      <c r="H101" s="99">
        <f t="shared" si="7"/>
        <v>0.58108685984885633</v>
      </c>
      <c r="I101" s="99">
        <f t="shared" si="8"/>
        <v>-0.23575894517670687</v>
      </c>
      <c r="J101" s="99" t="str">
        <f t="shared" si="9"/>
        <v>CONSUMED</v>
      </c>
    </row>
    <row r="102" spans="1:10">
      <c r="A102" s="102" t="s">
        <v>1902</v>
      </c>
      <c r="B102" s="99">
        <f t="shared" si="5"/>
        <v>-0.7789342313781521</v>
      </c>
      <c r="C102" s="99">
        <f t="shared" si="6"/>
        <v>0.78199784379091442</v>
      </c>
      <c r="D102" s="101">
        <v>0.1</v>
      </c>
      <c r="E102" s="101">
        <v>0.16519700000000001</v>
      </c>
      <c r="F102" s="99">
        <v>1.5857016653370291</v>
      </c>
      <c r="G102" s="99">
        <v>2.7208465588514303</v>
      </c>
      <c r="H102" s="99">
        <f t="shared" si="7"/>
        <v>0.58279716663126058</v>
      </c>
      <c r="I102" s="99">
        <f t="shared" si="8"/>
        <v>-0.23448256829429165</v>
      </c>
      <c r="J102" s="99" t="str">
        <f t="shared" si="9"/>
        <v>CONSUMED</v>
      </c>
    </row>
    <row r="103" spans="1:10">
      <c r="A103" s="102" t="s">
        <v>70</v>
      </c>
      <c r="B103" s="99">
        <f t="shared" si="5"/>
        <v>-0.76631037630021503</v>
      </c>
      <c r="C103" s="99">
        <f t="shared" si="6"/>
        <v>0.78199784379091442</v>
      </c>
      <c r="D103" s="101">
        <v>0.1</v>
      </c>
      <c r="E103" s="101">
        <v>0.16519700000000001</v>
      </c>
      <c r="F103" s="99">
        <v>0.95392100739676022</v>
      </c>
      <c r="G103" s="99">
        <v>1.622537796151386</v>
      </c>
      <c r="H103" s="99">
        <f t="shared" si="7"/>
        <v>0.58791912870038154</v>
      </c>
      <c r="I103" s="99">
        <f t="shared" si="8"/>
        <v>-0.23068240925491754</v>
      </c>
      <c r="J103" s="99" t="str">
        <f t="shared" si="9"/>
        <v>CONSUMED</v>
      </c>
    </row>
    <row r="104" spans="1:10">
      <c r="A104" s="102" t="s">
        <v>1828</v>
      </c>
      <c r="B104" s="99">
        <f t="shared" si="5"/>
        <v>-0.75344572806004784</v>
      </c>
      <c r="C104" s="99">
        <f t="shared" si="6"/>
        <v>0.78199784379091442</v>
      </c>
      <c r="D104" s="101">
        <v>0.1</v>
      </c>
      <c r="E104" s="101">
        <v>0.16519700000000001</v>
      </c>
      <c r="F104" s="99">
        <v>1.0387857375347171</v>
      </c>
      <c r="G104" s="99">
        <v>1.7511999752108844</v>
      </c>
      <c r="H104" s="99">
        <f t="shared" si="7"/>
        <v>0.59318510292328186</v>
      </c>
      <c r="I104" s="99">
        <f t="shared" si="8"/>
        <v>-0.22680976425096139</v>
      </c>
      <c r="J104" s="99" t="str">
        <f t="shared" si="9"/>
        <v>CONSUMED</v>
      </c>
    </row>
    <row r="105" spans="1:10">
      <c r="A105" s="102" t="s">
        <v>2193</v>
      </c>
      <c r="B105" s="99">
        <f t="shared" si="5"/>
        <v>-0.75226301670455065</v>
      </c>
      <c r="C105" s="99">
        <f t="shared" si="6"/>
        <v>0.78199784379091442</v>
      </c>
      <c r="D105" s="101">
        <v>0.1</v>
      </c>
      <c r="E105" s="101">
        <v>0.16519700000000001</v>
      </c>
      <c r="F105" s="99">
        <v>0.25328695749798097</v>
      </c>
      <c r="G105" s="99">
        <v>0.42664490132062705</v>
      </c>
      <c r="H105" s="99">
        <f t="shared" si="7"/>
        <v>0.59367159132562519</v>
      </c>
      <c r="I105" s="99">
        <f t="shared" si="8"/>
        <v>-0.22645373265674429</v>
      </c>
      <c r="J105" s="99" t="str">
        <f t="shared" si="9"/>
        <v>CONSUMED</v>
      </c>
    </row>
    <row r="106" spans="1:10">
      <c r="A106" s="102" t="s">
        <v>814</v>
      </c>
      <c r="B106" s="99">
        <f t="shared" si="5"/>
        <v>-0.75222625040508939</v>
      </c>
      <c r="C106" s="99">
        <f t="shared" si="6"/>
        <v>0.78199784379091442</v>
      </c>
      <c r="D106" s="101">
        <v>0.1</v>
      </c>
      <c r="E106" s="101">
        <v>0.16519700000000001</v>
      </c>
      <c r="F106" s="99">
        <v>0.66691726666752837</v>
      </c>
      <c r="G106" s="99">
        <v>1.1233488019372382</v>
      </c>
      <c r="H106" s="99">
        <f t="shared" si="7"/>
        <v>0.59368672091643826</v>
      </c>
      <c r="I106" s="99">
        <f t="shared" si="8"/>
        <v>-0.22644266489777687</v>
      </c>
      <c r="J106" s="99" t="str">
        <f t="shared" si="9"/>
        <v>CONSUMED</v>
      </c>
    </row>
    <row r="107" spans="1:10">
      <c r="A107" s="102" t="s">
        <v>611</v>
      </c>
      <c r="B107" s="99">
        <f t="shared" si="5"/>
        <v>-0.74482157625263001</v>
      </c>
      <c r="C107" s="99">
        <f t="shared" si="6"/>
        <v>0.78199784379091442</v>
      </c>
      <c r="D107" s="101">
        <v>0.1</v>
      </c>
      <c r="E107" s="101">
        <v>0.16519700000000001</v>
      </c>
      <c r="F107" s="99">
        <v>3.9724447247987325</v>
      </c>
      <c r="G107" s="99">
        <v>6.6568918103222039</v>
      </c>
      <c r="H107" s="99">
        <f t="shared" si="7"/>
        <v>0.5967416683322152</v>
      </c>
      <c r="I107" s="99">
        <f t="shared" si="8"/>
        <v>-0.22421363586976886</v>
      </c>
      <c r="J107" s="99" t="str">
        <f t="shared" si="9"/>
        <v>CONSUMED</v>
      </c>
    </row>
    <row r="108" spans="1:10">
      <c r="A108" s="102" t="s">
        <v>455</v>
      </c>
      <c r="B108" s="99">
        <f t="shared" si="5"/>
        <v>-0.72772511061425293</v>
      </c>
      <c r="C108" s="99">
        <f t="shared" si="6"/>
        <v>0.78199784379091442</v>
      </c>
      <c r="D108" s="101">
        <v>0.1</v>
      </c>
      <c r="E108" s="101">
        <v>0.16519700000000001</v>
      </c>
      <c r="F108" s="99">
        <v>1.0252005856339876</v>
      </c>
      <c r="G108" s="99">
        <v>1.6977585743035606</v>
      </c>
      <c r="H108" s="99">
        <f t="shared" si="7"/>
        <v>0.60385534265644114</v>
      </c>
      <c r="I108" s="99">
        <f t="shared" si="8"/>
        <v>-0.21906708689277879</v>
      </c>
      <c r="J108" s="99" t="str">
        <f t="shared" si="9"/>
        <v>CONSUMED</v>
      </c>
    </row>
    <row r="109" spans="1:10">
      <c r="A109" s="102" t="s">
        <v>685</v>
      </c>
      <c r="B109" s="99">
        <f t="shared" si="5"/>
        <v>-0.70390470402527683</v>
      </c>
      <c r="C109" s="99">
        <f t="shared" si="6"/>
        <v>0.78199784379091442</v>
      </c>
      <c r="D109" s="101">
        <v>0.1</v>
      </c>
      <c r="E109" s="101">
        <v>0.16519700000000001</v>
      </c>
      <c r="F109" s="99">
        <v>0.53844441426729295</v>
      </c>
      <c r="G109" s="99">
        <v>0.87707615900573244</v>
      </c>
      <c r="H109" s="99">
        <f t="shared" si="7"/>
        <v>0.61390839180679835</v>
      </c>
      <c r="I109" s="99">
        <f t="shared" si="8"/>
        <v>-0.21189643000058506</v>
      </c>
      <c r="J109" s="99" t="str">
        <f t="shared" si="9"/>
        <v>CONSUMED</v>
      </c>
    </row>
    <row r="110" spans="1:10">
      <c r="A110" s="102" t="s">
        <v>995</v>
      </c>
      <c r="B110" s="99">
        <f t="shared" si="5"/>
        <v>-0.70099249344154668</v>
      </c>
      <c r="C110" s="99">
        <f t="shared" si="6"/>
        <v>0.78199784379091442</v>
      </c>
      <c r="D110" s="101">
        <v>0.1</v>
      </c>
      <c r="E110" s="101">
        <v>0.16519700000000001</v>
      </c>
      <c r="F110" s="99">
        <v>0.65949362186804994</v>
      </c>
      <c r="G110" s="99">
        <v>1.0720878322788652</v>
      </c>
      <c r="H110" s="99">
        <f t="shared" si="7"/>
        <v>0.61514887307899824</v>
      </c>
      <c r="I110" s="99">
        <f t="shared" si="8"/>
        <v>-0.21101976726119218</v>
      </c>
      <c r="J110" s="99" t="str">
        <f t="shared" si="9"/>
        <v>CONSUMED</v>
      </c>
    </row>
    <row r="111" spans="1:10">
      <c r="A111" s="102" t="s">
        <v>1781</v>
      </c>
      <c r="B111" s="99">
        <f t="shared" si="5"/>
        <v>-0.67656342718578411</v>
      </c>
      <c r="C111" s="99">
        <f t="shared" si="6"/>
        <v>0.78199784379091442</v>
      </c>
      <c r="D111" s="101">
        <v>0.1</v>
      </c>
      <c r="E111" s="101">
        <v>0.16519700000000001</v>
      </c>
      <c r="F111" s="99">
        <v>1.8510160614754658</v>
      </c>
      <c r="G111" s="99">
        <v>2.9585306491275447</v>
      </c>
      <c r="H111" s="99">
        <f t="shared" si="7"/>
        <v>0.62565384003080071</v>
      </c>
      <c r="I111" s="99">
        <f t="shared" si="8"/>
        <v>-0.20366588555214485</v>
      </c>
      <c r="J111" s="99" t="str">
        <f t="shared" si="9"/>
        <v>CONSUMED</v>
      </c>
    </row>
    <row r="112" spans="1:10">
      <c r="A112" s="102" t="s">
        <v>1939</v>
      </c>
      <c r="B112" s="99">
        <f t="shared" si="5"/>
        <v>-0.66694300351971225</v>
      </c>
      <c r="C112" s="99">
        <f t="shared" si="6"/>
        <v>0.78199784379091442</v>
      </c>
      <c r="D112" s="101">
        <v>0.1</v>
      </c>
      <c r="E112" s="101">
        <v>0.16519700000000001</v>
      </c>
      <c r="F112" s="99">
        <v>1.0925497307016181</v>
      </c>
      <c r="G112" s="99">
        <v>1.7346468179372694</v>
      </c>
      <c r="H112" s="99">
        <f t="shared" si="7"/>
        <v>0.62983987253428808</v>
      </c>
      <c r="I112" s="99">
        <f t="shared" si="8"/>
        <v>-0.20076984945766155</v>
      </c>
      <c r="J112" s="99" t="str">
        <f t="shared" si="9"/>
        <v>CONSUMED</v>
      </c>
    </row>
    <row r="113" spans="1:10">
      <c r="A113" s="102" t="s">
        <v>706</v>
      </c>
      <c r="B113" s="99">
        <f t="shared" si="5"/>
        <v>-0.64734759831025646</v>
      </c>
      <c r="C113" s="99">
        <f t="shared" si="6"/>
        <v>0.78199784379091442</v>
      </c>
      <c r="D113" s="101">
        <v>0.1</v>
      </c>
      <c r="E113" s="101">
        <v>0.16519700000000001</v>
      </c>
      <c r="F113" s="99">
        <v>2.3923999796255218</v>
      </c>
      <c r="G113" s="99">
        <v>3.7471824101661557</v>
      </c>
      <c r="H113" s="99">
        <f t="shared" si="7"/>
        <v>0.63845303424111643</v>
      </c>
      <c r="I113" s="99">
        <f t="shared" si="8"/>
        <v>-0.19487104471242514</v>
      </c>
      <c r="J113" s="99" t="str">
        <f t="shared" si="9"/>
        <v>CONSUMED</v>
      </c>
    </row>
    <row r="114" spans="1:10">
      <c r="A114" s="102" t="s">
        <v>1987</v>
      </c>
      <c r="B114" s="99">
        <f t="shared" si="5"/>
        <v>-0.58302335271443295</v>
      </c>
      <c r="C114" s="99">
        <f t="shared" si="6"/>
        <v>0.78199784379091442</v>
      </c>
      <c r="D114" s="101">
        <v>0.1</v>
      </c>
      <c r="E114" s="101">
        <v>0.16519700000000001</v>
      </c>
      <c r="F114" s="99">
        <v>0.64964054325245513</v>
      </c>
      <c r="G114" s="99">
        <v>0.97315190736442325</v>
      </c>
      <c r="H114" s="99">
        <f t="shared" si="7"/>
        <v>0.66756334580062593</v>
      </c>
      <c r="I114" s="99">
        <f t="shared" si="8"/>
        <v>-0.17550751733962552</v>
      </c>
      <c r="J114" s="99" t="str">
        <f t="shared" si="9"/>
        <v>CONSUMED</v>
      </c>
    </row>
    <row r="115" spans="1:10">
      <c r="A115" s="102" t="s">
        <v>1003</v>
      </c>
      <c r="B115" s="99">
        <f t="shared" si="5"/>
        <v>-0.57392133316987193</v>
      </c>
      <c r="C115" s="99">
        <f t="shared" si="6"/>
        <v>0.78199784379091442</v>
      </c>
      <c r="D115" s="101">
        <v>0.1</v>
      </c>
      <c r="E115" s="101">
        <v>0.16519700000000001</v>
      </c>
      <c r="F115" s="99">
        <v>3.1276922312079374</v>
      </c>
      <c r="G115" s="99">
        <v>4.6557703242794197</v>
      </c>
      <c r="H115" s="99">
        <f t="shared" si="7"/>
        <v>0.67178834292948397</v>
      </c>
      <c r="I115" s="99">
        <f t="shared" si="8"/>
        <v>-0.17276753643559284</v>
      </c>
      <c r="J115" s="99" t="str">
        <f t="shared" si="9"/>
        <v>CONSUMED</v>
      </c>
    </row>
    <row r="116" spans="1:10">
      <c r="A116" s="102" t="s">
        <v>102</v>
      </c>
      <c r="B116" s="99">
        <f t="shared" si="5"/>
        <v>-0.55678659469592773</v>
      </c>
      <c r="C116" s="99">
        <f t="shared" si="6"/>
        <v>0.78199784379091442</v>
      </c>
      <c r="D116" s="101">
        <v>0.1</v>
      </c>
      <c r="E116" s="101">
        <v>0.16519700000000001</v>
      </c>
      <c r="F116" s="99">
        <v>1.1759819941666676</v>
      </c>
      <c r="G116" s="99">
        <v>1.7298567412649604</v>
      </c>
      <c r="H116" s="99">
        <f t="shared" si="7"/>
        <v>0.67981467257614003</v>
      </c>
      <c r="I116" s="99">
        <f t="shared" si="8"/>
        <v>-0.167609466187078</v>
      </c>
      <c r="J116" s="99" t="str">
        <f t="shared" si="9"/>
        <v>CONSUMED</v>
      </c>
    </row>
    <row r="117" spans="1:10">
      <c r="A117" s="102" t="s">
        <v>1686</v>
      </c>
      <c r="B117" s="99">
        <f t="shared" si="5"/>
        <v>-0.55529268147229238</v>
      </c>
      <c r="C117" s="99">
        <f t="shared" si="6"/>
        <v>0.78199784379091442</v>
      </c>
      <c r="D117" s="101">
        <v>0.1</v>
      </c>
      <c r="E117" s="101">
        <v>0.16519700000000001</v>
      </c>
      <c r="F117" s="99">
        <v>0.90439201551778148</v>
      </c>
      <c r="G117" s="99">
        <v>1.3289739647652767</v>
      </c>
      <c r="H117" s="99">
        <f t="shared" si="7"/>
        <v>0.68051898644795128</v>
      </c>
      <c r="I117" s="99">
        <f t="shared" si="8"/>
        <v>-0.16715975349584467</v>
      </c>
      <c r="J117" s="99" t="str">
        <f t="shared" si="9"/>
        <v>CONSUMED</v>
      </c>
    </row>
    <row r="118" spans="1:10">
      <c r="A118" s="102" t="s">
        <v>876</v>
      </c>
      <c r="B118" s="99">
        <f t="shared" si="5"/>
        <v>-0.5356605254838861</v>
      </c>
      <c r="C118" s="99">
        <f t="shared" si="6"/>
        <v>0.78199784379091442</v>
      </c>
      <c r="D118" s="101">
        <v>0.1</v>
      </c>
      <c r="E118" s="101">
        <v>0.16519700000000001</v>
      </c>
      <c r="F118" s="99">
        <v>0.8735790407017946</v>
      </c>
      <c r="G118" s="99">
        <v>1.2663451499108616</v>
      </c>
      <c r="H118" s="99">
        <f t="shared" si="7"/>
        <v>0.68984276582358772</v>
      </c>
      <c r="I118" s="99">
        <f t="shared" si="8"/>
        <v>-0.16124988566378015</v>
      </c>
      <c r="J118" s="99" t="str">
        <f t="shared" si="9"/>
        <v>CONSUMED</v>
      </c>
    </row>
    <row r="119" spans="1:10">
      <c r="A119" s="102" t="s">
        <v>167</v>
      </c>
      <c r="B119" s="99">
        <f t="shared" si="5"/>
        <v>-0.50196211294483462</v>
      </c>
      <c r="C119" s="99">
        <f t="shared" si="6"/>
        <v>0.78199784379091442</v>
      </c>
      <c r="D119" s="101">
        <v>0.1</v>
      </c>
      <c r="E119" s="101">
        <v>0.16519700000000001</v>
      </c>
      <c r="F119" s="99">
        <v>0.74299654963042139</v>
      </c>
      <c r="G119" s="99">
        <v>1.0521858321283835</v>
      </c>
      <c r="H119" s="99">
        <f t="shared" si="7"/>
        <v>0.70614574625802784</v>
      </c>
      <c r="I119" s="99">
        <f t="shared" si="8"/>
        <v>-0.15110565268326642</v>
      </c>
      <c r="J119" s="99" t="str">
        <f t="shared" si="9"/>
        <v>CONSUMED</v>
      </c>
    </row>
    <row r="120" spans="1:10">
      <c r="A120" s="102" t="s">
        <v>1895</v>
      </c>
      <c r="B120" s="99">
        <f t="shared" si="5"/>
        <v>-0.49802151828260144</v>
      </c>
      <c r="C120" s="99">
        <f t="shared" si="6"/>
        <v>0.78199784379091442</v>
      </c>
      <c r="D120" s="101">
        <v>0.1</v>
      </c>
      <c r="E120" s="101">
        <v>0.16519700000000001</v>
      </c>
      <c r="F120" s="99">
        <v>1.1774599223088427</v>
      </c>
      <c r="G120" s="99">
        <v>1.6628977637626281</v>
      </c>
      <c r="H120" s="99">
        <f t="shared" si="7"/>
        <v>0.70807715781913838</v>
      </c>
      <c r="I120" s="99">
        <f t="shared" si="8"/>
        <v>-0.14991941548918084</v>
      </c>
      <c r="J120" s="99" t="str">
        <f t="shared" si="9"/>
        <v>CONSUMED</v>
      </c>
    </row>
    <row r="121" spans="1:10">
      <c r="A121" s="102" t="s">
        <v>344</v>
      </c>
      <c r="B121" s="99">
        <f t="shared" si="5"/>
        <v>-0.48668047176123791</v>
      </c>
      <c r="C121" s="99">
        <f t="shared" si="6"/>
        <v>0.78199784379091442</v>
      </c>
      <c r="D121" s="101">
        <v>0.1</v>
      </c>
      <c r="E121" s="101">
        <v>0.16519700000000001</v>
      </c>
      <c r="F121" s="99">
        <v>1.037034599659342</v>
      </c>
      <c r="G121" s="99">
        <v>1.453110586351577</v>
      </c>
      <c r="H121" s="99">
        <f t="shared" si="7"/>
        <v>0.71366529801637113</v>
      </c>
      <c r="I121" s="99">
        <f t="shared" si="8"/>
        <v>-0.14650542030402977</v>
      </c>
      <c r="J121" s="99" t="str">
        <f t="shared" si="9"/>
        <v>CONSUMED</v>
      </c>
    </row>
    <row r="122" spans="1:10">
      <c r="A122" s="102" t="s">
        <v>810</v>
      </c>
      <c r="B122" s="99">
        <f t="shared" si="5"/>
        <v>-0.47629805845298312</v>
      </c>
      <c r="C122" s="99">
        <f t="shared" si="6"/>
        <v>0.78199784379091442</v>
      </c>
      <c r="D122" s="101">
        <v>0.1</v>
      </c>
      <c r="E122" s="101">
        <v>0.16519700000000001</v>
      </c>
      <c r="F122" s="99">
        <v>1.0608635352711067</v>
      </c>
      <c r="G122" s="99">
        <v>1.4758408404800596</v>
      </c>
      <c r="H122" s="99">
        <f t="shared" si="7"/>
        <v>0.71881974408976945</v>
      </c>
      <c r="I122" s="99">
        <f t="shared" si="8"/>
        <v>-0.14338000247086419</v>
      </c>
      <c r="J122" s="99" t="str">
        <f t="shared" si="9"/>
        <v>CONSUMED</v>
      </c>
    </row>
    <row r="123" spans="1:10">
      <c r="A123" s="102" t="s">
        <v>2175</v>
      </c>
      <c r="B123" s="99">
        <f t="shared" si="5"/>
        <v>-0.46698511917097096</v>
      </c>
      <c r="C123" s="99">
        <f t="shared" si="6"/>
        <v>0.78199784379091442</v>
      </c>
      <c r="D123" s="101">
        <v>0.1</v>
      </c>
      <c r="E123" s="101">
        <v>0.16519700000000001</v>
      </c>
      <c r="F123" s="99">
        <v>0.62825669713921861</v>
      </c>
      <c r="G123" s="99">
        <v>0.86838768363123642</v>
      </c>
      <c r="H123" s="99">
        <f t="shared" si="7"/>
        <v>0.72347490525442526</v>
      </c>
      <c r="I123" s="99">
        <f t="shared" si="8"/>
        <v>-0.14057652839918114</v>
      </c>
      <c r="J123" s="99" t="str">
        <f t="shared" si="9"/>
        <v>CONSUMED</v>
      </c>
    </row>
    <row r="124" spans="1:10">
      <c r="A124" s="102" t="s">
        <v>1774</v>
      </c>
      <c r="B124" s="99">
        <f t="shared" si="5"/>
        <v>-0.45268994296895942</v>
      </c>
      <c r="C124" s="99">
        <f t="shared" si="6"/>
        <v>0.78199784379091442</v>
      </c>
      <c r="D124" s="101">
        <v>0.1</v>
      </c>
      <c r="E124" s="101">
        <v>0.16519700000000001</v>
      </c>
      <c r="F124" s="99">
        <v>1.0388593184015142</v>
      </c>
      <c r="G124" s="99">
        <v>1.4217721118258639</v>
      </c>
      <c r="H124" s="99">
        <f t="shared" si="7"/>
        <v>0.73067920643582851</v>
      </c>
      <c r="I124" s="99">
        <f t="shared" si="8"/>
        <v>-0.13627325156907374</v>
      </c>
      <c r="J124" s="99" t="str">
        <f t="shared" si="9"/>
        <v>CONSUMED</v>
      </c>
    </row>
    <row r="125" spans="1:10">
      <c r="A125" s="102" t="s">
        <v>566</v>
      </c>
      <c r="B125" s="99">
        <f t="shared" si="5"/>
        <v>-0.44660468926963848</v>
      </c>
      <c r="C125" s="99">
        <f t="shared" si="6"/>
        <v>0.78199784379091442</v>
      </c>
      <c r="D125" s="101">
        <v>0.1</v>
      </c>
      <c r="E125" s="101">
        <v>0.16519700000000001</v>
      </c>
      <c r="F125" s="99">
        <v>1.2081581384949278</v>
      </c>
      <c r="G125" s="99">
        <v>1.6465131039737599</v>
      </c>
      <c r="H125" s="99">
        <f t="shared" si="7"/>
        <v>0.73376770314133011</v>
      </c>
      <c r="I125" s="99">
        <f t="shared" si="8"/>
        <v>-0.13444140767435295</v>
      </c>
      <c r="J125" s="99" t="str">
        <f t="shared" si="9"/>
        <v>CONSUMED</v>
      </c>
    </row>
    <row r="126" spans="1:10">
      <c r="A126" s="102" t="s">
        <v>763</v>
      </c>
      <c r="B126" s="99">
        <f t="shared" si="5"/>
        <v>-0.43646267670663019</v>
      </c>
      <c r="C126" s="99">
        <f t="shared" si="6"/>
        <v>0.78199784379091442</v>
      </c>
      <c r="D126" s="101">
        <v>0.1</v>
      </c>
      <c r="E126" s="101">
        <v>0.16519700000000001</v>
      </c>
      <c r="F126" s="99">
        <v>1.1250553576934903</v>
      </c>
      <c r="G126" s="99">
        <v>1.5225173481662528</v>
      </c>
      <c r="H126" s="99">
        <f t="shared" si="7"/>
        <v>0.73894419597157768</v>
      </c>
      <c r="I126" s="99">
        <f t="shared" si="8"/>
        <v>-0.13138835767648652</v>
      </c>
      <c r="J126" s="99" t="str">
        <f t="shared" si="9"/>
        <v>CONSUMED</v>
      </c>
    </row>
    <row r="127" spans="1:10">
      <c r="A127" s="102" t="s">
        <v>748</v>
      </c>
      <c r="B127" s="99">
        <f t="shared" si="5"/>
        <v>-0.38916969308664823</v>
      </c>
      <c r="C127" s="99">
        <f t="shared" si="6"/>
        <v>0.78199784379091442</v>
      </c>
      <c r="D127" s="101">
        <v>0.1</v>
      </c>
      <c r="E127" s="101">
        <v>0.16519700000000001</v>
      </c>
      <c r="F127" s="99">
        <v>0.73456819806503981</v>
      </c>
      <c r="G127" s="99">
        <v>0.96201949590333047</v>
      </c>
      <c r="H127" s="99">
        <f t="shared" si="7"/>
        <v>0.76356893097606582</v>
      </c>
      <c r="I127" s="99">
        <f t="shared" si="8"/>
        <v>-0.11715175102242659</v>
      </c>
      <c r="J127" s="99" t="str">
        <f t="shared" si="9"/>
        <v>CONSUMED</v>
      </c>
    </row>
    <row r="128" spans="1:10">
      <c r="A128" s="102" t="s">
        <v>1944</v>
      </c>
      <c r="B128" s="99">
        <f t="shared" si="5"/>
        <v>-0.36520577404636095</v>
      </c>
      <c r="C128" s="99">
        <f t="shared" si="6"/>
        <v>0.78199784379091442</v>
      </c>
      <c r="D128" s="101">
        <v>0.1</v>
      </c>
      <c r="E128" s="101">
        <v>0.16519700000000001</v>
      </c>
      <c r="F128" s="99">
        <v>1.1489201566947636</v>
      </c>
      <c r="G128" s="99">
        <v>1.4798842269314063</v>
      </c>
      <c r="H128" s="99">
        <f t="shared" si="7"/>
        <v>0.77635813382313779</v>
      </c>
      <c r="I128" s="99">
        <f t="shared" si="8"/>
        <v>-0.10993789257763692</v>
      </c>
      <c r="J128" s="99" t="str">
        <f t="shared" si="9"/>
        <v>CONSUMED</v>
      </c>
    </row>
    <row r="129" spans="1:10">
      <c r="A129" s="102" t="s">
        <v>571</v>
      </c>
      <c r="B129" s="99">
        <f t="shared" si="5"/>
        <v>-0.36403773877767698</v>
      </c>
      <c r="C129" s="99">
        <f t="shared" si="6"/>
        <v>0.78199784379091442</v>
      </c>
      <c r="D129" s="101">
        <v>0.1</v>
      </c>
      <c r="E129" s="101">
        <v>0.16519700000000001</v>
      </c>
      <c r="F129" s="99">
        <v>0.87788729193063075</v>
      </c>
      <c r="G129" s="99">
        <v>1.1298610601720307</v>
      </c>
      <c r="H129" s="99">
        <f t="shared" si="7"/>
        <v>0.77698694368400056</v>
      </c>
      <c r="I129" s="99">
        <f t="shared" si="8"/>
        <v>-0.10958627892576964</v>
      </c>
      <c r="J129" s="99" t="str">
        <f t="shared" si="9"/>
        <v>CONSUMED</v>
      </c>
    </row>
    <row r="130" spans="1:10">
      <c r="A130" s="102" t="s">
        <v>727</v>
      </c>
      <c r="B130" s="99">
        <f t="shared" ref="B130:B193" si="10">LOG(H130, 2)</f>
        <v>-0.35301220631892977</v>
      </c>
      <c r="C130" s="99">
        <f t="shared" ref="C130:C193" si="11">-LOG10(E130)</f>
        <v>0.78199784379091442</v>
      </c>
      <c r="D130" s="101">
        <v>0.1</v>
      </c>
      <c r="E130" s="101">
        <v>0.16519700000000001</v>
      </c>
      <c r="F130" s="99">
        <v>1.0187783229265936</v>
      </c>
      <c r="G130" s="99">
        <v>1.301208700800039</v>
      </c>
      <c r="H130" s="99">
        <f t="shared" ref="H130:H193" si="12">F130/G130</f>
        <v>0.78294767188399905</v>
      </c>
      <c r="I130" s="99">
        <f t="shared" ref="I130:I193" si="13">LOG(H130)</f>
        <v>-0.10626726293751985</v>
      </c>
      <c r="J130" s="99" t="str">
        <f t="shared" ref="J130:J193" si="14">IF(AND(I130&gt;0), "PRODUCED", "CONSUMED")</f>
        <v>CONSUMED</v>
      </c>
    </row>
    <row r="131" spans="1:10">
      <c r="A131" s="102" t="s">
        <v>2045</v>
      </c>
      <c r="B131" s="99">
        <f t="shared" si="10"/>
        <v>-0.33368680282144025</v>
      </c>
      <c r="C131" s="99">
        <f t="shared" si="11"/>
        <v>0.78199784379091442</v>
      </c>
      <c r="D131" s="101">
        <v>0.1</v>
      </c>
      <c r="E131" s="101">
        <v>0.16519700000000001</v>
      </c>
      <c r="F131" s="99">
        <v>1.0453768322385166</v>
      </c>
      <c r="G131" s="99">
        <v>1.3174150115537271</v>
      </c>
      <c r="H131" s="99">
        <f t="shared" si="12"/>
        <v>0.79350608811237444</v>
      </c>
      <c r="I131" s="99">
        <f t="shared" si="13"/>
        <v>-0.10044973680646592</v>
      </c>
      <c r="J131" s="99" t="str">
        <f t="shared" si="14"/>
        <v>CONSUMED</v>
      </c>
    </row>
    <row r="132" spans="1:10">
      <c r="A132" s="102" t="s">
        <v>314</v>
      </c>
      <c r="B132" s="99">
        <f t="shared" si="10"/>
        <v>-0.32713008009354999</v>
      </c>
      <c r="C132" s="99">
        <f t="shared" si="11"/>
        <v>0.78199784379091442</v>
      </c>
      <c r="D132" s="101">
        <v>0.1</v>
      </c>
      <c r="E132" s="101">
        <v>0.16519700000000001</v>
      </c>
      <c r="F132" s="99">
        <v>1.5036351781610222</v>
      </c>
      <c r="G132" s="99">
        <v>1.8863333552000343</v>
      </c>
      <c r="H132" s="99">
        <f t="shared" si="12"/>
        <v>0.79712060120018968</v>
      </c>
      <c r="I132" s="99">
        <f t="shared" si="13"/>
        <v>-9.8475966592119185E-2</v>
      </c>
      <c r="J132" s="99" t="str">
        <f t="shared" si="14"/>
        <v>CONSUMED</v>
      </c>
    </row>
    <row r="133" spans="1:10">
      <c r="A133" s="102" t="s">
        <v>430</v>
      </c>
      <c r="B133" s="99">
        <f t="shared" si="10"/>
        <v>-0.32142052698847179</v>
      </c>
      <c r="C133" s="99">
        <f t="shared" si="11"/>
        <v>0.78199784379091442</v>
      </c>
      <c r="D133" s="101">
        <v>0.1</v>
      </c>
      <c r="E133" s="101">
        <v>0.16519700000000001</v>
      </c>
      <c r="F133" s="99">
        <v>1.1641363989802069</v>
      </c>
      <c r="G133" s="99">
        <v>1.4546586317676546</v>
      </c>
      <c r="H133" s="99">
        <f t="shared" si="12"/>
        <v>0.8002815049229699</v>
      </c>
      <c r="I133" s="99">
        <f t="shared" si="13"/>
        <v>-9.6757219845654219E-2</v>
      </c>
      <c r="J133" s="99" t="str">
        <f t="shared" si="14"/>
        <v>CONSUMED</v>
      </c>
    </row>
    <row r="134" spans="1:10">
      <c r="A134" s="102" t="s">
        <v>2173</v>
      </c>
      <c r="B134" s="99">
        <f t="shared" si="10"/>
        <v>-0.3181390142056772</v>
      </c>
      <c r="C134" s="99">
        <f t="shared" si="11"/>
        <v>0.78199784379091442</v>
      </c>
      <c r="D134" s="101">
        <v>0.1</v>
      </c>
      <c r="E134" s="101">
        <v>0.16519700000000001</v>
      </c>
      <c r="F134" s="99">
        <v>0.99559838424445202</v>
      </c>
      <c r="G134" s="99">
        <v>1.2412337309922656</v>
      </c>
      <c r="H134" s="99">
        <f t="shared" si="12"/>
        <v>0.80210387406129535</v>
      </c>
      <c r="I134" s="99">
        <f t="shared" si="13"/>
        <v>-9.5769386066878251E-2</v>
      </c>
      <c r="J134" s="99" t="str">
        <f t="shared" si="14"/>
        <v>CONSUMED</v>
      </c>
    </row>
    <row r="135" spans="1:10">
      <c r="A135" s="102" t="s">
        <v>779</v>
      </c>
      <c r="B135" s="99">
        <f t="shared" si="10"/>
        <v>-0.3135110913270423</v>
      </c>
      <c r="C135" s="99">
        <f t="shared" si="11"/>
        <v>0.78199784379091442</v>
      </c>
      <c r="D135" s="101">
        <v>0.1</v>
      </c>
      <c r="E135" s="101">
        <v>0.16519700000000001</v>
      </c>
      <c r="F135" s="99">
        <v>0.87584187823801152</v>
      </c>
      <c r="G135" s="99">
        <v>1.0884336238810333</v>
      </c>
      <c r="H135" s="99">
        <f t="shared" si="12"/>
        <v>0.80468101960597072</v>
      </c>
      <c r="I135" s="99">
        <f t="shared" si="13"/>
        <v>-9.4376242462789542E-2</v>
      </c>
      <c r="J135" s="99" t="str">
        <f t="shared" si="14"/>
        <v>CONSUMED</v>
      </c>
    </row>
    <row r="136" spans="1:10">
      <c r="A136" s="102" t="s">
        <v>746</v>
      </c>
      <c r="B136" s="99">
        <f t="shared" si="10"/>
        <v>-0.31213078374109177</v>
      </c>
      <c r="C136" s="99">
        <f t="shared" si="11"/>
        <v>0.78199784379091442</v>
      </c>
      <c r="D136" s="101">
        <v>0.1</v>
      </c>
      <c r="E136" s="101">
        <v>0.16519700000000001</v>
      </c>
      <c r="F136" s="99">
        <v>0.83329546869222171</v>
      </c>
      <c r="G136" s="99">
        <v>1.0345696853535202</v>
      </c>
      <c r="H136" s="99">
        <f t="shared" si="12"/>
        <v>0.80545127166323105</v>
      </c>
      <c r="I136" s="99">
        <f t="shared" si="13"/>
        <v>-9.3960728476175898E-2</v>
      </c>
      <c r="J136" s="99" t="str">
        <f t="shared" si="14"/>
        <v>CONSUMED</v>
      </c>
    </row>
    <row r="137" spans="1:10">
      <c r="A137" s="102" t="s">
        <v>1027</v>
      </c>
      <c r="B137" s="99">
        <f t="shared" si="10"/>
        <v>-0.30926956850554294</v>
      </c>
      <c r="C137" s="99">
        <f t="shared" si="11"/>
        <v>0.78199784379091442</v>
      </c>
      <c r="D137" s="101">
        <v>0.1</v>
      </c>
      <c r="E137" s="101">
        <v>0.16519700000000001</v>
      </c>
      <c r="F137" s="99">
        <v>1.0556284264547824</v>
      </c>
      <c r="G137" s="99">
        <v>1.3080082808221853</v>
      </c>
      <c r="H137" s="99">
        <f t="shared" si="12"/>
        <v>0.80705026254974277</v>
      </c>
      <c r="I137" s="99">
        <f t="shared" si="13"/>
        <v>-9.3099416866224929E-2</v>
      </c>
      <c r="J137" s="99" t="str">
        <f t="shared" si="14"/>
        <v>CONSUMED</v>
      </c>
    </row>
    <row r="138" spans="1:10">
      <c r="A138" s="102" t="s">
        <v>94</v>
      </c>
      <c r="B138" s="99">
        <f t="shared" si="10"/>
        <v>-0.30842707755942883</v>
      </c>
      <c r="C138" s="99">
        <f t="shared" si="11"/>
        <v>0.78199784379091442</v>
      </c>
      <c r="D138" s="101">
        <v>0.1</v>
      </c>
      <c r="E138" s="101">
        <v>0.16519700000000001</v>
      </c>
      <c r="F138" s="99">
        <v>1.0520283247458997</v>
      </c>
      <c r="G138" s="99">
        <v>1.3027864553997039</v>
      </c>
      <c r="H138" s="99">
        <f t="shared" si="12"/>
        <v>0.80752169350972414</v>
      </c>
      <c r="I138" s="99">
        <f t="shared" si="13"/>
        <v>-9.2845801820369264E-2</v>
      </c>
      <c r="J138" s="99" t="str">
        <f t="shared" si="14"/>
        <v>CONSUMED</v>
      </c>
    </row>
    <row r="139" spans="1:10">
      <c r="A139" s="102" t="s">
        <v>1289</v>
      </c>
      <c r="B139" s="99">
        <f t="shared" si="10"/>
        <v>-0.30521607529883549</v>
      </c>
      <c r="C139" s="99">
        <f t="shared" si="11"/>
        <v>0.78199784379091442</v>
      </c>
      <c r="D139" s="101">
        <v>0.1</v>
      </c>
      <c r="E139" s="101">
        <v>0.16519700000000001</v>
      </c>
      <c r="F139" s="99">
        <v>1.117307017051878</v>
      </c>
      <c r="G139" s="99">
        <v>1.3805486642880709</v>
      </c>
      <c r="H139" s="99">
        <f t="shared" si="12"/>
        <v>0.80932099385866785</v>
      </c>
      <c r="I139" s="99">
        <f t="shared" si="13"/>
        <v>-9.1879193823785801E-2</v>
      </c>
      <c r="J139" s="99" t="str">
        <f t="shared" si="14"/>
        <v>CONSUMED</v>
      </c>
    </row>
    <row r="140" spans="1:10">
      <c r="A140" s="102" t="s">
        <v>1942</v>
      </c>
      <c r="B140" s="99">
        <f t="shared" si="10"/>
        <v>-0.3003871532853446</v>
      </c>
      <c r="C140" s="99">
        <f t="shared" si="11"/>
        <v>0.78199784379091442</v>
      </c>
      <c r="D140" s="101">
        <v>0.1</v>
      </c>
      <c r="E140" s="101">
        <v>0.16519700000000001</v>
      </c>
      <c r="F140" s="99">
        <v>3.8072752192313253</v>
      </c>
      <c r="G140" s="99">
        <v>4.6885636432011992</v>
      </c>
      <c r="H140" s="99">
        <f t="shared" si="12"/>
        <v>0.8120344542517165</v>
      </c>
      <c r="I140" s="99">
        <f t="shared" si="13"/>
        <v>-9.0425543451002927E-2</v>
      </c>
      <c r="J140" s="99" t="str">
        <f t="shared" si="14"/>
        <v>CONSUMED</v>
      </c>
    </row>
    <row r="141" spans="1:10">
      <c r="A141" s="102" t="s">
        <v>1496</v>
      </c>
      <c r="B141" s="99">
        <f t="shared" si="10"/>
        <v>-0.29999557608188571</v>
      </c>
      <c r="C141" s="99">
        <f t="shared" si="11"/>
        <v>0.78199784379091442</v>
      </c>
      <c r="D141" s="101">
        <v>0.1</v>
      </c>
      <c r="E141" s="101">
        <v>0.16519700000000001</v>
      </c>
      <c r="F141" s="99">
        <v>0.93010909151197307</v>
      </c>
      <c r="G141" s="99">
        <v>1.1450951004610876</v>
      </c>
      <c r="H141" s="99">
        <f t="shared" si="12"/>
        <v>0.81225488707221993</v>
      </c>
      <c r="I141" s="99">
        <f t="shared" si="13"/>
        <v>-9.0307666967143596E-2</v>
      </c>
      <c r="J141" s="99" t="str">
        <f t="shared" si="14"/>
        <v>CONSUMED</v>
      </c>
    </row>
    <row r="142" spans="1:10">
      <c r="A142" s="102" t="s">
        <v>1086</v>
      </c>
      <c r="B142" s="99">
        <f t="shared" si="10"/>
        <v>-0.27172411784900902</v>
      </c>
      <c r="C142" s="99">
        <f t="shared" si="11"/>
        <v>0.78199784379091442</v>
      </c>
      <c r="D142" s="101">
        <v>0.1</v>
      </c>
      <c r="E142" s="101">
        <v>0.16519700000000001</v>
      </c>
      <c r="F142" s="99">
        <v>1.8313489536924834</v>
      </c>
      <c r="G142" s="99">
        <v>2.2108954946271506</v>
      </c>
      <c r="H142" s="99">
        <f t="shared" si="12"/>
        <v>0.82832904501500437</v>
      </c>
      <c r="I142" s="99">
        <f t="shared" si="13"/>
        <v>-8.1797110017886296E-2</v>
      </c>
      <c r="J142" s="99" t="str">
        <f t="shared" si="14"/>
        <v>CONSUMED</v>
      </c>
    </row>
    <row r="143" spans="1:10">
      <c r="A143" s="102" t="s">
        <v>134</v>
      </c>
      <c r="B143" s="99">
        <f t="shared" si="10"/>
        <v>-0.27067151697951791</v>
      </c>
      <c r="C143" s="99">
        <f t="shared" si="11"/>
        <v>0.78199784379091442</v>
      </c>
      <c r="D143" s="101">
        <v>0.1</v>
      </c>
      <c r="E143" s="101">
        <v>0.16519700000000001</v>
      </c>
      <c r="F143" s="99">
        <v>1.471193454933263</v>
      </c>
      <c r="G143" s="99">
        <v>1.7748024915245832</v>
      </c>
      <c r="H143" s="99">
        <f t="shared" si="12"/>
        <v>0.82893362047823405</v>
      </c>
      <c r="I143" s="99">
        <f t="shared" si="13"/>
        <v>-8.1480245582707472E-2</v>
      </c>
      <c r="J143" s="99" t="str">
        <f t="shared" si="14"/>
        <v>CONSUMED</v>
      </c>
    </row>
    <row r="144" spans="1:10">
      <c r="A144" s="102" t="s">
        <v>1514</v>
      </c>
      <c r="B144" s="99">
        <f t="shared" si="10"/>
        <v>-0.27066371459775601</v>
      </c>
      <c r="C144" s="99">
        <f t="shared" si="11"/>
        <v>0.78199784379091442</v>
      </c>
      <c r="D144" s="101">
        <v>0.1</v>
      </c>
      <c r="E144" s="101">
        <v>0.16519700000000001</v>
      </c>
      <c r="F144" s="99">
        <v>0.62380159323548501</v>
      </c>
      <c r="G144" s="99">
        <v>0.75253096772889849</v>
      </c>
      <c r="H144" s="99">
        <f t="shared" si="12"/>
        <v>0.82893810352826758</v>
      </c>
      <c r="I144" s="99">
        <f t="shared" si="13"/>
        <v>-8.147789683175953E-2</v>
      </c>
      <c r="J144" s="99" t="str">
        <f t="shared" si="14"/>
        <v>CONSUMED</v>
      </c>
    </row>
    <row r="145" spans="1:10">
      <c r="A145" s="102" t="s">
        <v>543</v>
      </c>
      <c r="B145" s="99">
        <f t="shared" si="10"/>
        <v>-0.26935091216132656</v>
      </c>
      <c r="C145" s="99">
        <f t="shared" si="11"/>
        <v>0.78199784379091442</v>
      </c>
      <c r="D145" s="101">
        <v>0.1</v>
      </c>
      <c r="E145" s="101">
        <v>0.16519700000000001</v>
      </c>
      <c r="F145" s="99">
        <v>0.90811940802029512</v>
      </c>
      <c r="G145" s="99">
        <v>1.0945249384319038</v>
      </c>
      <c r="H145" s="99">
        <f t="shared" si="12"/>
        <v>0.82969275174427104</v>
      </c>
      <c r="I145" s="99">
        <f t="shared" si="13"/>
        <v>-8.1082703920013516E-2</v>
      </c>
      <c r="J145" s="99" t="str">
        <f t="shared" si="14"/>
        <v>CONSUMED</v>
      </c>
    </row>
    <row r="146" spans="1:10">
      <c r="A146" s="102" t="s">
        <v>1885</v>
      </c>
      <c r="B146" s="99">
        <f t="shared" si="10"/>
        <v>-0.26626508453935116</v>
      </c>
      <c r="C146" s="99">
        <f t="shared" si="11"/>
        <v>0.78199784379091442</v>
      </c>
      <c r="D146" s="101">
        <v>0.1</v>
      </c>
      <c r="E146" s="101">
        <v>0.16519700000000001</v>
      </c>
      <c r="F146" s="99">
        <v>1.394378519270699</v>
      </c>
      <c r="G146" s="99">
        <v>1.6770053997740948</v>
      </c>
      <c r="H146" s="99">
        <f t="shared" si="12"/>
        <v>0.8314693080049308</v>
      </c>
      <c r="I146" s="99">
        <f t="shared" si="13"/>
        <v>-8.0153777244350452E-2</v>
      </c>
      <c r="J146" s="99" t="str">
        <f t="shared" si="14"/>
        <v>CONSUMED</v>
      </c>
    </row>
    <row r="147" spans="1:10">
      <c r="A147" s="102" t="s">
        <v>335</v>
      </c>
      <c r="B147" s="99">
        <f t="shared" si="10"/>
        <v>-0.25692761509177653</v>
      </c>
      <c r="C147" s="99">
        <f t="shared" si="11"/>
        <v>0.78199784379091442</v>
      </c>
      <c r="D147" s="101">
        <v>0.1</v>
      </c>
      <c r="E147" s="101">
        <v>0.16519700000000001</v>
      </c>
      <c r="F147" s="99">
        <v>1.4184186376847985</v>
      </c>
      <c r="G147" s="99">
        <v>1.6949127551776353</v>
      </c>
      <c r="H147" s="99">
        <f t="shared" si="12"/>
        <v>0.83686823015037204</v>
      </c>
      <c r="I147" s="99">
        <f t="shared" si="13"/>
        <v>-7.7342918857034509E-2</v>
      </c>
      <c r="J147" s="99" t="str">
        <f t="shared" si="14"/>
        <v>CONSUMED</v>
      </c>
    </row>
    <row r="148" spans="1:10">
      <c r="A148" s="102" t="s">
        <v>1222</v>
      </c>
      <c r="B148" s="99">
        <f t="shared" si="10"/>
        <v>-0.25626997102651083</v>
      </c>
      <c r="C148" s="99">
        <f t="shared" si="11"/>
        <v>0.78199784379091442</v>
      </c>
      <c r="D148" s="101">
        <v>0.1</v>
      </c>
      <c r="E148" s="101">
        <v>0.16519700000000001</v>
      </c>
      <c r="F148" s="99">
        <v>0.85548012950743335</v>
      </c>
      <c r="G148" s="99">
        <v>1.0217740642717168</v>
      </c>
      <c r="H148" s="99">
        <f t="shared" si="12"/>
        <v>0.83724979858163484</v>
      </c>
      <c r="I148" s="99">
        <f t="shared" si="13"/>
        <v>-7.7144948266919144E-2</v>
      </c>
      <c r="J148" s="99" t="str">
        <f t="shared" si="14"/>
        <v>CONSUMED</v>
      </c>
    </row>
    <row r="149" spans="1:10">
      <c r="A149" s="102" t="s">
        <v>371</v>
      </c>
      <c r="B149" s="99">
        <f t="shared" si="10"/>
        <v>-0.24999614580678409</v>
      </c>
      <c r="C149" s="99">
        <f t="shared" si="11"/>
        <v>0.78199784379091442</v>
      </c>
      <c r="D149" s="101">
        <v>0.1</v>
      </c>
      <c r="E149" s="101">
        <v>0.16519700000000001</v>
      </c>
      <c r="F149" s="99">
        <v>0.86894418149607355</v>
      </c>
      <c r="G149" s="99">
        <v>1.0333518425482782</v>
      </c>
      <c r="H149" s="99">
        <f t="shared" si="12"/>
        <v>0.84089866173096461</v>
      </c>
      <c r="I149" s="99">
        <f t="shared" si="13"/>
        <v>-7.5256338688228216E-2</v>
      </c>
      <c r="J149" s="99" t="str">
        <f t="shared" si="14"/>
        <v>CONSUMED</v>
      </c>
    </row>
    <row r="150" spans="1:10">
      <c r="A150" s="102" t="s">
        <v>2147</v>
      </c>
      <c r="B150" s="99">
        <f t="shared" si="10"/>
        <v>-0.24679717758776856</v>
      </c>
      <c r="C150" s="99">
        <f t="shared" si="11"/>
        <v>0.78199784379091442</v>
      </c>
      <c r="D150" s="101">
        <v>0.1</v>
      </c>
      <c r="E150" s="101">
        <v>0.16519700000000001</v>
      </c>
      <c r="F150" s="99">
        <v>0.91445071239961528</v>
      </c>
      <c r="G150" s="99">
        <v>1.0850597553490777</v>
      </c>
      <c r="H150" s="99">
        <f t="shared" si="12"/>
        <v>0.84276530199521105</v>
      </c>
      <c r="I150" s="99">
        <f t="shared" si="13"/>
        <v>-7.429335329912877E-2</v>
      </c>
      <c r="J150" s="99" t="str">
        <f t="shared" si="14"/>
        <v>CONSUMED</v>
      </c>
    </row>
    <row r="151" spans="1:10">
      <c r="A151" s="102" t="s">
        <v>653</v>
      </c>
      <c r="B151" s="99">
        <f t="shared" si="10"/>
        <v>-0.24616591944665511</v>
      </c>
      <c r="C151" s="99">
        <f t="shared" si="11"/>
        <v>0.78199784379091442</v>
      </c>
      <c r="D151" s="101">
        <v>0.1</v>
      </c>
      <c r="E151" s="101">
        <v>0.16519700000000001</v>
      </c>
      <c r="F151" s="99">
        <v>1.0158900222853171</v>
      </c>
      <c r="G151" s="99">
        <v>1.2048972704014573</v>
      </c>
      <c r="H151" s="99">
        <f t="shared" si="12"/>
        <v>0.84313413868622566</v>
      </c>
      <c r="I151" s="99">
        <f t="shared" si="13"/>
        <v>-7.4103325663646538E-2</v>
      </c>
      <c r="J151" s="99" t="str">
        <f t="shared" si="14"/>
        <v>CONSUMED</v>
      </c>
    </row>
    <row r="152" spans="1:10">
      <c r="A152" s="102" t="s">
        <v>1525</v>
      </c>
      <c r="B152" s="99">
        <f t="shared" si="10"/>
        <v>-0.23964366120401367</v>
      </c>
      <c r="C152" s="99">
        <f t="shared" si="11"/>
        <v>0.78199784379091442</v>
      </c>
      <c r="D152" s="101">
        <v>0.1</v>
      </c>
      <c r="E152" s="101">
        <v>0.16519700000000001</v>
      </c>
      <c r="F152" s="99">
        <v>0.87204811655163483</v>
      </c>
      <c r="G152" s="99">
        <v>1.0296280814246612</v>
      </c>
      <c r="H152" s="99">
        <f t="shared" si="12"/>
        <v>0.84695448024786935</v>
      </c>
      <c r="I152" s="99">
        <f t="shared" si="13"/>
        <v>-7.2139930293144819E-2</v>
      </c>
      <c r="J152" s="99" t="str">
        <f t="shared" si="14"/>
        <v>CONSUMED</v>
      </c>
    </row>
    <row r="153" spans="1:10">
      <c r="A153" s="102" t="s">
        <v>1891</v>
      </c>
      <c r="B153" s="99">
        <f t="shared" si="10"/>
        <v>-0.23680660446635116</v>
      </c>
      <c r="C153" s="99">
        <f t="shared" si="11"/>
        <v>0.78199784379091442</v>
      </c>
      <c r="D153" s="101">
        <v>0.1</v>
      </c>
      <c r="E153" s="101">
        <v>0.16519700000000001</v>
      </c>
      <c r="F153" s="99">
        <v>0.8877277761584047</v>
      </c>
      <c r="G153" s="99">
        <v>1.0460819292885344</v>
      </c>
      <c r="H153" s="99">
        <f t="shared" si="12"/>
        <v>0.84862165314543747</v>
      </c>
      <c r="I153" s="99">
        <f t="shared" si="13"/>
        <v>-7.1285891115707795E-2</v>
      </c>
      <c r="J153" s="99" t="str">
        <f t="shared" si="14"/>
        <v>CONSUMED</v>
      </c>
    </row>
    <row r="154" spans="1:10">
      <c r="A154" s="102" t="s">
        <v>1226</v>
      </c>
      <c r="B154" s="99">
        <f t="shared" si="10"/>
        <v>-0.2128877616955677</v>
      </c>
      <c r="C154" s="99">
        <f t="shared" si="11"/>
        <v>0.78199784379091442</v>
      </c>
      <c r="D154" s="101">
        <v>0.1</v>
      </c>
      <c r="E154" s="101">
        <v>0.16519700000000001</v>
      </c>
      <c r="F154" s="99">
        <v>1.9456779492613228</v>
      </c>
      <c r="G154" s="99">
        <v>2.2550519900964283</v>
      </c>
      <c r="H154" s="99">
        <f t="shared" si="12"/>
        <v>0.86280846641505748</v>
      </c>
      <c r="I154" s="99">
        <f t="shared" si="13"/>
        <v>-6.4085601980131413E-2</v>
      </c>
      <c r="J154" s="99" t="str">
        <f t="shared" si="14"/>
        <v>CONSUMED</v>
      </c>
    </row>
    <row r="155" spans="1:10">
      <c r="A155" s="102" t="s">
        <v>858</v>
      </c>
      <c r="B155" s="99">
        <f t="shared" si="10"/>
        <v>-0.20394341120891057</v>
      </c>
      <c r="C155" s="99">
        <f t="shared" si="11"/>
        <v>0.78199784379091442</v>
      </c>
      <c r="D155" s="101">
        <v>0.1</v>
      </c>
      <c r="E155" s="101">
        <v>0.16519700000000001</v>
      </c>
      <c r="F155" s="99">
        <v>0.80617113693898379</v>
      </c>
      <c r="G155" s="99">
        <v>0.92858214650307469</v>
      </c>
      <c r="H155" s="99">
        <f t="shared" si="12"/>
        <v>0.86817428051457202</v>
      </c>
      <c r="I155" s="99">
        <f t="shared" si="13"/>
        <v>-6.139308419191588E-2</v>
      </c>
      <c r="J155" s="99" t="str">
        <f t="shared" si="14"/>
        <v>CONSUMED</v>
      </c>
    </row>
    <row r="156" spans="1:10">
      <c r="A156" s="102" t="s">
        <v>785</v>
      </c>
      <c r="B156" s="99">
        <f t="shared" si="10"/>
        <v>-0.19797831557106468</v>
      </c>
      <c r="C156" s="99">
        <f t="shared" si="11"/>
        <v>0.78199784379091442</v>
      </c>
      <c r="D156" s="101">
        <v>0.1</v>
      </c>
      <c r="E156" s="101">
        <v>0.16519700000000001</v>
      </c>
      <c r="F156" s="99">
        <v>0.93175133512339059</v>
      </c>
      <c r="G156" s="99">
        <v>1.0688024365955633</v>
      </c>
      <c r="H156" s="99">
        <f t="shared" si="12"/>
        <v>0.87177134259843281</v>
      </c>
      <c r="I156" s="99">
        <f t="shared" si="13"/>
        <v>-5.9597411477919901E-2</v>
      </c>
      <c r="J156" s="99" t="str">
        <f t="shared" si="14"/>
        <v>CONSUMED</v>
      </c>
    </row>
    <row r="157" spans="1:10">
      <c r="A157" s="102" t="s">
        <v>1056</v>
      </c>
      <c r="B157" s="99">
        <f t="shared" si="10"/>
        <v>-0.19754742409100565</v>
      </c>
      <c r="C157" s="99">
        <f t="shared" si="11"/>
        <v>0.78199784379091442</v>
      </c>
      <c r="D157" s="101">
        <v>0.1</v>
      </c>
      <c r="E157" s="101">
        <v>0.16519700000000001</v>
      </c>
      <c r="F157" s="99">
        <v>0.94768162713222848</v>
      </c>
      <c r="G157" s="99">
        <v>1.0867512819936671</v>
      </c>
      <c r="H157" s="99">
        <f t="shared" si="12"/>
        <v>0.8720317544909516</v>
      </c>
      <c r="I157" s="99">
        <f t="shared" si="13"/>
        <v>-5.9467700217546084E-2</v>
      </c>
      <c r="J157" s="99" t="str">
        <f t="shared" si="14"/>
        <v>CONSUMED</v>
      </c>
    </row>
    <row r="158" spans="1:10">
      <c r="A158" s="102" t="s">
        <v>250</v>
      </c>
      <c r="B158" s="99">
        <f t="shared" si="10"/>
        <v>-0.19588745260705454</v>
      </c>
      <c r="C158" s="99">
        <f t="shared" si="11"/>
        <v>0.78199784379091442</v>
      </c>
      <c r="D158" s="101">
        <v>0.1</v>
      </c>
      <c r="E158" s="101">
        <v>0.16519700000000001</v>
      </c>
      <c r="F158" s="99">
        <v>0.912670114201792</v>
      </c>
      <c r="G158" s="99">
        <v>1.0453983940647806</v>
      </c>
      <c r="H158" s="99">
        <f t="shared" si="12"/>
        <v>0.87303569565770367</v>
      </c>
      <c r="I158" s="99">
        <f t="shared" si="13"/>
        <v>-5.8967999008929954E-2</v>
      </c>
      <c r="J158" s="99" t="str">
        <f t="shared" si="14"/>
        <v>CONSUMED</v>
      </c>
    </row>
    <row r="159" spans="1:10">
      <c r="A159" s="102" t="s">
        <v>416</v>
      </c>
      <c r="B159" s="99">
        <f t="shared" si="10"/>
        <v>-0.14758493620969898</v>
      </c>
      <c r="C159" s="99">
        <f t="shared" si="11"/>
        <v>0.78199784379091442</v>
      </c>
      <c r="D159" s="101">
        <v>0.1</v>
      </c>
      <c r="E159" s="101">
        <v>0.16519700000000001</v>
      </c>
      <c r="F159" s="99">
        <v>1.4725370701148026</v>
      </c>
      <c r="G159" s="99">
        <v>1.6311493574517038</v>
      </c>
      <c r="H159" s="99">
        <f t="shared" si="12"/>
        <v>0.90276041454309464</v>
      </c>
      <c r="I159" s="99">
        <f t="shared" si="13"/>
        <v>-4.4427492707274627E-2</v>
      </c>
      <c r="J159" s="99" t="str">
        <f t="shared" si="14"/>
        <v>CONSUMED</v>
      </c>
    </row>
    <row r="160" spans="1:10">
      <c r="A160" s="102" t="s">
        <v>1531</v>
      </c>
      <c r="B160" s="99">
        <f t="shared" si="10"/>
        <v>-0.14236775909515562</v>
      </c>
      <c r="C160" s="99">
        <f t="shared" si="11"/>
        <v>0.78199784379091442</v>
      </c>
      <c r="D160" s="101">
        <v>0.1</v>
      </c>
      <c r="E160" s="101">
        <v>0.16519700000000001</v>
      </c>
      <c r="F160" s="99">
        <v>0.92905734280713903</v>
      </c>
      <c r="G160" s="99">
        <v>1.0254145748135717</v>
      </c>
      <c r="H160" s="99">
        <f t="shared" si="12"/>
        <v>0.90603095140913992</v>
      </c>
      <c r="I160" s="99">
        <f t="shared" si="13"/>
        <v>-4.2856965903105421E-2</v>
      </c>
      <c r="J160" s="99" t="str">
        <f t="shared" si="14"/>
        <v>CONSUMED</v>
      </c>
    </row>
    <row r="161" spans="1:10">
      <c r="A161" s="102" t="s">
        <v>977</v>
      </c>
      <c r="B161" s="99">
        <f t="shared" si="10"/>
        <v>-0.13062468350794293</v>
      </c>
      <c r="C161" s="99">
        <f t="shared" si="11"/>
        <v>0.78199784379091442</v>
      </c>
      <c r="D161" s="101">
        <v>0.1</v>
      </c>
      <c r="E161" s="101">
        <v>0.16519700000000001</v>
      </c>
      <c r="F161" s="99">
        <v>1.8903426010556641</v>
      </c>
      <c r="G161" s="99">
        <v>2.0694858900362916</v>
      </c>
      <c r="H161" s="99">
        <f t="shared" si="12"/>
        <v>0.91343584904679587</v>
      </c>
      <c r="I161" s="99">
        <f t="shared" si="13"/>
        <v>-3.9321947910004977E-2</v>
      </c>
      <c r="J161" s="99" t="str">
        <f t="shared" si="14"/>
        <v>CONSUMED</v>
      </c>
    </row>
    <row r="162" spans="1:10">
      <c r="A162" s="102" t="s">
        <v>1785</v>
      </c>
      <c r="B162" s="99">
        <f t="shared" si="10"/>
        <v>-0.13009937775995348</v>
      </c>
      <c r="C162" s="99">
        <f t="shared" si="11"/>
        <v>0.78199784379091442</v>
      </c>
      <c r="D162" s="101">
        <v>0.1</v>
      </c>
      <c r="E162" s="101">
        <v>0.16519700000000001</v>
      </c>
      <c r="F162" s="99">
        <v>2.0784935165616809</v>
      </c>
      <c r="G162" s="99">
        <v>2.2746390427915233</v>
      </c>
      <c r="H162" s="99">
        <f t="shared" si="12"/>
        <v>0.91376850456715752</v>
      </c>
      <c r="I162" s="99">
        <f t="shared" si="13"/>
        <v>-3.9163815122965448E-2</v>
      </c>
      <c r="J162" s="99" t="str">
        <f t="shared" si="14"/>
        <v>CONSUMED</v>
      </c>
    </row>
    <row r="163" spans="1:10">
      <c r="A163" s="102" t="s">
        <v>2184</v>
      </c>
      <c r="B163" s="99">
        <f t="shared" si="10"/>
        <v>-0.12186919019271567</v>
      </c>
      <c r="C163" s="99">
        <f t="shared" si="11"/>
        <v>0.78199784379091442</v>
      </c>
      <c r="D163" s="101">
        <v>0.1</v>
      </c>
      <c r="E163" s="101">
        <v>0.16519700000000001</v>
      </c>
      <c r="F163" s="99">
        <v>0.91316225283185204</v>
      </c>
      <c r="G163" s="99">
        <v>0.99365182072190994</v>
      </c>
      <c r="H163" s="99">
        <f t="shared" si="12"/>
        <v>0.91899620550025218</v>
      </c>
      <c r="I163" s="99">
        <f t="shared" si="13"/>
        <v>-3.6686281795286095E-2</v>
      </c>
      <c r="J163" s="99" t="str">
        <f t="shared" si="14"/>
        <v>CONSUMED</v>
      </c>
    </row>
    <row r="164" spans="1:10">
      <c r="A164" s="103" t="s">
        <v>2234</v>
      </c>
      <c r="B164" s="99">
        <f t="shared" si="10"/>
        <v>2.3095157874073589E-2</v>
      </c>
      <c r="C164" s="99">
        <f t="shared" si="11"/>
        <v>0.78199784379091442</v>
      </c>
      <c r="D164" s="101">
        <v>0.1</v>
      </c>
      <c r="E164" s="101">
        <v>0.16519700000000001</v>
      </c>
      <c r="F164" s="99">
        <v>1.1057458866513514</v>
      </c>
      <c r="G164" s="99">
        <v>1.0881856567067125</v>
      </c>
      <c r="H164" s="99">
        <f t="shared" si="12"/>
        <v>1.0161371635771999</v>
      </c>
      <c r="I164" s="99">
        <f t="shared" si="13"/>
        <v>6.9523352746913344E-3</v>
      </c>
      <c r="J164" s="99" t="str">
        <f t="shared" si="14"/>
        <v>PRODUCED</v>
      </c>
    </row>
    <row r="165" spans="1:10">
      <c r="A165" s="103" t="s">
        <v>739</v>
      </c>
      <c r="B165" s="99">
        <f t="shared" si="10"/>
        <v>0.12250433091322062</v>
      </c>
      <c r="C165" s="99">
        <f t="shared" si="11"/>
        <v>0.78199784379091442</v>
      </c>
      <c r="D165" s="101">
        <v>0.1</v>
      </c>
      <c r="E165" s="101">
        <v>0.16519700000000001</v>
      </c>
      <c r="F165" s="99">
        <v>1.076640050645522</v>
      </c>
      <c r="G165" s="99">
        <v>0.98899262533019205</v>
      </c>
      <c r="H165" s="99">
        <f t="shared" si="12"/>
        <v>1.0886229311225324</v>
      </c>
      <c r="I165" s="99">
        <f t="shared" si="13"/>
        <v>3.6877478203625719E-2</v>
      </c>
      <c r="J165" s="99" t="str">
        <f t="shared" si="14"/>
        <v>PRODUCED</v>
      </c>
    </row>
    <row r="166" spans="1:10">
      <c r="A166" s="103" t="s">
        <v>1906</v>
      </c>
      <c r="B166" s="99">
        <f t="shared" si="10"/>
        <v>0.15184137678525259</v>
      </c>
      <c r="C166" s="99">
        <f t="shared" si="11"/>
        <v>0.78199784379091442</v>
      </c>
      <c r="D166" s="101">
        <v>0.1</v>
      </c>
      <c r="E166" s="101">
        <v>0.16519700000000001</v>
      </c>
      <c r="F166" s="99">
        <v>1.4598236374429572</v>
      </c>
      <c r="G166" s="99">
        <v>1.3139885549500401</v>
      </c>
      <c r="H166" s="99">
        <f t="shared" si="12"/>
        <v>1.1109865698171639</v>
      </c>
      <c r="I166" s="99">
        <f t="shared" si="13"/>
        <v>4.5708808995277524E-2</v>
      </c>
      <c r="J166" s="99" t="str">
        <f t="shared" si="14"/>
        <v>PRODUCED</v>
      </c>
    </row>
    <row r="167" spans="1:10">
      <c r="A167" s="103" t="s">
        <v>831</v>
      </c>
      <c r="B167" s="99">
        <f t="shared" si="10"/>
        <v>0.17813833516944189</v>
      </c>
      <c r="C167" s="99">
        <f t="shared" si="11"/>
        <v>0.78199784379091442</v>
      </c>
      <c r="D167" s="101">
        <v>0.1</v>
      </c>
      <c r="E167" s="101">
        <v>0.16519700000000001</v>
      </c>
      <c r="F167" s="99">
        <v>1.6057245442248167</v>
      </c>
      <c r="G167" s="99">
        <v>1.4192080423402587</v>
      </c>
      <c r="H167" s="99">
        <f t="shared" si="12"/>
        <v>1.1314229459811926</v>
      </c>
      <c r="I167" s="99">
        <f t="shared" si="13"/>
        <v>5.3624982263645912E-2</v>
      </c>
      <c r="J167" s="99" t="str">
        <f t="shared" si="14"/>
        <v>PRODUCED</v>
      </c>
    </row>
    <row r="168" spans="1:10">
      <c r="A168" s="103" t="s">
        <v>819</v>
      </c>
      <c r="B168" s="99">
        <f t="shared" si="10"/>
        <v>0.17938663733178167</v>
      </c>
      <c r="C168" s="99">
        <f t="shared" si="11"/>
        <v>0.78199784379091442</v>
      </c>
      <c r="D168" s="101">
        <v>0.1</v>
      </c>
      <c r="E168" s="101">
        <v>0.16519700000000001</v>
      </c>
      <c r="F168" s="99">
        <v>1.3636921660730532</v>
      </c>
      <c r="G168" s="99">
        <v>1.2042470385465127</v>
      </c>
      <c r="H168" s="99">
        <f t="shared" si="12"/>
        <v>1.1324023413991415</v>
      </c>
      <c r="I168" s="99">
        <f t="shared" si="13"/>
        <v>5.4000758658162402E-2</v>
      </c>
      <c r="J168" s="99" t="str">
        <f t="shared" si="14"/>
        <v>PRODUCED</v>
      </c>
    </row>
    <row r="169" spans="1:10">
      <c r="A169" s="103" t="s">
        <v>821</v>
      </c>
      <c r="B169" s="99">
        <f t="shared" si="10"/>
        <v>0.18620422959431132</v>
      </c>
      <c r="C169" s="99">
        <f t="shared" si="11"/>
        <v>0.78199784379091442</v>
      </c>
      <c r="D169" s="101">
        <v>0.1</v>
      </c>
      <c r="E169" s="101">
        <v>0.16519700000000001</v>
      </c>
      <c r="F169" s="99">
        <v>1.0474633224720085</v>
      </c>
      <c r="G169" s="99">
        <v>0.92063136418129921</v>
      </c>
      <c r="H169" s="99">
        <f t="shared" si="12"/>
        <v>1.1377662799957924</v>
      </c>
      <c r="I169" s="99">
        <f t="shared" si="13"/>
        <v>5.6053058427390494E-2</v>
      </c>
      <c r="J169" s="99" t="str">
        <f t="shared" si="14"/>
        <v>PRODUCED</v>
      </c>
    </row>
    <row r="170" spans="1:10">
      <c r="A170" s="103" t="s">
        <v>1297</v>
      </c>
      <c r="B170" s="99">
        <f t="shared" si="10"/>
        <v>0.19232229722309038</v>
      </c>
      <c r="C170" s="99">
        <f t="shared" si="11"/>
        <v>0.78199784379091442</v>
      </c>
      <c r="D170" s="101">
        <v>0.1</v>
      </c>
      <c r="E170" s="101">
        <v>0.16519700000000001</v>
      </c>
      <c r="F170" s="99">
        <v>2.060503226960257</v>
      </c>
      <c r="G170" s="99">
        <v>1.803343748752523</v>
      </c>
      <c r="H170" s="99">
        <f t="shared" si="12"/>
        <v>1.1426014748356357</v>
      </c>
      <c r="I170" s="99">
        <f t="shared" si="13"/>
        <v>5.7894780299153799E-2</v>
      </c>
      <c r="J170" s="99" t="str">
        <f t="shared" si="14"/>
        <v>PRODUCED</v>
      </c>
    </row>
    <row r="171" spans="1:10">
      <c r="A171" s="103" t="s">
        <v>317</v>
      </c>
      <c r="B171" s="99">
        <f t="shared" si="10"/>
        <v>0.19254508794970526</v>
      </c>
      <c r="C171" s="99">
        <f t="shared" si="11"/>
        <v>0.78199784379091442</v>
      </c>
      <c r="D171" s="101">
        <v>0.1</v>
      </c>
      <c r="E171" s="101">
        <v>0.16519700000000001</v>
      </c>
      <c r="F171" s="99">
        <v>2.4098777165713874</v>
      </c>
      <c r="G171" s="99">
        <v>2.1087891524330682</v>
      </c>
      <c r="H171" s="99">
        <f t="shared" si="12"/>
        <v>1.1427779367088127</v>
      </c>
      <c r="I171" s="99">
        <f t="shared" si="13"/>
        <v>5.7961846990620652E-2</v>
      </c>
      <c r="J171" s="99" t="str">
        <f t="shared" si="14"/>
        <v>PRODUCED</v>
      </c>
    </row>
    <row r="172" spans="1:10">
      <c r="A172" s="103" t="s">
        <v>1304</v>
      </c>
      <c r="B172" s="99">
        <f t="shared" si="10"/>
        <v>0.19443573763484889</v>
      </c>
      <c r="C172" s="99">
        <f t="shared" si="11"/>
        <v>0.78199784379091442</v>
      </c>
      <c r="D172" s="101">
        <v>0.1</v>
      </c>
      <c r="E172" s="101">
        <v>0.16519700000000001</v>
      </c>
      <c r="F172" s="99">
        <v>0.49421930014613347</v>
      </c>
      <c r="G172" s="99">
        <v>0.43190547773358401</v>
      </c>
      <c r="H172" s="99">
        <f t="shared" si="12"/>
        <v>1.1442765272150288</v>
      </c>
      <c r="I172" s="99">
        <f t="shared" si="13"/>
        <v>5.853098925714155E-2</v>
      </c>
      <c r="J172" s="99" t="str">
        <f t="shared" si="14"/>
        <v>PRODUCED</v>
      </c>
    </row>
    <row r="173" spans="1:10">
      <c r="A173" s="103" t="s">
        <v>2232</v>
      </c>
      <c r="B173" s="99">
        <f t="shared" si="10"/>
        <v>0.20110526224459907</v>
      </c>
      <c r="C173" s="99">
        <f t="shared" si="11"/>
        <v>0.78199784379091442</v>
      </c>
      <c r="D173" s="101">
        <v>0.1</v>
      </c>
      <c r="E173" s="101">
        <v>0.16519700000000001</v>
      </c>
      <c r="F173" s="99">
        <v>2.6630876932536491</v>
      </c>
      <c r="G173" s="99">
        <v>2.3165770599869391</v>
      </c>
      <c r="H173" s="99">
        <f t="shared" si="12"/>
        <v>1.1495787207996715</v>
      </c>
      <c r="I173" s="99">
        <f t="shared" si="13"/>
        <v>6.053871622149546E-2</v>
      </c>
      <c r="J173" s="99" t="str">
        <f t="shared" si="14"/>
        <v>PRODUCED</v>
      </c>
    </row>
    <row r="174" spans="1:10">
      <c r="A174" s="103" t="s">
        <v>1792</v>
      </c>
      <c r="B174" s="99">
        <f t="shared" si="10"/>
        <v>0.202934966785564</v>
      </c>
      <c r="C174" s="99">
        <f t="shared" si="11"/>
        <v>0.78199784379091442</v>
      </c>
      <c r="D174" s="101">
        <v>0.1</v>
      </c>
      <c r="E174" s="101">
        <v>0.16519700000000001</v>
      </c>
      <c r="F174" s="99">
        <v>1.1763250609010647</v>
      </c>
      <c r="G174" s="99">
        <v>1.021969270727322</v>
      </c>
      <c r="H174" s="99">
        <f t="shared" si="12"/>
        <v>1.1510376041579897</v>
      </c>
      <c r="I174" s="99">
        <f t="shared" si="13"/>
        <v>6.1089512171528484E-2</v>
      </c>
      <c r="J174" s="99" t="str">
        <f t="shared" si="14"/>
        <v>PRODUCED</v>
      </c>
    </row>
    <row r="175" spans="1:10">
      <c r="A175" s="103" t="s">
        <v>1696</v>
      </c>
      <c r="B175" s="99">
        <f t="shared" si="10"/>
        <v>0.20382798520200635</v>
      </c>
      <c r="C175" s="99">
        <f t="shared" si="11"/>
        <v>0.78199784379091442</v>
      </c>
      <c r="D175" s="101">
        <v>0.1</v>
      </c>
      <c r="E175" s="101">
        <v>0.16519700000000001</v>
      </c>
      <c r="F175" s="99">
        <v>1.0690521509348996</v>
      </c>
      <c r="G175" s="99">
        <v>0.92819784152056017</v>
      </c>
      <c r="H175" s="99">
        <f t="shared" si="12"/>
        <v>1.1517503091621006</v>
      </c>
      <c r="I175" s="99">
        <f t="shared" si="13"/>
        <v>6.1358337501557988E-2</v>
      </c>
      <c r="J175" s="99" t="str">
        <f t="shared" si="14"/>
        <v>PRODUCED</v>
      </c>
    </row>
    <row r="176" spans="1:10">
      <c r="A176" s="103" t="s">
        <v>618</v>
      </c>
      <c r="B176" s="99">
        <f t="shared" si="10"/>
        <v>0.20718313279434258</v>
      </c>
      <c r="C176" s="99">
        <f t="shared" si="11"/>
        <v>0.78199784379091442</v>
      </c>
      <c r="D176" s="101">
        <v>0.1</v>
      </c>
      <c r="E176" s="101">
        <v>0.16519700000000001</v>
      </c>
      <c r="F176" s="99">
        <v>1.6166357325945071</v>
      </c>
      <c r="G176" s="99">
        <v>1.4003733466732509</v>
      </c>
      <c r="H176" s="99">
        <f t="shared" si="12"/>
        <v>1.154431949476197</v>
      </c>
      <c r="I176" s="99">
        <f t="shared" si="13"/>
        <v>6.2368337566730991E-2</v>
      </c>
      <c r="J176" s="99" t="str">
        <f t="shared" si="14"/>
        <v>PRODUCED</v>
      </c>
    </row>
    <row r="177" spans="1:10">
      <c r="A177" s="103" t="s">
        <v>2049</v>
      </c>
      <c r="B177" s="99">
        <f t="shared" si="10"/>
        <v>0.21028457377927329</v>
      </c>
      <c r="C177" s="99">
        <f t="shared" si="11"/>
        <v>0.78199784379091442</v>
      </c>
      <c r="D177" s="101">
        <v>0.1</v>
      </c>
      <c r="E177" s="101">
        <v>0.16519700000000001</v>
      </c>
      <c r="F177" s="99">
        <v>1.084795210482385</v>
      </c>
      <c r="G177" s="99">
        <v>0.93766087453798252</v>
      </c>
      <c r="H177" s="99">
        <f t="shared" si="12"/>
        <v>1.1569163649031433</v>
      </c>
      <c r="I177" s="99">
        <f t="shared" si="13"/>
        <v>6.3301964332976773E-2</v>
      </c>
      <c r="J177" s="99" t="str">
        <f t="shared" si="14"/>
        <v>PRODUCED</v>
      </c>
    </row>
    <row r="178" spans="1:10">
      <c r="A178" s="103" t="s">
        <v>657</v>
      </c>
      <c r="B178" s="99">
        <f t="shared" si="10"/>
        <v>0.21108371814043997</v>
      </c>
      <c r="C178" s="99">
        <f t="shared" si="11"/>
        <v>0.78199784379091442</v>
      </c>
      <c r="D178" s="101">
        <v>0.1</v>
      </c>
      <c r="E178" s="101">
        <v>0.16519700000000001</v>
      </c>
      <c r="F178" s="99">
        <v>1.1256359374408602</v>
      </c>
      <c r="G178" s="99">
        <v>0.9724234410749224</v>
      </c>
      <c r="H178" s="99">
        <f t="shared" si="12"/>
        <v>1.1575573869307139</v>
      </c>
      <c r="I178" s="99">
        <f t="shared" si="13"/>
        <v>6.3542530756553667E-2</v>
      </c>
      <c r="J178" s="99" t="str">
        <f t="shared" si="14"/>
        <v>PRODUCED</v>
      </c>
    </row>
    <row r="179" spans="1:10">
      <c r="A179" s="103" t="s">
        <v>1658</v>
      </c>
      <c r="B179" s="99">
        <f t="shared" si="10"/>
        <v>0.21540920652462095</v>
      </c>
      <c r="C179" s="99">
        <f t="shared" si="11"/>
        <v>0.78199784379091442</v>
      </c>
      <c r="D179" s="101">
        <v>0.1</v>
      </c>
      <c r="E179" s="101">
        <v>0.16519700000000001</v>
      </c>
      <c r="F179" s="99">
        <v>2.503058878810823</v>
      </c>
      <c r="G179" s="99">
        <v>2.1558891806824985</v>
      </c>
      <c r="H179" s="99">
        <f t="shared" si="12"/>
        <v>1.1610331835416603</v>
      </c>
      <c r="I179" s="99">
        <f t="shared" si="13"/>
        <v>6.4844632506088268E-2</v>
      </c>
      <c r="J179" s="99" t="str">
        <f t="shared" si="14"/>
        <v>PRODUCED</v>
      </c>
    </row>
    <row r="180" spans="1:10">
      <c r="A180" s="103" t="s">
        <v>681</v>
      </c>
      <c r="B180" s="99">
        <f t="shared" si="10"/>
        <v>0.23183954309716798</v>
      </c>
      <c r="C180" s="99">
        <f t="shared" si="11"/>
        <v>0.78199784379091442</v>
      </c>
      <c r="D180" s="101">
        <v>0.1</v>
      </c>
      <c r="E180" s="101">
        <v>0.16519700000000001</v>
      </c>
      <c r="F180" s="99">
        <v>1.4077167152853922</v>
      </c>
      <c r="G180" s="99">
        <v>1.1987389333196294</v>
      </c>
      <c r="H180" s="99">
        <f t="shared" si="12"/>
        <v>1.1743313545235803</v>
      </c>
      <c r="I180" s="99">
        <f t="shared" si="13"/>
        <v>6.9790656653279853E-2</v>
      </c>
      <c r="J180" s="99" t="str">
        <f t="shared" si="14"/>
        <v>PRODUCED</v>
      </c>
    </row>
    <row r="181" spans="1:10">
      <c r="A181" s="103" t="s">
        <v>1281</v>
      </c>
      <c r="B181" s="99">
        <f t="shared" si="10"/>
        <v>0.23470594646267434</v>
      </c>
      <c r="C181" s="99">
        <f t="shared" si="11"/>
        <v>0.78199784379091442</v>
      </c>
      <c r="D181" s="101">
        <v>0.1</v>
      </c>
      <c r="E181" s="101">
        <v>0.16519700000000001</v>
      </c>
      <c r="F181" s="99">
        <v>1.200422228653534</v>
      </c>
      <c r="G181" s="99">
        <v>1.0201886764142116</v>
      </c>
      <c r="H181" s="99">
        <f t="shared" si="12"/>
        <v>1.1766668817309485</v>
      </c>
      <c r="I181" s="99">
        <f t="shared" si="13"/>
        <v>7.0653530045969457E-2</v>
      </c>
      <c r="J181" s="99" t="str">
        <f t="shared" si="14"/>
        <v>PRODUCED</v>
      </c>
    </row>
    <row r="182" spans="1:10">
      <c r="A182" s="103" t="s">
        <v>2178</v>
      </c>
      <c r="B182" s="99">
        <f t="shared" si="10"/>
        <v>0.23701040615591784</v>
      </c>
      <c r="C182" s="99">
        <f t="shared" si="11"/>
        <v>0.78199784379091442</v>
      </c>
      <c r="D182" s="101">
        <v>0.1</v>
      </c>
      <c r="E182" s="101">
        <v>0.16519700000000001</v>
      </c>
      <c r="F182" s="99">
        <v>1.2390993279217655</v>
      </c>
      <c r="G182" s="99">
        <v>1.0513779871257987</v>
      </c>
      <c r="H182" s="99">
        <f t="shared" si="12"/>
        <v>1.1785479086443016</v>
      </c>
      <c r="I182" s="99">
        <f t="shared" si="13"/>
        <v>7.1347241537434367E-2</v>
      </c>
      <c r="J182" s="99" t="str">
        <f t="shared" si="14"/>
        <v>PRODUCED</v>
      </c>
    </row>
    <row r="183" spans="1:10">
      <c r="A183" s="103" t="s">
        <v>1082</v>
      </c>
      <c r="B183" s="99">
        <f t="shared" si="10"/>
        <v>0.24134754974608971</v>
      </c>
      <c r="C183" s="99">
        <f t="shared" si="11"/>
        <v>0.78199784379091442</v>
      </c>
      <c r="D183" s="101">
        <v>0.1</v>
      </c>
      <c r="E183" s="101">
        <v>0.16519700000000001</v>
      </c>
      <c r="F183" s="99">
        <v>1.1557860058984388</v>
      </c>
      <c r="G183" s="99">
        <v>0.97774269507542411</v>
      </c>
      <c r="H183" s="99">
        <f t="shared" si="12"/>
        <v>1.182096283326648</v>
      </c>
      <c r="I183" s="99">
        <f t="shared" si="13"/>
        <v>7.2652851853577866E-2</v>
      </c>
      <c r="J183" s="99" t="str">
        <f t="shared" si="14"/>
        <v>PRODUCED</v>
      </c>
    </row>
    <row r="184" spans="1:10">
      <c r="A184" s="103" t="s">
        <v>1454</v>
      </c>
      <c r="B184" s="99">
        <f t="shared" si="10"/>
        <v>0.24321385278550017</v>
      </c>
      <c r="C184" s="99">
        <f t="shared" si="11"/>
        <v>0.78199784379091442</v>
      </c>
      <c r="D184" s="101">
        <v>0.1</v>
      </c>
      <c r="E184" s="101">
        <v>0.16519700000000001</v>
      </c>
      <c r="F184" s="99">
        <v>1.4219183393504791</v>
      </c>
      <c r="G184" s="99">
        <v>1.2013235493608381</v>
      </c>
      <c r="H184" s="99">
        <f t="shared" si="12"/>
        <v>1.1836264594221999</v>
      </c>
      <c r="I184" s="99">
        <f t="shared" si="13"/>
        <v>7.321466504943927E-2</v>
      </c>
      <c r="J184" s="99" t="str">
        <f t="shared" si="14"/>
        <v>PRODUCED</v>
      </c>
    </row>
    <row r="185" spans="1:10">
      <c r="A185" s="103" t="s">
        <v>458</v>
      </c>
      <c r="B185" s="99">
        <f t="shared" si="10"/>
        <v>0.24618072955710929</v>
      </c>
      <c r="C185" s="99">
        <f t="shared" si="11"/>
        <v>0.78199784379091442</v>
      </c>
      <c r="D185" s="101">
        <v>0.1</v>
      </c>
      <c r="E185" s="101">
        <v>0.16519700000000001</v>
      </c>
      <c r="F185" s="99">
        <v>1.4882045992000508</v>
      </c>
      <c r="G185" s="99">
        <v>1.2547432221944623</v>
      </c>
      <c r="H185" s="99">
        <f t="shared" si="12"/>
        <v>1.1860630708148239</v>
      </c>
      <c r="I185" s="99">
        <f t="shared" si="13"/>
        <v>7.4107783951132336E-2</v>
      </c>
      <c r="J185" s="99" t="str">
        <f t="shared" si="14"/>
        <v>PRODUCED</v>
      </c>
    </row>
    <row r="186" spans="1:10">
      <c r="A186" s="103" t="s">
        <v>118</v>
      </c>
      <c r="B186" s="99">
        <f t="shared" si="10"/>
        <v>0.24785232976782748</v>
      </c>
      <c r="C186" s="99">
        <f t="shared" si="11"/>
        <v>0.78199784379091442</v>
      </c>
      <c r="D186" s="101">
        <v>0.1</v>
      </c>
      <c r="E186" s="101">
        <v>0.16519700000000001</v>
      </c>
      <c r="F186" s="99">
        <v>1.3057463497782804</v>
      </c>
      <c r="G186" s="99">
        <v>1.0996331775761494</v>
      </c>
      <c r="H186" s="99">
        <f t="shared" si="12"/>
        <v>1.1874381170059392</v>
      </c>
      <c r="I186" s="99">
        <f t="shared" si="13"/>
        <v>7.4610985755316744E-2</v>
      </c>
      <c r="J186" s="99" t="str">
        <f t="shared" si="14"/>
        <v>PRODUCED</v>
      </c>
    </row>
    <row r="187" spans="1:10">
      <c r="A187" s="103" t="s">
        <v>110</v>
      </c>
      <c r="B187" s="99">
        <f t="shared" si="10"/>
        <v>0.24881628481851048</v>
      </c>
      <c r="C187" s="99">
        <f t="shared" si="11"/>
        <v>0.78199784379091442</v>
      </c>
      <c r="D187" s="101">
        <v>0.1</v>
      </c>
      <c r="E187" s="101">
        <v>0.16519700000000001</v>
      </c>
      <c r="F187" s="99">
        <v>1.5985361813317223</v>
      </c>
      <c r="G187" s="99">
        <v>1.3453067009628625</v>
      </c>
      <c r="H187" s="99">
        <f t="shared" si="12"/>
        <v>1.1882317840144692</v>
      </c>
      <c r="I187" s="99">
        <f t="shared" si="13"/>
        <v>7.4901165140044121E-2</v>
      </c>
      <c r="J187" s="99" t="str">
        <f t="shared" si="14"/>
        <v>PRODUCED</v>
      </c>
    </row>
    <row r="188" spans="1:10">
      <c r="A188" s="103" t="s">
        <v>2181</v>
      </c>
      <c r="B188" s="99">
        <f t="shared" si="10"/>
        <v>0.25288660291264303</v>
      </c>
      <c r="C188" s="99">
        <f t="shared" si="11"/>
        <v>0.78199784379091442</v>
      </c>
      <c r="D188" s="101">
        <v>0.1</v>
      </c>
      <c r="E188" s="101">
        <v>0.16519700000000001</v>
      </c>
      <c r="F188" s="99">
        <v>1.1844436776587857</v>
      </c>
      <c r="G188" s="99">
        <v>0.99400360875987115</v>
      </c>
      <c r="H188" s="99">
        <f t="shared" si="12"/>
        <v>1.1915889109663389</v>
      </c>
      <c r="I188" s="99">
        <f t="shared" si="13"/>
        <v>7.612645297827185E-2</v>
      </c>
      <c r="J188" s="99" t="str">
        <f t="shared" si="14"/>
        <v>PRODUCED</v>
      </c>
    </row>
    <row r="189" spans="1:10">
      <c r="A189" s="103" t="s">
        <v>2180</v>
      </c>
      <c r="B189" s="99">
        <f t="shared" si="10"/>
        <v>0.25768503594107423</v>
      </c>
      <c r="C189" s="99">
        <f t="shared" si="11"/>
        <v>0.78199784379091442</v>
      </c>
      <c r="D189" s="101">
        <v>0.1</v>
      </c>
      <c r="E189" s="101">
        <v>0.16519700000000001</v>
      </c>
      <c r="F189" s="99">
        <v>1.191748048532389</v>
      </c>
      <c r="G189" s="99">
        <v>0.99681261202666838</v>
      </c>
      <c r="H189" s="99">
        <f t="shared" si="12"/>
        <v>1.1955587581394942</v>
      </c>
      <c r="I189" s="99">
        <f t="shared" si="13"/>
        <v>7.7570925252014408E-2</v>
      </c>
      <c r="J189" s="99" t="str">
        <f t="shared" si="14"/>
        <v>PRODUCED</v>
      </c>
    </row>
    <row r="190" spans="1:10">
      <c r="A190" s="103" t="s">
        <v>1213</v>
      </c>
      <c r="B190" s="99">
        <f t="shared" si="10"/>
        <v>0.2701545333825528</v>
      </c>
      <c r="C190" s="99">
        <f t="shared" si="11"/>
        <v>0.78199784379091442</v>
      </c>
      <c r="D190" s="101">
        <v>0.1</v>
      </c>
      <c r="E190" s="101">
        <v>0.16519700000000001</v>
      </c>
      <c r="F190" s="99">
        <v>1.3044308352759837</v>
      </c>
      <c r="G190" s="99">
        <v>1.0816741188010344</v>
      </c>
      <c r="H190" s="99">
        <f t="shared" si="12"/>
        <v>1.2059369939643751</v>
      </c>
      <c r="I190" s="99">
        <f t="shared" si="13"/>
        <v>8.1324618012754729E-2</v>
      </c>
      <c r="J190" s="99" t="str">
        <f t="shared" si="14"/>
        <v>PRODUCED</v>
      </c>
    </row>
    <row r="191" spans="1:10">
      <c r="A191" s="103" t="s">
        <v>837</v>
      </c>
      <c r="B191" s="99">
        <f t="shared" si="10"/>
        <v>0.27312837145056246</v>
      </c>
      <c r="C191" s="99">
        <f t="shared" si="11"/>
        <v>0.78199784379091442</v>
      </c>
      <c r="D191" s="101">
        <v>0.1</v>
      </c>
      <c r="E191" s="101">
        <v>0.16519700000000001</v>
      </c>
      <c r="F191" s="99">
        <v>1.8232005844097221</v>
      </c>
      <c r="G191" s="99">
        <v>1.5087407445388255</v>
      </c>
      <c r="H191" s="99">
        <f t="shared" si="12"/>
        <v>1.2084253646686112</v>
      </c>
      <c r="I191" s="99">
        <f t="shared" si="13"/>
        <v>8.2219832473473059E-2</v>
      </c>
      <c r="J191" s="99" t="str">
        <f t="shared" si="14"/>
        <v>PRODUCED</v>
      </c>
    </row>
    <row r="192" spans="1:10">
      <c r="A192" s="103" t="s">
        <v>1981</v>
      </c>
      <c r="B192" s="99">
        <f t="shared" si="10"/>
        <v>0.31047357466776854</v>
      </c>
      <c r="C192" s="99">
        <f t="shared" si="11"/>
        <v>0.78199784379091442</v>
      </c>
      <c r="D192" s="101">
        <v>0.1</v>
      </c>
      <c r="E192" s="101">
        <v>0.16519700000000001</v>
      </c>
      <c r="F192" s="99">
        <v>1.2386316752417741</v>
      </c>
      <c r="G192" s="99">
        <v>0.9988041153392021</v>
      </c>
      <c r="H192" s="99">
        <f t="shared" si="12"/>
        <v>1.2401147094003759</v>
      </c>
      <c r="I192" s="99">
        <f t="shared" si="13"/>
        <v>9.346185883601911E-2</v>
      </c>
      <c r="J192" s="99" t="str">
        <f t="shared" si="14"/>
        <v>PRODUCED</v>
      </c>
    </row>
    <row r="193" spans="1:10">
      <c r="A193" s="103" t="s">
        <v>232</v>
      </c>
      <c r="B193" s="99">
        <f t="shared" si="10"/>
        <v>0.31874918868127744</v>
      </c>
      <c r="C193" s="99">
        <f t="shared" si="11"/>
        <v>0.78199784379091442</v>
      </c>
      <c r="D193" s="101">
        <v>0.1</v>
      </c>
      <c r="E193" s="101">
        <v>0.16519700000000001</v>
      </c>
      <c r="F193" s="99">
        <v>1.4159250575696349</v>
      </c>
      <c r="G193" s="99">
        <v>1.135238733823134</v>
      </c>
      <c r="H193" s="99">
        <f t="shared" si="12"/>
        <v>1.2472487199245184</v>
      </c>
      <c r="I193" s="99">
        <f t="shared" si="13"/>
        <v>9.5953066886622473E-2</v>
      </c>
      <c r="J193" s="99" t="str">
        <f t="shared" si="14"/>
        <v>PRODUCED</v>
      </c>
    </row>
    <row r="194" spans="1:10">
      <c r="A194" s="103" t="s">
        <v>1909</v>
      </c>
      <c r="B194" s="99">
        <f t="shared" ref="B194:B257" si="15">LOG(H194, 2)</f>
        <v>0.32511758394161611</v>
      </c>
      <c r="C194" s="99">
        <f t="shared" ref="C194:C257" si="16">-LOG10(E194)</f>
        <v>0.78199784379091442</v>
      </c>
      <c r="D194" s="101">
        <v>0.1</v>
      </c>
      <c r="E194" s="101">
        <v>0.16519700000000001</v>
      </c>
      <c r="F194" s="99">
        <v>1.0528574568633913</v>
      </c>
      <c r="G194" s="99">
        <v>0.84042590887213819</v>
      </c>
      <c r="H194" s="99">
        <f t="shared" ref="H194:H257" si="17">F194/G194</f>
        <v>1.2527665386664946</v>
      </c>
      <c r="I194" s="99">
        <f t="shared" ref="I194:I257" si="18">LOG(H194)</f>
        <v>9.7870144884228752E-2</v>
      </c>
      <c r="J194" s="99" t="str">
        <f t="shared" ref="J194:J257" si="19">IF(AND(I194&gt;0), "PRODUCED", "CONSUMED")</f>
        <v>PRODUCED</v>
      </c>
    </row>
    <row r="195" spans="1:10">
      <c r="A195" s="103" t="s">
        <v>240</v>
      </c>
      <c r="B195" s="99">
        <f t="shared" si="15"/>
        <v>0.33851311126049499</v>
      </c>
      <c r="C195" s="99">
        <f t="shared" si="16"/>
        <v>0.78199784379091442</v>
      </c>
      <c r="D195" s="101">
        <v>0.1</v>
      </c>
      <c r="E195" s="101">
        <v>0.16519700000000001</v>
      </c>
      <c r="F195" s="99">
        <v>1.35187775171953</v>
      </c>
      <c r="G195" s="99">
        <v>1.0691405961192606</v>
      </c>
      <c r="H195" s="99">
        <f t="shared" si="17"/>
        <v>1.2644527358015789</v>
      </c>
      <c r="I195" s="99">
        <f t="shared" si="18"/>
        <v>0.10190260041494759</v>
      </c>
      <c r="J195" s="99" t="str">
        <f t="shared" si="19"/>
        <v>PRODUCED</v>
      </c>
    </row>
    <row r="196" spans="1:10">
      <c r="A196" s="103" t="s">
        <v>310</v>
      </c>
      <c r="B196" s="99">
        <f t="shared" si="15"/>
        <v>0.33919567431640263</v>
      </c>
      <c r="C196" s="99">
        <f t="shared" si="16"/>
        <v>0.78199784379091442</v>
      </c>
      <c r="D196" s="101">
        <v>0.1</v>
      </c>
      <c r="E196" s="101">
        <v>0.16519700000000001</v>
      </c>
      <c r="F196" s="99">
        <v>1.2543035745402997</v>
      </c>
      <c r="G196" s="99">
        <v>0.99150426701371153</v>
      </c>
      <c r="H196" s="99">
        <f t="shared" si="17"/>
        <v>1.2650511109933065</v>
      </c>
      <c r="I196" s="99">
        <f t="shared" si="18"/>
        <v>0.10210807236870785</v>
      </c>
      <c r="J196" s="99" t="str">
        <f t="shared" si="19"/>
        <v>PRODUCED</v>
      </c>
    </row>
    <row r="197" spans="1:10">
      <c r="A197" s="103" t="s">
        <v>2153</v>
      </c>
      <c r="B197" s="99">
        <f t="shared" si="15"/>
        <v>0.34941062498247516</v>
      </c>
      <c r="C197" s="99">
        <f t="shared" si="16"/>
        <v>0.78199784379091442</v>
      </c>
      <c r="D197" s="101">
        <v>0.1</v>
      </c>
      <c r="E197" s="101">
        <v>0.16519700000000001</v>
      </c>
      <c r="F197" s="99">
        <v>1.33287986061813</v>
      </c>
      <c r="G197" s="99">
        <v>1.0461836465027838</v>
      </c>
      <c r="H197" s="99">
        <f t="shared" si="17"/>
        <v>1.2740400455252034</v>
      </c>
      <c r="I197" s="99">
        <f t="shared" si="18"/>
        <v>0.10518307892342346</v>
      </c>
      <c r="J197" s="99" t="str">
        <f t="shared" si="19"/>
        <v>PRODUCED</v>
      </c>
    </row>
    <row r="198" spans="1:10">
      <c r="A198" s="103" t="s">
        <v>823</v>
      </c>
      <c r="B198" s="99">
        <f t="shared" si="15"/>
        <v>0.36733123138254253</v>
      </c>
      <c r="C198" s="99">
        <f t="shared" si="16"/>
        <v>0.78199784379091442</v>
      </c>
      <c r="D198" s="101">
        <v>0.1</v>
      </c>
      <c r="E198" s="101">
        <v>0.16519700000000001</v>
      </c>
      <c r="F198" s="99">
        <v>1.1333402316610071</v>
      </c>
      <c r="G198" s="99">
        <v>0.87858257733375045</v>
      </c>
      <c r="H198" s="99">
        <f t="shared" si="17"/>
        <v>1.2899643822899083</v>
      </c>
      <c r="I198" s="99">
        <f t="shared" si="18"/>
        <v>0.11057771899033166</v>
      </c>
      <c r="J198" s="99" t="str">
        <f t="shared" si="19"/>
        <v>PRODUCED</v>
      </c>
    </row>
    <row r="199" spans="1:10">
      <c r="A199" s="103" t="s">
        <v>879</v>
      </c>
      <c r="B199" s="99">
        <f t="shared" si="15"/>
        <v>0.36923278029831674</v>
      </c>
      <c r="C199" s="99">
        <f t="shared" si="16"/>
        <v>0.78199784379091442</v>
      </c>
      <c r="D199" s="101">
        <v>0.1</v>
      </c>
      <c r="E199" s="101">
        <v>0.16519700000000001</v>
      </c>
      <c r="F199" s="99">
        <v>1.4402571997668627</v>
      </c>
      <c r="G199" s="99">
        <v>1.1150386276608188</v>
      </c>
      <c r="H199" s="99">
        <f t="shared" si="17"/>
        <v>1.2916657450588083</v>
      </c>
      <c r="I199" s="99">
        <f t="shared" si="18"/>
        <v>0.111150142252202</v>
      </c>
      <c r="J199" s="99" t="str">
        <f t="shared" si="19"/>
        <v>PRODUCED</v>
      </c>
    </row>
    <row r="200" spans="1:10">
      <c r="A200" s="103" t="s">
        <v>2065</v>
      </c>
      <c r="B200" s="99">
        <f t="shared" si="15"/>
        <v>0.37939916857365935</v>
      </c>
      <c r="C200" s="99">
        <f t="shared" si="16"/>
        <v>0.78199784379091442</v>
      </c>
      <c r="D200" s="101">
        <v>0.1</v>
      </c>
      <c r="E200" s="101">
        <v>0.16519700000000001</v>
      </c>
      <c r="F200" s="99">
        <v>1.3942359854095923</v>
      </c>
      <c r="G200" s="99">
        <v>1.0718296275866097</v>
      </c>
      <c r="H200" s="99">
        <f t="shared" si="17"/>
        <v>1.3008000054532272</v>
      </c>
      <c r="I200" s="99">
        <f t="shared" si="18"/>
        <v>0.11421053007064674</v>
      </c>
      <c r="J200" s="99" t="str">
        <f t="shared" si="19"/>
        <v>PRODUCED</v>
      </c>
    </row>
    <row r="201" spans="1:10">
      <c r="A201" s="103" t="s">
        <v>828</v>
      </c>
      <c r="B201" s="99">
        <f t="shared" si="15"/>
        <v>0.38188109018730682</v>
      </c>
      <c r="C201" s="99">
        <f t="shared" si="16"/>
        <v>0.78199784379091442</v>
      </c>
      <c r="D201" s="101">
        <v>0.1</v>
      </c>
      <c r="E201" s="101">
        <v>0.16519700000000001</v>
      </c>
      <c r="F201" s="99">
        <v>1.3296986272398106</v>
      </c>
      <c r="G201" s="99">
        <v>1.0204589933135129</v>
      </c>
      <c r="H201" s="99">
        <f t="shared" si="17"/>
        <v>1.3030397457933822</v>
      </c>
      <c r="I201" s="99">
        <f t="shared" si="18"/>
        <v>0.11495766292324137</v>
      </c>
      <c r="J201" s="99" t="str">
        <f t="shared" si="19"/>
        <v>PRODUCED</v>
      </c>
    </row>
    <row r="202" spans="1:10">
      <c r="A202" s="103" t="s">
        <v>690</v>
      </c>
      <c r="B202" s="99">
        <f t="shared" si="15"/>
        <v>0.38855358697473391</v>
      </c>
      <c r="C202" s="99">
        <f t="shared" si="16"/>
        <v>0.78199784379091442</v>
      </c>
      <c r="D202" s="101">
        <v>0.1</v>
      </c>
      <c r="E202" s="101">
        <v>0.16519700000000001</v>
      </c>
      <c r="F202" s="99">
        <v>1.3975475796270151</v>
      </c>
      <c r="G202" s="99">
        <v>1.067579726314839</v>
      </c>
      <c r="H202" s="99">
        <f t="shared" si="17"/>
        <v>1.3090802917840962</v>
      </c>
      <c r="I202" s="99">
        <f t="shared" si="18"/>
        <v>0.11696628460222849</v>
      </c>
      <c r="J202" s="99" t="str">
        <f t="shared" si="19"/>
        <v>PRODUCED</v>
      </c>
    </row>
    <row r="203" spans="1:10">
      <c r="A203" s="103" t="s">
        <v>436</v>
      </c>
      <c r="B203" s="99">
        <f t="shared" si="15"/>
        <v>0.3927490278242638</v>
      </c>
      <c r="C203" s="99">
        <f t="shared" si="16"/>
        <v>0.78199784379091442</v>
      </c>
      <c r="D203" s="101">
        <v>0.1</v>
      </c>
      <c r="E203" s="101">
        <v>0.16519700000000001</v>
      </c>
      <c r="F203" s="99">
        <v>1.2096750269923</v>
      </c>
      <c r="G203" s="99">
        <v>0.92138147634140821</v>
      </c>
      <c r="H203" s="99">
        <f t="shared" si="17"/>
        <v>1.3128927138796391</v>
      </c>
      <c r="I203" s="99">
        <f t="shared" si="18"/>
        <v>0.11822923814297095</v>
      </c>
      <c r="J203" s="99" t="str">
        <f t="shared" si="19"/>
        <v>PRODUCED</v>
      </c>
    </row>
    <row r="204" spans="1:10">
      <c r="A204" s="103" t="s">
        <v>2198</v>
      </c>
      <c r="B204" s="99">
        <f t="shared" si="15"/>
        <v>0.39388174926156216</v>
      </c>
      <c r="C204" s="99">
        <f t="shared" si="16"/>
        <v>0.78199784379091442</v>
      </c>
      <c r="D204" s="101">
        <v>0.1</v>
      </c>
      <c r="E204" s="101">
        <v>0.16519700000000001</v>
      </c>
      <c r="F204" s="99">
        <v>4.5859574680503021</v>
      </c>
      <c r="G204" s="99">
        <v>3.4902762440885797</v>
      </c>
      <c r="H204" s="99">
        <f t="shared" si="17"/>
        <v>1.3139239267428928</v>
      </c>
      <c r="I204" s="99">
        <f t="shared" si="18"/>
        <v>0.11857022127232938</v>
      </c>
      <c r="J204" s="99" t="str">
        <f t="shared" si="19"/>
        <v>PRODUCED</v>
      </c>
    </row>
    <row r="205" spans="1:10">
      <c r="A205" s="103" t="s">
        <v>362</v>
      </c>
      <c r="B205" s="99">
        <f t="shared" si="15"/>
        <v>0.40445373721363792</v>
      </c>
      <c r="C205" s="99">
        <f t="shared" si="16"/>
        <v>0.78199784379091442</v>
      </c>
      <c r="D205" s="101">
        <v>0.1</v>
      </c>
      <c r="E205" s="101">
        <v>0.16519700000000001</v>
      </c>
      <c r="F205" s="99">
        <v>1.207944782118024</v>
      </c>
      <c r="G205" s="99">
        <v>0.91262923211660274</v>
      </c>
      <c r="H205" s="99">
        <f t="shared" si="17"/>
        <v>1.3235876515992313</v>
      </c>
      <c r="I205" s="99">
        <f t="shared" si="18"/>
        <v>0.1217527067597024</v>
      </c>
      <c r="J205" s="99" t="str">
        <f t="shared" si="19"/>
        <v>PRODUCED</v>
      </c>
    </row>
    <row r="206" spans="1:10">
      <c r="A206" s="103" t="s">
        <v>1910</v>
      </c>
      <c r="B206" s="99">
        <f t="shared" si="15"/>
        <v>0.4058514869799526</v>
      </c>
      <c r="C206" s="99">
        <f t="shared" si="16"/>
        <v>0.78199784379091442</v>
      </c>
      <c r="D206" s="101">
        <v>0.1</v>
      </c>
      <c r="E206" s="101">
        <v>0.16519700000000001</v>
      </c>
      <c r="F206" s="99">
        <v>1.7016116966219543</v>
      </c>
      <c r="G206" s="99">
        <v>1.2843606486638806</v>
      </c>
      <c r="H206" s="99">
        <f t="shared" si="17"/>
        <v>1.3248706260131371</v>
      </c>
      <c r="I206" s="99">
        <f t="shared" si="18"/>
        <v>0.12217347136579546</v>
      </c>
      <c r="J206" s="99" t="str">
        <f t="shared" si="19"/>
        <v>PRODUCED</v>
      </c>
    </row>
    <row r="207" spans="1:10">
      <c r="A207" s="103" t="s">
        <v>1402</v>
      </c>
      <c r="B207" s="99">
        <f t="shared" si="15"/>
        <v>0.40707741904096273</v>
      </c>
      <c r="C207" s="99">
        <f t="shared" si="16"/>
        <v>0.78199784379091442</v>
      </c>
      <c r="D207" s="101">
        <v>0.1</v>
      </c>
      <c r="E207" s="101">
        <v>0.16519700000000001</v>
      </c>
      <c r="F207" s="99">
        <v>1.1051898392320434</v>
      </c>
      <c r="G207" s="99">
        <v>0.83347843924849963</v>
      </c>
      <c r="H207" s="99">
        <f t="shared" si="17"/>
        <v>1.325996915083407</v>
      </c>
      <c r="I207" s="99">
        <f t="shared" si="18"/>
        <v>0.12254251368880566</v>
      </c>
      <c r="J207" s="99" t="str">
        <f t="shared" si="19"/>
        <v>PRODUCED</v>
      </c>
    </row>
    <row r="208" spans="1:10">
      <c r="A208" s="103" t="s">
        <v>290</v>
      </c>
      <c r="B208" s="99">
        <f t="shared" si="15"/>
        <v>0.41283834423489058</v>
      </c>
      <c r="C208" s="99">
        <f t="shared" si="16"/>
        <v>0.78199784379091442</v>
      </c>
      <c r="D208" s="101">
        <v>0.1</v>
      </c>
      <c r="E208" s="101">
        <v>0.16519700000000001</v>
      </c>
      <c r="F208" s="99">
        <v>1.7721242852513501</v>
      </c>
      <c r="G208" s="99">
        <v>1.3311207463171797</v>
      </c>
      <c r="H208" s="99">
        <f t="shared" si="17"/>
        <v>1.3313024307932226</v>
      </c>
      <c r="I208" s="99">
        <f t="shared" si="18"/>
        <v>0.12427672497495429</v>
      </c>
      <c r="J208" s="99" t="str">
        <f t="shared" si="19"/>
        <v>PRODUCED</v>
      </c>
    </row>
    <row r="209" spans="1:10">
      <c r="A209" s="103" t="s">
        <v>583</v>
      </c>
      <c r="B209" s="99">
        <f t="shared" si="15"/>
        <v>0.42804510772298165</v>
      </c>
      <c r="C209" s="99">
        <f t="shared" si="16"/>
        <v>0.78199784379091442</v>
      </c>
      <c r="D209" s="101">
        <v>0.1</v>
      </c>
      <c r="E209" s="101">
        <v>0.16519700000000001</v>
      </c>
      <c r="F209" s="99">
        <v>3.2654526774125547</v>
      </c>
      <c r="G209" s="99">
        <v>2.4271073055234251</v>
      </c>
      <c r="H209" s="99">
        <f t="shared" si="17"/>
        <v>1.3454092738220875</v>
      </c>
      <c r="I209" s="99">
        <f t="shared" si="18"/>
        <v>0.12885441692183752</v>
      </c>
      <c r="J209" s="99" t="str">
        <f t="shared" si="19"/>
        <v>PRODUCED</v>
      </c>
    </row>
    <row r="210" spans="1:10">
      <c r="A210" s="103" t="s">
        <v>670</v>
      </c>
      <c r="B210" s="99">
        <f t="shared" si="15"/>
        <v>0.43730051740056164</v>
      </c>
      <c r="C210" s="99">
        <f t="shared" si="16"/>
        <v>0.78199784379091442</v>
      </c>
      <c r="D210" s="101">
        <v>0.1</v>
      </c>
      <c r="E210" s="101">
        <v>0.16519700000000001</v>
      </c>
      <c r="F210" s="99">
        <v>1.8928211179726837</v>
      </c>
      <c r="G210" s="99">
        <v>1.3978771305330431</v>
      </c>
      <c r="H210" s="99">
        <f t="shared" si="17"/>
        <v>1.3540683058824396</v>
      </c>
      <c r="I210" s="99">
        <f t="shared" si="18"/>
        <v>0.1316405728569478</v>
      </c>
      <c r="J210" s="99" t="str">
        <f t="shared" si="19"/>
        <v>PRODUCED</v>
      </c>
    </row>
    <row r="211" spans="1:10">
      <c r="A211" s="103" t="s">
        <v>228</v>
      </c>
      <c r="B211" s="99">
        <f t="shared" si="15"/>
        <v>0.44972434806055184</v>
      </c>
      <c r="C211" s="99">
        <f t="shared" si="16"/>
        <v>0.78199784379091442</v>
      </c>
      <c r="D211" s="101">
        <v>0.1</v>
      </c>
      <c r="E211" s="101">
        <v>0.16519700000000001</v>
      </c>
      <c r="F211" s="99">
        <v>1.8384329635878858</v>
      </c>
      <c r="G211" s="99">
        <v>1.3460688677344352</v>
      </c>
      <c r="H211" s="99">
        <f t="shared" si="17"/>
        <v>1.3657792759757881</v>
      </c>
      <c r="I211" s="99">
        <f t="shared" si="18"/>
        <v>0.13538051854665467</v>
      </c>
      <c r="J211" s="99" t="str">
        <f t="shared" si="19"/>
        <v>PRODUCED</v>
      </c>
    </row>
    <row r="212" spans="1:10">
      <c r="A212" s="103" t="s">
        <v>1783</v>
      </c>
      <c r="B212" s="99">
        <f t="shared" si="15"/>
        <v>0.4589046172865992</v>
      </c>
      <c r="C212" s="99">
        <f t="shared" si="16"/>
        <v>0.78199784379091442</v>
      </c>
      <c r="D212" s="101">
        <v>0.1</v>
      </c>
      <c r="E212" s="101">
        <v>0.16519700000000001</v>
      </c>
      <c r="F212" s="99">
        <v>3.0588314913781041</v>
      </c>
      <c r="G212" s="99">
        <v>2.2254174941890703</v>
      </c>
      <c r="H212" s="99">
        <f t="shared" si="17"/>
        <v>1.3744978186633359</v>
      </c>
      <c r="I212" s="99">
        <f t="shared" si="18"/>
        <v>0.13814405495196591</v>
      </c>
      <c r="J212" s="99" t="str">
        <f t="shared" si="19"/>
        <v>PRODUCED</v>
      </c>
    </row>
    <row r="213" spans="1:10">
      <c r="A213" s="103" t="s">
        <v>452</v>
      </c>
      <c r="B213" s="99">
        <f t="shared" si="15"/>
        <v>0.49032768734516446</v>
      </c>
      <c r="C213" s="99">
        <f t="shared" si="16"/>
        <v>0.78199784379091442</v>
      </c>
      <c r="D213" s="101">
        <v>0.1</v>
      </c>
      <c r="E213" s="101">
        <v>0.16519700000000001</v>
      </c>
      <c r="F213" s="99">
        <v>1.3276289026244597</v>
      </c>
      <c r="G213" s="99">
        <v>0.94509041121138526</v>
      </c>
      <c r="H213" s="99">
        <f t="shared" si="17"/>
        <v>1.4047639113412962</v>
      </c>
      <c r="I213" s="99">
        <f t="shared" si="18"/>
        <v>0.14760334159544478</v>
      </c>
      <c r="J213" s="99" t="str">
        <f t="shared" si="19"/>
        <v>PRODUCED</v>
      </c>
    </row>
    <row r="214" spans="1:10">
      <c r="A214" s="103" t="s">
        <v>597</v>
      </c>
      <c r="B214" s="99">
        <f t="shared" si="15"/>
        <v>0.51637465243832648</v>
      </c>
      <c r="C214" s="99">
        <f t="shared" si="16"/>
        <v>0.78199784379091442</v>
      </c>
      <c r="D214" s="101">
        <v>0.1</v>
      </c>
      <c r="E214" s="101">
        <v>0.16519700000000001</v>
      </c>
      <c r="F214" s="99">
        <v>1.6003493118669416</v>
      </c>
      <c r="G214" s="99">
        <v>1.1188465526011739</v>
      </c>
      <c r="H214" s="99">
        <f t="shared" si="17"/>
        <v>1.4303563863573032</v>
      </c>
      <c r="I214" s="99">
        <f t="shared" si="18"/>
        <v>0.15544425938449921</v>
      </c>
      <c r="J214" s="99" t="str">
        <f t="shared" si="19"/>
        <v>PRODUCED</v>
      </c>
    </row>
    <row r="215" spans="1:10">
      <c r="A215" s="103" t="s">
        <v>1796</v>
      </c>
      <c r="B215" s="99">
        <f t="shared" si="15"/>
        <v>0.52653681609481462</v>
      </c>
      <c r="C215" s="99">
        <f t="shared" si="16"/>
        <v>0.78199784379091442</v>
      </c>
      <c r="D215" s="101">
        <v>0.1</v>
      </c>
      <c r="E215" s="101">
        <v>0.16519700000000001</v>
      </c>
      <c r="F215" s="99">
        <v>1.4779808130157974</v>
      </c>
      <c r="G215" s="99">
        <v>1.0260426665170823</v>
      </c>
      <c r="H215" s="99">
        <f t="shared" si="17"/>
        <v>1.44046720594264</v>
      </c>
      <c r="I215" s="99">
        <f t="shared" si="18"/>
        <v>0.15850337546594848</v>
      </c>
      <c r="J215" s="99" t="str">
        <f t="shared" si="19"/>
        <v>PRODUCED</v>
      </c>
    </row>
    <row r="216" spans="1:10">
      <c r="A216" s="103" t="s">
        <v>1771</v>
      </c>
      <c r="B216" s="99">
        <f t="shared" si="15"/>
        <v>0.54543329140928987</v>
      </c>
      <c r="C216" s="99">
        <f t="shared" si="16"/>
        <v>0.78199784379091442</v>
      </c>
      <c r="D216" s="101">
        <v>0.1</v>
      </c>
      <c r="E216" s="101">
        <v>0.16519700000000001</v>
      </c>
      <c r="F216" s="99">
        <v>2.5201148651237184</v>
      </c>
      <c r="G216" s="99">
        <v>1.7267463820688533</v>
      </c>
      <c r="H216" s="99">
        <f t="shared" si="17"/>
        <v>1.4594586045139488</v>
      </c>
      <c r="I216" s="99">
        <f t="shared" si="18"/>
        <v>0.16419178134792953</v>
      </c>
      <c r="J216" s="99" t="str">
        <f t="shared" si="19"/>
        <v>PRODUCED</v>
      </c>
    </row>
    <row r="217" spans="1:10">
      <c r="A217" s="103" t="s">
        <v>579</v>
      </c>
      <c r="B217" s="99">
        <f t="shared" si="15"/>
        <v>0.58010575655270902</v>
      </c>
      <c r="C217" s="99">
        <f t="shared" si="16"/>
        <v>0.78199784379091442</v>
      </c>
      <c r="D217" s="101">
        <v>0.1</v>
      </c>
      <c r="E217" s="101">
        <v>0.16519700000000001</v>
      </c>
      <c r="F217" s="99">
        <v>2.3762919540741176</v>
      </c>
      <c r="G217" s="99">
        <v>1.5895367167546126</v>
      </c>
      <c r="H217" s="99">
        <f t="shared" si="17"/>
        <v>1.4949588323608141</v>
      </c>
      <c r="I217" s="99">
        <f t="shared" si="18"/>
        <v>0.17462923337971251</v>
      </c>
      <c r="J217" s="99" t="str">
        <f t="shared" si="19"/>
        <v>PRODUCED</v>
      </c>
    </row>
    <row r="218" spans="1:10">
      <c r="A218" s="103" t="s">
        <v>541</v>
      </c>
      <c r="B218" s="99">
        <f t="shared" si="15"/>
        <v>0.58314033183484004</v>
      </c>
      <c r="C218" s="99">
        <f t="shared" si="16"/>
        <v>0.78199784379091442</v>
      </c>
      <c r="D218" s="101">
        <v>0.1</v>
      </c>
      <c r="E218" s="101">
        <v>0.16519700000000001</v>
      </c>
      <c r="F218" s="99">
        <v>1.5225592415416942</v>
      </c>
      <c r="G218" s="99">
        <v>1.0163223308989515</v>
      </c>
      <c r="H218" s="99">
        <f t="shared" si="17"/>
        <v>1.4981066490932744</v>
      </c>
      <c r="I218" s="99">
        <f t="shared" si="18"/>
        <v>0.17554273156373446</v>
      </c>
      <c r="J218" s="99" t="str">
        <f t="shared" si="19"/>
        <v>PRODUCED</v>
      </c>
    </row>
    <row r="219" spans="1:10">
      <c r="A219" s="103" t="s">
        <v>1184</v>
      </c>
      <c r="B219" s="99">
        <f t="shared" si="15"/>
        <v>0.58389327859140361</v>
      </c>
      <c r="C219" s="99">
        <f t="shared" si="16"/>
        <v>0.78199784379091442</v>
      </c>
      <c r="D219" s="101">
        <v>0.1</v>
      </c>
      <c r="E219" s="101">
        <v>0.16519700000000001</v>
      </c>
      <c r="F219" s="99">
        <v>0.89090375535361399</v>
      </c>
      <c r="G219" s="99">
        <v>0.59437618271849024</v>
      </c>
      <c r="H219" s="99">
        <f t="shared" si="17"/>
        <v>1.4988887193946763</v>
      </c>
      <c r="I219" s="99">
        <f t="shared" si="18"/>
        <v>0.17576939112259801</v>
      </c>
      <c r="J219" s="99" t="str">
        <f t="shared" si="19"/>
        <v>PRODUCED</v>
      </c>
    </row>
    <row r="220" spans="1:10">
      <c r="A220" s="103" t="s">
        <v>321</v>
      </c>
      <c r="B220" s="99">
        <f t="shared" si="15"/>
        <v>0.58508118539729259</v>
      </c>
      <c r="C220" s="99">
        <f t="shared" si="16"/>
        <v>0.78199784379091442</v>
      </c>
      <c r="D220" s="101">
        <v>0.1</v>
      </c>
      <c r="E220" s="101">
        <v>0.16519700000000001</v>
      </c>
      <c r="F220" s="99">
        <v>1.4052652095599107</v>
      </c>
      <c r="G220" s="99">
        <v>0.93676640589294846</v>
      </c>
      <c r="H220" s="99">
        <f t="shared" si="17"/>
        <v>1.5001234039988633</v>
      </c>
      <c r="I220" s="99">
        <f t="shared" si="18"/>
        <v>0.17612698670322396</v>
      </c>
      <c r="J220" s="99" t="str">
        <f t="shared" si="19"/>
        <v>PRODUCED</v>
      </c>
    </row>
    <row r="221" spans="1:10">
      <c r="A221" s="103" t="s">
        <v>701</v>
      </c>
      <c r="B221" s="99">
        <f t="shared" si="15"/>
        <v>0.60461429509556164</v>
      </c>
      <c r="C221" s="99">
        <f t="shared" si="16"/>
        <v>0.78199784379091442</v>
      </c>
      <c r="D221" s="101">
        <v>0.1</v>
      </c>
      <c r="E221" s="101">
        <v>0.16519700000000001</v>
      </c>
      <c r="F221" s="99">
        <v>1.7121284039478635</v>
      </c>
      <c r="G221" s="99">
        <v>1.1259764145148015</v>
      </c>
      <c r="H221" s="99">
        <f t="shared" si="17"/>
        <v>1.5205721735171893</v>
      </c>
      <c r="I221" s="99">
        <f t="shared" si="18"/>
        <v>0.18200703863099796</v>
      </c>
      <c r="J221" s="99" t="str">
        <f t="shared" si="19"/>
        <v>PRODUCED</v>
      </c>
    </row>
    <row r="222" spans="1:10">
      <c r="A222" s="103" t="s">
        <v>991</v>
      </c>
      <c r="B222" s="99">
        <f t="shared" si="15"/>
        <v>0.61478744819029918</v>
      </c>
      <c r="C222" s="99">
        <f t="shared" si="16"/>
        <v>0.78199784379091442</v>
      </c>
      <c r="D222" s="101">
        <v>0.1</v>
      </c>
      <c r="E222" s="101">
        <v>0.16519700000000001</v>
      </c>
      <c r="F222" s="99">
        <v>1.1951466391737575</v>
      </c>
      <c r="G222" s="99">
        <v>0.78046194463028673</v>
      </c>
      <c r="H222" s="99">
        <f t="shared" si="17"/>
        <v>1.5313323697543144</v>
      </c>
      <c r="I222" s="99">
        <f t="shared" si="18"/>
        <v>0.18506946286299583</v>
      </c>
      <c r="J222" s="99" t="str">
        <f t="shared" si="19"/>
        <v>PRODUCED</v>
      </c>
    </row>
    <row r="223" spans="1:10">
      <c r="A223" s="103" t="s">
        <v>1231</v>
      </c>
      <c r="B223" s="99">
        <f t="shared" si="15"/>
        <v>0.64048837432330918</v>
      </c>
      <c r="C223" s="99">
        <f t="shared" si="16"/>
        <v>0.78199784379091442</v>
      </c>
      <c r="D223" s="101">
        <v>0.1</v>
      </c>
      <c r="E223" s="101">
        <v>0.16519700000000001</v>
      </c>
      <c r="F223" s="99">
        <v>1.5996386710239257</v>
      </c>
      <c r="G223" s="99">
        <v>1.0261614184404342</v>
      </c>
      <c r="H223" s="99">
        <f t="shared" si="17"/>
        <v>1.5588567668574651</v>
      </c>
      <c r="I223" s="99">
        <f t="shared" si="18"/>
        <v>0.19280621254537611</v>
      </c>
      <c r="J223" s="99" t="str">
        <f t="shared" si="19"/>
        <v>PRODUCED</v>
      </c>
    </row>
    <row r="224" spans="1:10">
      <c r="A224" s="103" t="s">
        <v>1877</v>
      </c>
      <c r="B224" s="99">
        <f t="shared" si="15"/>
        <v>0.64731751011274019</v>
      </c>
      <c r="C224" s="99">
        <f t="shared" si="16"/>
        <v>0.78199784379091442</v>
      </c>
      <c r="D224" s="101">
        <v>0.1</v>
      </c>
      <c r="E224" s="101">
        <v>0.16519700000000001</v>
      </c>
      <c r="F224" s="99">
        <v>1.3285513098814179</v>
      </c>
      <c r="G224" s="99">
        <v>0.84823530516753565</v>
      </c>
      <c r="H224" s="99">
        <f t="shared" si="17"/>
        <v>1.5662532575427459</v>
      </c>
      <c r="I224" s="99">
        <f t="shared" si="18"/>
        <v>0.19486198726245726</v>
      </c>
      <c r="J224" s="99" t="str">
        <f t="shared" si="19"/>
        <v>PRODUCED</v>
      </c>
    </row>
    <row r="225" spans="1:10">
      <c r="A225" s="103" t="s">
        <v>551</v>
      </c>
      <c r="B225" s="99">
        <f t="shared" si="15"/>
        <v>0.66462677715021423</v>
      </c>
      <c r="C225" s="99">
        <f t="shared" si="16"/>
        <v>0.78199784379091442</v>
      </c>
      <c r="D225" s="101">
        <v>0.1</v>
      </c>
      <c r="E225" s="101">
        <v>0.16519700000000001</v>
      </c>
      <c r="F225" s="99">
        <v>1.5733459551739719</v>
      </c>
      <c r="G225" s="99">
        <v>0.99254825946898084</v>
      </c>
      <c r="H225" s="99">
        <f t="shared" si="17"/>
        <v>1.585158142351407</v>
      </c>
      <c r="I225" s="99">
        <f t="shared" si="18"/>
        <v>0.2000725958436948</v>
      </c>
      <c r="J225" s="99" t="str">
        <f t="shared" si="19"/>
        <v>PRODUCED</v>
      </c>
    </row>
    <row r="226" spans="1:10">
      <c r="A226" s="103" t="s">
        <v>350</v>
      </c>
      <c r="B226" s="99">
        <f t="shared" si="15"/>
        <v>0.6806809479705046</v>
      </c>
      <c r="C226" s="99">
        <f t="shared" si="16"/>
        <v>0.78199784379091442</v>
      </c>
      <c r="D226" s="101">
        <v>0.1</v>
      </c>
      <c r="E226" s="101">
        <v>0.16519700000000001</v>
      </c>
      <c r="F226" s="99">
        <v>1.5911300743112156</v>
      </c>
      <c r="G226" s="99">
        <v>0.99265949645999729</v>
      </c>
      <c r="H226" s="99">
        <f t="shared" si="17"/>
        <v>1.6028961390944954</v>
      </c>
      <c r="I226" s="99">
        <f t="shared" si="18"/>
        <v>0.20490538281611559</v>
      </c>
      <c r="J226" s="99" t="str">
        <f t="shared" si="19"/>
        <v>PRODUCED</v>
      </c>
    </row>
    <row r="227" spans="1:10">
      <c r="A227" s="103" t="s">
        <v>1863</v>
      </c>
      <c r="B227" s="99">
        <f t="shared" si="15"/>
        <v>0.68997815485316993</v>
      </c>
      <c r="C227" s="99">
        <f t="shared" si="16"/>
        <v>0.78199784379091442</v>
      </c>
      <c r="D227" s="101">
        <v>0.1</v>
      </c>
      <c r="E227" s="101">
        <v>0.16519700000000001</v>
      </c>
      <c r="F227" s="99">
        <v>1.673489115116735</v>
      </c>
      <c r="G227" s="99">
        <v>1.0373343779836552</v>
      </c>
      <c r="H227" s="99">
        <f t="shared" si="17"/>
        <v>1.6132590904483679</v>
      </c>
      <c r="I227" s="99">
        <f t="shared" si="18"/>
        <v>0.20770412096369148</v>
      </c>
      <c r="J227" s="99" t="str">
        <f t="shared" si="19"/>
        <v>PRODUCED</v>
      </c>
    </row>
    <row r="228" spans="1:10">
      <c r="A228" s="103" t="s">
        <v>2228</v>
      </c>
      <c r="B228" s="99">
        <f t="shared" si="15"/>
        <v>0.71224270304834181</v>
      </c>
      <c r="C228" s="99">
        <f t="shared" si="16"/>
        <v>0.78199784379091442</v>
      </c>
      <c r="D228" s="101">
        <v>0.1</v>
      </c>
      <c r="E228" s="101">
        <v>0.16519700000000001</v>
      </c>
      <c r="F228" s="99">
        <v>1.7358441705630636</v>
      </c>
      <c r="G228" s="99">
        <v>1.0595081883668664</v>
      </c>
      <c r="H228" s="99">
        <f t="shared" si="17"/>
        <v>1.638348990241129</v>
      </c>
      <c r="I228" s="99">
        <f t="shared" si="18"/>
        <v>0.21440641781034456</v>
      </c>
      <c r="J228" s="99" t="str">
        <f t="shared" si="19"/>
        <v>PRODUCED</v>
      </c>
    </row>
    <row r="229" spans="1:10">
      <c r="A229" s="103" t="s">
        <v>2221</v>
      </c>
      <c r="B229" s="99">
        <f t="shared" si="15"/>
        <v>0.73220853340840775</v>
      </c>
      <c r="C229" s="99">
        <f t="shared" si="16"/>
        <v>0.78199784379091442</v>
      </c>
      <c r="D229" s="101">
        <v>0.1</v>
      </c>
      <c r="E229" s="101">
        <v>0.16519700000000001</v>
      </c>
      <c r="F229" s="99">
        <v>2.4867867889581379</v>
      </c>
      <c r="G229" s="99">
        <v>1.4970000673364152</v>
      </c>
      <c r="H229" s="99">
        <f t="shared" si="17"/>
        <v>1.6611801450235284</v>
      </c>
      <c r="I229" s="99">
        <f t="shared" si="18"/>
        <v>0.22041673163706302</v>
      </c>
      <c r="J229" s="99" t="str">
        <f t="shared" si="19"/>
        <v>PRODUCED</v>
      </c>
    </row>
    <row r="230" spans="1:10">
      <c r="A230" s="103" t="s">
        <v>1597</v>
      </c>
      <c r="B230" s="99">
        <f t="shared" si="15"/>
        <v>0.76088649907023953</v>
      </c>
      <c r="C230" s="99">
        <f t="shared" si="16"/>
        <v>0.78199784379091442</v>
      </c>
      <c r="D230" s="101">
        <v>0.1</v>
      </c>
      <c r="E230" s="101">
        <v>0.16519700000000001</v>
      </c>
      <c r="F230" s="99">
        <v>2.222874015293161</v>
      </c>
      <c r="G230" s="99">
        <v>1.3117926390641552</v>
      </c>
      <c r="H230" s="99">
        <f t="shared" si="17"/>
        <v>1.6945315510224082</v>
      </c>
      <c r="I230" s="99">
        <f t="shared" si="18"/>
        <v>0.22904965951589601</v>
      </c>
      <c r="J230" s="99" t="str">
        <f t="shared" si="19"/>
        <v>PRODUCED</v>
      </c>
    </row>
    <row r="231" spans="1:10">
      <c r="A231" s="103" t="s">
        <v>2053</v>
      </c>
      <c r="B231" s="99">
        <f t="shared" si="15"/>
        <v>0.76300180695776221</v>
      </c>
      <c r="C231" s="99">
        <f t="shared" si="16"/>
        <v>0.78199784379091442</v>
      </c>
      <c r="D231" s="101">
        <v>0.1</v>
      </c>
      <c r="E231" s="101">
        <v>0.16519700000000001</v>
      </c>
      <c r="F231" s="99">
        <v>1.7064255068891441</v>
      </c>
      <c r="G231" s="99">
        <v>1.0055435937501909</v>
      </c>
      <c r="H231" s="99">
        <f t="shared" si="17"/>
        <v>1.6970179289045071</v>
      </c>
      <c r="I231" s="99">
        <f t="shared" si="18"/>
        <v>0.22968643064010494</v>
      </c>
      <c r="J231" s="99" t="str">
        <f t="shared" si="19"/>
        <v>PRODUCED</v>
      </c>
    </row>
    <row r="232" spans="1:10">
      <c r="A232" s="103" t="s">
        <v>946</v>
      </c>
      <c r="B232" s="99">
        <f t="shared" si="15"/>
        <v>0.77820894139840735</v>
      </c>
      <c r="C232" s="99">
        <f t="shared" si="16"/>
        <v>0.78199784379091442</v>
      </c>
      <c r="D232" s="101">
        <v>0.1</v>
      </c>
      <c r="E232" s="101">
        <v>0.16519700000000001</v>
      </c>
      <c r="F232" s="99">
        <v>0.90197461549436964</v>
      </c>
      <c r="G232" s="99">
        <v>0.52593258734447501</v>
      </c>
      <c r="H232" s="99">
        <f t="shared" si="17"/>
        <v>1.7150004338932412</v>
      </c>
      <c r="I232" s="99">
        <f t="shared" si="18"/>
        <v>0.23426423425483392</v>
      </c>
      <c r="J232" s="99" t="str">
        <f t="shared" si="19"/>
        <v>PRODUCED</v>
      </c>
    </row>
    <row r="233" spans="1:10">
      <c r="A233" s="103" t="s">
        <v>593</v>
      </c>
      <c r="B233" s="99">
        <f t="shared" si="15"/>
        <v>0.78755419816289773</v>
      </c>
      <c r="C233" s="99">
        <f t="shared" si="16"/>
        <v>0.78199784379091442</v>
      </c>
      <c r="D233" s="101">
        <v>0.1</v>
      </c>
      <c r="E233" s="101">
        <v>0.16519700000000001</v>
      </c>
      <c r="F233" s="99">
        <v>3.8577799742003545</v>
      </c>
      <c r="G233" s="99">
        <v>2.2349098905158225</v>
      </c>
      <c r="H233" s="99">
        <f t="shared" si="17"/>
        <v>1.726145644874286</v>
      </c>
      <c r="I233" s="99">
        <f t="shared" si="18"/>
        <v>0.23707743685812727</v>
      </c>
      <c r="J233" s="99" t="str">
        <f t="shared" si="19"/>
        <v>PRODUCED</v>
      </c>
    </row>
    <row r="234" spans="1:10">
      <c r="A234" s="103" t="s">
        <v>286</v>
      </c>
      <c r="B234" s="99">
        <f t="shared" si="15"/>
        <v>0.79848161313905164</v>
      </c>
      <c r="C234" s="99">
        <f t="shared" si="16"/>
        <v>0.78199784379091442</v>
      </c>
      <c r="D234" s="101">
        <v>0.1</v>
      </c>
      <c r="E234" s="101">
        <v>0.16519700000000001</v>
      </c>
      <c r="F234" s="99">
        <v>2.0254250402558829</v>
      </c>
      <c r="G234" s="99">
        <v>1.1645261849356408</v>
      </c>
      <c r="H234" s="99">
        <f t="shared" si="17"/>
        <v>1.7392696415562532</v>
      </c>
      <c r="I234" s="99">
        <f t="shared" si="18"/>
        <v>0.24036691654101741</v>
      </c>
      <c r="J234" s="99" t="str">
        <f t="shared" si="19"/>
        <v>PRODUCED</v>
      </c>
    </row>
    <row r="235" spans="1:10">
      <c r="A235" s="103" t="s">
        <v>293</v>
      </c>
      <c r="B235" s="99">
        <f t="shared" si="15"/>
        <v>0.81290870558737383</v>
      </c>
      <c r="C235" s="99">
        <f t="shared" si="16"/>
        <v>0.78199784379091442</v>
      </c>
      <c r="D235" s="101">
        <v>0.1</v>
      </c>
      <c r="E235" s="101">
        <v>0.16519700000000001</v>
      </c>
      <c r="F235" s="99">
        <v>1.694105078111199</v>
      </c>
      <c r="G235" s="99">
        <v>0.96434057476255119</v>
      </c>
      <c r="H235" s="99">
        <f t="shared" si="17"/>
        <v>1.7567497650177555</v>
      </c>
      <c r="I235" s="99">
        <f t="shared" si="18"/>
        <v>0.24470990411817972</v>
      </c>
      <c r="J235" s="99" t="str">
        <f t="shared" si="19"/>
        <v>PRODUCED</v>
      </c>
    </row>
    <row r="236" spans="1:10">
      <c r="A236" s="103" t="s">
        <v>151</v>
      </c>
      <c r="B236" s="99">
        <f t="shared" si="15"/>
        <v>0.83872111827859008</v>
      </c>
      <c r="C236" s="99">
        <f t="shared" si="16"/>
        <v>0.78199784379091442</v>
      </c>
      <c r="D236" s="101">
        <v>0.1</v>
      </c>
      <c r="E236" s="101">
        <v>0.16519700000000001</v>
      </c>
      <c r="F236" s="99">
        <v>2.0201107574062656</v>
      </c>
      <c r="G236" s="99">
        <v>1.129522708794507</v>
      </c>
      <c r="H236" s="99">
        <f t="shared" si="17"/>
        <v>1.7884640491754666</v>
      </c>
      <c r="I236" s="99">
        <f t="shared" si="18"/>
        <v>0.25248021459869341</v>
      </c>
      <c r="J236" s="99" t="str">
        <f t="shared" si="19"/>
        <v>PRODUCED</v>
      </c>
    </row>
    <row r="237" spans="1:10">
      <c r="A237" s="103" t="s">
        <v>2186</v>
      </c>
      <c r="B237" s="99">
        <f t="shared" si="15"/>
        <v>0.84715565905352652</v>
      </c>
      <c r="C237" s="99">
        <f t="shared" si="16"/>
        <v>0.78199784379091442</v>
      </c>
      <c r="D237" s="101">
        <v>0.1</v>
      </c>
      <c r="E237" s="101">
        <v>0.16519700000000001</v>
      </c>
      <c r="F237" s="99">
        <v>1.8909750555813447</v>
      </c>
      <c r="G237" s="99">
        <v>1.0511544557988575</v>
      </c>
      <c r="H237" s="99">
        <f t="shared" si="17"/>
        <v>1.7989507109535483</v>
      </c>
      <c r="I237" s="99">
        <f t="shared" si="18"/>
        <v>0.25501926437160022</v>
      </c>
      <c r="J237" s="99" t="str">
        <f t="shared" si="19"/>
        <v>PRODUCED</v>
      </c>
    </row>
    <row r="238" spans="1:10">
      <c r="A238" s="103" t="s">
        <v>1166</v>
      </c>
      <c r="B238" s="99">
        <f t="shared" si="15"/>
        <v>0.84736138415794582</v>
      </c>
      <c r="C238" s="99">
        <f t="shared" si="16"/>
        <v>0.78199784379091442</v>
      </c>
      <c r="D238" s="101">
        <v>0.1</v>
      </c>
      <c r="E238" s="101">
        <v>0.16519700000000001</v>
      </c>
      <c r="F238" s="99">
        <v>1.8501185648002234</v>
      </c>
      <c r="G238" s="99">
        <v>1.0282965228303622</v>
      </c>
      <c r="H238" s="99">
        <f t="shared" si="17"/>
        <v>1.7992072556151557</v>
      </c>
      <c r="I238" s="99">
        <f t="shared" si="18"/>
        <v>0.25508119379889155</v>
      </c>
      <c r="J238" s="99" t="str">
        <f t="shared" si="19"/>
        <v>PRODUCED</v>
      </c>
    </row>
    <row r="239" spans="1:10">
      <c r="A239" s="103" t="s">
        <v>1640</v>
      </c>
      <c r="B239" s="99">
        <f t="shared" si="15"/>
        <v>0.85436758130259749</v>
      </c>
      <c r="C239" s="99">
        <f t="shared" si="16"/>
        <v>0.78199784379091442</v>
      </c>
      <c r="D239" s="101">
        <v>0.1</v>
      </c>
      <c r="E239" s="101">
        <v>0.16519700000000001</v>
      </c>
      <c r="F239" s="99">
        <v>1.7831570388267401</v>
      </c>
      <c r="G239" s="99">
        <v>0.98627794805892333</v>
      </c>
      <c r="H239" s="99">
        <f t="shared" si="17"/>
        <v>1.8079660427733792</v>
      </c>
      <c r="I239" s="99">
        <f t="shared" si="18"/>
        <v>0.25719026929496702</v>
      </c>
      <c r="J239" s="99" t="str">
        <f t="shared" si="19"/>
        <v>PRODUCED</v>
      </c>
    </row>
    <row r="240" spans="1:10">
      <c r="A240" s="103" t="s">
        <v>2163</v>
      </c>
      <c r="B240" s="99">
        <f t="shared" si="15"/>
        <v>0.85621455549755887</v>
      </c>
      <c r="C240" s="99">
        <f t="shared" si="16"/>
        <v>0.78199784379091442</v>
      </c>
      <c r="D240" s="101">
        <v>0.1</v>
      </c>
      <c r="E240" s="101">
        <v>0.16519700000000001</v>
      </c>
      <c r="F240" s="99">
        <v>0.67317673016083679</v>
      </c>
      <c r="G240" s="99">
        <v>0.37186288239395876</v>
      </c>
      <c r="H240" s="99">
        <f t="shared" si="17"/>
        <v>1.8102821282594703</v>
      </c>
      <c r="I240" s="99">
        <f t="shared" si="18"/>
        <v>0.25774626392886774</v>
      </c>
      <c r="J240" s="99" t="str">
        <f t="shared" si="19"/>
        <v>PRODUCED</v>
      </c>
    </row>
    <row r="241" spans="1:10">
      <c r="A241" s="103" t="s">
        <v>1552</v>
      </c>
      <c r="B241" s="99">
        <f t="shared" si="15"/>
        <v>0.8611364721916791</v>
      </c>
      <c r="C241" s="99">
        <f t="shared" si="16"/>
        <v>0.78199784379091442</v>
      </c>
      <c r="D241" s="101">
        <v>0.1</v>
      </c>
      <c r="E241" s="101">
        <v>0.16519700000000001</v>
      </c>
      <c r="F241" s="99">
        <v>1.7550106426352226</v>
      </c>
      <c r="G241" s="99">
        <v>0.96616621273511838</v>
      </c>
      <c r="H241" s="99">
        <f t="shared" si="17"/>
        <v>1.8164686567407131</v>
      </c>
      <c r="I241" s="99">
        <f t="shared" si="18"/>
        <v>0.25922790848995719</v>
      </c>
      <c r="J241" s="99" t="str">
        <f t="shared" si="19"/>
        <v>PRODUCED</v>
      </c>
    </row>
    <row r="242" spans="1:10">
      <c r="A242" s="103" t="s">
        <v>42</v>
      </c>
      <c r="B242" s="99">
        <f t="shared" si="15"/>
        <v>0.88302785518578064</v>
      </c>
      <c r="C242" s="99">
        <f t="shared" si="16"/>
        <v>0.78199784379091442</v>
      </c>
      <c r="D242" s="101">
        <v>0.1</v>
      </c>
      <c r="E242" s="101">
        <v>0.16519700000000001</v>
      </c>
      <c r="F242" s="99">
        <v>2.5106144967871811</v>
      </c>
      <c r="G242" s="99">
        <v>1.361326067651534</v>
      </c>
      <c r="H242" s="99">
        <f t="shared" si="17"/>
        <v>1.8442418436299544</v>
      </c>
      <c r="I242" s="99">
        <f t="shared" si="18"/>
        <v>0.26581787141775015</v>
      </c>
      <c r="J242" s="99" t="str">
        <f t="shared" si="19"/>
        <v>PRODUCED</v>
      </c>
    </row>
    <row r="243" spans="1:10">
      <c r="A243" s="103" t="s">
        <v>1881</v>
      </c>
      <c r="B243" s="99">
        <f t="shared" si="15"/>
        <v>0.89024690290833408</v>
      </c>
      <c r="C243" s="99">
        <f t="shared" si="16"/>
        <v>0.78199784379091442</v>
      </c>
      <c r="D243" s="101">
        <v>0.1</v>
      </c>
      <c r="E243" s="101">
        <v>0.16519700000000001</v>
      </c>
      <c r="F243" s="99">
        <v>2.1402742285252345</v>
      </c>
      <c r="G243" s="99">
        <v>1.1547245541088493</v>
      </c>
      <c r="H243" s="99">
        <f t="shared" si="17"/>
        <v>1.8534933035844001</v>
      </c>
      <c r="I243" s="99">
        <f t="shared" si="18"/>
        <v>0.26799102132236852</v>
      </c>
      <c r="J243" s="99" t="str">
        <f t="shared" si="19"/>
        <v>PRODUCED</v>
      </c>
    </row>
    <row r="244" spans="1:10">
      <c r="A244" s="103" t="s">
        <v>1690</v>
      </c>
      <c r="B244" s="99">
        <f t="shared" si="15"/>
        <v>0.93813484658372293</v>
      </c>
      <c r="C244" s="99">
        <f t="shared" si="16"/>
        <v>0.78199784379091442</v>
      </c>
      <c r="D244" s="101">
        <v>0.1</v>
      </c>
      <c r="E244" s="101">
        <v>0.16519700000000001</v>
      </c>
      <c r="F244" s="99">
        <v>1.4041580548870927</v>
      </c>
      <c r="G244" s="99">
        <v>0.73284017004676094</v>
      </c>
      <c r="H244" s="99">
        <f t="shared" si="17"/>
        <v>1.9160495184065802</v>
      </c>
      <c r="I244" s="99">
        <f t="shared" si="18"/>
        <v>0.28240672879932777</v>
      </c>
      <c r="J244" s="99" t="str">
        <f t="shared" si="19"/>
        <v>PRODUCED</v>
      </c>
    </row>
    <row r="245" spans="1:10">
      <c r="A245" s="103" t="s">
        <v>205</v>
      </c>
      <c r="B245" s="99">
        <f t="shared" si="15"/>
        <v>0.94097587083847067</v>
      </c>
      <c r="C245" s="99">
        <f t="shared" si="16"/>
        <v>0.78199784379091442</v>
      </c>
      <c r="D245" s="101">
        <v>0.1</v>
      </c>
      <c r="E245" s="101">
        <v>0.16519700000000001</v>
      </c>
      <c r="F245" s="99">
        <v>1.7593082446893249</v>
      </c>
      <c r="G245" s="99">
        <v>0.91638922828946334</v>
      </c>
      <c r="H245" s="99">
        <f t="shared" si="17"/>
        <v>1.9198264125968159</v>
      </c>
      <c r="I245" s="99">
        <f t="shared" si="18"/>
        <v>0.28326196231841572</v>
      </c>
      <c r="J245" s="99" t="str">
        <f t="shared" si="19"/>
        <v>PRODUCED</v>
      </c>
    </row>
    <row r="246" spans="1:10">
      <c r="A246" s="103" t="s">
        <v>626</v>
      </c>
      <c r="B246" s="99">
        <f t="shared" si="15"/>
        <v>0.95547559880757782</v>
      </c>
      <c r="C246" s="99">
        <f t="shared" si="16"/>
        <v>0.78199784379091442</v>
      </c>
      <c r="D246" s="101">
        <v>0.1</v>
      </c>
      <c r="E246" s="101">
        <v>0.16519700000000001</v>
      </c>
      <c r="F246" s="99">
        <v>2.9074521594163656</v>
      </c>
      <c r="G246" s="99">
        <v>1.4992904062353061</v>
      </c>
      <c r="H246" s="99">
        <f t="shared" si="17"/>
        <v>1.9392188113288411</v>
      </c>
      <c r="I246" s="99">
        <f t="shared" si="18"/>
        <v>0.28762681536608498</v>
      </c>
      <c r="J246" s="99" t="str">
        <f t="shared" si="19"/>
        <v>PRODUCED</v>
      </c>
    </row>
    <row r="247" spans="1:10">
      <c r="A247" s="103" t="s">
        <v>1720</v>
      </c>
      <c r="B247" s="99">
        <f t="shared" si="15"/>
        <v>0.96323207685210166</v>
      </c>
      <c r="C247" s="99">
        <f t="shared" si="16"/>
        <v>0.78199784379091442</v>
      </c>
      <c r="D247" s="101">
        <v>0.1</v>
      </c>
      <c r="E247" s="101">
        <v>0.16519700000000001</v>
      </c>
      <c r="F247" s="99">
        <v>2.0220657321332154</v>
      </c>
      <c r="G247" s="99">
        <v>1.0371307749832566</v>
      </c>
      <c r="H247" s="99">
        <f t="shared" si="17"/>
        <v>1.9496728675955639</v>
      </c>
      <c r="I247" s="99">
        <f t="shared" si="18"/>
        <v>0.28996174791819573</v>
      </c>
      <c r="J247" s="99" t="str">
        <f t="shared" si="19"/>
        <v>PRODUCED</v>
      </c>
    </row>
    <row r="248" spans="1:10">
      <c r="A248" s="103" t="s">
        <v>341</v>
      </c>
      <c r="B248" s="99">
        <f t="shared" si="15"/>
        <v>0.97425698021259943</v>
      </c>
      <c r="C248" s="99">
        <f t="shared" si="16"/>
        <v>0.78199784379091442</v>
      </c>
      <c r="D248" s="101">
        <v>0.1</v>
      </c>
      <c r="E248" s="101">
        <v>0.16519700000000001</v>
      </c>
      <c r="F248" s="99">
        <v>1.8489935180648647</v>
      </c>
      <c r="G248" s="99">
        <v>0.94114126145521337</v>
      </c>
      <c r="H248" s="99">
        <f t="shared" si="17"/>
        <v>1.9646291091370387</v>
      </c>
      <c r="I248" s="99">
        <f t="shared" si="18"/>
        <v>0.29328057452900225</v>
      </c>
      <c r="J248" s="99" t="str">
        <f t="shared" si="19"/>
        <v>PRODUCED</v>
      </c>
    </row>
    <row r="249" spans="1:10">
      <c r="A249" s="103" t="s">
        <v>807</v>
      </c>
      <c r="B249" s="99">
        <f t="shared" si="15"/>
        <v>0.99476621113286701</v>
      </c>
      <c r="C249" s="99">
        <f t="shared" si="16"/>
        <v>0.78199784379091442</v>
      </c>
      <c r="D249" s="101">
        <v>0.1</v>
      </c>
      <c r="E249" s="101">
        <v>0.16519700000000001</v>
      </c>
      <c r="F249" s="99">
        <v>2.1265405058219677</v>
      </c>
      <c r="G249" s="99">
        <v>1.0671345750741894</v>
      </c>
      <c r="H249" s="99">
        <f t="shared" si="17"/>
        <v>1.9927575729369711</v>
      </c>
      <c r="I249" s="99">
        <f t="shared" si="18"/>
        <v>0.29945446822400196</v>
      </c>
      <c r="J249" s="99" t="str">
        <f t="shared" si="19"/>
        <v>PRODUCED</v>
      </c>
    </row>
    <row r="250" spans="1:10">
      <c r="A250" s="103" t="s">
        <v>1101</v>
      </c>
      <c r="B250" s="99">
        <f t="shared" si="15"/>
        <v>1.00685845408126</v>
      </c>
      <c r="C250" s="99">
        <f t="shared" si="16"/>
        <v>0.78199784379091442</v>
      </c>
      <c r="D250" s="101">
        <v>0.1</v>
      </c>
      <c r="E250" s="101">
        <v>0.16519700000000001</v>
      </c>
      <c r="F250" s="99">
        <v>0.93496266068072875</v>
      </c>
      <c r="G250" s="99">
        <v>0.46526423649500864</v>
      </c>
      <c r="H250" s="99">
        <f t="shared" si="17"/>
        <v>2.0095304718112779</v>
      </c>
      <c r="I250" s="99">
        <f t="shared" si="18"/>
        <v>0.3030945960663245</v>
      </c>
      <c r="J250" s="99" t="str">
        <f t="shared" si="19"/>
        <v>PRODUCED</v>
      </c>
    </row>
    <row r="251" spans="1:10">
      <c r="A251" s="103" t="s">
        <v>1022</v>
      </c>
      <c r="B251" s="99">
        <f t="shared" si="15"/>
        <v>1.0178256538188029</v>
      </c>
      <c r="C251" s="99">
        <f t="shared" si="16"/>
        <v>0.78199784379091442</v>
      </c>
      <c r="D251" s="101">
        <v>0.1</v>
      </c>
      <c r="E251" s="101">
        <v>0.16519700000000001</v>
      </c>
      <c r="F251" s="99">
        <v>1.3344135784479441</v>
      </c>
      <c r="G251" s="99">
        <v>0.6590136351802417</v>
      </c>
      <c r="H251" s="99">
        <f t="shared" si="17"/>
        <v>2.0248648999242316</v>
      </c>
      <c r="I251" s="99">
        <f t="shared" si="18"/>
        <v>0.30639605215576304</v>
      </c>
      <c r="J251" s="99" t="str">
        <f t="shared" si="19"/>
        <v>PRODUCED</v>
      </c>
    </row>
    <row r="252" spans="1:10">
      <c r="A252" s="103" t="s">
        <v>1841</v>
      </c>
      <c r="B252" s="99">
        <f t="shared" si="15"/>
        <v>1.036000597193975</v>
      </c>
      <c r="C252" s="99">
        <f t="shared" si="16"/>
        <v>0.78199784379091442</v>
      </c>
      <c r="D252" s="101">
        <v>0.1</v>
      </c>
      <c r="E252" s="101">
        <v>0.16519700000000001</v>
      </c>
      <c r="F252" s="99">
        <v>1.4377581175430574</v>
      </c>
      <c r="G252" s="99">
        <v>0.70116232590914007</v>
      </c>
      <c r="H252" s="99">
        <f t="shared" si="17"/>
        <v>2.0505353245824121</v>
      </c>
      <c r="I252" s="99">
        <f t="shared" si="18"/>
        <v>0.3118672552811842</v>
      </c>
      <c r="J252" s="99" t="str">
        <f t="shared" si="19"/>
        <v>PRODUCED</v>
      </c>
    </row>
    <row r="253" spans="1:10">
      <c r="A253" s="103" t="s">
        <v>2192</v>
      </c>
      <c r="B253" s="99">
        <f t="shared" si="15"/>
        <v>1.0403845974089823</v>
      </c>
      <c r="C253" s="99">
        <f t="shared" si="16"/>
        <v>0.78199784379091442</v>
      </c>
      <c r="D253" s="101">
        <v>0.1</v>
      </c>
      <c r="E253" s="101">
        <v>0.16519700000000001</v>
      </c>
      <c r="F253" s="99">
        <v>2.5001768483147795</v>
      </c>
      <c r="G253" s="99">
        <v>1.2155805946150773</v>
      </c>
      <c r="H253" s="99">
        <f t="shared" si="17"/>
        <v>2.0567758809167889</v>
      </c>
      <c r="I253" s="99">
        <f t="shared" si="18"/>
        <v>0.31318697084689873</v>
      </c>
      <c r="J253" s="99" t="str">
        <f t="shared" si="19"/>
        <v>PRODUCED</v>
      </c>
    </row>
    <row r="254" spans="1:10">
      <c r="A254" s="103" t="s">
        <v>552</v>
      </c>
      <c r="B254" s="99">
        <f t="shared" si="15"/>
        <v>1.1446632731575757</v>
      </c>
      <c r="C254" s="99">
        <f t="shared" si="16"/>
        <v>0.78199784379091442</v>
      </c>
      <c r="D254" s="101">
        <v>0.1</v>
      </c>
      <c r="E254" s="101">
        <v>0.16519700000000001</v>
      </c>
      <c r="F254" s="99">
        <v>1.4414596869562353</v>
      </c>
      <c r="G254" s="99">
        <v>0.65196535901475372</v>
      </c>
      <c r="H254" s="99">
        <f t="shared" si="17"/>
        <v>2.2109452090131918</v>
      </c>
      <c r="I254" s="99">
        <f t="shared" si="18"/>
        <v>0.34457798015534352</v>
      </c>
      <c r="J254" s="99" t="str">
        <f t="shared" si="19"/>
        <v>PRODUCED</v>
      </c>
    </row>
    <row r="255" spans="1:10">
      <c r="A255" s="103" t="s">
        <v>1601</v>
      </c>
      <c r="B255" s="99">
        <f t="shared" si="15"/>
        <v>1.1451058001597259</v>
      </c>
      <c r="C255" s="99">
        <f t="shared" si="16"/>
        <v>0.78199784379091442</v>
      </c>
      <c r="D255" s="101">
        <v>0.1</v>
      </c>
      <c r="E255" s="101">
        <v>0.16519700000000001</v>
      </c>
      <c r="F255" s="99">
        <v>1.6149986220493826</v>
      </c>
      <c r="G255" s="99">
        <v>0.73023217068544233</v>
      </c>
      <c r="H255" s="99">
        <f t="shared" si="17"/>
        <v>2.2116234902845244</v>
      </c>
      <c r="I255" s="99">
        <f t="shared" si="18"/>
        <v>0.344711194056882</v>
      </c>
      <c r="J255" s="99" t="str">
        <f t="shared" si="19"/>
        <v>PRODUCED</v>
      </c>
    </row>
    <row r="256" spans="1:10">
      <c r="A256" s="103" t="s">
        <v>1666</v>
      </c>
      <c r="B256" s="99">
        <f t="shared" si="15"/>
        <v>1.1536776683971126</v>
      </c>
      <c r="C256" s="99">
        <f t="shared" si="16"/>
        <v>0.78199784379091442</v>
      </c>
      <c r="D256" s="101">
        <v>0.1</v>
      </c>
      <c r="E256" s="101">
        <v>0.16519700000000001</v>
      </c>
      <c r="F256" s="99">
        <v>1.5308783895363474</v>
      </c>
      <c r="G256" s="99">
        <v>0.68809611989976283</v>
      </c>
      <c r="H256" s="99">
        <f t="shared" si="17"/>
        <v>2.2248031129129973</v>
      </c>
      <c r="I256" s="99">
        <f t="shared" si="18"/>
        <v>0.34729158351521472</v>
      </c>
      <c r="J256" s="99" t="str">
        <f t="shared" si="19"/>
        <v>PRODUCED</v>
      </c>
    </row>
    <row r="257" spans="1:10">
      <c r="A257" s="103" t="s">
        <v>526</v>
      </c>
      <c r="B257" s="99">
        <f t="shared" si="15"/>
        <v>1.2120083799532779</v>
      </c>
      <c r="C257" s="99">
        <f t="shared" si="16"/>
        <v>0.78199784379091442</v>
      </c>
      <c r="D257" s="101">
        <v>0.1</v>
      </c>
      <c r="E257" s="101">
        <v>0.16519700000000001</v>
      </c>
      <c r="F257" s="99">
        <v>1.4986929006013374</v>
      </c>
      <c r="G257" s="99">
        <v>0.64693667585276993</v>
      </c>
      <c r="H257" s="99">
        <f t="shared" si="17"/>
        <v>2.3165990684108477</v>
      </c>
      <c r="I257" s="99">
        <f t="shared" si="18"/>
        <v>0.36485087736204413</v>
      </c>
      <c r="J257" s="99" t="str">
        <f t="shared" si="19"/>
        <v>PRODUCED</v>
      </c>
    </row>
    <row r="258" spans="1:10">
      <c r="A258" s="103" t="s">
        <v>1074</v>
      </c>
      <c r="B258" s="99">
        <f t="shared" ref="B258:B321" si="20">LOG(H258, 2)</f>
        <v>1.2439595983042049</v>
      </c>
      <c r="C258" s="99">
        <f t="shared" ref="C258:C321" si="21">-LOG10(E258)</f>
        <v>0.78199784379091442</v>
      </c>
      <c r="D258" s="101">
        <v>0.1</v>
      </c>
      <c r="E258" s="101">
        <v>0.16519700000000001</v>
      </c>
      <c r="F258" s="99">
        <v>2.8227814809140743</v>
      </c>
      <c r="G258" s="99">
        <v>1.1918129691898935</v>
      </c>
      <c r="H258" s="99">
        <f t="shared" ref="H258:H321" si="22">F258/G258</f>
        <v>2.368476895190017</v>
      </c>
      <c r="I258" s="99">
        <f t="shared" ref="I258:I321" si="23">LOG(H258)</f>
        <v>0.37446915248368257</v>
      </c>
      <c r="J258" s="99" t="str">
        <f t="shared" ref="J258:J321" si="24">IF(AND(I258&gt;0), "PRODUCED", "CONSUMED")</f>
        <v>PRODUCED</v>
      </c>
    </row>
    <row r="259" spans="1:10">
      <c r="A259" s="103" t="s">
        <v>1628</v>
      </c>
      <c r="B259" s="99">
        <f t="shared" si="20"/>
        <v>1.2647324341726098</v>
      </c>
      <c r="C259" s="99">
        <f t="shared" si="21"/>
        <v>0.78199784379091442</v>
      </c>
      <c r="D259" s="101">
        <v>0.1</v>
      </c>
      <c r="E259" s="101">
        <v>0.16519700000000001</v>
      </c>
      <c r="F259" s="99">
        <v>4.2953187036472329</v>
      </c>
      <c r="G259" s="99">
        <v>1.7876108992216284</v>
      </c>
      <c r="H259" s="99">
        <f t="shared" si="22"/>
        <v>2.4028264235340724</v>
      </c>
      <c r="I259" s="99">
        <f t="shared" si="23"/>
        <v>0.38072239917507711</v>
      </c>
      <c r="J259" s="99" t="str">
        <f t="shared" si="24"/>
        <v>PRODUCED</v>
      </c>
    </row>
    <row r="260" spans="1:10">
      <c r="A260" s="103" t="s">
        <v>137</v>
      </c>
      <c r="B260" s="99">
        <f t="shared" si="20"/>
        <v>1.2813922728973681</v>
      </c>
      <c r="C260" s="99">
        <f t="shared" si="21"/>
        <v>0.78199784379091442</v>
      </c>
      <c r="D260" s="101">
        <v>0.1</v>
      </c>
      <c r="E260" s="101">
        <v>0.16519700000000001</v>
      </c>
      <c r="F260" s="99">
        <v>2.3727564294109444</v>
      </c>
      <c r="G260" s="99">
        <v>0.97614795439731272</v>
      </c>
      <c r="H260" s="99">
        <f t="shared" si="22"/>
        <v>2.4307344175872574</v>
      </c>
      <c r="I260" s="99">
        <f t="shared" si="23"/>
        <v>0.38573751035415371</v>
      </c>
      <c r="J260" s="99" t="str">
        <f t="shared" si="24"/>
        <v>PRODUCED</v>
      </c>
    </row>
    <row r="261" spans="1:10">
      <c r="A261" s="103" t="s">
        <v>389</v>
      </c>
      <c r="B261" s="99">
        <f t="shared" si="20"/>
        <v>1.2915788915170763</v>
      </c>
      <c r="C261" s="99">
        <f t="shared" si="21"/>
        <v>0.78199784379091442</v>
      </c>
      <c r="D261" s="101">
        <v>0.1</v>
      </c>
      <c r="E261" s="101">
        <v>0.16519700000000001</v>
      </c>
      <c r="F261" s="99">
        <v>1.3967526958740881</v>
      </c>
      <c r="G261" s="99">
        <v>0.57057866711248839</v>
      </c>
      <c r="H261" s="99">
        <f t="shared" si="22"/>
        <v>2.4479581456183697</v>
      </c>
      <c r="I261" s="99">
        <f t="shared" si="23"/>
        <v>0.38880398811307509</v>
      </c>
      <c r="J261" s="99" t="str">
        <f t="shared" si="24"/>
        <v>PRODUCED</v>
      </c>
    </row>
    <row r="262" spans="1:10">
      <c r="A262" s="103" t="s">
        <v>1786</v>
      </c>
      <c r="B262" s="99">
        <f t="shared" si="20"/>
        <v>1.4131633279769562</v>
      </c>
      <c r="C262" s="99">
        <f t="shared" si="21"/>
        <v>0.78199784379091442</v>
      </c>
      <c r="D262" s="101">
        <v>0.1</v>
      </c>
      <c r="E262" s="101">
        <v>0.16519700000000001</v>
      </c>
      <c r="F262" s="99">
        <v>3.7256542987159462</v>
      </c>
      <c r="G262" s="99">
        <v>1.3989365077243423</v>
      </c>
      <c r="H262" s="99">
        <f t="shared" si="22"/>
        <v>2.6632047116823685</v>
      </c>
      <c r="I262" s="99">
        <f t="shared" si="23"/>
        <v>0.42540455049340031</v>
      </c>
      <c r="J262" s="99" t="str">
        <f t="shared" si="24"/>
        <v>PRODUCED</v>
      </c>
    </row>
    <row r="263" spans="1:10">
      <c r="A263" s="103" t="s">
        <v>440</v>
      </c>
      <c r="B263" s="99">
        <f t="shared" si="20"/>
        <v>1.4199945413936039</v>
      </c>
      <c r="C263" s="99">
        <f t="shared" si="21"/>
        <v>0.78199784379091442</v>
      </c>
      <c r="D263" s="101">
        <v>0.1</v>
      </c>
      <c r="E263" s="101">
        <v>0.16519700000000001</v>
      </c>
      <c r="F263" s="99">
        <v>2.8056895853669648</v>
      </c>
      <c r="G263" s="99">
        <v>1.0485247093562438</v>
      </c>
      <c r="H263" s="99">
        <f t="shared" si="22"/>
        <v>2.6758449851788009</v>
      </c>
      <c r="I263" s="99">
        <f t="shared" si="23"/>
        <v>0.42746095063859352</v>
      </c>
      <c r="J263" s="99" t="str">
        <f t="shared" si="24"/>
        <v>PRODUCED</v>
      </c>
    </row>
    <row r="264" spans="1:10">
      <c r="A264" s="103" t="s">
        <v>1777</v>
      </c>
      <c r="B264" s="99">
        <f t="shared" si="20"/>
        <v>1.4374097840234983</v>
      </c>
      <c r="C264" s="99">
        <f t="shared" si="21"/>
        <v>0.78199784379091442</v>
      </c>
      <c r="D264" s="101">
        <v>0.1</v>
      </c>
      <c r="E264" s="101">
        <v>0.16519700000000001</v>
      </c>
      <c r="F264" s="99">
        <v>2.9366839510444902</v>
      </c>
      <c r="G264" s="99">
        <v>1.084310713343225</v>
      </c>
      <c r="H264" s="99">
        <f t="shared" si="22"/>
        <v>2.7083417279811748</v>
      </c>
      <c r="I264" s="99">
        <f t="shared" si="23"/>
        <v>0.43270346105195784</v>
      </c>
      <c r="J264" s="99" t="str">
        <f t="shared" si="24"/>
        <v>PRODUCED</v>
      </c>
    </row>
    <row r="265" spans="1:10">
      <c r="A265" s="103" t="s">
        <v>1662</v>
      </c>
      <c r="B265" s="99">
        <f t="shared" si="20"/>
        <v>1.475831998268907</v>
      </c>
      <c r="C265" s="99">
        <f t="shared" si="21"/>
        <v>0.78199784379091442</v>
      </c>
      <c r="D265" s="101">
        <v>0.1</v>
      </c>
      <c r="E265" s="101">
        <v>0.16519700000000001</v>
      </c>
      <c r="F265" s="99">
        <v>5.2628678339576975</v>
      </c>
      <c r="G265" s="99">
        <v>1.8921378079776445</v>
      </c>
      <c r="H265" s="99">
        <f t="shared" si="22"/>
        <v>2.7814400260743999</v>
      </c>
      <c r="I265" s="99">
        <f t="shared" si="23"/>
        <v>0.44426970003965383</v>
      </c>
      <c r="J265" s="99" t="str">
        <f t="shared" si="24"/>
        <v>PRODUCED</v>
      </c>
    </row>
    <row r="266" spans="1:10">
      <c r="A266" s="103" t="s">
        <v>759</v>
      </c>
      <c r="B266" s="99">
        <f t="shared" si="20"/>
        <v>1.4792885809785612</v>
      </c>
      <c r="C266" s="99">
        <f t="shared" si="21"/>
        <v>0.78199784379091442</v>
      </c>
      <c r="D266" s="101">
        <v>0.1</v>
      </c>
      <c r="E266" s="101">
        <v>0.16519700000000001</v>
      </c>
      <c r="F266" s="99">
        <v>2.5249737839313138</v>
      </c>
      <c r="G266" s="99">
        <v>0.90562132030760478</v>
      </c>
      <c r="H266" s="99">
        <f t="shared" si="22"/>
        <v>2.7881121251360086</v>
      </c>
      <c r="I266" s="99">
        <f t="shared" si="23"/>
        <v>0.44531023511775308</v>
      </c>
      <c r="J266" s="99" t="str">
        <f t="shared" si="24"/>
        <v>PRODUCED</v>
      </c>
    </row>
    <row r="267" spans="1:10">
      <c r="A267" s="103" t="s">
        <v>348</v>
      </c>
      <c r="B267" s="99">
        <f t="shared" si="20"/>
        <v>1.5052071664351008</v>
      </c>
      <c r="C267" s="99">
        <f t="shared" si="21"/>
        <v>0.78199784379091442</v>
      </c>
      <c r="D267" s="101">
        <v>0.1</v>
      </c>
      <c r="E267" s="101">
        <v>0.16519700000000001</v>
      </c>
      <c r="F267" s="99">
        <v>3.1985414688933798</v>
      </c>
      <c r="G267" s="99">
        <v>1.1267809057891525</v>
      </c>
      <c r="H267" s="99">
        <f t="shared" si="22"/>
        <v>2.8386543048963442</v>
      </c>
      <c r="I267" s="99">
        <f t="shared" si="23"/>
        <v>0.45311250678535175</v>
      </c>
      <c r="J267" s="99" t="str">
        <f t="shared" si="24"/>
        <v>PRODUCED</v>
      </c>
    </row>
    <row r="268" spans="1:10">
      <c r="A268" s="103" t="s">
        <v>1589</v>
      </c>
      <c r="B268" s="99">
        <f t="shared" si="20"/>
        <v>1.5176898778434043</v>
      </c>
      <c r="C268" s="99">
        <f t="shared" si="21"/>
        <v>0.78199784379091442</v>
      </c>
      <c r="D268" s="101">
        <v>0.1</v>
      </c>
      <c r="E268" s="101">
        <v>0.16519700000000001</v>
      </c>
      <c r="F268" s="99">
        <v>5.0773992979528408</v>
      </c>
      <c r="G268" s="99">
        <v>1.7732547884662593</v>
      </c>
      <c r="H268" s="99">
        <f t="shared" si="22"/>
        <v>2.8633219157098311</v>
      </c>
      <c r="I268" s="99">
        <f t="shared" si="23"/>
        <v>0.45687017734646818</v>
      </c>
      <c r="J268" s="99" t="str">
        <f t="shared" si="24"/>
        <v>PRODUCED</v>
      </c>
    </row>
    <row r="269" spans="1:10">
      <c r="A269" s="103" t="s">
        <v>121</v>
      </c>
      <c r="B269" s="99">
        <f t="shared" si="20"/>
        <v>1.5556863927948605</v>
      </c>
      <c r="C269" s="99">
        <f t="shared" si="21"/>
        <v>0.78199784379091442</v>
      </c>
      <c r="D269" s="101">
        <v>0.1</v>
      </c>
      <c r="E269" s="101">
        <v>0.16519700000000001</v>
      </c>
      <c r="F269" s="99">
        <v>3.0959500570919887</v>
      </c>
      <c r="G269" s="99">
        <v>1.0531389567445577</v>
      </c>
      <c r="H269" s="99">
        <f t="shared" si="22"/>
        <v>2.9397355755048014</v>
      </c>
      <c r="I269" s="99">
        <f t="shared" si="23"/>
        <v>0.46830826807755144</v>
      </c>
      <c r="J269" s="99" t="str">
        <f t="shared" si="24"/>
        <v>PRODUCED</v>
      </c>
    </row>
    <row r="270" spans="1:10">
      <c r="A270" s="103" t="s">
        <v>106</v>
      </c>
      <c r="B270" s="99">
        <f t="shared" si="20"/>
        <v>1.580230534181833</v>
      </c>
      <c r="C270" s="99">
        <f t="shared" si="21"/>
        <v>0.78199784379091442</v>
      </c>
      <c r="D270" s="101">
        <v>0.1</v>
      </c>
      <c r="E270" s="101">
        <v>0.16519700000000001</v>
      </c>
      <c r="F270" s="99">
        <v>3.1330224534854989</v>
      </c>
      <c r="G270" s="99">
        <v>1.0477718264177247</v>
      </c>
      <c r="H270" s="99">
        <f t="shared" si="22"/>
        <v>2.9901762716765665</v>
      </c>
      <c r="I270" s="99">
        <f t="shared" si="23"/>
        <v>0.47569679085284788</v>
      </c>
      <c r="J270" s="99" t="str">
        <f t="shared" si="24"/>
        <v>PRODUCED</v>
      </c>
    </row>
    <row r="271" spans="1:10">
      <c r="A271" s="103" t="s">
        <v>964</v>
      </c>
      <c r="B271" s="99">
        <f t="shared" si="20"/>
        <v>1.5832348534884579</v>
      </c>
      <c r="C271" s="99">
        <f t="shared" si="21"/>
        <v>0.78199784379091442</v>
      </c>
      <c r="D271" s="101">
        <v>0.1</v>
      </c>
      <c r="E271" s="101">
        <v>0.16519700000000001</v>
      </c>
      <c r="F271" s="99">
        <v>3.1945890466779407</v>
      </c>
      <c r="G271" s="99">
        <v>1.0661389675570314</v>
      </c>
      <c r="H271" s="99">
        <f t="shared" si="22"/>
        <v>2.996409608775557</v>
      </c>
      <c r="I271" s="99">
        <f t="shared" si="23"/>
        <v>0.47660118108069438</v>
      </c>
      <c r="J271" s="99" t="str">
        <f t="shared" si="24"/>
        <v>PRODUCED</v>
      </c>
    </row>
    <row r="272" spans="1:10">
      <c r="A272" s="103" t="s">
        <v>2157</v>
      </c>
      <c r="B272" s="99">
        <f t="shared" si="20"/>
        <v>1.6108323841856544</v>
      </c>
      <c r="C272" s="99">
        <f t="shared" si="21"/>
        <v>0.78199784379091442</v>
      </c>
      <c r="D272" s="101">
        <v>0.1</v>
      </c>
      <c r="E272" s="101">
        <v>0.16519700000000001</v>
      </c>
      <c r="F272" s="99">
        <v>7.0961470726333653</v>
      </c>
      <c r="G272" s="99">
        <v>2.323345204127087</v>
      </c>
      <c r="H272" s="99">
        <f t="shared" si="22"/>
        <v>3.0542801216229449</v>
      </c>
      <c r="I272" s="99">
        <f t="shared" si="23"/>
        <v>0.48490886562680802</v>
      </c>
      <c r="J272" s="99" t="str">
        <f t="shared" si="24"/>
        <v>PRODUCED</v>
      </c>
    </row>
    <row r="273" spans="1:10">
      <c r="A273" s="103" t="s">
        <v>279</v>
      </c>
      <c r="B273" s="99">
        <f t="shared" si="20"/>
        <v>1.6496842627184469</v>
      </c>
      <c r="C273" s="99">
        <f t="shared" si="21"/>
        <v>0.78199784379091442</v>
      </c>
      <c r="D273" s="101">
        <v>0.1</v>
      </c>
      <c r="E273" s="101">
        <v>0.16519700000000001</v>
      </c>
      <c r="F273" s="99">
        <v>3.5379790696104245</v>
      </c>
      <c r="G273" s="99">
        <v>1.1275889541556949</v>
      </c>
      <c r="H273" s="99">
        <f t="shared" si="22"/>
        <v>3.1376496342672655</v>
      </c>
      <c r="I273" s="99">
        <f t="shared" si="23"/>
        <v>0.49660444645307211</v>
      </c>
      <c r="J273" s="99" t="str">
        <f t="shared" si="24"/>
        <v>PRODUCED</v>
      </c>
    </row>
    <row r="274" spans="1:10">
      <c r="A274" s="103" t="s">
        <v>2164</v>
      </c>
      <c r="B274" s="99">
        <f t="shared" si="20"/>
        <v>1.6784032524209378</v>
      </c>
      <c r="C274" s="99">
        <f t="shared" si="21"/>
        <v>0.78199784379091442</v>
      </c>
      <c r="D274" s="101">
        <v>0.1</v>
      </c>
      <c r="E274" s="101">
        <v>0.16519700000000001</v>
      </c>
      <c r="F274" s="99">
        <v>3.6960261236774969</v>
      </c>
      <c r="G274" s="99">
        <v>1.1547429205522575</v>
      </c>
      <c r="H274" s="99">
        <f t="shared" si="22"/>
        <v>3.2007350362536684</v>
      </c>
      <c r="I274" s="99">
        <f t="shared" si="23"/>
        <v>0.50524972379868682</v>
      </c>
      <c r="J274" s="99" t="str">
        <f t="shared" si="24"/>
        <v>PRODUCED</v>
      </c>
    </row>
    <row r="275" spans="1:10">
      <c r="A275" s="103" t="s">
        <v>412</v>
      </c>
      <c r="B275" s="99">
        <f t="shared" si="20"/>
        <v>1.7005290479943715</v>
      </c>
      <c r="C275" s="99">
        <f t="shared" si="21"/>
        <v>0.78199784379091442</v>
      </c>
      <c r="D275" s="101">
        <v>0.1</v>
      </c>
      <c r="E275" s="101">
        <v>0.16519700000000001</v>
      </c>
      <c r="F275" s="99">
        <v>3.9417207436314716</v>
      </c>
      <c r="G275" s="99">
        <v>1.2127620568681787</v>
      </c>
      <c r="H275" s="99">
        <f t="shared" si="22"/>
        <v>3.2502012421220705</v>
      </c>
      <c r="I275" s="99">
        <f t="shared" si="23"/>
        <v>0.51191025194421969</v>
      </c>
      <c r="J275" s="99" t="str">
        <f t="shared" si="24"/>
        <v>PRODUCED</v>
      </c>
    </row>
    <row r="276" spans="1:10">
      <c r="A276" s="103" t="s">
        <v>354</v>
      </c>
      <c r="B276" s="99">
        <f t="shared" si="20"/>
        <v>1.7005611744750893</v>
      </c>
      <c r="C276" s="99">
        <f t="shared" si="21"/>
        <v>0.78199784379091442</v>
      </c>
      <c r="D276" s="101">
        <v>0.1</v>
      </c>
      <c r="E276" s="101">
        <v>0.16519700000000001</v>
      </c>
      <c r="F276" s="99">
        <v>3.4254455418462775</v>
      </c>
      <c r="G276" s="99">
        <v>1.0538945155709039</v>
      </c>
      <c r="H276" s="99">
        <f t="shared" si="22"/>
        <v>3.2502736196427437</v>
      </c>
      <c r="I276" s="99">
        <f t="shared" si="23"/>
        <v>0.51191992297857081</v>
      </c>
      <c r="J276" s="99" t="str">
        <f t="shared" si="24"/>
        <v>PRODUCED</v>
      </c>
    </row>
    <row r="277" spans="1:10">
      <c r="A277" s="103" t="s">
        <v>2032</v>
      </c>
      <c r="B277" s="99">
        <f t="shared" si="20"/>
        <v>1.70296086769373</v>
      </c>
      <c r="C277" s="99">
        <f t="shared" si="21"/>
        <v>0.78199784379091442</v>
      </c>
      <c r="D277" s="101">
        <v>0.1</v>
      </c>
      <c r="E277" s="101">
        <v>0.16519700000000001</v>
      </c>
      <c r="F277" s="99">
        <v>1.908853713520257</v>
      </c>
      <c r="G277" s="99">
        <v>0.58631410823229502</v>
      </c>
      <c r="H277" s="99">
        <f t="shared" si="22"/>
        <v>3.2556844304418098</v>
      </c>
      <c r="I277" s="99">
        <f t="shared" si="23"/>
        <v>0.51264230261777322</v>
      </c>
      <c r="J277" s="99" t="str">
        <f t="shared" si="24"/>
        <v>PRODUCED</v>
      </c>
    </row>
    <row r="278" spans="1:10">
      <c r="A278" s="103" t="s">
        <v>1119</v>
      </c>
      <c r="B278" s="99">
        <f t="shared" si="20"/>
        <v>1.720003828152181</v>
      </c>
      <c r="C278" s="99">
        <f t="shared" si="21"/>
        <v>0.78199784379091442</v>
      </c>
      <c r="D278" s="101">
        <v>0.1</v>
      </c>
      <c r="E278" s="101">
        <v>0.16519700000000001</v>
      </c>
      <c r="F278" s="99">
        <v>1.84848096969697</v>
      </c>
      <c r="G278" s="99">
        <v>0.56110254545454541</v>
      </c>
      <c r="H278" s="99">
        <f t="shared" si="22"/>
        <v>3.2943728105876402</v>
      </c>
      <c r="I278" s="99">
        <f t="shared" si="23"/>
        <v>0.51777274493068204</v>
      </c>
      <c r="J278" s="99" t="str">
        <f t="shared" si="24"/>
        <v>PRODUCED</v>
      </c>
    </row>
    <row r="279" spans="1:10">
      <c r="A279" s="103" t="s">
        <v>404</v>
      </c>
      <c r="B279" s="99">
        <f t="shared" si="20"/>
        <v>1.7200474471583374</v>
      </c>
      <c r="C279" s="99">
        <f t="shared" si="21"/>
        <v>0.78199784379091442</v>
      </c>
      <c r="D279" s="101">
        <v>0.1</v>
      </c>
      <c r="E279" s="101">
        <v>0.16519700000000001</v>
      </c>
      <c r="F279" s="99">
        <v>5.8142488485571207E-2</v>
      </c>
      <c r="G279" s="99">
        <v>1.7648497590361072E-2</v>
      </c>
      <c r="H279" s="99">
        <f t="shared" si="22"/>
        <v>3.2944724154494822</v>
      </c>
      <c r="I279" s="99">
        <f t="shared" si="23"/>
        <v>0.51778587555991618</v>
      </c>
      <c r="J279" s="99" t="str">
        <f t="shared" si="24"/>
        <v>PRODUCED</v>
      </c>
    </row>
    <row r="280" spans="1:10">
      <c r="A280" s="103" t="s">
        <v>462</v>
      </c>
      <c r="B280" s="99">
        <f t="shared" si="20"/>
        <v>1.72561456926164</v>
      </c>
      <c r="C280" s="99">
        <f t="shared" si="21"/>
        <v>0.78199784379091442</v>
      </c>
      <c r="D280" s="101">
        <v>0.1</v>
      </c>
      <c r="E280" s="101">
        <v>0.16519700000000001</v>
      </c>
      <c r="F280" s="99">
        <v>3.4836413502449415</v>
      </c>
      <c r="G280" s="99">
        <v>1.0533475527903873</v>
      </c>
      <c r="H280" s="99">
        <f t="shared" si="22"/>
        <v>3.3072098008074784</v>
      </c>
      <c r="I280" s="99">
        <f t="shared" si="23"/>
        <v>0.51946174630253428</v>
      </c>
      <c r="J280" s="99" t="str">
        <f t="shared" si="24"/>
        <v>PRODUCED</v>
      </c>
    </row>
    <row r="281" spans="1:10">
      <c r="A281" s="103" t="s">
        <v>147</v>
      </c>
      <c r="B281" s="99">
        <f t="shared" si="20"/>
        <v>1.745314019074014</v>
      </c>
      <c r="C281" s="99">
        <f t="shared" si="21"/>
        <v>0.78199784379091442</v>
      </c>
      <c r="D281" s="101">
        <v>0.1</v>
      </c>
      <c r="E281" s="101">
        <v>0.16519700000000001</v>
      </c>
      <c r="F281" s="99">
        <v>0.83731909703518081</v>
      </c>
      <c r="G281" s="99">
        <v>0.24974633564129886</v>
      </c>
      <c r="H281" s="99">
        <f t="shared" si="22"/>
        <v>3.3526782080109889</v>
      </c>
      <c r="I281" s="99">
        <f t="shared" si="23"/>
        <v>0.52539187159413603</v>
      </c>
      <c r="J281" s="99" t="str">
        <f t="shared" si="24"/>
        <v>PRODUCED</v>
      </c>
    </row>
    <row r="282" spans="1:10">
      <c r="A282" s="103" t="s">
        <v>2145</v>
      </c>
      <c r="B282" s="99">
        <f t="shared" si="20"/>
        <v>1.7515606569399138</v>
      </c>
      <c r="C282" s="99">
        <f t="shared" si="21"/>
        <v>0.78199784379091442</v>
      </c>
      <c r="D282" s="101">
        <v>0.1</v>
      </c>
      <c r="E282" s="101">
        <v>0.16519700000000001</v>
      </c>
      <c r="F282" s="99">
        <v>3.5212078682507486</v>
      </c>
      <c r="G282" s="99">
        <v>1.0457295169500502</v>
      </c>
      <c r="H282" s="99">
        <f t="shared" si="22"/>
        <v>3.3672262388850029</v>
      </c>
      <c r="I282" s="99">
        <f t="shared" si="23"/>
        <v>0.52727229696382227</v>
      </c>
      <c r="J282" s="99" t="str">
        <f t="shared" si="24"/>
        <v>PRODUCED</v>
      </c>
    </row>
    <row r="283" spans="1:10">
      <c r="A283" s="103" t="s">
        <v>1868</v>
      </c>
      <c r="B283" s="99">
        <f t="shared" si="20"/>
        <v>1.7676490879971489</v>
      </c>
      <c r="C283" s="99">
        <f t="shared" si="21"/>
        <v>0.78199784379091442</v>
      </c>
      <c r="D283" s="101">
        <v>0.1</v>
      </c>
      <c r="E283" s="101">
        <v>0.16519700000000001</v>
      </c>
      <c r="F283" s="99">
        <v>0.4011127581664386</v>
      </c>
      <c r="G283" s="99">
        <v>0.11780156998198991</v>
      </c>
      <c r="H283" s="99">
        <f t="shared" si="22"/>
        <v>3.4049865229110501</v>
      </c>
      <c r="I283" s="99">
        <f t="shared" si="23"/>
        <v>0.53211539729522206</v>
      </c>
      <c r="J283" s="99" t="str">
        <f t="shared" si="24"/>
        <v>PRODUCED</v>
      </c>
    </row>
    <row r="284" spans="1:10">
      <c r="A284" s="103" t="s">
        <v>723</v>
      </c>
      <c r="B284" s="99">
        <f t="shared" si="20"/>
        <v>1.7893415761354059</v>
      </c>
      <c r="C284" s="99">
        <f t="shared" si="21"/>
        <v>0.78199784379091442</v>
      </c>
      <c r="D284" s="101">
        <v>0.1</v>
      </c>
      <c r="E284" s="101">
        <v>0.16519700000000001</v>
      </c>
      <c r="F284" s="99">
        <v>2.3835321712665505</v>
      </c>
      <c r="G284" s="99">
        <v>0.68956550992340704</v>
      </c>
      <c r="H284" s="99">
        <f t="shared" si="22"/>
        <v>3.4565710392494826</v>
      </c>
      <c r="I284" s="99">
        <f t="shared" si="23"/>
        <v>0.53864548690542247</v>
      </c>
      <c r="J284" s="99" t="str">
        <f t="shared" si="24"/>
        <v>PRODUCED</v>
      </c>
    </row>
    <row r="285" spans="1:10">
      <c r="A285" s="103" t="s">
        <v>926</v>
      </c>
      <c r="B285" s="99">
        <f t="shared" si="20"/>
        <v>1.8036812004267146</v>
      </c>
      <c r="C285" s="99">
        <f t="shared" si="21"/>
        <v>0.78199784379091442</v>
      </c>
      <c r="D285" s="101">
        <v>0.1</v>
      </c>
      <c r="E285" s="101">
        <v>0.16519700000000001</v>
      </c>
      <c r="F285" s="99">
        <v>0.18044563102678265</v>
      </c>
      <c r="G285" s="99">
        <v>5.1687345338953562E-2</v>
      </c>
      <c r="H285" s="99">
        <f t="shared" si="22"/>
        <v>3.4910988336402706</v>
      </c>
      <c r="I285" s="99">
        <f t="shared" si="23"/>
        <v>0.54296214394365827</v>
      </c>
      <c r="J285" s="99" t="str">
        <f t="shared" si="24"/>
        <v>PRODUCED</v>
      </c>
    </row>
    <row r="286" spans="1:10">
      <c r="A286" s="103" t="s">
        <v>1858</v>
      </c>
      <c r="B286" s="99">
        <f t="shared" si="20"/>
        <v>1.8082682279542293</v>
      </c>
      <c r="C286" s="99">
        <f t="shared" si="21"/>
        <v>0.78199784379091442</v>
      </c>
      <c r="D286" s="101">
        <v>0.1</v>
      </c>
      <c r="E286" s="101">
        <v>0.16519700000000001</v>
      </c>
      <c r="F286" s="99">
        <v>1.4757195254770379</v>
      </c>
      <c r="G286" s="99">
        <v>0.42136731682672401</v>
      </c>
      <c r="H286" s="99">
        <f t="shared" si="22"/>
        <v>3.5022163954018479</v>
      </c>
      <c r="I286" s="99">
        <f t="shared" si="23"/>
        <v>0.54434297682037669</v>
      </c>
      <c r="J286" s="99" t="str">
        <f t="shared" si="24"/>
        <v>PRODUCED</v>
      </c>
    </row>
    <row r="287" spans="1:10">
      <c r="A287" s="103" t="s">
        <v>1755</v>
      </c>
      <c r="B287" s="99">
        <f t="shared" si="20"/>
        <v>1.8551030022006532</v>
      </c>
      <c r="C287" s="99">
        <f t="shared" si="21"/>
        <v>0.78199784379091442</v>
      </c>
      <c r="D287" s="101">
        <v>0.1</v>
      </c>
      <c r="E287" s="101">
        <v>0.16519700000000001</v>
      </c>
      <c r="F287" s="99">
        <v>2.0039381110221157</v>
      </c>
      <c r="G287" s="99">
        <v>0.55391440066863495</v>
      </c>
      <c r="H287" s="99">
        <f t="shared" si="22"/>
        <v>3.6177757946049867</v>
      </c>
      <c r="I287" s="99">
        <f t="shared" si="23"/>
        <v>0.55844164870870105</v>
      </c>
      <c r="J287" s="99" t="str">
        <f t="shared" si="24"/>
        <v>PRODUCED</v>
      </c>
    </row>
    <row r="288" spans="1:10">
      <c r="A288" s="103" t="s">
        <v>1636</v>
      </c>
      <c r="B288" s="99">
        <f t="shared" si="20"/>
        <v>1.8572403458248323</v>
      </c>
      <c r="C288" s="99">
        <f t="shared" si="21"/>
        <v>0.78199784379091442</v>
      </c>
      <c r="D288" s="101">
        <v>0.1</v>
      </c>
      <c r="E288" s="101">
        <v>0.16519700000000001</v>
      </c>
      <c r="F288" s="99">
        <v>3.9533250078119209</v>
      </c>
      <c r="G288" s="99">
        <v>1.0911324366373694</v>
      </c>
      <c r="H288" s="99">
        <f t="shared" si="22"/>
        <v>3.6231394788291702</v>
      </c>
      <c r="I288" s="99">
        <f t="shared" si="23"/>
        <v>0.55908505325062019</v>
      </c>
      <c r="J288" s="99" t="str">
        <f t="shared" si="24"/>
        <v>PRODUCED</v>
      </c>
    </row>
    <row r="289" spans="1:10">
      <c r="A289" s="103" t="s">
        <v>2229</v>
      </c>
      <c r="B289" s="99">
        <f t="shared" si="20"/>
        <v>1.8697920134410668</v>
      </c>
      <c r="C289" s="99">
        <f t="shared" si="21"/>
        <v>0.78199784379091442</v>
      </c>
      <c r="D289" s="101">
        <v>0.1</v>
      </c>
      <c r="E289" s="101">
        <v>0.16519700000000001</v>
      </c>
      <c r="F289" s="99">
        <v>5.4431385013617124</v>
      </c>
      <c r="G289" s="99">
        <v>1.4893127360193583</v>
      </c>
      <c r="H289" s="99">
        <f t="shared" si="22"/>
        <v>3.6547988677718268</v>
      </c>
      <c r="I289" s="99">
        <f t="shared" si="23"/>
        <v>0.56286348169871103</v>
      </c>
      <c r="J289" s="99" t="str">
        <f t="shared" si="24"/>
        <v>PRODUCED</v>
      </c>
    </row>
    <row r="290" spans="1:10">
      <c r="A290" s="103" t="s">
        <v>421</v>
      </c>
      <c r="B290" s="99">
        <f t="shared" si="20"/>
        <v>1.9399399421481411</v>
      </c>
      <c r="C290" s="99">
        <f t="shared" si="21"/>
        <v>0.78199784379091442</v>
      </c>
      <c r="D290" s="101">
        <v>0.1</v>
      </c>
      <c r="E290" s="101">
        <v>0.16519700000000001</v>
      </c>
      <c r="F290" s="99">
        <v>3.5805922278152669</v>
      </c>
      <c r="G290" s="99">
        <v>0.93320004756931729</v>
      </c>
      <c r="H290" s="99">
        <f t="shared" si="22"/>
        <v>3.8368967480676255</v>
      </c>
      <c r="I290" s="99">
        <f t="shared" si="23"/>
        <v>0.58398011237323888</v>
      </c>
      <c r="J290" s="99" t="str">
        <f t="shared" si="24"/>
        <v>PRODUCED</v>
      </c>
    </row>
    <row r="291" spans="1:10">
      <c r="A291" s="103" t="s">
        <v>1626</v>
      </c>
      <c r="B291" s="99">
        <f t="shared" si="20"/>
        <v>1.9584150964178522</v>
      </c>
      <c r="C291" s="99">
        <f t="shared" si="21"/>
        <v>0.78199784379091442</v>
      </c>
      <c r="D291" s="101">
        <v>0.1</v>
      </c>
      <c r="E291" s="101">
        <v>0.16519700000000001</v>
      </c>
      <c r="F291" s="99">
        <v>4.4149781650438058</v>
      </c>
      <c r="G291" s="99">
        <v>1.1360223404170677</v>
      </c>
      <c r="H291" s="99">
        <f t="shared" si="22"/>
        <v>3.8863480126833911</v>
      </c>
      <c r="I291" s="99">
        <f t="shared" si="23"/>
        <v>0.58954168798294138</v>
      </c>
      <c r="J291" s="99" t="str">
        <f t="shared" si="24"/>
        <v>PRODUCED</v>
      </c>
    </row>
    <row r="292" spans="1:10">
      <c r="A292" s="103" t="s">
        <v>190</v>
      </c>
      <c r="B292" s="99">
        <f t="shared" si="20"/>
        <v>1.9768501045036595</v>
      </c>
      <c r="C292" s="99">
        <f t="shared" si="21"/>
        <v>0.78199784379091442</v>
      </c>
      <c r="D292" s="101">
        <v>0.1</v>
      </c>
      <c r="E292" s="101">
        <v>0.16519700000000001</v>
      </c>
      <c r="F292" s="99">
        <v>0.72550712649529148</v>
      </c>
      <c r="G292" s="99">
        <v>0.18431068125901415</v>
      </c>
      <c r="H292" s="99">
        <f t="shared" si="22"/>
        <v>3.9363270839183055</v>
      </c>
      <c r="I292" s="99">
        <f t="shared" si="23"/>
        <v>0.59509117838707737</v>
      </c>
      <c r="J292" s="99" t="str">
        <f t="shared" si="24"/>
        <v>PRODUCED</v>
      </c>
    </row>
    <row r="293" spans="1:10">
      <c r="A293" s="103" t="s">
        <v>980</v>
      </c>
      <c r="B293" s="99">
        <f t="shared" si="20"/>
        <v>1.9850705219831193</v>
      </c>
      <c r="C293" s="99">
        <f t="shared" si="21"/>
        <v>0.78199784379091442</v>
      </c>
      <c r="D293" s="101">
        <v>0.1</v>
      </c>
      <c r="E293" s="101">
        <v>0.16519700000000001</v>
      </c>
      <c r="F293" s="99">
        <v>1.9622121702178081</v>
      </c>
      <c r="G293" s="99">
        <v>0.49565580213213539</v>
      </c>
      <c r="H293" s="99">
        <f t="shared" si="22"/>
        <v>3.9588201364274718</v>
      </c>
      <c r="I293" s="99">
        <f t="shared" si="23"/>
        <v>0.59756577062527527</v>
      </c>
      <c r="J293" s="99" t="str">
        <f t="shared" si="24"/>
        <v>PRODUCED</v>
      </c>
    </row>
    <row r="294" spans="1:10">
      <c r="A294" s="103" t="s">
        <v>2078</v>
      </c>
      <c r="B294" s="99">
        <f t="shared" si="20"/>
        <v>1.989426605649415</v>
      </c>
      <c r="C294" s="99">
        <f t="shared" si="21"/>
        <v>0.78199784379091442</v>
      </c>
      <c r="D294" s="101">
        <v>0.1</v>
      </c>
      <c r="E294" s="101">
        <v>0.16519700000000001</v>
      </c>
      <c r="F294" s="99">
        <v>0.27586774602662295</v>
      </c>
      <c r="G294" s="99">
        <v>6.9474246307666923E-2</v>
      </c>
      <c r="H294" s="99">
        <f t="shared" si="22"/>
        <v>3.9707914902011567</v>
      </c>
      <c r="I294" s="99">
        <f t="shared" si="23"/>
        <v>0.59887708247245219</v>
      </c>
      <c r="J294" s="99" t="str">
        <f t="shared" si="24"/>
        <v>PRODUCED</v>
      </c>
    </row>
    <row r="295" spans="1:10">
      <c r="A295" s="103" t="s">
        <v>1678</v>
      </c>
      <c r="B295" s="99">
        <f t="shared" si="20"/>
        <v>2.0905599317704473</v>
      </c>
      <c r="C295" s="99">
        <f t="shared" si="21"/>
        <v>0.78199784379091442</v>
      </c>
      <c r="D295" s="101">
        <v>0.1</v>
      </c>
      <c r="E295" s="101">
        <v>0.16519700000000001</v>
      </c>
      <c r="F295" s="99">
        <v>7.8301726233919551</v>
      </c>
      <c r="G295" s="99">
        <v>1.8384426615951597</v>
      </c>
      <c r="H295" s="99">
        <f t="shared" si="22"/>
        <v>4.2591334431925976</v>
      </c>
      <c r="I295" s="99">
        <f t="shared" si="23"/>
        <v>0.62932124719615046</v>
      </c>
      <c r="J295" s="99" t="str">
        <f t="shared" si="24"/>
        <v>PRODUCED</v>
      </c>
    </row>
    <row r="296" spans="1:10">
      <c r="A296" s="103" t="s">
        <v>417</v>
      </c>
      <c r="B296" s="99">
        <f t="shared" si="20"/>
        <v>2.0951383757602833</v>
      </c>
      <c r="C296" s="99">
        <f t="shared" si="21"/>
        <v>0.78199784379091442</v>
      </c>
      <c r="D296" s="101">
        <v>0.1</v>
      </c>
      <c r="E296" s="101">
        <v>0.16519700000000001</v>
      </c>
      <c r="F296" s="99">
        <v>0.89798120535063253</v>
      </c>
      <c r="G296" s="99">
        <v>0.21016856108632589</v>
      </c>
      <c r="H296" s="99">
        <f t="shared" si="22"/>
        <v>4.2726714248273812</v>
      </c>
      <c r="I296" s="99">
        <f t="shared" si="23"/>
        <v>0.63069949617055865</v>
      </c>
      <c r="J296" s="99" t="str">
        <f t="shared" si="24"/>
        <v>PRODUCED</v>
      </c>
    </row>
    <row r="297" spans="1:10">
      <c r="A297" s="103" t="s">
        <v>178</v>
      </c>
      <c r="B297" s="99">
        <f t="shared" si="20"/>
        <v>2.1266278803473351</v>
      </c>
      <c r="C297" s="99">
        <f t="shared" si="21"/>
        <v>0.78199784379091442</v>
      </c>
      <c r="D297" s="101">
        <v>0.1</v>
      </c>
      <c r="E297" s="101">
        <v>0.16519700000000001</v>
      </c>
      <c r="F297" s="99">
        <v>1.0369801720979719</v>
      </c>
      <c r="G297" s="99">
        <v>0.23746066013986289</v>
      </c>
      <c r="H297" s="99">
        <f t="shared" si="22"/>
        <v>4.3669556527266318</v>
      </c>
      <c r="I297" s="99">
        <f t="shared" si="23"/>
        <v>0.64017878159985986</v>
      </c>
      <c r="J297" s="99" t="str">
        <f t="shared" si="24"/>
        <v>PRODUCED</v>
      </c>
    </row>
    <row r="298" spans="1:10">
      <c r="A298" s="103" t="s">
        <v>846</v>
      </c>
      <c r="B298" s="99">
        <f t="shared" si="20"/>
        <v>2.1812528168995504</v>
      </c>
      <c r="C298" s="99">
        <f t="shared" si="21"/>
        <v>0.78199784379091442</v>
      </c>
      <c r="D298" s="101">
        <v>0.1</v>
      </c>
      <c r="E298" s="101">
        <v>0.16519700000000001</v>
      </c>
      <c r="F298" s="99">
        <v>4.7267480630144592</v>
      </c>
      <c r="G298" s="99">
        <v>1.0421732672231545</v>
      </c>
      <c r="H298" s="99">
        <f t="shared" si="22"/>
        <v>4.5354723745781405</v>
      </c>
      <c r="I298" s="99">
        <f t="shared" si="23"/>
        <v>0.65662252601331839</v>
      </c>
      <c r="J298" s="99" t="str">
        <f t="shared" si="24"/>
        <v>PRODUCED</v>
      </c>
    </row>
    <row r="299" spans="1:10">
      <c r="A299" s="103" t="s">
        <v>1983</v>
      </c>
      <c r="B299" s="99">
        <f t="shared" si="20"/>
        <v>2.198862461510942</v>
      </c>
      <c r="C299" s="99">
        <f t="shared" si="21"/>
        <v>0.78199784379091442</v>
      </c>
      <c r="D299" s="101">
        <v>0.1</v>
      </c>
      <c r="E299" s="101">
        <v>0.16519700000000001</v>
      </c>
      <c r="F299" s="99">
        <v>5.0896114292648695</v>
      </c>
      <c r="G299" s="99">
        <v>1.1085647625814268</v>
      </c>
      <c r="H299" s="99">
        <f t="shared" si="22"/>
        <v>4.5911719378605316</v>
      </c>
      <c r="I299" s="99">
        <f t="shared" si="23"/>
        <v>0.66192355725432994</v>
      </c>
      <c r="J299" s="99" t="str">
        <f t="shared" si="24"/>
        <v>PRODUCED</v>
      </c>
    </row>
    <row r="300" spans="1:10">
      <c r="A300" s="103" t="s">
        <v>444</v>
      </c>
      <c r="B300" s="99">
        <f t="shared" si="20"/>
        <v>2.2355634579669914</v>
      </c>
      <c r="C300" s="99">
        <f t="shared" si="21"/>
        <v>0.78199784379091442</v>
      </c>
      <c r="D300" s="101">
        <v>0.1</v>
      </c>
      <c r="E300" s="101">
        <v>0.16519700000000001</v>
      </c>
      <c r="F300" s="99">
        <v>1.0920140878427418</v>
      </c>
      <c r="G300" s="99">
        <v>0.2318764181430634</v>
      </c>
      <c r="H300" s="99">
        <f t="shared" si="22"/>
        <v>4.7094659154558336</v>
      </c>
      <c r="I300" s="99">
        <f t="shared" si="23"/>
        <v>0.67297165805835824</v>
      </c>
      <c r="J300" s="99" t="str">
        <f t="shared" si="24"/>
        <v>PRODUCED</v>
      </c>
    </row>
    <row r="301" spans="1:10">
      <c r="A301" s="103" t="s">
        <v>1694</v>
      </c>
      <c r="B301" s="99">
        <f t="shared" si="20"/>
        <v>2.2383669415516669</v>
      </c>
      <c r="C301" s="99">
        <f t="shared" si="21"/>
        <v>0.78199784379091442</v>
      </c>
      <c r="D301" s="101">
        <v>0.1</v>
      </c>
      <c r="E301" s="101">
        <v>0.16519700000000001</v>
      </c>
      <c r="F301" s="99">
        <v>1.4437488763367885</v>
      </c>
      <c r="G301" s="99">
        <v>0.30596804285363371</v>
      </c>
      <c r="H301" s="99">
        <f t="shared" si="22"/>
        <v>4.7186263731060185</v>
      </c>
      <c r="I301" s="99">
        <f t="shared" si="23"/>
        <v>0.6738155907096971</v>
      </c>
      <c r="J301" s="99" t="str">
        <f t="shared" si="24"/>
        <v>PRODUCED</v>
      </c>
    </row>
    <row r="302" spans="1:10">
      <c r="A302" s="103" t="s">
        <v>174</v>
      </c>
      <c r="B302" s="99">
        <f t="shared" si="20"/>
        <v>2.2439341584010442</v>
      </c>
      <c r="C302" s="99">
        <f t="shared" si="21"/>
        <v>0.78199784379091442</v>
      </c>
      <c r="D302" s="101">
        <v>0.1</v>
      </c>
      <c r="E302" s="101">
        <v>0.16519700000000001</v>
      </c>
      <c r="F302" s="99">
        <v>5.1573752978751939</v>
      </c>
      <c r="G302" s="99">
        <v>1.0887727577645647</v>
      </c>
      <c r="H302" s="99">
        <f t="shared" si="22"/>
        <v>4.7368702615816369</v>
      </c>
      <c r="I302" s="99">
        <f t="shared" si="23"/>
        <v>0.67549148997372555</v>
      </c>
      <c r="J302" s="99" t="str">
        <f t="shared" si="24"/>
        <v>PRODUCED</v>
      </c>
    </row>
    <row r="303" spans="1:10">
      <c r="A303" s="103" t="s">
        <v>942</v>
      </c>
      <c r="B303" s="99">
        <f t="shared" si="20"/>
        <v>2.2966930477687852</v>
      </c>
      <c r="C303" s="99">
        <f t="shared" si="21"/>
        <v>0.78199784379091442</v>
      </c>
      <c r="D303" s="101">
        <v>0.1</v>
      </c>
      <c r="E303" s="101">
        <v>0.16519700000000001</v>
      </c>
      <c r="F303" s="99">
        <v>1.5090904047076605</v>
      </c>
      <c r="G303" s="99">
        <v>0.30714380455023038</v>
      </c>
      <c r="H303" s="99">
        <f t="shared" si="22"/>
        <v>4.9133024412376303</v>
      </c>
      <c r="I303" s="99">
        <f t="shared" si="23"/>
        <v>0.6913734982113332</v>
      </c>
      <c r="J303" s="99" t="str">
        <f t="shared" si="24"/>
        <v>PRODUCED</v>
      </c>
    </row>
    <row r="304" spans="1:10">
      <c r="A304" s="103" t="s">
        <v>791</v>
      </c>
      <c r="B304" s="99">
        <f t="shared" si="20"/>
        <v>2.3204992231816011</v>
      </c>
      <c r="C304" s="99">
        <f t="shared" si="21"/>
        <v>0.78199784379091442</v>
      </c>
      <c r="D304" s="101">
        <v>0.1</v>
      </c>
      <c r="E304" s="101">
        <v>0.16519700000000001</v>
      </c>
      <c r="F304" s="99">
        <v>1.4461736124934401</v>
      </c>
      <c r="G304" s="99">
        <v>0.28952132779425083</v>
      </c>
      <c r="H304" s="99">
        <f t="shared" si="22"/>
        <v>4.9950503595409304</v>
      </c>
      <c r="I304" s="99">
        <f t="shared" si="23"/>
        <v>0.69853987109262916</v>
      </c>
      <c r="J304" s="99" t="str">
        <f t="shared" si="24"/>
        <v>PRODUCED</v>
      </c>
    </row>
    <row r="305" spans="1:10">
      <c r="A305" s="103" t="s">
        <v>1070</v>
      </c>
      <c r="B305" s="99">
        <f t="shared" si="20"/>
        <v>2.3217657305555894</v>
      </c>
      <c r="C305" s="99">
        <f t="shared" si="21"/>
        <v>0.78199784379091442</v>
      </c>
      <c r="D305" s="101">
        <v>0.1</v>
      </c>
      <c r="E305" s="101">
        <v>0.16519700000000001</v>
      </c>
      <c r="F305" s="99">
        <v>6.6103788669722547</v>
      </c>
      <c r="G305" s="99">
        <v>1.3222245713198115</v>
      </c>
      <c r="H305" s="99">
        <f t="shared" si="22"/>
        <v>4.9994373197693189</v>
      </c>
      <c r="I305" s="99">
        <f t="shared" si="23"/>
        <v>0.69892112780192905</v>
      </c>
      <c r="J305" s="99" t="str">
        <f t="shared" si="24"/>
        <v>PRODUCED</v>
      </c>
    </row>
    <row r="306" spans="1:10">
      <c r="A306" s="103" t="s">
        <v>2182</v>
      </c>
      <c r="B306" s="99">
        <f t="shared" si="20"/>
        <v>2.3301165838159537</v>
      </c>
      <c r="C306" s="99">
        <f t="shared" si="21"/>
        <v>0.78199784379091442</v>
      </c>
      <c r="D306" s="101">
        <v>0.1</v>
      </c>
      <c r="E306" s="101">
        <v>0.16519700000000001</v>
      </c>
      <c r="F306" s="99">
        <v>0.60669551874355687</v>
      </c>
      <c r="G306" s="99">
        <v>0.12065235464301489</v>
      </c>
      <c r="H306" s="99">
        <f t="shared" si="22"/>
        <v>5.0284598302175052</v>
      </c>
      <c r="I306" s="99">
        <f t="shared" si="23"/>
        <v>0.7014349851226872</v>
      </c>
      <c r="J306" s="99" t="str">
        <f t="shared" si="24"/>
        <v>PRODUCED</v>
      </c>
    </row>
    <row r="307" spans="1:10">
      <c r="A307" s="103" t="s">
        <v>1078</v>
      </c>
      <c r="B307" s="99">
        <f t="shared" si="20"/>
        <v>2.3367652904094767</v>
      </c>
      <c r="C307" s="99">
        <f t="shared" si="21"/>
        <v>0.78199784379091442</v>
      </c>
      <c r="D307" s="101">
        <v>0.1</v>
      </c>
      <c r="E307" s="101">
        <v>0.16519700000000001</v>
      </c>
      <c r="F307" s="99">
        <v>5.0432047554650774</v>
      </c>
      <c r="G307" s="99">
        <v>0.99832088280653375</v>
      </c>
      <c r="H307" s="99">
        <f t="shared" si="22"/>
        <v>5.0516871301813771</v>
      </c>
      <c r="I307" s="99">
        <f t="shared" si="23"/>
        <v>0.7034364452397065</v>
      </c>
      <c r="J307" s="99" t="str">
        <f t="shared" si="24"/>
        <v>PRODUCED</v>
      </c>
    </row>
    <row r="308" spans="1:10">
      <c r="A308" s="103" t="s">
        <v>1724</v>
      </c>
      <c r="B308" s="99">
        <f t="shared" si="20"/>
        <v>2.3478077397750541</v>
      </c>
      <c r="C308" s="99">
        <f t="shared" si="21"/>
        <v>0.78199784379091442</v>
      </c>
      <c r="D308" s="101">
        <v>0.1</v>
      </c>
      <c r="E308" s="101">
        <v>0.16519700000000001</v>
      </c>
      <c r="F308" s="99">
        <v>5.5765373810468608</v>
      </c>
      <c r="G308" s="99">
        <v>1.0954790184965546</v>
      </c>
      <c r="H308" s="99">
        <f t="shared" si="22"/>
        <v>5.0905013121110727</v>
      </c>
      <c r="I308" s="99">
        <f t="shared" si="23"/>
        <v>0.70676055372434599</v>
      </c>
      <c r="J308" s="99" t="str">
        <f t="shared" si="24"/>
        <v>PRODUCED</v>
      </c>
    </row>
    <row r="309" spans="1:10">
      <c r="A309" s="103" t="s">
        <v>2149</v>
      </c>
      <c r="B309" s="99">
        <f t="shared" si="20"/>
        <v>2.4134264310804396</v>
      </c>
      <c r="C309" s="99">
        <f t="shared" si="21"/>
        <v>0.78199784379091442</v>
      </c>
      <c r="D309" s="101">
        <v>0.1</v>
      </c>
      <c r="E309" s="101">
        <v>0.16519700000000001</v>
      </c>
      <c r="F309" s="99">
        <v>5.17112748065784</v>
      </c>
      <c r="G309" s="99">
        <v>0.97066975169350289</v>
      </c>
      <c r="H309" s="99">
        <f t="shared" si="22"/>
        <v>5.3273808848332864</v>
      </c>
      <c r="I309" s="99">
        <f t="shared" si="23"/>
        <v>0.72651374808348235</v>
      </c>
      <c r="J309" s="99" t="str">
        <f t="shared" si="24"/>
        <v>PRODUCED</v>
      </c>
    </row>
    <row r="310" spans="1:10">
      <c r="A310" s="103" t="s">
        <v>732</v>
      </c>
      <c r="B310" s="99">
        <f t="shared" si="20"/>
        <v>2.4572752723697997</v>
      </c>
      <c r="C310" s="99">
        <f t="shared" si="21"/>
        <v>0.78199784379091442</v>
      </c>
      <c r="D310" s="101">
        <v>0.1</v>
      </c>
      <c r="E310" s="101">
        <v>0.16519700000000001</v>
      </c>
      <c r="F310" s="99">
        <v>5.6439596588494636</v>
      </c>
      <c r="G310" s="99">
        <v>1.0277094176766095</v>
      </c>
      <c r="H310" s="99">
        <f t="shared" si="22"/>
        <v>5.4917854811616165</v>
      </c>
      <c r="I310" s="99">
        <f t="shared" si="23"/>
        <v>0.73971356458668902</v>
      </c>
      <c r="J310" s="99" t="str">
        <f t="shared" si="24"/>
        <v>PRODUCED</v>
      </c>
    </row>
    <row r="311" spans="1:10">
      <c r="A311" s="103" t="s">
        <v>297</v>
      </c>
      <c r="B311" s="99">
        <f t="shared" si="20"/>
        <v>2.4685432526697109</v>
      </c>
      <c r="C311" s="99">
        <f t="shared" si="21"/>
        <v>0.78199784379091442</v>
      </c>
      <c r="D311" s="101">
        <v>0.1</v>
      </c>
      <c r="E311" s="101">
        <v>0.16519700000000001</v>
      </c>
      <c r="F311" s="99">
        <v>5.3084913680294656</v>
      </c>
      <c r="G311" s="99">
        <v>0.95910366566252658</v>
      </c>
      <c r="H311" s="99">
        <f t="shared" si="22"/>
        <v>5.5348462925146711</v>
      </c>
      <c r="I311" s="99">
        <f t="shared" si="23"/>
        <v>0.74310556464751309</v>
      </c>
      <c r="J311" s="99" t="str">
        <f t="shared" si="24"/>
        <v>PRODUCED</v>
      </c>
    </row>
    <row r="312" spans="1:10">
      <c r="A312" s="103" t="s">
        <v>518</v>
      </c>
      <c r="B312" s="99">
        <f t="shared" si="20"/>
        <v>2.5078123377908965</v>
      </c>
      <c r="C312" s="99">
        <f t="shared" si="21"/>
        <v>0.78199784379091442</v>
      </c>
      <c r="D312" s="101">
        <v>0.1</v>
      </c>
      <c r="E312" s="101">
        <v>0.16519700000000001</v>
      </c>
      <c r="F312" s="99">
        <v>0.85123786881785224</v>
      </c>
      <c r="G312" s="99">
        <v>0.14966636074131021</v>
      </c>
      <c r="H312" s="99">
        <f t="shared" si="22"/>
        <v>5.6875697691959548</v>
      </c>
      <c r="I312" s="99">
        <f t="shared" si="23"/>
        <v>0.75492673717127212</v>
      </c>
      <c r="J312" s="99" t="str">
        <f t="shared" si="24"/>
        <v>PRODUCED</v>
      </c>
    </row>
    <row r="313" spans="1:10">
      <c r="A313" s="103" t="s">
        <v>1674</v>
      </c>
      <c r="B313" s="99">
        <f t="shared" si="20"/>
        <v>2.525256618721635</v>
      </c>
      <c r="C313" s="99">
        <f t="shared" si="21"/>
        <v>0.78199784379091442</v>
      </c>
      <c r="D313" s="101">
        <v>0.1</v>
      </c>
      <c r="E313" s="101">
        <v>0.16519700000000001</v>
      </c>
      <c r="F313" s="99">
        <v>5.0569622308810311</v>
      </c>
      <c r="G313" s="99">
        <v>0.87843922684570097</v>
      </c>
      <c r="H313" s="99">
        <f t="shared" si="22"/>
        <v>5.7567582097165308</v>
      </c>
      <c r="I313" s="99">
        <f t="shared" si="23"/>
        <v>0.76017798898421363</v>
      </c>
      <c r="J313" s="99" t="str">
        <f t="shared" si="24"/>
        <v>PRODUCED</v>
      </c>
    </row>
    <row r="314" spans="1:10">
      <c r="A314" s="103" t="s">
        <v>236</v>
      </c>
      <c r="B314" s="99">
        <f t="shared" si="20"/>
        <v>2.5489232728562046</v>
      </c>
      <c r="C314" s="99">
        <f t="shared" si="21"/>
        <v>0.78199784379091442</v>
      </c>
      <c r="D314" s="101">
        <v>0.1</v>
      </c>
      <c r="E314" s="101">
        <v>0.16519700000000001</v>
      </c>
      <c r="F314" s="99">
        <v>1.9673162662247836</v>
      </c>
      <c r="G314" s="99">
        <v>0.33617995989304422</v>
      </c>
      <c r="H314" s="99">
        <f t="shared" si="22"/>
        <v>5.8519736478363731</v>
      </c>
      <c r="I314" s="99">
        <f t="shared" si="23"/>
        <v>0.76730236177572408</v>
      </c>
      <c r="J314" s="99" t="str">
        <f t="shared" si="24"/>
        <v>PRODUCED</v>
      </c>
    </row>
    <row r="315" spans="1:10">
      <c r="A315" s="103" t="s">
        <v>2187</v>
      </c>
      <c r="B315" s="99">
        <f t="shared" si="20"/>
        <v>2.5705368252755969</v>
      </c>
      <c r="C315" s="99">
        <f t="shared" si="21"/>
        <v>0.78199784379091442</v>
      </c>
      <c r="D315" s="101">
        <v>0.1</v>
      </c>
      <c r="E315" s="101">
        <v>0.16519700000000001</v>
      </c>
      <c r="F315" s="99">
        <v>4.0876270976044822</v>
      </c>
      <c r="G315" s="99">
        <v>0.68811746403690111</v>
      </c>
      <c r="H315" s="99">
        <f t="shared" si="22"/>
        <v>5.9403042521607592</v>
      </c>
      <c r="I315" s="99">
        <f t="shared" si="23"/>
        <v>0.7738086893668169</v>
      </c>
      <c r="J315" s="99" t="str">
        <f t="shared" si="24"/>
        <v>PRODUCED</v>
      </c>
    </row>
    <row r="316" spans="1:10">
      <c r="A316" s="103" t="s">
        <v>547</v>
      </c>
      <c r="B316" s="99">
        <f t="shared" si="20"/>
        <v>2.5882515478347861</v>
      </c>
      <c r="C316" s="99">
        <f t="shared" si="21"/>
        <v>0.78199784379091442</v>
      </c>
      <c r="D316" s="101">
        <v>0.1</v>
      </c>
      <c r="E316" s="101">
        <v>0.16519700000000001</v>
      </c>
      <c r="F316" s="99">
        <v>0.79775222501842136</v>
      </c>
      <c r="G316" s="99">
        <v>0.13265593101046413</v>
      </c>
      <c r="H316" s="99">
        <f t="shared" si="22"/>
        <v>6.0136943666355425</v>
      </c>
      <c r="I316" s="99">
        <f t="shared" si="23"/>
        <v>0.77914135222199821</v>
      </c>
      <c r="J316" s="99" t="str">
        <f t="shared" si="24"/>
        <v>PRODUCED</v>
      </c>
    </row>
    <row r="317" spans="1:10">
      <c r="A317" s="103" t="s">
        <v>719</v>
      </c>
      <c r="B317" s="99">
        <f t="shared" si="20"/>
        <v>2.5966030139824658</v>
      </c>
      <c r="C317" s="99">
        <f t="shared" si="21"/>
        <v>0.78199784379091442</v>
      </c>
      <c r="D317" s="101">
        <v>0.1</v>
      </c>
      <c r="E317" s="101">
        <v>0.16519700000000001</v>
      </c>
      <c r="F317" s="99">
        <v>3.6633663603228706</v>
      </c>
      <c r="G317" s="99">
        <v>0.60565451489982891</v>
      </c>
      <c r="H317" s="99">
        <f t="shared" si="22"/>
        <v>6.0486073664104794</v>
      </c>
      <c r="I317" s="99">
        <f t="shared" si="23"/>
        <v>0.78165539404022222</v>
      </c>
      <c r="J317" s="99" t="str">
        <f t="shared" si="24"/>
        <v>PRODUCED</v>
      </c>
    </row>
    <row r="318" spans="1:10">
      <c r="A318" s="103" t="s">
        <v>271</v>
      </c>
      <c r="B318" s="99">
        <f t="shared" si="20"/>
        <v>2.6271775879966093</v>
      </c>
      <c r="C318" s="99">
        <f t="shared" si="21"/>
        <v>0.78199784379091442</v>
      </c>
      <c r="D318" s="101">
        <v>0.1</v>
      </c>
      <c r="E318" s="101">
        <v>0.16519700000000001</v>
      </c>
      <c r="F318" s="99">
        <v>9.2550955292001511</v>
      </c>
      <c r="G318" s="99">
        <v>1.4980339223375134</v>
      </c>
      <c r="H318" s="99">
        <f t="shared" si="22"/>
        <v>6.178161516368478</v>
      </c>
      <c r="I318" s="99">
        <f t="shared" si="23"/>
        <v>0.79085925792312783</v>
      </c>
      <c r="J318" s="99" t="str">
        <f t="shared" si="24"/>
        <v>PRODUCED</v>
      </c>
    </row>
    <row r="319" spans="1:10">
      <c r="A319" s="103" t="s">
        <v>397</v>
      </c>
      <c r="B319" s="99">
        <f t="shared" si="20"/>
        <v>2.7598505402018474</v>
      </c>
      <c r="C319" s="99">
        <f t="shared" si="21"/>
        <v>0.78199784379091442</v>
      </c>
      <c r="D319" s="101">
        <v>0.1</v>
      </c>
      <c r="E319" s="101">
        <v>0.16519700000000001</v>
      </c>
      <c r="F319" s="99">
        <v>1.0883100015014902</v>
      </c>
      <c r="G319" s="99">
        <v>0.16067741057966689</v>
      </c>
      <c r="H319" s="99">
        <f t="shared" si="22"/>
        <v>6.7732607687369066</v>
      </c>
      <c r="I319" s="99">
        <f t="shared" si="23"/>
        <v>0.83079779615019822</v>
      </c>
      <c r="J319" s="99" t="str">
        <f t="shared" si="24"/>
        <v>PRODUCED</v>
      </c>
    </row>
    <row r="320" spans="1:10">
      <c r="A320" s="103" t="s">
        <v>2231</v>
      </c>
      <c r="B320" s="99">
        <f t="shared" si="20"/>
        <v>2.791924352950061</v>
      </c>
      <c r="C320" s="99">
        <f t="shared" si="21"/>
        <v>0.78199784379091442</v>
      </c>
      <c r="D320" s="101">
        <v>0.1</v>
      </c>
      <c r="E320" s="101">
        <v>0.16519700000000001</v>
      </c>
      <c r="F320" s="99">
        <v>0.93502543208087674</v>
      </c>
      <c r="G320" s="99">
        <v>0.13501140217417551</v>
      </c>
      <c r="H320" s="99">
        <f t="shared" si="22"/>
        <v>6.9255293776937386</v>
      </c>
      <c r="I320" s="99">
        <f t="shared" si="23"/>
        <v>0.84045297586272028</v>
      </c>
      <c r="J320" s="99" t="str">
        <f t="shared" si="24"/>
        <v>PRODUCED</v>
      </c>
    </row>
    <row r="321" spans="1:10">
      <c r="A321" s="103" t="s">
        <v>2155</v>
      </c>
      <c r="B321" s="99">
        <f t="shared" si="20"/>
        <v>2.8161583191866186</v>
      </c>
      <c r="C321" s="99">
        <f t="shared" si="21"/>
        <v>0.78199784379091442</v>
      </c>
      <c r="D321" s="101">
        <v>0.1</v>
      </c>
      <c r="E321" s="101">
        <v>0.16519700000000001</v>
      </c>
      <c r="F321" s="99">
        <v>7.2367781810238689</v>
      </c>
      <c r="G321" s="99">
        <v>1.0275362080843671</v>
      </c>
      <c r="H321" s="99">
        <f t="shared" si="22"/>
        <v>7.0428449373237898</v>
      </c>
      <c r="I321" s="99">
        <f t="shared" si="23"/>
        <v>0.84774812661383236</v>
      </c>
      <c r="J321" s="99" t="str">
        <f t="shared" si="24"/>
        <v>PRODUCED</v>
      </c>
    </row>
    <row r="322" spans="1:10">
      <c r="A322" s="103" t="s">
        <v>589</v>
      </c>
      <c r="B322" s="99">
        <f t="shared" ref="B322:B385" si="25">LOG(H322, 2)</f>
        <v>2.8189612941056366</v>
      </c>
      <c r="C322" s="99">
        <f t="shared" ref="C322:C385" si="26">-LOG10(E322)</f>
        <v>0.78199784379091442</v>
      </c>
      <c r="D322" s="101">
        <v>0.1</v>
      </c>
      <c r="E322" s="101">
        <v>0.16519700000000001</v>
      </c>
      <c r="F322" s="99">
        <v>14.326361095306163</v>
      </c>
      <c r="G322" s="99">
        <v>2.0302241391832103</v>
      </c>
      <c r="H322" s="99">
        <f t="shared" ref="H322:H385" si="27">F322/G322</f>
        <v>7.0565415999190479</v>
      </c>
      <c r="I322" s="99">
        <f t="shared" ref="I322:I385" si="28">LOG(H322)</f>
        <v>0.84859190614155056</v>
      </c>
      <c r="J322" s="99" t="str">
        <f t="shared" ref="J322:J385" si="29">IF(AND(I322&gt;0), "PRODUCED", "CONSUMED")</f>
        <v>PRODUCED</v>
      </c>
    </row>
    <row r="323" spans="1:10">
      <c r="A323" s="103" t="s">
        <v>1406</v>
      </c>
      <c r="B323" s="99">
        <f t="shared" si="25"/>
        <v>2.8903478409646044</v>
      </c>
      <c r="C323" s="99">
        <f t="shared" si="26"/>
        <v>0.78199784379091442</v>
      </c>
      <c r="D323" s="101">
        <v>0.1</v>
      </c>
      <c r="E323" s="101">
        <v>0.16519700000000001</v>
      </c>
      <c r="F323" s="99">
        <v>4.7345591248183467</v>
      </c>
      <c r="G323" s="99">
        <v>0.63855475956633134</v>
      </c>
      <c r="H323" s="99">
        <f t="shared" si="27"/>
        <v>7.4144919505944635</v>
      </c>
      <c r="I323" s="99">
        <f t="shared" si="28"/>
        <v>0.87008139803297235</v>
      </c>
      <c r="J323" s="99" t="str">
        <f t="shared" si="29"/>
        <v>PRODUCED</v>
      </c>
    </row>
    <row r="324" spans="1:10">
      <c r="A324" s="103" t="s">
        <v>607</v>
      </c>
      <c r="B324" s="99">
        <f t="shared" si="25"/>
        <v>2.912291501160416</v>
      </c>
      <c r="C324" s="99">
        <f t="shared" si="26"/>
        <v>0.78199784379091442</v>
      </c>
      <c r="D324" s="101">
        <v>0.1</v>
      </c>
      <c r="E324" s="101">
        <v>0.16519700000000001</v>
      </c>
      <c r="F324" s="99">
        <v>10.790434586500027</v>
      </c>
      <c r="G324" s="99">
        <v>1.4333486388545114</v>
      </c>
      <c r="H324" s="99">
        <f t="shared" si="27"/>
        <v>7.5281297892210048</v>
      </c>
      <c r="I324" s="99">
        <f t="shared" si="28"/>
        <v>0.87668709796656941</v>
      </c>
      <c r="J324" s="99" t="str">
        <f t="shared" si="29"/>
        <v>PRODUCED</v>
      </c>
    </row>
    <row r="325" spans="1:10">
      <c r="A325" s="103" t="s">
        <v>530</v>
      </c>
      <c r="B325" s="99">
        <f t="shared" si="25"/>
        <v>2.9794307805761711</v>
      </c>
      <c r="C325" s="99">
        <f t="shared" si="26"/>
        <v>0.78199784379091442</v>
      </c>
      <c r="D325" s="101">
        <v>0.1</v>
      </c>
      <c r="E325" s="101">
        <v>0.16519700000000001</v>
      </c>
      <c r="F325" s="99">
        <v>0.89825327979938674</v>
      </c>
      <c r="G325" s="99">
        <v>0.11389398186811357</v>
      </c>
      <c r="H325" s="99">
        <f t="shared" si="27"/>
        <v>7.8867492826753738</v>
      </c>
      <c r="I325" s="99">
        <f t="shared" si="28"/>
        <v>0.89689803495797682</v>
      </c>
      <c r="J325" s="99" t="str">
        <f t="shared" si="29"/>
        <v>PRODUCED</v>
      </c>
    </row>
    <row r="326" spans="1:10">
      <c r="A326" s="103" t="s">
        <v>556</v>
      </c>
      <c r="B326" s="99">
        <f t="shared" si="25"/>
        <v>3.0203813240227828</v>
      </c>
      <c r="C326" s="99">
        <f t="shared" si="26"/>
        <v>0.78199784379091442</v>
      </c>
      <c r="D326" s="101">
        <v>0.1</v>
      </c>
      <c r="E326" s="101">
        <v>0.16519700000000001</v>
      </c>
      <c r="F326" s="99">
        <v>1.0713717385688453</v>
      </c>
      <c r="G326" s="99">
        <v>0.13204282556904617</v>
      </c>
      <c r="H326" s="99">
        <f t="shared" si="27"/>
        <v>8.1138201485139909</v>
      </c>
      <c r="I326" s="99">
        <f t="shared" si="28"/>
        <v>0.90922537687414806</v>
      </c>
      <c r="J326" s="99" t="str">
        <f t="shared" si="29"/>
        <v>PRODUCED</v>
      </c>
    </row>
    <row r="327" spans="1:10">
      <c r="A327" s="103" t="s">
        <v>485</v>
      </c>
      <c r="B327" s="99">
        <f t="shared" si="25"/>
        <v>3.0599933929916792</v>
      </c>
      <c r="C327" s="99">
        <f t="shared" si="26"/>
        <v>0.78199784379091442</v>
      </c>
      <c r="D327" s="101">
        <v>0.1</v>
      </c>
      <c r="E327" s="101">
        <v>0.16519700000000001</v>
      </c>
      <c r="F327" s="99">
        <v>1.6572790741316383</v>
      </c>
      <c r="G327" s="99">
        <v>0.1987219540111618</v>
      </c>
      <c r="H327" s="99">
        <f t="shared" si="27"/>
        <v>8.3396878939634043</v>
      </c>
      <c r="I327" s="99">
        <f t="shared" si="28"/>
        <v>0.92114979782409623</v>
      </c>
      <c r="J327" s="99" t="str">
        <f t="shared" si="29"/>
        <v>PRODUCED</v>
      </c>
    </row>
    <row r="328" spans="1:10">
      <c r="A328" s="103" t="s">
        <v>1807</v>
      </c>
      <c r="B328" s="99">
        <f t="shared" si="25"/>
        <v>3.0693344831222453</v>
      </c>
      <c r="C328" s="99">
        <f t="shared" si="26"/>
        <v>0.78199784379091442</v>
      </c>
      <c r="D328" s="101">
        <v>0.1</v>
      </c>
      <c r="E328" s="101">
        <v>0.16519700000000001</v>
      </c>
      <c r="F328" s="99">
        <v>4.7738769181258327</v>
      </c>
      <c r="G328" s="99">
        <v>0.5687343660859262</v>
      </c>
      <c r="H328" s="99">
        <f t="shared" si="27"/>
        <v>8.3938604782756876</v>
      </c>
      <c r="I328" s="99">
        <f t="shared" si="28"/>
        <v>0.92396174614559745</v>
      </c>
      <c r="J328" s="99" t="str">
        <f t="shared" si="29"/>
        <v>PRODUCED</v>
      </c>
    </row>
    <row r="329" spans="1:10">
      <c r="A329" s="103" t="s">
        <v>938</v>
      </c>
      <c r="B329" s="99">
        <f t="shared" si="25"/>
        <v>3.1139743412338952</v>
      </c>
      <c r="C329" s="99">
        <f t="shared" si="26"/>
        <v>0.78199784379091442</v>
      </c>
      <c r="D329" s="101">
        <v>0.1</v>
      </c>
      <c r="E329" s="101">
        <v>0.16519700000000001</v>
      </c>
      <c r="F329" s="99">
        <v>3.3233718957877549</v>
      </c>
      <c r="G329" s="99">
        <v>0.38386565814861889</v>
      </c>
      <c r="H329" s="99">
        <f t="shared" si="27"/>
        <v>8.657643176043285</v>
      </c>
      <c r="I329" s="99">
        <f t="shared" si="28"/>
        <v>0.93739968243938809</v>
      </c>
      <c r="J329" s="99" t="str">
        <f t="shared" si="29"/>
        <v>PRODUCED</v>
      </c>
    </row>
    <row r="330" spans="1:10">
      <c r="A330" s="103" t="s">
        <v>564</v>
      </c>
      <c r="B330" s="99">
        <f t="shared" si="25"/>
        <v>3.1735947819943582</v>
      </c>
      <c r="C330" s="99">
        <f t="shared" si="26"/>
        <v>0.78199784379091442</v>
      </c>
      <c r="D330" s="101">
        <v>0.1</v>
      </c>
      <c r="E330" s="101">
        <v>0.16519700000000001</v>
      </c>
      <c r="F330" s="99">
        <v>3.9082765078225723</v>
      </c>
      <c r="G330" s="99">
        <v>0.43314974065110912</v>
      </c>
      <c r="H330" s="99">
        <f t="shared" si="27"/>
        <v>9.0229224238889429</v>
      </c>
      <c r="I330" s="99">
        <f t="shared" si="28"/>
        <v>0.95534722346299505</v>
      </c>
      <c r="J330" s="99" t="str">
        <f t="shared" si="29"/>
        <v>PRODUCED</v>
      </c>
    </row>
    <row r="331" spans="1:10">
      <c r="A331" s="103" t="s">
        <v>623</v>
      </c>
      <c r="B331" s="99">
        <f t="shared" si="25"/>
        <v>3.1942109737808928</v>
      </c>
      <c r="C331" s="99">
        <f t="shared" si="26"/>
        <v>0.78199784379091442</v>
      </c>
      <c r="D331" s="101">
        <v>0.1</v>
      </c>
      <c r="E331" s="101">
        <v>0.16519700000000001</v>
      </c>
      <c r="F331" s="99">
        <v>10.969596909026919</v>
      </c>
      <c r="G331" s="99">
        <v>1.1984981103058407</v>
      </c>
      <c r="H331" s="99">
        <f t="shared" si="27"/>
        <v>9.1527861535197772</v>
      </c>
      <c r="I331" s="99">
        <f t="shared" si="28"/>
        <v>0.96155331558710333</v>
      </c>
      <c r="J331" s="99" t="str">
        <f t="shared" si="29"/>
        <v>PRODUCED</v>
      </c>
    </row>
    <row r="332" spans="1:10">
      <c r="A332" s="103" t="s">
        <v>911</v>
      </c>
      <c r="B332" s="99">
        <f t="shared" si="25"/>
        <v>3.1959681390504908</v>
      </c>
      <c r="C332" s="99">
        <f t="shared" si="26"/>
        <v>0.78199784379091442</v>
      </c>
      <c r="D332" s="101">
        <v>0.1</v>
      </c>
      <c r="E332" s="101">
        <v>0.16519700000000001</v>
      </c>
      <c r="F332" s="99">
        <v>6.4891285250976987</v>
      </c>
      <c r="G332" s="99">
        <v>0.70811550022080072</v>
      </c>
      <c r="H332" s="99">
        <f t="shared" si="27"/>
        <v>9.1639408021350945</v>
      </c>
      <c r="I332" s="99">
        <f t="shared" si="28"/>
        <v>0.96208227504059118</v>
      </c>
      <c r="J332" s="99" t="str">
        <f t="shared" si="29"/>
        <v>PRODUCED</v>
      </c>
    </row>
    <row r="333" spans="1:10">
      <c r="A333" s="103" t="s">
        <v>1608</v>
      </c>
      <c r="B333" s="99">
        <f t="shared" si="25"/>
        <v>3.2303707383125793</v>
      </c>
      <c r="C333" s="99">
        <f t="shared" si="26"/>
        <v>0.78199784379091442</v>
      </c>
      <c r="D333" s="101">
        <v>0.1</v>
      </c>
      <c r="E333" s="101">
        <v>0.16519700000000001</v>
      </c>
      <c r="F333" s="99">
        <v>6.7878343330786679</v>
      </c>
      <c r="G333" s="99">
        <v>0.72325716521800987</v>
      </c>
      <c r="H333" s="99">
        <f t="shared" si="27"/>
        <v>9.3850910291813356</v>
      </c>
      <c r="I333" s="99">
        <f t="shared" si="28"/>
        <v>0.97243848934728749</v>
      </c>
      <c r="J333" s="99" t="str">
        <f t="shared" si="29"/>
        <v>PRODUCED</v>
      </c>
    </row>
    <row r="334" spans="1:10">
      <c r="A334" s="103" t="s">
        <v>305</v>
      </c>
      <c r="B334" s="99">
        <f t="shared" si="25"/>
        <v>3.2409922252901233</v>
      </c>
      <c r="C334" s="99">
        <f t="shared" si="26"/>
        <v>0.78199784379091442</v>
      </c>
      <c r="D334" s="101">
        <v>0.1</v>
      </c>
      <c r="E334" s="101">
        <v>0.16519700000000001</v>
      </c>
      <c r="F334" s="99">
        <v>8.0322515192255199</v>
      </c>
      <c r="G334" s="99">
        <v>0.84957441249071242</v>
      </c>
      <c r="H334" s="99">
        <f t="shared" si="27"/>
        <v>9.4544414251804323</v>
      </c>
      <c r="I334" s="99">
        <f t="shared" si="28"/>
        <v>0.97563587552608244</v>
      </c>
      <c r="J334" s="99" t="str">
        <f t="shared" si="29"/>
        <v>PRODUCED</v>
      </c>
    </row>
    <row r="335" spans="1:10">
      <c r="A335" s="103" t="s">
        <v>1823</v>
      </c>
      <c r="B335" s="99">
        <f t="shared" si="25"/>
        <v>3.306235367519113</v>
      </c>
      <c r="C335" s="99">
        <f t="shared" si="26"/>
        <v>0.78199784379091442</v>
      </c>
      <c r="D335" s="101">
        <v>0.1</v>
      </c>
      <c r="E335" s="101">
        <v>0.16519700000000001</v>
      </c>
      <c r="F335" s="99">
        <v>1.8236504695032683</v>
      </c>
      <c r="G335" s="99">
        <v>0.184359526673567</v>
      </c>
      <c r="H335" s="99">
        <f t="shared" si="27"/>
        <v>9.8918157494094849</v>
      </c>
      <c r="I335" s="99">
        <f t="shared" si="28"/>
        <v>0.99527601834837987</v>
      </c>
      <c r="J335" s="99" t="str">
        <f t="shared" si="29"/>
        <v>PRODUCED</v>
      </c>
    </row>
    <row r="336" spans="1:10">
      <c r="A336" s="103" t="s">
        <v>449</v>
      </c>
      <c r="B336" s="99">
        <f t="shared" si="25"/>
        <v>3.4290771355718261</v>
      </c>
      <c r="C336" s="99">
        <f t="shared" si="26"/>
        <v>0.78199784379091442</v>
      </c>
      <c r="D336" s="101">
        <v>0.1</v>
      </c>
      <c r="E336" s="101">
        <v>0.16519700000000001</v>
      </c>
      <c r="F336" s="99">
        <v>10.350442930890482</v>
      </c>
      <c r="G336" s="99">
        <v>0.9609567902008046</v>
      </c>
      <c r="H336" s="99">
        <f t="shared" si="27"/>
        <v>10.770976423120565</v>
      </c>
      <c r="I336" s="99">
        <f t="shared" si="28"/>
        <v>1.0322550752526438</v>
      </c>
      <c r="J336" s="99" t="str">
        <f t="shared" si="29"/>
        <v>PRODUCED</v>
      </c>
    </row>
    <row r="337" spans="1:10">
      <c r="A337" s="103" t="s">
        <v>1060</v>
      </c>
      <c r="B337" s="99">
        <f t="shared" si="25"/>
        <v>3.4380014661737386</v>
      </c>
      <c r="C337" s="99">
        <f t="shared" si="26"/>
        <v>0.78199784379091442</v>
      </c>
      <c r="D337" s="101">
        <v>0.1</v>
      </c>
      <c r="E337" s="101">
        <v>0.16519700000000001</v>
      </c>
      <c r="F337" s="99">
        <v>10.977700956988992</v>
      </c>
      <c r="G337" s="99">
        <v>1.0129075996126902</v>
      </c>
      <c r="H337" s="99">
        <f t="shared" si="27"/>
        <v>10.837810834064808</v>
      </c>
      <c r="I337" s="99">
        <f t="shared" si="28"/>
        <v>1.0349415664550417</v>
      </c>
      <c r="J337" s="99" t="str">
        <f t="shared" si="29"/>
        <v>PRODUCED</v>
      </c>
    </row>
    <row r="338" spans="1:10">
      <c r="A338" s="103" t="s">
        <v>2148</v>
      </c>
      <c r="B338" s="99">
        <f t="shared" si="25"/>
        <v>3.539810152357143</v>
      </c>
      <c r="C338" s="99">
        <f t="shared" si="26"/>
        <v>0.78199784379091442</v>
      </c>
      <c r="D338" s="101">
        <v>0.1</v>
      </c>
      <c r="E338" s="101">
        <v>0.16519700000000001</v>
      </c>
      <c r="F338" s="99">
        <v>5.9163672517283104</v>
      </c>
      <c r="G338" s="99">
        <v>0.50870509768826067</v>
      </c>
      <c r="H338" s="99">
        <f t="shared" si="27"/>
        <v>11.630249585888594</v>
      </c>
      <c r="I338" s="99">
        <f t="shared" si="28"/>
        <v>1.0655890348153874</v>
      </c>
      <c r="J338" s="99" t="str">
        <f t="shared" si="29"/>
        <v>PRODUCED</v>
      </c>
    </row>
    <row r="339" spans="1:10">
      <c r="A339" s="103" t="s">
        <v>74</v>
      </c>
      <c r="B339" s="99">
        <f t="shared" si="25"/>
        <v>3.6223749882901237</v>
      </c>
      <c r="C339" s="99">
        <f t="shared" si="26"/>
        <v>0.78199784379091442</v>
      </c>
      <c r="D339" s="101">
        <v>0.1</v>
      </c>
      <c r="E339" s="101">
        <v>0.16519700000000001</v>
      </c>
      <c r="F339" s="99">
        <v>25.850876973531665</v>
      </c>
      <c r="G339" s="99">
        <v>2.0990933549990265</v>
      </c>
      <c r="H339" s="99">
        <f t="shared" si="27"/>
        <v>12.315258352834743</v>
      </c>
      <c r="I339" s="99">
        <f t="shared" si="28"/>
        <v>1.0904435270182897</v>
      </c>
      <c r="J339" s="99" t="str">
        <f t="shared" si="29"/>
        <v>PRODUCED</v>
      </c>
    </row>
    <row r="340" spans="1:10">
      <c r="A340" s="103" t="s">
        <v>782</v>
      </c>
      <c r="B340" s="99">
        <f t="shared" si="25"/>
        <v>3.6254619058474087</v>
      </c>
      <c r="C340" s="99">
        <f t="shared" si="26"/>
        <v>0.78199784379091442</v>
      </c>
      <c r="D340" s="101">
        <v>0.1</v>
      </c>
      <c r="E340" s="101">
        <v>0.16519700000000001</v>
      </c>
      <c r="F340" s="99">
        <v>1.8660811146401073</v>
      </c>
      <c r="G340" s="99">
        <v>0.15120206967724281</v>
      </c>
      <c r="H340" s="99">
        <f t="shared" si="27"/>
        <v>12.341637377209581</v>
      </c>
      <c r="I340" s="99">
        <f t="shared" si="28"/>
        <v>1.0913727817971743</v>
      </c>
      <c r="J340" s="99" t="str">
        <f t="shared" si="29"/>
        <v>PRODUCED</v>
      </c>
    </row>
    <row r="341" spans="1:10">
      <c r="A341" s="103" t="s">
        <v>78</v>
      </c>
      <c r="B341" s="99">
        <f t="shared" si="25"/>
        <v>3.656735766612115</v>
      </c>
      <c r="C341" s="99">
        <f t="shared" si="26"/>
        <v>0.78199784379091442</v>
      </c>
      <c r="D341" s="101">
        <v>0.1</v>
      </c>
      <c r="E341" s="101">
        <v>0.16519700000000001</v>
      </c>
      <c r="F341" s="99">
        <v>22.511541278482159</v>
      </c>
      <c r="G341" s="99">
        <v>1.7849172162927662</v>
      </c>
      <c r="H341" s="99">
        <f t="shared" si="27"/>
        <v>12.612092635443416</v>
      </c>
      <c r="I341" s="99">
        <f t="shared" si="28"/>
        <v>1.1007871519675698</v>
      </c>
      <c r="J341" s="99" t="str">
        <f t="shared" si="29"/>
        <v>PRODUCED</v>
      </c>
    </row>
    <row r="342" spans="1:10">
      <c r="A342" s="103" t="s">
        <v>1068</v>
      </c>
      <c r="B342" s="99">
        <f t="shared" si="25"/>
        <v>3.7320648514526837</v>
      </c>
      <c r="C342" s="99">
        <f t="shared" si="26"/>
        <v>0.78199784379091442</v>
      </c>
      <c r="D342" s="101">
        <v>0.1</v>
      </c>
      <c r="E342" s="101">
        <v>0.16519700000000001</v>
      </c>
      <c r="F342" s="99">
        <v>7.5725515360766593</v>
      </c>
      <c r="G342" s="99">
        <v>0.5698739061726571</v>
      </c>
      <c r="H342" s="99">
        <f t="shared" si="27"/>
        <v>13.288117694201587</v>
      </c>
      <c r="I342" s="99">
        <f t="shared" si="28"/>
        <v>1.1234634660504978</v>
      </c>
      <c r="J342" s="99" t="str">
        <f t="shared" si="29"/>
        <v>PRODUCED</v>
      </c>
    </row>
    <row r="343" spans="1:10">
      <c r="A343" s="103" t="s">
        <v>393</v>
      </c>
      <c r="B343" s="99">
        <f t="shared" si="25"/>
        <v>3.9841028869633184</v>
      </c>
      <c r="C343" s="99">
        <f t="shared" si="26"/>
        <v>0.78199784379091442</v>
      </c>
      <c r="D343" s="101">
        <v>0.1</v>
      </c>
      <c r="E343" s="101">
        <v>0.16519700000000001</v>
      </c>
      <c r="F343" s="99">
        <v>6.2202276479934069</v>
      </c>
      <c r="G343" s="99">
        <v>0.39307172487486602</v>
      </c>
      <c r="H343" s="99">
        <f t="shared" si="27"/>
        <v>15.824663170503067</v>
      </c>
      <c r="I343" s="99">
        <f t="shared" si="28"/>
        <v>1.1993344747874226</v>
      </c>
      <c r="J343" s="99" t="str">
        <f t="shared" si="29"/>
        <v>PRODUCED</v>
      </c>
    </row>
    <row r="344" spans="1:10">
      <c r="A344" s="103" t="s">
        <v>912</v>
      </c>
      <c r="B344" s="99">
        <f t="shared" si="25"/>
        <v>4.1338213699012067</v>
      </c>
      <c r="C344" s="99">
        <f t="shared" si="26"/>
        <v>0.78199784379091442</v>
      </c>
      <c r="D344" s="101">
        <v>0.1</v>
      </c>
      <c r="E344" s="101">
        <v>0.16519700000000001</v>
      </c>
      <c r="F344" s="99">
        <v>5.999769711906854</v>
      </c>
      <c r="G344" s="99">
        <v>0.34176717782398774</v>
      </c>
      <c r="H344" s="99">
        <f t="shared" si="27"/>
        <v>17.555137243157894</v>
      </c>
      <c r="I344" s="99">
        <f t="shared" si="28"/>
        <v>1.244404229057033</v>
      </c>
      <c r="J344" s="99" t="str">
        <f t="shared" si="29"/>
        <v>PRODUCED</v>
      </c>
    </row>
    <row r="345" spans="1:10">
      <c r="A345" s="103" t="s">
        <v>2150</v>
      </c>
      <c r="B345" s="99">
        <f t="shared" si="25"/>
        <v>4.326973653840807</v>
      </c>
      <c r="C345" s="99">
        <f t="shared" si="26"/>
        <v>0.78199784379091442</v>
      </c>
      <c r="D345" s="101">
        <v>0.1</v>
      </c>
      <c r="E345" s="101">
        <v>0.16519700000000001</v>
      </c>
      <c r="F345" s="99">
        <v>4.6291897206680845</v>
      </c>
      <c r="G345" s="99">
        <v>0.23065141317587798</v>
      </c>
      <c r="H345" s="99">
        <f t="shared" si="27"/>
        <v>20.070068754090837</v>
      </c>
      <c r="I345" s="99">
        <f t="shared" si="28"/>
        <v>1.3025488602538589</v>
      </c>
      <c r="J345" s="99" t="str">
        <f t="shared" si="29"/>
        <v>PRODUCED</v>
      </c>
    </row>
    <row r="346" spans="1:10">
      <c r="A346" s="103" t="s">
        <v>224</v>
      </c>
      <c r="B346" s="99">
        <f t="shared" si="25"/>
        <v>4.3771169675304087</v>
      </c>
      <c r="C346" s="99">
        <f t="shared" si="26"/>
        <v>0.78199784379091442</v>
      </c>
      <c r="D346" s="101">
        <v>0.1</v>
      </c>
      <c r="E346" s="101">
        <v>0.16519700000000001</v>
      </c>
      <c r="F346" s="99">
        <v>40.848596352847373</v>
      </c>
      <c r="G346" s="99">
        <v>1.9657742236814821</v>
      </c>
      <c r="H346" s="99">
        <f t="shared" si="27"/>
        <v>20.779902320799859</v>
      </c>
      <c r="I346" s="99">
        <f t="shared" si="28"/>
        <v>1.3176435017564174</v>
      </c>
      <c r="J346" s="99" t="str">
        <f t="shared" si="29"/>
        <v>PRODUCED</v>
      </c>
    </row>
    <row r="347" spans="1:10">
      <c r="A347" s="103" t="s">
        <v>1064</v>
      </c>
      <c r="B347" s="99">
        <f t="shared" si="25"/>
        <v>4.4495675617968358</v>
      </c>
      <c r="C347" s="99">
        <f t="shared" si="26"/>
        <v>0.78199784379091442</v>
      </c>
      <c r="D347" s="101">
        <v>0.1</v>
      </c>
      <c r="E347" s="101">
        <v>0.16519700000000001</v>
      </c>
      <c r="F347" s="99">
        <v>18.368601468336138</v>
      </c>
      <c r="G347" s="99">
        <v>0.84066465411398317</v>
      </c>
      <c r="H347" s="99">
        <f t="shared" si="27"/>
        <v>21.850093706741706</v>
      </c>
      <c r="I347" s="99">
        <f t="shared" si="28"/>
        <v>1.3394533038342931</v>
      </c>
      <c r="J347" s="99" t="str">
        <f t="shared" si="29"/>
        <v>PRODUCED</v>
      </c>
    </row>
    <row r="348" spans="1:10">
      <c r="A348" s="103" t="s">
        <v>323</v>
      </c>
      <c r="B348" s="99">
        <f t="shared" si="25"/>
        <v>4.608691594440117</v>
      </c>
      <c r="C348" s="99">
        <f t="shared" si="26"/>
        <v>0.78199784379091442</v>
      </c>
      <c r="D348" s="101">
        <v>0.1</v>
      </c>
      <c r="E348" s="101">
        <v>0.16519700000000001</v>
      </c>
      <c r="F348" s="99">
        <v>3.7183091444998801</v>
      </c>
      <c r="G348" s="99">
        <v>0.15240214655070569</v>
      </c>
      <c r="H348" s="99">
        <f t="shared" si="27"/>
        <v>24.398010321086666</v>
      </c>
      <c r="I348" s="99">
        <f t="shared" si="28"/>
        <v>1.387354410690935</v>
      </c>
      <c r="J348" s="99" t="str">
        <f t="shared" si="29"/>
        <v>PRODUCED</v>
      </c>
    </row>
    <row r="349" spans="1:10">
      <c r="A349" s="103" t="s">
        <v>934</v>
      </c>
      <c r="B349" s="99">
        <f t="shared" si="25"/>
        <v>4.8392754121113599</v>
      </c>
      <c r="C349" s="99">
        <f t="shared" si="26"/>
        <v>0.78199784379091442</v>
      </c>
      <c r="D349" s="101">
        <v>0.1</v>
      </c>
      <c r="E349" s="101">
        <v>0.16519700000000001</v>
      </c>
      <c r="F349" s="99">
        <v>7.4945999851935063</v>
      </c>
      <c r="G349" s="99">
        <v>0.26180708882588877</v>
      </c>
      <c r="H349" s="99">
        <f t="shared" si="27"/>
        <v>28.626421151558993</v>
      </c>
      <c r="I349" s="99">
        <f t="shared" si="28"/>
        <v>1.4567670563246933</v>
      </c>
      <c r="J349" s="99" t="str">
        <f t="shared" si="29"/>
        <v>PRODUCED</v>
      </c>
    </row>
    <row r="350" spans="1:10">
      <c r="A350" s="103" t="s">
        <v>2146</v>
      </c>
      <c r="B350" s="99">
        <f t="shared" si="25"/>
        <v>4.9576906359538233</v>
      </c>
      <c r="C350" s="99">
        <f t="shared" si="26"/>
        <v>0.78199784379091442</v>
      </c>
      <c r="D350" s="101">
        <v>0.1</v>
      </c>
      <c r="E350" s="101">
        <v>0.16519700000000001</v>
      </c>
      <c r="F350" s="99">
        <v>14.439664280893856</v>
      </c>
      <c r="G350" s="99">
        <v>0.46466879200053235</v>
      </c>
      <c r="H350" s="99">
        <f t="shared" si="27"/>
        <v>31.075175543265907</v>
      </c>
      <c r="I350" s="99">
        <f t="shared" si="28"/>
        <v>1.4924135906445395</v>
      </c>
      <c r="J350" s="99" t="str">
        <f t="shared" si="29"/>
        <v>PRODUCED</v>
      </c>
    </row>
    <row r="351" spans="1:10">
      <c r="A351" s="103" t="s">
        <v>301</v>
      </c>
      <c r="B351" s="99">
        <f t="shared" si="25"/>
        <v>4.9922995549478397</v>
      </c>
      <c r="C351" s="99">
        <f t="shared" si="26"/>
        <v>0.78199784379091442</v>
      </c>
      <c r="D351" s="101">
        <v>0.1</v>
      </c>
      <c r="E351" s="101">
        <v>0.16519700000000001</v>
      </c>
      <c r="F351" s="99">
        <v>59.498953964031294</v>
      </c>
      <c r="G351" s="99">
        <v>1.8692931615554667</v>
      </c>
      <c r="H351" s="99">
        <f t="shared" si="27"/>
        <v>31.829653682850545</v>
      </c>
      <c r="I351" s="99">
        <f t="shared" si="28"/>
        <v>1.5028319133792434</v>
      </c>
      <c r="J351" s="99" t="str">
        <f t="shared" si="29"/>
        <v>PRODUCED</v>
      </c>
    </row>
    <row r="352" spans="1:10">
      <c r="A352" s="103" t="s">
        <v>154</v>
      </c>
      <c r="B352" s="99">
        <f t="shared" si="25"/>
        <v>5.0839312128893175</v>
      </c>
      <c r="C352" s="99">
        <f t="shared" si="26"/>
        <v>0.78199784379091442</v>
      </c>
      <c r="D352" s="101">
        <v>0.1</v>
      </c>
      <c r="E352" s="101">
        <v>0.16519700000000001</v>
      </c>
      <c r="F352" s="99">
        <v>32.930036401269511</v>
      </c>
      <c r="G352" s="99">
        <v>0.97090428947709018</v>
      </c>
      <c r="H352" s="99">
        <f t="shared" si="27"/>
        <v>33.916871887552354</v>
      </c>
      <c r="I352" s="99">
        <f t="shared" si="28"/>
        <v>1.5304157909720499</v>
      </c>
      <c r="J352" s="99" t="str">
        <f t="shared" si="29"/>
        <v>PRODUCED</v>
      </c>
    </row>
    <row r="353" spans="1:10">
      <c r="A353" s="103" t="s">
        <v>1811</v>
      </c>
      <c r="B353" s="99">
        <f t="shared" si="25"/>
        <v>5.2258070774958449</v>
      </c>
      <c r="C353" s="99">
        <f t="shared" si="26"/>
        <v>0.78199784379091442</v>
      </c>
      <c r="D353" s="101">
        <v>0.1</v>
      </c>
      <c r="E353" s="101">
        <v>0.16519700000000001</v>
      </c>
      <c r="F353" s="99">
        <v>4.7477773320343095</v>
      </c>
      <c r="G353" s="99">
        <v>0.12687196337262241</v>
      </c>
      <c r="H353" s="99">
        <f t="shared" si="27"/>
        <v>37.421800733784721</v>
      </c>
      <c r="I353" s="99">
        <f t="shared" si="28"/>
        <v>1.5731246818793765</v>
      </c>
      <c r="J353" s="99" t="str">
        <f t="shared" si="29"/>
        <v>PRODUCED</v>
      </c>
    </row>
    <row r="354" spans="1:10">
      <c r="A354" s="103" t="s">
        <v>2195</v>
      </c>
      <c r="B354" s="99">
        <f t="shared" si="25"/>
        <v>5.2562641383181443</v>
      </c>
      <c r="C354" s="99">
        <f t="shared" si="26"/>
        <v>0.78199784379091442</v>
      </c>
      <c r="D354" s="101">
        <v>0.1</v>
      </c>
      <c r="E354" s="101">
        <v>0.16519700000000001</v>
      </c>
      <c r="F354" s="99">
        <v>16.414521786713728</v>
      </c>
      <c r="G354" s="99">
        <v>0.42947220693743943</v>
      </c>
      <c r="H354" s="99">
        <f t="shared" si="27"/>
        <v>38.22021896076923</v>
      </c>
      <c r="I354" s="99">
        <f t="shared" si="28"/>
        <v>1.5822931707666508</v>
      </c>
      <c r="J354" s="99" t="str">
        <f t="shared" si="29"/>
        <v>PRODUCED</v>
      </c>
    </row>
    <row r="355" spans="1:10">
      <c r="A355" s="103" t="s">
        <v>1125</v>
      </c>
      <c r="B355" s="99">
        <f t="shared" si="25"/>
        <v>5.3057740874990298</v>
      </c>
      <c r="C355" s="99">
        <f t="shared" si="26"/>
        <v>0.78199784379091442</v>
      </c>
      <c r="D355" s="101">
        <v>0.1</v>
      </c>
      <c r="E355" s="101">
        <v>0.16519700000000001</v>
      </c>
      <c r="F355" s="99">
        <v>34.376878924834493</v>
      </c>
      <c r="G355" s="99">
        <v>0.86909908764124777</v>
      </c>
      <c r="H355" s="99">
        <f t="shared" si="27"/>
        <v>39.554613983238696</v>
      </c>
      <c r="I355" s="99">
        <f t="shared" si="28"/>
        <v>1.5971971505538967</v>
      </c>
      <c r="J355" s="99" t="str">
        <f t="shared" si="29"/>
        <v>PRODUCED</v>
      </c>
    </row>
    <row r="356" spans="1:10">
      <c r="A356" s="103" t="s">
        <v>493</v>
      </c>
      <c r="B356" s="99">
        <f t="shared" si="25"/>
        <v>5.551641229457096</v>
      </c>
      <c r="C356" s="99">
        <f t="shared" si="26"/>
        <v>0.78199784379091442</v>
      </c>
      <c r="D356" s="101">
        <v>0.1</v>
      </c>
      <c r="E356" s="101">
        <v>0.16519700000000001</v>
      </c>
      <c r="F356" s="99">
        <v>2.8521343407153559</v>
      </c>
      <c r="G356" s="99">
        <v>6.0807821195566908E-2</v>
      </c>
      <c r="H356" s="99">
        <f t="shared" si="27"/>
        <v>46.904070638256741</v>
      </c>
      <c r="I356" s="99">
        <f t="shared" si="28"/>
        <v>1.6712105352314486</v>
      </c>
      <c r="J356" s="99" t="str">
        <f t="shared" si="29"/>
        <v>PRODUCED</v>
      </c>
    </row>
    <row r="357" spans="1:10">
      <c r="A357" s="103" t="s">
        <v>969</v>
      </c>
      <c r="B357" s="99">
        <f t="shared" si="25"/>
        <v>5.5715837270751543</v>
      </c>
      <c r="C357" s="99">
        <f t="shared" si="26"/>
        <v>0.78199784379091442</v>
      </c>
      <c r="D357" s="101">
        <v>0.1</v>
      </c>
      <c r="E357" s="101">
        <v>0.16519700000000001</v>
      </c>
      <c r="F357" s="99">
        <v>8.0335612203770381</v>
      </c>
      <c r="G357" s="99">
        <v>0.16892513800773012</v>
      </c>
      <c r="H357" s="99">
        <f t="shared" si="27"/>
        <v>47.556931520810224</v>
      </c>
      <c r="I357" s="99">
        <f t="shared" si="28"/>
        <v>1.6772138252029418</v>
      </c>
      <c r="J357" s="99" t="str">
        <f t="shared" si="29"/>
        <v>PRODUCED</v>
      </c>
    </row>
    <row r="358" spans="1:10">
      <c r="A358" s="103" t="s">
        <v>882</v>
      </c>
      <c r="B358" s="99">
        <f t="shared" si="25"/>
        <v>5.5744494553715311</v>
      </c>
      <c r="C358" s="99">
        <f t="shared" si="26"/>
        <v>0.78199784379091442</v>
      </c>
      <c r="D358" s="101">
        <v>0.1</v>
      </c>
      <c r="E358" s="101">
        <v>0.16519700000000001</v>
      </c>
      <c r="F358" s="99">
        <v>26.088144537727782</v>
      </c>
      <c r="G358" s="99">
        <v>0.54747803090265967</v>
      </c>
      <c r="H358" s="99">
        <f t="shared" si="27"/>
        <v>47.651491137853881</v>
      </c>
      <c r="I358" s="99">
        <f t="shared" si="28"/>
        <v>1.6780764953795744</v>
      </c>
      <c r="J358" s="99" t="str">
        <f t="shared" si="29"/>
        <v>PRODUCED</v>
      </c>
    </row>
    <row r="359" spans="1:10">
      <c r="A359" s="103" t="s">
        <v>2156</v>
      </c>
      <c r="B359" s="99">
        <f t="shared" si="25"/>
        <v>5.7642209346215774</v>
      </c>
      <c r="C359" s="99">
        <f t="shared" si="26"/>
        <v>0.78199784379091442</v>
      </c>
      <c r="D359" s="101">
        <v>0.1</v>
      </c>
      <c r="E359" s="101">
        <v>0.16519700000000001</v>
      </c>
      <c r="F359" s="99">
        <v>4.8460210257873051</v>
      </c>
      <c r="G359" s="99">
        <v>8.9162428990799777E-2</v>
      </c>
      <c r="H359" s="99">
        <f t="shared" si="27"/>
        <v>54.350482379605673</v>
      </c>
      <c r="I359" s="99">
        <f t="shared" si="28"/>
        <v>1.7352034029553631</v>
      </c>
      <c r="J359" s="99" t="str">
        <f t="shared" si="29"/>
        <v>PRODUCED</v>
      </c>
    </row>
    <row r="360" spans="1:10">
      <c r="A360" s="103" t="s">
        <v>496</v>
      </c>
      <c r="B360" s="99">
        <f t="shared" si="25"/>
        <v>5.7835969108463363</v>
      </c>
      <c r="C360" s="99">
        <f t="shared" si="26"/>
        <v>0.78199784379091442</v>
      </c>
      <c r="D360" s="101">
        <v>0.1</v>
      </c>
      <c r="E360" s="101">
        <v>0.16519700000000001</v>
      </c>
      <c r="F360" s="99">
        <v>3.1414505057843858</v>
      </c>
      <c r="G360" s="99">
        <v>5.7028778392804347E-2</v>
      </c>
      <c r="H360" s="99">
        <f t="shared" si="27"/>
        <v>55.085355049105537</v>
      </c>
      <c r="I360" s="99">
        <f t="shared" si="28"/>
        <v>1.7410361529942875</v>
      </c>
      <c r="J360" s="99" t="str">
        <f t="shared" si="29"/>
        <v>PRODUCED</v>
      </c>
    </row>
    <row r="361" spans="1:10">
      <c r="A361" s="103" t="s">
        <v>114</v>
      </c>
      <c r="B361" s="99">
        <f t="shared" si="25"/>
        <v>5.8986034396484204</v>
      </c>
      <c r="C361" s="99">
        <f t="shared" si="26"/>
        <v>0.78199784379091442</v>
      </c>
      <c r="D361" s="101">
        <v>0.1</v>
      </c>
      <c r="E361" s="101">
        <v>0.16519700000000001</v>
      </c>
      <c r="F361" s="99">
        <v>4.540447279775953</v>
      </c>
      <c r="G361" s="99">
        <v>7.6110060906616539E-2</v>
      </c>
      <c r="H361" s="99">
        <f t="shared" si="27"/>
        <v>59.656334861522026</v>
      </c>
      <c r="I361" s="99">
        <f t="shared" si="28"/>
        <v>1.7756565678609084</v>
      </c>
      <c r="J361" s="99" t="str">
        <f t="shared" si="29"/>
        <v>PRODUCED</v>
      </c>
    </row>
    <row r="362" spans="1:10">
      <c r="A362" s="103" t="s">
        <v>1459</v>
      </c>
      <c r="B362" s="99">
        <f t="shared" si="25"/>
        <v>6.059189967303773</v>
      </c>
      <c r="C362" s="99">
        <f t="shared" si="26"/>
        <v>0.78199784379091442</v>
      </c>
      <c r="D362" s="101">
        <v>0.1</v>
      </c>
      <c r="E362" s="101">
        <v>0.16519700000000001</v>
      </c>
      <c r="F362" s="99">
        <v>69.956338778874496</v>
      </c>
      <c r="G362" s="99">
        <v>1.049129605650881</v>
      </c>
      <c r="H362" s="99">
        <f t="shared" si="27"/>
        <v>66.680359034833941</v>
      </c>
      <c r="I362" s="99">
        <f t="shared" si="28"/>
        <v>1.8239979295846931</v>
      </c>
      <c r="J362" s="99" t="str">
        <f t="shared" si="29"/>
        <v>PRODUCED</v>
      </c>
    </row>
    <row r="363" spans="1:10">
      <c r="A363" s="103" t="s">
        <v>489</v>
      </c>
      <c r="B363" s="99">
        <f t="shared" si="25"/>
        <v>7.2120989965403632</v>
      </c>
      <c r="C363" s="99">
        <f t="shared" si="26"/>
        <v>0.78199784379091442</v>
      </c>
      <c r="D363" s="101">
        <v>0.1</v>
      </c>
      <c r="E363" s="101">
        <v>0.16519700000000001</v>
      </c>
      <c r="F363" s="99">
        <v>8.1563573227728448</v>
      </c>
      <c r="G363" s="99">
        <v>5.5009552743433027E-2</v>
      </c>
      <c r="H363" s="99">
        <f t="shared" si="27"/>
        <v>148.27165312203962</v>
      </c>
      <c r="I363" s="99">
        <f t="shared" si="28"/>
        <v>2.1710581296567488</v>
      </c>
      <c r="J363" s="99" t="str">
        <f t="shared" si="29"/>
        <v>PRODUCED</v>
      </c>
    </row>
    <row r="364" spans="1:10">
      <c r="A364" s="103" t="s">
        <v>515</v>
      </c>
      <c r="B364" s="99">
        <f t="shared" si="25"/>
        <v>7.4698466518653426</v>
      </c>
      <c r="C364" s="99">
        <f t="shared" si="26"/>
        <v>0.78199784379091442</v>
      </c>
      <c r="D364" s="101">
        <v>0.1</v>
      </c>
      <c r="E364" s="101">
        <v>0.16519700000000001</v>
      </c>
      <c r="F364" s="99">
        <v>1.0292198627959046</v>
      </c>
      <c r="G364" s="99">
        <v>5.8057757064812164E-3</v>
      </c>
      <c r="H364" s="99">
        <f t="shared" si="27"/>
        <v>177.27516783794212</v>
      </c>
      <c r="I364" s="99">
        <f t="shared" si="28"/>
        <v>2.2486479052216284</v>
      </c>
      <c r="J364" s="99" t="str">
        <f t="shared" si="29"/>
        <v>PRODUCED</v>
      </c>
    </row>
    <row r="365" spans="1:10">
      <c r="A365" s="103" t="s">
        <v>194</v>
      </c>
      <c r="B365" s="99">
        <f t="shared" si="25"/>
        <v>8.6522226770876909</v>
      </c>
      <c r="C365" s="99">
        <f t="shared" si="26"/>
        <v>0.78199784379091442</v>
      </c>
      <c r="D365" s="101">
        <v>0.1</v>
      </c>
      <c r="E365" s="101">
        <v>0.16519700000000001</v>
      </c>
      <c r="F365" s="99">
        <v>405.64844103379443</v>
      </c>
      <c r="G365" s="99">
        <v>1.0082570242309072</v>
      </c>
      <c r="H365" s="99">
        <f t="shared" si="27"/>
        <v>402.32642201845385</v>
      </c>
      <c r="I365" s="99">
        <f t="shared" si="28"/>
        <v>2.6045785549675071</v>
      </c>
      <c r="J365" s="99" t="str">
        <f t="shared" si="29"/>
        <v>PRODUCED</v>
      </c>
    </row>
    <row r="366" spans="1:10">
      <c r="A366" s="103" t="s">
        <v>215</v>
      </c>
      <c r="B366" s="99">
        <f t="shared" si="25"/>
        <v>10.510214696213522</v>
      </c>
      <c r="C366" s="99">
        <f t="shared" si="26"/>
        <v>0.78199784379091442</v>
      </c>
      <c r="D366" s="101">
        <v>0.1</v>
      </c>
      <c r="E366" s="101">
        <v>0.16519700000000001</v>
      </c>
      <c r="F366" s="99">
        <v>1200.7785306802177</v>
      </c>
      <c r="G366" s="99">
        <v>0.82332827416904897</v>
      </c>
      <c r="H366" s="99">
        <f t="shared" si="27"/>
        <v>1458.444424117602</v>
      </c>
      <c r="I366" s="99">
        <f t="shared" si="28"/>
        <v>3.1638898844286678</v>
      </c>
      <c r="J366" s="99" t="str">
        <f t="shared" si="29"/>
        <v>PRODUCED</v>
      </c>
    </row>
    <row r="367" spans="1:10">
      <c r="A367" s="102" t="s">
        <v>1016</v>
      </c>
      <c r="B367" s="99">
        <f t="shared" si="25"/>
        <v>-0.72290650234150811</v>
      </c>
      <c r="C367" s="99">
        <f t="shared" si="26"/>
        <v>0.51855737149769499</v>
      </c>
      <c r="D367" s="101">
        <v>0.2</v>
      </c>
      <c r="E367" s="101">
        <v>0.30299999999999999</v>
      </c>
      <c r="F367" s="99">
        <v>0.63950016574648627</v>
      </c>
      <c r="G367" s="99">
        <v>1.0554974845547411</v>
      </c>
      <c r="H367" s="99">
        <f t="shared" si="27"/>
        <v>0.605875594309216</v>
      </c>
      <c r="I367" s="99">
        <f t="shared" si="28"/>
        <v>-0.21761654126532798</v>
      </c>
      <c r="J367" s="99" t="str">
        <f t="shared" si="29"/>
        <v>CONSUMED</v>
      </c>
    </row>
    <row r="368" spans="1:10">
      <c r="A368" s="102" t="s">
        <v>2036</v>
      </c>
      <c r="B368" s="99">
        <f t="shared" si="25"/>
        <v>-0.47825490471198662</v>
      </c>
      <c r="C368" s="99">
        <f t="shared" si="26"/>
        <v>0.51855737149769499</v>
      </c>
      <c r="D368" s="101">
        <v>0.2</v>
      </c>
      <c r="E368" s="101">
        <v>0.30299999999999999</v>
      </c>
      <c r="F368" s="99">
        <v>0.93316883795029748</v>
      </c>
      <c r="G368" s="99">
        <v>1.299957935604777</v>
      </c>
      <c r="H368" s="99">
        <f t="shared" si="27"/>
        <v>0.71784541052565753</v>
      </c>
      <c r="I368" s="99">
        <f t="shared" si="28"/>
        <v>-0.14396907189172706</v>
      </c>
      <c r="J368" s="99" t="str">
        <f t="shared" si="29"/>
        <v>CONSUMED</v>
      </c>
    </row>
    <row r="369" spans="1:10">
      <c r="A369" s="102" t="s">
        <v>274</v>
      </c>
      <c r="B369" s="99">
        <f t="shared" si="25"/>
        <v>-0.38137446379308809</v>
      </c>
      <c r="C369" s="99">
        <f t="shared" si="26"/>
        <v>0.51855737149769499</v>
      </c>
      <c r="D369" s="101">
        <v>0.2</v>
      </c>
      <c r="E369" s="101">
        <v>0.30299999999999999</v>
      </c>
      <c r="F369" s="99">
        <v>0.9136836050916548</v>
      </c>
      <c r="G369" s="99">
        <v>1.1901480388144419</v>
      </c>
      <c r="H369" s="99">
        <f t="shared" si="27"/>
        <v>0.76770584439379042</v>
      </c>
      <c r="I369" s="99">
        <f t="shared" si="28"/>
        <v>-0.11480515318198646</v>
      </c>
      <c r="J369" s="99" t="str">
        <f t="shared" si="29"/>
        <v>CONSUMED</v>
      </c>
    </row>
    <row r="370" spans="1:10">
      <c r="A370" s="102" t="s">
        <v>1011</v>
      </c>
      <c r="B370" s="99">
        <f t="shared" si="25"/>
        <v>-0.29355738508341833</v>
      </c>
      <c r="C370" s="99">
        <f t="shared" si="26"/>
        <v>0.51855737149769499</v>
      </c>
      <c r="D370" s="101">
        <v>0.2</v>
      </c>
      <c r="E370" s="101">
        <v>0.30299999999999999</v>
      </c>
      <c r="F370" s="99">
        <v>0.95140100298320396</v>
      </c>
      <c r="G370" s="99">
        <v>1.1660929865040923</v>
      </c>
      <c r="H370" s="99">
        <f t="shared" si="27"/>
        <v>0.81588776709434829</v>
      </c>
      <c r="I370" s="99">
        <f t="shared" si="28"/>
        <v>-8.8369578358791084E-2</v>
      </c>
      <c r="J370" s="99" t="str">
        <f t="shared" si="29"/>
        <v>CONSUMED</v>
      </c>
    </row>
    <row r="371" spans="1:10">
      <c r="A371" s="102" t="s">
        <v>636</v>
      </c>
      <c r="B371" s="99">
        <f t="shared" si="25"/>
        <v>-0.28493073204241542</v>
      </c>
      <c r="C371" s="99">
        <f t="shared" si="26"/>
        <v>0.51855737149769499</v>
      </c>
      <c r="D371" s="101">
        <v>0.2</v>
      </c>
      <c r="E371" s="101">
        <v>0.30299999999999999</v>
      </c>
      <c r="F371" s="99">
        <v>0.70057995838784548</v>
      </c>
      <c r="G371" s="99">
        <v>0.85355282930337439</v>
      </c>
      <c r="H371" s="99">
        <f t="shared" si="27"/>
        <v>0.82078101593268993</v>
      </c>
      <c r="I371" s="99">
        <f t="shared" si="28"/>
        <v>-8.5772697031263306E-2</v>
      </c>
      <c r="J371" s="99" t="str">
        <f t="shared" si="29"/>
        <v>CONSUMED</v>
      </c>
    </row>
    <row r="372" spans="1:10">
      <c r="A372" s="102" t="s">
        <v>1543</v>
      </c>
      <c r="B372" s="99">
        <f t="shared" si="25"/>
        <v>-0.24301331965227344</v>
      </c>
      <c r="C372" s="99">
        <f t="shared" si="26"/>
        <v>0.51855737149769499</v>
      </c>
      <c r="D372" s="101">
        <v>0.2</v>
      </c>
      <c r="E372" s="101">
        <v>0.30299999999999999</v>
      </c>
      <c r="F372" s="99">
        <v>0.87376767543524825</v>
      </c>
      <c r="G372" s="99">
        <v>1.0340707952614776</v>
      </c>
      <c r="H372" s="99">
        <f t="shared" si="27"/>
        <v>0.84497858312912244</v>
      </c>
      <c r="I372" s="99">
        <f t="shared" si="28"/>
        <v>-7.315429856121354E-2</v>
      </c>
      <c r="J372" s="99" t="str">
        <f t="shared" si="29"/>
        <v>CONSUMED</v>
      </c>
    </row>
    <row r="373" spans="1:10">
      <c r="A373" s="102" t="s">
        <v>1210</v>
      </c>
      <c r="B373" s="99">
        <f t="shared" si="25"/>
        <v>-0.24199665941989826</v>
      </c>
      <c r="C373" s="99">
        <f t="shared" si="26"/>
        <v>0.51855737149769499</v>
      </c>
      <c r="D373" s="101">
        <v>0.2</v>
      </c>
      <c r="E373" s="101">
        <v>0.30299999999999999</v>
      </c>
      <c r="F373" s="99">
        <v>1.1170771271555811</v>
      </c>
      <c r="G373" s="99">
        <v>1.3210869812393404</v>
      </c>
      <c r="H373" s="99">
        <f t="shared" si="27"/>
        <v>0.84557424531398129</v>
      </c>
      <c r="I373" s="99">
        <f t="shared" si="28"/>
        <v>-7.2848253335869903E-2</v>
      </c>
      <c r="J373" s="99" t="str">
        <f t="shared" si="29"/>
        <v>CONSUMED</v>
      </c>
    </row>
    <row r="374" spans="1:10">
      <c r="A374" s="102" t="s">
        <v>1521</v>
      </c>
      <c r="B374" s="99">
        <f t="shared" si="25"/>
        <v>-0.2392657529910123</v>
      </c>
      <c r="C374" s="99">
        <f t="shared" si="26"/>
        <v>0.51855737149769499</v>
      </c>
      <c r="D374" s="101">
        <v>0.2</v>
      </c>
      <c r="E374" s="101">
        <v>0.30299999999999999</v>
      </c>
      <c r="F374" s="99">
        <v>7.9188956943047811E-2</v>
      </c>
      <c r="G374" s="99">
        <v>9.3473992138221038E-2</v>
      </c>
      <c r="H374" s="99">
        <f t="shared" si="27"/>
        <v>0.84717636565634447</v>
      </c>
      <c r="I374" s="99">
        <f t="shared" si="28"/>
        <v>-7.2026168585423628E-2</v>
      </c>
      <c r="J374" s="99" t="str">
        <f t="shared" si="29"/>
        <v>CONSUMED</v>
      </c>
    </row>
    <row r="375" spans="1:10">
      <c r="A375" s="102" t="s">
        <v>1967</v>
      </c>
      <c r="B375" s="99">
        <f t="shared" si="25"/>
        <v>-0.23538390244338347</v>
      </c>
      <c r="C375" s="99">
        <f t="shared" si="26"/>
        <v>0.51855737149769499</v>
      </c>
      <c r="D375" s="101">
        <v>0.2</v>
      </c>
      <c r="E375" s="101">
        <v>0.30299999999999999</v>
      </c>
      <c r="F375" s="99">
        <v>0.84770575946726578</v>
      </c>
      <c r="G375" s="99">
        <v>0.99793613586768404</v>
      </c>
      <c r="H375" s="99">
        <f t="shared" si="27"/>
        <v>0.84945892727915284</v>
      </c>
      <c r="I375" s="99">
        <f t="shared" si="28"/>
        <v>-7.0857615131902696E-2</v>
      </c>
      <c r="J375" s="99" t="str">
        <f t="shared" si="29"/>
        <v>CONSUMED</v>
      </c>
    </row>
    <row r="376" spans="1:10">
      <c r="A376" s="102" t="s">
        <v>522</v>
      </c>
      <c r="B376" s="99">
        <f t="shared" si="25"/>
        <v>-0.18099503998162264</v>
      </c>
      <c r="C376" s="99">
        <f t="shared" si="26"/>
        <v>0.51855737149769499</v>
      </c>
      <c r="D376" s="101">
        <v>0.2</v>
      </c>
      <c r="E376" s="101">
        <v>0.30299999999999999</v>
      </c>
      <c r="F376" s="99">
        <v>1.1216222379330674</v>
      </c>
      <c r="G376" s="99">
        <v>1.2715444522305264</v>
      </c>
      <c r="H376" s="99">
        <f t="shared" si="27"/>
        <v>0.88209439785257415</v>
      </c>
      <c r="I376" s="99">
        <f t="shared" si="28"/>
        <v>-5.4484936100869963E-2</v>
      </c>
      <c r="J376" s="99" t="str">
        <f t="shared" si="29"/>
        <v>CONSUMED</v>
      </c>
    </row>
    <row r="377" spans="1:10">
      <c r="A377" s="102" t="s">
        <v>471</v>
      </c>
      <c r="B377" s="99">
        <f t="shared" si="25"/>
        <v>-0.15126722008162574</v>
      </c>
      <c r="C377" s="99">
        <f t="shared" si="26"/>
        <v>0.51855737149769499</v>
      </c>
      <c r="D377" s="101">
        <v>0.2</v>
      </c>
      <c r="E377" s="101">
        <v>0.30299999999999999</v>
      </c>
      <c r="F377" s="99">
        <v>0.96485839097961168</v>
      </c>
      <c r="G377" s="99">
        <v>1.0715181917268779</v>
      </c>
      <c r="H377" s="99">
        <f t="shared" si="27"/>
        <v>0.90045917878876947</v>
      </c>
      <c r="I377" s="99">
        <f t="shared" si="28"/>
        <v>-4.5535970605274284E-2</v>
      </c>
      <c r="J377" s="99" t="str">
        <f t="shared" si="29"/>
        <v>CONSUMED</v>
      </c>
    </row>
    <row r="378" spans="1:10">
      <c r="A378" s="102" t="s">
        <v>53</v>
      </c>
      <c r="B378" s="99">
        <f t="shared" si="25"/>
        <v>-0.13389942877367991</v>
      </c>
      <c r="C378" s="99">
        <f t="shared" si="26"/>
        <v>0.51855737149769499</v>
      </c>
      <c r="D378" s="101">
        <v>0.2</v>
      </c>
      <c r="E378" s="101">
        <v>0.30299999999999999</v>
      </c>
      <c r="F378" s="99">
        <v>0.95153462143650935</v>
      </c>
      <c r="G378" s="99">
        <v>1.0440765440106829</v>
      </c>
      <c r="H378" s="99">
        <f t="shared" si="27"/>
        <v>0.91136481026698868</v>
      </c>
      <c r="I378" s="99">
        <f t="shared" si="28"/>
        <v>-4.030774446315042E-2</v>
      </c>
      <c r="J378" s="99" t="str">
        <f t="shared" si="29"/>
        <v>CONSUMED</v>
      </c>
    </row>
    <row r="379" spans="1:10">
      <c r="A379" s="102" t="s">
        <v>1252</v>
      </c>
      <c r="B379" s="99">
        <f t="shared" si="25"/>
        <v>-0.11468550765576042</v>
      </c>
      <c r="C379" s="99">
        <f t="shared" si="26"/>
        <v>0.51855737149769499</v>
      </c>
      <c r="D379" s="101">
        <v>0.2</v>
      </c>
      <c r="E379" s="101">
        <v>0.30299999999999999</v>
      </c>
      <c r="F379" s="99">
        <v>1.1252056891142377</v>
      </c>
      <c r="G379" s="99">
        <v>1.2183040759717745</v>
      </c>
      <c r="H379" s="99">
        <f t="shared" si="27"/>
        <v>0.92358362030162522</v>
      </c>
      <c r="I379" s="99">
        <f t="shared" si="28"/>
        <v>-3.4523777872335036E-2</v>
      </c>
      <c r="J379" s="99" t="str">
        <f t="shared" si="29"/>
        <v>CONSUMED</v>
      </c>
    </row>
    <row r="380" spans="1:10">
      <c r="A380" s="102" t="s">
        <v>2230</v>
      </c>
      <c r="B380" s="99">
        <f t="shared" si="25"/>
        <v>-0.10183915838908092</v>
      </c>
      <c r="C380" s="99">
        <f t="shared" si="26"/>
        <v>0.51855737149769499</v>
      </c>
      <c r="D380" s="101">
        <v>0.2</v>
      </c>
      <c r="E380" s="101">
        <v>0.30299999999999999</v>
      </c>
      <c r="F380" s="99">
        <v>2.5462062342815326</v>
      </c>
      <c r="G380" s="99">
        <v>2.7324373842416314</v>
      </c>
      <c r="H380" s="99">
        <f t="shared" si="27"/>
        <v>0.93184431195601358</v>
      </c>
      <c r="I380" s="99">
        <f t="shared" si="28"/>
        <v>-3.0656641408288523E-2</v>
      </c>
      <c r="J380" s="99" t="str">
        <f t="shared" si="29"/>
        <v>CONSUMED</v>
      </c>
    </row>
    <row r="381" spans="1:10">
      <c r="A381" s="102" t="s">
        <v>1768</v>
      </c>
      <c r="B381" s="99">
        <f t="shared" si="25"/>
        <v>-8.1158018021488726E-2</v>
      </c>
      <c r="C381" s="99">
        <f t="shared" si="26"/>
        <v>0.51855737149769499</v>
      </c>
      <c r="D381" s="101">
        <v>0.2</v>
      </c>
      <c r="E381" s="101">
        <v>0.30299999999999999</v>
      </c>
      <c r="F381" s="99">
        <v>1.5370441816397122</v>
      </c>
      <c r="G381" s="99">
        <v>1.6259880485586358</v>
      </c>
      <c r="H381" s="99">
        <f t="shared" si="27"/>
        <v>0.94529857276763618</v>
      </c>
      <c r="I381" s="99">
        <f t="shared" si="28"/>
        <v>-2.4430997813106058E-2</v>
      </c>
      <c r="J381" s="99" t="str">
        <f t="shared" si="29"/>
        <v>CONSUMED</v>
      </c>
    </row>
    <row r="382" spans="1:10">
      <c r="A382" s="102" t="s">
        <v>385</v>
      </c>
      <c r="B382" s="99">
        <f t="shared" si="25"/>
        <v>-5.979242526202258E-2</v>
      </c>
      <c r="C382" s="99">
        <f t="shared" si="26"/>
        <v>0.51855737149769499</v>
      </c>
      <c r="D382" s="101">
        <v>0.2</v>
      </c>
      <c r="E382" s="101">
        <v>0.30299999999999999</v>
      </c>
      <c r="F382" s="99">
        <v>1.0789156092710879</v>
      </c>
      <c r="G382" s="99">
        <v>1.1245707667945626</v>
      </c>
      <c r="H382" s="99">
        <f t="shared" si="27"/>
        <v>0.95940214802701251</v>
      </c>
      <c r="I382" s="99">
        <f t="shared" si="28"/>
        <v>-1.7999313517365573E-2</v>
      </c>
      <c r="J382" s="99" t="str">
        <f t="shared" si="29"/>
        <v>CONSUMED</v>
      </c>
    </row>
    <row r="383" spans="1:10">
      <c r="A383" s="102" t="s">
        <v>282</v>
      </c>
      <c r="B383" s="99">
        <f t="shared" si="25"/>
        <v>-5.6470796719920079E-2</v>
      </c>
      <c r="C383" s="99">
        <f t="shared" si="26"/>
        <v>0.51855737149769499</v>
      </c>
      <c r="D383" s="101">
        <v>0.2</v>
      </c>
      <c r="E383" s="101">
        <v>0.30299999999999999</v>
      </c>
      <c r="F383" s="99">
        <v>1.1919965524277465</v>
      </c>
      <c r="G383" s="99">
        <v>1.2395795504618237</v>
      </c>
      <c r="H383" s="99">
        <f t="shared" si="27"/>
        <v>0.96161359872680263</v>
      </c>
      <c r="I383" s="99">
        <f t="shared" si="28"/>
        <v>-1.6999403691739107E-2</v>
      </c>
      <c r="J383" s="99" t="str">
        <f t="shared" si="29"/>
        <v>CONSUMED</v>
      </c>
    </row>
    <row r="384" spans="1:10">
      <c r="A384" s="102" t="s">
        <v>1244</v>
      </c>
      <c r="B384" s="99">
        <f t="shared" si="25"/>
        <v>6.2890756310441248E-2</v>
      </c>
      <c r="C384" s="99">
        <f t="shared" si="26"/>
        <v>0.51855737149769499</v>
      </c>
      <c r="D384" s="101">
        <v>0.2</v>
      </c>
      <c r="E384" s="101">
        <v>0.30299999999999999</v>
      </c>
      <c r="F384" s="99">
        <v>1.1873815766286686</v>
      </c>
      <c r="G384" s="99">
        <v>1.1367325656473832</v>
      </c>
      <c r="H384" s="99">
        <f t="shared" si="27"/>
        <v>1.0445566639963728</v>
      </c>
      <c r="I384" s="99">
        <f t="shared" si="28"/>
        <v>1.8932004099436624E-2</v>
      </c>
      <c r="J384" s="99" t="str">
        <f t="shared" si="29"/>
        <v>PRODUCED</v>
      </c>
    </row>
    <row r="385" spans="1:10">
      <c r="A385" s="102" t="s">
        <v>465</v>
      </c>
      <c r="B385" s="99">
        <f t="shared" si="25"/>
        <v>0.10398859394101098</v>
      </c>
      <c r="C385" s="99">
        <f t="shared" si="26"/>
        <v>0.51855737149769499</v>
      </c>
      <c r="D385" s="101">
        <v>0.2</v>
      </c>
      <c r="E385" s="101">
        <v>0.30299999999999999</v>
      </c>
      <c r="F385" s="99">
        <v>1.1378487432337376</v>
      </c>
      <c r="G385" s="99">
        <v>1.0587193439438705</v>
      </c>
      <c r="H385" s="99">
        <f t="shared" si="27"/>
        <v>1.0747406758386975</v>
      </c>
      <c r="I385" s="99">
        <f t="shared" si="28"/>
        <v>3.1303685983166039E-2</v>
      </c>
      <c r="J385" s="99" t="str">
        <f t="shared" si="29"/>
        <v>PRODUCED</v>
      </c>
    </row>
    <row r="386" spans="1:10">
      <c r="A386" s="102" t="s">
        <v>2067</v>
      </c>
      <c r="B386" s="99">
        <f t="shared" ref="B386:B449" si="30">LOG(H386, 2)</f>
        <v>0.13549709043028796</v>
      </c>
      <c r="C386" s="99">
        <f t="shared" ref="C386:C449" si="31">-LOG10(E386)</f>
        <v>0.51855737149769499</v>
      </c>
      <c r="D386" s="101">
        <v>0.2</v>
      </c>
      <c r="E386" s="101">
        <v>0.30299999999999999</v>
      </c>
      <c r="F386" s="99">
        <v>1.0015383157507385</v>
      </c>
      <c r="G386" s="99">
        <v>0.91175652527460394</v>
      </c>
      <c r="H386" s="99">
        <f t="shared" ref="H386:H449" si="32">F386/G386</f>
        <v>1.0984712343562268</v>
      </c>
      <c r="I386" s="99">
        <f t="shared" ref="I386:I449" si="33">LOG(H386)</f>
        <v>4.0788688544711654E-2</v>
      </c>
      <c r="J386" s="99" t="str">
        <f t="shared" ref="J386:J449" si="34">IF(AND(I386&gt;0), "PRODUCED", "CONSUMED")</f>
        <v>PRODUCED</v>
      </c>
    </row>
    <row r="387" spans="1:10">
      <c r="A387" s="102" t="s">
        <v>1917</v>
      </c>
      <c r="B387" s="99">
        <f t="shared" si="30"/>
        <v>0.14002725880313355</v>
      </c>
      <c r="C387" s="99">
        <f t="shared" si="31"/>
        <v>0.51855737149769499</v>
      </c>
      <c r="D387" s="101">
        <v>0.2</v>
      </c>
      <c r="E387" s="101">
        <v>0.30299999999999999</v>
      </c>
      <c r="F387" s="99">
        <v>1.1403031860568016</v>
      </c>
      <c r="G387" s="99">
        <v>1.0348274316263628</v>
      </c>
      <c r="H387" s="99">
        <f t="shared" si="32"/>
        <v>1.1019259358680416</v>
      </c>
      <c r="I387" s="99">
        <f t="shared" si="33"/>
        <v>4.2152405110346458E-2</v>
      </c>
      <c r="J387" s="99" t="str">
        <f t="shared" si="34"/>
        <v>PRODUCED</v>
      </c>
    </row>
    <row r="388" spans="1:10">
      <c r="A388" s="102" t="s">
        <v>2151</v>
      </c>
      <c r="B388" s="99">
        <f t="shared" si="30"/>
        <v>0.16017135483405542</v>
      </c>
      <c r="C388" s="99">
        <f t="shared" si="31"/>
        <v>0.51855737149769499</v>
      </c>
      <c r="D388" s="101">
        <v>0.2</v>
      </c>
      <c r="E388" s="101">
        <v>0.30299999999999999</v>
      </c>
      <c r="F388" s="99">
        <v>0.95947459103375754</v>
      </c>
      <c r="G388" s="99">
        <v>0.85865182222205316</v>
      </c>
      <c r="H388" s="99">
        <f t="shared" si="32"/>
        <v>1.1174198507502042</v>
      </c>
      <c r="I388" s="99">
        <f t="shared" si="33"/>
        <v>4.8216382251189696E-2</v>
      </c>
      <c r="J388" s="99" t="str">
        <f t="shared" si="34"/>
        <v>PRODUCED</v>
      </c>
    </row>
    <row r="389" spans="1:10">
      <c r="A389" s="102" t="s">
        <v>92</v>
      </c>
      <c r="B389" s="99">
        <f t="shared" si="30"/>
        <v>0.1640073943785243</v>
      </c>
      <c r="C389" s="99">
        <f t="shared" si="31"/>
        <v>0.51855737149769499</v>
      </c>
      <c r="D389" s="101">
        <v>0.2</v>
      </c>
      <c r="E389" s="101">
        <v>0.30299999999999999</v>
      </c>
      <c r="F389" s="99">
        <v>1.210003055204141</v>
      </c>
      <c r="G389" s="99">
        <v>1.079979027064778</v>
      </c>
      <c r="H389" s="99">
        <f t="shared" si="32"/>
        <v>1.120394956643509</v>
      </c>
      <c r="I389" s="99">
        <f t="shared" si="33"/>
        <v>4.9371145218628024E-2</v>
      </c>
      <c r="J389" s="99" t="str">
        <f t="shared" si="34"/>
        <v>PRODUCED</v>
      </c>
    </row>
    <row r="390" spans="1:10">
      <c r="A390" s="102" t="s">
        <v>88</v>
      </c>
      <c r="B390" s="99">
        <f t="shared" si="30"/>
        <v>0.18112100510732632</v>
      </c>
      <c r="C390" s="99">
        <f t="shared" si="31"/>
        <v>0.51855737149769499</v>
      </c>
      <c r="D390" s="101">
        <v>0.2</v>
      </c>
      <c r="E390" s="101">
        <v>0.30299999999999999</v>
      </c>
      <c r="F390" s="99">
        <v>1.4844108847698128</v>
      </c>
      <c r="G390" s="99">
        <v>1.3092762045654178</v>
      </c>
      <c r="H390" s="99">
        <f t="shared" si="32"/>
        <v>1.1337645025501144</v>
      </c>
      <c r="I390" s="99">
        <f t="shared" si="33"/>
        <v>5.4522855382114349E-2</v>
      </c>
      <c r="J390" s="99" t="str">
        <f t="shared" si="34"/>
        <v>PRODUCED</v>
      </c>
    </row>
    <row r="391" spans="1:10">
      <c r="A391" s="102" t="s">
        <v>817</v>
      </c>
      <c r="B391" s="99">
        <f t="shared" si="30"/>
        <v>0.1983796545761794</v>
      </c>
      <c r="C391" s="99">
        <f t="shared" si="31"/>
        <v>0.51855737149769499</v>
      </c>
      <c r="D391" s="101">
        <v>0.2</v>
      </c>
      <c r="E391" s="101">
        <v>0.30299999999999999</v>
      </c>
      <c r="F391" s="99">
        <v>1.3914523484339911</v>
      </c>
      <c r="G391" s="99">
        <v>1.2126908801901279</v>
      </c>
      <c r="H391" s="99">
        <f t="shared" si="32"/>
        <v>1.1474089326175494</v>
      </c>
      <c r="I391" s="99">
        <f t="shared" si="33"/>
        <v>5.9718226556889374E-2</v>
      </c>
      <c r="J391" s="99" t="str">
        <f t="shared" si="34"/>
        <v>PRODUCED</v>
      </c>
    </row>
    <row r="392" spans="1:10">
      <c r="A392" s="102" t="s">
        <v>973</v>
      </c>
      <c r="B392" s="99">
        <f t="shared" si="30"/>
        <v>0.21383863137835474</v>
      </c>
      <c r="C392" s="99">
        <f t="shared" si="31"/>
        <v>0.51855737149769499</v>
      </c>
      <c r="D392" s="101">
        <v>0.2</v>
      </c>
      <c r="E392" s="101">
        <v>0.30299999999999999</v>
      </c>
      <c r="F392" s="99">
        <v>1.3790161490399309</v>
      </c>
      <c r="G392" s="99">
        <v>1.189042860998059</v>
      </c>
      <c r="H392" s="99">
        <f t="shared" si="32"/>
        <v>1.1597699244267881</v>
      </c>
      <c r="I392" s="99">
        <f t="shared" si="33"/>
        <v>6.4371842276617797E-2</v>
      </c>
      <c r="J392" s="99" t="str">
        <f t="shared" si="34"/>
        <v>PRODUCED</v>
      </c>
    </row>
    <row r="393" spans="1:10">
      <c r="A393" s="102" t="s">
        <v>163</v>
      </c>
      <c r="B393" s="99">
        <f t="shared" si="30"/>
        <v>0.26308314572111996</v>
      </c>
      <c r="C393" s="99">
        <f t="shared" si="31"/>
        <v>0.51855737149769499</v>
      </c>
      <c r="D393" s="101">
        <v>0.2</v>
      </c>
      <c r="E393" s="101">
        <v>0.30299999999999999</v>
      </c>
      <c r="F393" s="99">
        <v>1.813857113209437</v>
      </c>
      <c r="G393" s="99">
        <v>1.5114965292076199</v>
      </c>
      <c r="H393" s="99">
        <f t="shared" si="32"/>
        <v>1.2000405413833966</v>
      </c>
      <c r="I393" s="99">
        <f t="shared" si="33"/>
        <v>7.9195918215695271E-2</v>
      </c>
      <c r="J393" s="99" t="str">
        <f t="shared" si="34"/>
        <v>PRODUCED</v>
      </c>
    </row>
    <row r="394" spans="1:10">
      <c r="A394" s="102" t="s">
        <v>61</v>
      </c>
      <c r="B394" s="99">
        <f t="shared" si="30"/>
        <v>0.30388578631020252</v>
      </c>
      <c r="C394" s="99">
        <f t="shared" si="31"/>
        <v>0.51855737149769499</v>
      </c>
      <c r="D394" s="101">
        <v>0.2</v>
      </c>
      <c r="E394" s="101">
        <v>0.30299999999999999</v>
      </c>
      <c r="F394" s="99">
        <v>1.4488936334004643</v>
      </c>
      <c r="G394" s="99">
        <v>1.1737017906286444</v>
      </c>
      <c r="H394" s="99">
        <f t="shared" si="32"/>
        <v>1.234464874271364</v>
      </c>
      <c r="I394" s="99">
        <f t="shared" si="33"/>
        <v>9.1478736935305768E-2</v>
      </c>
      <c r="J394" s="99" t="str">
        <f t="shared" si="34"/>
        <v>PRODUCED</v>
      </c>
    </row>
    <row r="395" spans="1:10">
      <c r="A395" s="102" t="s">
        <v>1180</v>
      </c>
      <c r="B395" s="99">
        <f t="shared" si="30"/>
        <v>0.32800933801464649</v>
      </c>
      <c r="C395" s="99">
        <f t="shared" si="31"/>
        <v>0.51855737149769499</v>
      </c>
      <c r="D395" s="101">
        <v>0.2</v>
      </c>
      <c r="E395" s="101">
        <v>0.30299999999999999</v>
      </c>
      <c r="F395" s="99">
        <v>0.89535960158195393</v>
      </c>
      <c r="G395" s="99">
        <v>0.71327474244421663</v>
      </c>
      <c r="H395" s="99">
        <f t="shared" si="32"/>
        <v>1.2552801162056817</v>
      </c>
      <c r="I395" s="99">
        <f t="shared" si="33"/>
        <v>9.874064960029437E-2</v>
      </c>
      <c r="J395" s="99" t="str">
        <f t="shared" si="34"/>
        <v>PRODUCED</v>
      </c>
    </row>
    <row r="396" spans="1:10">
      <c r="A396" s="102" t="s">
        <v>2160</v>
      </c>
      <c r="B396" s="99">
        <f t="shared" si="30"/>
        <v>0.34419707016619999</v>
      </c>
      <c r="C396" s="99">
        <f t="shared" si="31"/>
        <v>0.51855737149769499</v>
      </c>
      <c r="D396" s="101">
        <v>0.2</v>
      </c>
      <c r="E396" s="101">
        <v>0.30299999999999999</v>
      </c>
      <c r="F396" s="99">
        <v>1.225917374294166</v>
      </c>
      <c r="G396" s="99">
        <v>0.965711843388108</v>
      </c>
      <c r="H396" s="99">
        <f t="shared" si="32"/>
        <v>1.2694442785263478</v>
      </c>
      <c r="I396" s="99">
        <f t="shared" si="33"/>
        <v>0.1036136425396862</v>
      </c>
      <c r="J396" s="99" t="str">
        <f t="shared" si="34"/>
        <v>PRODUCED</v>
      </c>
    </row>
    <row r="397" spans="1:10">
      <c r="A397" s="102" t="s">
        <v>257</v>
      </c>
      <c r="B397" s="99">
        <f t="shared" si="30"/>
        <v>0.38286900782927641</v>
      </c>
      <c r="C397" s="99">
        <f t="shared" si="31"/>
        <v>0.51855737149769499</v>
      </c>
      <c r="D397" s="101">
        <v>0.2</v>
      </c>
      <c r="E397" s="101">
        <v>0.30299999999999999</v>
      </c>
      <c r="F397" s="99">
        <v>1.3584199902421294</v>
      </c>
      <c r="G397" s="99">
        <v>1.0417871784978197</v>
      </c>
      <c r="H397" s="99">
        <f t="shared" si="32"/>
        <v>1.3039323369297662</v>
      </c>
      <c r="I397" s="99">
        <f t="shared" si="33"/>
        <v>0.11525505576671988</v>
      </c>
      <c r="J397" s="99" t="str">
        <f t="shared" si="34"/>
        <v>PRODUCED</v>
      </c>
    </row>
    <row r="398" spans="1:10">
      <c r="A398" s="102" t="s">
        <v>1174</v>
      </c>
      <c r="B398" s="99">
        <f t="shared" si="30"/>
        <v>0.59906425956482057</v>
      </c>
      <c r="C398" s="99">
        <f t="shared" si="31"/>
        <v>0.51855737149769499</v>
      </c>
      <c r="D398" s="101">
        <v>0.2</v>
      </c>
      <c r="E398" s="101">
        <v>0.30299999999999999</v>
      </c>
      <c r="F398" s="99">
        <v>1.7645871100463604</v>
      </c>
      <c r="G398" s="99">
        <v>1.1649486730068499</v>
      </c>
      <c r="H398" s="99">
        <f t="shared" si="32"/>
        <v>1.5147337826410696</v>
      </c>
      <c r="I398" s="99">
        <f t="shared" si="33"/>
        <v>0.18033631145924403</v>
      </c>
      <c r="J398" s="99" t="str">
        <f t="shared" si="34"/>
        <v>PRODUCED</v>
      </c>
    </row>
    <row r="399" spans="1:10">
      <c r="A399" s="102" t="s">
        <v>477</v>
      </c>
      <c r="B399" s="99">
        <f t="shared" si="30"/>
        <v>1.226055254571198</v>
      </c>
      <c r="C399" s="99">
        <f t="shared" si="31"/>
        <v>0.51855737149769499</v>
      </c>
      <c r="D399" s="101">
        <v>0.2</v>
      </c>
      <c r="E399" s="101">
        <v>0.30299999999999999</v>
      </c>
      <c r="F399" s="99">
        <v>0.64594829860729919</v>
      </c>
      <c r="G399" s="99">
        <v>0.27613302508423454</v>
      </c>
      <c r="H399" s="99">
        <f t="shared" si="32"/>
        <v>2.3392649191825292</v>
      </c>
      <c r="I399" s="99">
        <f t="shared" si="33"/>
        <v>0.3690794079673691</v>
      </c>
      <c r="J399" s="99" t="str">
        <f t="shared" si="34"/>
        <v>PRODUCED</v>
      </c>
    </row>
    <row r="400" spans="1:10">
      <c r="A400" s="102" t="s">
        <v>1217</v>
      </c>
      <c r="B400" s="99">
        <f t="shared" si="30"/>
        <v>-1.0771042118987229</v>
      </c>
      <c r="C400" s="99">
        <f t="shared" si="31"/>
        <v>0.2531277048508252</v>
      </c>
      <c r="D400" s="101">
        <v>0.4</v>
      </c>
      <c r="E400" s="101">
        <v>0.55830599999999997</v>
      </c>
      <c r="F400" s="99">
        <v>0.37839471343644721</v>
      </c>
      <c r="G400" s="99">
        <v>0.79833604185632312</v>
      </c>
      <c r="H400" s="99">
        <f t="shared" si="32"/>
        <v>0.47397924382392731</v>
      </c>
      <c r="I400" s="99">
        <f t="shared" si="33"/>
        <v>-0.32424067623752839</v>
      </c>
      <c r="J400" s="99" t="str">
        <f t="shared" si="34"/>
        <v>CONSUMED</v>
      </c>
    </row>
    <row r="401" spans="1:10">
      <c r="A401" s="102" t="s">
        <v>433</v>
      </c>
      <c r="B401" s="99">
        <f t="shared" si="30"/>
        <v>-0.40758521990482527</v>
      </c>
      <c r="C401" s="99">
        <f t="shared" si="31"/>
        <v>0.2531277048508252</v>
      </c>
      <c r="D401" s="101">
        <v>0.4</v>
      </c>
      <c r="E401" s="101">
        <v>0.55830599999999997</v>
      </c>
      <c r="F401" s="99">
        <v>0.97096131840209232</v>
      </c>
      <c r="G401" s="99">
        <v>1.2879449649118764</v>
      </c>
      <c r="H401" s="99">
        <f t="shared" si="32"/>
        <v>0.75388416807742042</v>
      </c>
      <c r="I401" s="99">
        <f t="shared" si="33"/>
        <v>-0.12269537698065237</v>
      </c>
      <c r="J401" s="99" t="str">
        <f t="shared" si="34"/>
        <v>CONSUMED</v>
      </c>
    </row>
    <row r="402" spans="1:10">
      <c r="A402" s="102" t="s">
        <v>1517</v>
      </c>
      <c r="B402" s="99">
        <f t="shared" si="30"/>
        <v>-0.33015969936406714</v>
      </c>
      <c r="C402" s="99">
        <f t="shared" si="31"/>
        <v>0.2531277048508252</v>
      </c>
      <c r="D402" s="101">
        <v>0.4</v>
      </c>
      <c r="E402" s="101">
        <v>0.55830599999999997</v>
      </c>
      <c r="F402" s="99">
        <v>0.46207629360110758</v>
      </c>
      <c r="G402" s="99">
        <v>0.58090038041003322</v>
      </c>
      <c r="H402" s="99">
        <f t="shared" si="32"/>
        <v>0.79544842658727011</v>
      </c>
      <c r="I402" s="99">
        <f t="shared" si="33"/>
        <v>-9.9387972867986465E-2</v>
      </c>
      <c r="J402" s="99" t="str">
        <f t="shared" si="34"/>
        <v>CONSUMED</v>
      </c>
    </row>
    <row r="403" spans="1:10">
      <c r="A403" s="102" t="s">
        <v>649</v>
      </c>
      <c r="B403" s="99">
        <f t="shared" si="30"/>
        <v>-0.30329180827134172</v>
      </c>
      <c r="C403" s="99">
        <f t="shared" si="31"/>
        <v>0.2531277048508252</v>
      </c>
      <c r="D403" s="101">
        <v>0.4</v>
      </c>
      <c r="E403" s="101">
        <v>0.55830599999999997</v>
      </c>
      <c r="F403" s="99">
        <v>1.1213795193780729</v>
      </c>
      <c r="G403" s="99">
        <v>1.3837338072445131</v>
      </c>
      <c r="H403" s="99">
        <f t="shared" si="32"/>
        <v>0.81040118663511063</v>
      </c>
      <c r="I403" s="99">
        <f t="shared" si="33"/>
        <v>-9.1299931728843015E-2</v>
      </c>
      <c r="J403" s="99" t="str">
        <f t="shared" si="34"/>
        <v>CONSUMED</v>
      </c>
    </row>
    <row r="404" spans="1:10">
      <c r="A404" s="102" t="s">
        <v>49</v>
      </c>
      <c r="B404" s="99">
        <f t="shared" si="30"/>
        <v>-0.26554882718046841</v>
      </c>
      <c r="C404" s="99">
        <f t="shared" si="31"/>
        <v>0.2531277048508252</v>
      </c>
      <c r="D404" s="101">
        <v>0.4</v>
      </c>
      <c r="E404" s="101">
        <v>0.55830599999999997</v>
      </c>
      <c r="F404" s="99">
        <v>1.2586716072412647</v>
      </c>
      <c r="G404" s="99">
        <v>1.5130406562285426</v>
      </c>
      <c r="H404" s="99">
        <f t="shared" si="32"/>
        <v>0.83188221153202391</v>
      </c>
      <c r="I404" s="99">
        <f t="shared" si="33"/>
        <v>-7.9938162294711693E-2</v>
      </c>
      <c r="J404" s="99" t="str">
        <f t="shared" si="34"/>
        <v>CONSUMED</v>
      </c>
    </row>
    <row r="405" spans="1:10">
      <c r="A405" s="102" t="s">
        <v>2000</v>
      </c>
      <c r="B405" s="99">
        <f t="shared" si="30"/>
        <v>-0.25715587757381125</v>
      </c>
      <c r="C405" s="99">
        <f t="shared" si="31"/>
        <v>0.2531277048508252</v>
      </c>
      <c r="D405" s="101">
        <v>0.4</v>
      </c>
      <c r="E405" s="101">
        <v>0.55830599999999997</v>
      </c>
      <c r="F405" s="99">
        <v>0.86467681529050877</v>
      </c>
      <c r="G405" s="99">
        <v>1.0333928373507246</v>
      </c>
      <c r="H405" s="99">
        <f t="shared" si="32"/>
        <v>0.83673583175518462</v>
      </c>
      <c r="I405" s="99">
        <f t="shared" si="33"/>
        <v>-7.7411632711011688E-2</v>
      </c>
      <c r="J405" s="99" t="str">
        <f t="shared" si="34"/>
        <v>CONSUMED</v>
      </c>
    </row>
    <row r="406" spans="1:10">
      <c r="A406" s="102" t="s">
        <v>1619</v>
      </c>
      <c r="B406" s="99">
        <f t="shared" si="30"/>
        <v>-0.19478482436217159</v>
      </c>
      <c r="C406" s="99">
        <f t="shared" si="31"/>
        <v>0.2531277048508252</v>
      </c>
      <c r="D406" s="101">
        <v>0.4</v>
      </c>
      <c r="E406" s="101">
        <v>0.55830599999999997</v>
      </c>
      <c r="F406" s="99">
        <v>0.99929861502352058</v>
      </c>
      <c r="G406" s="99">
        <v>1.1437506669813393</v>
      </c>
      <c r="H406" s="99">
        <f t="shared" si="32"/>
        <v>0.87370319762167581</v>
      </c>
      <c r="I406" s="99">
        <f t="shared" si="33"/>
        <v>-5.8636074833153855E-2</v>
      </c>
      <c r="J406" s="99" t="str">
        <f t="shared" si="34"/>
        <v>CONSUMED</v>
      </c>
    </row>
    <row r="407" spans="1:10">
      <c r="A407" s="102" t="s">
        <v>98</v>
      </c>
      <c r="B407" s="99">
        <f t="shared" si="30"/>
        <v>-0.16218523623189879</v>
      </c>
      <c r="C407" s="99">
        <f t="shared" si="31"/>
        <v>0.2531277048508252</v>
      </c>
      <c r="D407" s="101">
        <v>0.4</v>
      </c>
      <c r="E407" s="101">
        <v>0.55830599999999997</v>
      </c>
      <c r="F407" s="99">
        <v>1.3303060676110914</v>
      </c>
      <c r="G407" s="99">
        <v>1.4885869004684775</v>
      </c>
      <c r="H407" s="99">
        <f t="shared" si="32"/>
        <v>0.89367041130915958</v>
      </c>
      <c r="I407" s="99">
        <f t="shared" si="33"/>
        <v>-4.8822620959650266E-2</v>
      </c>
      <c r="J407" s="99" t="str">
        <f t="shared" si="34"/>
        <v>CONSUMED</v>
      </c>
    </row>
    <row r="408" spans="1:10">
      <c r="A408" s="102" t="s">
        <v>744</v>
      </c>
      <c r="B408" s="99">
        <f t="shared" si="30"/>
        <v>-0.16198814317454632</v>
      </c>
      <c r="C408" s="99">
        <f t="shared" si="31"/>
        <v>0.2531277048508252</v>
      </c>
      <c r="D408" s="101">
        <v>0.4</v>
      </c>
      <c r="E408" s="101">
        <v>0.55830599999999997</v>
      </c>
      <c r="F408" s="99">
        <v>0.86540586940904296</v>
      </c>
      <c r="G408" s="99">
        <v>0.96824023660948344</v>
      </c>
      <c r="H408" s="99">
        <f t="shared" si="32"/>
        <v>0.89379250798279286</v>
      </c>
      <c r="I408" s="99">
        <f t="shared" si="33"/>
        <v>-4.8763290037450044E-2</v>
      </c>
      <c r="J408" s="99" t="str">
        <f t="shared" si="34"/>
        <v>CONSUMED</v>
      </c>
    </row>
    <row r="409" spans="1:10">
      <c r="A409" s="102" t="s">
        <v>752</v>
      </c>
      <c r="B409" s="99">
        <f t="shared" si="30"/>
        <v>-0.1576238787692108</v>
      </c>
      <c r="C409" s="99">
        <f t="shared" si="31"/>
        <v>0.2531277048508252</v>
      </c>
      <c r="D409" s="101">
        <v>0.4</v>
      </c>
      <c r="E409" s="101">
        <v>0.55830599999999997</v>
      </c>
      <c r="F409" s="99">
        <v>0.57144979356868564</v>
      </c>
      <c r="G409" s="99">
        <v>0.63742280293194298</v>
      </c>
      <c r="H409" s="99">
        <f t="shared" si="32"/>
        <v>0.89650039336559284</v>
      </c>
      <c r="I409" s="99">
        <f t="shared" si="33"/>
        <v>-4.7449515542435421E-2</v>
      </c>
      <c r="J409" s="99" t="str">
        <f t="shared" si="34"/>
        <v>CONSUMED</v>
      </c>
    </row>
    <row r="410" spans="1:10">
      <c r="A410" s="102" t="s">
        <v>1106</v>
      </c>
      <c r="B410" s="99">
        <f t="shared" si="30"/>
        <v>-0.15239359902405944</v>
      </c>
      <c r="C410" s="99">
        <f t="shared" si="31"/>
        <v>0.2531277048508252</v>
      </c>
      <c r="D410" s="101">
        <v>0.4</v>
      </c>
      <c r="E410" s="101">
        <v>0.55830599999999997</v>
      </c>
      <c r="F410" s="99">
        <v>1.5115126060478918</v>
      </c>
      <c r="G410" s="99">
        <v>1.679913104881642</v>
      </c>
      <c r="H410" s="99">
        <f t="shared" si="32"/>
        <v>0.8997564229099726</v>
      </c>
      <c r="I410" s="99">
        <f t="shared" si="33"/>
        <v>-4.5875044453431102E-2</v>
      </c>
      <c r="J410" s="99" t="str">
        <f t="shared" si="34"/>
        <v>CONSUMED</v>
      </c>
    </row>
    <row r="411" spans="1:10">
      <c r="A411" s="102" t="s">
        <v>467</v>
      </c>
      <c r="B411" s="99">
        <f t="shared" si="30"/>
        <v>-0.145327143157198</v>
      </c>
      <c r="C411" s="99">
        <f t="shared" si="31"/>
        <v>0.2531277048508252</v>
      </c>
      <c r="D411" s="101">
        <v>0.4</v>
      </c>
      <c r="E411" s="101">
        <v>0.55830599999999997</v>
      </c>
      <c r="F411" s="99">
        <v>0.8458237030077127</v>
      </c>
      <c r="G411" s="99">
        <v>0.93546529624545016</v>
      </c>
      <c r="H411" s="99">
        <f t="shared" si="32"/>
        <v>0.9041743252288249</v>
      </c>
      <c r="I411" s="99">
        <f t="shared" si="33"/>
        <v>-4.3747829274470094E-2</v>
      </c>
      <c r="J411" s="99" t="str">
        <f t="shared" si="34"/>
        <v>CONSUMED</v>
      </c>
    </row>
    <row r="412" spans="1:10">
      <c r="A412" s="102" t="s">
        <v>291</v>
      </c>
      <c r="B412" s="99">
        <f t="shared" si="30"/>
        <v>-0.14513444312143417</v>
      </c>
      <c r="C412" s="99">
        <f t="shared" si="31"/>
        <v>0.2531277048508252</v>
      </c>
      <c r="D412" s="101">
        <v>0.4</v>
      </c>
      <c r="E412" s="101">
        <v>0.55830599999999997</v>
      </c>
      <c r="F412" s="99">
        <v>1.1391621956694788</v>
      </c>
      <c r="G412" s="99">
        <v>1.2597239456374301</v>
      </c>
      <c r="H412" s="99">
        <f t="shared" si="32"/>
        <v>0.90429510339509656</v>
      </c>
      <c r="I412" s="99">
        <f t="shared" si="33"/>
        <v>-4.3689820783539647E-2</v>
      </c>
      <c r="J412" s="99" t="str">
        <f t="shared" si="34"/>
        <v>CONSUMED</v>
      </c>
    </row>
    <row r="413" spans="1:10">
      <c r="A413" s="102" t="s">
        <v>2167</v>
      </c>
      <c r="B413" s="99">
        <f t="shared" si="30"/>
        <v>-0.1250616051263734</v>
      </c>
      <c r="C413" s="99">
        <f t="shared" si="31"/>
        <v>0.2531277048508252</v>
      </c>
      <c r="D413" s="101">
        <v>0.4</v>
      </c>
      <c r="E413" s="101">
        <v>0.55830599999999997</v>
      </c>
      <c r="F413" s="99">
        <v>1.0253891987619412</v>
      </c>
      <c r="G413" s="99">
        <v>1.1182425997683636</v>
      </c>
      <c r="H413" s="99">
        <f t="shared" si="32"/>
        <v>0.916964886666224</v>
      </c>
      <c r="I413" s="99">
        <f t="shared" si="33"/>
        <v>-3.7647294448922709E-2</v>
      </c>
      <c r="J413" s="99" t="str">
        <f t="shared" si="34"/>
        <v>CONSUMED</v>
      </c>
    </row>
    <row r="414" spans="1:10">
      <c r="A414" s="102" t="s">
        <v>141</v>
      </c>
      <c r="B414" s="99">
        <f t="shared" si="30"/>
        <v>-0.11979665267988614</v>
      </c>
      <c r="C414" s="99">
        <f t="shared" si="31"/>
        <v>0.2531277048508252</v>
      </c>
      <c r="D414" s="101">
        <v>0.4</v>
      </c>
      <c r="E414" s="101">
        <v>0.55830599999999997</v>
      </c>
      <c r="F414" s="99">
        <v>1.2751180503763144</v>
      </c>
      <c r="G414" s="99">
        <v>1.38551993690579</v>
      </c>
      <c r="H414" s="99">
        <f t="shared" si="32"/>
        <v>0.92031735986706165</v>
      </c>
      <c r="I414" s="99">
        <f t="shared" si="33"/>
        <v>-3.6062385836785588E-2</v>
      </c>
      <c r="J414" s="99" t="str">
        <f t="shared" si="34"/>
        <v>CONSUMED</v>
      </c>
    </row>
    <row r="415" spans="1:10">
      <c r="A415" s="102" t="s">
        <v>755</v>
      </c>
      <c r="B415" s="99">
        <f t="shared" si="30"/>
        <v>-9.5689432934179849E-2</v>
      </c>
      <c r="C415" s="99">
        <f t="shared" si="31"/>
        <v>0.2531277048508252</v>
      </c>
      <c r="D415" s="101">
        <v>0.4</v>
      </c>
      <c r="E415" s="101">
        <v>0.55830599999999997</v>
      </c>
      <c r="F415" s="99">
        <v>1.479166513838462</v>
      </c>
      <c r="G415" s="99">
        <v>1.5806017413035827</v>
      </c>
      <c r="H415" s="99">
        <f t="shared" si="32"/>
        <v>0.9358249299526501</v>
      </c>
      <c r="I415" s="99">
        <f t="shared" si="33"/>
        <v>-2.8805389581264978E-2</v>
      </c>
      <c r="J415" s="99" t="str">
        <f t="shared" si="34"/>
        <v>CONSUMED</v>
      </c>
    </row>
    <row r="416" spans="1:10">
      <c r="A416" s="102" t="s">
        <v>264</v>
      </c>
      <c r="B416" s="99">
        <f t="shared" si="30"/>
        <v>-8.4037687604858635E-2</v>
      </c>
      <c r="C416" s="99">
        <f t="shared" si="31"/>
        <v>0.2531277048508252</v>
      </c>
      <c r="D416" s="101">
        <v>0.4</v>
      </c>
      <c r="E416" s="101">
        <v>0.55830599999999997</v>
      </c>
      <c r="F416" s="99">
        <v>1.4871590669350983</v>
      </c>
      <c r="G416" s="99">
        <v>1.5763595711455096</v>
      </c>
      <c r="H416" s="99">
        <f t="shared" si="32"/>
        <v>0.94341360572601396</v>
      </c>
      <c r="I416" s="99">
        <f t="shared" si="33"/>
        <v>-2.5297864735301597E-2</v>
      </c>
      <c r="J416" s="99" t="str">
        <f t="shared" si="34"/>
        <v>CONSUMED</v>
      </c>
    </row>
    <row r="417" spans="1:10">
      <c r="A417" s="102" t="s">
        <v>1258</v>
      </c>
      <c r="B417" s="99">
        <f t="shared" si="30"/>
        <v>2.1622488776012815E-2</v>
      </c>
      <c r="C417" s="99">
        <f t="shared" si="31"/>
        <v>0.2531277048508252</v>
      </c>
      <c r="D417" s="101">
        <v>0.4</v>
      </c>
      <c r="E417" s="101">
        <v>0.55830599999999997</v>
      </c>
      <c r="F417" s="99">
        <v>1.2822175515400465</v>
      </c>
      <c r="G417" s="99">
        <v>1.2631435235900483</v>
      </c>
      <c r="H417" s="99">
        <f t="shared" si="32"/>
        <v>1.0151004439272164</v>
      </c>
      <c r="I417" s="99">
        <f t="shared" si="33"/>
        <v>6.5090177024876199E-3</v>
      </c>
      <c r="J417" s="99" t="str">
        <f t="shared" si="34"/>
        <v>PRODUCED</v>
      </c>
    </row>
    <row r="418" spans="1:10">
      <c r="A418" s="102" t="s">
        <v>1706</v>
      </c>
      <c r="B418" s="99">
        <f t="shared" si="30"/>
        <v>4.826214121886143E-2</v>
      </c>
      <c r="C418" s="99">
        <f t="shared" si="31"/>
        <v>0.2531277048508252</v>
      </c>
      <c r="D418" s="101">
        <v>0.4</v>
      </c>
      <c r="E418" s="101">
        <v>0.55830599999999997</v>
      </c>
      <c r="F418" s="99">
        <v>1.0538425095695796</v>
      </c>
      <c r="G418" s="99">
        <v>1.0191717118284946</v>
      </c>
      <c r="H418" s="99">
        <f t="shared" si="32"/>
        <v>1.0340186028896761</v>
      </c>
      <c r="I418" s="99">
        <f t="shared" si="33"/>
        <v>1.4528352161848305E-2</v>
      </c>
      <c r="J418" s="99" t="str">
        <f t="shared" si="34"/>
        <v>PRODUCED</v>
      </c>
    </row>
    <row r="419" spans="1:10">
      <c r="A419" s="102" t="s">
        <v>770</v>
      </c>
      <c r="B419" s="99">
        <f t="shared" si="30"/>
        <v>6.8780888287110029E-2</v>
      </c>
      <c r="C419" s="99">
        <f t="shared" si="31"/>
        <v>0.2531277048508252</v>
      </c>
      <c r="D419" s="101">
        <v>0.4</v>
      </c>
      <c r="E419" s="101">
        <v>0.55830599999999997</v>
      </c>
      <c r="F419" s="99">
        <v>0.52618751428063681</v>
      </c>
      <c r="G419" s="99">
        <v>0.50168998112840302</v>
      </c>
      <c r="H419" s="99">
        <f t="shared" si="32"/>
        <v>1.0488300226708411</v>
      </c>
      <c r="I419" s="99">
        <f t="shared" si="33"/>
        <v>2.070511050283351E-2</v>
      </c>
      <c r="J419" s="99" t="str">
        <f t="shared" si="34"/>
        <v>PRODUCED</v>
      </c>
    </row>
    <row r="420" spans="1:10">
      <c r="A420" s="102" t="s">
        <v>1563</v>
      </c>
      <c r="B420" s="99">
        <f t="shared" si="30"/>
        <v>8.4101856555507684E-2</v>
      </c>
      <c r="C420" s="99">
        <f t="shared" si="31"/>
        <v>0.2531277048508252</v>
      </c>
      <c r="D420" s="101">
        <v>0.4</v>
      </c>
      <c r="E420" s="101">
        <v>0.55830599999999997</v>
      </c>
      <c r="F420" s="99">
        <v>5.0831131380516627E-2</v>
      </c>
      <c r="G420" s="99">
        <v>4.795264802823123E-2</v>
      </c>
      <c r="H420" s="99">
        <f t="shared" si="32"/>
        <v>1.0600276203848167</v>
      </c>
      <c r="I420" s="99">
        <f t="shared" si="33"/>
        <v>2.5317181514237248E-2</v>
      </c>
      <c r="J420" s="99" t="str">
        <f t="shared" si="34"/>
        <v>PRODUCED</v>
      </c>
    </row>
    <row r="421" spans="1:10">
      <c r="A421" s="102" t="s">
        <v>1130</v>
      </c>
      <c r="B421" s="99">
        <f t="shared" si="30"/>
        <v>8.4718141299805011E-2</v>
      </c>
      <c r="C421" s="99">
        <f t="shared" si="31"/>
        <v>0.2531277048508252</v>
      </c>
      <c r="D421" s="101">
        <v>0.4</v>
      </c>
      <c r="E421" s="101">
        <v>0.55830599999999997</v>
      </c>
      <c r="F421" s="99">
        <v>1.0493409723806673</v>
      </c>
      <c r="G421" s="99">
        <v>0.98949574013366115</v>
      </c>
      <c r="H421" s="99">
        <f t="shared" si="32"/>
        <v>1.0604805355088465</v>
      </c>
      <c r="I421" s="99">
        <f t="shared" si="33"/>
        <v>2.5502701708140847E-2</v>
      </c>
      <c r="J421" s="99" t="str">
        <f t="shared" si="34"/>
        <v>PRODUCED</v>
      </c>
    </row>
    <row r="422" spans="1:10">
      <c r="A422" s="102" t="s">
        <v>408</v>
      </c>
      <c r="B422" s="99">
        <f t="shared" si="30"/>
        <v>8.9471780665735579E-2</v>
      </c>
      <c r="C422" s="99">
        <f t="shared" si="31"/>
        <v>0.2531277048508252</v>
      </c>
      <c r="D422" s="101">
        <v>0.4</v>
      </c>
      <c r="E422" s="101">
        <v>0.55830599999999997</v>
      </c>
      <c r="F422" s="99">
        <v>1.3232184379538809</v>
      </c>
      <c r="G422" s="99">
        <v>1.2436490831821443</v>
      </c>
      <c r="H422" s="99">
        <f t="shared" si="32"/>
        <v>1.0639805519480956</v>
      </c>
      <c r="I422" s="99">
        <f t="shared" si="33"/>
        <v>2.6933689745855059E-2</v>
      </c>
      <c r="J422" s="99" t="str">
        <f t="shared" si="34"/>
        <v>PRODUCED</v>
      </c>
    </row>
    <row r="423" spans="1:10">
      <c r="A423" s="102" t="s">
        <v>674</v>
      </c>
      <c r="B423" s="99">
        <f t="shared" si="30"/>
        <v>0.10393564006165627</v>
      </c>
      <c r="C423" s="99">
        <f t="shared" si="31"/>
        <v>0.2531277048508252</v>
      </c>
      <c r="D423" s="101">
        <v>0.4</v>
      </c>
      <c r="E423" s="101">
        <v>0.55830599999999997</v>
      </c>
      <c r="F423" s="99">
        <v>1.2735144774835392</v>
      </c>
      <c r="G423" s="99">
        <v>1.1849939721344722</v>
      </c>
      <c r="H423" s="99">
        <f t="shared" si="32"/>
        <v>1.0747012283865203</v>
      </c>
      <c r="I423" s="99">
        <f t="shared" si="33"/>
        <v>3.12877452770935E-2</v>
      </c>
      <c r="J423" s="99" t="str">
        <f t="shared" si="34"/>
        <v>PRODUCED</v>
      </c>
    </row>
    <row r="424" spans="1:10">
      <c r="A424" s="102" t="s">
        <v>2159</v>
      </c>
      <c r="B424" s="99">
        <f t="shared" si="30"/>
        <v>0.16339221040851043</v>
      </c>
      <c r="C424" s="99">
        <f t="shared" si="31"/>
        <v>0.2531277048508252</v>
      </c>
      <c r="D424" s="101">
        <v>0.4</v>
      </c>
      <c r="E424" s="101">
        <v>0.55830599999999997</v>
      </c>
      <c r="F424" s="99">
        <v>1.2544904057329249</v>
      </c>
      <c r="G424" s="99">
        <v>1.1201634239948779</v>
      </c>
      <c r="H424" s="99">
        <f t="shared" si="32"/>
        <v>1.1199173074755395</v>
      </c>
      <c r="I424" s="99">
        <f t="shared" si="33"/>
        <v>4.9185956390802199E-2</v>
      </c>
      <c r="J424" s="99" t="str">
        <f t="shared" si="34"/>
        <v>PRODUCED</v>
      </c>
    </row>
    <row r="425" spans="1:10">
      <c r="A425" s="102" t="s">
        <v>1272</v>
      </c>
      <c r="B425" s="99">
        <f t="shared" si="30"/>
        <v>0.17170847121691685</v>
      </c>
      <c r="C425" s="99">
        <f t="shared" si="31"/>
        <v>0.2531277048508252</v>
      </c>
      <c r="D425" s="101">
        <v>0.4</v>
      </c>
      <c r="E425" s="101">
        <v>0.55830599999999997</v>
      </c>
      <c r="F425" s="99">
        <v>1.3340500797214709</v>
      </c>
      <c r="G425" s="99">
        <v>1.1843572769300943</v>
      </c>
      <c r="H425" s="99">
        <f t="shared" si="32"/>
        <v>1.1263915928978685</v>
      </c>
      <c r="I425" s="99">
        <f t="shared" si="33"/>
        <v>5.1689400345897314E-2</v>
      </c>
      <c r="J425" s="99" t="str">
        <f t="shared" si="34"/>
        <v>PRODUCED</v>
      </c>
    </row>
    <row r="426" spans="1:10">
      <c r="A426" s="102" t="s">
        <v>1487</v>
      </c>
      <c r="B426" s="99">
        <f t="shared" si="30"/>
        <v>0.20673177215118591</v>
      </c>
      <c r="C426" s="99">
        <f t="shared" si="31"/>
        <v>0.2531277048508252</v>
      </c>
      <c r="D426" s="101">
        <v>0.4</v>
      </c>
      <c r="E426" s="101">
        <v>0.55830599999999997</v>
      </c>
      <c r="F426" s="99">
        <v>1.8480775348647944</v>
      </c>
      <c r="G426" s="99">
        <v>1.6013553804609184</v>
      </c>
      <c r="H426" s="99">
        <f t="shared" si="32"/>
        <v>1.1540708311311021</v>
      </c>
      <c r="I426" s="99">
        <f t="shared" si="33"/>
        <v>6.2232464474278638E-2</v>
      </c>
      <c r="J426" s="99" t="str">
        <f t="shared" si="34"/>
        <v>PRODUCED</v>
      </c>
    </row>
    <row r="427" spans="1:10">
      <c r="A427" s="102" t="s">
        <v>2165</v>
      </c>
      <c r="B427" s="99">
        <f t="shared" si="30"/>
        <v>0.21595914409111056</v>
      </c>
      <c r="C427" s="99">
        <f t="shared" si="31"/>
        <v>0.2531277048508252</v>
      </c>
      <c r="D427" s="101">
        <v>0.4</v>
      </c>
      <c r="E427" s="101">
        <v>0.55830599999999997</v>
      </c>
      <c r="F427" s="99">
        <v>1.2177451978372091</v>
      </c>
      <c r="G427" s="99">
        <v>1.0484464303813086</v>
      </c>
      <c r="H427" s="99">
        <f t="shared" si="32"/>
        <v>1.1614758394421052</v>
      </c>
      <c r="I427" s="99">
        <f t="shared" si="33"/>
        <v>6.5010180209344098E-2</v>
      </c>
      <c r="J427" s="99" t="str">
        <f t="shared" si="34"/>
        <v>PRODUCED</v>
      </c>
    </row>
    <row r="428" spans="1:10">
      <c r="A428" s="102" t="s">
        <v>1491</v>
      </c>
      <c r="B428" s="99">
        <f t="shared" si="30"/>
        <v>0.25239703668264213</v>
      </c>
      <c r="C428" s="99">
        <f t="shared" si="31"/>
        <v>0.2531277048508252</v>
      </c>
      <c r="D428" s="101">
        <v>0.4</v>
      </c>
      <c r="E428" s="101">
        <v>0.55830599999999997</v>
      </c>
      <c r="F428" s="99">
        <v>0.90218796881759022</v>
      </c>
      <c r="G428" s="99">
        <v>0.7573871846554564</v>
      </c>
      <c r="H428" s="99">
        <f t="shared" si="32"/>
        <v>1.1911846240546111</v>
      </c>
      <c r="I428" s="99">
        <f t="shared" si="33"/>
        <v>7.5979078858177465E-2</v>
      </c>
      <c r="J428" s="99" t="str">
        <f t="shared" si="34"/>
        <v>PRODUCED</v>
      </c>
    </row>
    <row r="429" spans="1:10">
      <c r="A429" s="102" t="s">
        <v>2028</v>
      </c>
      <c r="B429" s="99">
        <f t="shared" si="30"/>
        <v>0.27147276001911019</v>
      </c>
      <c r="C429" s="99">
        <f t="shared" si="31"/>
        <v>0.2531277048508252</v>
      </c>
      <c r="D429" s="101">
        <v>0.4</v>
      </c>
      <c r="E429" s="101">
        <v>0.55830599999999997</v>
      </c>
      <c r="F429" s="99">
        <v>1.1831323651827923</v>
      </c>
      <c r="G429" s="99">
        <v>0.98019366445544021</v>
      </c>
      <c r="H429" s="99">
        <f t="shared" si="32"/>
        <v>1.2070393924042524</v>
      </c>
      <c r="I429" s="99">
        <f t="shared" si="33"/>
        <v>8.1721443771441749E-2</v>
      </c>
      <c r="J429" s="99" t="str">
        <f t="shared" si="34"/>
        <v>PRODUCED</v>
      </c>
    </row>
    <row r="430" spans="1:10">
      <c r="A430" s="102" t="s">
        <v>2158</v>
      </c>
      <c r="B430" s="99">
        <f t="shared" si="30"/>
        <v>0.33421957903917382</v>
      </c>
      <c r="C430" s="99">
        <f t="shared" si="31"/>
        <v>0.2531277048508252</v>
      </c>
      <c r="D430" s="101">
        <v>0.4</v>
      </c>
      <c r="E430" s="101">
        <v>0.55830599999999997</v>
      </c>
      <c r="F430" s="99">
        <v>0.66322324023973389</v>
      </c>
      <c r="G430" s="99">
        <v>0.52607736669286231</v>
      </c>
      <c r="H430" s="99">
        <f t="shared" si="32"/>
        <v>1.2606952555458273</v>
      </c>
      <c r="I430" s="99">
        <f t="shared" si="33"/>
        <v>0.1006101184289801</v>
      </c>
      <c r="J430" s="99" t="str">
        <f t="shared" si="34"/>
        <v>PRODUCED</v>
      </c>
    </row>
    <row r="431" spans="1:10">
      <c r="A431" s="102" t="s">
        <v>1710</v>
      </c>
      <c r="B431" s="99">
        <f t="shared" si="30"/>
        <v>0.71491864485427992</v>
      </c>
      <c r="C431" s="99">
        <f t="shared" si="31"/>
        <v>0.2531277048508252</v>
      </c>
      <c r="D431" s="101">
        <v>0.4</v>
      </c>
      <c r="E431" s="101">
        <v>0.55830599999999997</v>
      </c>
      <c r="F431" s="99">
        <v>4.2510790533773131</v>
      </c>
      <c r="G431" s="99">
        <v>2.5899252197527711</v>
      </c>
      <c r="H431" s="99">
        <f t="shared" si="32"/>
        <v>1.6413906552032078</v>
      </c>
      <c r="I431" s="99">
        <f t="shared" si="33"/>
        <v>0.2152119565605832</v>
      </c>
      <c r="J431" s="99" t="str">
        <f t="shared" si="34"/>
        <v>PRODUCED</v>
      </c>
    </row>
    <row r="432" spans="1:10">
      <c r="A432" s="102" t="s">
        <v>45</v>
      </c>
      <c r="B432" s="99">
        <f t="shared" si="30"/>
        <v>1.0438359721298613</v>
      </c>
      <c r="C432" s="99">
        <f t="shared" si="31"/>
        <v>0.2531277048508252</v>
      </c>
      <c r="D432" s="101">
        <v>0.4</v>
      </c>
      <c r="E432" s="101">
        <v>0.55830599999999997</v>
      </c>
      <c r="F432" s="99">
        <v>0.98488410066704513</v>
      </c>
      <c r="G432" s="99">
        <v>0.47770434159947883</v>
      </c>
      <c r="H432" s="99">
        <f t="shared" si="32"/>
        <v>2.0617022180903697</v>
      </c>
      <c r="I432" s="99">
        <f t="shared" si="33"/>
        <v>0.31422593816415972</v>
      </c>
      <c r="J432" s="99" t="str">
        <f t="shared" si="34"/>
        <v>PRODUCED</v>
      </c>
    </row>
    <row r="433" spans="1:10">
      <c r="A433" s="102" t="s">
        <v>1654</v>
      </c>
      <c r="B433" s="99">
        <f t="shared" si="30"/>
        <v>2.6037523594063972</v>
      </c>
      <c r="C433" s="99">
        <f t="shared" si="31"/>
        <v>0.2531277048508252</v>
      </c>
      <c r="D433" s="101">
        <v>0.4</v>
      </c>
      <c r="E433" s="101">
        <v>0.55830599999999997</v>
      </c>
      <c r="F433" s="99">
        <v>20.724600762460252</v>
      </c>
      <c r="G433" s="99">
        <v>3.4094051404578276</v>
      </c>
      <c r="H433" s="99">
        <f t="shared" si="32"/>
        <v>6.0786559263758475</v>
      </c>
      <c r="I433" s="99">
        <f t="shared" si="33"/>
        <v>0.78380756146218855</v>
      </c>
      <c r="J433" s="99" t="str">
        <f t="shared" si="34"/>
        <v>PRODUCED</v>
      </c>
    </row>
    <row r="434" spans="1:10">
      <c r="A434" s="102" t="s">
        <v>1123</v>
      </c>
      <c r="B434" s="99">
        <f t="shared" si="30"/>
        <v>-0.13092728096760037</v>
      </c>
      <c r="C434" s="99">
        <f t="shared" si="31"/>
        <v>0.1582239568817056</v>
      </c>
      <c r="D434" s="101">
        <v>0.5</v>
      </c>
      <c r="E434" s="101">
        <v>0.69466600000000001</v>
      </c>
      <c r="F434" s="99">
        <v>0.77629173938696272</v>
      </c>
      <c r="G434" s="99">
        <v>0.85003734006692333</v>
      </c>
      <c r="H434" s="99">
        <f t="shared" si="32"/>
        <v>0.91324428092281851</v>
      </c>
      <c r="I434" s="99">
        <f t="shared" si="33"/>
        <v>-3.9413038821973584E-2</v>
      </c>
      <c r="J434" s="99" t="str">
        <f t="shared" si="34"/>
        <v>CONSUMED</v>
      </c>
    </row>
    <row r="435" spans="1:10">
      <c r="A435" s="102" t="s">
        <v>125</v>
      </c>
      <c r="B435" s="99">
        <f t="shared" si="30"/>
        <v>0.30907635355395457</v>
      </c>
      <c r="C435" s="99">
        <f t="shared" si="31"/>
        <v>0.1582239568817056</v>
      </c>
      <c r="D435" s="101">
        <v>0.5</v>
      </c>
      <c r="E435" s="101">
        <v>0.69466600000000001</v>
      </c>
      <c r="F435" s="99">
        <v>0.95333723466781939</v>
      </c>
      <c r="G435" s="99">
        <v>0.76949411421220482</v>
      </c>
      <c r="H435" s="99">
        <f t="shared" si="32"/>
        <v>1.2389142646579305</v>
      </c>
      <c r="I435" s="99">
        <f t="shared" si="33"/>
        <v>9.3041253370186067E-2</v>
      </c>
      <c r="J435" s="99" t="str">
        <f t="shared" si="34"/>
        <v>PRODUCED</v>
      </c>
    </row>
    <row r="436" spans="1:10">
      <c r="A436" s="102" t="s">
        <v>1032</v>
      </c>
      <c r="B436" s="99">
        <f t="shared" si="30"/>
        <v>-0.51764336586444359</v>
      </c>
      <c r="C436" s="99">
        <f t="shared" si="31"/>
        <v>8.1039654016089827E-2</v>
      </c>
      <c r="D436" s="101">
        <v>0.6</v>
      </c>
      <c r="E436" s="101">
        <v>0.82977500000000004</v>
      </c>
      <c r="F436" s="99">
        <v>0.76178394551546946</v>
      </c>
      <c r="G436" s="99">
        <v>1.09058117259628</v>
      </c>
      <c r="H436" s="99">
        <f t="shared" si="32"/>
        <v>0.69851191700103987</v>
      </c>
      <c r="I436" s="99">
        <f t="shared" si="33"/>
        <v>-0.15582618018166206</v>
      </c>
      <c r="J436" s="99" t="str">
        <f t="shared" si="34"/>
        <v>CONSUMED</v>
      </c>
    </row>
    <row r="437" spans="1:10">
      <c r="A437" s="102" t="s">
        <v>2226</v>
      </c>
      <c r="B437" s="99">
        <f t="shared" si="30"/>
        <v>0.53043078593760185</v>
      </c>
      <c r="C437" s="99">
        <f t="shared" si="31"/>
        <v>8.1039654016089827E-2</v>
      </c>
      <c r="D437" s="101">
        <v>0.6</v>
      </c>
      <c r="E437" s="101">
        <v>0.82977500000000004</v>
      </c>
      <c r="F437" s="99">
        <v>0.73409976345723227</v>
      </c>
      <c r="G437" s="99">
        <v>0.50825248058723249</v>
      </c>
      <c r="H437" s="99">
        <f t="shared" si="32"/>
        <v>1.4443604143536237</v>
      </c>
      <c r="I437" s="99">
        <f t="shared" si="33"/>
        <v>0.15967557719083844</v>
      </c>
      <c r="J437" s="99" t="str">
        <f t="shared" si="34"/>
        <v>PRODUCED</v>
      </c>
    </row>
    <row r="438" spans="1:10">
      <c r="A438" s="102" t="s">
        <v>639</v>
      </c>
      <c r="B438" s="99">
        <f t="shared" si="30"/>
        <v>-0.75018669688799466</v>
      </c>
      <c r="C438" s="99">
        <f t="shared" si="31"/>
        <v>5.3124455078109742E-2</v>
      </c>
      <c r="D438" s="101">
        <v>0.7</v>
      </c>
      <c r="E438" s="101">
        <v>0.88486200000000004</v>
      </c>
      <c r="F438" s="99">
        <v>0.39953152266844683</v>
      </c>
      <c r="G438" s="99">
        <v>0.67201620931567196</v>
      </c>
      <c r="H438" s="99">
        <f t="shared" si="32"/>
        <v>0.59452661577210775</v>
      </c>
      <c r="I438" s="99">
        <f t="shared" si="33"/>
        <v>-0.22582869811136938</v>
      </c>
      <c r="J438" s="99" t="str">
        <f t="shared" si="34"/>
        <v>CONSUMED</v>
      </c>
    </row>
    <row r="439" spans="1:10">
      <c r="A439" s="102" t="s">
        <v>132</v>
      </c>
      <c r="B439" s="99">
        <f t="shared" si="30"/>
        <v>-0.30355337425016349</v>
      </c>
      <c r="C439" s="99">
        <f t="shared" si="31"/>
        <v>5.3124455078109742E-2</v>
      </c>
      <c r="D439" s="101">
        <v>0.7</v>
      </c>
      <c r="E439" s="101">
        <v>0.88486200000000004</v>
      </c>
      <c r="F439" s="99">
        <v>0.67389123097676495</v>
      </c>
      <c r="G439" s="99">
        <v>0.83170339846037755</v>
      </c>
      <c r="H439" s="99">
        <f t="shared" si="32"/>
        <v>0.81025427120323257</v>
      </c>
      <c r="I439" s="99">
        <f t="shared" si="33"/>
        <v>-9.1378670934313566E-2</v>
      </c>
      <c r="J439" s="99" t="str">
        <f t="shared" si="34"/>
        <v>CONSUMED</v>
      </c>
    </row>
    <row r="440" spans="1:10">
      <c r="A440" s="102" t="s">
        <v>2172</v>
      </c>
      <c r="B440" s="99">
        <f t="shared" si="30"/>
        <v>-0.23434470652339773</v>
      </c>
      <c r="C440" s="99">
        <f t="shared" si="31"/>
        <v>5.3124455078109742E-2</v>
      </c>
      <c r="D440" s="101">
        <v>0.7</v>
      </c>
      <c r="E440" s="101">
        <v>0.88486200000000004</v>
      </c>
      <c r="F440" s="99">
        <v>0.81040981788489397</v>
      </c>
      <c r="G440" s="99">
        <v>0.95334365339797766</v>
      </c>
      <c r="H440" s="99">
        <f t="shared" si="32"/>
        <v>0.85007102632547205</v>
      </c>
      <c r="I440" s="99">
        <f t="shared" si="33"/>
        <v>-7.0544785988615355E-2</v>
      </c>
      <c r="J440" s="99" t="str">
        <f t="shared" si="34"/>
        <v>CONSUMED</v>
      </c>
    </row>
    <row r="441" spans="1:10">
      <c r="A441" s="102" t="s">
        <v>1163</v>
      </c>
      <c r="B441" s="99">
        <f t="shared" si="30"/>
        <v>-0.20640243162405897</v>
      </c>
      <c r="C441" s="99">
        <f t="shared" si="31"/>
        <v>5.3124455078109742E-2</v>
      </c>
      <c r="D441" s="101">
        <v>0.7</v>
      </c>
      <c r="E441" s="101">
        <v>0.88486200000000004</v>
      </c>
      <c r="F441" s="99">
        <v>1.4219597555274159</v>
      </c>
      <c r="G441" s="99">
        <v>1.6406677001292778</v>
      </c>
      <c r="H441" s="99">
        <f t="shared" si="32"/>
        <v>0.86669576990841679</v>
      </c>
      <c r="I441" s="99">
        <f t="shared" si="33"/>
        <v>-6.2133323096825642E-2</v>
      </c>
      <c r="J441" s="99" t="str">
        <f t="shared" si="34"/>
        <v>CONSUMED</v>
      </c>
    </row>
    <row r="442" spans="1:10">
      <c r="A442" s="102" t="s">
        <v>742</v>
      </c>
      <c r="B442" s="99">
        <f t="shared" si="30"/>
        <v>-0.13692968474047171</v>
      </c>
      <c r="C442" s="99">
        <f t="shared" si="31"/>
        <v>5.3124455078109742E-2</v>
      </c>
      <c r="D442" s="101">
        <v>0.7</v>
      </c>
      <c r="E442" s="101">
        <v>0.88486200000000004</v>
      </c>
      <c r="F442" s="99">
        <v>1.0052570901872362</v>
      </c>
      <c r="G442" s="99">
        <v>1.1053430561494073</v>
      </c>
      <c r="H442" s="99">
        <f t="shared" si="32"/>
        <v>0.90945257636951882</v>
      </c>
      <c r="I442" s="99">
        <f t="shared" si="33"/>
        <v>-4.1219942403694511E-2</v>
      </c>
      <c r="J442" s="99" t="str">
        <f t="shared" si="34"/>
        <v>CONSUMED</v>
      </c>
    </row>
    <row r="443" spans="1:10">
      <c r="A443" s="102" t="s">
        <v>2071</v>
      </c>
      <c r="B443" s="99">
        <f t="shared" si="30"/>
        <v>-0.13559035586476725</v>
      </c>
      <c r="C443" s="99">
        <f t="shared" si="31"/>
        <v>5.3124455078109742E-2</v>
      </c>
      <c r="D443" s="101">
        <v>0.7</v>
      </c>
      <c r="E443" s="101">
        <v>0.88486200000000004</v>
      </c>
      <c r="F443" s="99">
        <v>0.60080658087928862</v>
      </c>
      <c r="G443" s="99">
        <v>0.66001141267062902</v>
      </c>
      <c r="H443" s="99">
        <f t="shared" si="32"/>
        <v>0.91029726054012061</v>
      </c>
      <c r="I443" s="99">
        <f t="shared" si="33"/>
        <v>-4.0816764238048552E-2</v>
      </c>
      <c r="J443" s="99" t="str">
        <f t="shared" si="34"/>
        <v>CONSUMED</v>
      </c>
    </row>
    <row r="444" spans="1:10">
      <c r="A444" s="102" t="s">
        <v>129</v>
      </c>
      <c r="B444" s="99">
        <f t="shared" si="30"/>
        <v>-0.12245364545987555</v>
      </c>
      <c r="C444" s="99">
        <f t="shared" si="31"/>
        <v>5.3124455078109742E-2</v>
      </c>
      <c r="D444" s="101">
        <v>0.7</v>
      </c>
      <c r="E444" s="101">
        <v>0.88486200000000004</v>
      </c>
      <c r="F444" s="99">
        <v>1.0754274962871619</v>
      </c>
      <c r="G444" s="99">
        <v>1.1706939031163375</v>
      </c>
      <c r="H444" s="99">
        <f t="shared" si="32"/>
        <v>0.91862398311327975</v>
      </c>
      <c r="I444" s="99">
        <f t="shared" si="33"/>
        <v>-3.6862220361825029E-2</v>
      </c>
      <c r="J444" s="99" t="str">
        <f t="shared" si="34"/>
        <v>CONSUMED</v>
      </c>
    </row>
    <row r="445" spans="1:10">
      <c r="A445" s="102" t="s">
        <v>1115</v>
      </c>
      <c r="B445" s="99">
        <f t="shared" si="30"/>
        <v>-0.11749254743161318</v>
      </c>
      <c r="C445" s="99">
        <f t="shared" si="31"/>
        <v>5.3124455078109742E-2</v>
      </c>
      <c r="D445" s="101">
        <v>0.7</v>
      </c>
      <c r="E445" s="101">
        <v>0.88486200000000004</v>
      </c>
      <c r="F445" s="99">
        <v>1.4293852442488519</v>
      </c>
      <c r="G445" s="99">
        <v>1.5506653248951316</v>
      </c>
      <c r="H445" s="99">
        <f t="shared" si="32"/>
        <v>0.92178835839094964</v>
      </c>
      <c r="I445" s="99">
        <f t="shared" si="33"/>
        <v>-3.5368781043888617E-2</v>
      </c>
      <c r="J445" s="99" t="str">
        <f t="shared" si="34"/>
        <v>CONSUMED</v>
      </c>
    </row>
    <row r="446" spans="1:10">
      <c r="A446" s="102" t="s">
        <v>278</v>
      </c>
      <c r="B446" s="99">
        <f t="shared" si="30"/>
        <v>-8.4419090081722728E-2</v>
      </c>
      <c r="C446" s="99">
        <f t="shared" si="31"/>
        <v>5.3124455078109742E-2</v>
      </c>
      <c r="D446" s="101">
        <v>0.7</v>
      </c>
      <c r="E446" s="101">
        <v>0.88486200000000004</v>
      </c>
      <c r="F446" s="99">
        <v>1.8903104536610558</v>
      </c>
      <c r="G446" s="99">
        <v>2.0042219509442867</v>
      </c>
      <c r="H446" s="99">
        <f t="shared" si="32"/>
        <v>0.94316423027421603</v>
      </c>
      <c r="I446" s="99">
        <f t="shared" si="33"/>
        <v>-2.5412678321258233E-2</v>
      </c>
      <c r="J446" s="99" t="str">
        <f t="shared" si="34"/>
        <v>CONSUMED</v>
      </c>
    </row>
    <row r="447" spans="1:10">
      <c r="A447" s="102" t="s">
        <v>2235</v>
      </c>
      <c r="B447" s="99">
        <f t="shared" si="30"/>
        <v>-7.2749148919670298E-2</v>
      </c>
      <c r="C447" s="99">
        <f t="shared" si="31"/>
        <v>5.3124455078109742E-2</v>
      </c>
      <c r="D447" s="101">
        <v>0.7</v>
      </c>
      <c r="E447" s="101">
        <v>0.88486200000000004</v>
      </c>
      <c r="F447" s="99">
        <v>0.97126735471207049</v>
      </c>
      <c r="G447" s="99">
        <v>1.0215002279536376</v>
      </c>
      <c r="H447" s="99">
        <f t="shared" si="32"/>
        <v>0.9508244130868202</v>
      </c>
      <c r="I447" s="99">
        <f t="shared" si="33"/>
        <v>-2.1899675983846675E-2</v>
      </c>
      <c r="J447" s="99" t="str">
        <f t="shared" si="34"/>
        <v>CONSUMED</v>
      </c>
    </row>
    <row r="448" spans="1:10">
      <c r="A448" s="102" t="s">
        <v>2176</v>
      </c>
      <c r="B448" s="99">
        <f t="shared" si="30"/>
        <v>-6.0375335448323422E-2</v>
      </c>
      <c r="C448" s="99">
        <f t="shared" si="31"/>
        <v>5.3124455078109742E-2</v>
      </c>
      <c r="D448" s="101">
        <v>0.7</v>
      </c>
      <c r="E448" s="101">
        <v>0.88486200000000004</v>
      </c>
      <c r="F448" s="99">
        <v>1.1163693162998227</v>
      </c>
      <c r="G448" s="99">
        <v>1.1640795994050828</v>
      </c>
      <c r="H448" s="99">
        <f t="shared" si="32"/>
        <v>0.95901458703542009</v>
      </c>
      <c r="I448" s="99">
        <f t="shared" si="33"/>
        <v>-1.8174786968220211E-2</v>
      </c>
      <c r="J448" s="99" t="str">
        <f t="shared" si="34"/>
        <v>CONSUMED</v>
      </c>
    </row>
    <row r="449" spans="1:10">
      <c r="A449" s="102" t="s">
        <v>1818</v>
      </c>
      <c r="B449" s="99">
        <f t="shared" si="30"/>
        <v>-6.0315286849235324E-2</v>
      </c>
      <c r="C449" s="99">
        <f t="shared" si="31"/>
        <v>5.3124455078109742E-2</v>
      </c>
      <c r="D449" s="101">
        <v>0.7</v>
      </c>
      <c r="E449" s="101">
        <v>0.88486200000000004</v>
      </c>
      <c r="F449" s="99">
        <v>0.96227867907457398</v>
      </c>
      <c r="G449" s="99">
        <v>1.0033618262489872</v>
      </c>
      <c r="H449" s="99">
        <f t="shared" si="32"/>
        <v>0.9590545044672466</v>
      </c>
      <c r="I449" s="99">
        <f t="shared" si="33"/>
        <v>-1.815671053869709E-2</v>
      </c>
      <c r="J449" s="99" t="str">
        <f t="shared" si="34"/>
        <v>CONSUMED</v>
      </c>
    </row>
    <row r="450" spans="1:10">
      <c r="A450" s="102" t="s">
        <v>1500</v>
      </c>
      <c r="B450" s="99">
        <f t="shared" ref="B450:B513" si="35">LOG(H450, 2)</f>
        <v>-5.5449701289341097E-2</v>
      </c>
      <c r="C450" s="99">
        <f t="shared" ref="C450:C513" si="36">-LOG10(E450)</f>
        <v>5.3124455078109742E-2</v>
      </c>
      <c r="D450" s="101">
        <v>0.7</v>
      </c>
      <c r="E450" s="101">
        <v>0.88486200000000004</v>
      </c>
      <c r="F450" s="99">
        <v>0.97389584504024784</v>
      </c>
      <c r="G450" s="99">
        <v>1.012055982263095</v>
      </c>
      <c r="H450" s="99">
        <f t="shared" ref="H450:H513" si="37">F450/G450</f>
        <v>0.9622944403356859</v>
      </c>
      <c r="I450" s="99">
        <f t="shared" ref="I450:I513" si="38">LOG(H450)</f>
        <v>-1.6692023338699402E-2</v>
      </c>
      <c r="J450" s="99" t="str">
        <f t="shared" ref="J450:J513" si="39">IF(AND(I450&gt;0), "PRODUCED", "CONSUMED")</f>
        <v>CONSUMED</v>
      </c>
    </row>
    <row r="451" spans="1:10">
      <c r="A451" s="102" t="s">
        <v>244</v>
      </c>
      <c r="B451" s="99">
        <f t="shared" si="35"/>
        <v>-5.0586611801200602E-2</v>
      </c>
      <c r="C451" s="99">
        <f t="shared" si="36"/>
        <v>5.3124455078109742E-2</v>
      </c>
      <c r="D451" s="101">
        <v>0.7</v>
      </c>
      <c r="E451" s="101">
        <v>0.88486200000000004</v>
      </c>
      <c r="F451" s="99">
        <v>0.80817394199639703</v>
      </c>
      <c r="G451" s="99">
        <v>0.8370144023456092</v>
      </c>
      <c r="H451" s="99">
        <f t="shared" si="37"/>
        <v>0.96554365101915685</v>
      </c>
      <c r="I451" s="99">
        <f t="shared" si="38"/>
        <v>-1.5228087531170918E-2</v>
      </c>
      <c r="J451" s="99" t="str">
        <f t="shared" si="39"/>
        <v>CONSUMED</v>
      </c>
    </row>
    <row r="452" spans="1:10">
      <c r="A452" s="102" t="s">
        <v>2194</v>
      </c>
      <c r="B452" s="99">
        <f t="shared" si="35"/>
        <v>-3.9918286708862646E-2</v>
      </c>
      <c r="C452" s="99">
        <f t="shared" si="36"/>
        <v>5.3124455078109742E-2</v>
      </c>
      <c r="D452" s="101">
        <v>0.7</v>
      </c>
      <c r="E452" s="101">
        <v>0.88486200000000004</v>
      </c>
      <c r="F452" s="99">
        <v>0.95467527999783963</v>
      </c>
      <c r="G452" s="99">
        <v>0.98145926455583687</v>
      </c>
      <c r="H452" s="99">
        <f t="shared" si="37"/>
        <v>0.9727100395041679</v>
      </c>
      <c r="I452" s="99">
        <f t="shared" si="38"/>
        <v>-1.201660167488248E-2</v>
      </c>
      <c r="J452" s="99" t="str">
        <f t="shared" si="39"/>
        <v>CONSUMED</v>
      </c>
    </row>
    <row r="453" spans="1:10">
      <c r="A453" s="102" t="s">
        <v>1504</v>
      </c>
      <c r="B453" s="99">
        <f t="shared" si="35"/>
        <v>-1.9708473528543904E-2</v>
      </c>
      <c r="C453" s="99">
        <f t="shared" si="36"/>
        <v>5.3124455078109742E-2</v>
      </c>
      <c r="D453" s="101">
        <v>0.7</v>
      </c>
      <c r="E453" s="101">
        <v>0.88486200000000004</v>
      </c>
      <c r="F453" s="99">
        <v>0.93267417847278067</v>
      </c>
      <c r="G453" s="99">
        <v>0.94550274706201176</v>
      </c>
      <c r="H453" s="99">
        <f t="shared" si="37"/>
        <v>0.9864320134139285</v>
      </c>
      <c r="I453" s="99">
        <f t="shared" si="38"/>
        <v>-5.9328417008412595E-3</v>
      </c>
      <c r="J453" s="99" t="str">
        <f t="shared" si="39"/>
        <v>CONSUMED</v>
      </c>
    </row>
    <row r="454" spans="1:10">
      <c r="A454" s="102" t="s">
        <v>2223</v>
      </c>
      <c r="B454" s="99">
        <f t="shared" si="35"/>
        <v>-1.959175788222375E-2</v>
      </c>
      <c r="C454" s="99">
        <f t="shared" si="36"/>
        <v>5.3124455078109742E-2</v>
      </c>
      <c r="D454" s="101">
        <v>0.7</v>
      </c>
      <c r="E454" s="101">
        <v>0.88486200000000004</v>
      </c>
      <c r="F454" s="99">
        <v>3.0441926782381792</v>
      </c>
      <c r="G454" s="99">
        <v>3.0858147020842601</v>
      </c>
      <c r="H454" s="99">
        <f t="shared" si="37"/>
        <v>0.98651182009795724</v>
      </c>
      <c r="I454" s="99">
        <f t="shared" si="38"/>
        <v>-5.8977067903355851E-3</v>
      </c>
      <c r="J454" s="99" t="str">
        <f t="shared" si="39"/>
        <v>CONSUMED</v>
      </c>
    </row>
    <row r="455" spans="1:10">
      <c r="A455" s="102" t="s">
        <v>1158</v>
      </c>
      <c r="B455" s="99">
        <f t="shared" si="35"/>
        <v>-1.8280899789142917E-2</v>
      </c>
      <c r="C455" s="99">
        <f t="shared" si="36"/>
        <v>5.3124455078109742E-2</v>
      </c>
      <c r="D455" s="101">
        <v>0.7</v>
      </c>
      <c r="E455" s="101">
        <v>0.88486200000000004</v>
      </c>
      <c r="F455" s="99">
        <v>1.3666335246628523</v>
      </c>
      <c r="G455" s="99">
        <v>1.3840608024663499</v>
      </c>
      <c r="H455" s="99">
        <f t="shared" si="37"/>
        <v>0.98740858944025955</v>
      </c>
      <c r="I455" s="99">
        <f t="shared" si="38"/>
        <v>-5.5030991842593673E-3</v>
      </c>
      <c r="J455" s="99" t="str">
        <f t="shared" si="39"/>
        <v>CONSUMED</v>
      </c>
    </row>
    <row r="456" spans="1:10">
      <c r="A456" s="102" t="s">
        <v>2185</v>
      </c>
      <c r="B456" s="99">
        <f t="shared" si="35"/>
        <v>4.3740328004323471E-3</v>
      </c>
      <c r="C456" s="99">
        <f t="shared" si="36"/>
        <v>5.3124455078109742E-2</v>
      </c>
      <c r="D456" s="101">
        <v>0.7</v>
      </c>
      <c r="E456" s="101">
        <v>0.88486200000000004</v>
      </c>
      <c r="F456" s="99">
        <v>1.085522792544112</v>
      </c>
      <c r="G456" s="99">
        <v>1.08223663597191</v>
      </c>
      <c r="H456" s="99">
        <f t="shared" si="37"/>
        <v>1.0030364492043378</v>
      </c>
      <c r="I456" s="99">
        <f t="shared" si="38"/>
        <v>1.3167150749482609E-3</v>
      </c>
      <c r="J456" s="99" t="str">
        <f t="shared" si="39"/>
        <v>PRODUCED</v>
      </c>
    </row>
    <row r="457" spans="1:10">
      <c r="A457" s="102" t="s">
        <v>292</v>
      </c>
      <c r="B457" s="99">
        <f t="shared" si="35"/>
        <v>1.1039431770915426E-2</v>
      </c>
      <c r="C457" s="99">
        <f t="shared" si="36"/>
        <v>5.3124455078109742E-2</v>
      </c>
      <c r="D457" s="101">
        <v>0.7</v>
      </c>
      <c r="E457" s="101">
        <v>0.88486200000000004</v>
      </c>
      <c r="F457" s="99">
        <v>1.1580619805384753</v>
      </c>
      <c r="G457" s="99">
        <v>1.1492343643168514</v>
      </c>
      <c r="H457" s="99">
        <f t="shared" si="37"/>
        <v>1.0076813020004596</v>
      </c>
      <c r="I457" s="99">
        <f t="shared" si="38"/>
        <v>3.3232000981314866E-3</v>
      </c>
      <c r="J457" s="99" t="str">
        <f t="shared" si="39"/>
        <v>PRODUCED</v>
      </c>
    </row>
    <row r="458" spans="1:10">
      <c r="A458" s="102" t="s">
        <v>983</v>
      </c>
      <c r="B458" s="99">
        <f t="shared" si="35"/>
        <v>1.2163692058770673E-2</v>
      </c>
      <c r="C458" s="99">
        <f t="shared" si="36"/>
        <v>5.3124455078109742E-2</v>
      </c>
      <c r="D458" s="101">
        <v>0.7</v>
      </c>
      <c r="E458" s="101">
        <v>0.88486200000000004</v>
      </c>
      <c r="F458" s="99">
        <v>1.2540691026597066</v>
      </c>
      <c r="G458" s="99">
        <v>1.2435402071889454</v>
      </c>
      <c r="H458" s="99">
        <f t="shared" si="37"/>
        <v>1.0084668717665044</v>
      </c>
      <c r="I458" s="99">
        <f t="shared" si="38"/>
        <v>3.6616361677097383E-3</v>
      </c>
      <c r="J458" s="99" t="str">
        <f t="shared" si="39"/>
        <v>PRODUCED</v>
      </c>
    </row>
    <row r="459" spans="1:10">
      <c r="A459" s="102" t="s">
        <v>2218</v>
      </c>
      <c r="B459" s="99">
        <f t="shared" si="35"/>
        <v>1.2608594652137348E-2</v>
      </c>
      <c r="C459" s="99">
        <f t="shared" si="36"/>
        <v>5.3124455078109742E-2</v>
      </c>
      <c r="D459" s="101">
        <v>0.7</v>
      </c>
      <c r="E459" s="101">
        <v>0.88486200000000004</v>
      </c>
      <c r="F459" s="99">
        <v>1.0435620292679137</v>
      </c>
      <c r="G459" s="99">
        <v>1.034481440416843</v>
      </c>
      <c r="H459" s="99">
        <f t="shared" si="37"/>
        <v>1.0087779137414121</v>
      </c>
      <c r="I459" s="99">
        <f t="shared" si="38"/>
        <v>3.7955651934618024E-3</v>
      </c>
      <c r="J459" s="99" t="str">
        <f t="shared" si="39"/>
        <v>PRODUCED</v>
      </c>
    </row>
    <row r="460" spans="1:10">
      <c r="A460" s="102" t="s">
        <v>1927</v>
      </c>
      <c r="B460" s="99">
        <f t="shared" si="35"/>
        <v>2.0187948497752819E-2</v>
      </c>
      <c r="C460" s="99">
        <f t="shared" si="36"/>
        <v>5.3124455078109742E-2</v>
      </c>
      <c r="D460" s="101">
        <v>0.7</v>
      </c>
      <c r="E460" s="101">
        <v>0.88486200000000004</v>
      </c>
      <c r="F460" s="99">
        <v>1.1630902403204124</v>
      </c>
      <c r="G460" s="99">
        <v>1.1469282063617701</v>
      </c>
      <c r="H460" s="99">
        <f t="shared" si="37"/>
        <v>1.0140915829508725</v>
      </c>
      <c r="I460" s="99">
        <f t="shared" si="38"/>
        <v>6.0771780487432064E-3</v>
      </c>
      <c r="J460" s="99" t="str">
        <f t="shared" si="39"/>
        <v>PRODUCED</v>
      </c>
    </row>
    <row r="461" spans="1:10">
      <c r="A461" s="102" t="s">
        <v>261</v>
      </c>
      <c r="B461" s="99">
        <f t="shared" si="35"/>
        <v>2.3048825636433703E-2</v>
      </c>
      <c r="C461" s="99">
        <f t="shared" si="36"/>
        <v>5.3124455078109742E-2</v>
      </c>
      <c r="D461" s="101">
        <v>0.7</v>
      </c>
      <c r="E461" s="101">
        <v>0.88486200000000004</v>
      </c>
      <c r="F461" s="99">
        <v>1.1747433246138705</v>
      </c>
      <c r="G461" s="99">
        <v>1.156124482285654</v>
      </c>
      <c r="H461" s="99">
        <f t="shared" si="37"/>
        <v>1.0161045307953407</v>
      </c>
      <c r="I461" s="99">
        <f t="shared" si="38"/>
        <v>6.9383878813954972E-3</v>
      </c>
      <c r="J461" s="99" t="str">
        <f t="shared" si="39"/>
        <v>PRODUCED</v>
      </c>
    </row>
    <row r="462" spans="1:10">
      <c r="A462" s="102" t="s">
        <v>917</v>
      </c>
      <c r="B462" s="99">
        <f t="shared" si="35"/>
        <v>3.2695625448768167E-2</v>
      </c>
      <c r="C462" s="99">
        <f t="shared" si="36"/>
        <v>5.3124455078109742E-2</v>
      </c>
      <c r="D462" s="101">
        <v>0.7</v>
      </c>
      <c r="E462" s="101">
        <v>0.88486200000000004</v>
      </c>
      <c r="F462" s="99">
        <v>1.8189013146372026</v>
      </c>
      <c r="G462" s="99">
        <v>1.7781433620792768</v>
      </c>
      <c r="H462" s="99">
        <f t="shared" si="37"/>
        <v>1.0229216346820682</v>
      </c>
      <c r="I462" s="99">
        <f t="shared" si="38"/>
        <v>9.8423639870738339E-3</v>
      </c>
      <c r="J462" s="99" t="str">
        <f t="shared" si="39"/>
        <v>PRODUCED</v>
      </c>
    </row>
    <row r="463" spans="1:10">
      <c r="A463" s="102" t="s">
        <v>750</v>
      </c>
      <c r="B463" s="99">
        <f t="shared" si="35"/>
        <v>3.39529671628497E-2</v>
      </c>
      <c r="C463" s="99">
        <f t="shared" si="36"/>
        <v>5.3124455078109742E-2</v>
      </c>
      <c r="D463" s="101">
        <v>0.7</v>
      </c>
      <c r="E463" s="101">
        <v>0.88486200000000004</v>
      </c>
      <c r="F463" s="99">
        <v>1.0155578248696906</v>
      </c>
      <c r="G463" s="99">
        <v>0.99193632647468011</v>
      </c>
      <c r="H463" s="99">
        <f t="shared" si="37"/>
        <v>1.0238135228689131</v>
      </c>
      <c r="I463" s="99">
        <f t="shared" si="38"/>
        <v>1.0220861557811942E-2</v>
      </c>
      <c r="J463" s="99" t="str">
        <f t="shared" si="39"/>
        <v>PRODUCED</v>
      </c>
    </row>
    <row r="464" spans="1:10">
      <c r="A464" s="102" t="s">
        <v>1211</v>
      </c>
      <c r="B464" s="99">
        <f t="shared" si="35"/>
        <v>5.2396946964950092E-2</v>
      </c>
      <c r="C464" s="99">
        <f t="shared" si="36"/>
        <v>5.3124455078109742E-2</v>
      </c>
      <c r="D464" s="101">
        <v>0.7</v>
      </c>
      <c r="E464" s="101">
        <v>0.88486200000000004</v>
      </c>
      <c r="F464" s="99">
        <v>1.3409964003196457</v>
      </c>
      <c r="G464" s="99">
        <v>1.2931668389527937</v>
      </c>
      <c r="H464" s="99">
        <f t="shared" si="37"/>
        <v>1.0369863809727633</v>
      </c>
      <c r="I464" s="99">
        <f t="shared" si="38"/>
        <v>1.5773052717664781E-2</v>
      </c>
      <c r="J464" s="99" t="str">
        <f t="shared" si="39"/>
        <v>PRODUCED</v>
      </c>
    </row>
    <row r="465" spans="1:10">
      <c r="A465" s="102" t="s">
        <v>2015</v>
      </c>
      <c r="B465" s="99">
        <f t="shared" si="35"/>
        <v>5.4947899002924599E-2</v>
      </c>
      <c r="C465" s="99">
        <f t="shared" si="36"/>
        <v>5.3124455078109742E-2</v>
      </c>
      <c r="D465" s="101">
        <v>0.7</v>
      </c>
      <c r="E465" s="101">
        <v>0.88486200000000004</v>
      </c>
      <c r="F465" s="99">
        <v>1.0159001118154862</v>
      </c>
      <c r="G465" s="99">
        <v>0.97793511855795068</v>
      </c>
      <c r="H465" s="99">
        <f t="shared" si="37"/>
        <v>1.0388215869714528</v>
      </c>
      <c r="I465" s="99">
        <f t="shared" si="38"/>
        <v>1.6540965798595271E-2</v>
      </c>
      <c r="J465" s="99" t="str">
        <f t="shared" si="39"/>
        <v>PRODUCED</v>
      </c>
    </row>
    <row r="466" spans="1:10">
      <c r="A466" s="102" t="s">
        <v>1255</v>
      </c>
      <c r="B466" s="99">
        <f t="shared" si="35"/>
        <v>5.7405663838736611E-2</v>
      </c>
      <c r="C466" s="99">
        <f t="shared" si="36"/>
        <v>5.3124455078109742E-2</v>
      </c>
      <c r="D466" s="101">
        <v>0.7</v>
      </c>
      <c r="E466" s="101">
        <v>0.88486200000000004</v>
      </c>
      <c r="F466" s="99">
        <v>1.1045447439425147</v>
      </c>
      <c r="G466" s="99">
        <v>1.06145719847037</v>
      </c>
      <c r="H466" s="99">
        <f t="shared" si="37"/>
        <v>1.0405928242177231</v>
      </c>
      <c r="I466" s="99">
        <f t="shared" si="38"/>
        <v>1.7280826736462845E-2</v>
      </c>
      <c r="J466" s="99" t="str">
        <f t="shared" si="39"/>
        <v>PRODUCED</v>
      </c>
    </row>
    <row r="467" spans="1:10">
      <c r="A467" s="102" t="s">
        <v>2208</v>
      </c>
      <c r="B467" s="99">
        <f t="shared" si="35"/>
        <v>6.2972811326276315E-2</v>
      </c>
      <c r="C467" s="99">
        <f t="shared" si="36"/>
        <v>5.3124455078109742E-2</v>
      </c>
      <c r="D467" s="101">
        <v>0.7</v>
      </c>
      <c r="E467" s="101">
        <v>0.88486200000000004</v>
      </c>
      <c r="F467" s="99">
        <v>1.1316501842815576</v>
      </c>
      <c r="G467" s="99">
        <v>1.0833168378028504</v>
      </c>
      <c r="H467" s="99">
        <f t="shared" si="37"/>
        <v>1.0446160761026622</v>
      </c>
      <c r="I467" s="99">
        <f t="shared" si="38"/>
        <v>1.8956705120497665E-2</v>
      </c>
      <c r="J467" s="99" t="str">
        <f t="shared" si="39"/>
        <v>PRODUCED</v>
      </c>
    </row>
    <row r="468" spans="1:10">
      <c r="A468" s="102" t="s">
        <v>211</v>
      </c>
      <c r="B468" s="99">
        <f t="shared" si="35"/>
        <v>6.8595873225250736E-2</v>
      </c>
      <c r="C468" s="99">
        <f t="shared" si="36"/>
        <v>5.3124455078109742E-2</v>
      </c>
      <c r="D468" s="101">
        <v>0.7</v>
      </c>
      <c r="E468" s="101">
        <v>0.88486200000000004</v>
      </c>
      <c r="F468" s="99">
        <v>1.2941557134645214</v>
      </c>
      <c r="G468" s="99">
        <v>1.2340623953470427</v>
      </c>
      <c r="H468" s="99">
        <f t="shared" si="37"/>
        <v>1.0486955265341986</v>
      </c>
      <c r="I468" s="99">
        <f t="shared" si="38"/>
        <v>2.0649415419564235E-2</v>
      </c>
      <c r="J468" s="99" t="str">
        <f t="shared" si="39"/>
        <v>PRODUCED</v>
      </c>
    </row>
    <row r="469" spans="1:10">
      <c r="A469" s="102" t="s">
        <v>220</v>
      </c>
      <c r="B469" s="99">
        <f t="shared" si="35"/>
        <v>7.6063952574695379E-2</v>
      </c>
      <c r="C469" s="99">
        <f t="shared" si="36"/>
        <v>5.3124455078109742E-2</v>
      </c>
      <c r="D469" s="101">
        <v>0.7</v>
      </c>
      <c r="E469" s="101">
        <v>0.88486200000000004</v>
      </c>
      <c r="F469" s="99">
        <v>1.8435580710042145</v>
      </c>
      <c r="G469" s="99">
        <v>1.74887709911357</v>
      </c>
      <c r="H469" s="99">
        <f t="shared" si="37"/>
        <v>1.0541381506674392</v>
      </c>
      <c r="I469" s="99">
        <f t="shared" si="38"/>
        <v>2.289753131374582E-2</v>
      </c>
      <c r="J469" s="99" t="str">
        <f t="shared" si="39"/>
        <v>PRODUCED</v>
      </c>
    </row>
    <row r="470" spans="1:10">
      <c r="A470" s="102" t="s">
        <v>1534</v>
      </c>
      <c r="B470" s="99">
        <f t="shared" si="35"/>
        <v>8.8614604378247988E-2</v>
      </c>
      <c r="C470" s="99">
        <f t="shared" si="36"/>
        <v>5.3124455078109742E-2</v>
      </c>
      <c r="D470" s="101">
        <v>0.7</v>
      </c>
      <c r="E470" s="101">
        <v>0.88486200000000004</v>
      </c>
      <c r="F470" s="99">
        <v>0.1688926914177579</v>
      </c>
      <c r="G470" s="99">
        <v>0.15883097525031364</v>
      </c>
      <c r="H470" s="99">
        <f t="shared" si="37"/>
        <v>1.0633485763818251</v>
      </c>
      <c r="I470" s="99">
        <f t="shared" si="38"/>
        <v>2.6675653971749404E-2</v>
      </c>
      <c r="J470" s="99" t="str">
        <f t="shared" si="39"/>
        <v>PRODUCED</v>
      </c>
    </row>
    <row r="471" spans="1:10">
      <c r="A471" s="102" t="s">
        <v>788</v>
      </c>
      <c r="B471" s="99">
        <f t="shared" si="35"/>
        <v>0.11155499041467759</v>
      </c>
      <c r="C471" s="99">
        <f t="shared" si="36"/>
        <v>5.3124455078109742E-2</v>
      </c>
      <c r="D471" s="101">
        <v>0.7</v>
      </c>
      <c r="E471" s="101">
        <v>0.88486200000000004</v>
      </c>
      <c r="F471" s="99">
        <v>1.2152768055472576</v>
      </c>
      <c r="G471" s="99">
        <v>1.1248479233304709</v>
      </c>
      <c r="H471" s="99">
        <f t="shared" si="37"/>
        <v>1.0803920959813333</v>
      </c>
      <c r="I471" s="99">
        <f t="shared" si="38"/>
        <v>3.3581398280825854E-2</v>
      </c>
      <c r="J471" s="99" t="str">
        <f t="shared" si="39"/>
        <v>PRODUCED</v>
      </c>
    </row>
    <row r="472" spans="1:10">
      <c r="A472" s="102" t="s">
        <v>1276</v>
      </c>
      <c r="B472" s="99">
        <f t="shared" si="35"/>
        <v>0.1359419682312196</v>
      </c>
      <c r="C472" s="99">
        <f t="shared" si="36"/>
        <v>5.3124455078109742E-2</v>
      </c>
      <c r="D472" s="101">
        <v>0.7</v>
      </c>
      <c r="E472" s="101">
        <v>0.88486200000000004</v>
      </c>
      <c r="F472" s="99">
        <v>0.90577082287044031</v>
      </c>
      <c r="G472" s="99">
        <v>0.82431977176250582</v>
      </c>
      <c r="H472" s="99">
        <f t="shared" si="37"/>
        <v>1.0988100175418349</v>
      </c>
      <c r="I472" s="99">
        <f t="shared" si="38"/>
        <v>4.0922610107197104E-2</v>
      </c>
      <c r="J472" s="99" t="str">
        <f t="shared" si="39"/>
        <v>PRODUCED</v>
      </c>
    </row>
    <row r="473" spans="1:10">
      <c r="A473" s="102" t="s">
        <v>2233</v>
      </c>
      <c r="B473" s="99">
        <f t="shared" si="35"/>
        <v>0.17383404008141096</v>
      </c>
      <c r="C473" s="99">
        <f t="shared" si="36"/>
        <v>5.3124455078109742E-2</v>
      </c>
      <c r="D473" s="101">
        <v>0.7</v>
      </c>
      <c r="E473" s="101">
        <v>0.88486200000000004</v>
      </c>
      <c r="F473" s="99">
        <v>3.4999574010613812</v>
      </c>
      <c r="G473" s="99">
        <v>3.1026550805747513</v>
      </c>
      <c r="H473" s="99">
        <f t="shared" si="37"/>
        <v>1.1280523648838954</v>
      </c>
      <c r="I473" s="99">
        <f t="shared" si="38"/>
        <v>5.2329260331959476E-2</v>
      </c>
      <c r="J473" s="99" t="str">
        <f t="shared" si="39"/>
        <v>PRODUCED</v>
      </c>
    </row>
    <row r="474" spans="1:10">
      <c r="A474" s="102" t="s">
        <v>182</v>
      </c>
      <c r="B474" s="99">
        <f t="shared" si="35"/>
        <v>0.27954290878764926</v>
      </c>
      <c r="C474" s="99">
        <f t="shared" si="36"/>
        <v>5.3124455078109742E-2</v>
      </c>
      <c r="D474" s="101">
        <v>0.7</v>
      </c>
      <c r="E474" s="101">
        <v>0.88486200000000004</v>
      </c>
      <c r="F474" s="99">
        <v>1.424407595182261</v>
      </c>
      <c r="G474" s="99">
        <v>1.1735010435051132</v>
      </c>
      <c r="H474" s="99">
        <f t="shared" si="37"/>
        <v>1.2138102501619588</v>
      </c>
      <c r="I474" s="99">
        <f t="shared" si="38"/>
        <v>8.4150800620242744E-2</v>
      </c>
      <c r="J474" s="99" t="str">
        <f t="shared" si="39"/>
        <v>PRODUCED</v>
      </c>
    </row>
    <row r="475" spans="1:10">
      <c r="A475" s="102" t="s">
        <v>1134</v>
      </c>
      <c r="B475" s="99">
        <f t="shared" si="35"/>
        <v>0.31655489390470526</v>
      </c>
      <c r="C475" s="99">
        <f t="shared" si="36"/>
        <v>5.3124455078109742E-2</v>
      </c>
      <c r="D475" s="101">
        <v>0.7</v>
      </c>
      <c r="E475" s="101">
        <v>0.88486200000000004</v>
      </c>
      <c r="F475" s="99">
        <v>1.0306297939619946</v>
      </c>
      <c r="G475" s="99">
        <v>0.82758035858600476</v>
      </c>
      <c r="H475" s="99">
        <f t="shared" si="37"/>
        <v>1.2453531349184241</v>
      </c>
      <c r="I475" s="99">
        <f t="shared" si="38"/>
        <v>9.529251833954544E-2</v>
      </c>
      <c r="J475" s="99" t="str">
        <f t="shared" si="39"/>
        <v>PRODUCED</v>
      </c>
    </row>
    <row r="476" spans="1:10">
      <c r="A476" s="102" t="s">
        <v>1153</v>
      </c>
      <c r="B476" s="99">
        <f t="shared" si="35"/>
        <v>0.49059168102176148</v>
      </c>
      <c r="C476" s="99">
        <f t="shared" si="36"/>
        <v>5.3124455078109742E-2</v>
      </c>
      <c r="D476" s="101">
        <v>0.7</v>
      </c>
      <c r="E476" s="101">
        <v>0.88486200000000004</v>
      </c>
      <c r="F476" s="99">
        <v>0.65562708651982193</v>
      </c>
      <c r="G476" s="99">
        <v>0.46663152528019497</v>
      </c>
      <c r="H476" s="99">
        <f t="shared" si="37"/>
        <v>1.4050209876543214</v>
      </c>
      <c r="I476" s="99">
        <f t="shared" si="38"/>
        <v>0.1476828116107661</v>
      </c>
      <c r="J476" s="99" t="str">
        <f t="shared" si="39"/>
        <v>PRODUCED</v>
      </c>
    </row>
    <row r="477" spans="1:10">
      <c r="A477" s="102" t="s">
        <v>641</v>
      </c>
      <c r="B477" s="99">
        <f t="shared" si="35"/>
        <v>0.50767587616636634</v>
      </c>
      <c r="C477" s="99">
        <f t="shared" si="36"/>
        <v>5.3124455078109742E-2</v>
      </c>
      <c r="D477" s="101">
        <v>0.7</v>
      </c>
      <c r="E477" s="101">
        <v>0.88486200000000004</v>
      </c>
      <c r="F477" s="99">
        <v>1.1362528611480938</v>
      </c>
      <c r="G477" s="99">
        <v>0.79918867862360798</v>
      </c>
      <c r="H477" s="99">
        <f t="shared" si="37"/>
        <v>1.4217579547110077</v>
      </c>
      <c r="I477" s="99">
        <f t="shared" si="38"/>
        <v>0.1528256668010691</v>
      </c>
      <c r="J477" s="99" t="str">
        <f t="shared" si="39"/>
        <v>PRODUCED</v>
      </c>
    </row>
    <row r="478" spans="1:10">
      <c r="A478" s="102" t="s">
        <v>1036</v>
      </c>
      <c r="B478" s="99">
        <f t="shared" si="35"/>
        <v>0.58727344229039058</v>
      </c>
      <c r="C478" s="99">
        <f t="shared" si="36"/>
        <v>5.3124455078109742E-2</v>
      </c>
      <c r="D478" s="101">
        <v>0.7</v>
      </c>
      <c r="E478" s="101">
        <v>0.88486200000000004</v>
      </c>
      <c r="F478" s="99">
        <v>1.2665026180165402</v>
      </c>
      <c r="G478" s="99">
        <v>0.84298368627312625</v>
      </c>
      <c r="H478" s="99">
        <f t="shared" si="37"/>
        <v>1.5024046593544564</v>
      </c>
      <c r="I478" s="99">
        <f t="shared" si="38"/>
        <v>0.17678692178624758</v>
      </c>
      <c r="J478" s="99" t="str">
        <f t="shared" si="39"/>
        <v>PRODUCED</v>
      </c>
    </row>
    <row r="479" spans="1:10">
      <c r="A479" s="102" t="s">
        <v>1647</v>
      </c>
      <c r="B479" s="99">
        <f t="shared" si="35"/>
        <v>-0.6235482632901187</v>
      </c>
      <c r="C479" s="99">
        <f t="shared" si="36"/>
        <v>4.3429469906312598E-7</v>
      </c>
      <c r="D479" s="101" t="s">
        <v>2237</v>
      </c>
      <c r="E479" s="101">
        <v>0.99999899999999997</v>
      </c>
      <c r="F479" s="99">
        <v>9.1608303967680563E-2</v>
      </c>
      <c r="G479" s="99">
        <v>0.14113722483523292</v>
      </c>
      <c r="H479" s="99">
        <f t="shared" si="37"/>
        <v>0.64907258928058387</v>
      </c>
      <c r="I479" s="99">
        <f t="shared" si="38"/>
        <v>-0.18770673099450744</v>
      </c>
      <c r="J479" s="99" t="str">
        <f t="shared" si="39"/>
        <v>CONSUMED</v>
      </c>
    </row>
    <row r="480" spans="1:10">
      <c r="A480" s="102" t="s">
        <v>575</v>
      </c>
      <c r="B480" s="99">
        <f t="shared" si="35"/>
        <v>-0.28125010389849836</v>
      </c>
      <c r="C480" s="99">
        <f t="shared" si="36"/>
        <v>4.3429469906312598E-7</v>
      </c>
      <c r="D480" s="101" t="s">
        <v>2237</v>
      </c>
      <c r="E480" s="101">
        <v>0.99999899999999997</v>
      </c>
      <c r="F480" s="99">
        <v>5.9284235637024818E-3</v>
      </c>
      <c r="G480" s="99">
        <v>7.204501603481666E-3</v>
      </c>
      <c r="H480" s="99">
        <f t="shared" si="37"/>
        <v>0.82287767981583859</v>
      </c>
      <c r="I480" s="99">
        <f t="shared" si="38"/>
        <v>-8.4664717557059219E-2</v>
      </c>
      <c r="J480" s="99" t="str">
        <f t="shared" si="39"/>
        <v>CONSUMED</v>
      </c>
    </row>
    <row r="481" spans="1:10">
      <c r="A481" s="102" t="s">
        <v>1237</v>
      </c>
      <c r="B481" s="99">
        <f t="shared" si="35"/>
        <v>-0.14707833239262152</v>
      </c>
      <c r="C481" s="99">
        <f t="shared" si="36"/>
        <v>4.3429469906312598E-7</v>
      </c>
      <c r="D481" s="101" t="s">
        <v>2237</v>
      </c>
      <c r="E481" s="101">
        <v>0.99999899999999997</v>
      </c>
      <c r="F481" s="99">
        <v>0.99725229574441798</v>
      </c>
      <c r="G481" s="99">
        <v>1.1042821052111962</v>
      </c>
      <c r="H481" s="99">
        <f t="shared" si="37"/>
        <v>0.90307747543703198</v>
      </c>
      <c r="I481" s="99">
        <f t="shared" si="38"/>
        <v>-4.4274989762416443E-2</v>
      </c>
      <c r="J481" s="99" t="str">
        <f t="shared" si="39"/>
        <v>CONSUMED</v>
      </c>
    </row>
    <row r="482" spans="1:10">
      <c r="A482" s="102" t="s">
        <v>202</v>
      </c>
      <c r="B482" s="99">
        <f t="shared" si="35"/>
        <v>-0.14044060338181552</v>
      </c>
      <c r="C482" s="99">
        <f t="shared" si="36"/>
        <v>4.3429469906312598E-7</v>
      </c>
      <c r="D482" s="101" t="s">
        <v>2237</v>
      </c>
      <c r="E482" s="101">
        <v>0.99999899999999997</v>
      </c>
      <c r="F482" s="99">
        <v>0.78043504222468629</v>
      </c>
      <c r="G482" s="99">
        <v>0.86022804174130629</v>
      </c>
      <c r="H482" s="99">
        <f t="shared" si="37"/>
        <v>0.90724203857026098</v>
      </c>
      <c r="I482" s="99">
        <f t="shared" si="38"/>
        <v>-4.2276834227074823E-2</v>
      </c>
      <c r="J482" s="99" t="str">
        <f t="shared" si="39"/>
        <v>CONSUMED</v>
      </c>
    </row>
    <row r="483" spans="1:10">
      <c r="A483" s="102" t="s">
        <v>2200</v>
      </c>
      <c r="B483" s="99">
        <f t="shared" si="35"/>
        <v>-0.1357225388994415</v>
      </c>
      <c r="C483" s="99">
        <f t="shared" si="36"/>
        <v>4.3429469906312598E-7</v>
      </c>
      <c r="D483" s="101" t="s">
        <v>2237</v>
      </c>
      <c r="E483" s="101">
        <v>0.99999899999999997</v>
      </c>
      <c r="F483" s="99">
        <v>0.70805036256888376</v>
      </c>
      <c r="G483" s="99">
        <v>0.77789450703379226</v>
      </c>
      <c r="H483" s="99">
        <f t="shared" si="37"/>
        <v>0.91021386083412148</v>
      </c>
      <c r="I483" s="99">
        <f t="shared" si="38"/>
        <v>-4.0856555296403391E-2</v>
      </c>
      <c r="J483" s="99" t="str">
        <f t="shared" si="39"/>
        <v>CONSUMED</v>
      </c>
    </row>
    <row r="484" spans="1:10">
      <c r="A484" s="102" t="s">
        <v>1205</v>
      </c>
      <c r="B484" s="99">
        <f t="shared" si="35"/>
        <v>-8.0670378274114649E-2</v>
      </c>
      <c r="C484" s="99">
        <f t="shared" si="36"/>
        <v>4.3429469906312598E-7</v>
      </c>
      <c r="D484" s="101" t="s">
        <v>2237</v>
      </c>
      <c r="E484" s="101">
        <v>0.99999899999999997</v>
      </c>
      <c r="F484" s="99">
        <v>0.97475682457721946</v>
      </c>
      <c r="G484" s="99">
        <v>1.0308144268448018</v>
      </c>
      <c r="H484" s="99">
        <f t="shared" si="37"/>
        <v>0.94561814347208162</v>
      </c>
      <c r="I484" s="99">
        <f t="shared" si="38"/>
        <v>-2.4284203622068457E-2</v>
      </c>
      <c r="J484" s="99" t="str">
        <f t="shared" si="39"/>
        <v>CONSUMED</v>
      </c>
    </row>
    <row r="485" spans="1:10">
      <c r="A485" s="102" t="s">
        <v>1483</v>
      </c>
      <c r="B485" s="99">
        <f t="shared" si="35"/>
        <v>-5.2942103412222892E-2</v>
      </c>
      <c r="C485" s="99">
        <f t="shared" si="36"/>
        <v>4.3429469906312598E-7</v>
      </c>
      <c r="D485" s="101" t="s">
        <v>2237</v>
      </c>
      <c r="E485" s="101">
        <v>0.99999899999999997</v>
      </c>
      <c r="F485" s="99">
        <v>1.7252116796871562</v>
      </c>
      <c r="G485" s="99">
        <v>1.7896971677817763</v>
      </c>
      <c r="H485" s="99">
        <f t="shared" si="37"/>
        <v>0.96396849184572042</v>
      </c>
      <c r="I485" s="99">
        <f t="shared" si="38"/>
        <v>-1.5937161160623499E-2</v>
      </c>
      <c r="J485" s="99" t="str">
        <f t="shared" si="39"/>
        <v>CONSUMED</v>
      </c>
    </row>
    <row r="486" spans="1:10">
      <c r="A486" s="102" t="s">
        <v>1930</v>
      </c>
      <c r="B486" s="99">
        <f t="shared" si="35"/>
        <v>-4.3599683564159879E-2</v>
      </c>
      <c r="C486" s="99">
        <f t="shared" si="36"/>
        <v>4.3429469906312598E-7</v>
      </c>
      <c r="D486" s="101" t="s">
        <v>2237</v>
      </c>
      <c r="E486" s="101">
        <v>0.99999899999999997</v>
      </c>
      <c r="F486" s="99">
        <v>1.2428737050749838</v>
      </c>
      <c r="G486" s="99">
        <v>1.2810079130945546</v>
      </c>
      <c r="H486" s="99">
        <f t="shared" si="37"/>
        <v>0.97023109097940752</v>
      </c>
      <c r="I486" s="99">
        <f t="shared" si="38"/>
        <v>-1.3124812554270001E-2</v>
      </c>
      <c r="J486" s="99" t="str">
        <f t="shared" si="39"/>
        <v>CONSUMED</v>
      </c>
    </row>
    <row r="487" spans="1:10">
      <c r="A487" s="102" t="s">
        <v>2058</v>
      </c>
      <c r="B487" s="99">
        <f t="shared" si="35"/>
        <v>-4.3432188033473748E-2</v>
      </c>
      <c r="C487" s="99">
        <f t="shared" si="36"/>
        <v>4.3429469906312598E-7</v>
      </c>
      <c r="D487" s="101" t="s">
        <v>2237</v>
      </c>
      <c r="E487" s="101">
        <v>0.99999899999999997</v>
      </c>
      <c r="F487" s="99">
        <v>1.4214464350295266</v>
      </c>
      <c r="G487" s="99">
        <v>1.4648895806736462</v>
      </c>
      <c r="H487" s="99">
        <f t="shared" si="37"/>
        <v>0.97034374043117866</v>
      </c>
      <c r="I487" s="99">
        <f t="shared" si="38"/>
        <v>-1.3074391375393818E-2</v>
      </c>
      <c r="J487" s="99" t="str">
        <f t="shared" si="39"/>
        <v>CONSUMED</v>
      </c>
    </row>
    <row r="488" spans="1:10">
      <c r="A488" s="102" t="s">
        <v>2168</v>
      </c>
      <c r="B488" s="99">
        <f t="shared" si="35"/>
        <v>-3.3031644694670181E-2</v>
      </c>
      <c r="C488" s="99">
        <f t="shared" si="36"/>
        <v>4.3429469906312598E-7</v>
      </c>
      <c r="D488" s="101" t="s">
        <v>2237</v>
      </c>
      <c r="E488" s="101">
        <v>0.99999899999999997</v>
      </c>
      <c r="F488" s="99">
        <v>0.98611689149921367</v>
      </c>
      <c r="G488" s="99">
        <v>1.0089552718478585</v>
      </c>
      <c r="H488" s="99">
        <f t="shared" si="37"/>
        <v>0.97736432824537667</v>
      </c>
      <c r="I488" s="99">
        <f t="shared" si="38"/>
        <v>-9.9435158592107321E-3</v>
      </c>
      <c r="J488" s="99" t="str">
        <f t="shared" si="39"/>
        <v>CONSUMED</v>
      </c>
    </row>
    <row r="489" spans="1:10">
      <c r="A489" s="102" t="s">
        <v>2042</v>
      </c>
      <c r="B489" s="99">
        <f t="shared" si="35"/>
        <v>-2.8508001534968422E-2</v>
      </c>
      <c r="C489" s="99">
        <f t="shared" si="36"/>
        <v>4.3429469906312598E-7</v>
      </c>
      <c r="D489" s="101" t="s">
        <v>2237</v>
      </c>
      <c r="E489" s="101">
        <v>0.99999899999999997</v>
      </c>
      <c r="F489" s="99">
        <v>2.7553997237872636</v>
      </c>
      <c r="G489" s="99">
        <v>2.8103885934585313</v>
      </c>
      <c r="H489" s="99">
        <f t="shared" si="37"/>
        <v>0.98043371304621008</v>
      </c>
      <c r="I489" s="99">
        <f t="shared" si="38"/>
        <v>-8.5817635784603136E-3</v>
      </c>
      <c r="J489" s="99" t="str">
        <f t="shared" si="39"/>
        <v>CONSUMED</v>
      </c>
    </row>
    <row r="490" spans="1:10">
      <c r="A490" s="102" t="s">
        <v>1950</v>
      </c>
      <c r="B490" s="99">
        <f t="shared" si="35"/>
        <v>-1.9416376760167317E-2</v>
      </c>
      <c r="C490" s="99">
        <f t="shared" si="36"/>
        <v>4.3429469906312598E-7</v>
      </c>
      <c r="D490" s="101" t="s">
        <v>2237</v>
      </c>
      <c r="E490" s="101">
        <v>0.99999899999999997</v>
      </c>
      <c r="F490" s="99">
        <v>1.5025382919935257</v>
      </c>
      <c r="G490" s="99">
        <v>1.5228967525026433</v>
      </c>
      <c r="H490" s="99">
        <f t="shared" si="37"/>
        <v>0.98663175262823188</v>
      </c>
      <c r="I490" s="99">
        <f t="shared" si="38"/>
        <v>-5.8449118119233926E-3</v>
      </c>
      <c r="J490" s="99" t="str">
        <f t="shared" si="39"/>
        <v>CONSUMED</v>
      </c>
    </row>
    <row r="491" spans="1:10">
      <c r="A491" s="102" t="s">
        <v>736</v>
      </c>
      <c r="B491" s="99">
        <f t="shared" si="35"/>
        <v>-1.8784908265102537E-2</v>
      </c>
      <c r="C491" s="99">
        <f t="shared" si="36"/>
        <v>4.3429469906312598E-7</v>
      </c>
      <c r="D491" s="101" t="s">
        <v>2237</v>
      </c>
      <c r="E491" s="101">
        <v>0.99999899999999997</v>
      </c>
      <c r="F491" s="99">
        <v>1.343781188935272</v>
      </c>
      <c r="G491" s="99">
        <v>1.3613925765296269</v>
      </c>
      <c r="H491" s="99">
        <f t="shared" si="37"/>
        <v>0.98706369646935443</v>
      </c>
      <c r="I491" s="99">
        <f t="shared" si="38"/>
        <v>-5.6548208535921012E-3</v>
      </c>
      <c r="J491" s="99" t="str">
        <f t="shared" si="39"/>
        <v>CONSUMED</v>
      </c>
    </row>
    <row r="492" spans="1:10">
      <c r="A492" s="102" t="s">
        <v>1095</v>
      </c>
      <c r="B492" s="99">
        <f t="shared" si="35"/>
        <v>-1.7540692265624724E-2</v>
      </c>
      <c r="C492" s="99">
        <f t="shared" si="36"/>
        <v>4.3429469906312598E-7</v>
      </c>
      <c r="D492" s="101" t="s">
        <v>2237</v>
      </c>
      <c r="E492" s="101">
        <v>0.99999899999999997</v>
      </c>
      <c r="F492" s="99">
        <v>1.0543303262491259</v>
      </c>
      <c r="G492" s="99">
        <v>1.0672274153776249</v>
      </c>
      <c r="H492" s="99">
        <f t="shared" si="37"/>
        <v>0.98791533187522595</v>
      </c>
      <c r="I492" s="99">
        <f t="shared" si="38"/>
        <v>-5.2802745166642398E-3</v>
      </c>
      <c r="J492" s="99" t="str">
        <f t="shared" si="39"/>
        <v>CONSUMED</v>
      </c>
    </row>
    <row r="493" spans="1:10">
      <c r="A493" s="102" t="s">
        <v>1567</v>
      </c>
      <c r="B493" s="99">
        <f t="shared" si="35"/>
        <v>-1.4740481328434958E-2</v>
      </c>
      <c r="C493" s="99">
        <f t="shared" si="36"/>
        <v>4.3429469906312598E-7</v>
      </c>
      <c r="D493" s="101" t="s">
        <v>2237</v>
      </c>
      <c r="E493" s="101">
        <v>0.99999899999999997</v>
      </c>
      <c r="F493" s="99">
        <v>1.1110275737538478</v>
      </c>
      <c r="G493" s="99">
        <v>1.1224374915659399</v>
      </c>
      <c r="H493" s="99">
        <f t="shared" si="37"/>
        <v>0.98983469645496802</v>
      </c>
      <c r="I493" s="99">
        <f t="shared" si="38"/>
        <v>-4.4373270303837715E-3</v>
      </c>
      <c r="J493" s="99" t="str">
        <f t="shared" si="39"/>
        <v>CONSUMED</v>
      </c>
    </row>
    <row r="494" spans="1:10">
      <c r="A494" s="102" t="s">
        <v>198</v>
      </c>
      <c r="B494" s="99">
        <f t="shared" si="35"/>
        <v>-9.3076884179668275E-3</v>
      </c>
      <c r="C494" s="99">
        <f t="shared" si="36"/>
        <v>4.3429469906312598E-7</v>
      </c>
      <c r="D494" s="101" t="s">
        <v>2237</v>
      </c>
      <c r="E494" s="101">
        <v>0.99999899999999997</v>
      </c>
      <c r="F494" s="99">
        <v>0.78749686002394537</v>
      </c>
      <c r="G494" s="99">
        <v>0.79259389751770615</v>
      </c>
      <c r="H494" s="99">
        <f t="shared" si="37"/>
        <v>0.99356916888999025</v>
      </c>
      <c r="I494" s="99">
        <f t="shared" si="38"/>
        <v>-2.8018934041022419E-3</v>
      </c>
      <c r="J494" s="99" t="str">
        <f t="shared" si="39"/>
        <v>CONSUMED</v>
      </c>
    </row>
    <row r="495" spans="1:10">
      <c r="A495" s="102" t="s">
        <v>481</v>
      </c>
      <c r="B495" s="99">
        <f t="shared" si="35"/>
        <v>-8.9151005195381074E-3</v>
      </c>
      <c r="C495" s="99">
        <f t="shared" si="36"/>
        <v>4.3429469906312598E-7</v>
      </c>
      <c r="D495" s="101" t="s">
        <v>2237</v>
      </c>
      <c r="E495" s="101">
        <v>0.99999899999999997</v>
      </c>
      <c r="F495" s="99">
        <v>1.1422954147694147</v>
      </c>
      <c r="G495" s="99">
        <v>1.1493760575739655</v>
      </c>
      <c r="H495" s="99">
        <f t="shared" si="37"/>
        <v>0.99383957690967017</v>
      </c>
      <c r="I495" s="99">
        <f t="shared" si="38"/>
        <v>-2.683712670740513E-3</v>
      </c>
      <c r="J495" s="99" t="str">
        <f t="shared" si="39"/>
        <v>CONSUMED</v>
      </c>
    </row>
    <row r="496" spans="1:10">
      <c r="A496" s="102" t="s">
        <v>1509</v>
      </c>
      <c r="B496" s="99">
        <f t="shared" si="35"/>
        <v>-1.7298733014295623E-3</v>
      </c>
      <c r="C496" s="99">
        <f t="shared" si="36"/>
        <v>4.3429469906312598E-7</v>
      </c>
      <c r="D496" s="101" t="s">
        <v>2237</v>
      </c>
      <c r="E496" s="101">
        <v>0.99999899999999997</v>
      </c>
      <c r="F496" s="99">
        <v>0.99505927495557056</v>
      </c>
      <c r="G496" s="99">
        <v>0.99625312315007519</v>
      </c>
      <c r="H496" s="99">
        <f t="shared" si="37"/>
        <v>0.9988016617797596</v>
      </c>
      <c r="I496" s="99">
        <f t="shared" si="38"/>
        <v>-5.2074375242857794E-4</v>
      </c>
      <c r="J496" s="99" t="str">
        <f t="shared" si="39"/>
        <v>CONSUMED</v>
      </c>
    </row>
    <row r="497" spans="1:10">
      <c r="A497" s="102" t="s">
        <v>2212</v>
      </c>
      <c r="B497" s="99">
        <f t="shared" si="35"/>
        <v>0</v>
      </c>
      <c r="C497" s="99">
        <f t="shared" si="36"/>
        <v>4.3429469906312598E-7</v>
      </c>
      <c r="D497" s="101" t="s">
        <v>2237</v>
      </c>
      <c r="E497" s="101">
        <v>0.99999899999999997</v>
      </c>
      <c r="F497" s="99">
        <v>0.57741660042175491</v>
      </c>
      <c r="G497" s="99">
        <v>0.57741660042175491</v>
      </c>
      <c r="H497" s="99">
        <f t="shared" si="37"/>
        <v>1</v>
      </c>
      <c r="I497" s="99">
        <f t="shared" si="38"/>
        <v>0</v>
      </c>
      <c r="J497" s="99" t="str">
        <f t="shared" si="39"/>
        <v>CONSUMED</v>
      </c>
    </row>
    <row r="498" spans="1:10">
      <c r="A498" s="102" t="s">
        <v>2214</v>
      </c>
      <c r="B498" s="99">
        <f t="shared" si="35"/>
        <v>0</v>
      </c>
      <c r="C498" s="99">
        <f t="shared" si="36"/>
        <v>4.3429469906312598E-7</v>
      </c>
      <c r="D498" s="101" t="s">
        <v>2237</v>
      </c>
      <c r="E498" s="101">
        <v>0.99999899999999997</v>
      </c>
      <c r="F498" s="99">
        <v>0.49567178711356519</v>
      </c>
      <c r="G498" s="99">
        <v>0.49567178711356519</v>
      </c>
      <c r="H498" s="99">
        <f t="shared" si="37"/>
        <v>1</v>
      </c>
      <c r="I498" s="99">
        <f t="shared" si="38"/>
        <v>0</v>
      </c>
      <c r="J498" s="99" t="str">
        <f t="shared" si="39"/>
        <v>CONSUMED</v>
      </c>
    </row>
    <row r="499" spans="1:10">
      <c r="A499" s="102" t="s">
        <v>2188</v>
      </c>
      <c r="B499" s="99">
        <f t="shared" si="35"/>
        <v>0</v>
      </c>
      <c r="C499" s="99">
        <f t="shared" si="36"/>
        <v>4.3429469906312598E-7</v>
      </c>
      <c r="D499" s="101" t="s">
        <v>2237</v>
      </c>
      <c r="E499" s="101">
        <v>0.99999899999999997</v>
      </c>
      <c r="F499" s="99">
        <v>0.78231630740221048</v>
      </c>
      <c r="G499" s="99">
        <v>0.78231630740221048</v>
      </c>
      <c r="H499" s="99">
        <f t="shared" si="37"/>
        <v>1</v>
      </c>
      <c r="I499" s="99">
        <f t="shared" si="38"/>
        <v>0</v>
      </c>
      <c r="J499" s="99" t="str">
        <f t="shared" si="39"/>
        <v>CONSUMED</v>
      </c>
    </row>
    <row r="500" spans="1:10">
      <c r="A500" s="102" t="s">
        <v>2189</v>
      </c>
      <c r="B500" s="99">
        <f t="shared" si="35"/>
        <v>0</v>
      </c>
      <c r="C500" s="99">
        <f t="shared" si="36"/>
        <v>4.3429469906312598E-7</v>
      </c>
      <c r="D500" s="101" t="s">
        <v>2237</v>
      </c>
      <c r="E500" s="101">
        <v>0.99999899999999997</v>
      </c>
      <c r="F500" s="99">
        <v>0.4616657327317199</v>
      </c>
      <c r="G500" s="99">
        <v>0.4616657327317199</v>
      </c>
      <c r="H500" s="99">
        <f t="shared" si="37"/>
        <v>1</v>
      </c>
      <c r="I500" s="99">
        <f t="shared" si="38"/>
        <v>0</v>
      </c>
      <c r="J500" s="99" t="str">
        <f t="shared" si="39"/>
        <v>CONSUMED</v>
      </c>
    </row>
    <row r="501" spans="1:10">
      <c r="A501" s="102" t="s">
        <v>2217</v>
      </c>
      <c r="B501" s="99">
        <f t="shared" si="35"/>
        <v>0</v>
      </c>
      <c r="C501" s="99">
        <f t="shared" si="36"/>
        <v>4.3429469906312598E-7</v>
      </c>
      <c r="D501" s="101" t="s">
        <v>2237</v>
      </c>
      <c r="E501" s="101">
        <v>0.99999899999999997</v>
      </c>
      <c r="F501" s="99">
        <v>0.46793950321000888</v>
      </c>
      <c r="G501" s="99">
        <v>0.46793950321000888</v>
      </c>
      <c r="H501" s="99">
        <f t="shared" si="37"/>
        <v>1</v>
      </c>
      <c r="I501" s="99">
        <f t="shared" si="38"/>
        <v>0</v>
      </c>
      <c r="J501" s="99" t="str">
        <f t="shared" si="39"/>
        <v>CONSUMED</v>
      </c>
    </row>
    <row r="502" spans="1:10">
      <c r="A502" s="102" t="s">
        <v>2190</v>
      </c>
      <c r="B502" s="99">
        <f t="shared" si="35"/>
        <v>0</v>
      </c>
      <c r="C502" s="99">
        <f t="shared" si="36"/>
        <v>4.3429469906312598E-7</v>
      </c>
      <c r="D502" s="101" t="s">
        <v>2237</v>
      </c>
      <c r="E502" s="101">
        <v>0.99999899999999997</v>
      </c>
      <c r="F502" s="99">
        <v>0.99299428127596912</v>
      </c>
      <c r="G502" s="99">
        <v>0.99299428127596912</v>
      </c>
      <c r="H502" s="99">
        <f t="shared" si="37"/>
        <v>1</v>
      </c>
      <c r="I502" s="99">
        <f t="shared" si="38"/>
        <v>0</v>
      </c>
      <c r="J502" s="99" t="str">
        <f t="shared" si="39"/>
        <v>CONSUMED</v>
      </c>
    </row>
    <row r="503" spans="1:10">
      <c r="A503" s="102" t="s">
        <v>1309</v>
      </c>
      <c r="B503" s="99">
        <f t="shared" si="35"/>
        <v>0</v>
      </c>
      <c r="C503" s="99">
        <f t="shared" si="36"/>
        <v>4.3429469906312598E-7</v>
      </c>
      <c r="D503" s="101" t="s">
        <v>2237</v>
      </c>
      <c r="E503" s="101">
        <v>0.99999899999999997</v>
      </c>
      <c r="F503" s="99">
        <v>0.60090788311975518</v>
      </c>
      <c r="G503" s="99">
        <v>0.60090788311975518</v>
      </c>
      <c r="H503" s="99">
        <f t="shared" si="37"/>
        <v>1</v>
      </c>
      <c r="I503" s="99">
        <f t="shared" si="38"/>
        <v>0</v>
      </c>
      <c r="J503" s="99" t="str">
        <f t="shared" si="39"/>
        <v>CONSUMED</v>
      </c>
    </row>
    <row r="504" spans="1:10">
      <c r="A504" s="102" t="s">
        <v>2216</v>
      </c>
      <c r="B504" s="99">
        <f t="shared" si="35"/>
        <v>0</v>
      </c>
      <c r="C504" s="99">
        <f t="shared" si="36"/>
        <v>4.3429469906312598E-7</v>
      </c>
      <c r="D504" s="101" t="s">
        <v>2237</v>
      </c>
      <c r="E504" s="101">
        <v>0.99999899999999997</v>
      </c>
      <c r="F504" s="99">
        <v>0.91367429806933653</v>
      </c>
      <c r="G504" s="99">
        <v>0.91367429806933653</v>
      </c>
      <c r="H504" s="99">
        <f t="shared" si="37"/>
        <v>1</v>
      </c>
      <c r="I504" s="99">
        <f t="shared" si="38"/>
        <v>0</v>
      </c>
      <c r="J504" s="99" t="str">
        <f t="shared" si="39"/>
        <v>CONSUMED</v>
      </c>
    </row>
    <row r="505" spans="1:10">
      <c r="A505" s="102" t="s">
        <v>1247</v>
      </c>
      <c r="B505" s="99">
        <f t="shared" si="35"/>
        <v>0</v>
      </c>
      <c r="C505" s="99">
        <f t="shared" si="36"/>
        <v>4.3429469906312598E-7</v>
      </c>
      <c r="D505" s="101" t="s">
        <v>2237</v>
      </c>
      <c r="E505" s="101">
        <v>0.99999899999999997</v>
      </c>
      <c r="F505" s="99">
        <v>6.8173402396894747E-2</v>
      </c>
      <c r="G505" s="99">
        <v>6.8173402396894747E-2</v>
      </c>
      <c r="H505" s="99">
        <f t="shared" si="37"/>
        <v>1</v>
      </c>
      <c r="I505" s="99">
        <f t="shared" si="38"/>
        <v>0</v>
      </c>
      <c r="J505" s="99" t="str">
        <f t="shared" si="39"/>
        <v>CONSUMED</v>
      </c>
    </row>
    <row r="506" spans="1:10">
      <c r="A506" s="102" t="s">
        <v>2171</v>
      </c>
      <c r="B506" s="99">
        <f t="shared" si="35"/>
        <v>0</v>
      </c>
      <c r="C506" s="99">
        <f t="shared" si="36"/>
        <v>4.3429469906312598E-7</v>
      </c>
      <c r="D506" s="101" t="s">
        <v>2237</v>
      </c>
      <c r="E506" s="101">
        <v>0.99999899999999997</v>
      </c>
      <c r="F506" s="99">
        <v>0.6194594373568858</v>
      </c>
      <c r="G506" s="99">
        <v>0.6194594373568858</v>
      </c>
      <c r="H506" s="99">
        <f t="shared" si="37"/>
        <v>1</v>
      </c>
      <c r="I506" s="99">
        <f t="shared" si="38"/>
        <v>0</v>
      </c>
      <c r="J506" s="99" t="str">
        <f t="shared" si="39"/>
        <v>CONSUMED</v>
      </c>
    </row>
    <row r="507" spans="1:10">
      <c r="A507" s="102" t="s">
        <v>1357</v>
      </c>
      <c r="B507" s="99">
        <f t="shared" si="35"/>
        <v>0</v>
      </c>
      <c r="C507" s="99">
        <f t="shared" si="36"/>
        <v>4.3429469906312598E-7</v>
      </c>
      <c r="D507" s="101" t="s">
        <v>2237</v>
      </c>
      <c r="E507" s="101">
        <v>0.99999899999999997</v>
      </c>
      <c r="F507" s="99">
        <v>0.5977452576774287</v>
      </c>
      <c r="G507" s="99">
        <v>0.5977452576774287</v>
      </c>
      <c r="H507" s="99">
        <f t="shared" si="37"/>
        <v>1</v>
      </c>
      <c r="I507" s="99">
        <f t="shared" si="38"/>
        <v>0</v>
      </c>
      <c r="J507" s="99" t="str">
        <f t="shared" si="39"/>
        <v>CONSUMED</v>
      </c>
    </row>
    <row r="508" spans="1:10">
      <c r="A508" s="102" t="s">
        <v>2170</v>
      </c>
      <c r="B508" s="99">
        <f t="shared" si="35"/>
        <v>0</v>
      </c>
      <c r="C508" s="99">
        <f t="shared" si="36"/>
        <v>4.3429469906312598E-7</v>
      </c>
      <c r="D508" s="101" t="s">
        <v>2237</v>
      </c>
      <c r="E508" s="101">
        <v>0.99999899999999997</v>
      </c>
      <c r="F508" s="99">
        <v>0.40241045872979048</v>
      </c>
      <c r="G508" s="99">
        <v>0.40241045872979048</v>
      </c>
      <c r="H508" s="99">
        <f t="shared" si="37"/>
        <v>1</v>
      </c>
      <c r="I508" s="99">
        <f t="shared" si="38"/>
        <v>0</v>
      </c>
      <c r="J508" s="99" t="str">
        <f t="shared" si="39"/>
        <v>CONSUMED</v>
      </c>
    </row>
    <row r="509" spans="1:10">
      <c r="A509" s="102" t="s">
        <v>2209</v>
      </c>
      <c r="B509" s="99">
        <f t="shared" si="35"/>
        <v>0</v>
      </c>
      <c r="C509" s="99">
        <f t="shared" si="36"/>
        <v>4.3429469906312598E-7</v>
      </c>
      <c r="D509" s="101" t="s">
        <v>2237</v>
      </c>
      <c r="E509" s="101">
        <v>0.99999899999999997</v>
      </c>
      <c r="F509" s="99">
        <v>7.6032503365119136E-3</v>
      </c>
      <c r="G509" s="99">
        <v>7.6032503365119136E-3</v>
      </c>
      <c r="H509" s="99">
        <f t="shared" si="37"/>
        <v>1</v>
      </c>
      <c r="I509" s="99">
        <f t="shared" si="38"/>
        <v>0</v>
      </c>
      <c r="J509" s="99" t="str">
        <f t="shared" si="39"/>
        <v>CONSUMED</v>
      </c>
    </row>
    <row r="510" spans="1:10">
      <c r="A510" s="102" t="s">
        <v>1410</v>
      </c>
      <c r="B510" s="99">
        <f t="shared" si="35"/>
        <v>0</v>
      </c>
      <c r="C510" s="99">
        <f t="shared" si="36"/>
        <v>4.3429469906312598E-7</v>
      </c>
      <c r="D510" s="101" t="s">
        <v>2237</v>
      </c>
      <c r="E510" s="101">
        <v>0.99999899999999997</v>
      </c>
      <c r="F510" s="99">
        <v>0.20787505129334249</v>
      </c>
      <c r="G510" s="99">
        <v>0.20787505129334249</v>
      </c>
      <c r="H510" s="99">
        <f t="shared" si="37"/>
        <v>1</v>
      </c>
      <c r="I510" s="99">
        <f t="shared" si="38"/>
        <v>0</v>
      </c>
      <c r="J510" s="99" t="str">
        <f t="shared" si="39"/>
        <v>CONSUMED</v>
      </c>
    </row>
    <row r="511" spans="1:10">
      <c r="A511" s="102" t="s">
        <v>1353</v>
      </c>
      <c r="B511" s="99">
        <f t="shared" si="35"/>
        <v>0</v>
      </c>
      <c r="C511" s="99">
        <f t="shared" si="36"/>
        <v>4.3429469906312598E-7</v>
      </c>
      <c r="D511" s="101" t="s">
        <v>2237</v>
      </c>
      <c r="E511" s="101">
        <v>0.99999899999999997</v>
      </c>
      <c r="F511" s="99">
        <v>6.2105334837842523E-2</v>
      </c>
      <c r="G511" s="99">
        <v>6.2105334837842523E-2</v>
      </c>
      <c r="H511" s="99">
        <f t="shared" si="37"/>
        <v>1</v>
      </c>
      <c r="I511" s="99">
        <f t="shared" si="38"/>
        <v>0</v>
      </c>
      <c r="J511" s="99" t="str">
        <f t="shared" si="39"/>
        <v>CONSUMED</v>
      </c>
    </row>
    <row r="512" spans="1:10">
      <c r="A512" s="102" t="s">
        <v>1366</v>
      </c>
      <c r="B512" s="99">
        <f t="shared" si="35"/>
        <v>0</v>
      </c>
      <c r="C512" s="99">
        <f t="shared" si="36"/>
        <v>4.3429469906312598E-7</v>
      </c>
      <c r="D512" s="101" t="s">
        <v>2237</v>
      </c>
      <c r="E512" s="101">
        <v>0.99999899999999997</v>
      </c>
      <c r="F512" s="99">
        <v>0.64752566168977321</v>
      </c>
      <c r="G512" s="99">
        <v>0.64752566168977321</v>
      </c>
      <c r="H512" s="99">
        <f t="shared" si="37"/>
        <v>1</v>
      </c>
      <c r="I512" s="99">
        <f t="shared" si="38"/>
        <v>0</v>
      </c>
      <c r="J512" s="99" t="str">
        <f t="shared" si="39"/>
        <v>CONSUMED</v>
      </c>
    </row>
    <row r="513" spans="1:10">
      <c r="A513" s="102" t="s">
        <v>1379</v>
      </c>
      <c r="B513" s="99">
        <f t="shared" si="35"/>
        <v>0</v>
      </c>
      <c r="C513" s="99">
        <f t="shared" si="36"/>
        <v>4.3429469906312598E-7</v>
      </c>
      <c r="D513" s="101" t="s">
        <v>2237</v>
      </c>
      <c r="E513" s="101">
        <v>0.99999899999999997</v>
      </c>
      <c r="F513" s="99">
        <v>0.56928462043316563</v>
      </c>
      <c r="G513" s="99">
        <v>0.56928462043316563</v>
      </c>
      <c r="H513" s="99">
        <f t="shared" si="37"/>
        <v>1</v>
      </c>
      <c r="I513" s="99">
        <f t="shared" si="38"/>
        <v>0</v>
      </c>
      <c r="J513" s="99" t="str">
        <f t="shared" si="39"/>
        <v>CONSUMED</v>
      </c>
    </row>
    <row r="514" spans="1:10">
      <c r="A514" s="102" t="s">
        <v>2166</v>
      </c>
      <c r="B514" s="99">
        <f t="shared" ref="B514:B577" si="40">LOG(H514, 2)</f>
        <v>0</v>
      </c>
      <c r="C514" s="99">
        <f t="shared" ref="C514:C577" si="41">-LOG10(E514)</f>
        <v>4.3429469906312598E-7</v>
      </c>
      <c r="D514" s="101" t="s">
        <v>2237</v>
      </c>
      <c r="E514" s="101">
        <v>0.99999899999999997</v>
      </c>
      <c r="F514" s="99">
        <v>0.78885232369967306</v>
      </c>
      <c r="G514" s="99">
        <v>0.78885232369967306</v>
      </c>
      <c r="H514" s="99">
        <f t="shared" ref="H514:H577" si="42">F514/G514</f>
        <v>1</v>
      </c>
      <c r="I514" s="99">
        <f t="shared" ref="I514:I577" si="43">LOG(H514)</f>
        <v>0</v>
      </c>
      <c r="J514" s="99" t="str">
        <f t="shared" ref="J514:J577" si="44">IF(AND(I514&gt;0), "PRODUCED", "CONSUMED")</f>
        <v>CONSUMED</v>
      </c>
    </row>
    <row r="515" spans="1:10">
      <c r="A515" s="102" t="s">
        <v>1322</v>
      </c>
      <c r="B515" s="99">
        <f t="shared" si="40"/>
        <v>0</v>
      </c>
      <c r="C515" s="99">
        <f t="shared" si="41"/>
        <v>4.3429469906312598E-7</v>
      </c>
      <c r="D515" s="101" t="s">
        <v>2237</v>
      </c>
      <c r="E515" s="101">
        <v>0.99999899999999997</v>
      </c>
      <c r="F515" s="99">
        <v>0.53585725796462602</v>
      </c>
      <c r="G515" s="99">
        <v>0.53585725796462602</v>
      </c>
      <c r="H515" s="99">
        <f t="shared" si="42"/>
        <v>1</v>
      </c>
      <c r="I515" s="99">
        <f t="shared" si="43"/>
        <v>0</v>
      </c>
      <c r="J515" s="99" t="str">
        <f t="shared" si="44"/>
        <v>CONSUMED</v>
      </c>
    </row>
    <row r="516" spans="1:10">
      <c r="A516" s="102" t="s">
        <v>1319</v>
      </c>
      <c r="B516" s="99">
        <f t="shared" si="40"/>
        <v>0</v>
      </c>
      <c r="C516" s="99">
        <f t="shared" si="41"/>
        <v>4.3429469906312598E-7</v>
      </c>
      <c r="D516" s="101" t="s">
        <v>2237</v>
      </c>
      <c r="E516" s="101">
        <v>0.99999899999999997</v>
      </c>
      <c r="F516" s="99">
        <v>3.5079514340330201E-3</v>
      </c>
      <c r="G516" s="99">
        <v>3.5079514340330201E-3</v>
      </c>
      <c r="H516" s="99">
        <f t="shared" si="42"/>
        <v>1</v>
      </c>
      <c r="I516" s="99">
        <f t="shared" si="43"/>
        <v>0</v>
      </c>
      <c r="J516" s="99" t="str">
        <f t="shared" si="44"/>
        <v>CONSUMED</v>
      </c>
    </row>
    <row r="517" spans="1:10">
      <c r="A517" s="102" t="s">
        <v>1315</v>
      </c>
      <c r="B517" s="99">
        <f t="shared" si="40"/>
        <v>0</v>
      </c>
      <c r="C517" s="99">
        <f t="shared" si="41"/>
        <v>4.3429469906312598E-7</v>
      </c>
      <c r="D517" s="101" t="s">
        <v>2237</v>
      </c>
      <c r="E517" s="101">
        <v>0.99999899999999997</v>
      </c>
      <c r="F517" s="99">
        <v>1.221147439190179E-2</v>
      </c>
      <c r="G517" s="99">
        <v>1.221147439190179E-2</v>
      </c>
      <c r="H517" s="99">
        <f t="shared" si="42"/>
        <v>1</v>
      </c>
      <c r="I517" s="99">
        <f t="shared" si="43"/>
        <v>0</v>
      </c>
      <c r="J517" s="99" t="str">
        <f t="shared" si="44"/>
        <v>CONSUMED</v>
      </c>
    </row>
    <row r="518" spans="1:10">
      <c r="A518" s="102" t="s">
        <v>2210</v>
      </c>
      <c r="B518" s="99">
        <f t="shared" si="40"/>
        <v>0</v>
      </c>
      <c r="C518" s="99">
        <f t="shared" si="41"/>
        <v>4.3429469906312598E-7</v>
      </c>
      <c r="D518" s="101" t="s">
        <v>2237</v>
      </c>
      <c r="E518" s="101">
        <v>0.99999899999999997</v>
      </c>
      <c r="F518" s="99">
        <v>0.47715412673752916</v>
      </c>
      <c r="G518" s="99">
        <v>0.47715412673752916</v>
      </c>
      <c r="H518" s="99">
        <f t="shared" si="42"/>
        <v>1</v>
      </c>
      <c r="I518" s="99">
        <f t="shared" si="43"/>
        <v>0</v>
      </c>
      <c r="J518" s="99" t="str">
        <f t="shared" si="44"/>
        <v>CONSUMED</v>
      </c>
    </row>
    <row r="519" spans="1:10">
      <c r="A519" s="102" t="s">
        <v>2211</v>
      </c>
      <c r="B519" s="99">
        <f t="shared" si="40"/>
        <v>0</v>
      </c>
      <c r="C519" s="99">
        <f t="shared" si="41"/>
        <v>4.3429469906312598E-7</v>
      </c>
      <c r="D519" s="101" t="s">
        <v>2237</v>
      </c>
      <c r="E519" s="101">
        <v>0.99999899999999997</v>
      </c>
      <c r="F519" s="99">
        <v>0.98204061837853651</v>
      </c>
      <c r="G519" s="99">
        <v>0.98204061837853651</v>
      </c>
      <c r="H519" s="99">
        <f t="shared" si="42"/>
        <v>1</v>
      </c>
      <c r="I519" s="99">
        <f t="shared" si="43"/>
        <v>0</v>
      </c>
      <c r="J519" s="99" t="str">
        <f t="shared" si="44"/>
        <v>CONSUMED</v>
      </c>
    </row>
    <row r="520" spans="1:10">
      <c r="A520" s="102" t="s">
        <v>1342</v>
      </c>
      <c r="B520" s="99">
        <f t="shared" si="40"/>
        <v>0</v>
      </c>
      <c r="C520" s="99">
        <f t="shared" si="41"/>
        <v>4.3429469906312598E-7</v>
      </c>
      <c r="D520" s="101" t="s">
        <v>2237</v>
      </c>
      <c r="E520" s="101">
        <v>0.99999899999999997</v>
      </c>
      <c r="F520" s="99">
        <v>0.18275172452806329</v>
      </c>
      <c r="G520" s="99">
        <v>0.18275172452806329</v>
      </c>
      <c r="H520" s="99">
        <f t="shared" si="42"/>
        <v>1</v>
      </c>
      <c r="I520" s="99">
        <f t="shared" si="43"/>
        <v>0</v>
      </c>
      <c r="J520" s="99" t="str">
        <f t="shared" si="44"/>
        <v>CONSUMED</v>
      </c>
    </row>
    <row r="521" spans="1:10">
      <c r="A521" s="102" t="s">
        <v>1360</v>
      </c>
      <c r="B521" s="99">
        <f t="shared" si="40"/>
        <v>0</v>
      </c>
      <c r="C521" s="99">
        <f t="shared" si="41"/>
        <v>4.3429469906312598E-7</v>
      </c>
      <c r="D521" s="101" t="s">
        <v>2237</v>
      </c>
      <c r="E521" s="101">
        <v>0.99999899999999997</v>
      </c>
      <c r="F521" s="99">
        <v>0.53951260048114857</v>
      </c>
      <c r="G521" s="99">
        <v>0.53951260048114857</v>
      </c>
      <c r="H521" s="99">
        <f t="shared" si="42"/>
        <v>1</v>
      </c>
      <c r="I521" s="99">
        <f t="shared" si="43"/>
        <v>0</v>
      </c>
      <c r="J521" s="99" t="str">
        <f t="shared" si="44"/>
        <v>CONSUMED</v>
      </c>
    </row>
    <row r="522" spans="1:10">
      <c r="A522" s="102" t="s">
        <v>1389</v>
      </c>
      <c r="B522" s="99">
        <f t="shared" si="40"/>
        <v>0</v>
      </c>
      <c r="C522" s="99">
        <f t="shared" si="41"/>
        <v>4.3429469906312598E-7</v>
      </c>
      <c r="D522" s="101" t="s">
        <v>2237</v>
      </c>
      <c r="E522" s="101">
        <v>0.99999899999999997</v>
      </c>
      <c r="F522" s="99">
        <v>0.53676651500079464</v>
      </c>
      <c r="G522" s="99">
        <v>0.53676651500079464</v>
      </c>
      <c r="H522" s="99">
        <f t="shared" si="42"/>
        <v>1</v>
      </c>
      <c r="I522" s="99">
        <f t="shared" si="43"/>
        <v>0</v>
      </c>
      <c r="J522" s="99" t="str">
        <f t="shared" si="44"/>
        <v>CONSUMED</v>
      </c>
    </row>
    <row r="523" spans="1:10">
      <c r="A523" s="102" t="s">
        <v>1329</v>
      </c>
      <c r="B523" s="99">
        <f t="shared" si="40"/>
        <v>0</v>
      </c>
      <c r="C523" s="99">
        <f t="shared" si="41"/>
        <v>4.3429469906312598E-7</v>
      </c>
      <c r="D523" s="101" t="s">
        <v>2237</v>
      </c>
      <c r="E523" s="101">
        <v>0.99999899999999997</v>
      </c>
      <c r="F523" s="99">
        <v>0.48195439263469408</v>
      </c>
      <c r="G523" s="99">
        <v>0.48195439263469408</v>
      </c>
      <c r="H523" s="99">
        <f t="shared" si="42"/>
        <v>1</v>
      </c>
      <c r="I523" s="99">
        <f t="shared" si="43"/>
        <v>0</v>
      </c>
      <c r="J523" s="99" t="str">
        <f t="shared" si="44"/>
        <v>CONSUMED</v>
      </c>
    </row>
    <row r="524" spans="1:10">
      <c r="A524" s="102" t="s">
        <v>2215</v>
      </c>
      <c r="B524" s="99">
        <f t="shared" si="40"/>
        <v>0</v>
      </c>
      <c r="C524" s="99">
        <f t="shared" si="41"/>
        <v>4.3429469906312598E-7</v>
      </c>
      <c r="D524" s="101" t="s">
        <v>2237</v>
      </c>
      <c r="E524" s="101">
        <v>0.99999899999999997</v>
      </c>
      <c r="F524" s="99">
        <v>0.55041181482533375</v>
      </c>
      <c r="G524" s="99">
        <v>0.55041181482533375</v>
      </c>
      <c r="H524" s="99">
        <f t="shared" si="42"/>
        <v>1</v>
      </c>
      <c r="I524" s="99">
        <f t="shared" si="43"/>
        <v>0</v>
      </c>
      <c r="J524" s="99" t="str">
        <f t="shared" si="44"/>
        <v>CONSUMED</v>
      </c>
    </row>
    <row r="525" spans="1:10">
      <c r="A525" s="102" t="s">
        <v>1326</v>
      </c>
      <c r="B525" s="99">
        <f t="shared" si="40"/>
        <v>0</v>
      </c>
      <c r="C525" s="99">
        <f t="shared" si="41"/>
        <v>4.3429469906312598E-7</v>
      </c>
      <c r="D525" s="101" t="s">
        <v>2237</v>
      </c>
      <c r="E525" s="101">
        <v>0.99999899999999997</v>
      </c>
      <c r="F525" s="99">
        <v>8.7235682733381795E-3</v>
      </c>
      <c r="G525" s="99">
        <v>8.7235682733381795E-3</v>
      </c>
      <c r="H525" s="99">
        <f t="shared" si="42"/>
        <v>1</v>
      </c>
      <c r="I525" s="99">
        <f t="shared" si="43"/>
        <v>0</v>
      </c>
      <c r="J525" s="99" t="str">
        <f t="shared" si="44"/>
        <v>CONSUMED</v>
      </c>
    </row>
    <row r="526" spans="1:10">
      <c r="A526" s="102" t="s">
        <v>1350</v>
      </c>
      <c r="B526" s="99">
        <f t="shared" si="40"/>
        <v>0</v>
      </c>
      <c r="C526" s="99">
        <f t="shared" si="41"/>
        <v>4.3429469906312598E-7</v>
      </c>
      <c r="D526" s="101" t="s">
        <v>2237</v>
      </c>
      <c r="E526" s="101">
        <v>0.99999899999999997</v>
      </c>
      <c r="F526" s="99">
        <v>7.3685031678628124E-2</v>
      </c>
      <c r="G526" s="99">
        <v>7.3685031678628124E-2</v>
      </c>
      <c r="H526" s="99">
        <f t="shared" si="42"/>
        <v>1</v>
      </c>
      <c r="I526" s="99">
        <f t="shared" si="43"/>
        <v>0</v>
      </c>
      <c r="J526" s="99" t="str">
        <f t="shared" si="44"/>
        <v>CONSUMED</v>
      </c>
    </row>
    <row r="527" spans="1:10">
      <c r="A527" s="102" t="s">
        <v>1363</v>
      </c>
      <c r="B527" s="99">
        <f t="shared" si="40"/>
        <v>0</v>
      </c>
      <c r="C527" s="99">
        <f t="shared" si="41"/>
        <v>4.3429469906312598E-7</v>
      </c>
      <c r="D527" s="101" t="s">
        <v>2237</v>
      </c>
      <c r="E527" s="101">
        <v>0.99999899999999997</v>
      </c>
      <c r="F527" s="99">
        <v>0.91531084879837132</v>
      </c>
      <c r="G527" s="99">
        <v>0.91531084879837132</v>
      </c>
      <c r="H527" s="99">
        <f t="shared" si="42"/>
        <v>1</v>
      </c>
      <c r="I527" s="99">
        <f t="shared" si="43"/>
        <v>0</v>
      </c>
      <c r="J527" s="99" t="str">
        <f t="shared" si="44"/>
        <v>CONSUMED</v>
      </c>
    </row>
    <row r="528" spans="1:10">
      <c r="A528" s="102" t="s">
        <v>1375</v>
      </c>
      <c r="B528" s="99">
        <f t="shared" si="40"/>
        <v>0</v>
      </c>
      <c r="C528" s="99">
        <f t="shared" si="41"/>
        <v>4.3429469906312598E-7</v>
      </c>
      <c r="D528" s="101" t="s">
        <v>2237</v>
      </c>
      <c r="E528" s="101">
        <v>0.99999899999999997</v>
      </c>
      <c r="F528" s="99">
        <v>0.62389906876025669</v>
      </c>
      <c r="G528" s="99">
        <v>0.62389906876025669</v>
      </c>
      <c r="H528" s="99">
        <f t="shared" si="42"/>
        <v>1</v>
      </c>
      <c r="I528" s="99">
        <f t="shared" si="43"/>
        <v>0</v>
      </c>
      <c r="J528" s="99" t="str">
        <f t="shared" si="44"/>
        <v>CONSUMED</v>
      </c>
    </row>
    <row r="529" spans="1:10">
      <c r="A529" s="102" t="s">
        <v>2196</v>
      </c>
      <c r="B529" s="99">
        <f t="shared" si="40"/>
        <v>0</v>
      </c>
      <c r="C529" s="99">
        <f t="shared" si="41"/>
        <v>4.3429469906312598E-7</v>
      </c>
      <c r="D529" s="101" t="s">
        <v>2237</v>
      </c>
      <c r="E529" s="101">
        <v>0.99999899999999997</v>
      </c>
      <c r="F529" s="99">
        <v>0.12580349445056799</v>
      </c>
      <c r="G529" s="99">
        <v>0.12580349445056799</v>
      </c>
      <c r="H529" s="99">
        <f t="shared" si="42"/>
        <v>1</v>
      </c>
      <c r="I529" s="99">
        <f t="shared" si="43"/>
        <v>0</v>
      </c>
      <c r="J529" s="99" t="str">
        <f t="shared" si="44"/>
        <v>CONSUMED</v>
      </c>
    </row>
    <row r="530" spans="1:10">
      <c r="A530" s="102" t="s">
        <v>1198</v>
      </c>
      <c r="B530" s="99">
        <f t="shared" si="40"/>
        <v>0</v>
      </c>
      <c r="C530" s="99">
        <f t="shared" si="41"/>
        <v>4.3429469906312598E-7</v>
      </c>
      <c r="D530" s="101" t="s">
        <v>2237</v>
      </c>
      <c r="E530" s="101">
        <v>0.99999899999999997</v>
      </c>
      <c r="F530" s="99">
        <v>0.32772521179528141</v>
      </c>
      <c r="G530" s="99">
        <v>0.32772521179528141</v>
      </c>
      <c r="H530" s="99">
        <f t="shared" si="42"/>
        <v>1</v>
      </c>
      <c r="I530" s="99">
        <f t="shared" si="43"/>
        <v>0</v>
      </c>
      <c r="J530" s="99" t="str">
        <f t="shared" si="44"/>
        <v>CONSUMED</v>
      </c>
    </row>
    <row r="531" spans="1:10">
      <c r="A531" s="102" t="s">
        <v>1559</v>
      </c>
      <c r="B531" s="99">
        <f t="shared" si="40"/>
        <v>0</v>
      </c>
      <c r="C531" s="99">
        <f t="shared" si="41"/>
        <v>4.3429469906312598E-7</v>
      </c>
      <c r="D531" s="101" t="s">
        <v>2237</v>
      </c>
      <c r="E531" s="101">
        <v>0.99999899999999997</v>
      </c>
      <c r="F531" s="99">
        <v>9.2742809769785092E-2</v>
      </c>
      <c r="G531" s="99">
        <v>9.2742809769785092E-2</v>
      </c>
      <c r="H531" s="99">
        <f t="shared" si="42"/>
        <v>1</v>
      </c>
      <c r="I531" s="99">
        <f t="shared" si="43"/>
        <v>0</v>
      </c>
      <c r="J531" s="99" t="str">
        <f t="shared" si="44"/>
        <v>CONSUMED</v>
      </c>
    </row>
    <row r="532" spans="1:10">
      <c r="A532" s="102" t="s">
        <v>2224</v>
      </c>
      <c r="B532" s="99">
        <f t="shared" si="40"/>
        <v>0</v>
      </c>
      <c r="C532" s="99">
        <f t="shared" si="41"/>
        <v>4.3429469906312598E-7</v>
      </c>
      <c r="D532" s="101" t="s">
        <v>2237</v>
      </c>
      <c r="E532" s="101">
        <v>0.99999899999999997</v>
      </c>
      <c r="F532" s="99">
        <v>0.88439392234102421</v>
      </c>
      <c r="G532" s="99">
        <v>0.88439392234102421</v>
      </c>
      <c r="H532" s="99">
        <f t="shared" si="42"/>
        <v>1</v>
      </c>
      <c r="I532" s="99">
        <f t="shared" si="43"/>
        <v>0</v>
      </c>
      <c r="J532" s="99" t="str">
        <f t="shared" si="44"/>
        <v>CONSUMED</v>
      </c>
    </row>
    <row r="533" spans="1:10">
      <c r="A533" s="102" t="s">
        <v>2169</v>
      </c>
      <c r="B533" s="99">
        <f t="shared" si="40"/>
        <v>0</v>
      </c>
      <c r="C533" s="99">
        <f t="shared" si="41"/>
        <v>4.3429469906312598E-7</v>
      </c>
      <c r="D533" s="101" t="s">
        <v>2237</v>
      </c>
      <c r="E533" s="101">
        <v>0.99999899999999997</v>
      </c>
      <c r="F533" s="99">
        <v>0.8759328902944451</v>
      </c>
      <c r="G533" s="99">
        <v>0.8759328902944451</v>
      </c>
      <c r="H533" s="99">
        <f t="shared" si="42"/>
        <v>1</v>
      </c>
      <c r="I533" s="99">
        <f t="shared" si="43"/>
        <v>0</v>
      </c>
      <c r="J533" s="99" t="str">
        <f t="shared" si="44"/>
        <v>CONSUMED</v>
      </c>
    </row>
    <row r="534" spans="1:10">
      <c r="A534" s="102" t="s">
        <v>1763</v>
      </c>
      <c r="B534" s="99">
        <f t="shared" si="40"/>
        <v>0</v>
      </c>
      <c r="C534" s="99">
        <f t="shared" si="41"/>
        <v>4.3429469906312598E-7</v>
      </c>
      <c r="D534" s="101" t="s">
        <v>2237</v>
      </c>
      <c r="E534" s="101">
        <v>0.99999899999999997</v>
      </c>
      <c r="F534" s="99">
        <v>0.23130698198731711</v>
      </c>
      <c r="G534" s="99">
        <v>0.23130698198731711</v>
      </c>
      <c r="H534" s="99">
        <f t="shared" si="42"/>
        <v>1</v>
      </c>
      <c r="I534" s="99">
        <f t="shared" si="43"/>
        <v>0</v>
      </c>
      <c r="J534" s="99" t="str">
        <f t="shared" si="44"/>
        <v>CONSUMED</v>
      </c>
    </row>
    <row r="535" spans="1:10">
      <c r="A535" s="102" t="s">
        <v>248</v>
      </c>
      <c r="B535" s="99">
        <f t="shared" si="40"/>
        <v>0</v>
      </c>
      <c r="C535" s="99">
        <f t="shared" si="41"/>
        <v>4.3429469906312598E-7</v>
      </c>
      <c r="D535" s="101" t="s">
        <v>2237</v>
      </c>
      <c r="E535" s="101">
        <v>0.99999899999999997</v>
      </c>
      <c r="F535" s="99">
        <v>0.21591779700532099</v>
      </c>
      <c r="G535" s="99">
        <v>0.21591779700532099</v>
      </c>
      <c r="H535" s="99">
        <f t="shared" si="42"/>
        <v>1</v>
      </c>
      <c r="I535" s="99">
        <f t="shared" si="43"/>
        <v>0</v>
      </c>
      <c r="J535" s="99" t="str">
        <f t="shared" si="44"/>
        <v>CONSUMED</v>
      </c>
    </row>
    <row r="536" spans="1:10">
      <c r="A536" s="102" t="s">
        <v>1759</v>
      </c>
      <c r="B536" s="99">
        <f t="shared" si="40"/>
        <v>0</v>
      </c>
      <c r="C536" s="99">
        <f t="shared" si="41"/>
        <v>4.3429469906312598E-7</v>
      </c>
      <c r="D536" s="101" t="s">
        <v>2237</v>
      </c>
      <c r="E536" s="101">
        <v>0.99999899999999997</v>
      </c>
      <c r="F536" s="99">
        <v>4.970104343250268E-3</v>
      </c>
      <c r="G536" s="99">
        <v>4.970104343250268E-3</v>
      </c>
      <c r="H536" s="99">
        <f t="shared" si="42"/>
        <v>1</v>
      </c>
      <c r="I536" s="99">
        <f t="shared" si="43"/>
        <v>0</v>
      </c>
      <c r="J536" s="99" t="str">
        <f t="shared" si="44"/>
        <v>CONSUMED</v>
      </c>
    </row>
    <row r="537" spans="1:10">
      <c r="A537" s="102" t="s">
        <v>1262</v>
      </c>
      <c r="B537" s="99">
        <f t="shared" si="40"/>
        <v>0</v>
      </c>
      <c r="C537" s="99">
        <f t="shared" si="41"/>
        <v>4.3429469906312598E-7</v>
      </c>
      <c r="D537" s="101" t="s">
        <v>2237</v>
      </c>
      <c r="E537" s="101">
        <v>0.99999899999999997</v>
      </c>
      <c r="F537" s="99">
        <v>0.88151250556957506</v>
      </c>
      <c r="G537" s="99">
        <v>0.88151250556957506</v>
      </c>
      <c r="H537" s="99">
        <f t="shared" si="42"/>
        <v>1</v>
      </c>
      <c r="I537" s="99">
        <f t="shared" si="43"/>
        <v>0</v>
      </c>
      <c r="J537" s="99" t="str">
        <f t="shared" si="44"/>
        <v>CONSUMED</v>
      </c>
    </row>
    <row r="538" spans="1:10">
      <c r="A538" s="102" t="s">
        <v>960</v>
      </c>
      <c r="B538" s="99">
        <f t="shared" si="40"/>
        <v>0</v>
      </c>
      <c r="C538" s="99">
        <f t="shared" si="41"/>
        <v>4.3429469906312598E-7</v>
      </c>
      <c r="D538" s="101" t="s">
        <v>2237</v>
      </c>
      <c r="E538" s="101">
        <v>0.99999899999999997</v>
      </c>
      <c r="F538" s="99">
        <v>0.69284687951207691</v>
      </c>
      <c r="G538" s="99">
        <v>0.69284687951207691</v>
      </c>
      <c r="H538" s="99">
        <f t="shared" si="42"/>
        <v>1</v>
      </c>
      <c r="I538" s="99">
        <f t="shared" si="43"/>
        <v>0</v>
      </c>
      <c r="J538" s="99" t="str">
        <f t="shared" si="44"/>
        <v>CONSUMED</v>
      </c>
    </row>
    <row r="539" spans="1:10">
      <c r="A539" s="102" t="s">
        <v>2174</v>
      </c>
      <c r="B539" s="99">
        <f t="shared" si="40"/>
        <v>0</v>
      </c>
      <c r="C539" s="99">
        <f t="shared" si="41"/>
        <v>4.3429469906312598E-7</v>
      </c>
      <c r="D539" s="101" t="s">
        <v>2237</v>
      </c>
      <c r="E539" s="101">
        <v>0.99999899999999997</v>
      </c>
      <c r="F539" s="99">
        <v>0.58010319528951559</v>
      </c>
      <c r="G539" s="99">
        <v>0.58010319528951559</v>
      </c>
      <c r="H539" s="99">
        <f t="shared" si="42"/>
        <v>1</v>
      </c>
      <c r="I539" s="99">
        <f t="shared" si="43"/>
        <v>0</v>
      </c>
      <c r="J539" s="99" t="str">
        <f t="shared" si="44"/>
        <v>CONSUMED</v>
      </c>
    </row>
    <row r="540" spans="1:10">
      <c r="A540" s="102" t="s">
        <v>2202</v>
      </c>
      <c r="B540" s="99">
        <f t="shared" si="40"/>
        <v>0</v>
      </c>
      <c r="C540" s="99">
        <f t="shared" si="41"/>
        <v>4.3429469906312598E-7</v>
      </c>
      <c r="D540" s="101" t="s">
        <v>2237</v>
      </c>
      <c r="E540" s="101">
        <v>0.99999899999999997</v>
      </c>
      <c r="F540" s="99">
        <v>0.73601770378519316</v>
      </c>
      <c r="G540" s="99">
        <v>0.73601770378519316</v>
      </c>
      <c r="H540" s="99">
        <f t="shared" si="42"/>
        <v>1</v>
      </c>
      <c r="I540" s="99">
        <f t="shared" si="43"/>
        <v>0</v>
      </c>
      <c r="J540" s="99" t="str">
        <f t="shared" si="44"/>
        <v>CONSUMED</v>
      </c>
    </row>
    <row r="541" spans="1:10">
      <c r="A541" s="102" t="s">
        <v>359</v>
      </c>
      <c r="B541" s="99">
        <f t="shared" si="40"/>
        <v>0</v>
      </c>
      <c r="C541" s="99">
        <f t="shared" si="41"/>
        <v>4.3429469906312598E-7</v>
      </c>
      <c r="D541" s="101" t="s">
        <v>2237</v>
      </c>
      <c r="E541" s="101">
        <v>0.99999899999999997</v>
      </c>
      <c r="F541" s="99">
        <v>0.69277808814869635</v>
      </c>
      <c r="G541" s="99">
        <v>0.69277808814869635</v>
      </c>
      <c r="H541" s="99">
        <f t="shared" si="42"/>
        <v>1</v>
      </c>
      <c r="I541" s="99">
        <f t="shared" si="43"/>
        <v>0</v>
      </c>
      <c r="J541" s="99" t="str">
        <f t="shared" si="44"/>
        <v>CONSUMED</v>
      </c>
    </row>
    <row r="542" spans="1:10">
      <c r="A542" s="102" t="s">
        <v>1464</v>
      </c>
      <c r="B542" s="99">
        <f t="shared" si="40"/>
        <v>0</v>
      </c>
      <c r="C542" s="99">
        <f t="shared" si="41"/>
        <v>4.3429469906312598E-7</v>
      </c>
      <c r="D542" s="101" t="s">
        <v>2237</v>
      </c>
      <c r="E542" s="101">
        <v>0.99999899999999997</v>
      </c>
      <c r="F542" s="99">
        <v>0.49867899352611794</v>
      </c>
      <c r="G542" s="99">
        <v>0.49867899352611794</v>
      </c>
      <c r="H542" s="99">
        <f t="shared" si="42"/>
        <v>1</v>
      </c>
      <c r="I542" s="99">
        <f t="shared" si="43"/>
        <v>0</v>
      </c>
      <c r="J542" s="99" t="str">
        <f t="shared" si="44"/>
        <v>CONSUMED</v>
      </c>
    </row>
    <row r="543" spans="1:10">
      <c r="A543" s="102" t="s">
        <v>1469</v>
      </c>
      <c r="B543" s="99">
        <f t="shared" si="40"/>
        <v>0</v>
      </c>
      <c r="C543" s="99">
        <f t="shared" si="41"/>
        <v>4.3429469906312598E-7</v>
      </c>
      <c r="D543" s="101" t="s">
        <v>2237</v>
      </c>
      <c r="E543" s="101">
        <v>0.99999899999999997</v>
      </c>
      <c r="F543" s="99">
        <v>0.55167246280022475</v>
      </c>
      <c r="G543" s="99">
        <v>0.55167246280022475</v>
      </c>
      <c r="H543" s="99">
        <f t="shared" si="42"/>
        <v>1</v>
      </c>
      <c r="I543" s="99">
        <f t="shared" si="43"/>
        <v>0</v>
      </c>
      <c r="J543" s="99" t="str">
        <f t="shared" si="44"/>
        <v>CONSUMED</v>
      </c>
    </row>
    <row r="544" spans="1:10">
      <c r="A544" s="102" t="s">
        <v>1478</v>
      </c>
      <c r="B544" s="99">
        <f t="shared" si="40"/>
        <v>0</v>
      </c>
      <c r="C544" s="99">
        <f t="shared" si="41"/>
        <v>4.3429469906312598E-7</v>
      </c>
      <c r="D544" s="101" t="s">
        <v>2237</v>
      </c>
      <c r="E544" s="101">
        <v>0.99999899999999997</v>
      </c>
      <c r="F544" s="99">
        <v>0.76260374570894707</v>
      </c>
      <c r="G544" s="99">
        <v>0.76260374570894707</v>
      </c>
      <c r="H544" s="99">
        <f t="shared" si="42"/>
        <v>1</v>
      </c>
      <c r="I544" s="99">
        <f t="shared" si="43"/>
        <v>0</v>
      </c>
      <c r="J544" s="99" t="str">
        <f t="shared" si="44"/>
        <v>CONSUMED</v>
      </c>
    </row>
    <row r="545" spans="1:10">
      <c r="A545" s="102" t="s">
        <v>1970</v>
      </c>
      <c r="B545" s="99">
        <f t="shared" si="40"/>
        <v>0</v>
      </c>
      <c r="C545" s="99">
        <f t="shared" si="41"/>
        <v>4.3429469906312598E-7</v>
      </c>
      <c r="D545" s="101" t="s">
        <v>2237</v>
      </c>
      <c r="E545" s="101">
        <v>0.99999899999999997</v>
      </c>
      <c r="F545" s="99">
        <v>0.2653916126323646</v>
      </c>
      <c r="G545" s="99">
        <v>0.2653916126323646</v>
      </c>
      <c r="H545" s="99">
        <f t="shared" si="42"/>
        <v>1</v>
      </c>
      <c r="I545" s="99">
        <f t="shared" si="43"/>
        <v>0</v>
      </c>
      <c r="J545" s="99" t="str">
        <f t="shared" si="44"/>
        <v>CONSUMED</v>
      </c>
    </row>
    <row r="546" spans="1:10">
      <c r="A546" s="102" t="s">
        <v>2161</v>
      </c>
      <c r="B546" s="99">
        <f t="shared" si="40"/>
        <v>0</v>
      </c>
      <c r="C546" s="99">
        <f t="shared" si="41"/>
        <v>4.3429469906312598E-7</v>
      </c>
      <c r="D546" s="101" t="s">
        <v>2237</v>
      </c>
      <c r="E546" s="101">
        <v>0.99999899999999997</v>
      </c>
      <c r="F546" s="99">
        <v>0.5698244167635883</v>
      </c>
      <c r="G546" s="99">
        <v>0.5698244167635883</v>
      </c>
      <c r="H546" s="99">
        <f t="shared" si="42"/>
        <v>1</v>
      </c>
      <c r="I546" s="99">
        <f t="shared" si="43"/>
        <v>0</v>
      </c>
      <c r="J546" s="99" t="str">
        <f t="shared" si="44"/>
        <v>CONSUMED</v>
      </c>
    </row>
    <row r="547" spans="1:10">
      <c r="A547" s="102" t="s">
        <v>1837</v>
      </c>
      <c r="B547" s="99">
        <f t="shared" si="40"/>
        <v>0</v>
      </c>
      <c r="C547" s="99">
        <f t="shared" si="41"/>
        <v>4.3429469906312598E-7</v>
      </c>
      <c r="D547" s="101" t="s">
        <v>2237</v>
      </c>
      <c r="E547" s="101">
        <v>0.99999899999999997</v>
      </c>
      <c r="F547" s="99">
        <v>0.86201540284233624</v>
      </c>
      <c r="G547" s="99">
        <v>0.86201540284233624</v>
      </c>
      <c r="H547" s="99">
        <f t="shared" si="42"/>
        <v>1</v>
      </c>
      <c r="I547" s="99">
        <f t="shared" si="43"/>
        <v>0</v>
      </c>
      <c r="J547" s="99" t="str">
        <f t="shared" si="44"/>
        <v>CONSUMED</v>
      </c>
    </row>
    <row r="548" spans="1:10">
      <c r="A548" s="102" t="s">
        <v>2154</v>
      </c>
      <c r="B548" s="99">
        <f t="shared" si="40"/>
        <v>0</v>
      </c>
      <c r="C548" s="99">
        <f t="shared" si="41"/>
        <v>4.3429469906312598E-7</v>
      </c>
      <c r="D548" s="101" t="s">
        <v>2237</v>
      </c>
      <c r="E548" s="101">
        <v>0.99999899999999997</v>
      </c>
      <c r="F548" s="99">
        <v>0.24005941815526768</v>
      </c>
      <c r="G548" s="99">
        <v>0.24005941815526768</v>
      </c>
      <c r="H548" s="99">
        <f t="shared" si="42"/>
        <v>1</v>
      </c>
      <c r="I548" s="99">
        <f t="shared" si="43"/>
        <v>0</v>
      </c>
      <c r="J548" s="99" t="str">
        <f t="shared" si="44"/>
        <v>CONSUMED</v>
      </c>
    </row>
    <row r="549" spans="1:10">
      <c r="A549" s="102" t="s">
        <v>2179</v>
      </c>
      <c r="B549" s="99">
        <f t="shared" si="40"/>
        <v>0</v>
      </c>
      <c r="C549" s="99">
        <f t="shared" si="41"/>
        <v>4.3429469906312598E-7</v>
      </c>
      <c r="D549" s="101" t="s">
        <v>2237</v>
      </c>
      <c r="E549" s="101">
        <v>0.99999899999999997</v>
      </c>
      <c r="F549" s="99">
        <v>0.14282922342932691</v>
      </c>
      <c r="G549" s="99">
        <v>0.14282922342932691</v>
      </c>
      <c r="H549" s="99">
        <f t="shared" si="42"/>
        <v>1</v>
      </c>
      <c r="I549" s="99">
        <f t="shared" si="43"/>
        <v>0</v>
      </c>
      <c r="J549" s="99" t="str">
        <f t="shared" si="44"/>
        <v>CONSUMED</v>
      </c>
    </row>
    <row r="550" spans="1:10">
      <c r="A550" s="102" t="s">
        <v>2076</v>
      </c>
      <c r="B550" s="99">
        <f t="shared" si="40"/>
        <v>0</v>
      </c>
      <c r="C550" s="99">
        <f t="shared" si="41"/>
        <v>4.3429469906312598E-7</v>
      </c>
      <c r="D550" s="101" t="s">
        <v>2237</v>
      </c>
      <c r="E550" s="101">
        <v>0.99999899999999997</v>
      </c>
      <c r="F550" s="99">
        <v>3.4413582326407412E-4</v>
      </c>
      <c r="G550" s="99">
        <v>3.4413582326407412E-4</v>
      </c>
      <c r="H550" s="99">
        <f t="shared" si="42"/>
        <v>1</v>
      </c>
      <c r="I550" s="99">
        <f t="shared" si="43"/>
        <v>0</v>
      </c>
      <c r="J550" s="99" t="str">
        <f t="shared" si="44"/>
        <v>CONSUMED</v>
      </c>
    </row>
    <row r="551" spans="1:10">
      <c r="A551" s="102" t="s">
        <v>1143</v>
      </c>
      <c r="B551" s="99">
        <f t="shared" si="40"/>
        <v>0</v>
      </c>
      <c r="C551" s="99">
        <f t="shared" si="41"/>
        <v>4.3429469906312598E-7</v>
      </c>
      <c r="D551" s="101" t="s">
        <v>2237</v>
      </c>
      <c r="E551" s="101">
        <v>0.99999899999999997</v>
      </c>
      <c r="F551" s="99">
        <v>0.70055445897414825</v>
      </c>
      <c r="G551" s="99">
        <v>0.70055445897414825</v>
      </c>
      <c r="H551" s="99">
        <f t="shared" si="42"/>
        <v>1</v>
      </c>
      <c r="I551" s="99">
        <f t="shared" si="43"/>
        <v>0</v>
      </c>
      <c r="J551" s="99" t="str">
        <f t="shared" si="44"/>
        <v>CONSUMED</v>
      </c>
    </row>
    <row r="552" spans="1:10">
      <c r="A552" s="102" t="s">
        <v>2219</v>
      </c>
      <c r="B552" s="99">
        <f t="shared" si="40"/>
        <v>0</v>
      </c>
      <c r="C552" s="99">
        <f t="shared" si="41"/>
        <v>4.3429469906312598E-7</v>
      </c>
      <c r="D552" s="101" t="s">
        <v>2237</v>
      </c>
      <c r="E552" s="101">
        <v>0.99999899999999997</v>
      </c>
      <c r="F552" s="99">
        <v>0.83024174537887541</v>
      </c>
      <c r="G552" s="99">
        <v>0.83024174537887541</v>
      </c>
      <c r="H552" s="99">
        <f t="shared" si="42"/>
        <v>1</v>
      </c>
      <c r="I552" s="99">
        <f t="shared" si="43"/>
        <v>0</v>
      </c>
      <c r="J552" s="99" t="str">
        <f t="shared" si="44"/>
        <v>CONSUMED</v>
      </c>
    </row>
    <row r="553" spans="1:10">
      <c r="A553" s="102" t="s">
        <v>401</v>
      </c>
      <c r="B553" s="99">
        <f t="shared" si="40"/>
        <v>0</v>
      </c>
      <c r="C553" s="99">
        <f t="shared" si="41"/>
        <v>4.3429469906312598E-7</v>
      </c>
      <c r="D553" s="101" t="s">
        <v>2237</v>
      </c>
      <c r="E553" s="101">
        <v>0.99999899999999997</v>
      </c>
      <c r="F553" s="99">
        <v>0.83093236623619049</v>
      </c>
      <c r="G553" s="99">
        <v>0.83093236623619049</v>
      </c>
      <c r="H553" s="99">
        <f t="shared" si="42"/>
        <v>1</v>
      </c>
      <c r="I553" s="99">
        <f t="shared" si="43"/>
        <v>0</v>
      </c>
      <c r="J553" s="99" t="str">
        <f t="shared" si="44"/>
        <v>CONSUMED</v>
      </c>
    </row>
    <row r="554" spans="1:10">
      <c r="A554" s="102" t="s">
        <v>1925</v>
      </c>
      <c r="B554" s="99">
        <f t="shared" si="40"/>
        <v>0</v>
      </c>
      <c r="C554" s="99">
        <f t="shared" si="41"/>
        <v>4.3429469906312598E-7</v>
      </c>
      <c r="D554" s="101" t="s">
        <v>2237</v>
      </c>
      <c r="E554" s="101">
        <v>0.99999899999999997</v>
      </c>
      <c r="F554" s="99">
        <v>0.60561508074760539</v>
      </c>
      <c r="G554" s="99">
        <v>0.60561508074760539</v>
      </c>
      <c r="H554" s="99">
        <f t="shared" si="42"/>
        <v>1</v>
      </c>
      <c r="I554" s="99">
        <f t="shared" si="43"/>
        <v>0</v>
      </c>
      <c r="J554" s="99" t="str">
        <f t="shared" si="44"/>
        <v>CONSUMED</v>
      </c>
    </row>
    <row r="555" spans="1:10">
      <c r="A555" s="102" t="s">
        <v>695</v>
      </c>
      <c r="B555" s="99">
        <f t="shared" si="40"/>
        <v>0</v>
      </c>
      <c r="C555" s="99">
        <f t="shared" si="41"/>
        <v>4.3429469906312598E-7</v>
      </c>
      <c r="D555" s="101" t="s">
        <v>2237</v>
      </c>
      <c r="E555" s="101">
        <v>0.99999899999999997</v>
      </c>
      <c r="F555" s="99">
        <v>0.13850416270814081</v>
      </c>
      <c r="G555" s="99">
        <v>0.13850416270814081</v>
      </c>
      <c r="H555" s="99">
        <f t="shared" si="42"/>
        <v>1</v>
      </c>
      <c r="I555" s="99">
        <f t="shared" si="43"/>
        <v>0</v>
      </c>
      <c r="J555" s="99" t="str">
        <f t="shared" si="44"/>
        <v>CONSUMED</v>
      </c>
    </row>
    <row r="556" spans="1:10">
      <c r="A556" s="102" t="s">
        <v>187</v>
      </c>
      <c r="B556" s="99">
        <f t="shared" si="40"/>
        <v>0</v>
      </c>
      <c r="C556" s="99">
        <f t="shared" si="41"/>
        <v>4.3429469906312598E-7</v>
      </c>
      <c r="D556" s="101" t="s">
        <v>2237</v>
      </c>
      <c r="E556" s="101">
        <v>0.99999899999999997</v>
      </c>
      <c r="F556" s="99">
        <v>0.25602044968334442</v>
      </c>
      <c r="G556" s="99">
        <v>0.25602044968334442</v>
      </c>
      <c r="H556" s="99">
        <f t="shared" si="42"/>
        <v>1</v>
      </c>
      <c r="I556" s="99">
        <f t="shared" si="43"/>
        <v>0</v>
      </c>
      <c r="J556" s="99" t="str">
        <f t="shared" si="44"/>
        <v>CONSUMED</v>
      </c>
    </row>
    <row r="557" spans="1:10">
      <c r="A557" s="102" t="s">
        <v>1800</v>
      </c>
      <c r="B557" s="99">
        <f t="shared" si="40"/>
        <v>0</v>
      </c>
      <c r="C557" s="99">
        <f t="shared" si="41"/>
        <v>4.3429469906312598E-7</v>
      </c>
      <c r="D557" s="101" t="s">
        <v>2237</v>
      </c>
      <c r="E557" s="101">
        <v>0.99999899999999997</v>
      </c>
      <c r="F557" s="99">
        <v>0.2435433207854503</v>
      </c>
      <c r="G557" s="99">
        <v>0.2435433207854503</v>
      </c>
      <c r="H557" s="99">
        <f t="shared" si="42"/>
        <v>1</v>
      </c>
      <c r="I557" s="99">
        <f t="shared" si="43"/>
        <v>0</v>
      </c>
      <c r="J557" s="99" t="str">
        <f t="shared" si="44"/>
        <v>CONSUMED</v>
      </c>
    </row>
    <row r="558" spans="1:10">
      <c r="A558" s="102" t="s">
        <v>1270</v>
      </c>
      <c r="B558" s="99">
        <f t="shared" si="40"/>
        <v>0</v>
      </c>
      <c r="C558" s="99">
        <f t="shared" si="41"/>
        <v>4.3429469906312598E-7</v>
      </c>
      <c r="D558" s="101" t="s">
        <v>2237</v>
      </c>
      <c r="E558" s="101">
        <v>0.99999899999999997</v>
      </c>
      <c r="F558" s="99">
        <v>0.48177860298354575</v>
      </c>
      <c r="G558" s="99">
        <v>0.48177860298354575</v>
      </c>
      <c r="H558" s="99">
        <f t="shared" si="42"/>
        <v>1</v>
      </c>
      <c r="I558" s="99">
        <f t="shared" si="43"/>
        <v>0</v>
      </c>
      <c r="J558" s="99" t="str">
        <f t="shared" si="44"/>
        <v>CONSUMED</v>
      </c>
    </row>
    <row r="559" spans="1:10">
      <c r="A559" s="102" t="s">
        <v>1267</v>
      </c>
      <c r="B559" s="99">
        <f t="shared" si="40"/>
        <v>0</v>
      </c>
      <c r="C559" s="99">
        <f t="shared" si="41"/>
        <v>4.3429469906312598E-7</v>
      </c>
      <c r="D559" s="101" t="s">
        <v>2237</v>
      </c>
      <c r="E559" s="101">
        <v>0.99999899999999997</v>
      </c>
      <c r="F559" s="99">
        <v>0.47047289210318571</v>
      </c>
      <c r="G559" s="99">
        <v>0.47047289210318571</v>
      </c>
      <c r="H559" s="99">
        <f t="shared" si="42"/>
        <v>1</v>
      </c>
      <c r="I559" s="99">
        <f t="shared" si="43"/>
        <v>0</v>
      </c>
      <c r="J559" s="99" t="str">
        <f t="shared" si="44"/>
        <v>CONSUMED</v>
      </c>
    </row>
    <row r="560" spans="1:10">
      <c r="A560" s="102" t="s">
        <v>1414</v>
      </c>
      <c r="B560" s="99">
        <f t="shared" si="40"/>
        <v>0</v>
      </c>
      <c r="C560" s="99">
        <f t="shared" si="41"/>
        <v>4.3429469906312598E-7</v>
      </c>
      <c r="D560" s="101" t="s">
        <v>2237</v>
      </c>
      <c r="E560" s="101">
        <v>0.99999899999999997</v>
      </c>
      <c r="F560" s="99">
        <v>0.90946913316801037</v>
      </c>
      <c r="G560" s="99">
        <v>0.90946913316801037</v>
      </c>
      <c r="H560" s="99">
        <f t="shared" si="42"/>
        <v>1</v>
      </c>
      <c r="I560" s="99">
        <f t="shared" si="43"/>
        <v>0</v>
      </c>
      <c r="J560" s="99" t="str">
        <f t="shared" si="44"/>
        <v>CONSUMED</v>
      </c>
    </row>
    <row r="561" spans="1:10">
      <c r="A561" s="102" t="s">
        <v>2205</v>
      </c>
      <c r="B561" s="99">
        <f t="shared" si="40"/>
        <v>0</v>
      </c>
      <c r="C561" s="99">
        <f t="shared" si="41"/>
        <v>4.3429469906312598E-7</v>
      </c>
      <c r="D561" s="101" t="s">
        <v>2237</v>
      </c>
      <c r="E561" s="101">
        <v>0.99999899999999997</v>
      </c>
      <c r="F561" s="99">
        <v>0.63780735645532305</v>
      </c>
      <c r="G561" s="99">
        <v>0.63780735645532305</v>
      </c>
      <c r="H561" s="99">
        <f t="shared" si="42"/>
        <v>1</v>
      </c>
      <c r="I561" s="99">
        <f t="shared" si="43"/>
        <v>0</v>
      </c>
      <c r="J561" s="99" t="str">
        <f t="shared" si="44"/>
        <v>CONSUMED</v>
      </c>
    </row>
    <row r="562" spans="1:10">
      <c r="A562" s="102" t="s">
        <v>1423</v>
      </c>
      <c r="B562" s="99">
        <f t="shared" si="40"/>
        <v>0</v>
      </c>
      <c r="C562" s="99">
        <f t="shared" si="41"/>
        <v>4.3429469906312598E-7</v>
      </c>
      <c r="D562" s="101" t="s">
        <v>2237</v>
      </c>
      <c r="E562" s="101">
        <v>0.99999899999999997</v>
      </c>
      <c r="F562" s="99">
        <v>1.1400655348693148E-2</v>
      </c>
      <c r="G562" s="99">
        <v>1.1400655348693148E-2</v>
      </c>
      <c r="H562" s="99">
        <f t="shared" si="42"/>
        <v>1</v>
      </c>
      <c r="I562" s="99">
        <f t="shared" si="43"/>
        <v>0</v>
      </c>
      <c r="J562" s="99" t="str">
        <f t="shared" si="44"/>
        <v>CONSUMED</v>
      </c>
    </row>
    <row r="563" spans="1:10">
      <c r="A563" s="102" t="s">
        <v>1188</v>
      </c>
      <c r="B563" s="99">
        <f t="shared" si="40"/>
        <v>0</v>
      </c>
      <c r="C563" s="99">
        <f t="shared" si="41"/>
        <v>4.3429469906312598E-7</v>
      </c>
      <c r="D563" s="101" t="s">
        <v>2237</v>
      </c>
      <c r="E563" s="101">
        <v>0.99999899999999997</v>
      </c>
      <c r="F563" s="99">
        <v>0.64237713788861239</v>
      </c>
      <c r="G563" s="99">
        <v>0.64237713788861239</v>
      </c>
      <c r="H563" s="99">
        <f t="shared" si="42"/>
        <v>1</v>
      </c>
      <c r="I563" s="99">
        <f t="shared" si="43"/>
        <v>0</v>
      </c>
      <c r="J563" s="99" t="str">
        <f t="shared" si="44"/>
        <v>CONSUMED</v>
      </c>
    </row>
    <row r="564" spans="1:10">
      <c r="A564" s="102" t="s">
        <v>534</v>
      </c>
      <c r="B564" s="99">
        <f t="shared" si="40"/>
        <v>0</v>
      </c>
      <c r="C564" s="99">
        <f t="shared" si="41"/>
        <v>4.3429469906312598E-7</v>
      </c>
      <c r="D564" s="101" t="s">
        <v>2237</v>
      </c>
      <c r="E564" s="101">
        <v>0.99999899999999997</v>
      </c>
      <c r="F564" s="99">
        <v>0.99938763473918024</v>
      </c>
      <c r="G564" s="99">
        <v>0.99938763473918024</v>
      </c>
      <c r="H564" s="99">
        <f t="shared" si="42"/>
        <v>1</v>
      </c>
      <c r="I564" s="99">
        <f t="shared" si="43"/>
        <v>0</v>
      </c>
      <c r="J564" s="99" t="str">
        <f t="shared" si="44"/>
        <v>CONSUMED</v>
      </c>
    </row>
    <row r="565" spans="1:10">
      <c r="A565" s="102" t="s">
        <v>2003</v>
      </c>
      <c r="B565" s="99">
        <f t="shared" si="40"/>
        <v>0</v>
      </c>
      <c r="C565" s="99">
        <f t="shared" si="41"/>
        <v>4.3429469906312598E-7</v>
      </c>
      <c r="D565" s="101" t="s">
        <v>2237</v>
      </c>
      <c r="E565" s="101">
        <v>0.99999899999999997</v>
      </c>
      <c r="F565" s="99">
        <v>0.50204550747091903</v>
      </c>
      <c r="G565" s="99">
        <v>0.50204550747091903</v>
      </c>
      <c r="H565" s="99">
        <f t="shared" si="42"/>
        <v>1</v>
      </c>
      <c r="I565" s="99">
        <f t="shared" si="43"/>
        <v>0</v>
      </c>
      <c r="J565" s="99" t="str">
        <f t="shared" si="44"/>
        <v>CONSUMED</v>
      </c>
    </row>
    <row r="566" spans="1:10">
      <c r="A566" s="102" t="s">
        <v>2007</v>
      </c>
      <c r="B566" s="99">
        <f t="shared" si="40"/>
        <v>0</v>
      </c>
      <c r="C566" s="99">
        <f t="shared" si="41"/>
        <v>4.3429469906312598E-7</v>
      </c>
      <c r="D566" s="101" t="s">
        <v>2237</v>
      </c>
      <c r="E566" s="101">
        <v>0.99999899999999997</v>
      </c>
      <c r="F566" s="99">
        <v>0.32337210346109951</v>
      </c>
      <c r="G566" s="99">
        <v>0.32337210346109951</v>
      </c>
      <c r="H566" s="99">
        <f t="shared" si="42"/>
        <v>1</v>
      </c>
      <c r="I566" s="99">
        <f t="shared" si="43"/>
        <v>0</v>
      </c>
      <c r="J566" s="99" t="str">
        <f t="shared" si="44"/>
        <v>CONSUMED</v>
      </c>
    </row>
    <row r="567" spans="1:10">
      <c r="A567" s="102" t="s">
        <v>2011</v>
      </c>
      <c r="B567" s="99">
        <f t="shared" si="40"/>
        <v>0</v>
      </c>
      <c r="C567" s="99">
        <f t="shared" si="41"/>
        <v>4.3429469906312598E-7</v>
      </c>
      <c r="D567" s="101" t="s">
        <v>2237</v>
      </c>
      <c r="E567" s="101">
        <v>0.99999899999999997</v>
      </c>
      <c r="F567" s="99">
        <v>0.27448496097150749</v>
      </c>
      <c r="G567" s="99">
        <v>0.27448496097150749</v>
      </c>
      <c r="H567" s="99">
        <f t="shared" si="42"/>
        <v>1</v>
      </c>
      <c r="I567" s="99">
        <f t="shared" si="43"/>
        <v>0</v>
      </c>
      <c r="J567" s="99" t="str">
        <f t="shared" si="44"/>
        <v>CONSUMED</v>
      </c>
    </row>
    <row r="568" spans="1:10">
      <c r="A568" s="102" t="s">
        <v>2204</v>
      </c>
      <c r="B568" s="99">
        <f t="shared" si="40"/>
        <v>0</v>
      </c>
      <c r="C568" s="99">
        <f t="shared" si="41"/>
        <v>4.3429469906312598E-7</v>
      </c>
      <c r="D568" s="101" t="s">
        <v>2237</v>
      </c>
      <c r="E568" s="101">
        <v>0.99999899999999997</v>
      </c>
      <c r="F568" s="99">
        <v>0.59131384885234584</v>
      </c>
      <c r="G568" s="99">
        <v>0.59131384885234584</v>
      </c>
      <c r="H568" s="99">
        <f t="shared" si="42"/>
        <v>1</v>
      </c>
      <c r="I568" s="99">
        <f t="shared" si="43"/>
        <v>0</v>
      </c>
      <c r="J568" s="99" t="str">
        <f t="shared" si="44"/>
        <v>CONSUMED</v>
      </c>
    </row>
    <row r="569" spans="1:10">
      <c r="A569" s="102" t="s">
        <v>2197</v>
      </c>
      <c r="B569" s="99">
        <f t="shared" si="40"/>
        <v>0</v>
      </c>
      <c r="C569" s="99">
        <f t="shared" si="41"/>
        <v>4.3429469906312598E-7</v>
      </c>
      <c r="D569" s="101" t="s">
        <v>2237</v>
      </c>
      <c r="E569" s="101">
        <v>0.99999899999999997</v>
      </c>
      <c r="F569" s="99">
        <v>0.39540269059994132</v>
      </c>
      <c r="G569" s="99">
        <v>0.39540269059994132</v>
      </c>
      <c r="H569" s="99">
        <f t="shared" si="42"/>
        <v>1</v>
      </c>
      <c r="I569" s="99">
        <f t="shared" si="43"/>
        <v>0</v>
      </c>
      <c r="J569" s="99" t="str">
        <f t="shared" si="44"/>
        <v>CONSUMED</v>
      </c>
    </row>
    <row r="570" spans="1:10">
      <c r="A570" s="102" t="s">
        <v>1439</v>
      </c>
      <c r="B570" s="99">
        <f t="shared" si="40"/>
        <v>0</v>
      </c>
      <c r="C570" s="99">
        <f t="shared" si="41"/>
        <v>4.3429469906312598E-7</v>
      </c>
      <c r="D570" s="101" t="s">
        <v>2237</v>
      </c>
      <c r="E570" s="101">
        <v>0.99999899999999997</v>
      </c>
      <c r="F570" s="99">
        <v>0.39354202821432233</v>
      </c>
      <c r="G570" s="99">
        <v>0.39354202821432233</v>
      </c>
      <c r="H570" s="99">
        <f t="shared" si="42"/>
        <v>1</v>
      </c>
      <c r="I570" s="99">
        <f t="shared" si="43"/>
        <v>0</v>
      </c>
      <c r="J570" s="99" t="str">
        <f t="shared" si="44"/>
        <v>CONSUMED</v>
      </c>
    </row>
    <row r="571" spans="1:10">
      <c r="A571" s="102" t="s">
        <v>2201</v>
      </c>
      <c r="B571" s="99">
        <f t="shared" si="40"/>
        <v>0</v>
      </c>
      <c r="C571" s="99">
        <f t="shared" si="41"/>
        <v>4.3429469906312598E-7</v>
      </c>
      <c r="D571" s="101" t="s">
        <v>2237</v>
      </c>
      <c r="E571" s="101">
        <v>0.99999899999999997</v>
      </c>
      <c r="F571" s="99">
        <v>0.65202438916145433</v>
      </c>
      <c r="G571" s="99">
        <v>0.65202438916145433</v>
      </c>
      <c r="H571" s="99">
        <f t="shared" si="42"/>
        <v>1</v>
      </c>
      <c r="I571" s="99">
        <f t="shared" si="43"/>
        <v>0</v>
      </c>
      <c r="J571" s="99" t="str">
        <f t="shared" si="44"/>
        <v>CONSUMED</v>
      </c>
    </row>
    <row r="572" spans="1:10">
      <c r="A572" s="102" t="s">
        <v>2213</v>
      </c>
      <c r="B572" s="99">
        <f t="shared" si="40"/>
        <v>0</v>
      </c>
      <c r="C572" s="99">
        <f t="shared" si="41"/>
        <v>4.3429469906312598E-7</v>
      </c>
      <c r="D572" s="101" t="s">
        <v>2237</v>
      </c>
      <c r="E572" s="101">
        <v>0.99999899999999997</v>
      </c>
      <c r="F572" s="99">
        <v>0.41665304430705957</v>
      </c>
      <c r="G572" s="99">
        <v>0.41665304430705957</v>
      </c>
      <c r="H572" s="99">
        <f t="shared" si="42"/>
        <v>1</v>
      </c>
      <c r="I572" s="99">
        <f t="shared" si="43"/>
        <v>0</v>
      </c>
      <c r="J572" s="99" t="str">
        <f t="shared" si="44"/>
        <v>CONSUMED</v>
      </c>
    </row>
    <row r="573" spans="1:10">
      <c r="A573" s="102" t="s">
        <v>2203</v>
      </c>
      <c r="B573" s="99">
        <f t="shared" si="40"/>
        <v>0</v>
      </c>
      <c r="C573" s="99">
        <f t="shared" si="41"/>
        <v>4.3429469906312598E-7</v>
      </c>
      <c r="D573" s="101" t="s">
        <v>2237</v>
      </c>
      <c r="E573" s="101">
        <v>0.99999899999999997</v>
      </c>
      <c r="F573" s="99">
        <v>0.62689962204455019</v>
      </c>
      <c r="G573" s="99">
        <v>0.62689962204455019</v>
      </c>
      <c r="H573" s="99">
        <f t="shared" si="42"/>
        <v>1</v>
      </c>
      <c r="I573" s="99">
        <f t="shared" si="43"/>
        <v>0</v>
      </c>
      <c r="J573" s="99" t="str">
        <f t="shared" si="44"/>
        <v>CONSUMED</v>
      </c>
    </row>
    <row r="574" spans="1:10">
      <c r="A574" s="102" t="s">
        <v>2199</v>
      </c>
      <c r="B574" s="99">
        <f t="shared" si="40"/>
        <v>0</v>
      </c>
      <c r="C574" s="99">
        <f t="shared" si="41"/>
        <v>4.3429469906312598E-7</v>
      </c>
      <c r="D574" s="101" t="s">
        <v>2237</v>
      </c>
      <c r="E574" s="101">
        <v>0.99999899999999997</v>
      </c>
      <c r="F574" s="99">
        <v>0.70757364511239873</v>
      </c>
      <c r="G574" s="99">
        <v>0.70757364511239873</v>
      </c>
      <c r="H574" s="99">
        <f t="shared" si="42"/>
        <v>1</v>
      </c>
      <c r="I574" s="99">
        <f t="shared" si="43"/>
        <v>0</v>
      </c>
      <c r="J574" s="99" t="str">
        <f t="shared" si="44"/>
        <v>CONSUMED</v>
      </c>
    </row>
    <row r="575" spans="1:10">
      <c r="A575" s="102" t="s">
        <v>2207</v>
      </c>
      <c r="B575" s="99">
        <f t="shared" si="40"/>
        <v>0</v>
      </c>
      <c r="C575" s="99">
        <f t="shared" si="41"/>
        <v>4.3429469906312598E-7</v>
      </c>
      <c r="D575" s="101" t="s">
        <v>2237</v>
      </c>
      <c r="E575" s="101">
        <v>0.99999899999999997</v>
      </c>
      <c r="F575" s="99">
        <v>0.58742291099111843</v>
      </c>
      <c r="G575" s="99">
        <v>0.58742291099111843</v>
      </c>
      <c r="H575" s="99">
        <f t="shared" si="42"/>
        <v>1</v>
      </c>
      <c r="I575" s="99">
        <f t="shared" si="43"/>
        <v>0</v>
      </c>
      <c r="J575" s="99" t="str">
        <f t="shared" si="44"/>
        <v>CONSUMED</v>
      </c>
    </row>
    <row r="576" spans="1:10">
      <c r="A576" s="102" t="s">
        <v>1426</v>
      </c>
      <c r="B576" s="99">
        <f t="shared" si="40"/>
        <v>0</v>
      </c>
      <c r="C576" s="99">
        <f t="shared" si="41"/>
        <v>4.3429469906312598E-7</v>
      </c>
      <c r="D576" s="101" t="s">
        <v>2237</v>
      </c>
      <c r="E576" s="101">
        <v>0.99999899999999997</v>
      </c>
      <c r="F576" s="99">
        <v>0.58248318448424785</v>
      </c>
      <c r="G576" s="99">
        <v>0.58248318448424785</v>
      </c>
      <c r="H576" s="99">
        <f t="shared" si="42"/>
        <v>1</v>
      </c>
      <c r="I576" s="99">
        <f t="shared" si="43"/>
        <v>0</v>
      </c>
      <c r="J576" s="99" t="str">
        <f t="shared" si="44"/>
        <v>CONSUMED</v>
      </c>
    </row>
    <row r="577" spans="1:10">
      <c r="A577" s="102" t="s">
        <v>2206</v>
      </c>
      <c r="B577" s="99">
        <f t="shared" si="40"/>
        <v>0</v>
      </c>
      <c r="C577" s="99">
        <f t="shared" si="41"/>
        <v>4.3429469906312598E-7</v>
      </c>
      <c r="D577" s="101" t="s">
        <v>2237</v>
      </c>
      <c r="E577" s="101">
        <v>0.99999899999999997</v>
      </c>
      <c r="F577" s="99">
        <v>0.44126102498196129</v>
      </c>
      <c r="G577" s="99">
        <v>0.44126102498196129</v>
      </c>
      <c r="H577" s="99">
        <f t="shared" si="42"/>
        <v>1</v>
      </c>
      <c r="I577" s="99">
        <f t="shared" si="43"/>
        <v>0</v>
      </c>
      <c r="J577" s="99" t="str">
        <f t="shared" si="44"/>
        <v>CONSUMED</v>
      </c>
    </row>
    <row r="578" spans="1:10">
      <c r="A578" s="102" t="s">
        <v>253</v>
      </c>
      <c r="B578" s="99">
        <f t="shared" ref="B578:B598" si="45">LOG(H578, 2)</f>
        <v>4.432325820535322E-3</v>
      </c>
      <c r="C578" s="99">
        <f t="shared" ref="C578:C598" si="46">-LOG10(E578)</f>
        <v>4.3429469906312598E-7</v>
      </c>
      <c r="D578" s="101" t="s">
        <v>2237</v>
      </c>
      <c r="E578" s="101">
        <v>0.99999899999999997</v>
      </c>
      <c r="F578" s="99">
        <v>1.0150614120262869</v>
      </c>
      <c r="G578" s="99">
        <v>1.0119476709460418</v>
      </c>
      <c r="H578" s="99">
        <f t="shared" ref="H578:H598" si="47">F578/G578</f>
        <v>1.0030769783553473</v>
      </c>
      <c r="I578" s="99">
        <f t="shared" ref="I578:I598" si="48">LOG(H578)</f>
        <v>1.3342630225370996E-3</v>
      </c>
      <c r="J578" s="99" t="str">
        <f t="shared" ref="J578:J598" si="49">IF(AND(I578&gt;0), "PRODUCED", "CONSUMED")</f>
        <v>PRODUCED</v>
      </c>
    </row>
    <row r="579" spans="1:10">
      <c r="A579" s="102" t="s">
        <v>1572</v>
      </c>
      <c r="B579" s="99">
        <f t="shared" si="45"/>
        <v>4.471836288265689E-3</v>
      </c>
      <c r="C579" s="99">
        <f t="shared" si="46"/>
        <v>4.3429469906312598E-7</v>
      </c>
      <c r="D579" s="101" t="s">
        <v>2237</v>
      </c>
      <c r="E579" s="101">
        <v>0.99999899999999997</v>
      </c>
      <c r="F579" s="99">
        <v>0.73972710582915291</v>
      </c>
      <c r="G579" s="99">
        <v>0.73743776746998202</v>
      </c>
      <c r="H579" s="99">
        <f t="shared" si="47"/>
        <v>1.0031044495687076</v>
      </c>
      <c r="I579" s="99">
        <f t="shared" si="48"/>
        <v>1.3461568584666541E-3</v>
      </c>
      <c r="J579" s="99" t="str">
        <f t="shared" si="49"/>
        <v>PRODUCED</v>
      </c>
    </row>
    <row r="580" spans="1:10">
      <c r="A580" s="102" t="s">
        <v>1527</v>
      </c>
      <c r="B580" s="99">
        <f t="shared" si="45"/>
        <v>7.9210027290862219E-3</v>
      </c>
      <c r="C580" s="99">
        <f t="shared" si="46"/>
        <v>4.3429469906312598E-7</v>
      </c>
      <c r="D580" s="101" t="s">
        <v>2237</v>
      </c>
      <c r="E580" s="101">
        <v>0.99999899999999997</v>
      </c>
      <c r="F580" s="99">
        <v>1.0120289960382134</v>
      </c>
      <c r="G580" s="99">
        <v>1.0064877568674506</v>
      </c>
      <c r="H580" s="99">
        <f t="shared" si="47"/>
        <v>1.0055055206910903</v>
      </c>
      <c r="I580" s="99">
        <f t="shared" si="48"/>
        <v>2.3844594171912085E-3</v>
      </c>
      <c r="J580" s="99" t="str">
        <f t="shared" si="49"/>
        <v>PRODUCED</v>
      </c>
    </row>
    <row r="581" spans="1:10">
      <c r="A581" s="102" t="s">
        <v>68</v>
      </c>
      <c r="B581" s="99">
        <f t="shared" si="45"/>
        <v>1.5632383085996751E-2</v>
      </c>
      <c r="C581" s="99">
        <f t="shared" si="46"/>
        <v>4.3429469906312598E-7</v>
      </c>
      <c r="D581" s="101" t="s">
        <v>2237</v>
      </c>
      <c r="E581" s="101">
        <v>0.99999899999999997</v>
      </c>
      <c r="F581" s="99">
        <v>1.1215725582809386</v>
      </c>
      <c r="G581" s="99">
        <v>1.1094853156031206</v>
      </c>
      <c r="H581" s="99">
        <f t="shared" si="47"/>
        <v>1.0108944593568121</v>
      </c>
      <c r="I581" s="99">
        <f t="shared" si="48"/>
        <v>4.7058162125952936E-3</v>
      </c>
      <c r="J581" s="99" t="str">
        <f t="shared" si="49"/>
        <v>PRODUCED</v>
      </c>
    </row>
    <row r="582" spans="1:10">
      <c r="A582" s="102" t="s">
        <v>794</v>
      </c>
      <c r="B582" s="99">
        <f t="shared" si="45"/>
        <v>1.7288514773639029E-2</v>
      </c>
      <c r="C582" s="99">
        <f t="shared" si="46"/>
        <v>4.3429469906312598E-7</v>
      </c>
      <c r="D582" s="101" t="s">
        <v>2237</v>
      </c>
      <c r="E582" s="101">
        <v>0.99999899999999997</v>
      </c>
      <c r="F582" s="99">
        <v>0.94118644604967372</v>
      </c>
      <c r="G582" s="99">
        <v>0.92997506202965441</v>
      </c>
      <c r="H582" s="99">
        <f t="shared" si="47"/>
        <v>1.0120555749049343</v>
      </c>
      <c r="I582" s="99">
        <f t="shared" si="48"/>
        <v>5.2043615273452311E-3</v>
      </c>
      <c r="J582" s="99" t="str">
        <f t="shared" si="49"/>
        <v>PRODUCED</v>
      </c>
    </row>
    <row r="583" spans="1:10">
      <c r="A583" s="102" t="s">
        <v>443</v>
      </c>
      <c r="B583" s="99">
        <f t="shared" si="45"/>
        <v>2.3493444242957483E-2</v>
      </c>
      <c r="C583" s="99">
        <f t="shared" si="46"/>
        <v>4.3429469906312598E-7</v>
      </c>
      <c r="D583" s="101" t="s">
        <v>2237</v>
      </c>
      <c r="E583" s="101">
        <v>0.99999899999999997</v>
      </c>
      <c r="F583" s="99">
        <v>1.7053394313157737</v>
      </c>
      <c r="G583" s="99">
        <v>1.6777938673226738</v>
      </c>
      <c r="H583" s="99">
        <f t="shared" si="47"/>
        <v>1.0164177283810529</v>
      </c>
      <c r="I583" s="99">
        <f t="shared" si="48"/>
        <v>7.0722314185894747E-3</v>
      </c>
      <c r="J583" s="99" t="str">
        <f t="shared" si="49"/>
        <v>PRODUCED</v>
      </c>
    </row>
    <row r="584" spans="1:10">
      <c r="A584" s="102" t="s">
        <v>1948</v>
      </c>
      <c r="B584" s="99">
        <f t="shared" si="45"/>
        <v>2.4335559790032203E-2</v>
      </c>
      <c r="C584" s="99">
        <f t="shared" si="46"/>
        <v>4.3429469906312598E-7</v>
      </c>
      <c r="D584" s="101" t="s">
        <v>2237</v>
      </c>
      <c r="E584" s="101">
        <v>0.99999899999999997</v>
      </c>
      <c r="F584" s="99">
        <v>1.2900734751001048</v>
      </c>
      <c r="G584" s="99">
        <v>1.2684948619264211</v>
      </c>
      <c r="H584" s="99">
        <f t="shared" si="47"/>
        <v>1.0170111947800191</v>
      </c>
      <c r="I584" s="99">
        <f t="shared" si="48"/>
        <v>7.3257334580739478E-3</v>
      </c>
      <c r="J584" s="99" t="str">
        <f t="shared" si="49"/>
        <v>PRODUCED</v>
      </c>
    </row>
    <row r="585" spans="1:10">
      <c r="A585" s="102" t="s">
        <v>64</v>
      </c>
      <c r="B585" s="99">
        <f t="shared" si="45"/>
        <v>2.8067027066057629E-2</v>
      </c>
      <c r="C585" s="99">
        <f t="shared" si="46"/>
        <v>4.3429469906312598E-7</v>
      </c>
      <c r="D585" s="101" t="s">
        <v>2237</v>
      </c>
      <c r="E585" s="101">
        <v>0.99999899999999997</v>
      </c>
      <c r="F585" s="99">
        <v>1.3271456530386445</v>
      </c>
      <c r="G585" s="99">
        <v>1.3015761195958946</v>
      </c>
      <c r="H585" s="99">
        <f t="shared" si="47"/>
        <v>1.0196450542214071</v>
      </c>
      <c r="I585" s="99">
        <f t="shared" si="48"/>
        <v>8.449017035996171E-3</v>
      </c>
      <c r="J585" s="99" t="str">
        <f t="shared" si="49"/>
        <v>PRODUCED</v>
      </c>
    </row>
    <row r="586" spans="1:10">
      <c r="A586" s="102" t="s">
        <v>331</v>
      </c>
      <c r="B586" s="99">
        <f t="shared" si="45"/>
        <v>3.739490275377734E-2</v>
      </c>
      <c r="C586" s="99">
        <f t="shared" si="46"/>
        <v>4.3429469906312598E-7</v>
      </c>
      <c r="D586" s="101" t="s">
        <v>2237</v>
      </c>
      <c r="E586" s="101">
        <v>0.99999899999999997</v>
      </c>
      <c r="F586" s="99">
        <v>1.0581035666404279</v>
      </c>
      <c r="G586" s="99">
        <v>1.0310297357817817</v>
      </c>
      <c r="H586" s="99">
        <f t="shared" si="47"/>
        <v>1.0262590203939341</v>
      </c>
      <c r="I586" s="99">
        <f t="shared" si="48"/>
        <v>1.125698741382459E-2</v>
      </c>
      <c r="J586" s="99" t="str">
        <f t="shared" si="49"/>
        <v>PRODUCED</v>
      </c>
    </row>
    <row r="587" spans="1:10">
      <c r="A587" s="102" t="s">
        <v>1240</v>
      </c>
      <c r="B587" s="99">
        <f t="shared" si="45"/>
        <v>5.0604395028024773E-2</v>
      </c>
      <c r="C587" s="99">
        <f t="shared" si="46"/>
        <v>4.3429469906312598E-7</v>
      </c>
      <c r="D587" s="101" t="s">
        <v>2237</v>
      </c>
      <c r="E587" s="101">
        <v>0.99999899999999997</v>
      </c>
      <c r="F587" s="99">
        <v>1.0696305360243337</v>
      </c>
      <c r="G587" s="99">
        <v>1.0327622426822229</v>
      </c>
      <c r="H587" s="99">
        <f t="shared" si="47"/>
        <v>1.0356987231120678</v>
      </c>
      <c r="I587" s="99">
        <f t="shared" si="48"/>
        <v>1.5233440815864689E-2</v>
      </c>
      <c r="J587" s="99" t="str">
        <f t="shared" si="49"/>
        <v>PRODUCED</v>
      </c>
    </row>
    <row r="588" spans="1:10">
      <c r="A588" s="102" t="s">
        <v>1912</v>
      </c>
      <c r="B588" s="99">
        <f t="shared" si="45"/>
        <v>5.4290610009669095E-2</v>
      </c>
      <c r="C588" s="99">
        <f t="shared" si="46"/>
        <v>4.3429469906312598E-7</v>
      </c>
      <c r="D588" s="101" t="s">
        <v>2237</v>
      </c>
      <c r="E588" s="101">
        <v>0.99999899999999997</v>
      </c>
      <c r="F588" s="99">
        <v>0.61738709971145</v>
      </c>
      <c r="G588" s="99">
        <v>0.59458568427795</v>
      </c>
      <c r="H588" s="99">
        <f t="shared" si="47"/>
        <v>1.0383484097185915</v>
      </c>
      <c r="I588" s="99">
        <f t="shared" si="48"/>
        <v>1.634310209580558E-2</v>
      </c>
      <c r="J588" s="99" t="str">
        <f t="shared" si="49"/>
        <v>PRODUCED</v>
      </c>
    </row>
    <row r="589" spans="1:10">
      <c r="A589" s="102" t="s">
        <v>1978</v>
      </c>
      <c r="B589" s="99">
        <f t="shared" si="45"/>
        <v>6.1350875861755888E-2</v>
      </c>
      <c r="C589" s="99">
        <f t="shared" si="46"/>
        <v>4.3429469906312598E-7</v>
      </c>
      <c r="D589" s="101" t="s">
        <v>2237</v>
      </c>
      <c r="E589" s="101">
        <v>0.99999899999999997</v>
      </c>
      <c r="F589" s="99">
        <v>0.15960020707375855</v>
      </c>
      <c r="G589" s="99">
        <v>0.15295546427369419</v>
      </c>
      <c r="H589" s="99">
        <f t="shared" si="47"/>
        <v>1.0434423368371752</v>
      </c>
      <c r="I589" s="99">
        <f t="shared" si="48"/>
        <v>1.8468453894645822E-2</v>
      </c>
      <c r="J589" s="99" t="str">
        <f t="shared" si="49"/>
        <v>PRODUCED</v>
      </c>
    </row>
    <row r="590" spans="1:10">
      <c r="A590" s="102" t="s">
        <v>2220</v>
      </c>
      <c r="B590" s="99">
        <f t="shared" si="45"/>
        <v>7.3838389464191675E-2</v>
      </c>
      <c r="C590" s="99">
        <f t="shared" si="46"/>
        <v>4.3429469906312598E-7</v>
      </c>
      <c r="D590" s="101" t="s">
        <v>2237</v>
      </c>
      <c r="E590" s="101">
        <v>0.99999899999999997</v>
      </c>
      <c r="F590" s="99">
        <v>0.18983403489494477</v>
      </c>
      <c r="G590" s="99">
        <v>0.18036260890040032</v>
      </c>
      <c r="H590" s="99">
        <f t="shared" si="47"/>
        <v>1.052513245690379</v>
      </c>
      <c r="I590" s="99">
        <f t="shared" si="48"/>
        <v>2.2227570060240977E-2</v>
      </c>
      <c r="J590" s="99" t="str">
        <f t="shared" si="49"/>
        <v>PRODUCED</v>
      </c>
    </row>
    <row r="591" spans="1:10">
      <c r="A591" s="102" t="s">
        <v>919</v>
      </c>
      <c r="B591" s="99">
        <f t="shared" si="45"/>
        <v>8.8305861172205957E-2</v>
      </c>
      <c r="C591" s="99">
        <f t="shared" si="46"/>
        <v>4.3429469906312598E-7</v>
      </c>
      <c r="D591" s="101" t="s">
        <v>2237</v>
      </c>
      <c r="E591" s="101">
        <v>0.99999899999999997</v>
      </c>
      <c r="F591" s="99">
        <v>1.1661549867327983</v>
      </c>
      <c r="G591" s="99">
        <v>1.0969164785098575</v>
      </c>
      <c r="H591" s="99">
        <f t="shared" si="47"/>
        <v>1.0631210393675552</v>
      </c>
      <c r="I591" s="99">
        <f t="shared" si="48"/>
        <v>2.6582713005773285E-2</v>
      </c>
      <c r="J591" s="99" t="str">
        <f t="shared" si="49"/>
        <v>PRODUCED</v>
      </c>
    </row>
    <row r="592" spans="1:10">
      <c r="A592" s="102" t="s">
        <v>1196</v>
      </c>
      <c r="B592" s="99">
        <f t="shared" si="45"/>
        <v>0.19272485454013838</v>
      </c>
      <c r="C592" s="99">
        <f t="shared" si="46"/>
        <v>4.3429469906312598E-7</v>
      </c>
      <c r="D592" s="101" t="s">
        <v>2237</v>
      </c>
      <c r="E592" s="101">
        <v>0.99999899999999997</v>
      </c>
      <c r="F592" s="99">
        <v>0.42501428374411415</v>
      </c>
      <c r="G592" s="99">
        <v>0.37186693461000453</v>
      </c>
      <c r="H592" s="99">
        <f t="shared" si="47"/>
        <v>1.1429203410888034</v>
      </c>
      <c r="I592" s="99">
        <f t="shared" si="48"/>
        <v>5.801596212655926E-2</v>
      </c>
      <c r="J592" s="99" t="str">
        <f t="shared" si="49"/>
        <v>PRODUCED</v>
      </c>
    </row>
    <row r="593" spans="1:10">
      <c r="A593" s="102" t="s">
        <v>2081</v>
      </c>
      <c r="B593" s="99">
        <f t="shared" si="45"/>
        <v>0.23243399448874069</v>
      </c>
      <c r="C593" s="99">
        <f t="shared" si="46"/>
        <v>4.3429469906312598E-7</v>
      </c>
      <c r="D593" s="101" t="s">
        <v>2237</v>
      </c>
      <c r="E593" s="101">
        <v>0.99999899999999997</v>
      </c>
      <c r="F593" s="99">
        <v>0.68842917694692229</v>
      </c>
      <c r="G593" s="99">
        <v>0.58598927021991509</v>
      </c>
      <c r="H593" s="99">
        <f t="shared" si="47"/>
        <v>1.1748153284249772</v>
      </c>
      <c r="I593" s="99">
        <f t="shared" si="48"/>
        <v>6.9969604353107451E-2</v>
      </c>
      <c r="J593" s="99" t="str">
        <f t="shared" si="49"/>
        <v>PRODUCED</v>
      </c>
    </row>
    <row r="594" spans="1:10">
      <c r="A594" s="102" t="s">
        <v>2183</v>
      </c>
      <c r="B594" s="99">
        <f t="shared" si="45"/>
        <v>0.23746059759119773</v>
      </c>
      <c r="C594" s="99">
        <f t="shared" si="46"/>
        <v>4.3429469906312598E-7</v>
      </c>
      <c r="D594" s="101" t="s">
        <v>2237</v>
      </c>
      <c r="E594" s="101">
        <v>0.99999899999999997</v>
      </c>
      <c r="F594" s="99">
        <v>0.1113253774340542</v>
      </c>
      <c r="G594" s="99">
        <v>9.4430309598009465E-2</v>
      </c>
      <c r="H594" s="99">
        <f t="shared" si="47"/>
        <v>1.1789157306374105</v>
      </c>
      <c r="I594" s="99">
        <f t="shared" si="48"/>
        <v>7.1482762663244631E-2</v>
      </c>
      <c r="J594" s="99" t="str">
        <f t="shared" si="49"/>
        <v>PRODUCED</v>
      </c>
    </row>
    <row r="595" spans="1:10">
      <c r="A595" s="102" t="s">
        <v>1110</v>
      </c>
      <c r="B595" s="99">
        <f t="shared" si="45"/>
        <v>0.37190833313802912</v>
      </c>
      <c r="C595" s="99">
        <f t="shared" si="46"/>
        <v>4.3429469906312598E-7</v>
      </c>
      <c r="D595" s="101" t="s">
        <v>2237</v>
      </c>
      <c r="E595" s="101">
        <v>0.99999899999999997</v>
      </c>
      <c r="F595" s="99">
        <v>0.77348881962845273</v>
      </c>
      <c r="G595" s="99">
        <v>0.59772094812348209</v>
      </c>
      <c r="H595" s="99">
        <f t="shared" si="47"/>
        <v>1.2940634288572048</v>
      </c>
      <c r="I595" s="99">
        <f t="shared" si="48"/>
        <v>0.11195556391193938</v>
      </c>
      <c r="J595" s="99" t="str">
        <f t="shared" si="49"/>
        <v>PRODUCED</v>
      </c>
    </row>
    <row r="596" spans="1:10">
      <c r="A596" s="102" t="s">
        <v>2222</v>
      </c>
      <c r="B596" s="99">
        <f t="shared" si="45"/>
        <v>0.40618983072983367</v>
      </c>
      <c r="C596" s="99">
        <f t="shared" si="46"/>
        <v>4.3429469906312598E-7</v>
      </c>
      <c r="D596" s="101" t="s">
        <v>2237</v>
      </c>
      <c r="E596" s="101">
        <v>0.99999899999999997</v>
      </c>
      <c r="F596" s="99">
        <v>8.1021619223151098E-2</v>
      </c>
      <c r="G596" s="99">
        <v>6.1140022661192499E-2</v>
      </c>
      <c r="H596" s="99">
        <f t="shared" si="47"/>
        <v>1.3251813737808456</v>
      </c>
      <c r="I596" s="99">
        <f t="shared" si="48"/>
        <v>0.1222753229833551</v>
      </c>
      <c r="J596" s="99" t="str">
        <f t="shared" si="49"/>
        <v>PRODUCED</v>
      </c>
    </row>
    <row r="597" spans="1:10">
      <c r="A597" s="102" t="s">
        <v>715</v>
      </c>
      <c r="B597" s="99">
        <f t="shared" si="45"/>
        <v>0.54950065846579721</v>
      </c>
      <c r="C597" s="99">
        <f t="shared" si="46"/>
        <v>4.3429469906312598E-7</v>
      </c>
      <c r="D597" s="101" t="s">
        <v>2237</v>
      </c>
      <c r="E597" s="101">
        <v>0.99999899999999997</v>
      </c>
      <c r="F597" s="99">
        <v>1.3808742757176367</v>
      </c>
      <c r="G597" s="99">
        <v>0.94349142715506551</v>
      </c>
      <c r="H597" s="99">
        <f t="shared" si="47"/>
        <v>1.4635790384247827</v>
      </c>
      <c r="I597" s="99">
        <f t="shared" si="48"/>
        <v>0.1654161808353137</v>
      </c>
      <c r="J597" s="99" t="str">
        <f t="shared" si="49"/>
        <v>PRODUCED</v>
      </c>
    </row>
    <row r="598" spans="1:10">
      <c r="A598" s="102" t="s">
        <v>1935</v>
      </c>
      <c r="B598" s="99">
        <f t="shared" si="45"/>
        <v>1.5471905799948082</v>
      </c>
      <c r="C598" s="99">
        <f t="shared" si="46"/>
        <v>4.3429469906312598E-7</v>
      </c>
      <c r="D598" s="101" t="s">
        <v>2237</v>
      </c>
      <c r="E598" s="101">
        <v>0.99999899999999997</v>
      </c>
      <c r="F598" s="99">
        <v>0.13704473943738271</v>
      </c>
      <c r="G598" s="99">
        <v>4.6893386346449878E-2</v>
      </c>
      <c r="H598" s="99">
        <f t="shared" si="47"/>
        <v>2.9224747904724064</v>
      </c>
      <c r="I598" s="99">
        <f t="shared" si="48"/>
        <v>0.46575077358718964</v>
      </c>
      <c r="J598" s="99" t="str">
        <f t="shared" si="49"/>
        <v>PRODUCED</v>
      </c>
    </row>
  </sheetData>
  <sortState xmlns:xlrd2="http://schemas.microsoft.com/office/spreadsheetml/2017/richdata2" ref="A2:J598">
    <sortCondition ref="D2:D598"/>
  </sortState>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CC67E-448A-4AE5-9506-EAAF45309D2E}">
  <dimension ref="A1:G21"/>
  <sheetViews>
    <sheetView workbookViewId="0">
      <selection activeCell="G21" sqref="G21"/>
    </sheetView>
  </sheetViews>
  <sheetFormatPr baseColWidth="10" defaultColWidth="8.83203125" defaultRowHeight="15"/>
  <cols>
    <col min="1" max="1" width="25.33203125" customWidth="1"/>
    <col min="2" max="2" width="13.1640625" customWidth="1"/>
    <col min="3" max="3" width="12.1640625" customWidth="1"/>
    <col min="4" max="4" width="13.83203125" customWidth="1"/>
    <col min="5" max="5" width="12.6640625" customWidth="1"/>
    <col min="6" max="6" width="14.6640625" customWidth="1"/>
    <col min="7" max="7" width="10.6640625" customWidth="1"/>
  </cols>
  <sheetData>
    <row r="1" spans="1:7">
      <c r="A1" t="s">
        <v>2319</v>
      </c>
      <c r="B1" t="s">
        <v>2321</v>
      </c>
      <c r="C1" t="s">
        <v>2320</v>
      </c>
      <c r="D1" t="s">
        <v>2322</v>
      </c>
      <c r="E1" t="s">
        <v>2323</v>
      </c>
      <c r="F1" t="s">
        <v>2324</v>
      </c>
      <c r="G1" t="s">
        <v>2325</v>
      </c>
    </row>
    <row r="2" spans="1:7">
      <c r="A2" t="s">
        <v>143</v>
      </c>
      <c r="B2">
        <v>0.43048763039183979</v>
      </c>
      <c r="C2">
        <v>0.74736531247020677</v>
      </c>
      <c r="D2">
        <v>0.96197827593010854</v>
      </c>
      <c r="E2">
        <v>0.87992355513873333</v>
      </c>
      <c r="F2">
        <v>-0.97983321600833195</v>
      </c>
      <c r="G2">
        <v>-5.3581434308637199</v>
      </c>
    </row>
    <row r="3" spans="1:7">
      <c r="A3" t="s">
        <v>147</v>
      </c>
      <c r="B3">
        <v>0</v>
      </c>
      <c r="C3">
        <v>0</v>
      </c>
      <c r="D3">
        <v>1.9931196628669068</v>
      </c>
      <c r="E3">
        <v>2.2483871126666362</v>
      </c>
      <c r="F3">
        <v>0.9681903466825067</v>
      </c>
      <c r="G3">
        <v>1.745314019074014</v>
      </c>
    </row>
    <row r="4" spans="1:7">
      <c r="A4" t="s">
        <v>151</v>
      </c>
      <c r="B4">
        <v>-0.12912233191858258</v>
      </c>
      <c r="C4">
        <v>-0.10711008579034662</v>
      </c>
      <c r="D4">
        <v>1.6742502972597697</v>
      </c>
      <c r="E4">
        <v>1.8331094315672265</v>
      </c>
      <c r="F4">
        <v>-4.8747361152440893</v>
      </c>
      <c r="G4">
        <v>0.83872111827859008</v>
      </c>
    </row>
    <row r="5" spans="1:7">
      <c r="A5" t="s">
        <v>154</v>
      </c>
      <c r="B5">
        <v>0.5144767836065256</v>
      </c>
      <c r="C5">
        <v>0.1163852380195277</v>
      </c>
      <c r="D5">
        <v>1.1871121057721123</v>
      </c>
      <c r="E5">
        <v>1.4642011222611695</v>
      </c>
      <c r="F5">
        <v>-1.1808714071459023</v>
      </c>
      <c r="G5">
        <v>5.0839312128893175</v>
      </c>
    </row>
    <row r="6" spans="1:7">
      <c r="A6" t="s">
        <v>2195</v>
      </c>
      <c r="B6">
        <v>-3.984460542222204E-2</v>
      </c>
      <c r="C6">
        <v>-3.984460542222204E-2</v>
      </c>
      <c r="D6">
        <v>0.50844378983083516</v>
      </c>
      <c r="E6">
        <v>0.44541408236551028</v>
      </c>
      <c r="F6">
        <v>-0.96464706845827219</v>
      </c>
      <c r="G6">
        <v>5.2562641383181443</v>
      </c>
    </row>
    <row r="7" spans="1:7">
      <c r="A7" t="s">
        <v>174</v>
      </c>
      <c r="B7">
        <v>1.034078713334234</v>
      </c>
      <c r="C7">
        <v>0.34947792525098959</v>
      </c>
      <c r="D7">
        <v>-9.8086201671180387E-2</v>
      </c>
      <c r="E7">
        <v>0.11818443788826501</v>
      </c>
      <c r="F7">
        <v>-1.1501628053092072</v>
      </c>
      <c r="G7">
        <v>2.2439341584010442</v>
      </c>
    </row>
    <row r="8" spans="1:7">
      <c r="A8" t="s">
        <v>178</v>
      </c>
      <c r="B8">
        <v>0.69789140824130336</v>
      </c>
      <c r="C8">
        <v>0</v>
      </c>
      <c r="D8">
        <v>0</v>
      </c>
      <c r="E8">
        <v>0</v>
      </c>
      <c r="F8">
        <v>0</v>
      </c>
      <c r="G8">
        <v>2.1266278803473351</v>
      </c>
    </row>
    <row r="9" spans="1:7">
      <c r="A9" t="s">
        <v>182</v>
      </c>
      <c r="B9">
        <v>0</v>
      </c>
      <c r="C9">
        <v>0</v>
      </c>
      <c r="D9">
        <v>0</v>
      </c>
      <c r="E9">
        <v>0</v>
      </c>
      <c r="F9">
        <v>-5.2664690779267014</v>
      </c>
      <c r="G9">
        <v>0.27954290878764926</v>
      </c>
    </row>
    <row r="10" spans="1:7">
      <c r="A10" t="s">
        <v>194</v>
      </c>
      <c r="B10">
        <v>0.85443904026007134</v>
      </c>
      <c r="C10">
        <v>0.19261671884850753</v>
      </c>
      <c r="D10">
        <v>3.3118518940835977E-3</v>
      </c>
      <c r="E10">
        <v>-3.0081513500137019E-2</v>
      </c>
      <c r="F10">
        <v>-2.2976186871460995</v>
      </c>
      <c r="G10">
        <v>8.6522226770876909</v>
      </c>
    </row>
    <row r="11" spans="1:7">
      <c r="A11" t="s">
        <v>198</v>
      </c>
      <c r="B11">
        <v>-0.26194249526599217</v>
      </c>
      <c r="C11">
        <v>-0.75427881370593752</v>
      </c>
      <c r="D11">
        <v>0.27659096727512827</v>
      </c>
      <c r="E11">
        <v>0.2945689971495522</v>
      </c>
      <c r="F11">
        <v>-2.6818891474216473</v>
      </c>
      <c r="G11">
        <v>-9.3076884179668275E-3</v>
      </c>
    </row>
    <row r="12" spans="1:7">
      <c r="A12" t="s">
        <v>215</v>
      </c>
      <c r="B12">
        <v>0.73760475685064397</v>
      </c>
      <c r="C12">
        <v>1.4203476572534137</v>
      </c>
      <c r="D12">
        <v>4.970208752774381</v>
      </c>
      <c r="E12">
        <v>4.8365174675629401</v>
      </c>
      <c r="F12">
        <v>0.1995230591279909</v>
      </c>
      <c r="G12">
        <v>10.510214696213522</v>
      </c>
    </row>
    <row r="13" spans="1:7">
      <c r="A13" t="s">
        <v>220</v>
      </c>
      <c r="B13">
        <v>-2.5315532175003538E-2</v>
      </c>
      <c r="C13">
        <v>-0.10766982560236661</v>
      </c>
      <c r="D13">
        <v>0.17799371860417043</v>
      </c>
      <c r="E13">
        <v>9.2795540202903801E-2</v>
      </c>
      <c r="F13">
        <v>-1.9909167400128613</v>
      </c>
      <c r="G13">
        <v>7.6063952574695379E-2</v>
      </c>
    </row>
    <row r="14" spans="1:7">
      <c r="A14" t="s">
        <v>224</v>
      </c>
      <c r="B14">
        <v>-1.0860092501580985E-2</v>
      </c>
      <c r="C14">
        <v>-0.16054551786385085</v>
      </c>
      <c r="D14">
        <v>0.35721549611497183</v>
      </c>
      <c r="E14">
        <v>0.3905367764383626</v>
      </c>
      <c r="F14">
        <v>-2.2841006972017417</v>
      </c>
      <c r="G14">
        <v>4.3771169675304087</v>
      </c>
    </row>
    <row r="15" spans="1:7">
      <c r="A15" t="s">
        <v>228</v>
      </c>
      <c r="B15">
        <v>0.11344627895934495</v>
      </c>
      <c r="C15">
        <v>0.32579809725636161</v>
      </c>
      <c r="D15">
        <v>0.67815113387893222</v>
      </c>
      <c r="E15">
        <v>0.64097108380872925</v>
      </c>
      <c r="F15">
        <v>-1.1245594088430908</v>
      </c>
      <c r="G15">
        <v>0.44972434806055184</v>
      </c>
    </row>
    <row r="16" spans="1:7">
      <c r="A16" t="s">
        <v>232</v>
      </c>
      <c r="B16">
        <v>-4.0167195611840331E-2</v>
      </c>
      <c r="C16">
        <v>5.6555570473018138E-2</v>
      </c>
      <c r="D16">
        <v>5.6555570473018138E-2</v>
      </c>
      <c r="E16">
        <v>6.5279400832969112E-2</v>
      </c>
      <c r="F16">
        <v>-0.26345132895640466</v>
      </c>
      <c r="G16">
        <v>0.31874918868127744</v>
      </c>
    </row>
    <row r="17" spans="1:7">
      <c r="A17" t="s">
        <v>240</v>
      </c>
      <c r="B17">
        <v>0.13543003984446345</v>
      </c>
      <c r="C17">
        <v>4.833281917734393E-2</v>
      </c>
      <c r="D17">
        <v>0.22735844195943611</v>
      </c>
      <c r="E17">
        <v>0.30921418305655179</v>
      </c>
      <c r="F17">
        <v>-0.74349975416190972</v>
      </c>
      <c r="G17">
        <v>0.33851311126049499</v>
      </c>
    </row>
    <row r="18" spans="1:7">
      <c r="A18" t="s">
        <v>261</v>
      </c>
      <c r="B18">
        <v>-0.11964861101705034</v>
      </c>
      <c r="C18">
        <v>-5.7496543732097914E-2</v>
      </c>
      <c r="D18">
        <v>7.2605604240141189E-2</v>
      </c>
      <c r="E18">
        <v>0.19880761631409072</v>
      </c>
      <c r="F18">
        <v>-1.08947757576576</v>
      </c>
      <c r="G18">
        <v>2.3048825636433703E-2</v>
      </c>
    </row>
    <row r="19" spans="1:7">
      <c r="A19" t="s">
        <v>267</v>
      </c>
      <c r="B19">
        <v>-0.34766791722123458</v>
      </c>
      <c r="C19">
        <v>-7.2567650138491174E-2</v>
      </c>
      <c r="D19">
        <v>6.0188093196528465E-2</v>
      </c>
      <c r="E19">
        <v>1.136894097998499E-2</v>
      </c>
      <c r="F19">
        <v>-2.9821116859576806</v>
      </c>
      <c r="G19">
        <v>-1.101757587025284</v>
      </c>
    </row>
    <row r="20" spans="1:7">
      <c r="A20" t="s">
        <v>271</v>
      </c>
      <c r="B20">
        <v>0</v>
      </c>
      <c r="C20">
        <v>0</v>
      </c>
      <c r="D20">
        <v>1.9260180490340344</v>
      </c>
      <c r="E20">
        <v>1.8358757514153436</v>
      </c>
      <c r="F20">
        <v>-2.9948594915493452</v>
      </c>
      <c r="G20">
        <v>2.6271775879966093</v>
      </c>
    </row>
    <row r="21" spans="1:7">
      <c r="A21" t="s">
        <v>279</v>
      </c>
      <c r="B21">
        <v>-0.116738661135459</v>
      </c>
      <c r="C21">
        <v>0.53887910768749159</v>
      </c>
      <c r="D21">
        <v>-0.33569826142090625</v>
      </c>
      <c r="E21">
        <v>-0.14434079948687839</v>
      </c>
      <c r="F21">
        <v>-2.6696735498379871</v>
      </c>
      <c r="G21">
        <v>1.6496842627184469</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687DD-A14B-4FCF-81C6-9A4F0CFB625A}">
  <dimension ref="A1:BM598"/>
  <sheetViews>
    <sheetView topLeftCell="AD1" workbookViewId="0">
      <pane ySplit="1" topLeftCell="A544" activePane="bottomLeft" state="frozen"/>
      <selection activeCell="I1" sqref="I1"/>
      <selection pane="bottomLeft" activeCell="AT558" sqref="AT558:AV558"/>
    </sheetView>
  </sheetViews>
  <sheetFormatPr baseColWidth="10" defaultColWidth="8.83203125" defaultRowHeight="15"/>
  <cols>
    <col min="1" max="1" width="36.33203125" customWidth="1"/>
    <col min="5" max="5" width="12.5" style="100" customWidth="1"/>
    <col min="9" max="9" width="12.1640625" style="100" customWidth="1"/>
    <col min="10" max="10" width="11.33203125" customWidth="1"/>
    <col min="11" max="11" width="11.1640625" customWidth="1"/>
    <col min="12" max="12" width="11.6640625" customWidth="1"/>
    <col min="13" max="13" width="12.83203125" style="100" customWidth="1"/>
    <col min="17" max="17" width="12.6640625" style="100" customWidth="1"/>
    <col min="21" max="21" width="13.83203125" style="100" customWidth="1"/>
    <col min="25" max="25" width="13" style="100" customWidth="1"/>
    <col min="29" max="29" width="13.5" style="100" customWidth="1"/>
    <col min="33" max="33" width="12" style="100" customWidth="1"/>
    <col min="37" max="37" width="13" style="100" customWidth="1"/>
    <col min="41" max="41" width="13" style="100" customWidth="1"/>
    <col min="45" max="45" width="12.83203125" style="100" customWidth="1"/>
    <col min="49" max="49" width="12" style="100" customWidth="1"/>
    <col min="53" max="53" width="14.6640625" style="100" customWidth="1"/>
    <col min="57" max="57" width="12.33203125" style="100" customWidth="1"/>
    <col min="61" max="61" width="12.33203125" style="100" customWidth="1"/>
    <col min="65" max="65" width="8.6640625" style="100"/>
  </cols>
  <sheetData>
    <row r="1" spans="1:65">
      <c r="A1" t="s">
        <v>2239</v>
      </c>
      <c r="B1" t="s">
        <v>2291</v>
      </c>
      <c r="C1" t="s">
        <v>2291</v>
      </c>
      <c r="D1" t="s">
        <v>2291</v>
      </c>
      <c r="E1" s="100" t="s">
        <v>2311</v>
      </c>
      <c r="F1" t="s">
        <v>2292</v>
      </c>
      <c r="G1" t="s">
        <v>2292</v>
      </c>
      <c r="H1" t="s">
        <v>2292</v>
      </c>
      <c r="I1" s="100" t="s">
        <v>2310</v>
      </c>
      <c r="J1" t="s">
        <v>2293</v>
      </c>
      <c r="K1" t="s">
        <v>2293</v>
      </c>
      <c r="L1" t="s">
        <v>2293</v>
      </c>
      <c r="M1" s="100" t="s">
        <v>2309</v>
      </c>
      <c r="N1" t="s">
        <v>2294</v>
      </c>
      <c r="O1" t="s">
        <v>2294</v>
      </c>
      <c r="P1" t="s">
        <v>2294</v>
      </c>
      <c r="Q1" s="100" t="s">
        <v>2308</v>
      </c>
      <c r="R1" t="s">
        <v>2295</v>
      </c>
      <c r="S1" t="s">
        <v>2295</v>
      </c>
      <c r="T1" t="s">
        <v>2295</v>
      </c>
      <c r="U1" s="100" t="s">
        <v>2307</v>
      </c>
      <c r="V1" t="s">
        <v>2296</v>
      </c>
      <c r="W1" t="s">
        <v>2296</v>
      </c>
      <c r="X1" t="s">
        <v>2296</v>
      </c>
      <c r="Y1" s="100" t="s">
        <v>2306</v>
      </c>
      <c r="Z1" t="s">
        <v>2297</v>
      </c>
      <c r="AA1" t="s">
        <v>2297</v>
      </c>
      <c r="AB1" t="s">
        <v>2297</v>
      </c>
      <c r="AC1" s="100" t="s">
        <v>2305</v>
      </c>
      <c r="AD1" t="s">
        <v>2298</v>
      </c>
      <c r="AE1" t="s">
        <v>2298</v>
      </c>
      <c r="AF1" t="s">
        <v>2298</v>
      </c>
      <c r="AG1" s="100" t="s">
        <v>2304</v>
      </c>
      <c r="AH1" t="s">
        <v>2299</v>
      </c>
      <c r="AI1" t="s">
        <v>2299</v>
      </c>
      <c r="AJ1" t="s">
        <v>2299</v>
      </c>
      <c r="AK1" s="100" t="s">
        <v>2303</v>
      </c>
      <c r="AL1" t="s">
        <v>2300</v>
      </c>
      <c r="AM1" t="s">
        <v>2300</v>
      </c>
      <c r="AN1" t="s">
        <v>2300</v>
      </c>
      <c r="AO1" s="100" t="s">
        <v>2312</v>
      </c>
      <c r="AP1" t="s">
        <v>20</v>
      </c>
      <c r="AQ1" t="s">
        <v>20</v>
      </c>
      <c r="AR1" t="s">
        <v>20</v>
      </c>
      <c r="AS1" s="100" t="s">
        <v>2313</v>
      </c>
      <c r="AT1" t="s">
        <v>15</v>
      </c>
      <c r="AU1" t="s">
        <v>15</v>
      </c>
      <c r="AV1" t="s">
        <v>15</v>
      </c>
      <c r="AW1" s="100" t="s">
        <v>2314</v>
      </c>
      <c r="AX1" t="s">
        <v>17</v>
      </c>
      <c r="AY1" t="s">
        <v>17</v>
      </c>
      <c r="AZ1" t="s">
        <v>17</v>
      </c>
      <c r="BA1" s="100" t="s">
        <v>2315</v>
      </c>
      <c r="BB1" t="s">
        <v>16</v>
      </c>
      <c r="BC1" t="s">
        <v>16</v>
      </c>
      <c r="BD1" t="s">
        <v>16</v>
      </c>
      <c r="BE1" s="100" t="s">
        <v>2316</v>
      </c>
      <c r="BF1" t="s">
        <v>2301</v>
      </c>
      <c r="BG1" t="s">
        <v>2301</v>
      </c>
      <c r="BH1" t="s">
        <v>2301</v>
      </c>
      <c r="BI1" s="100" t="s">
        <v>2317</v>
      </c>
      <c r="BJ1" t="s">
        <v>2302</v>
      </c>
      <c r="BK1" t="s">
        <v>2302</v>
      </c>
      <c r="BL1" t="s">
        <v>2302</v>
      </c>
      <c r="BM1" s="100" t="s">
        <v>2318</v>
      </c>
    </row>
    <row r="2" spans="1:65">
      <c r="A2" t="s">
        <v>1123</v>
      </c>
      <c r="B2">
        <v>0.95391080468875711</v>
      </c>
      <c r="C2">
        <v>0.76113084702125289</v>
      </c>
      <c r="D2">
        <v>0.95605837428362772</v>
      </c>
      <c r="E2" s="100">
        <f>AVERAGE(B2:D2)</f>
        <v>0.8903666753312125</v>
      </c>
      <c r="F2">
        <v>1.0549332211068341</v>
      </c>
      <c r="G2">
        <v>1.2570523214794089</v>
      </c>
      <c r="H2">
        <v>1.2680315389471339</v>
      </c>
      <c r="I2" s="100">
        <f>AVERAGE(F2:H2)</f>
        <v>1.1933390271777924</v>
      </c>
      <c r="J2">
        <v>0.78307071507259651</v>
      </c>
      <c r="K2">
        <v>0.78467365606703887</v>
      </c>
      <c r="L2">
        <v>0.76113084702125289</v>
      </c>
      <c r="M2" s="100">
        <f>AVERAGE(J2:L2)</f>
        <v>0.77629173938696272</v>
      </c>
      <c r="N2">
        <v>1.000179479879687</v>
      </c>
      <c r="O2">
        <v>0.76113084702125289</v>
      </c>
      <c r="P2">
        <v>0.76113084702125289</v>
      </c>
      <c r="Q2" s="100">
        <f>AVERAGE(N2:P2)</f>
        <v>0.8408137246407309</v>
      </c>
      <c r="R2">
        <v>0.76113084702125289</v>
      </c>
      <c r="S2">
        <v>0.76113084702125289</v>
      </c>
      <c r="T2">
        <v>0.76113084702125289</v>
      </c>
      <c r="U2" s="100">
        <f>AVERAGE(R2:T2)</f>
        <v>0.76113084702125289</v>
      </c>
      <c r="V2">
        <v>1.229028704402827</v>
      </c>
      <c r="W2">
        <v>1.1974278676552499</v>
      </c>
      <c r="X2">
        <v>0.83015014420279987</v>
      </c>
      <c r="Y2" s="100">
        <f>AVERAGE(V2:X2)</f>
        <v>1.0855355720869591</v>
      </c>
      <c r="Z2">
        <v>1.595811310945797</v>
      </c>
      <c r="AA2">
        <v>0.76113084702125289</v>
      </c>
      <c r="AB2">
        <v>1.3651982324326331</v>
      </c>
      <c r="AC2" s="100">
        <f>AVERAGE(Z2:AB2)</f>
        <v>1.2407134634665609</v>
      </c>
      <c r="AD2">
        <v>1.5783274950797761</v>
      </c>
      <c r="AE2">
        <v>2.0694525244773421</v>
      </c>
      <c r="AF2">
        <v>2.0214942628328112</v>
      </c>
      <c r="AG2" s="100">
        <f>AVERAGE(AD2:AF2)</f>
        <v>1.8897580941299765</v>
      </c>
      <c r="AH2">
        <v>0.95618834247236628</v>
      </c>
      <c r="AI2">
        <v>0.83034819096659196</v>
      </c>
      <c r="AJ2">
        <v>0.82844817982646157</v>
      </c>
      <c r="AK2" s="100">
        <f>AVERAGE(AH2:AJ2)</f>
        <v>0.87166157108847331</v>
      </c>
      <c r="AL2">
        <v>0.76113084702125289</v>
      </c>
      <c r="AM2">
        <v>0.76113084702125289</v>
      </c>
      <c r="AN2">
        <v>0.76113084702125289</v>
      </c>
      <c r="AO2" s="100">
        <f>AVERAGE(AL2:AN2)</f>
        <v>0.76113084702125289</v>
      </c>
      <c r="AP2">
        <v>1.0013244377328601</v>
      </c>
      <c r="AQ2">
        <v>1</v>
      </c>
      <c r="AR2">
        <v>0.80925002166136484</v>
      </c>
      <c r="AS2" s="100">
        <f>AVERAGE(AP2:AR2)</f>
        <v>0.9368581531314083</v>
      </c>
      <c r="AT2">
        <v>0.79407468838579509</v>
      </c>
      <c r="AU2">
        <v>0.7675302330762851</v>
      </c>
      <c r="AV2">
        <v>1.2687618363886171</v>
      </c>
      <c r="AW2" s="100">
        <f>AVERAGE(AT2:AV2)</f>
        <v>0.94345558595023249</v>
      </c>
      <c r="AX2">
        <v>0.83773781084058474</v>
      </c>
      <c r="AY2">
        <v>0.76113084702125289</v>
      </c>
      <c r="AZ2">
        <v>0.76113084702125289</v>
      </c>
      <c r="BA2" s="100">
        <f>AVERAGE(AX2:AZ2)</f>
        <v>0.78666650162769691</v>
      </c>
      <c r="BB2">
        <v>0.76113084702125289</v>
      </c>
      <c r="BC2">
        <v>0.96452487343574</v>
      </c>
      <c r="BD2">
        <v>0.82445629974377699</v>
      </c>
      <c r="BE2" s="100">
        <f>AVERAGE(BB2:BD2)</f>
        <v>0.85003734006692333</v>
      </c>
      <c r="BF2">
        <v>1.4444788275631579</v>
      </c>
      <c r="BG2">
        <v>1.1882372600230231</v>
      </c>
      <c r="BH2">
        <v>1.201079354862667</v>
      </c>
      <c r="BI2" s="100">
        <f>AVERAGE(BF2:BH2)</f>
        <v>1.2779318141496161</v>
      </c>
      <c r="BJ2">
        <v>0.76113084702125289</v>
      </c>
      <c r="BK2">
        <v>0.76113084702125289</v>
      </c>
      <c r="BL2">
        <v>0.85811806062706553</v>
      </c>
      <c r="BM2" s="100">
        <f>AVERAGE(BJ2:BL2)</f>
        <v>0.7934599182231904</v>
      </c>
    </row>
    <row r="3" spans="1:65">
      <c r="A3" t="s">
        <v>1773</v>
      </c>
      <c r="B3">
        <v>0.23245305864583399</v>
      </c>
      <c r="C3">
        <v>0.23245305864583399</v>
      </c>
      <c r="D3">
        <v>0.23245305864583399</v>
      </c>
      <c r="E3" s="100">
        <f t="shared" ref="E3:E66" si="0">AVERAGE(B3:D3)</f>
        <v>0.23245305864583399</v>
      </c>
      <c r="F3">
        <v>0.23245305864583399</v>
      </c>
      <c r="G3">
        <v>0.23245305864583399</v>
      </c>
      <c r="H3">
        <v>0.23245305864583399</v>
      </c>
      <c r="I3" s="100">
        <f t="shared" ref="I3:I66" si="1">AVERAGE(F3:H3)</f>
        <v>0.23245305864583399</v>
      </c>
      <c r="J3">
        <v>0.26801786417299123</v>
      </c>
      <c r="K3">
        <v>0.25551651432651229</v>
      </c>
      <c r="L3">
        <v>0.23245305864583399</v>
      </c>
      <c r="M3" s="100">
        <f t="shared" ref="M3:M66" si="2">AVERAGE(J3:L3)</f>
        <v>0.25199581238177915</v>
      </c>
      <c r="N3">
        <v>1.0841343367215781</v>
      </c>
      <c r="O3">
        <v>1.12244900272917</v>
      </c>
      <c r="P3">
        <v>1.1123911230127499</v>
      </c>
      <c r="Q3" s="100">
        <f t="shared" ref="Q3:Q66" si="3">AVERAGE(N3:P3)</f>
        <v>1.106324820821166</v>
      </c>
      <c r="R3">
        <v>1.15298175064247</v>
      </c>
      <c r="S3">
        <v>1.214272008307969</v>
      </c>
      <c r="T3">
        <v>1.1566383111514471</v>
      </c>
      <c r="U3" s="100">
        <f t="shared" ref="U3:U66" si="4">AVERAGE(R3:T3)</f>
        <v>1.174630690033962</v>
      </c>
      <c r="V3">
        <v>2.7972716236902948</v>
      </c>
      <c r="W3">
        <v>2.8226498712225201</v>
      </c>
      <c r="X3">
        <v>2.882542807493611</v>
      </c>
      <c r="Y3" s="100">
        <f t="shared" ref="Y3:Y66" si="5">AVERAGE(V3:X3)</f>
        <v>2.8341547674688083</v>
      </c>
      <c r="Z3">
        <v>0.23245305864583399</v>
      </c>
      <c r="AA3">
        <v>0.23245305864583399</v>
      </c>
      <c r="AB3">
        <v>0.23245305864583399</v>
      </c>
      <c r="AC3" s="100">
        <f t="shared" ref="AC3:AC66" si="6">AVERAGE(Z3:AB3)</f>
        <v>0.23245305864583399</v>
      </c>
      <c r="AD3">
        <v>0.23245305864583399</v>
      </c>
      <c r="AE3">
        <v>0.23245305864583399</v>
      </c>
      <c r="AF3">
        <v>0.23245305864583399</v>
      </c>
      <c r="AG3" s="100">
        <f t="shared" ref="AG3:AG66" si="7">AVERAGE(AD3:AF3)</f>
        <v>0.23245305864583399</v>
      </c>
      <c r="AH3">
        <v>0.68331538734287578</v>
      </c>
      <c r="AI3">
        <v>0.63161336202046436</v>
      </c>
      <c r="AJ3">
        <v>0.76038177201326806</v>
      </c>
      <c r="AK3" s="100">
        <f t="shared" ref="AK3:AK66" si="8">AVERAGE(AH3:AJ3)</f>
        <v>0.69177017379220274</v>
      </c>
      <c r="AL3">
        <v>0.8610849959710094</v>
      </c>
      <c r="AM3">
        <v>0.91586566327842212</v>
      </c>
      <c r="AN3">
        <v>0.89976982460357025</v>
      </c>
      <c r="AO3" s="100">
        <f t="shared" ref="AO3:AO66" si="9">AVERAGE(AL3:AN3)</f>
        <v>0.89224016128433392</v>
      </c>
      <c r="AP3">
        <v>0.42439966906440968</v>
      </c>
      <c r="AQ3">
        <v>0.4172376174791585</v>
      </c>
      <c r="AR3">
        <v>0.4177095323111441</v>
      </c>
      <c r="AS3" s="100">
        <f t="shared" ref="AS3:AS66" si="10">AVERAGE(AP3:AR3)</f>
        <v>0.41978227295157078</v>
      </c>
      <c r="AT3">
        <v>0.79652364576740575</v>
      </c>
      <c r="AU3">
        <v>0.76663088805868407</v>
      </c>
      <c r="AV3">
        <v>0.79212874403481226</v>
      </c>
      <c r="AW3" s="100">
        <f t="shared" ref="AW3:AW66" si="11">AVERAGE(AT3:AV3)</f>
        <v>0.7850944259536341</v>
      </c>
      <c r="AX3">
        <v>0.72057001643057228</v>
      </c>
      <c r="AY3">
        <v>0.66184283733903526</v>
      </c>
      <c r="AZ3">
        <v>0.70752249248124888</v>
      </c>
      <c r="BA3" s="100">
        <f t="shared" ref="BA3:BA66" si="12">AVERAGE(AX3:AZ3)</f>
        <v>0.69664511541695207</v>
      </c>
      <c r="BB3">
        <v>1.7444457891733951</v>
      </c>
      <c r="BC3">
        <v>1.787739227516518</v>
      </c>
      <c r="BD3">
        <v>1.7547805822777129</v>
      </c>
      <c r="BE3" s="100">
        <f t="shared" ref="BE3:BE66" si="13">AVERAGE(BB3:BD3)</f>
        <v>1.762321866322542</v>
      </c>
      <c r="BF3">
        <v>1.807915641468304</v>
      </c>
      <c r="BG3">
        <v>1.878422835122594</v>
      </c>
      <c r="BH3">
        <v>1.939506754050744</v>
      </c>
      <c r="BI3" s="100">
        <f t="shared" ref="BI3:BI66" si="14">AVERAGE(BF3:BH3)</f>
        <v>1.875281743547214</v>
      </c>
      <c r="BJ3">
        <v>1.6959040343474641</v>
      </c>
      <c r="BK3">
        <v>1.726702641787732</v>
      </c>
      <c r="BL3">
        <v>1.677570213982907</v>
      </c>
      <c r="BM3" s="100">
        <f t="shared" ref="BM3:BM66" si="15">AVERAGE(BJ3:BL3)</f>
        <v>1.700058963372701</v>
      </c>
    </row>
    <row r="4" spans="1:65">
      <c r="A4" t="s">
        <v>1768</v>
      </c>
      <c r="B4">
        <v>0.34882997653654157</v>
      </c>
      <c r="C4">
        <v>0.34882997653654157</v>
      </c>
      <c r="D4">
        <v>0.34882997653654157</v>
      </c>
      <c r="E4" s="100">
        <f t="shared" si="0"/>
        <v>0.34882997653654152</v>
      </c>
      <c r="F4">
        <v>0.34882997653654157</v>
      </c>
      <c r="G4">
        <v>0.34882997653654157</v>
      </c>
      <c r="H4">
        <v>0.34882997653654157</v>
      </c>
      <c r="I4" s="100">
        <f t="shared" si="1"/>
        <v>0.34882997653654152</v>
      </c>
      <c r="J4">
        <v>1.585603379817826</v>
      </c>
      <c r="K4">
        <v>1.5172016620137181</v>
      </c>
      <c r="L4">
        <v>1.5083275030875929</v>
      </c>
      <c r="M4" s="100">
        <f t="shared" si="2"/>
        <v>1.5370441816397122</v>
      </c>
      <c r="N4">
        <v>0.94334294667743479</v>
      </c>
      <c r="O4">
        <v>0.96284258786424037</v>
      </c>
      <c r="P4">
        <v>0.98947631270513658</v>
      </c>
      <c r="Q4" s="100">
        <f t="shared" si="3"/>
        <v>0.96522061574893725</v>
      </c>
      <c r="R4">
        <v>1.0460298838525059</v>
      </c>
      <c r="S4">
        <v>1.0396899134124149</v>
      </c>
      <c r="T4">
        <v>1.010523687294864</v>
      </c>
      <c r="U4" s="100">
        <f t="shared" si="4"/>
        <v>1.0320811615199281</v>
      </c>
      <c r="V4">
        <v>1.1649623977269921</v>
      </c>
      <c r="W4">
        <v>1.13436541805674</v>
      </c>
      <c r="X4">
        <v>1.202165364515962</v>
      </c>
      <c r="Y4" s="100">
        <f t="shared" si="5"/>
        <v>1.1671643934332314</v>
      </c>
      <c r="Z4">
        <v>0.34882997653654157</v>
      </c>
      <c r="AA4">
        <v>0.34882997653654157</v>
      </c>
      <c r="AB4">
        <v>0.34882997653654157</v>
      </c>
      <c r="AC4" s="100">
        <f t="shared" si="6"/>
        <v>0.34882997653654152</v>
      </c>
      <c r="AD4">
        <v>0.34882997653654157</v>
      </c>
      <c r="AE4">
        <v>0.34882997653654157</v>
      </c>
      <c r="AF4">
        <v>0.34882997653654157</v>
      </c>
      <c r="AG4" s="100">
        <f t="shared" si="7"/>
        <v>0.34882997653654152</v>
      </c>
      <c r="AH4">
        <v>0.44558693515042042</v>
      </c>
      <c r="AI4">
        <v>0.4067861810803089</v>
      </c>
      <c r="AJ4">
        <v>0.48310259807748113</v>
      </c>
      <c r="AK4" s="100">
        <f t="shared" si="8"/>
        <v>0.44515857143607018</v>
      </c>
      <c r="AL4">
        <v>0.77310914444986856</v>
      </c>
      <c r="AM4">
        <v>0.80270898337761321</v>
      </c>
      <c r="AN4">
        <v>0.77011603501296899</v>
      </c>
      <c r="AO4" s="100">
        <f t="shared" si="9"/>
        <v>0.78197805428015033</v>
      </c>
      <c r="AP4">
        <v>0.34882997653654157</v>
      </c>
      <c r="AQ4">
        <v>0.36615199281923688</v>
      </c>
      <c r="AR4">
        <v>0.37050443061182708</v>
      </c>
      <c r="AS4" s="100">
        <f t="shared" si="10"/>
        <v>0.36182879998920181</v>
      </c>
      <c r="AT4">
        <v>0.91604502374466001</v>
      </c>
      <c r="AU4">
        <v>0.91534764386834366</v>
      </c>
      <c r="AV4">
        <v>0.89924154314419347</v>
      </c>
      <c r="AW4" s="100">
        <f t="shared" si="11"/>
        <v>0.91021140358573238</v>
      </c>
      <c r="AX4">
        <v>0.56601375413085098</v>
      </c>
      <c r="AY4">
        <v>0.58393697935530609</v>
      </c>
      <c r="AZ4">
        <v>0.56421350172432794</v>
      </c>
      <c r="BA4" s="100">
        <f t="shared" si="12"/>
        <v>0.57138807840349504</v>
      </c>
      <c r="BB4">
        <v>1.5472604218923289</v>
      </c>
      <c r="BC4">
        <v>1.676298757539014</v>
      </c>
      <c r="BD4">
        <v>1.6544049662445639</v>
      </c>
      <c r="BE4" s="100">
        <f t="shared" si="13"/>
        <v>1.6259880485586358</v>
      </c>
      <c r="BF4">
        <v>1.584207495258942</v>
      </c>
      <c r="BG4">
        <v>1.647639256638044</v>
      </c>
      <c r="BH4">
        <v>1.696233698745391</v>
      </c>
      <c r="BI4" s="100">
        <f t="shared" si="14"/>
        <v>1.6426934835474591</v>
      </c>
      <c r="BJ4">
        <v>1.565351243248351</v>
      </c>
      <c r="BK4">
        <v>1.576858573610695</v>
      </c>
      <c r="BL4">
        <v>1.4514004962645179</v>
      </c>
      <c r="BM4" s="100">
        <f t="shared" si="15"/>
        <v>1.5312034377078547</v>
      </c>
    </row>
    <row r="5" spans="1:65">
      <c r="A5" t="s">
        <v>1770</v>
      </c>
      <c r="B5">
        <v>0.1873040041339103</v>
      </c>
      <c r="C5">
        <v>0.1873040041339103</v>
      </c>
      <c r="D5">
        <v>0.1873040041339103</v>
      </c>
      <c r="E5" s="100">
        <f t="shared" si="0"/>
        <v>0.18730400413391032</v>
      </c>
      <c r="F5">
        <v>0.1873040041339103</v>
      </c>
      <c r="G5">
        <v>0.1873040041339103</v>
      </c>
      <c r="H5">
        <v>0.1873040041339103</v>
      </c>
      <c r="I5" s="100">
        <f t="shared" si="1"/>
        <v>0.18730400413391032</v>
      </c>
      <c r="J5">
        <v>0.82212680743525313</v>
      </c>
      <c r="K5">
        <v>0.69768874442993722</v>
      </c>
      <c r="L5">
        <v>0.68248373850650657</v>
      </c>
      <c r="M5" s="100">
        <f t="shared" si="2"/>
        <v>0.73409976345723227</v>
      </c>
      <c r="N5">
        <v>1.074601696954397</v>
      </c>
      <c r="O5">
        <v>1</v>
      </c>
      <c r="P5">
        <v>1.0266942260686169</v>
      </c>
      <c r="Q5" s="100">
        <f t="shared" si="3"/>
        <v>1.0337653076743381</v>
      </c>
      <c r="R5">
        <v>1.124850928091788</v>
      </c>
      <c r="S5">
        <v>1.202668107749898</v>
      </c>
      <c r="T5">
        <v>1.1243184110216571</v>
      </c>
      <c r="U5" s="100">
        <f t="shared" si="4"/>
        <v>1.150612482287781</v>
      </c>
      <c r="V5">
        <v>1.468428969454558</v>
      </c>
      <c r="W5">
        <v>1.2666930952916291</v>
      </c>
      <c r="X5">
        <v>0.1873040041339103</v>
      </c>
      <c r="Y5" s="100">
        <f t="shared" si="5"/>
        <v>0.97414202296003249</v>
      </c>
      <c r="Z5">
        <v>0.1873040041339103</v>
      </c>
      <c r="AA5">
        <v>0.1873040041339103</v>
      </c>
      <c r="AB5">
        <v>0.1873040041339103</v>
      </c>
      <c r="AC5" s="100">
        <f t="shared" si="6"/>
        <v>0.18730400413391032</v>
      </c>
      <c r="AD5">
        <v>0.1873040041339103</v>
      </c>
      <c r="AE5">
        <v>0.1873040041339103</v>
      </c>
      <c r="AF5">
        <v>0.1873040041339103</v>
      </c>
      <c r="AG5" s="100">
        <f t="shared" si="7"/>
        <v>0.18730400413391032</v>
      </c>
      <c r="AH5">
        <v>1.036428769596299</v>
      </c>
      <c r="AI5">
        <v>0.87745730330725968</v>
      </c>
      <c r="AJ5">
        <v>1.1193581131276631</v>
      </c>
      <c r="AK5" s="100">
        <f t="shared" si="8"/>
        <v>1.0110813953437405</v>
      </c>
      <c r="AL5">
        <v>1.0996069892536739</v>
      </c>
      <c r="AM5">
        <v>1.142425306263058</v>
      </c>
      <c r="AN5">
        <v>1.1207814457904199</v>
      </c>
      <c r="AO5" s="100">
        <f t="shared" si="9"/>
        <v>1.1209379137690505</v>
      </c>
      <c r="AP5">
        <v>0.1873040041339103</v>
      </c>
      <c r="AQ5">
        <v>0.25068273947818592</v>
      </c>
      <c r="AR5">
        <v>0.30405081133248918</v>
      </c>
      <c r="AS5" s="100">
        <f t="shared" si="10"/>
        <v>0.24734585164819514</v>
      </c>
      <c r="AT5">
        <v>0.49108658464588928</v>
      </c>
      <c r="AU5">
        <v>0.44851217360319462</v>
      </c>
      <c r="AV5">
        <v>0.46834679089435249</v>
      </c>
      <c r="AW5" s="100">
        <f t="shared" si="11"/>
        <v>0.46931518304781211</v>
      </c>
      <c r="AX5">
        <v>0.92973930330988941</v>
      </c>
      <c r="AY5">
        <v>0.92719505508593247</v>
      </c>
      <c r="AZ5">
        <v>0.91441004340342835</v>
      </c>
      <c r="BA5" s="100">
        <f t="shared" si="12"/>
        <v>0.92378146726641663</v>
      </c>
      <c r="BB5">
        <v>0.1873040041339103</v>
      </c>
      <c r="BC5">
        <v>1.1501494334938771</v>
      </c>
      <c r="BD5">
        <v>0.1873040041339103</v>
      </c>
      <c r="BE5" s="100">
        <f t="shared" si="13"/>
        <v>0.50825248058723249</v>
      </c>
      <c r="BF5">
        <v>0.1873040041339103</v>
      </c>
      <c r="BG5">
        <v>0.1873040041339103</v>
      </c>
      <c r="BH5">
        <v>0.1873040041339103</v>
      </c>
      <c r="BI5" s="100">
        <f t="shared" si="14"/>
        <v>0.18730400413391032</v>
      </c>
      <c r="BJ5">
        <v>0.1873040041339103</v>
      </c>
      <c r="BK5">
        <v>0.1873040041339103</v>
      </c>
      <c r="BL5">
        <v>0.1873040041339103</v>
      </c>
      <c r="BM5" s="100">
        <f t="shared" si="15"/>
        <v>0.18730400413391032</v>
      </c>
    </row>
    <row r="6" spans="1:65">
      <c r="A6" t="s">
        <v>1771</v>
      </c>
      <c r="B6">
        <v>0.38026123450227711</v>
      </c>
      <c r="C6">
        <v>0.38026123450227711</v>
      </c>
      <c r="D6">
        <v>0.38026123450227711</v>
      </c>
      <c r="E6" s="100">
        <f t="shared" si="0"/>
        <v>0.38026123450227711</v>
      </c>
      <c r="F6">
        <v>0.38026123450227711</v>
      </c>
      <c r="G6">
        <v>0.38026123450227711</v>
      </c>
      <c r="H6">
        <v>0.38026123450227711</v>
      </c>
      <c r="I6" s="100">
        <f t="shared" si="1"/>
        <v>0.38026123450227711</v>
      </c>
      <c r="J6">
        <v>2.6747318875975119</v>
      </c>
      <c r="K6">
        <v>2.4168434029623458</v>
      </c>
      <c r="L6">
        <v>2.468769304811298</v>
      </c>
      <c r="M6" s="100">
        <f t="shared" si="2"/>
        <v>2.5201148651237184</v>
      </c>
      <c r="N6">
        <v>1.016346236729065</v>
      </c>
      <c r="O6">
        <v>0.99010875342997118</v>
      </c>
      <c r="P6">
        <v>0.99913532403350236</v>
      </c>
      <c r="Q6" s="100">
        <f t="shared" si="3"/>
        <v>1.0018634380641795</v>
      </c>
      <c r="R6">
        <v>1.0008646759664981</v>
      </c>
      <c r="S6">
        <v>1.014032802017039</v>
      </c>
      <c r="T6">
        <v>0.9749432528337667</v>
      </c>
      <c r="U6" s="100">
        <f t="shared" si="4"/>
        <v>0.99661357693910124</v>
      </c>
      <c r="V6">
        <v>2.8297270748631602</v>
      </c>
      <c r="W6">
        <v>2.8138490920453401</v>
      </c>
      <c r="X6">
        <v>2.7941038616805778</v>
      </c>
      <c r="Y6" s="100">
        <f t="shared" si="5"/>
        <v>2.8125600095296925</v>
      </c>
      <c r="Z6">
        <v>0.38026123450227711</v>
      </c>
      <c r="AA6">
        <v>0.38026123450227711</v>
      </c>
      <c r="AB6">
        <v>0.38026123450227711</v>
      </c>
      <c r="AC6" s="100">
        <f t="shared" si="6"/>
        <v>0.38026123450227711</v>
      </c>
      <c r="AD6">
        <v>0.38026123450227711</v>
      </c>
      <c r="AE6">
        <v>0.38026123450227711</v>
      </c>
      <c r="AF6">
        <v>0.38026123450227711</v>
      </c>
      <c r="AG6" s="100">
        <f t="shared" si="7"/>
        <v>0.38026123450227711</v>
      </c>
      <c r="AH6">
        <v>0.55040935178933148</v>
      </c>
      <c r="AI6">
        <v>0.46293386441018858</v>
      </c>
      <c r="AJ6">
        <v>0.53487257028747104</v>
      </c>
      <c r="AK6" s="100">
        <f t="shared" si="8"/>
        <v>0.516071928828997</v>
      </c>
      <c r="AL6">
        <v>0.78963996077980658</v>
      </c>
      <c r="AM6">
        <v>0.83775832531210936</v>
      </c>
      <c r="AN6">
        <v>0.82403664502133411</v>
      </c>
      <c r="AO6" s="100">
        <f t="shared" si="9"/>
        <v>0.81714497703775002</v>
      </c>
      <c r="AP6">
        <v>0.38026123450227711</v>
      </c>
      <c r="AQ6">
        <v>0.41216041490080019</v>
      </c>
      <c r="AR6">
        <v>0.41175995230364759</v>
      </c>
      <c r="AS6" s="100">
        <f t="shared" si="10"/>
        <v>0.40139386723557502</v>
      </c>
      <c r="AT6">
        <v>0.85826632019768123</v>
      </c>
      <c r="AU6">
        <v>0.81591336000689585</v>
      </c>
      <c r="AV6">
        <v>0.8260676907494936</v>
      </c>
      <c r="AW6" s="100">
        <f t="shared" si="11"/>
        <v>0.8334157903180236</v>
      </c>
      <c r="AX6">
        <v>0.70226234430445211</v>
      </c>
      <c r="AY6">
        <v>0.69211968623845299</v>
      </c>
      <c r="AZ6">
        <v>0.70116331690778222</v>
      </c>
      <c r="BA6" s="100">
        <f t="shared" si="12"/>
        <v>0.69851511581689574</v>
      </c>
      <c r="BB6">
        <v>1.683173028574712</v>
      </c>
      <c r="BC6">
        <v>1.7677896080853941</v>
      </c>
      <c r="BD6">
        <v>1.729276509546454</v>
      </c>
      <c r="BE6" s="100">
        <f t="shared" si="13"/>
        <v>1.7267463820688533</v>
      </c>
      <c r="BF6">
        <v>1.6802395951556599</v>
      </c>
      <c r="BG6">
        <v>1.724159387705259</v>
      </c>
      <c r="BH6">
        <v>1.7473103459422179</v>
      </c>
      <c r="BI6" s="100">
        <f t="shared" si="14"/>
        <v>1.7172364429343789</v>
      </c>
      <c r="BJ6">
        <v>1.6420362714956831</v>
      </c>
      <c r="BK6">
        <v>1.662487698794662</v>
      </c>
      <c r="BL6">
        <v>1.6372073749766549</v>
      </c>
      <c r="BM6" s="100">
        <f t="shared" si="15"/>
        <v>1.6472437817556667</v>
      </c>
    </row>
    <row r="7" spans="1:65">
      <c r="A7" t="s">
        <v>1774</v>
      </c>
      <c r="B7">
        <v>8.0170370244927958E-2</v>
      </c>
      <c r="C7">
        <v>8.0170370244927958E-2</v>
      </c>
      <c r="D7">
        <v>8.0170370244927958E-2</v>
      </c>
      <c r="E7" s="100">
        <f t="shared" si="0"/>
        <v>8.0170370244927958E-2</v>
      </c>
      <c r="F7">
        <v>8.0170370244927958E-2</v>
      </c>
      <c r="G7">
        <v>8.0170370244927958E-2</v>
      </c>
      <c r="H7">
        <v>8.0170370244927958E-2</v>
      </c>
      <c r="I7" s="100">
        <f t="shared" si="1"/>
        <v>8.0170370244927958E-2</v>
      </c>
      <c r="J7">
        <v>1.089224918376354</v>
      </c>
      <c r="K7">
        <v>1</v>
      </c>
      <c r="L7">
        <v>1.027353036828188</v>
      </c>
      <c r="M7" s="100">
        <f t="shared" si="2"/>
        <v>1.0388593184015142</v>
      </c>
      <c r="N7">
        <v>0.18820492952562379</v>
      </c>
      <c r="O7">
        <v>0.1915296653179944</v>
      </c>
      <c r="P7">
        <v>0.1746778859795339</v>
      </c>
      <c r="Q7" s="100">
        <f t="shared" si="3"/>
        <v>0.18480416027438404</v>
      </c>
      <c r="R7">
        <v>0.1699016023360243</v>
      </c>
      <c r="S7">
        <v>0.1753355753987523</v>
      </c>
      <c r="T7">
        <v>0.17364037487260081</v>
      </c>
      <c r="U7" s="100">
        <f t="shared" si="4"/>
        <v>0.17295918420245915</v>
      </c>
      <c r="V7">
        <v>1.106777242356304</v>
      </c>
      <c r="W7">
        <v>1.1581568521871539</v>
      </c>
      <c r="X7">
        <v>1.173708459378952</v>
      </c>
      <c r="Y7" s="100">
        <f t="shared" si="5"/>
        <v>1.1462141846408034</v>
      </c>
      <c r="Z7">
        <v>8.0170370244927958E-2</v>
      </c>
      <c r="AA7">
        <v>0.12718116665048079</v>
      </c>
      <c r="AB7">
        <v>0.1385806557747585</v>
      </c>
      <c r="AC7" s="100">
        <f t="shared" si="6"/>
        <v>0.11531073089005577</v>
      </c>
      <c r="AD7">
        <v>8.0170370244927958E-2</v>
      </c>
      <c r="AE7">
        <v>8.0170370244927958E-2</v>
      </c>
      <c r="AF7">
        <v>8.0170370244927958E-2</v>
      </c>
      <c r="AG7" s="100">
        <f t="shared" si="7"/>
        <v>8.0170370244927958E-2</v>
      </c>
      <c r="AH7">
        <v>0.21627233526055109</v>
      </c>
      <c r="AI7">
        <v>0.22556638878741489</v>
      </c>
      <c r="AJ7">
        <v>0.27515264580884569</v>
      </c>
      <c r="AK7" s="100">
        <f t="shared" si="8"/>
        <v>0.23899712328560388</v>
      </c>
      <c r="AL7">
        <v>9.0795009302002475E-2</v>
      </c>
      <c r="AM7">
        <v>0.10053731462956331</v>
      </c>
      <c r="AN7">
        <v>8.0170370244927958E-2</v>
      </c>
      <c r="AO7" s="100">
        <f t="shared" si="9"/>
        <v>9.0500898058831256E-2</v>
      </c>
      <c r="AP7">
        <v>0.20392346472030229</v>
      </c>
      <c r="AQ7">
        <v>0.19970153411327529</v>
      </c>
      <c r="AR7">
        <v>0.23831167013367721</v>
      </c>
      <c r="AS7" s="100">
        <f t="shared" si="10"/>
        <v>0.2139788896557516</v>
      </c>
      <c r="AT7">
        <v>1.152436716833773</v>
      </c>
      <c r="AU7">
        <v>1.154255990140534</v>
      </c>
      <c r="AV7">
        <v>1.1765645525793831</v>
      </c>
      <c r="AW7" s="100">
        <f t="shared" si="11"/>
        <v>1.1610857531845633</v>
      </c>
      <c r="AX7">
        <v>8.0170370244927958E-2</v>
      </c>
      <c r="AY7">
        <v>8.0170370244927958E-2</v>
      </c>
      <c r="AZ7">
        <v>8.0170370244927958E-2</v>
      </c>
      <c r="BA7" s="100">
        <f t="shared" si="12"/>
        <v>8.0170370244927958E-2</v>
      </c>
      <c r="BB7">
        <v>1.3952080949367589</v>
      </c>
      <c r="BC7">
        <v>1.4574252375095169</v>
      </c>
      <c r="BD7">
        <v>1.412683003031316</v>
      </c>
      <c r="BE7" s="100">
        <f t="shared" si="13"/>
        <v>1.4217721118258639</v>
      </c>
      <c r="BF7">
        <v>1.4553077056800101</v>
      </c>
      <c r="BG7">
        <v>1.446580447028353</v>
      </c>
      <c r="BH7">
        <v>1.49801846437988</v>
      </c>
      <c r="BI7" s="100">
        <f t="shared" si="14"/>
        <v>1.4666355390294143</v>
      </c>
      <c r="BJ7">
        <v>1.3764084766247231</v>
      </c>
      <c r="BK7">
        <v>1.404396047227837</v>
      </c>
      <c r="BL7">
        <v>1.391579570915543</v>
      </c>
      <c r="BM7" s="100">
        <f t="shared" si="15"/>
        <v>1.3907946982560346</v>
      </c>
    </row>
    <row r="8" spans="1:65">
      <c r="A8" t="s">
        <v>1776</v>
      </c>
      <c r="B8">
        <v>0.1068138680750365</v>
      </c>
      <c r="C8">
        <v>0.1068138680750365</v>
      </c>
      <c r="D8">
        <v>0.1068138680750365</v>
      </c>
      <c r="E8" s="100">
        <f t="shared" si="0"/>
        <v>0.1068138680750365</v>
      </c>
      <c r="F8">
        <v>0.1068138680750365</v>
      </c>
      <c r="G8">
        <v>0.1068138680750365</v>
      </c>
      <c r="H8">
        <v>0.1068138680750365</v>
      </c>
      <c r="I8" s="100">
        <f t="shared" si="1"/>
        <v>0.1068138680750365</v>
      </c>
      <c r="J8">
        <v>1.9044483701265531</v>
      </c>
      <c r="K8">
        <v>1.540939111166266</v>
      </c>
      <c r="L8">
        <v>1.7621450303963719</v>
      </c>
      <c r="M8" s="100">
        <f t="shared" si="2"/>
        <v>1.7358441705630636</v>
      </c>
      <c r="N8">
        <v>1.096789503516191</v>
      </c>
      <c r="O8">
        <v>1.0793340068631569</v>
      </c>
      <c r="P8">
        <v>1.111461924103796</v>
      </c>
      <c r="Q8" s="100">
        <f t="shared" si="3"/>
        <v>1.0958618114943814</v>
      </c>
      <c r="R8">
        <v>1.070230850596587</v>
      </c>
      <c r="S8">
        <v>1.1110623966898741</v>
      </c>
      <c r="T8">
        <v>1.0466280002972139</v>
      </c>
      <c r="U8" s="100">
        <f t="shared" si="4"/>
        <v>1.0759737491945582</v>
      </c>
      <c r="V8">
        <v>0.75753548772104817</v>
      </c>
      <c r="W8">
        <v>0.7162118265560854</v>
      </c>
      <c r="X8">
        <v>0.74306613754246675</v>
      </c>
      <c r="Y8" s="100">
        <f t="shared" si="5"/>
        <v>0.73893781727320018</v>
      </c>
      <c r="Z8">
        <v>0.17742751806334631</v>
      </c>
      <c r="AA8">
        <v>0.1068138680750365</v>
      </c>
      <c r="AB8">
        <v>0.1068138680750365</v>
      </c>
      <c r="AC8" s="100">
        <f t="shared" si="6"/>
        <v>0.13035175140447311</v>
      </c>
      <c r="AD8">
        <v>0.1068138680750365</v>
      </c>
      <c r="AE8">
        <v>0.1068138680750365</v>
      </c>
      <c r="AF8">
        <v>0.1068138680750365</v>
      </c>
      <c r="AG8" s="100">
        <f t="shared" si="7"/>
        <v>0.1068138680750365</v>
      </c>
      <c r="AH8">
        <v>0.1068138680750365</v>
      </c>
      <c r="AI8">
        <v>0.1068138680750365</v>
      </c>
      <c r="AJ8">
        <v>0.1068138680750365</v>
      </c>
      <c r="AK8" s="100">
        <f t="shared" si="8"/>
        <v>0.1068138680750365</v>
      </c>
      <c r="AL8">
        <v>0.84959990850160882</v>
      </c>
      <c r="AM8">
        <v>0.89746189220384687</v>
      </c>
      <c r="AN8">
        <v>0.83014444063633397</v>
      </c>
      <c r="AO8" s="100">
        <f t="shared" si="9"/>
        <v>0.85906874711392989</v>
      </c>
      <c r="AP8">
        <v>0.1068138680750365</v>
      </c>
      <c r="AQ8">
        <v>0.1068138680750365</v>
      </c>
      <c r="AR8">
        <v>0.1068138680750365</v>
      </c>
      <c r="AS8" s="100">
        <f t="shared" si="10"/>
        <v>0.1068138680750365</v>
      </c>
      <c r="AT8">
        <v>1.2277185661984249</v>
      </c>
      <c r="AU8">
        <v>1.2299764601715519</v>
      </c>
      <c r="AV8">
        <v>1.333959791280966</v>
      </c>
      <c r="AW8" s="100">
        <f t="shared" si="11"/>
        <v>1.2638849392169809</v>
      </c>
      <c r="AX8">
        <v>0.63454328803670201</v>
      </c>
      <c r="AY8">
        <v>0.56897177515826458</v>
      </c>
      <c r="AZ8">
        <v>0.60793834128822111</v>
      </c>
      <c r="BA8" s="100">
        <f t="shared" si="12"/>
        <v>0.6038178014943959</v>
      </c>
      <c r="BB8">
        <v>1.0819544709918589</v>
      </c>
      <c r="BC8">
        <v>1.110669093656306</v>
      </c>
      <c r="BD8">
        <v>0.98590100045243467</v>
      </c>
      <c r="BE8" s="100">
        <f t="shared" si="13"/>
        <v>1.0595081883668664</v>
      </c>
      <c r="BF8">
        <v>0.94421010084663248</v>
      </c>
      <c r="BG8">
        <v>1.0140989995475651</v>
      </c>
      <c r="BH8">
        <v>1.0931431837005261</v>
      </c>
      <c r="BI8" s="100">
        <f t="shared" si="14"/>
        <v>1.017150761364908</v>
      </c>
      <c r="BJ8">
        <v>0.95946138880708587</v>
      </c>
      <c r="BK8">
        <v>0.96083075248479211</v>
      </c>
      <c r="BL8">
        <v>0.98081451463254565</v>
      </c>
      <c r="BM8" s="100">
        <f t="shared" si="15"/>
        <v>0.96703555197480784</v>
      </c>
    </row>
    <row r="9" spans="1:65">
      <c r="A9" t="s">
        <v>1777</v>
      </c>
      <c r="B9">
        <v>0.41407007775348531</v>
      </c>
      <c r="C9">
        <v>0.41407007775348531</v>
      </c>
      <c r="D9">
        <v>0.41407007775348531</v>
      </c>
      <c r="E9" s="100">
        <f t="shared" si="0"/>
        <v>0.41407007775348531</v>
      </c>
      <c r="F9">
        <v>0.41407007775348531</v>
      </c>
      <c r="G9">
        <v>0.41407007775348531</v>
      </c>
      <c r="H9">
        <v>0.41407007775348531</v>
      </c>
      <c r="I9" s="100">
        <f t="shared" si="1"/>
        <v>0.41407007775348531</v>
      </c>
      <c r="J9">
        <v>2.9780685887454061</v>
      </c>
      <c r="K9">
        <v>2.2270370312114971</v>
      </c>
      <c r="L9">
        <v>3.6049462331765678</v>
      </c>
      <c r="M9" s="100">
        <f t="shared" si="2"/>
        <v>2.9366839510444902</v>
      </c>
      <c r="N9">
        <v>0.52917459668328692</v>
      </c>
      <c r="O9">
        <v>1.021317981869754</v>
      </c>
      <c r="P9">
        <v>0.99377657538627706</v>
      </c>
      <c r="Q9" s="100">
        <f t="shared" si="3"/>
        <v>0.84808971797977273</v>
      </c>
      <c r="R9">
        <v>1.2130330150840709</v>
      </c>
      <c r="S9">
        <v>0.79006558975730212</v>
      </c>
      <c r="T9">
        <v>1.1694375848708389</v>
      </c>
      <c r="U9" s="100">
        <f t="shared" si="4"/>
        <v>1.057512063237404</v>
      </c>
      <c r="V9">
        <v>0.86675474883474635</v>
      </c>
      <c r="W9">
        <v>0.96910308235158416</v>
      </c>
      <c r="X9">
        <v>1.0062234246137229</v>
      </c>
      <c r="Y9" s="100">
        <f t="shared" si="5"/>
        <v>0.94736041860001785</v>
      </c>
      <c r="Z9">
        <v>0.41407007775348531</v>
      </c>
      <c r="AA9">
        <v>0.41407007775348531</v>
      </c>
      <c r="AB9">
        <v>0.41407007775348531</v>
      </c>
      <c r="AC9" s="100">
        <f t="shared" si="6"/>
        <v>0.41407007775348531</v>
      </c>
      <c r="AD9">
        <v>0.41407007775348531</v>
      </c>
      <c r="AE9">
        <v>0.41407007775348531</v>
      </c>
      <c r="AF9">
        <v>0.41407007775348531</v>
      </c>
      <c r="AG9" s="100">
        <f t="shared" si="7"/>
        <v>0.41407007775348531</v>
      </c>
      <c r="AH9">
        <v>0.41407007775348531</v>
      </c>
      <c r="AI9">
        <v>0.41407007775348531</v>
      </c>
      <c r="AJ9">
        <v>0.41407007775348531</v>
      </c>
      <c r="AK9" s="100">
        <f t="shared" si="8"/>
        <v>0.41407007775348531</v>
      </c>
      <c r="AL9">
        <v>0.95796697967294253</v>
      </c>
      <c r="AM9">
        <v>0.88307616486045792</v>
      </c>
      <c r="AN9">
        <v>0.89262364272194872</v>
      </c>
      <c r="AO9" s="100">
        <f t="shared" si="9"/>
        <v>0.91122226241844972</v>
      </c>
      <c r="AP9">
        <v>0.41407007775348531</v>
      </c>
      <c r="AQ9">
        <v>0.41407007775348531</v>
      </c>
      <c r="AR9">
        <v>0.41407007775348531</v>
      </c>
      <c r="AS9" s="100">
        <f t="shared" si="10"/>
        <v>0.41407007775348531</v>
      </c>
      <c r="AT9">
        <v>0.41407007775348531</v>
      </c>
      <c r="AU9">
        <v>0.73089849054427436</v>
      </c>
      <c r="AV9">
        <v>0.7723495394036628</v>
      </c>
      <c r="AW9" s="100">
        <f t="shared" si="11"/>
        <v>0.63910603590047421</v>
      </c>
      <c r="AX9">
        <v>0.67759304989749958</v>
      </c>
      <c r="AY9">
        <v>0.7808536630123053</v>
      </c>
      <c r="AZ9">
        <v>0.60035862025575282</v>
      </c>
      <c r="BA9" s="100">
        <f t="shared" si="12"/>
        <v>0.68626844438851931</v>
      </c>
      <c r="BB9">
        <v>1.2945929083368719</v>
      </c>
      <c r="BC9">
        <v>1.0811456973433791</v>
      </c>
      <c r="BD9">
        <v>0.87719353434942404</v>
      </c>
      <c r="BE9" s="100">
        <f t="shared" si="13"/>
        <v>1.084310713343225</v>
      </c>
      <c r="BF9">
        <v>1.2797657433767979</v>
      </c>
      <c r="BG9">
        <v>1.089482045393775</v>
      </c>
      <c r="BH9">
        <v>1.1607447137591691</v>
      </c>
      <c r="BI9" s="100">
        <f t="shared" si="14"/>
        <v>1.1766641675099141</v>
      </c>
      <c r="BJ9">
        <v>1.0963398713371191</v>
      </c>
      <c r="BK9">
        <v>1.0633510021968109</v>
      </c>
      <c r="BL9">
        <v>1.0258164640252501</v>
      </c>
      <c r="BM9" s="100">
        <f t="shared" si="15"/>
        <v>1.0618357791863933</v>
      </c>
    </row>
    <row r="10" spans="1:65">
      <c r="A10" t="s">
        <v>1779</v>
      </c>
      <c r="B10">
        <v>0.1617834812428208</v>
      </c>
      <c r="C10">
        <v>0.14737440651365791</v>
      </c>
      <c r="D10">
        <v>0.16428738573315621</v>
      </c>
      <c r="E10" s="100">
        <f t="shared" si="0"/>
        <v>0.15781509116321163</v>
      </c>
      <c r="F10">
        <v>0.14737440651365791</v>
      </c>
      <c r="G10">
        <v>0.14737440651365791</v>
      </c>
      <c r="H10">
        <v>0.14737440651365791</v>
      </c>
      <c r="I10" s="100">
        <f t="shared" si="1"/>
        <v>0.14737440651365791</v>
      </c>
      <c r="J10">
        <v>5.688560014817627</v>
      </c>
      <c r="K10">
        <v>5.2436058968665753</v>
      </c>
      <c r="L10">
        <v>5.3972495924009358</v>
      </c>
      <c r="M10" s="100">
        <f t="shared" si="2"/>
        <v>5.4431385013617124</v>
      </c>
      <c r="N10">
        <v>1</v>
      </c>
      <c r="O10">
        <v>1.0191859299623229</v>
      </c>
      <c r="P10">
        <v>1.0236754269023769</v>
      </c>
      <c r="Q10" s="100">
        <f t="shared" si="3"/>
        <v>1.0142871189548999</v>
      </c>
      <c r="R10">
        <v>1.032627742956864</v>
      </c>
      <c r="S10">
        <v>1.0577491080078449</v>
      </c>
      <c r="T10">
        <v>1.102855213342572</v>
      </c>
      <c r="U10" s="100">
        <f t="shared" si="4"/>
        <v>1.0644106881024269</v>
      </c>
      <c r="V10">
        <v>0.83747411298135377</v>
      </c>
      <c r="W10">
        <v>0.9097595870577484</v>
      </c>
      <c r="X10">
        <v>0.92273491921573292</v>
      </c>
      <c r="Y10" s="100">
        <f t="shared" si="5"/>
        <v>0.88998953975161177</v>
      </c>
      <c r="Z10">
        <v>0.14737440651365791</v>
      </c>
      <c r="AA10">
        <v>0.26088931675039689</v>
      </c>
      <c r="AB10">
        <v>0.2198214719909509</v>
      </c>
      <c r="AC10" s="100">
        <f t="shared" si="6"/>
        <v>0.20936173175166858</v>
      </c>
      <c r="AD10">
        <v>0.14737440651365791</v>
      </c>
      <c r="AE10">
        <v>0.14737440651365791</v>
      </c>
      <c r="AF10">
        <v>0.14737440651365791</v>
      </c>
      <c r="AG10" s="100">
        <f t="shared" si="7"/>
        <v>0.14737440651365791</v>
      </c>
      <c r="AH10">
        <v>0.32272622986681659</v>
      </c>
      <c r="AI10">
        <v>0.28194193228253189</v>
      </c>
      <c r="AJ10">
        <v>0.40102793473231851</v>
      </c>
      <c r="AK10" s="100">
        <f t="shared" si="8"/>
        <v>0.33523203229388904</v>
      </c>
      <c r="AL10">
        <v>0.87549535005499446</v>
      </c>
      <c r="AM10">
        <v>0.92565423556215132</v>
      </c>
      <c r="AN10">
        <v>0.93038459515637395</v>
      </c>
      <c r="AO10" s="100">
        <f t="shared" si="9"/>
        <v>0.91051139359117317</v>
      </c>
      <c r="AP10">
        <v>0.2032522556101562</v>
      </c>
      <c r="AQ10">
        <v>0.22392909491284349</v>
      </c>
      <c r="AR10">
        <v>0.27940906329580911</v>
      </c>
      <c r="AS10" s="100">
        <f t="shared" si="10"/>
        <v>0.23553013793960295</v>
      </c>
      <c r="AT10">
        <v>1.473773029632967</v>
      </c>
      <c r="AU10">
        <v>1.498928694745459</v>
      </c>
      <c r="AV10">
        <v>1.49268303465602</v>
      </c>
      <c r="AW10" s="100">
        <f t="shared" si="11"/>
        <v>1.4884615863448154</v>
      </c>
      <c r="AX10">
        <v>0.79421411317953183</v>
      </c>
      <c r="AY10">
        <v>0.720761674788159</v>
      </c>
      <c r="AZ10">
        <v>0.75488794932127801</v>
      </c>
      <c r="BA10" s="100">
        <f t="shared" si="12"/>
        <v>0.75662124576298961</v>
      </c>
      <c r="BB10">
        <v>1.5154026331776109</v>
      </c>
      <c r="BC10">
        <v>1.5094862536786811</v>
      </c>
      <c r="BD10">
        <v>1.443049321201783</v>
      </c>
      <c r="BE10" s="100">
        <f t="shared" si="13"/>
        <v>1.4893127360193583</v>
      </c>
      <c r="BF10">
        <v>1.4023038970205439</v>
      </c>
      <c r="BG10">
        <v>1.4543393770041719</v>
      </c>
      <c r="BH10">
        <v>1.439265643305276</v>
      </c>
      <c r="BI10" s="100">
        <f t="shared" si="14"/>
        <v>1.4319696391099974</v>
      </c>
      <c r="BJ10">
        <v>1.3259123244694351</v>
      </c>
      <c r="BK10">
        <v>1.3898697436108509</v>
      </c>
      <c r="BL10">
        <v>1.357445514352289</v>
      </c>
      <c r="BM10" s="100">
        <f t="shared" si="15"/>
        <v>1.357742527477525</v>
      </c>
    </row>
    <row r="11" spans="1:65">
      <c r="A11" t="s">
        <v>1780</v>
      </c>
      <c r="B11">
        <v>7.0757866675264361E-2</v>
      </c>
      <c r="C11">
        <v>7.0757866675264361E-2</v>
      </c>
      <c r="D11">
        <v>7.0757866675264361E-2</v>
      </c>
      <c r="E11" s="100">
        <f t="shared" si="0"/>
        <v>7.0757866675264361E-2</v>
      </c>
      <c r="F11">
        <v>7.0757866675264361E-2</v>
      </c>
      <c r="G11">
        <v>7.0757866675264361E-2</v>
      </c>
      <c r="H11">
        <v>7.0757866675264361E-2</v>
      </c>
      <c r="I11" s="100">
        <f t="shared" si="1"/>
        <v>7.0757866675264361E-2</v>
      </c>
      <c r="J11">
        <v>0.57212769946996933</v>
      </c>
      <c r="K11">
        <v>0.50663365605785116</v>
      </c>
      <c r="L11">
        <v>0.52638656859642408</v>
      </c>
      <c r="M11" s="100">
        <f t="shared" si="2"/>
        <v>0.53504930804141493</v>
      </c>
      <c r="N11">
        <v>1</v>
      </c>
      <c r="O11">
        <v>1.012286779381266</v>
      </c>
      <c r="P11">
        <v>0.99597605429894454</v>
      </c>
      <c r="Q11" s="100">
        <f t="shared" si="3"/>
        <v>1.0027542778934035</v>
      </c>
      <c r="R11">
        <v>1.1211861533053169</v>
      </c>
      <c r="S11">
        <v>1.1184767493261141</v>
      </c>
      <c r="T11">
        <v>1.0959448593867409</v>
      </c>
      <c r="U11" s="100">
        <f t="shared" si="4"/>
        <v>1.1118692540060573</v>
      </c>
      <c r="V11">
        <v>2.3509738723520028</v>
      </c>
      <c r="W11">
        <v>2.4648392613565182</v>
      </c>
      <c r="X11">
        <v>3.056709126251155</v>
      </c>
      <c r="Y11" s="100">
        <f t="shared" si="5"/>
        <v>2.6241740866532255</v>
      </c>
      <c r="Z11">
        <v>7.3793077897061313E-2</v>
      </c>
      <c r="AA11">
        <v>7.0757866675264361E-2</v>
      </c>
      <c r="AB11">
        <v>7.1071229891230728E-2</v>
      </c>
      <c r="AC11" s="100">
        <f t="shared" si="6"/>
        <v>7.1874058154518805E-2</v>
      </c>
      <c r="AD11">
        <v>7.0757866675264361E-2</v>
      </c>
      <c r="AE11">
        <v>7.0757866675264361E-2</v>
      </c>
      <c r="AF11">
        <v>7.0757866675264361E-2</v>
      </c>
      <c r="AG11" s="100">
        <f t="shared" si="7"/>
        <v>7.0757866675264361E-2</v>
      </c>
      <c r="AH11">
        <v>0.66588834936491625</v>
      </c>
      <c r="AI11">
        <v>0.5758784422228086</v>
      </c>
      <c r="AJ11">
        <v>0.77211536857085727</v>
      </c>
      <c r="AK11" s="100">
        <f t="shared" si="8"/>
        <v>0.67129405338619408</v>
      </c>
      <c r="AL11">
        <v>0.86989459060990715</v>
      </c>
      <c r="AM11">
        <v>0.8595046768328708</v>
      </c>
      <c r="AN11">
        <v>0.85916303173820707</v>
      </c>
      <c r="AO11" s="100">
        <f t="shared" si="9"/>
        <v>0.86285409972699512</v>
      </c>
      <c r="AP11">
        <v>0.63101848984383591</v>
      </c>
      <c r="AQ11">
        <v>0.62867646746891048</v>
      </c>
      <c r="AR11">
        <v>0.6341623034798306</v>
      </c>
      <c r="AS11" s="100">
        <f t="shared" si="10"/>
        <v>0.6312857535975257</v>
      </c>
      <c r="AT11">
        <v>2.965226298866491</v>
      </c>
      <c r="AU11">
        <v>3.045872924428275</v>
      </c>
      <c r="AV11">
        <v>3.0125260440750452</v>
      </c>
      <c r="AW11" s="100">
        <f t="shared" si="11"/>
        <v>3.0078750891232704</v>
      </c>
      <c r="AX11">
        <v>0.5967459436008431</v>
      </c>
      <c r="AY11">
        <v>0.59779124183749632</v>
      </c>
      <c r="AZ11">
        <v>0.60700321536678914</v>
      </c>
      <c r="BA11" s="100">
        <f t="shared" si="12"/>
        <v>0.60051346693504282</v>
      </c>
      <c r="BB11">
        <v>3.5396323864843162</v>
      </c>
      <c r="BC11">
        <v>3.22361095673919</v>
      </c>
      <c r="BD11">
        <v>3.6652418256178949</v>
      </c>
      <c r="BE11" s="100">
        <f t="shared" si="13"/>
        <v>3.476161722947134</v>
      </c>
      <c r="BF11">
        <v>3.6324125036448272</v>
      </c>
      <c r="BG11">
        <v>3.7906750686471899</v>
      </c>
      <c r="BH11">
        <v>3.8513102852991081</v>
      </c>
      <c r="BI11" s="100">
        <f t="shared" si="14"/>
        <v>3.7581326191970419</v>
      </c>
      <c r="BJ11">
        <v>3.3711329126686702</v>
      </c>
      <c r="BK11">
        <v>3.472031343109248</v>
      </c>
      <c r="BL11">
        <v>3.44010732407328</v>
      </c>
      <c r="BM11" s="100">
        <f t="shared" si="15"/>
        <v>3.4277571932837323</v>
      </c>
    </row>
    <row r="12" spans="1:65">
      <c r="A12" t="s">
        <v>1781</v>
      </c>
      <c r="B12">
        <v>0.10557801873545911</v>
      </c>
      <c r="C12">
        <v>0.10557801873545911</v>
      </c>
      <c r="D12">
        <v>0.10557801873545911</v>
      </c>
      <c r="E12" s="100">
        <f t="shared" si="0"/>
        <v>0.10557801873545909</v>
      </c>
      <c r="F12">
        <v>0.10557801873545911</v>
      </c>
      <c r="G12">
        <v>0.10557801873545911</v>
      </c>
      <c r="H12">
        <v>0.10557801873545911</v>
      </c>
      <c r="I12" s="100">
        <f t="shared" si="1"/>
        <v>0.10557801873545909</v>
      </c>
      <c r="J12">
        <v>1.976976079027466</v>
      </c>
      <c r="K12">
        <v>1.759143466675682</v>
      </c>
      <c r="L12">
        <v>1.8169286387232491</v>
      </c>
      <c r="M12" s="100">
        <f t="shared" si="2"/>
        <v>1.8510160614754658</v>
      </c>
      <c r="N12">
        <v>0.90638347364604177</v>
      </c>
      <c r="O12">
        <v>0.95727998190603936</v>
      </c>
      <c r="P12">
        <v>0.90209823137169209</v>
      </c>
      <c r="Q12" s="100">
        <f t="shared" si="3"/>
        <v>0.92192056230792441</v>
      </c>
      <c r="R12">
        <v>0.94905399091358</v>
      </c>
      <c r="S12">
        <v>1</v>
      </c>
      <c r="T12">
        <v>0.93221284389491821</v>
      </c>
      <c r="U12" s="100">
        <f t="shared" si="4"/>
        <v>0.96042227826949933</v>
      </c>
      <c r="V12">
        <v>1.6104936922666431</v>
      </c>
      <c r="W12">
        <v>1.646793090972458</v>
      </c>
      <c r="X12">
        <v>1.692064212633013</v>
      </c>
      <c r="Y12" s="100">
        <f t="shared" si="5"/>
        <v>1.6497836652907045</v>
      </c>
      <c r="Z12">
        <v>0.10557801873545911</v>
      </c>
      <c r="AA12">
        <v>0.10557801873545911</v>
      </c>
      <c r="AB12">
        <v>0.10557801873545911</v>
      </c>
      <c r="AC12" s="100">
        <f t="shared" si="6"/>
        <v>0.10557801873545909</v>
      </c>
      <c r="AD12">
        <v>0.10557801873545911</v>
      </c>
      <c r="AE12">
        <v>0.10557801873545911</v>
      </c>
      <c r="AF12">
        <v>0.10557801873545911</v>
      </c>
      <c r="AG12" s="100">
        <f t="shared" si="7"/>
        <v>0.10557801873545909</v>
      </c>
      <c r="AH12">
        <v>0.62083413319424807</v>
      </c>
      <c r="AI12">
        <v>0.60567078247928308</v>
      </c>
      <c r="AJ12">
        <v>0.74917971496377789</v>
      </c>
      <c r="AK12" s="100">
        <f t="shared" si="8"/>
        <v>0.65856154354576957</v>
      </c>
      <c r="AL12">
        <v>0.66107709773837564</v>
      </c>
      <c r="AM12">
        <v>0.70256281473772408</v>
      </c>
      <c r="AN12">
        <v>0.71701544627007252</v>
      </c>
      <c r="AO12" s="100">
        <f t="shared" si="9"/>
        <v>0.69355178624872404</v>
      </c>
      <c r="AP12">
        <v>0.64860892616609656</v>
      </c>
      <c r="AQ12">
        <v>0.66186709873241667</v>
      </c>
      <c r="AR12">
        <v>0.62020752517197508</v>
      </c>
      <c r="AS12" s="100">
        <f t="shared" si="10"/>
        <v>0.64356118335682944</v>
      </c>
      <c r="AT12">
        <v>3.5443477099026199</v>
      </c>
      <c r="AU12">
        <v>3.5772017706002921</v>
      </c>
      <c r="AV12">
        <v>3.5345155579487662</v>
      </c>
      <c r="AW12" s="100">
        <f t="shared" si="11"/>
        <v>3.552021679483893</v>
      </c>
      <c r="AX12">
        <v>0.47235298355164002</v>
      </c>
      <c r="AY12">
        <v>0.38853198658889798</v>
      </c>
      <c r="AZ12">
        <v>0.46301825453646911</v>
      </c>
      <c r="BA12" s="100">
        <f t="shared" si="12"/>
        <v>0.44130107489233567</v>
      </c>
      <c r="BB12">
        <v>2.9066820883875488</v>
      </c>
      <c r="BC12">
        <v>2.970388444655863</v>
      </c>
      <c r="BD12">
        <v>2.9985214143392218</v>
      </c>
      <c r="BE12" s="100">
        <f t="shared" si="13"/>
        <v>2.9585306491275447</v>
      </c>
      <c r="BF12">
        <v>2.823517077986339</v>
      </c>
      <c r="BG12">
        <v>2.9734659472546561</v>
      </c>
      <c r="BH12">
        <v>2.9517910244135659</v>
      </c>
      <c r="BI12" s="100">
        <f t="shared" si="14"/>
        <v>2.9162580165515202</v>
      </c>
      <c r="BJ12">
        <v>2.7687466270016139</v>
      </c>
      <c r="BK12">
        <v>2.8229250802979871</v>
      </c>
      <c r="BL12">
        <v>2.8044809918838771</v>
      </c>
      <c r="BM12" s="100">
        <f t="shared" si="15"/>
        <v>2.7987175663944925</v>
      </c>
    </row>
    <row r="13" spans="1:65">
      <c r="A13" t="s">
        <v>1783</v>
      </c>
      <c r="B13">
        <v>0.38870267459417468</v>
      </c>
      <c r="C13">
        <v>0.38870267459417468</v>
      </c>
      <c r="D13">
        <v>0.38870267459417468</v>
      </c>
      <c r="E13" s="100">
        <f t="shared" si="0"/>
        <v>0.38870267459417468</v>
      </c>
      <c r="F13">
        <v>0.38870267459417468</v>
      </c>
      <c r="G13">
        <v>0.38870267459417468</v>
      </c>
      <c r="H13">
        <v>0.38870267459417468</v>
      </c>
      <c r="I13" s="100">
        <f t="shared" si="1"/>
        <v>0.38870267459417468</v>
      </c>
      <c r="J13">
        <v>3.2743573518447739</v>
      </c>
      <c r="K13">
        <v>2.9346881206418018</v>
      </c>
      <c r="L13">
        <v>2.967449001647736</v>
      </c>
      <c r="M13" s="100">
        <f t="shared" si="2"/>
        <v>3.0588314913781041</v>
      </c>
      <c r="N13">
        <v>0.62422664507276981</v>
      </c>
      <c r="O13">
        <v>0.60124057877491177</v>
      </c>
      <c r="P13">
        <v>0.6206249647585097</v>
      </c>
      <c r="Q13" s="100">
        <f t="shared" si="3"/>
        <v>0.61536406286873035</v>
      </c>
      <c r="R13">
        <v>0.62376145740008648</v>
      </c>
      <c r="S13">
        <v>0.62717949039238663</v>
      </c>
      <c r="T13">
        <v>0.6225957472135728</v>
      </c>
      <c r="U13" s="100">
        <f t="shared" si="4"/>
        <v>0.62451223166868197</v>
      </c>
      <c r="V13">
        <v>1.354250202051211</v>
      </c>
      <c r="W13">
        <v>1.421718860619122</v>
      </c>
      <c r="X13">
        <v>1.4239731412854839</v>
      </c>
      <c r="Y13" s="100">
        <f t="shared" si="5"/>
        <v>1.3999807346519388</v>
      </c>
      <c r="Z13">
        <v>0.38870267459417468</v>
      </c>
      <c r="AA13">
        <v>0.38870267459417468</v>
      </c>
      <c r="AB13">
        <v>0.38870267459417468</v>
      </c>
      <c r="AC13" s="100">
        <f t="shared" si="6"/>
        <v>0.38870267459417468</v>
      </c>
      <c r="AD13">
        <v>0.38870267459417468</v>
      </c>
      <c r="AE13">
        <v>0.38870267459417468</v>
      </c>
      <c r="AF13">
        <v>0.38870267459417468</v>
      </c>
      <c r="AG13" s="100">
        <f t="shared" si="7"/>
        <v>0.38870267459417468</v>
      </c>
      <c r="AH13">
        <v>0.51799508811938877</v>
      </c>
      <c r="AI13">
        <v>0.53817828121769529</v>
      </c>
      <c r="AJ13">
        <v>0.64574979794878862</v>
      </c>
      <c r="AK13" s="100">
        <f t="shared" si="8"/>
        <v>0.56730772242862415</v>
      </c>
      <c r="AL13">
        <v>0.52626000075181845</v>
      </c>
      <c r="AM13">
        <v>0.53484561094647676</v>
      </c>
      <c r="AN13">
        <v>0.55199490329735046</v>
      </c>
      <c r="AO13" s="100">
        <f t="shared" si="9"/>
        <v>0.53770017166521511</v>
      </c>
      <c r="AP13">
        <v>0.52105483262641517</v>
      </c>
      <c r="AQ13">
        <v>0.57513446586430927</v>
      </c>
      <c r="AR13">
        <v>0.54861720223290078</v>
      </c>
      <c r="AS13" s="100">
        <f t="shared" si="10"/>
        <v>0.5482688335745417</v>
      </c>
      <c r="AT13">
        <v>2.6438541973398162</v>
      </c>
      <c r="AU13">
        <v>2.695470841974025</v>
      </c>
      <c r="AV13">
        <v>2.802128429388584</v>
      </c>
      <c r="AW13" s="100">
        <f t="shared" si="11"/>
        <v>2.713817822900809</v>
      </c>
      <c r="AX13">
        <v>0.42812028155601362</v>
      </c>
      <c r="AY13">
        <v>0.38870267459417468</v>
      </c>
      <c r="AZ13">
        <v>0.40874529330317699</v>
      </c>
      <c r="BA13" s="100">
        <f t="shared" si="12"/>
        <v>0.40852274981778841</v>
      </c>
      <c r="BB13">
        <v>2.1836755151522751</v>
      </c>
      <c r="BC13">
        <v>2.2315761404146279</v>
      </c>
      <c r="BD13">
        <v>2.261000827000307</v>
      </c>
      <c r="BE13" s="100">
        <f t="shared" si="13"/>
        <v>2.2254174941890703</v>
      </c>
      <c r="BF13">
        <v>2.1182645680489678</v>
      </c>
      <c r="BG13">
        <v>2.352726986523654</v>
      </c>
      <c r="BH13">
        <v>2.2501856051825349</v>
      </c>
      <c r="BI13" s="100">
        <f t="shared" si="14"/>
        <v>2.2403923865850524</v>
      </c>
      <c r="BJ13">
        <v>2.038002073765921</v>
      </c>
      <c r="BK13">
        <v>2.018060872234718</v>
      </c>
      <c r="BL13">
        <v>2.1229450295402001</v>
      </c>
      <c r="BM13" s="100">
        <f t="shared" si="15"/>
        <v>2.0596693251802796</v>
      </c>
    </row>
    <row r="14" spans="1:65">
      <c r="A14" t="s">
        <v>1788</v>
      </c>
      <c r="B14">
        <v>0.16304317828432979</v>
      </c>
      <c r="C14">
        <v>0.16304317828432979</v>
      </c>
      <c r="D14">
        <v>0.16304317828432979</v>
      </c>
      <c r="E14" s="100">
        <f t="shared" si="0"/>
        <v>0.16304317828432979</v>
      </c>
      <c r="F14">
        <v>0.16304317828432979</v>
      </c>
      <c r="G14">
        <v>0.16304317828432979</v>
      </c>
      <c r="H14">
        <v>0.16304317828432979</v>
      </c>
      <c r="I14" s="100">
        <f t="shared" si="1"/>
        <v>0.16304317828432979</v>
      </c>
      <c r="J14">
        <v>1.2283325286668521</v>
      </c>
      <c r="K14">
        <v>1.1966726094019029</v>
      </c>
      <c r="L14">
        <v>1.1446815225307161</v>
      </c>
      <c r="M14" s="100">
        <f t="shared" si="2"/>
        <v>1.189895553533157</v>
      </c>
      <c r="N14">
        <v>0.6466154818696791</v>
      </c>
      <c r="O14">
        <v>0.62271120547047665</v>
      </c>
      <c r="P14">
        <v>0.61622960884767319</v>
      </c>
      <c r="Q14" s="100">
        <f t="shared" si="3"/>
        <v>0.62851876539594309</v>
      </c>
      <c r="R14">
        <v>0.59613156183328886</v>
      </c>
      <c r="S14">
        <v>0.62033681704676469</v>
      </c>
      <c r="T14">
        <v>0.59483608667800236</v>
      </c>
      <c r="U14" s="100">
        <f t="shared" si="4"/>
        <v>0.60376815518601867</v>
      </c>
      <c r="V14">
        <v>4.4718536106580924</v>
      </c>
      <c r="W14">
        <v>4.3256684927779698</v>
      </c>
      <c r="X14">
        <v>4.3357248215961874</v>
      </c>
      <c r="Y14" s="100">
        <f t="shared" si="5"/>
        <v>4.3777489750107499</v>
      </c>
      <c r="Z14">
        <v>0.96676083483146324</v>
      </c>
      <c r="AA14">
        <v>1.0439133609593141</v>
      </c>
      <c r="AB14">
        <v>1</v>
      </c>
      <c r="AC14" s="100">
        <f t="shared" si="6"/>
        <v>1.0035580652635925</v>
      </c>
      <c r="AD14">
        <v>0.16304317828432979</v>
      </c>
      <c r="AE14">
        <v>0.16304317828432979</v>
      </c>
      <c r="AF14">
        <v>0.16304317828432979</v>
      </c>
      <c r="AG14" s="100">
        <f t="shared" si="7"/>
        <v>0.16304317828432979</v>
      </c>
      <c r="AH14">
        <v>0.73285419151148834</v>
      </c>
      <c r="AI14">
        <v>0.68173292367313632</v>
      </c>
      <c r="AJ14">
        <v>0.84195722594288025</v>
      </c>
      <c r="AK14" s="100">
        <f t="shared" si="8"/>
        <v>0.75218144704250156</v>
      </c>
      <c r="AL14">
        <v>0.37477998838293208</v>
      </c>
      <c r="AM14">
        <v>0.35922162398038149</v>
      </c>
      <c r="AN14">
        <v>0.39534525062249359</v>
      </c>
      <c r="AO14" s="100">
        <f t="shared" si="9"/>
        <v>0.37644895432860243</v>
      </c>
      <c r="AP14">
        <v>0.66098648972012863</v>
      </c>
      <c r="AQ14">
        <v>0.70745216401170019</v>
      </c>
      <c r="AR14">
        <v>0.71445844430641914</v>
      </c>
      <c r="AS14" s="100">
        <f t="shared" si="10"/>
        <v>0.69429903267941606</v>
      </c>
      <c r="AT14">
        <v>5.0552651649328189</v>
      </c>
      <c r="AU14">
        <v>4.8872196343383383</v>
      </c>
      <c r="AV14">
        <v>4.7708875887960556</v>
      </c>
      <c r="AW14" s="100">
        <f t="shared" si="11"/>
        <v>4.9044574626890709</v>
      </c>
      <c r="AX14">
        <v>0.16952120342174279</v>
      </c>
      <c r="AY14">
        <v>0.17914895399309921</v>
      </c>
      <c r="AZ14">
        <v>0.16304317828432979</v>
      </c>
      <c r="BA14" s="100">
        <f t="shared" si="12"/>
        <v>0.17057111189972393</v>
      </c>
      <c r="BB14">
        <v>4.8545252830321006</v>
      </c>
      <c r="BC14">
        <v>4.944638404961637</v>
      </c>
      <c r="BD14">
        <v>4.8360292095556066</v>
      </c>
      <c r="BE14" s="100">
        <f t="shared" si="13"/>
        <v>4.8783976325164478</v>
      </c>
      <c r="BF14">
        <v>4.8587211290049748</v>
      </c>
      <c r="BG14">
        <v>4.8510775009082936</v>
      </c>
      <c r="BH14">
        <v>5.0531258451839003</v>
      </c>
      <c r="BI14" s="100">
        <f t="shared" si="14"/>
        <v>4.9209748250323893</v>
      </c>
      <c r="BJ14">
        <v>4.4964491318206026</v>
      </c>
      <c r="BK14">
        <v>4.5887986529655826</v>
      </c>
      <c r="BL14">
        <v>4.5416229024422794</v>
      </c>
      <c r="BM14" s="100">
        <f t="shared" si="15"/>
        <v>4.5422902290761549</v>
      </c>
    </row>
    <row r="15" spans="1:65">
      <c r="A15" t="s">
        <v>1784</v>
      </c>
      <c r="B15">
        <v>0.42953577436251972</v>
      </c>
      <c r="C15">
        <v>0.42953577436251972</v>
      </c>
      <c r="D15">
        <v>0.42953577436251972</v>
      </c>
      <c r="E15" s="100">
        <f t="shared" si="0"/>
        <v>0.42953577436251972</v>
      </c>
      <c r="F15">
        <v>0.42953577436251972</v>
      </c>
      <c r="G15">
        <v>0.42953577436251972</v>
      </c>
      <c r="H15">
        <v>0.42953577436251972</v>
      </c>
      <c r="I15" s="100">
        <f t="shared" si="1"/>
        <v>0.42953577436251972</v>
      </c>
      <c r="J15">
        <v>2.681264984059784</v>
      </c>
      <c r="K15">
        <v>2.4724575654849401</v>
      </c>
      <c r="L15">
        <v>2.4848961532998728</v>
      </c>
      <c r="M15" s="100">
        <f t="shared" si="2"/>
        <v>2.5462062342815326</v>
      </c>
      <c r="N15">
        <v>0.88298743435249183</v>
      </c>
      <c r="O15">
        <v>0.87478288621440836</v>
      </c>
      <c r="P15">
        <v>0.92970604290767334</v>
      </c>
      <c r="Q15" s="100">
        <f t="shared" si="3"/>
        <v>0.8958254544915244</v>
      </c>
      <c r="R15">
        <v>1.0283877878950189</v>
      </c>
      <c r="S15">
        <v>1</v>
      </c>
      <c r="T15">
        <v>0.98206404835284433</v>
      </c>
      <c r="U15" s="100">
        <f t="shared" si="4"/>
        <v>1.0034839454159543</v>
      </c>
      <c r="V15">
        <v>1.6310631431060061</v>
      </c>
      <c r="W15">
        <v>1.6267135946171181</v>
      </c>
      <c r="X15">
        <v>1.633832787732451</v>
      </c>
      <c r="Y15" s="100">
        <f t="shared" si="5"/>
        <v>1.6305365084851917</v>
      </c>
      <c r="Z15">
        <v>0.92742923587926163</v>
      </c>
      <c r="AA15">
        <v>0.87970741190100121</v>
      </c>
      <c r="AB15">
        <v>0.92912507636415909</v>
      </c>
      <c r="AC15" s="100">
        <f t="shared" si="6"/>
        <v>0.91208724138147401</v>
      </c>
      <c r="AD15">
        <v>0.42953577436251972</v>
      </c>
      <c r="AE15">
        <v>0.42953577436251972</v>
      </c>
      <c r="AF15">
        <v>0.42953577436251972</v>
      </c>
      <c r="AG15" s="100">
        <f t="shared" si="7"/>
        <v>0.42953577436251972</v>
      </c>
      <c r="AH15">
        <v>0.45976785295642658</v>
      </c>
      <c r="AI15">
        <v>0.44344004065910192</v>
      </c>
      <c r="AJ15">
        <v>0.50088257288606042</v>
      </c>
      <c r="AK15" s="100">
        <f t="shared" si="8"/>
        <v>0.46803015550052968</v>
      </c>
      <c r="AL15">
        <v>0.73180821772469884</v>
      </c>
      <c r="AM15">
        <v>0.73766793697839217</v>
      </c>
      <c r="AN15">
        <v>0.75622678058972814</v>
      </c>
      <c r="AO15" s="100">
        <f t="shared" si="9"/>
        <v>0.74190097843093972</v>
      </c>
      <c r="AP15">
        <v>0.42953577436251972</v>
      </c>
      <c r="AQ15">
        <v>0.44418186391864067</v>
      </c>
      <c r="AR15">
        <v>0.44930703268984951</v>
      </c>
      <c r="AS15" s="100">
        <f t="shared" si="10"/>
        <v>0.44100822365700337</v>
      </c>
      <c r="AT15">
        <v>3.6744722102910652</v>
      </c>
      <c r="AU15">
        <v>3.528899876961725</v>
      </c>
      <c r="AV15">
        <v>3.614214257723261</v>
      </c>
      <c r="AW15" s="100">
        <f t="shared" si="11"/>
        <v>3.6058621149920165</v>
      </c>
      <c r="AX15">
        <v>0.46994289586581128</v>
      </c>
      <c r="AY15">
        <v>0.4544304902193983</v>
      </c>
      <c r="AZ15">
        <v>0.45985341503941851</v>
      </c>
      <c r="BA15" s="100">
        <f t="shared" si="12"/>
        <v>0.4614089337082094</v>
      </c>
      <c r="BB15">
        <v>2.6711960381333091</v>
      </c>
      <c r="BC15">
        <v>2.7752870180073961</v>
      </c>
      <c r="BD15">
        <v>2.7508290965841899</v>
      </c>
      <c r="BE15" s="100">
        <f t="shared" si="13"/>
        <v>2.7324373842416314</v>
      </c>
      <c r="BF15">
        <v>2.5852249683848099</v>
      </c>
      <c r="BG15">
        <v>2.804930429470319</v>
      </c>
      <c r="BH15">
        <v>2.911419286720252</v>
      </c>
      <c r="BI15" s="100">
        <f t="shared" si="14"/>
        <v>2.7671915615251268</v>
      </c>
      <c r="BJ15">
        <v>2.5339634410331788</v>
      </c>
      <c r="BK15">
        <v>2.5867535349974591</v>
      </c>
      <c r="BL15">
        <v>2.56312000424388</v>
      </c>
      <c r="BM15" s="100">
        <f t="shared" si="15"/>
        <v>2.561278993424839</v>
      </c>
    </row>
    <row r="16" spans="1:65">
      <c r="A16" t="s">
        <v>1785</v>
      </c>
      <c r="B16">
        <v>0.26897835501639589</v>
      </c>
      <c r="C16">
        <v>0.26782426833394107</v>
      </c>
      <c r="D16">
        <v>0.25639002271558942</v>
      </c>
      <c r="E16" s="100">
        <f t="shared" si="0"/>
        <v>0.26439754868864213</v>
      </c>
      <c r="F16">
        <v>0.26681839684471531</v>
      </c>
      <c r="G16">
        <v>0.26211124634038818</v>
      </c>
      <c r="H16">
        <v>0.25112984793296922</v>
      </c>
      <c r="I16" s="100">
        <f t="shared" si="1"/>
        <v>0.26001983037269089</v>
      </c>
      <c r="J16">
        <v>2.1767070743463228</v>
      </c>
      <c r="K16">
        <v>2.0487815451580351</v>
      </c>
      <c r="L16">
        <v>2.0099919301806848</v>
      </c>
      <c r="M16" s="100">
        <f t="shared" si="2"/>
        <v>2.0784935165616809</v>
      </c>
      <c r="N16">
        <v>1.052652422190685</v>
      </c>
      <c r="O16">
        <v>1.0812474095294169</v>
      </c>
      <c r="P16">
        <v>1.088693319039062</v>
      </c>
      <c r="Q16" s="100">
        <f t="shared" si="3"/>
        <v>1.0741977169197214</v>
      </c>
      <c r="R16">
        <v>1.189944214261758</v>
      </c>
      <c r="S16">
        <v>1.3025678428684619</v>
      </c>
      <c r="T16">
        <v>1.1813131690370851</v>
      </c>
      <c r="U16" s="100">
        <f t="shared" si="4"/>
        <v>1.2246084087224351</v>
      </c>
      <c r="V16">
        <v>1.884596018400946</v>
      </c>
      <c r="W16">
        <v>1.879074563080064</v>
      </c>
      <c r="X16">
        <v>1.944022109254516</v>
      </c>
      <c r="Y16" s="100">
        <f t="shared" si="5"/>
        <v>1.9025642302451755</v>
      </c>
      <c r="Z16">
        <v>0.33130899499261118</v>
      </c>
      <c r="AA16">
        <v>0.352705879251484</v>
      </c>
      <c r="AB16">
        <v>0.31854374178921507</v>
      </c>
      <c r="AC16" s="100">
        <f t="shared" si="6"/>
        <v>0.33418620534443672</v>
      </c>
      <c r="AD16">
        <v>0.64489192153968056</v>
      </c>
      <c r="AE16">
        <v>0.63924802758091426</v>
      </c>
      <c r="AF16">
        <v>0.70515575044193612</v>
      </c>
      <c r="AG16" s="100">
        <f t="shared" si="7"/>
        <v>0.66309856652084365</v>
      </c>
      <c r="AH16">
        <v>0.68566808877094165</v>
      </c>
      <c r="AI16">
        <v>0.6201979815199673</v>
      </c>
      <c r="AJ16">
        <v>0.76155778268899266</v>
      </c>
      <c r="AK16" s="100">
        <f t="shared" si="8"/>
        <v>0.68914128432663391</v>
      </c>
      <c r="AL16">
        <v>0.947347577809315</v>
      </c>
      <c r="AM16">
        <v>0.92343279275795964</v>
      </c>
      <c r="AN16">
        <v>0.91622297306203504</v>
      </c>
      <c r="AO16" s="100">
        <f t="shared" si="9"/>
        <v>0.92900111454310308</v>
      </c>
      <c r="AP16">
        <v>0.32760947346991981</v>
      </c>
      <c r="AQ16">
        <v>0.32869794710240757</v>
      </c>
      <c r="AR16">
        <v>0.35162150643461909</v>
      </c>
      <c r="AS16" s="100">
        <f t="shared" si="10"/>
        <v>0.33597630900231551</v>
      </c>
      <c r="AT16">
        <v>2.6590649261633499</v>
      </c>
      <c r="AU16">
        <v>2.6224534301125821</v>
      </c>
      <c r="AV16">
        <v>2.6828309101906731</v>
      </c>
      <c r="AW16" s="100">
        <f t="shared" si="11"/>
        <v>2.6547830888222017</v>
      </c>
      <c r="AX16">
        <v>0.61979082911169014</v>
      </c>
      <c r="AY16">
        <v>0.57465490904244487</v>
      </c>
      <c r="AZ16">
        <v>0.62352491465177484</v>
      </c>
      <c r="BA16" s="100">
        <f t="shared" si="12"/>
        <v>0.60599021760197003</v>
      </c>
      <c r="BB16">
        <v>2.26632922812398</v>
      </c>
      <c r="BC16">
        <v>2.2698278096811468</v>
      </c>
      <c r="BD16">
        <v>2.2877600905694422</v>
      </c>
      <c r="BE16" s="100">
        <f t="shared" si="13"/>
        <v>2.2746390427915233</v>
      </c>
      <c r="BF16">
        <v>2.2206355971300149</v>
      </c>
      <c r="BG16">
        <v>2.3490596683318912</v>
      </c>
      <c r="BH16">
        <v>2.3488868482449239</v>
      </c>
      <c r="BI16" s="100">
        <f t="shared" si="14"/>
        <v>2.3061940379022765</v>
      </c>
      <c r="BJ16">
        <v>2.1468800848282998</v>
      </c>
      <c r="BK16">
        <v>2.0981518502733629</v>
      </c>
      <c r="BL16">
        <v>2.220972449841899</v>
      </c>
      <c r="BM16" s="100">
        <f t="shared" si="15"/>
        <v>2.155334794981187</v>
      </c>
    </row>
    <row r="17" spans="1:65">
      <c r="A17" t="s">
        <v>1786</v>
      </c>
      <c r="B17">
        <v>1.8002058431618909E-2</v>
      </c>
      <c r="C17">
        <v>1.8002058431618909E-2</v>
      </c>
      <c r="D17">
        <v>1.8002058431618909E-2</v>
      </c>
      <c r="E17" s="100">
        <f t="shared" si="0"/>
        <v>1.8002058431618909E-2</v>
      </c>
      <c r="F17">
        <v>1.8002058431618909E-2</v>
      </c>
      <c r="G17">
        <v>1.8002058431618909E-2</v>
      </c>
      <c r="H17">
        <v>1.8002058431618909E-2</v>
      </c>
      <c r="I17" s="100">
        <f t="shared" si="1"/>
        <v>1.8002058431618909E-2</v>
      </c>
      <c r="J17">
        <v>3.9899293099737139</v>
      </c>
      <c r="K17">
        <v>3.5268370442101888</v>
      </c>
      <c r="L17">
        <v>3.660196541963936</v>
      </c>
      <c r="M17" s="100">
        <f t="shared" si="2"/>
        <v>3.7256542987159462</v>
      </c>
      <c r="N17">
        <v>0.9502648629041216</v>
      </c>
      <c r="O17">
        <v>0.99535216649236524</v>
      </c>
      <c r="P17">
        <v>1.009096783619936</v>
      </c>
      <c r="Q17" s="100">
        <f t="shared" si="3"/>
        <v>0.98490460433880767</v>
      </c>
      <c r="R17">
        <v>1.0461294249250901</v>
      </c>
      <c r="S17">
        <v>1.043276151092384</v>
      </c>
      <c r="T17">
        <v>1</v>
      </c>
      <c r="U17" s="100">
        <f t="shared" si="4"/>
        <v>1.0298018586724913</v>
      </c>
      <c r="V17">
        <v>1.254331993770317</v>
      </c>
      <c r="W17">
        <v>1.2786432419053539</v>
      </c>
      <c r="X17">
        <v>1.259971017872773</v>
      </c>
      <c r="Y17" s="100">
        <f t="shared" si="5"/>
        <v>1.2643154178494813</v>
      </c>
      <c r="Z17">
        <v>0.42751149628989132</v>
      </c>
      <c r="AA17">
        <v>0.42451764439095818</v>
      </c>
      <c r="AB17">
        <v>0.42226724305210189</v>
      </c>
      <c r="AC17" s="100">
        <f t="shared" si="6"/>
        <v>0.42476546124431719</v>
      </c>
      <c r="AD17">
        <v>0.58683945016922368</v>
      </c>
      <c r="AE17">
        <v>0.59287370604803713</v>
      </c>
      <c r="AF17">
        <v>0.5960210415405881</v>
      </c>
      <c r="AG17" s="100">
        <f t="shared" si="7"/>
        <v>0.59191139925261638</v>
      </c>
      <c r="AH17">
        <v>0.33398675247613291</v>
      </c>
      <c r="AI17">
        <v>0.28959773010209661</v>
      </c>
      <c r="AJ17">
        <v>0.36767017896740112</v>
      </c>
      <c r="AK17" s="100">
        <f t="shared" si="8"/>
        <v>0.33041822051521019</v>
      </c>
      <c r="AL17">
        <v>0.85294842905163271</v>
      </c>
      <c r="AM17">
        <v>0.85804841692965517</v>
      </c>
      <c r="AN17">
        <v>0.82319819248870651</v>
      </c>
      <c r="AO17" s="100">
        <f t="shared" si="9"/>
        <v>0.84473167948999806</v>
      </c>
      <c r="AP17">
        <v>0.2257450983193777</v>
      </c>
      <c r="AQ17">
        <v>0.2433906415568122</v>
      </c>
      <c r="AR17">
        <v>0.2458180329856062</v>
      </c>
      <c r="AS17" s="100">
        <f t="shared" si="10"/>
        <v>0.23831792428726536</v>
      </c>
      <c r="AT17">
        <v>1.694736572835801</v>
      </c>
      <c r="AU17">
        <v>1.6821218807225069</v>
      </c>
      <c r="AV17">
        <v>1.73267790154281</v>
      </c>
      <c r="AW17" s="100">
        <f t="shared" si="11"/>
        <v>1.7031787850337059</v>
      </c>
      <c r="AX17">
        <v>0.5480922173677979</v>
      </c>
      <c r="AY17">
        <v>0.56905471160064025</v>
      </c>
      <c r="AZ17">
        <v>0.55566499647633016</v>
      </c>
      <c r="BA17" s="100">
        <f t="shared" si="12"/>
        <v>0.5576039751482561</v>
      </c>
      <c r="BB17">
        <v>1.413799834348338</v>
      </c>
      <c r="BC17">
        <v>1.362447358123315</v>
      </c>
      <c r="BD17">
        <v>1.4205623307013739</v>
      </c>
      <c r="BE17" s="100">
        <f t="shared" si="13"/>
        <v>1.3989365077243423</v>
      </c>
      <c r="BF17">
        <v>1.321466086348118</v>
      </c>
      <c r="BG17">
        <v>1.348413288452825</v>
      </c>
      <c r="BH17">
        <v>1.4343274583992629</v>
      </c>
      <c r="BI17" s="100">
        <f t="shared" si="14"/>
        <v>1.3680689444000687</v>
      </c>
      <c r="BJ17">
        <v>1.283116850793206</v>
      </c>
      <c r="BK17">
        <v>1.292387167665386</v>
      </c>
      <c r="BL17">
        <v>1.336375888234445</v>
      </c>
      <c r="BM17" s="100">
        <f t="shared" si="15"/>
        <v>1.3039599688976791</v>
      </c>
    </row>
    <row r="18" spans="1:65">
      <c r="A18" t="s">
        <v>681</v>
      </c>
      <c r="B18">
        <v>4.7191274965400334</v>
      </c>
      <c r="C18">
        <v>4.5586805914686099</v>
      </c>
      <c r="D18">
        <v>4.6703906897378786</v>
      </c>
      <c r="E18" s="100">
        <f t="shared" si="0"/>
        <v>4.6493995925821743</v>
      </c>
      <c r="F18">
        <v>15.31767782804909</v>
      </c>
      <c r="G18">
        <v>15.548709811026781</v>
      </c>
      <c r="H18">
        <v>15.2003323500552</v>
      </c>
      <c r="I18" s="100">
        <f t="shared" si="1"/>
        <v>15.355573329710358</v>
      </c>
      <c r="J18">
        <v>1.484431987047975</v>
      </c>
      <c r="K18">
        <v>1.3743806653376009</v>
      </c>
      <c r="L18">
        <v>1.3643374934706001</v>
      </c>
      <c r="M18" s="100">
        <f t="shared" si="2"/>
        <v>1.4077167152853922</v>
      </c>
      <c r="N18">
        <v>0.54159156869430491</v>
      </c>
      <c r="O18">
        <v>0.52187489516485686</v>
      </c>
      <c r="P18">
        <v>0.5351755882360868</v>
      </c>
      <c r="Q18" s="100">
        <f t="shared" si="3"/>
        <v>0.53288068403174949</v>
      </c>
      <c r="R18">
        <v>0.54056879587597484</v>
      </c>
      <c r="S18">
        <v>0.56234960077383556</v>
      </c>
      <c r="T18">
        <v>0.50356534738637682</v>
      </c>
      <c r="U18" s="100">
        <f t="shared" si="4"/>
        <v>0.53549458134539574</v>
      </c>
      <c r="V18">
        <v>0.35112406040994742</v>
      </c>
      <c r="W18">
        <v>0.38288930626247158</v>
      </c>
      <c r="X18">
        <v>0.36195340873007131</v>
      </c>
      <c r="Y18" s="100">
        <f t="shared" si="5"/>
        <v>0.36532225846749683</v>
      </c>
      <c r="Z18">
        <v>23.711687349333609</v>
      </c>
      <c r="AA18">
        <v>23.79834908520564</v>
      </c>
      <c r="AB18">
        <v>25.098997364822019</v>
      </c>
      <c r="AC18" s="100">
        <f t="shared" si="6"/>
        <v>24.203011266453757</v>
      </c>
      <c r="AD18">
        <v>69.690491437413982</v>
      </c>
      <c r="AE18">
        <v>67.789225163631102</v>
      </c>
      <c r="AF18">
        <v>70.50601290240084</v>
      </c>
      <c r="AG18" s="100">
        <f t="shared" si="7"/>
        <v>69.328576501148646</v>
      </c>
      <c r="AH18">
        <v>0.32153371688707949</v>
      </c>
      <c r="AI18">
        <v>0.26528102602160419</v>
      </c>
      <c r="AJ18">
        <v>0.34713444723199438</v>
      </c>
      <c r="AK18" s="100">
        <f t="shared" si="8"/>
        <v>0.31131639671355932</v>
      </c>
      <c r="AL18">
        <v>0.54436883459005403</v>
      </c>
      <c r="AM18">
        <v>0.49713115291104137</v>
      </c>
      <c r="AN18">
        <v>0.52725193321812036</v>
      </c>
      <c r="AO18" s="100">
        <f t="shared" si="9"/>
        <v>0.52291730690640525</v>
      </c>
      <c r="AP18">
        <v>0.29098695160823729</v>
      </c>
      <c r="AQ18">
        <v>0.2819210175167734</v>
      </c>
      <c r="AR18">
        <v>0.29936651462608799</v>
      </c>
      <c r="AS18" s="100">
        <f t="shared" si="10"/>
        <v>0.29075816125036624</v>
      </c>
      <c r="AT18">
        <v>0.91177288087112807</v>
      </c>
      <c r="AU18">
        <v>0.97787563785069764</v>
      </c>
      <c r="AV18">
        <v>0.9186917912305641</v>
      </c>
      <c r="AW18" s="100">
        <f t="shared" si="11"/>
        <v>0.9361134366507966</v>
      </c>
      <c r="AX18">
        <v>0.45931922509021739</v>
      </c>
      <c r="AY18">
        <v>0.48685565939713649</v>
      </c>
      <c r="AZ18">
        <v>0.48195460193404982</v>
      </c>
      <c r="BA18" s="100">
        <f t="shared" si="12"/>
        <v>0.47604316214046793</v>
      </c>
      <c r="BB18">
        <v>1.184891324115368</v>
      </c>
      <c r="BC18">
        <v>1.196666128609732</v>
      </c>
      <c r="BD18">
        <v>1.2146593472337881</v>
      </c>
      <c r="BE18" s="100">
        <f t="shared" si="13"/>
        <v>1.1987389333196294</v>
      </c>
      <c r="BF18">
        <v>1.0221243621493019</v>
      </c>
      <c r="BG18">
        <v>1.1086918683613509</v>
      </c>
      <c r="BH18">
        <v>1.109171194383243</v>
      </c>
      <c r="BI18" s="100">
        <f t="shared" si="14"/>
        <v>1.079995808297965</v>
      </c>
      <c r="BJ18">
        <v>1.1201635395708349</v>
      </c>
      <c r="BK18">
        <v>1.137117629932618</v>
      </c>
      <c r="BL18">
        <v>1.1268977077566531</v>
      </c>
      <c r="BM18" s="100">
        <f t="shared" si="15"/>
        <v>1.1280596257533686</v>
      </c>
    </row>
    <row r="19" spans="1:65">
      <c r="A19" t="s">
        <v>1386</v>
      </c>
      <c r="B19">
        <v>0.57741660042175491</v>
      </c>
      <c r="C19">
        <v>0.57741660042175491</v>
      </c>
      <c r="D19">
        <v>0.57741660042175491</v>
      </c>
      <c r="E19" s="100">
        <f t="shared" si="0"/>
        <v>0.57741660042175491</v>
      </c>
      <c r="F19">
        <v>0.57741660042175491</v>
      </c>
      <c r="G19">
        <v>0.57741660042175491</v>
      </c>
      <c r="H19">
        <v>0.57741660042175491</v>
      </c>
      <c r="I19" s="100">
        <f t="shared" si="1"/>
        <v>0.57741660042175491</v>
      </c>
      <c r="J19">
        <v>0.57741660042175491</v>
      </c>
      <c r="K19">
        <v>0.57741660042175491</v>
      </c>
      <c r="L19">
        <v>0.57741660042175491</v>
      </c>
      <c r="M19" s="100">
        <f t="shared" si="2"/>
        <v>0.57741660042175491</v>
      </c>
      <c r="N19">
        <v>0.62944710647498392</v>
      </c>
      <c r="O19">
        <v>0.57741660042175491</v>
      </c>
      <c r="P19">
        <v>0.59857816656622664</v>
      </c>
      <c r="Q19" s="100">
        <f t="shared" si="3"/>
        <v>0.60181395782098845</v>
      </c>
      <c r="R19">
        <v>1.0315509807710379</v>
      </c>
      <c r="S19">
        <v>1.14832109081875</v>
      </c>
      <c r="T19">
        <v>1.184329994879266</v>
      </c>
      <c r="U19" s="100">
        <f t="shared" si="4"/>
        <v>1.1214006888230179</v>
      </c>
      <c r="V19">
        <v>0.57741660042175491</v>
      </c>
      <c r="W19">
        <v>0.57741660042175491</v>
      </c>
      <c r="X19">
        <v>0.57741660042175491</v>
      </c>
      <c r="Y19" s="100">
        <f t="shared" si="5"/>
        <v>0.57741660042175491</v>
      </c>
      <c r="Z19">
        <v>0.57741660042175491</v>
      </c>
      <c r="AA19">
        <v>0.57741660042175491</v>
      </c>
      <c r="AB19">
        <v>0.57741660042175491</v>
      </c>
      <c r="AC19" s="100">
        <f t="shared" si="6"/>
        <v>0.57741660042175491</v>
      </c>
      <c r="AD19">
        <v>0.57741660042175491</v>
      </c>
      <c r="AE19">
        <v>0.57741660042175491</v>
      </c>
      <c r="AF19">
        <v>0.57741660042175491</v>
      </c>
      <c r="AG19" s="100">
        <f t="shared" si="7"/>
        <v>0.57741660042175491</v>
      </c>
      <c r="AH19">
        <v>0.57741660042175491</v>
      </c>
      <c r="AI19">
        <v>0.57741660042175491</v>
      </c>
      <c r="AJ19">
        <v>0.57741660042175491</v>
      </c>
      <c r="AK19" s="100">
        <f t="shared" si="8"/>
        <v>0.57741660042175491</v>
      </c>
      <c r="AL19">
        <v>0.8580167095358866</v>
      </c>
      <c r="AM19">
        <v>0.80014900065040462</v>
      </c>
      <c r="AN19">
        <v>0.96844901922896198</v>
      </c>
      <c r="AO19" s="100">
        <f t="shared" si="9"/>
        <v>0.87553824313841766</v>
      </c>
      <c r="AP19">
        <v>0.57741660042175491</v>
      </c>
      <c r="AQ19">
        <v>0.57741660042175491</v>
      </c>
      <c r="AR19">
        <v>0.57741660042175491</v>
      </c>
      <c r="AS19" s="100">
        <f t="shared" si="10"/>
        <v>0.57741660042175491</v>
      </c>
      <c r="AT19">
        <v>0.57741660042175491</v>
      </c>
      <c r="AU19">
        <v>0.57741660042175491</v>
      </c>
      <c r="AV19">
        <v>0.57741660042175491</v>
      </c>
      <c r="AW19" s="100">
        <f t="shared" si="11"/>
        <v>0.57741660042175491</v>
      </c>
      <c r="AX19">
        <v>1.1236745719100281</v>
      </c>
      <c r="AY19">
        <v>1.170620942531466</v>
      </c>
      <c r="AZ19">
        <v>1.1012946990320229</v>
      </c>
      <c r="BA19" s="100">
        <f t="shared" si="12"/>
        <v>1.1318634044911722</v>
      </c>
      <c r="BB19">
        <v>0.57741660042175491</v>
      </c>
      <c r="BC19">
        <v>0.57741660042175491</v>
      </c>
      <c r="BD19">
        <v>0.57741660042175491</v>
      </c>
      <c r="BE19" s="100">
        <f t="shared" si="13"/>
        <v>0.57741660042175491</v>
      </c>
      <c r="BF19">
        <v>0.57741660042175491</v>
      </c>
      <c r="BG19">
        <v>0.57741660042175491</v>
      </c>
      <c r="BH19">
        <v>0.57741660042175491</v>
      </c>
      <c r="BI19" s="100">
        <f t="shared" si="14"/>
        <v>0.57741660042175491</v>
      </c>
      <c r="BJ19">
        <v>0.57741660042175491</v>
      </c>
      <c r="BK19">
        <v>0.57741660042175491</v>
      </c>
      <c r="BL19">
        <v>0.57741660042175491</v>
      </c>
      <c r="BM19" s="100">
        <f t="shared" si="15"/>
        <v>0.57741660042175491</v>
      </c>
    </row>
    <row r="20" spans="1:65">
      <c r="A20" t="s">
        <v>1382</v>
      </c>
      <c r="B20">
        <v>0.49567178711356519</v>
      </c>
      <c r="C20">
        <v>0.49567178711356519</v>
      </c>
      <c r="D20">
        <v>0.49567178711356519</v>
      </c>
      <c r="E20" s="100">
        <f t="shared" si="0"/>
        <v>0.49567178711356519</v>
      </c>
      <c r="F20">
        <v>0.49567178711356519</v>
      </c>
      <c r="G20">
        <v>0.49567178711356519</v>
      </c>
      <c r="H20">
        <v>0.49567178711356519</v>
      </c>
      <c r="I20" s="100">
        <f t="shared" si="1"/>
        <v>0.49567178711356519</v>
      </c>
      <c r="J20">
        <v>0.49567178711356519</v>
      </c>
      <c r="K20">
        <v>0.49567178711356519</v>
      </c>
      <c r="L20">
        <v>0.49567178711356519</v>
      </c>
      <c r="M20" s="100">
        <f t="shared" si="2"/>
        <v>0.49567178711356519</v>
      </c>
      <c r="N20">
        <v>0.49567178711356519</v>
      </c>
      <c r="O20">
        <v>0.68510059466922157</v>
      </c>
      <c r="P20">
        <v>0.63852046632791004</v>
      </c>
      <c r="Q20" s="100">
        <f t="shared" si="3"/>
        <v>0.60643094937023234</v>
      </c>
      <c r="R20">
        <v>0.90518146776835373</v>
      </c>
      <c r="S20">
        <v>0.95089385899451406</v>
      </c>
      <c r="T20">
        <v>1.1437828431017589</v>
      </c>
      <c r="U20" s="100">
        <f t="shared" si="4"/>
        <v>0.99995272328820894</v>
      </c>
      <c r="V20">
        <v>0.49567178711356519</v>
      </c>
      <c r="W20">
        <v>0.49567178711356519</v>
      </c>
      <c r="X20">
        <v>0.49567178711356519</v>
      </c>
      <c r="Y20" s="100">
        <f t="shared" si="5"/>
        <v>0.49567178711356519</v>
      </c>
      <c r="Z20">
        <v>0.49567178711356519</v>
      </c>
      <c r="AA20">
        <v>0.49567178711356519</v>
      </c>
      <c r="AB20">
        <v>0.49567178711356519</v>
      </c>
      <c r="AC20" s="100">
        <f t="shared" si="6"/>
        <v>0.49567178711356519</v>
      </c>
      <c r="AD20">
        <v>0.49567178711356519</v>
      </c>
      <c r="AE20">
        <v>0.49567178711356519</v>
      </c>
      <c r="AF20">
        <v>0.49567178711356519</v>
      </c>
      <c r="AG20" s="100">
        <f t="shared" si="7"/>
        <v>0.49567178711356519</v>
      </c>
      <c r="AH20">
        <v>0.49567178711356519</v>
      </c>
      <c r="AI20">
        <v>0.49567178711356519</v>
      </c>
      <c r="AJ20">
        <v>0.49567178711356519</v>
      </c>
      <c r="AK20" s="100">
        <f t="shared" si="8"/>
        <v>0.49567178711356519</v>
      </c>
      <c r="AL20">
        <v>1.055182694569103</v>
      </c>
      <c r="AM20">
        <v>0.9374134133007942</v>
      </c>
      <c r="AN20">
        <v>1.0553550451133531</v>
      </c>
      <c r="AO20" s="100">
        <f t="shared" si="9"/>
        <v>1.0159837176610835</v>
      </c>
      <c r="AP20">
        <v>0.49567178711356519</v>
      </c>
      <c r="AQ20">
        <v>0.49567178711356519</v>
      </c>
      <c r="AR20">
        <v>0.49567178711356519</v>
      </c>
      <c r="AS20" s="100">
        <f t="shared" si="10"/>
        <v>0.49567178711356519</v>
      </c>
      <c r="AT20">
        <v>0.49567178711356519</v>
      </c>
      <c r="AU20">
        <v>0.49567178711356519</v>
      </c>
      <c r="AV20">
        <v>0.49567178711356519</v>
      </c>
      <c r="AW20" s="100">
        <f t="shared" si="11"/>
        <v>0.49567178711356519</v>
      </c>
      <c r="AX20">
        <v>1.049106141005486</v>
      </c>
      <c r="AY20">
        <v>1.197461659484397</v>
      </c>
      <c r="AZ20">
        <v>1.068721787323019</v>
      </c>
      <c r="BA20" s="100">
        <f t="shared" si="12"/>
        <v>1.1050965292709674</v>
      </c>
      <c r="BB20">
        <v>0.49567178711356519</v>
      </c>
      <c r="BC20">
        <v>0.49567178711356519</v>
      </c>
      <c r="BD20">
        <v>0.49567178711356519</v>
      </c>
      <c r="BE20" s="100">
        <f t="shared" si="13"/>
        <v>0.49567178711356519</v>
      </c>
      <c r="BF20">
        <v>0.49567178711356519</v>
      </c>
      <c r="BG20">
        <v>0.49567178711356519</v>
      </c>
      <c r="BH20">
        <v>0.49567178711356519</v>
      </c>
      <c r="BI20" s="100">
        <f t="shared" si="14"/>
        <v>0.49567178711356519</v>
      </c>
      <c r="BJ20">
        <v>0.49567178711356519</v>
      </c>
      <c r="BK20">
        <v>0.49567178711356519</v>
      </c>
      <c r="BL20">
        <v>0.49567178711356519</v>
      </c>
      <c r="BM20" s="100">
        <f t="shared" si="15"/>
        <v>0.49567178711356519</v>
      </c>
    </row>
    <row r="21" spans="1:65">
      <c r="A21" t="s">
        <v>1391</v>
      </c>
      <c r="B21">
        <v>0.78231630740221048</v>
      </c>
      <c r="C21">
        <v>0.78231630740221048</v>
      </c>
      <c r="D21">
        <v>0.78231630740221048</v>
      </c>
      <c r="E21" s="100">
        <f t="shared" si="0"/>
        <v>0.78231630740221048</v>
      </c>
      <c r="F21">
        <v>0.78231630740221048</v>
      </c>
      <c r="G21">
        <v>0.78231630740221048</v>
      </c>
      <c r="H21">
        <v>0.78231630740221048</v>
      </c>
      <c r="I21" s="100">
        <f t="shared" si="1"/>
        <v>0.78231630740221048</v>
      </c>
      <c r="J21">
        <v>0.78231630740221048</v>
      </c>
      <c r="K21">
        <v>0.78231630740221048</v>
      </c>
      <c r="L21">
        <v>0.78231630740221048</v>
      </c>
      <c r="M21" s="100">
        <f t="shared" si="2"/>
        <v>0.78231630740221048</v>
      </c>
      <c r="N21">
        <v>0.78231630740221048</v>
      </c>
      <c r="O21">
        <v>0.78231630740221048</v>
      </c>
      <c r="P21">
        <v>0.78231630740221048</v>
      </c>
      <c r="Q21" s="100">
        <f t="shared" si="3"/>
        <v>0.78231630740221048</v>
      </c>
      <c r="R21">
        <v>0.78231630740221048</v>
      </c>
      <c r="S21">
        <v>0.78231630740221048</v>
      </c>
      <c r="T21">
        <v>0.78231630740221048</v>
      </c>
      <c r="U21" s="100">
        <f t="shared" si="4"/>
        <v>0.78231630740221048</v>
      </c>
      <c r="V21">
        <v>0.78231630740221048</v>
      </c>
      <c r="W21">
        <v>0.78231630740221048</v>
      </c>
      <c r="X21">
        <v>0.78231630740221048</v>
      </c>
      <c r="Y21" s="100">
        <f t="shared" si="5"/>
        <v>0.78231630740221048</v>
      </c>
      <c r="Z21">
        <v>0.78231630740221048</v>
      </c>
      <c r="AA21">
        <v>0.78231630740221048</v>
      </c>
      <c r="AB21">
        <v>0.78231630740221048</v>
      </c>
      <c r="AC21" s="100">
        <f t="shared" si="6"/>
        <v>0.78231630740221048</v>
      </c>
      <c r="AD21">
        <v>0.78231630740221048</v>
      </c>
      <c r="AE21">
        <v>0.78231630740221048</v>
      </c>
      <c r="AF21">
        <v>0.78231630740221048</v>
      </c>
      <c r="AG21" s="100">
        <f t="shared" si="7"/>
        <v>0.78231630740221048</v>
      </c>
      <c r="AH21">
        <v>0.78231630740221048</v>
      </c>
      <c r="AI21">
        <v>0.78231630740221048</v>
      </c>
      <c r="AJ21">
        <v>0.78231630740221048</v>
      </c>
      <c r="AK21" s="100">
        <f t="shared" si="8"/>
        <v>0.78231630740221048</v>
      </c>
      <c r="AL21">
        <v>0.78231630740221048</v>
      </c>
      <c r="AM21">
        <v>0.78231630740221048</v>
      </c>
      <c r="AN21">
        <v>0.78231630740221048</v>
      </c>
      <c r="AO21" s="100">
        <f t="shared" si="9"/>
        <v>0.78231630740221048</v>
      </c>
      <c r="AP21">
        <v>0.78231630740221048</v>
      </c>
      <c r="AQ21">
        <v>0.78231630740221048</v>
      </c>
      <c r="AR21">
        <v>0.78231630740221048</v>
      </c>
      <c r="AS21" s="100">
        <f t="shared" si="10"/>
        <v>0.78231630740221048</v>
      </c>
      <c r="AT21">
        <v>0.78231630740221048</v>
      </c>
      <c r="AU21">
        <v>0.78231630740221048</v>
      </c>
      <c r="AV21">
        <v>0.78231630740221048</v>
      </c>
      <c r="AW21" s="100">
        <f t="shared" si="11"/>
        <v>0.78231630740221048</v>
      </c>
      <c r="AX21">
        <v>1.0179429669977571</v>
      </c>
      <c r="AY21">
        <v>0.78231630740221048</v>
      </c>
      <c r="AZ21">
        <v>1</v>
      </c>
      <c r="BA21" s="100">
        <f t="shared" si="12"/>
        <v>0.93341975813332256</v>
      </c>
      <c r="BB21">
        <v>0.78231630740221048</v>
      </c>
      <c r="BC21">
        <v>0.78231630740221048</v>
      </c>
      <c r="BD21">
        <v>0.78231630740221048</v>
      </c>
      <c r="BE21" s="100">
        <f t="shared" si="13"/>
        <v>0.78231630740221048</v>
      </c>
      <c r="BF21">
        <v>0.78231630740221048</v>
      </c>
      <c r="BG21">
        <v>0.78231630740221048</v>
      </c>
      <c r="BH21">
        <v>0.78231630740221048</v>
      </c>
      <c r="BI21" s="100">
        <f t="shared" si="14"/>
        <v>0.78231630740221048</v>
      </c>
      <c r="BJ21">
        <v>0.78231630740221048</v>
      </c>
      <c r="BK21">
        <v>0.78231630740221048</v>
      </c>
      <c r="BL21">
        <v>0.78231630740221048</v>
      </c>
      <c r="BM21" s="100">
        <f t="shared" si="15"/>
        <v>0.78231630740221048</v>
      </c>
    </row>
    <row r="22" spans="1:65">
      <c r="A22" t="s">
        <v>1393</v>
      </c>
      <c r="B22">
        <v>0.4616657327317199</v>
      </c>
      <c r="C22">
        <v>0.4616657327317199</v>
      </c>
      <c r="D22">
        <v>0.4616657327317199</v>
      </c>
      <c r="E22" s="100">
        <f t="shared" si="0"/>
        <v>0.4616657327317199</v>
      </c>
      <c r="F22">
        <v>0.4616657327317199</v>
      </c>
      <c r="G22">
        <v>0.4616657327317199</v>
      </c>
      <c r="H22">
        <v>0.4616657327317199</v>
      </c>
      <c r="I22" s="100">
        <f t="shared" si="1"/>
        <v>0.4616657327317199</v>
      </c>
      <c r="J22">
        <v>0.4616657327317199</v>
      </c>
      <c r="K22">
        <v>0.4616657327317199</v>
      </c>
      <c r="L22">
        <v>0.4616657327317199</v>
      </c>
      <c r="M22" s="100">
        <f t="shared" si="2"/>
        <v>0.4616657327317199</v>
      </c>
      <c r="N22">
        <v>0.97987746419399646</v>
      </c>
      <c r="O22">
        <v>1.0038030185131579</v>
      </c>
      <c r="P22">
        <v>1</v>
      </c>
      <c r="Q22" s="100">
        <f t="shared" si="3"/>
        <v>0.99456016090238475</v>
      </c>
      <c r="R22">
        <v>0.65700597275742745</v>
      </c>
      <c r="S22">
        <v>0.4616657327317199</v>
      </c>
      <c r="T22">
        <v>0.63798822445245296</v>
      </c>
      <c r="U22" s="100">
        <f t="shared" si="4"/>
        <v>0.58555330998053334</v>
      </c>
      <c r="V22">
        <v>0.4616657327317199</v>
      </c>
      <c r="W22">
        <v>0.4616657327317199</v>
      </c>
      <c r="X22">
        <v>0.4616657327317199</v>
      </c>
      <c r="Y22" s="100">
        <f t="shared" si="5"/>
        <v>0.4616657327317199</v>
      </c>
      <c r="Z22">
        <v>0.4616657327317199</v>
      </c>
      <c r="AA22">
        <v>0.4616657327317199</v>
      </c>
      <c r="AB22">
        <v>0.4616657327317199</v>
      </c>
      <c r="AC22" s="100">
        <f t="shared" si="6"/>
        <v>0.4616657327317199</v>
      </c>
      <c r="AD22">
        <v>0.4616657327317199</v>
      </c>
      <c r="AE22">
        <v>0.4616657327317199</v>
      </c>
      <c r="AF22">
        <v>0.4616657327317199</v>
      </c>
      <c r="AG22" s="100">
        <f t="shared" si="7"/>
        <v>0.4616657327317199</v>
      </c>
      <c r="AH22">
        <v>0.4616657327317199</v>
      </c>
      <c r="AI22">
        <v>0.4616657327317199</v>
      </c>
      <c r="AJ22">
        <v>0.4616657327317199</v>
      </c>
      <c r="AK22" s="100">
        <f t="shared" si="8"/>
        <v>0.4616657327317199</v>
      </c>
      <c r="AL22">
        <v>0.4616657327317199</v>
      </c>
      <c r="AM22">
        <v>0.4616657327317199</v>
      </c>
      <c r="AN22">
        <v>0.4616657327317199</v>
      </c>
      <c r="AO22" s="100">
        <f t="shared" si="9"/>
        <v>0.4616657327317199</v>
      </c>
      <c r="AP22">
        <v>0.4616657327317199</v>
      </c>
      <c r="AQ22">
        <v>0.4616657327317199</v>
      </c>
      <c r="AR22">
        <v>0.4616657327317199</v>
      </c>
      <c r="AS22" s="100">
        <f t="shared" si="10"/>
        <v>0.4616657327317199</v>
      </c>
      <c r="AT22">
        <v>0.4616657327317199</v>
      </c>
      <c r="AU22">
        <v>0.4616657327317199</v>
      </c>
      <c r="AV22">
        <v>0.4616657327317199</v>
      </c>
      <c r="AW22" s="100">
        <f t="shared" si="11"/>
        <v>0.4616657327317199</v>
      </c>
      <c r="AX22">
        <v>9.1504715264923266</v>
      </c>
      <c r="AY22">
        <v>10.72590115869901</v>
      </c>
      <c r="AZ22">
        <v>8.3969506802675919</v>
      </c>
      <c r="BA22" s="100">
        <f t="shared" si="12"/>
        <v>9.4244411218196422</v>
      </c>
      <c r="BB22">
        <v>0.4616657327317199</v>
      </c>
      <c r="BC22">
        <v>0.4616657327317199</v>
      </c>
      <c r="BD22">
        <v>0.4616657327317199</v>
      </c>
      <c r="BE22" s="100">
        <f t="shared" si="13"/>
        <v>0.4616657327317199</v>
      </c>
      <c r="BF22">
        <v>0.4616657327317199</v>
      </c>
      <c r="BG22">
        <v>0.4616657327317199</v>
      </c>
      <c r="BH22">
        <v>0.4616657327317199</v>
      </c>
      <c r="BI22" s="100">
        <f t="shared" si="14"/>
        <v>0.4616657327317199</v>
      </c>
      <c r="BJ22">
        <v>0.4616657327317199</v>
      </c>
      <c r="BK22">
        <v>0.4616657327317199</v>
      </c>
      <c r="BL22">
        <v>0.4616657327317199</v>
      </c>
      <c r="BM22" s="100">
        <f t="shared" si="15"/>
        <v>0.4616657327317199</v>
      </c>
    </row>
    <row r="23" spans="1:65">
      <c r="A23" t="s">
        <v>1384</v>
      </c>
      <c r="B23">
        <v>0.46793950321000888</v>
      </c>
      <c r="C23">
        <v>0.46793950321000888</v>
      </c>
      <c r="D23">
        <v>0.46793950321000888</v>
      </c>
      <c r="E23" s="100">
        <f t="shared" si="0"/>
        <v>0.46793950321000888</v>
      </c>
      <c r="F23">
        <v>0.46793950321000888</v>
      </c>
      <c r="G23">
        <v>0.46793950321000888</v>
      </c>
      <c r="H23">
        <v>0.46793950321000888</v>
      </c>
      <c r="I23" s="100">
        <f t="shared" si="1"/>
        <v>0.46793950321000888</v>
      </c>
      <c r="J23">
        <v>0.46793950321000888</v>
      </c>
      <c r="K23">
        <v>0.46793950321000888</v>
      </c>
      <c r="L23">
        <v>0.46793950321000888</v>
      </c>
      <c r="M23" s="100">
        <f t="shared" si="2"/>
        <v>0.46793950321000888</v>
      </c>
      <c r="N23">
        <v>0.59313289558639004</v>
      </c>
      <c r="O23">
        <v>0.46793950321000888</v>
      </c>
      <c r="P23">
        <v>0.55688781414840349</v>
      </c>
      <c r="Q23" s="100">
        <f t="shared" si="3"/>
        <v>0.53932007098160073</v>
      </c>
      <c r="R23">
        <v>0.99843763324277901</v>
      </c>
      <c r="S23">
        <v>1.097378391219072</v>
      </c>
      <c r="T23">
        <v>0.96571016117046549</v>
      </c>
      <c r="U23" s="100">
        <f t="shared" si="4"/>
        <v>1.0205087285441055</v>
      </c>
      <c r="V23">
        <v>0.46793950321000888</v>
      </c>
      <c r="W23">
        <v>0.46793950321000888</v>
      </c>
      <c r="X23">
        <v>0.46793950321000888</v>
      </c>
      <c r="Y23" s="100">
        <f t="shared" si="5"/>
        <v>0.46793950321000888</v>
      </c>
      <c r="Z23">
        <v>0.46793950321000888</v>
      </c>
      <c r="AA23">
        <v>0.46793950321000888</v>
      </c>
      <c r="AB23">
        <v>0.46793950321000888</v>
      </c>
      <c r="AC23" s="100">
        <f t="shared" si="6"/>
        <v>0.46793950321000888</v>
      </c>
      <c r="AD23">
        <v>0.46793950321000888</v>
      </c>
      <c r="AE23">
        <v>0.46793950321000888</v>
      </c>
      <c r="AF23">
        <v>0.46793950321000888</v>
      </c>
      <c r="AG23" s="100">
        <f t="shared" si="7"/>
        <v>0.46793950321000888</v>
      </c>
      <c r="AH23">
        <v>0.46793950321000888</v>
      </c>
      <c r="AI23">
        <v>0.46793950321000888</v>
      </c>
      <c r="AJ23">
        <v>0.46793950321000888</v>
      </c>
      <c r="AK23" s="100">
        <f t="shared" si="8"/>
        <v>0.46793950321000888</v>
      </c>
      <c r="AL23">
        <v>1.0015623667572211</v>
      </c>
      <c r="AM23">
        <v>1.04366403937286</v>
      </c>
      <c r="AN23">
        <v>0.86669631001254765</v>
      </c>
      <c r="AO23" s="100">
        <f t="shared" si="9"/>
        <v>0.97064090538087633</v>
      </c>
      <c r="AP23">
        <v>0.46793950321000888</v>
      </c>
      <c r="AQ23">
        <v>0.46793950321000888</v>
      </c>
      <c r="AR23">
        <v>0.46793950321000888</v>
      </c>
      <c r="AS23" s="100">
        <f t="shared" si="10"/>
        <v>0.46793950321000888</v>
      </c>
      <c r="AT23">
        <v>0.46793950321000888</v>
      </c>
      <c r="AU23">
        <v>0.46793950321000888</v>
      </c>
      <c r="AV23">
        <v>0.46793950321000888</v>
      </c>
      <c r="AW23" s="100">
        <f t="shared" si="11"/>
        <v>0.46793950321000888</v>
      </c>
      <c r="AX23">
        <v>1.0517256081961821</v>
      </c>
      <c r="AY23">
        <v>1.2834614494377921</v>
      </c>
      <c r="AZ23">
        <v>1.3913317577691959</v>
      </c>
      <c r="BA23" s="100">
        <f t="shared" si="12"/>
        <v>1.2421729384677234</v>
      </c>
      <c r="BB23">
        <v>0.46793950321000888</v>
      </c>
      <c r="BC23">
        <v>0.46793950321000888</v>
      </c>
      <c r="BD23">
        <v>0.46793950321000888</v>
      </c>
      <c r="BE23" s="100">
        <f t="shared" si="13"/>
        <v>0.46793950321000888</v>
      </c>
      <c r="BF23">
        <v>0.46793950321000888</v>
      </c>
      <c r="BG23">
        <v>0.46793950321000888</v>
      </c>
      <c r="BH23">
        <v>0.46793950321000888</v>
      </c>
      <c r="BI23" s="100">
        <f t="shared" si="14"/>
        <v>0.46793950321000888</v>
      </c>
      <c r="BJ23">
        <v>0.46793950321000888</v>
      </c>
      <c r="BK23">
        <v>0.46793950321000888</v>
      </c>
      <c r="BL23">
        <v>0.46793950321000888</v>
      </c>
      <c r="BM23" s="100">
        <f t="shared" si="15"/>
        <v>0.46793950321000888</v>
      </c>
    </row>
    <row r="24" spans="1:65">
      <c r="A24" t="s">
        <v>1395</v>
      </c>
      <c r="B24">
        <v>0.99299428127596912</v>
      </c>
      <c r="C24">
        <v>0.99299428127596912</v>
      </c>
      <c r="D24">
        <v>0.99299428127596912</v>
      </c>
      <c r="E24" s="100">
        <f t="shared" si="0"/>
        <v>0.99299428127596912</v>
      </c>
      <c r="F24">
        <v>0.99299428127596912</v>
      </c>
      <c r="G24">
        <v>0.99299428127596912</v>
      </c>
      <c r="H24">
        <v>0.99299428127596912</v>
      </c>
      <c r="I24" s="100">
        <f t="shared" si="1"/>
        <v>0.99299428127596912</v>
      </c>
      <c r="J24">
        <v>0.99299428127596912</v>
      </c>
      <c r="K24">
        <v>0.99299428127596912</v>
      </c>
      <c r="L24">
        <v>0.99299428127596912</v>
      </c>
      <c r="M24" s="100">
        <f t="shared" si="2"/>
        <v>0.99299428127596912</v>
      </c>
      <c r="N24">
        <v>0.99299428127596912</v>
      </c>
      <c r="O24">
        <v>0.99299428127596912</v>
      </c>
      <c r="P24">
        <v>0.99299428127596912</v>
      </c>
      <c r="Q24" s="100">
        <f t="shared" si="3"/>
        <v>0.99299428127596912</v>
      </c>
      <c r="R24">
        <v>0.99299428127596912</v>
      </c>
      <c r="S24">
        <v>0.99299428127596912</v>
      </c>
      <c r="T24">
        <v>0.99299428127596912</v>
      </c>
      <c r="U24" s="100">
        <f t="shared" si="4"/>
        <v>0.99299428127596912</v>
      </c>
      <c r="V24">
        <v>0.99299428127596912</v>
      </c>
      <c r="W24">
        <v>0.99299428127596912</v>
      </c>
      <c r="X24">
        <v>0.99299428127596912</v>
      </c>
      <c r="Y24" s="100">
        <f t="shared" si="5"/>
        <v>0.99299428127596912</v>
      </c>
      <c r="Z24">
        <v>0.99299428127596912</v>
      </c>
      <c r="AA24">
        <v>0.99299428127596912</v>
      </c>
      <c r="AB24">
        <v>0.99299428127596912</v>
      </c>
      <c r="AC24" s="100">
        <f t="shared" si="6"/>
        <v>0.99299428127596912</v>
      </c>
      <c r="AD24">
        <v>0.99299428127596912</v>
      </c>
      <c r="AE24">
        <v>0.99299428127596912</v>
      </c>
      <c r="AF24">
        <v>0.99299428127596912</v>
      </c>
      <c r="AG24" s="100">
        <f t="shared" si="7"/>
        <v>0.99299428127596912</v>
      </c>
      <c r="AH24">
        <v>0.99299428127596912</v>
      </c>
      <c r="AI24">
        <v>0.99299428127596912</v>
      </c>
      <c r="AJ24">
        <v>0.99299428127596912</v>
      </c>
      <c r="AK24" s="100">
        <f t="shared" si="8"/>
        <v>0.99299428127596912</v>
      </c>
      <c r="AL24">
        <v>0.99299428127596912</v>
      </c>
      <c r="AM24">
        <v>0.99299428127596912</v>
      </c>
      <c r="AN24">
        <v>0.99299428127596912</v>
      </c>
      <c r="AO24" s="100">
        <f t="shared" si="9"/>
        <v>0.99299428127596912</v>
      </c>
      <c r="AP24">
        <v>0.99299428127596912</v>
      </c>
      <c r="AQ24">
        <v>0.99299428127596912</v>
      </c>
      <c r="AR24">
        <v>0.99299428127596912</v>
      </c>
      <c r="AS24" s="100">
        <f t="shared" si="10"/>
        <v>0.99299428127596912</v>
      </c>
      <c r="AT24">
        <v>0.99299428127596912</v>
      </c>
      <c r="AU24">
        <v>0.99299428127596912</v>
      </c>
      <c r="AV24">
        <v>0.99299428127596912</v>
      </c>
      <c r="AW24" s="100">
        <f t="shared" si="11"/>
        <v>0.99299428127596912</v>
      </c>
      <c r="AX24">
        <v>1</v>
      </c>
      <c r="AY24">
        <v>1.193490839897245</v>
      </c>
      <c r="AZ24">
        <v>0.99299428127596912</v>
      </c>
      <c r="BA24" s="100">
        <f t="shared" si="12"/>
        <v>1.062161707057738</v>
      </c>
      <c r="BB24">
        <v>0.99299428127596912</v>
      </c>
      <c r="BC24">
        <v>0.99299428127596912</v>
      </c>
      <c r="BD24">
        <v>0.99299428127596912</v>
      </c>
      <c r="BE24" s="100">
        <f t="shared" si="13"/>
        <v>0.99299428127596912</v>
      </c>
      <c r="BF24">
        <v>0.99299428127596912</v>
      </c>
      <c r="BG24">
        <v>0.99299428127596912</v>
      </c>
      <c r="BH24">
        <v>0.99299428127596912</v>
      </c>
      <c r="BI24" s="100">
        <f t="shared" si="14"/>
        <v>0.99299428127596912</v>
      </c>
      <c r="BJ24">
        <v>0.99299428127596912</v>
      </c>
      <c r="BK24">
        <v>0.99299428127596912</v>
      </c>
      <c r="BL24">
        <v>0.99299428127596912</v>
      </c>
      <c r="BM24" s="100">
        <f t="shared" si="15"/>
        <v>0.99299428127596912</v>
      </c>
    </row>
    <row r="25" spans="1:65">
      <c r="A25" t="s">
        <v>1309</v>
      </c>
      <c r="B25">
        <v>0.60090788311975518</v>
      </c>
      <c r="C25">
        <v>0.60090788311975518</v>
      </c>
      <c r="D25">
        <v>0.60090788311975518</v>
      </c>
      <c r="E25" s="100">
        <f t="shared" si="0"/>
        <v>0.60090788311975518</v>
      </c>
      <c r="F25">
        <v>0.60090788311975518</v>
      </c>
      <c r="G25">
        <v>0.60090788311975518</v>
      </c>
      <c r="H25">
        <v>0.60090788311975518</v>
      </c>
      <c r="I25" s="100">
        <f t="shared" si="1"/>
        <v>0.60090788311975518</v>
      </c>
      <c r="J25">
        <v>0.60090788311975518</v>
      </c>
      <c r="K25">
        <v>0.60090788311975518</v>
      </c>
      <c r="L25">
        <v>0.60090788311975518</v>
      </c>
      <c r="M25" s="100">
        <f t="shared" si="2"/>
        <v>0.60090788311975518</v>
      </c>
      <c r="N25">
        <v>0.63464710221872589</v>
      </c>
      <c r="O25">
        <v>0.60090788311975518</v>
      </c>
      <c r="P25">
        <v>0.61279240740959573</v>
      </c>
      <c r="Q25" s="100">
        <f t="shared" si="3"/>
        <v>0.61611579758269219</v>
      </c>
      <c r="R25">
        <v>0.78483693386025888</v>
      </c>
      <c r="S25">
        <v>1.0112337452964131</v>
      </c>
      <c r="T25">
        <v>0.8286704019636475</v>
      </c>
      <c r="U25" s="100">
        <f t="shared" si="4"/>
        <v>0.87491369370677319</v>
      </c>
      <c r="V25">
        <v>0.60090788311975518</v>
      </c>
      <c r="W25">
        <v>0.60090788311975518</v>
      </c>
      <c r="X25">
        <v>0.60090788311975518</v>
      </c>
      <c r="Y25" s="100">
        <f t="shared" si="5"/>
        <v>0.60090788311975518</v>
      </c>
      <c r="Z25">
        <v>0.60090788311975518</v>
      </c>
      <c r="AA25">
        <v>0.60090788311975518</v>
      </c>
      <c r="AB25">
        <v>0.60090788311975518</v>
      </c>
      <c r="AC25" s="100">
        <f t="shared" si="6"/>
        <v>0.60090788311975518</v>
      </c>
      <c r="AD25">
        <v>0.60090788311975518</v>
      </c>
      <c r="AE25">
        <v>0.60090788311975518</v>
      </c>
      <c r="AF25">
        <v>0.60090788311975518</v>
      </c>
      <c r="AG25" s="100">
        <f t="shared" si="7"/>
        <v>0.60090788311975518</v>
      </c>
      <c r="AH25">
        <v>0.60090788311975518</v>
      </c>
      <c r="AI25">
        <v>0.60090788311975518</v>
      </c>
      <c r="AJ25">
        <v>0.60090788311975518</v>
      </c>
      <c r="AK25" s="100">
        <f t="shared" si="8"/>
        <v>0.60090788311975518</v>
      </c>
      <c r="AL25">
        <v>0.98876625470358748</v>
      </c>
      <c r="AM25">
        <v>1.0927398048844721</v>
      </c>
      <c r="AN25">
        <v>1.183849708035728</v>
      </c>
      <c r="AO25" s="100">
        <f t="shared" si="9"/>
        <v>1.0884519225412623</v>
      </c>
      <c r="AP25">
        <v>0.60090788311975518</v>
      </c>
      <c r="AQ25">
        <v>0.60090788311975518</v>
      </c>
      <c r="AR25">
        <v>0.60090788311975518</v>
      </c>
      <c r="AS25" s="100">
        <f t="shared" si="10"/>
        <v>0.60090788311975518</v>
      </c>
      <c r="AT25">
        <v>0.60090788311975518</v>
      </c>
      <c r="AU25">
        <v>0.60090788311975518</v>
      </c>
      <c r="AV25">
        <v>0.60090788311975518</v>
      </c>
      <c r="AW25" s="100">
        <f t="shared" si="11"/>
        <v>0.60090788311975518</v>
      </c>
      <c r="AX25">
        <v>1.1734347119268971</v>
      </c>
      <c r="AY25">
        <v>1.172706278371348</v>
      </c>
      <c r="AZ25">
        <v>1.171864739257926</v>
      </c>
      <c r="BA25" s="100">
        <f t="shared" si="12"/>
        <v>1.1726685765187239</v>
      </c>
      <c r="BB25">
        <v>0.60090788311975518</v>
      </c>
      <c r="BC25">
        <v>0.60090788311975518</v>
      </c>
      <c r="BD25">
        <v>0.60090788311975518</v>
      </c>
      <c r="BE25" s="100">
        <f t="shared" si="13"/>
        <v>0.60090788311975518</v>
      </c>
      <c r="BF25">
        <v>0.60090788311975518</v>
      </c>
      <c r="BG25">
        <v>0.60090788311975518</v>
      </c>
      <c r="BH25">
        <v>0.60090788311975518</v>
      </c>
      <c r="BI25" s="100">
        <f t="shared" si="14"/>
        <v>0.60090788311975518</v>
      </c>
      <c r="BJ25">
        <v>0.60090788311975518</v>
      </c>
      <c r="BK25">
        <v>0.60090788311975518</v>
      </c>
      <c r="BL25">
        <v>0.60090788311975518</v>
      </c>
      <c r="BM25" s="100">
        <f t="shared" si="15"/>
        <v>0.60090788311975518</v>
      </c>
    </row>
    <row r="26" spans="1:65">
      <c r="A26" t="s">
        <v>1337</v>
      </c>
      <c r="B26">
        <v>0.91367429806933653</v>
      </c>
      <c r="C26">
        <v>0.91367429806933653</v>
      </c>
      <c r="D26">
        <v>0.91367429806933653</v>
      </c>
      <c r="E26" s="100">
        <f t="shared" si="0"/>
        <v>0.91367429806933653</v>
      </c>
      <c r="F26">
        <v>0.91367429806933653</v>
      </c>
      <c r="G26">
        <v>0.91367429806933653</v>
      </c>
      <c r="H26">
        <v>0.91367429806933653</v>
      </c>
      <c r="I26" s="100">
        <f t="shared" si="1"/>
        <v>0.91367429806933653</v>
      </c>
      <c r="J26">
        <v>0.91367429806933653</v>
      </c>
      <c r="K26">
        <v>0.91367429806933653</v>
      </c>
      <c r="L26">
        <v>0.91367429806933653</v>
      </c>
      <c r="M26" s="100">
        <f t="shared" si="2"/>
        <v>0.91367429806933653</v>
      </c>
      <c r="N26">
        <v>0.91367429806933653</v>
      </c>
      <c r="O26">
        <v>0.91367429806933653</v>
      </c>
      <c r="P26">
        <v>0.91367429806933653</v>
      </c>
      <c r="Q26" s="100">
        <f t="shared" si="3"/>
        <v>0.91367429806933653</v>
      </c>
      <c r="R26">
        <v>0.91367429806933653</v>
      </c>
      <c r="S26">
        <v>0.91367429806933653</v>
      </c>
      <c r="T26">
        <v>0.91367429806933653</v>
      </c>
      <c r="U26" s="100">
        <f t="shared" si="4"/>
        <v>0.91367429806933653</v>
      </c>
      <c r="V26">
        <v>0.91367429806933653</v>
      </c>
      <c r="W26">
        <v>0.91367429806933653</v>
      </c>
      <c r="X26">
        <v>0.91367429806933653</v>
      </c>
      <c r="Y26" s="100">
        <f t="shared" si="5"/>
        <v>0.91367429806933653</v>
      </c>
      <c r="Z26">
        <v>0.91367429806933653</v>
      </c>
      <c r="AA26">
        <v>0.91367429806933653</v>
      </c>
      <c r="AB26">
        <v>0.91367429806933653</v>
      </c>
      <c r="AC26" s="100">
        <f t="shared" si="6"/>
        <v>0.91367429806933653</v>
      </c>
      <c r="AD26">
        <v>0.91367429806933653</v>
      </c>
      <c r="AE26">
        <v>1.0310419872451539</v>
      </c>
      <c r="AF26">
        <v>1</v>
      </c>
      <c r="AG26" s="100">
        <f t="shared" si="7"/>
        <v>0.98157209510483012</v>
      </c>
      <c r="AH26">
        <v>0.91367429806933653</v>
      </c>
      <c r="AI26">
        <v>0.91367429806933653</v>
      </c>
      <c r="AJ26">
        <v>0.91367429806933653</v>
      </c>
      <c r="AK26" s="100">
        <f t="shared" si="8"/>
        <v>0.91367429806933653</v>
      </c>
      <c r="AL26">
        <v>0.91367429806933653</v>
      </c>
      <c r="AM26">
        <v>0.91367429806933653</v>
      </c>
      <c r="AN26">
        <v>0.91367429806933653</v>
      </c>
      <c r="AO26" s="100">
        <f t="shared" si="9"/>
        <v>0.91367429806933653</v>
      </c>
      <c r="AP26">
        <v>0.91367429806933653</v>
      </c>
      <c r="AQ26">
        <v>0.91367429806933653</v>
      </c>
      <c r="AR26">
        <v>0.91367429806933653</v>
      </c>
      <c r="AS26" s="100">
        <f t="shared" si="10"/>
        <v>0.91367429806933653</v>
      </c>
      <c r="AT26">
        <v>0.91367429806933653</v>
      </c>
      <c r="AU26">
        <v>0.91367429806933653</v>
      </c>
      <c r="AV26">
        <v>0.91367429806933653</v>
      </c>
      <c r="AW26" s="100">
        <f t="shared" si="11"/>
        <v>0.91367429806933653</v>
      </c>
      <c r="AX26">
        <v>0.91367429806933653</v>
      </c>
      <c r="AY26">
        <v>0.91367429806933653</v>
      </c>
      <c r="AZ26">
        <v>0.91367429806933653</v>
      </c>
      <c r="BA26" s="100">
        <f t="shared" si="12"/>
        <v>0.91367429806933653</v>
      </c>
      <c r="BB26">
        <v>0.91367429806933653</v>
      </c>
      <c r="BC26">
        <v>0.91367429806933653</v>
      </c>
      <c r="BD26">
        <v>0.91367429806933653</v>
      </c>
      <c r="BE26" s="100">
        <f t="shared" si="13"/>
        <v>0.91367429806933653</v>
      </c>
      <c r="BF26">
        <v>0.91367429806933653</v>
      </c>
      <c r="BG26">
        <v>0.91367429806933653</v>
      </c>
      <c r="BH26">
        <v>0.91367429806933653</v>
      </c>
      <c r="BI26" s="100">
        <f t="shared" si="14"/>
        <v>0.91367429806933653</v>
      </c>
      <c r="BJ26">
        <v>0.91367429806933653</v>
      </c>
      <c r="BK26">
        <v>0.91367429806933653</v>
      </c>
      <c r="BL26">
        <v>0.91367429806933653</v>
      </c>
      <c r="BM26" s="100">
        <f t="shared" si="15"/>
        <v>0.91367429806933653</v>
      </c>
    </row>
    <row r="27" spans="1:65">
      <c r="A27" t="s">
        <v>2058</v>
      </c>
      <c r="B27">
        <v>0.27150464462752888</v>
      </c>
      <c r="C27">
        <v>0.63891902667929257</v>
      </c>
      <c r="D27">
        <v>0.27150464462752888</v>
      </c>
      <c r="E27" s="100">
        <f t="shared" si="0"/>
        <v>0.39397610531145011</v>
      </c>
      <c r="F27">
        <v>0.87087053699791828</v>
      </c>
      <c r="G27">
        <v>0.68536913575040537</v>
      </c>
      <c r="H27">
        <v>0.48642649297075968</v>
      </c>
      <c r="I27" s="100">
        <f t="shared" si="1"/>
        <v>0.68088872190636118</v>
      </c>
      <c r="J27">
        <v>2.256089005095097</v>
      </c>
      <c r="K27">
        <v>0.6760952158227872</v>
      </c>
      <c r="L27">
        <v>1.3321550841706951</v>
      </c>
      <c r="M27" s="100">
        <f t="shared" si="2"/>
        <v>1.4214464350295266</v>
      </c>
      <c r="N27">
        <v>1.1902782942734791</v>
      </c>
      <c r="O27">
        <v>1.0038721203501011</v>
      </c>
      <c r="P27">
        <v>0.82122305330107848</v>
      </c>
      <c r="Q27" s="100">
        <f t="shared" si="3"/>
        <v>1.0051244893082196</v>
      </c>
      <c r="R27">
        <v>1.0923673223712711</v>
      </c>
      <c r="S27">
        <v>1.532753921001077</v>
      </c>
      <c r="T27">
        <v>2.035819030129697</v>
      </c>
      <c r="U27" s="100">
        <f t="shared" si="4"/>
        <v>1.553646757834015</v>
      </c>
      <c r="V27">
        <v>0.27150464462752888</v>
      </c>
      <c r="W27">
        <v>0.27150464462752888</v>
      </c>
      <c r="X27">
        <v>0.27150464462752888</v>
      </c>
      <c r="Y27" s="100">
        <f t="shared" si="5"/>
        <v>0.27150464462752888</v>
      </c>
      <c r="Z27">
        <v>0.74929362556979595</v>
      </c>
      <c r="AA27">
        <v>0.70377895943474711</v>
      </c>
      <c r="AB27">
        <v>0.8687811255218737</v>
      </c>
      <c r="AC27" s="100">
        <f t="shared" si="6"/>
        <v>0.77395123684213896</v>
      </c>
      <c r="AD27">
        <v>1.9627739716836821</v>
      </c>
      <c r="AE27">
        <v>1.996158549910098</v>
      </c>
      <c r="AF27">
        <v>2.2221446946200532</v>
      </c>
      <c r="AG27" s="100">
        <f t="shared" si="7"/>
        <v>2.0603590720712774</v>
      </c>
      <c r="AH27">
        <v>0.50719792669041053</v>
      </c>
      <c r="AI27">
        <v>0.45732424982460451</v>
      </c>
      <c r="AJ27">
        <v>0.65532378210313647</v>
      </c>
      <c r="AK27" s="100">
        <f t="shared" si="8"/>
        <v>0.53994865287271721</v>
      </c>
      <c r="AL27">
        <v>1.3348463995031421</v>
      </c>
      <c r="AM27">
        <v>1.3678245967819229</v>
      </c>
      <c r="AN27">
        <v>0.81465195005348123</v>
      </c>
      <c r="AO27" s="100">
        <f t="shared" si="9"/>
        <v>1.1724409821128488</v>
      </c>
      <c r="AP27">
        <v>0.34556565544262929</v>
      </c>
      <c r="AQ27">
        <v>0.64713865641257629</v>
      </c>
      <c r="AR27">
        <v>0.66091343702437133</v>
      </c>
      <c r="AS27" s="100">
        <f t="shared" si="10"/>
        <v>0.55120591629319227</v>
      </c>
      <c r="AT27">
        <v>0.84640717070683447</v>
      </c>
      <c r="AU27">
        <v>0.56675190443146917</v>
      </c>
      <c r="AV27">
        <v>0.56836976065695699</v>
      </c>
      <c r="AW27" s="100">
        <f t="shared" si="11"/>
        <v>0.6605096119317535</v>
      </c>
      <c r="AX27">
        <v>1.2590103473790351</v>
      </c>
      <c r="AY27">
        <v>0.99612787964989902</v>
      </c>
      <c r="AZ27">
        <v>1.038180640165006</v>
      </c>
      <c r="BA27" s="100">
        <f t="shared" si="12"/>
        <v>1.0977729557313134</v>
      </c>
      <c r="BB27">
        <v>1.2004569868769619</v>
      </c>
      <c r="BC27">
        <v>1.8881263921422791</v>
      </c>
      <c r="BD27">
        <v>1.306085363001698</v>
      </c>
      <c r="BE27" s="100">
        <f t="shared" si="13"/>
        <v>1.4648895806736462</v>
      </c>
      <c r="BF27">
        <v>2.1187092420995328</v>
      </c>
      <c r="BG27">
        <v>1.4953975440789149</v>
      </c>
      <c r="BH27">
        <v>1.895974144970652</v>
      </c>
      <c r="BI27" s="100">
        <f t="shared" si="14"/>
        <v>1.8366936437163666</v>
      </c>
      <c r="BJ27">
        <v>1.4082940051142661</v>
      </c>
      <c r="BK27">
        <v>0.85957237989717794</v>
      </c>
      <c r="BL27">
        <v>1.386311096116762</v>
      </c>
      <c r="BM27" s="100">
        <f t="shared" si="15"/>
        <v>1.2180591603760684</v>
      </c>
    </row>
    <row r="28" spans="1:65">
      <c r="A28" t="s">
        <v>1514</v>
      </c>
      <c r="B28">
        <v>0.5832457682489004</v>
      </c>
      <c r="C28">
        <v>0.5832457682489004</v>
      </c>
      <c r="D28">
        <v>0.5832457682489004</v>
      </c>
      <c r="E28" s="100">
        <f t="shared" si="0"/>
        <v>0.5832457682489004</v>
      </c>
      <c r="F28">
        <v>0.5832457682489004</v>
      </c>
      <c r="G28">
        <v>0.5832457682489004</v>
      </c>
      <c r="H28">
        <v>0.5832457682489004</v>
      </c>
      <c r="I28" s="100">
        <f t="shared" si="1"/>
        <v>0.5832457682489004</v>
      </c>
      <c r="J28">
        <v>0.63490074834468313</v>
      </c>
      <c r="K28">
        <v>0.65325826311287138</v>
      </c>
      <c r="L28">
        <v>0.5832457682489004</v>
      </c>
      <c r="M28" s="100">
        <f t="shared" si="2"/>
        <v>0.62380159323548501</v>
      </c>
      <c r="N28">
        <v>5.1089326489785192</v>
      </c>
      <c r="O28">
        <v>5.1893275001515553</v>
      </c>
      <c r="P28">
        <v>5.0921521477020901</v>
      </c>
      <c r="Q28" s="100">
        <f t="shared" si="3"/>
        <v>5.1301374322773876</v>
      </c>
      <c r="R28">
        <v>4.6910712240925223</v>
      </c>
      <c r="S28">
        <v>5.3013855490667581</v>
      </c>
      <c r="T28">
        <v>5.1856329271660568</v>
      </c>
      <c r="U28" s="100">
        <f t="shared" si="4"/>
        <v>5.0593632334417791</v>
      </c>
      <c r="V28">
        <v>0.5832457682489004</v>
      </c>
      <c r="W28">
        <v>0.5832457682489004</v>
      </c>
      <c r="X28">
        <v>0.5832457682489004</v>
      </c>
      <c r="Y28" s="100">
        <f t="shared" si="5"/>
        <v>0.5832457682489004</v>
      </c>
      <c r="Z28">
        <v>0.5832457682489004</v>
      </c>
      <c r="AA28">
        <v>0.5832457682489004</v>
      </c>
      <c r="AB28">
        <v>0.5832457682489004</v>
      </c>
      <c r="AC28" s="100">
        <f t="shared" si="6"/>
        <v>0.5832457682489004</v>
      </c>
      <c r="AD28">
        <v>1.0217666592573129</v>
      </c>
      <c r="AE28">
        <v>0.99197769111079681</v>
      </c>
      <c r="AF28">
        <v>1</v>
      </c>
      <c r="AG28" s="100">
        <f t="shared" si="7"/>
        <v>1.0045814501227033</v>
      </c>
      <c r="AH28">
        <v>0.5832457682489004</v>
      </c>
      <c r="AI28">
        <v>0.5832457682489004</v>
      </c>
      <c r="AJ28">
        <v>0.5832457682489004</v>
      </c>
      <c r="AK28" s="100">
        <f t="shared" si="8"/>
        <v>0.5832457682489004</v>
      </c>
      <c r="AL28">
        <v>4.9088767420399968</v>
      </c>
      <c r="AM28">
        <v>4.5861640430820216</v>
      </c>
      <c r="AN28">
        <v>4.9127624426617089</v>
      </c>
      <c r="AO28" s="100">
        <f t="shared" si="9"/>
        <v>4.8026010759279094</v>
      </c>
      <c r="AP28">
        <v>0.5832457682489004</v>
      </c>
      <c r="AQ28">
        <v>0.5832457682489004</v>
      </c>
      <c r="AR28">
        <v>0.5832457682489004</v>
      </c>
      <c r="AS28" s="100">
        <f t="shared" si="10"/>
        <v>0.5832457682489004</v>
      </c>
      <c r="AT28">
        <v>0.5832457682489004</v>
      </c>
      <c r="AU28">
        <v>0.5832457682489004</v>
      </c>
      <c r="AV28">
        <v>0.5832457682489004</v>
      </c>
      <c r="AW28" s="100">
        <f t="shared" si="11"/>
        <v>0.5832457682489004</v>
      </c>
      <c r="AX28">
        <v>6.4283086130364202</v>
      </c>
      <c r="AY28">
        <v>6.3848704373539178</v>
      </c>
      <c r="AZ28">
        <v>6.3282360350529769</v>
      </c>
      <c r="BA28" s="100">
        <f t="shared" si="12"/>
        <v>6.3804716951477722</v>
      </c>
      <c r="BB28">
        <v>0.71911310041020871</v>
      </c>
      <c r="BC28">
        <v>0.77467904028667467</v>
      </c>
      <c r="BD28">
        <v>0.7638007624898121</v>
      </c>
      <c r="BE28" s="100">
        <f t="shared" si="13"/>
        <v>0.75253096772889849</v>
      </c>
      <c r="BF28">
        <v>0.6141831861566337</v>
      </c>
      <c r="BG28">
        <v>0.67883568748694945</v>
      </c>
      <c r="BH28">
        <v>0.67827746007368939</v>
      </c>
      <c r="BI28" s="100">
        <f t="shared" si="14"/>
        <v>0.65709877790575755</v>
      </c>
      <c r="BJ28">
        <v>0.65575134210331332</v>
      </c>
      <c r="BK28">
        <v>0.67436397437710915</v>
      </c>
      <c r="BL28">
        <v>0.6160532058924566</v>
      </c>
      <c r="BM28" s="100">
        <f t="shared" si="15"/>
        <v>0.64872284079095965</v>
      </c>
    </row>
    <row r="29" spans="1:65">
      <c r="A29" t="s">
        <v>1247</v>
      </c>
      <c r="B29">
        <v>4.2319019634323256</v>
      </c>
      <c r="C29">
        <v>3.8887190858516991</v>
      </c>
      <c r="D29">
        <v>3.722313077496112</v>
      </c>
      <c r="E29" s="100">
        <f t="shared" si="0"/>
        <v>3.9476447089267128</v>
      </c>
      <c r="F29">
        <v>0.85902494913895633</v>
      </c>
      <c r="G29">
        <v>0.65195014528615058</v>
      </c>
      <c r="H29">
        <v>1</v>
      </c>
      <c r="I29" s="100">
        <f t="shared" si="1"/>
        <v>0.83699169814170238</v>
      </c>
      <c r="J29">
        <v>6.8173402396894747E-2</v>
      </c>
      <c r="K29">
        <v>6.8173402396894747E-2</v>
      </c>
      <c r="L29">
        <v>6.8173402396894747E-2</v>
      </c>
      <c r="M29" s="100">
        <f t="shared" si="2"/>
        <v>6.8173402396894747E-2</v>
      </c>
      <c r="N29">
        <v>24.338922312206211</v>
      </c>
      <c r="O29">
        <v>25.57624974406113</v>
      </c>
      <c r="P29">
        <v>26.40176782968194</v>
      </c>
      <c r="Q29" s="100">
        <f t="shared" si="3"/>
        <v>25.438979961983094</v>
      </c>
      <c r="R29">
        <v>31.68366216940322</v>
      </c>
      <c r="S29">
        <v>51.415257877471717</v>
      </c>
      <c r="T29">
        <v>41.326493484994359</v>
      </c>
      <c r="U29" s="100">
        <f t="shared" si="4"/>
        <v>41.475137843956432</v>
      </c>
      <c r="V29">
        <v>0.41508536378170918</v>
      </c>
      <c r="W29">
        <v>6.8173402396894747E-2</v>
      </c>
      <c r="X29">
        <v>0.41471506924507828</v>
      </c>
      <c r="Y29" s="100">
        <f t="shared" si="5"/>
        <v>0.29932461180789405</v>
      </c>
      <c r="Z29">
        <v>0.57778494164593741</v>
      </c>
      <c r="AA29">
        <v>0.5786039460328386</v>
      </c>
      <c r="AB29">
        <v>0.69655800337185847</v>
      </c>
      <c r="AC29" s="100">
        <f t="shared" si="6"/>
        <v>0.61764896368354483</v>
      </c>
      <c r="AD29">
        <v>6.8173402396894747E-2</v>
      </c>
      <c r="AE29">
        <v>6.8173402396894747E-2</v>
      </c>
      <c r="AF29">
        <v>6.8173402396894747E-2</v>
      </c>
      <c r="AG29" s="100">
        <f t="shared" si="7"/>
        <v>6.8173402396894747E-2</v>
      </c>
      <c r="AH29">
        <v>6.8173402396894747E-2</v>
      </c>
      <c r="AI29">
        <v>6.8173402396894747E-2</v>
      </c>
      <c r="AJ29">
        <v>0.36780964246973391</v>
      </c>
      <c r="AK29" s="100">
        <f t="shared" si="8"/>
        <v>0.16805214908784114</v>
      </c>
      <c r="AL29">
        <v>25.60804889630446</v>
      </c>
      <c r="AM29">
        <v>23.111813266999789</v>
      </c>
      <c r="AN29">
        <v>26.660117535842328</v>
      </c>
      <c r="AO29" s="100">
        <f t="shared" si="9"/>
        <v>25.126659899715523</v>
      </c>
      <c r="AP29">
        <v>1.0595520743028659</v>
      </c>
      <c r="AQ29">
        <v>0.81273638949757565</v>
      </c>
      <c r="AR29">
        <v>0.52787010938936252</v>
      </c>
      <c r="AS29" s="100">
        <f t="shared" si="10"/>
        <v>0.80005285772993473</v>
      </c>
      <c r="AT29">
        <v>0.97607461652733429</v>
      </c>
      <c r="AU29">
        <v>0.31540468836447438</v>
      </c>
      <c r="AV29">
        <v>0.2443490875506977</v>
      </c>
      <c r="AW29" s="100">
        <f t="shared" si="11"/>
        <v>0.51194279748083549</v>
      </c>
      <c r="AX29">
        <v>97.871830169856281</v>
      </c>
      <c r="AY29">
        <v>124.51335543483469</v>
      </c>
      <c r="AZ29">
        <v>127.26591329880161</v>
      </c>
      <c r="BA29" s="100">
        <f t="shared" si="12"/>
        <v>116.5503663011642</v>
      </c>
      <c r="BB29">
        <v>6.8173402396894747E-2</v>
      </c>
      <c r="BC29">
        <v>6.8173402396894747E-2</v>
      </c>
      <c r="BD29">
        <v>6.8173402396894747E-2</v>
      </c>
      <c r="BE29" s="100">
        <f t="shared" si="13"/>
        <v>6.8173402396894747E-2</v>
      </c>
      <c r="BF29">
        <v>6.8173402396894747E-2</v>
      </c>
      <c r="BG29">
        <v>0.26622521749358519</v>
      </c>
      <c r="BH29">
        <v>0.18174840010978141</v>
      </c>
      <c r="BI29" s="100">
        <f t="shared" si="14"/>
        <v>0.1720490066667538</v>
      </c>
      <c r="BJ29">
        <v>6.8173402396894747E-2</v>
      </c>
      <c r="BK29">
        <v>6.8173402396894747E-2</v>
      </c>
      <c r="BL29">
        <v>6.8173402396894747E-2</v>
      </c>
      <c r="BM29" s="100">
        <f t="shared" si="15"/>
        <v>6.8173402396894747E-2</v>
      </c>
    </row>
    <row r="30" spans="1:65">
      <c r="A30" t="s">
        <v>1371</v>
      </c>
      <c r="B30">
        <v>0.6194594373568858</v>
      </c>
      <c r="C30">
        <v>0.6194594373568858</v>
      </c>
      <c r="D30">
        <v>0.6194594373568858</v>
      </c>
      <c r="E30" s="100">
        <f t="shared" si="0"/>
        <v>0.6194594373568858</v>
      </c>
      <c r="F30">
        <v>0.6194594373568858</v>
      </c>
      <c r="G30">
        <v>0.6194594373568858</v>
      </c>
      <c r="H30">
        <v>0.6194594373568858</v>
      </c>
      <c r="I30" s="100">
        <f t="shared" si="1"/>
        <v>0.6194594373568858</v>
      </c>
      <c r="J30">
        <v>0.6194594373568858</v>
      </c>
      <c r="K30">
        <v>0.6194594373568858</v>
      </c>
      <c r="L30">
        <v>0.6194594373568858</v>
      </c>
      <c r="M30" s="100">
        <f t="shared" si="2"/>
        <v>0.6194594373568858</v>
      </c>
      <c r="N30">
        <v>0.6194594373568858</v>
      </c>
      <c r="O30">
        <v>0.6194594373568858</v>
      </c>
      <c r="P30">
        <v>0.6194594373568858</v>
      </c>
      <c r="Q30" s="100">
        <f t="shared" si="3"/>
        <v>0.6194594373568858</v>
      </c>
      <c r="R30">
        <v>0.6194594373568858</v>
      </c>
      <c r="S30">
        <v>0.6194594373568858</v>
      </c>
      <c r="T30">
        <v>0.6194594373568858</v>
      </c>
      <c r="U30" s="100">
        <f t="shared" si="4"/>
        <v>0.6194594373568858</v>
      </c>
      <c r="V30">
        <v>0.6194594373568858</v>
      </c>
      <c r="W30">
        <v>0.6194594373568858</v>
      </c>
      <c r="X30">
        <v>0.6194594373568858</v>
      </c>
      <c r="Y30" s="100">
        <f t="shared" si="5"/>
        <v>0.6194594373568858</v>
      </c>
      <c r="Z30">
        <v>0.6194594373568858</v>
      </c>
      <c r="AA30">
        <v>0.6194594373568858</v>
      </c>
      <c r="AB30">
        <v>0.6194594373568858</v>
      </c>
      <c r="AC30" s="100">
        <f t="shared" si="6"/>
        <v>0.6194594373568858</v>
      </c>
      <c r="AD30">
        <v>0.6194594373568858</v>
      </c>
      <c r="AE30">
        <v>0.6194594373568858</v>
      </c>
      <c r="AF30">
        <v>0.6194594373568858</v>
      </c>
      <c r="AG30" s="100">
        <f t="shared" si="7"/>
        <v>0.6194594373568858</v>
      </c>
      <c r="AH30">
        <v>0.6194594373568858</v>
      </c>
      <c r="AI30">
        <v>0.6194594373568858</v>
      </c>
      <c r="AJ30">
        <v>0.6194594373568858</v>
      </c>
      <c r="AK30" s="100">
        <f t="shared" si="8"/>
        <v>0.6194594373568858</v>
      </c>
      <c r="AL30">
        <v>0.6194594373568858</v>
      </c>
      <c r="AM30">
        <v>0.6194594373568858</v>
      </c>
      <c r="AN30">
        <v>0.6194594373568858</v>
      </c>
      <c r="AO30" s="100">
        <f t="shared" si="9"/>
        <v>0.6194594373568858</v>
      </c>
      <c r="AP30">
        <v>0.6194594373568858</v>
      </c>
      <c r="AQ30">
        <v>0.6194594373568858</v>
      </c>
      <c r="AR30">
        <v>0.6194594373568858</v>
      </c>
      <c r="AS30" s="100">
        <f t="shared" si="10"/>
        <v>0.6194594373568858</v>
      </c>
      <c r="AT30">
        <v>0.6194594373568858</v>
      </c>
      <c r="AU30">
        <v>0.6194594373568858</v>
      </c>
      <c r="AV30">
        <v>0.6194594373568858</v>
      </c>
      <c r="AW30" s="100">
        <f t="shared" si="11"/>
        <v>0.6194594373568858</v>
      </c>
      <c r="AX30">
        <v>1</v>
      </c>
      <c r="AY30">
        <v>1.14762737160615</v>
      </c>
      <c r="AZ30">
        <v>0.6194594373568858</v>
      </c>
      <c r="BA30" s="100">
        <f t="shared" si="12"/>
        <v>0.92236226965434531</v>
      </c>
      <c r="BB30">
        <v>0.6194594373568858</v>
      </c>
      <c r="BC30">
        <v>0.6194594373568858</v>
      </c>
      <c r="BD30">
        <v>0.6194594373568858</v>
      </c>
      <c r="BE30" s="100">
        <f t="shared" si="13"/>
        <v>0.6194594373568858</v>
      </c>
      <c r="BF30">
        <v>0.6194594373568858</v>
      </c>
      <c r="BG30">
        <v>0.6194594373568858</v>
      </c>
      <c r="BH30">
        <v>0.6194594373568858</v>
      </c>
      <c r="BI30" s="100">
        <f t="shared" si="14"/>
        <v>0.6194594373568858</v>
      </c>
      <c r="BJ30">
        <v>0.6194594373568858</v>
      </c>
      <c r="BK30">
        <v>0.6194594373568858</v>
      </c>
      <c r="BL30">
        <v>0.6194594373568858</v>
      </c>
      <c r="BM30" s="100">
        <f t="shared" si="15"/>
        <v>0.6194594373568858</v>
      </c>
    </row>
    <row r="31" spans="1:65">
      <c r="A31" t="s">
        <v>1357</v>
      </c>
      <c r="B31">
        <v>0.5977452576774287</v>
      </c>
      <c r="C31">
        <v>0.5977452576774287</v>
      </c>
      <c r="D31">
        <v>0.5977452576774287</v>
      </c>
      <c r="E31" s="100">
        <f t="shared" si="0"/>
        <v>0.5977452576774287</v>
      </c>
      <c r="F31">
        <v>0.5977452576774287</v>
      </c>
      <c r="G31">
        <v>0.5977452576774287</v>
      </c>
      <c r="H31">
        <v>0.5977452576774287</v>
      </c>
      <c r="I31" s="100">
        <f t="shared" si="1"/>
        <v>0.5977452576774287</v>
      </c>
      <c r="J31">
        <v>0.5977452576774287</v>
      </c>
      <c r="K31">
        <v>0.5977452576774287</v>
      </c>
      <c r="L31">
        <v>0.5977452576774287</v>
      </c>
      <c r="M31" s="100">
        <f t="shared" si="2"/>
        <v>0.5977452576774287</v>
      </c>
      <c r="N31">
        <v>0.5977452576774287</v>
      </c>
      <c r="O31">
        <v>0.5977452576774287</v>
      </c>
      <c r="P31">
        <v>0.5977452576774287</v>
      </c>
      <c r="Q31" s="100">
        <f t="shared" si="3"/>
        <v>0.5977452576774287</v>
      </c>
      <c r="R31">
        <v>0.5977452576774287</v>
      </c>
      <c r="S31">
        <v>0.86663935531378666</v>
      </c>
      <c r="T31">
        <v>0.82679243717524553</v>
      </c>
      <c r="U31" s="100">
        <f t="shared" si="4"/>
        <v>0.7637256833888203</v>
      </c>
      <c r="V31">
        <v>0.5977452576774287</v>
      </c>
      <c r="W31">
        <v>0.5977452576774287</v>
      </c>
      <c r="X31">
        <v>0.5977452576774287</v>
      </c>
      <c r="Y31" s="100">
        <f t="shared" si="5"/>
        <v>0.5977452576774287</v>
      </c>
      <c r="Z31">
        <v>0.5977452576774287</v>
      </c>
      <c r="AA31">
        <v>0.5977452576774287</v>
      </c>
      <c r="AB31">
        <v>0.5977452576774287</v>
      </c>
      <c r="AC31" s="100">
        <f t="shared" si="6"/>
        <v>0.5977452576774287</v>
      </c>
      <c r="AD31">
        <v>0.5977452576774287</v>
      </c>
      <c r="AE31">
        <v>0.5977452576774287</v>
      </c>
      <c r="AF31">
        <v>0.5977452576774287</v>
      </c>
      <c r="AG31" s="100">
        <f t="shared" si="7"/>
        <v>0.5977452576774287</v>
      </c>
      <c r="AH31">
        <v>0.5977452576774287</v>
      </c>
      <c r="AI31">
        <v>0.5977452576774287</v>
      </c>
      <c r="AJ31">
        <v>0.5977452576774287</v>
      </c>
      <c r="AK31" s="100">
        <f t="shared" si="8"/>
        <v>0.5977452576774287</v>
      </c>
      <c r="AL31">
        <v>1</v>
      </c>
      <c r="AM31">
        <v>0.91740217177112393</v>
      </c>
      <c r="AN31">
        <v>1.0523392692311679</v>
      </c>
      <c r="AO31" s="100">
        <f t="shared" si="9"/>
        <v>0.9899138136674307</v>
      </c>
      <c r="AP31">
        <v>0.5977452576774287</v>
      </c>
      <c r="AQ31">
        <v>0.5977452576774287</v>
      </c>
      <c r="AR31">
        <v>0.5977452576774287</v>
      </c>
      <c r="AS31" s="100">
        <f t="shared" si="10"/>
        <v>0.5977452576774287</v>
      </c>
      <c r="AT31">
        <v>0.5977452576774287</v>
      </c>
      <c r="AU31">
        <v>0.5977452576774287</v>
      </c>
      <c r="AV31">
        <v>0.5977452576774287</v>
      </c>
      <c r="AW31" s="100">
        <f t="shared" si="11"/>
        <v>0.5977452576774287</v>
      </c>
      <c r="AX31">
        <v>7.5858907476742132</v>
      </c>
      <c r="AY31">
        <v>7.8587830199442017</v>
      </c>
      <c r="AZ31">
        <v>8.0733154253829635</v>
      </c>
      <c r="BA31" s="100">
        <f t="shared" si="12"/>
        <v>7.8393297310004586</v>
      </c>
      <c r="BB31">
        <v>0.5977452576774287</v>
      </c>
      <c r="BC31">
        <v>0.5977452576774287</v>
      </c>
      <c r="BD31">
        <v>0.5977452576774287</v>
      </c>
      <c r="BE31" s="100">
        <f t="shared" si="13"/>
        <v>0.5977452576774287</v>
      </c>
      <c r="BF31">
        <v>0.5977452576774287</v>
      </c>
      <c r="BG31">
        <v>0.5977452576774287</v>
      </c>
      <c r="BH31">
        <v>0.5977452576774287</v>
      </c>
      <c r="BI31" s="100">
        <f t="shared" si="14"/>
        <v>0.5977452576774287</v>
      </c>
      <c r="BJ31">
        <v>0.5977452576774287</v>
      </c>
      <c r="BK31">
        <v>0.5977452576774287</v>
      </c>
      <c r="BL31">
        <v>0.5977452576774287</v>
      </c>
      <c r="BM31" s="100">
        <f t="shared" si="15"/>
        <v>0.5977452576774287</v>
      </c>
    </row>
    <row r="32" spans="1:65">
      <c r="A32" t="s">
        <v>1369</v>
      </c>
      <c r="B32">
        <v>0.40241045872979042</v>
      </c>
      <c r="C32">
        <v>0.40241045872979042</v>
      </c>
      <c r="D32">
        <v>0.40241045872979042</v>
      </c>
      <c r="E32" s="100">
        <f t="shared" si="0"/>
        <v>0.40241045872979048</v>
      </c>
      <c r="F32">
        <v>0.40241045872979042</v>
      </c>
      <c r="G32">
        <v>0.40241045872979042</v>
      </c>
      <c r="H32">
        <v>0.40241045872979042</v>
      </c>
      <c r="I32" s="100">
        <f t="shared" si="1"/>
        <v>0.40241045872979048</v>
      </c>
      <c r="J32">
        <v>0.40241045872979042</v>
      </c>
      <c r="K32">
        <v>0.40241045872979042</v>
      </c>
      <c r="L32">
        <v>0.40241045872979042</v>
      </c>
      <c r="M32" s="100">
        <f t="shared" si="2"/>
        <v>0.40241045872979048</v>
      </c>
      <c r="N32">
        <v>0.40241045872979042</v>
      </c>
      <c r="O32">
        <v>0.40241045872979042</v>
      </c>
      <c r="P32">
        <v>0.40241045872979042</v>
      </c>
      <c r="Q32" s="100">
        <f t="shared" si="3"/>
        <v>0.40241045872979048</v>
      </c>
      <c r="R32">
        <v>1.025543436218767</v>
      </c>
      <c r="S32">
        <v>0.97445656378123313</v>
      </c>
      <c r="T32">
        <v>1.1984373791289551</v>
      </c>
      <c r="U32" s="100">
        <f t="shared" si="4"/>
        <v>1.066145793042985</v>
      </c>
      <c r="V32">
        <v>0.40241045872979042</v>
      </c>
      <c r="W32">
        <v>0.40241045872979042</v>
      </c>
      <c r="X32">
        <v>0.40241045872979042</v>
      </c>
      <c r="Y32" s="100">
        <f t="shared" si="5"/>
        <v>0.40241045872979048</v>
      </c>
      <c r="Z32">
        <v>0.40241045872979042</v>
      </c>
      <c r="AA32">
        <v>0.40241045872979042</v>
      </c>
      <c r="AB32">
        <v>0.40241045872979042</v>
      </c>
      <c r="AC32" s="100">
        <f t="shared" si="6"/>
        <v>0.40241045872979048</v>
      </c>
      <c r="AD32">
        <v>0.40241045872979042</v>
      </c>
      <c r="AE32">
        <v>0.40241045872979042</v>
      </c>
      <c r="AF32">
        <v>0.40241045872979042</v>
      </c>
      <c r="AG32" s="100">
        <f t="shared" si="7"/>
        <v>0.40241045872979048</v>
      </c>
      <c r="AH32">
        <v>0.40241045872979042</v>
      </c>
      <c r="AI32">
        <v>0.40241045872979042</v>
      </c>
      <c r="AJ32">
        <v>0.40241045872979042</v>
      </c>
      <c r="AK32" s="100">
        <f t="shared" si="8"/>
        <v>0.40241045872979048</v>
      </c>
      <c r="AL32">
        <v>0.49249787266960632</v>
      </c>
      <c r="AM32">
        <v>0.60321807070472655</v>
      </c>
      <c r="AN32">
        <v>0.83352672700549235</v>
      </c>
      <c r="AO32" s="100">
        <f t="shared" si="9"/>
        <v>0.64308089012660841</v>
      </c>
      <c r="AP32">
        <v>0.40241045872979042</v>
      </c>
      <c r="AQ32">
        <v>0.40241045872979042</v>
      </c>
      <c r="AR32">
        <v>0.40241045872979042</v>
      </c>
      <c r="AS32" s="100">
        <f t="shared" si="10"/>
        <v>0.40241045872979048</v>
      </c>
      <c r="AT32">
        <v>0.40241045872979042</v>
      </c>
      <c r="AU32">
        <v>0.40241045872979042</v>
      </c>
      <c r="AV32">
        <v>0.40241045872979042</v>
      </c>
      <c r="AW32" s="100">
        <f t="shared" si="11"/>
        <v>0.40241045872979048</v>
      </c>
      <c r="AX32">
        <v>2.9573698460586368</v>
      </c>
      <c r="AY32">
        <v>3.635237874216755</v>
      </c>
      <c r="AZ32">
        <v>2.8862226347953901</v>
      </c>
      <c r="BA32" s="100">
        <f t="shared" si="12"/>
        <v>3.1596101183569272</v>
      </c>
      <c r="BB32">
        <v>0.40241045872979042</v>
      </c>
      <c r="BC32">
        <v>0.40241045872979042</v>
      </c>
      <c r="BD32">
        <v>0.40241045872979042</v>
      </c>
      <c r="BE32" s="100">
        <f t="shared" si="13"/>
        <v>0.40241045872979048</v>
      </c>
      <c r="BF32">
        <v>0.40241045872979042</v>
      </c>
      <c r="BG32">
        <v>0.40241045872979042</v>
      </c>
      <c r="BH32">
        <v>0.40241045872979042</v>
      </c>
      <c r="BI32" s="100">
        <f t="shared" si="14"/>
        <v>0.40241045872979048</v>
      </c>
      <c r="BJ32">
        <v>0.40241045872979042</v>
      </c>
      <c r="BK32">
        <v>0.40241045872979042</v>
      </c>
      <c r="BL32">
        <v>0.40241045872979042</v>
      </c>
      <c r="BM32" s="100">
        <f t="shared" si="15"/>
        <v>0.40241045872979048</v>
      </c>
    </row>
    <row r="33" spans="1:65">
      <c r="A33" t="s">
        <v>198</v>
      </c>
      <c r="B33">
        <v>0.1289898900926823</v>
      </c>
      <c r="C33">
        <v>0.33966156767178518</v>
      </c>
      <c r="D33">
        <v>0.1289898900926823</v>
      </c>
      <c r="E33" s="100">
        <f t="shared" si="0"/>
        <v>0.19921378261904996</v>
      </c>
      <c r="F33">
        <v>0.16686729890288421</v>
      </c>
      <c r="G33">
        <v>0.1289898900926823</v>
      </c>
      <c r="H33">
        <v>0.1289898900926823</v>
      </c>
      <c r="I33" s="100">
        <f t="shared" si="1"/>
        <v>0.14161569302941626</v>
      </c>
      <c r="J33">
        <v>0.76039813265216238</v>
      </c>
      <c r="K33">
        <v>1.05428031748828</v>
      </c>
      <c r="L33">
        <v>0.54781212993139361</v>
      </c>
      <c r="M33" s="100">
        <f t="shared" si="2"/>
        <v>0.78749686002394537</v>
      </c>
      <c r="N33">
        <v>1.9048063654247041</v>
      </c>
      <c r="O33">
        <v>1.577497871340908</v>
      </c>
      <c r="P33">
        <v>2.0245613004883678</v>
      </c>
      <c r="Q33" s="100">
        <f t="shared" si="3"/>
        <v>1.8356218457513265</v>
      </c>
      <c r="R33">
        <v>2.0599254235297568</v>
      </c>
      <c r="S33">
        <v>1.873357017724145</v>
      </c>
      <c r="T33">
        <v>1.6426358182369809</v>
      </c>
      <c r="U33" s="100">
        <f t="shared" si="4"/>
        <v>1.8586394198302942</v>
      </c>
      <c r="V33">
        <v>0.1289898900926823</v>
      </c>
      <c r="W33">
        <v>0.1289898900926823</v>
      </c>
      <c r="X33">
        <v>0.1289898900926823</v>
      </c>
      <c r="Y33" s="100">
        <f t="shared" si="5"/>
        <v>0.1289898900926823</v>
      </c>
      <c r="Z33">
        <v>0.1289898900926823</v>
      </c>
      <c r="AA33">
        <v>0.1289898900926823</v>
      </c>
      <c r="AB33">
        <v>0.1289898900926823</v>
      </c>
      <c r="AC33" s="100">
        <f t="shared" si="6"/>
        <v>0.1289898900926823</v>
      </c>
      <c r="AD33">
        <v>1.1501903559509481</v>
      </c>
      <c r="AE33">
        <v>1.000643980543567</v>
      </c>
      <c r="AF33">
        <v>0.99935601945643349</v>
      </c>
      <c r="AG33" s="100">
        <f t="shared" si="7"/>
        <v>1.0500634519836496</v>
      </c>
      <c r="AH33">
        <v>0.32548420877496892</v>
      </c>
      <c r="AI33">
        <v>0.1289898900926823</v>
      </c>
      <c r="AJ33">
        <v>0.1865390449905556</v>
      </c>
      <c r="AK33" s="100">
        <f t="shared" si="8"/>
        <v>0.21367104795273562</v>
      </c>
      <c r="AL33">
        <v>1.4201943685956719</v>
      </c>
      <c r="AM33">
        <v>1.868469420711119</v>
      </c>
      <c r="AN33">
        <v>1.6090392162619771</v>
      </c>
      <c r="AO33" s="100">
        <f t="shared" si="9"/>
        <v>1.6325676685229229</v>
      </c>
      <c r="AP33">
        <v>0.1289898900926823</v>
      </c>
      <c r="AQ33">
        <v>0.1289898900926823</v>
      </c>
      <c r="AR33">
        <v>0.40514010002250989</v>
      </c>
      <c r="AS33" s="100">
        <f t="shared" si="10"/>
        <v>0.2210399600692915</v>
      </c>
      <c r="AT33">
        <v>0.1478728089491764</v>
      </c>
      <c r="AU33">
        <v>0.1289898900926823</v>
      </c>
      <c r="AV33">
        <v>0.43976433052448199</v>
      </c>
      <c r="AW33" s="100">
        <f t="shared" si="11"/>
        <v>0.23887567652211353</v>
      </c>
      <c r="AX33">
        <v>1.703727844818306</v>
      </c>
      <c r="AY33">
        <v>1.1678714387778071</v>
      </c>
      <c r="AZ33">
        <v>1.674535365101735</v>
      </c>
      <c r="BA33" s="100">
        <f t="shared" si="12"/>
        <v>1.5153782162326159</v>
      </c>
      <c r="BB33">
        <v>1.0035467864587919</v>
      </c>
      <c r="BC33">
        <v>0.80170292727326109</v>
      </c>
      <c r="BD33">
        <v>0.57253197882106543</v>
      </c>
      <c r="BE33" s="100">
        <f t="shared" si="13"/>
        <v>0.79259389751770615</v>
      </c>
      <c r="BF33">
        <v>1.233819744169431</v>
      </c>
      <c r="BG33">
        <v>0.71531949460250355</v>
      </c>
      <c r="BH33">
        <v>0.53402820595633071</v>
      </c>
      <c r="BI33" s="100">
        <f t="shared" si="14"/>
        <v>0.82772248157608841</v>
      </c>
      <c r="BJ33">
        <v>0.7686230756432465</v>
      </c>
      <c r="BK33">
        <v>0.1289898900926823</v>
      </c>
      <c r="BL33">
        <v>0.69235933722853482</v>
      </c>
      <c r="BM33" s="100">
        <f t="shared" si="15"/>
        <v>0.52999076765482123</v>
      </c>
    </row>
    <row r="34" spans="1:65">
      <c r="A34" t="s">
        <v>202</v>
      </c>
      <c r="B34">
        <v>1.3434888680371919</v>
      </c>
      <c r="C34">
        <v>0.2075407318945662</v>
      </c>
      <c r="D34">
        <v>0.2075407318945662</v>
      </c>
      <c r="E34" s="100">
        <f t="shared" si="0"/>
        <v>0.58619011060877468</v>
      </c>
      <c r="F34">
        <v>1.166435212829481</v>
      </c>
      <c r="G34">
        <v>1.2330017913503371</v>
      </c>
      <c r="H34">
        <v>1.295118996843811</v>
      </c>
      <c r="I34" s="100">
        <f t="shared" si="1"/>
        <v>1.2315186670078764</v>
      </c>
      <c r="J34">
        <v>1.24999402883221</v>
      </c>
      <c r="K34">
        <v>0.88377036594728309</v>
      </c>
      <c r="L34">
        <v>0.2075407318945662</v>
      </c>
      <c r="M34" s="100">
        <f t="shared" si="2"/>
        <v>0.78043504222468629</v>
      </c>
      <c r="N34">
        <v>0.54095709289431038</v>
      </c>
      <c r="O34">
        <v>0.41124285592425153</v>
      </c>
      <c r="P34">
        <v>0.2075407318945662</v>
      </c>
      <c r="Q34" s="100">
        <f t="shared" si="3"/>
        <v>0.38658022690437605</v>
      </c>
      <c r="R34">
        <v>0.2075407318945662</v>
      </c>
      <c r="S34">
        <v>0.2075407318945662</v>
      </c>
      <c r="T34">
        <v>0.2075407318945662</v>
      </c>
      <c r="U34" s="100">
        <f t="shared" si="4"/>
        <v>0.2075407318945662</v>
      </c>
      <c r="V34">
        <v>0.64770110040092121</v>
      </c>
      <c r="W34">
        <v>0.61858227416190392</v>
      </c>
      <c r="X34">
        <v>0.2075407318945662</v>
      </c>
      <c r="Y34" s="100">
        <f t="shared" si="5"/>
        <v>0.49127470215246377</v>
      </c>
      <c r="Z34">
        <v>0.46063976797748019</v>
      </c>
      <c r="AA34">
        <v>0.78435895248656484</v>
      </c>
      <c r="AB34">
        <v>0.2075407318945662</v>
      </c>
      <c r="AC34" s="100">
        <f t="shared" si="6"/>
        <v>0.48417981745287042</v>
      </c>
      <c r="AD34">
        <v>1.067150046916318</v>
      </c>
      <c r="AE34">
        <v>0.75611703488868032</v>
      </c>
      <c r="AF34">
        <v>1.1726076942762089</v>
      </c>
      <c r="AG34" s="100">
        <f t="shared" si="7"/>
        <v>0.99862492536040237</v>
      </c>
      <c r="AH34">
        <v>1.157843555403907</v>
      </c>
      <c r="AI34">
        <v>1.395182120617589</v>
      </c>
      <c r="AJ34">
        <v>1.3107020387272881</v>
      </c>
      <c r="AK34" s="100">
        <f t="shared" si="8"/>
        <v>1.2879092382495947</v>
      </c>
      <c r="AL34">
        <v>0.2075407318945662</v>
      </c>
      <c r="AM34">
        <v>0.58492877249850717</v>
      </c>
      <c r="AN34">
        <v>0.2075407318945662</v>
      </c>
      <c r="AO34" s="100">
        <f t="shared" si="9"/>
        <v>0.33333674542921315</v>
      </c>
      <c r="AP34">
        <v>1.4755369785890979</v>
      </c>
      <c r="AQ34">
        <v>1.160740424805937</v>
      </c>
      <c r="AR34">
        <v>1.567370127100572</v>
      </c>
      <c r="AS34" s="100">
        <f t="shared" si="10"/>
        <v>1.4012158434985356</v>
      </c>
      <c r="AT34">
        <v>1</v>
      </c>
      <c r="AU34">
        <v>0.2075407318945662</v>
      </c>
      <c r="AV34">
        <v>0.2075407318945662</v>
      </c>
      <c r="AW34" s="100">
        <f t="shared" si="11"/>
        <v>0.4716938212630441</v>
      </c>
      <c r="AX34">
        <v>0.70216497483579288</v>
      </c>
      <c r="AY34">
        <v>0.2075407318945662</v>
      </c>
      <c r="AZ34">
        <v>0.69147146634820433</v>
      </c>
      <c r="BA34" s="100">
        <f t="shared" si="12"/>
        <v>0.53372572435952115</v>
      </c>
      <c r="BB34">
        <v>1.1557451164377719</v>
      </c>
      <c r="BC34">
        <v>1.217398276891581</v>
      </c>
      <c r="BD34">
        <v>0.2075407318945662</v>
      </c>
      <c r="BE34" s="100">
        <f t="shared" si="13"/>
        <v>0.86022804174130629</v>
      </c>
      <c r="BF34">
        <v>0.4197457988569479</v>
      </c>
      <c r="BG34">
        <v>0.40909323551991811</v>
      </c>
      <c r="BH34">
        <v>0.2075407318945662</v>
      </c>
      <c r="BI34" s="100">
        <f t="shared" si="14"/>
        <v>0.34545992209047743</v>
      </c>
      <c r="BJ34">
        <v>0.2075407318945662</v>
      </c>
      <c r="BK34">
        <v>0.2075407318945662</v>
      </c>
      <c r="BL34">
        <v>0.45137251556768743</v>
      </c>
      <c r="BM34" s="100">
        <f t="shared" si="15"/>
        <v>0.28881799311893991</v>
      </c>
    </row>
    <row r="35" spans="1:65">
      <c r="A35" t="s">
        <v>205</v>
      </c>
      <c r="B35">
        <v>1.477794373538194</v>
      </c>
      <c r="C35">
        <v>1.657043556769592</v>
      </c>
      <c r="D35">
        <v>1.3847720015062861</v>
      </c>
      <c r="E35" s="100">
        <f t="shared" si="0"/>
        <v>1.5065366439380241</v>
      </c>
      <c r="F35">
        <v>0.15147502018169859</v>
      </c>
      <c r="G35">
        <v>1.2725606055546019</v>
      </c>
      <c r="H35">
        <v>1.365114278508593</v>
      </c>
      <c r="I35" s="100">
        <f t="shared" si="1"/>
        <v>0.9297166347482978</v>
      </c>
      <c r="J35">
        <v>1.6206209168767369</v>
      </c>
      <c r="K35">
        <v>1.833756928282132</v>
      </c>
      <c r="L35">
        <v>1.823546888909106</v>
      </c>
      <c r="M35" s="100">
        <f t="shared" si="2"/>
        <v>1.7593082446893249</v>
      </c>
      <c r="N35">
        <v>0.44830778904165441</v>
      </c>
      <c r="O35">
        <v>0.15147502018169859</v>
      </c>
      <c r="P35">
        <v>0.31748777294235919</v>
      </c>
      <c r="Q35" s="100">
        <f t="shared" si="3"/>
        <v>0.30575686072190406</v>
      </c>
      <c r="R35">
        <v>0.36039273988583093</v>
      </c>
      <c r="S35">
        <v>0.5200095352048284</v>
      </c>
      <c r="T35">
        <v>0.28075074767291491</v>
      </c>
      <c r="U35" s="100">
        <f t="shared" si="4"/>
        <v>0.3870510075878581</v>
      </c>
      <c r="V35">
        <v>0.6105007018970221</v>
      </c>
      <c r="W35">
        <v>0.53908109645642766</v>
      </c>
      <c r="X35">
        <v>0.38807707854221918</v>
      </c>
      <c r="Y35" s="100">
        <f t="shared" si="5"/>
        <v>0.51255295896522302</v>
      </c>
      <c r="Z35">
        <v>1.3426973344035491</v>
      </c>
      <c r="AA35">
        <v>1.4902534775283549</v>
      </c>
      <c r="AB35">
        <v>1.270486583344945</v>
      </c>
      <c r="AC35" s="100">
        <f t="shared" si="6"/>
        <v>1.3678124650922829</v>
      </c>
      <c r="AD35">
        <v>1.267713543100162</v>
      </c>
      <c r="AE35">
        <v>1.2974937842671419</v>
      </c>
      <c r="AF35">
        <v>0.96984088414841296</v>
      </c>
      <c r="AG35" s="100">
        <f t="shared" si="7"/>
        <v>1.1783494038385722</v>
      </c>
      <c r="AH35">
        <v>0.91467028113883508</v>
      </c>
      <c r="AI35">
        <v>0.92387037188450427</v>
      </c>
      <c r="AJ35">
        <v>0.15147502018169859</v>
      </c>
      <c r="AK35" s="100">
        <f t="shared" si="8"/>
        <v>0.66333855773501271</v>
      </c>
      <c r="AL35">
        <v>0.33183664397641072</v>
      </c>
      <c r="AM35">
        <v>0.15147502018169859</v>
      </c>
      <c r="AN35">
        <v>0.4466310670331809</v>
      </c>
      <c r="AO35" s="100">
        <f t="shared" si="9"/>
        <v>0.30998091039709674</v>
      </c>
      <c r="AP35">
        <v>0.28704766796297848</v>
      </c>
      <c r="AQ35">
        <v>1.2230523941079809</v>
      </c>
      <c r="AR35">
        <v>1.395147870528501</v>
      </c>
      <c r="AS35" s="100">
        <f t="shared" si="10"/>
        <v>0.96841597753315345</v>
      </c>
      <c r="AT35">
        <v>1.461450940334722</v>
      </c>
      <c r="AU35">
        <v>0.77352161140355225</v>
      </c>
      <c r="AV35">
        <v>1.402047074891664</v>
      </c>
      <c r="AW35" s="100">
        <f t="shared" si="11"/>
        <v>1.2123398755433128</v>
      </c>
      <c r="AX35">
        <v>0.37389518875214339</v>
      </c>
      <c r="AY35">
        <v>0.36068754815105702</v>
      </c>
      <c r="AZ35">
        <v>0.35687346621969429</v>
      </c>
      <c r="BA35" s="100">
        <f t="shared" si="12"/>
        <v>0.36381873437429824</v>
      </c>
      <c r="BB35">
        <v>1.0894524281951861</v>
      </c>
      <c r="BC35">
        <v>1</v>
      </c>
      <c r="BD35">
        <v>0.65971525667320385</v>
      </c>
      <c r="BE35" s="100">
        <f t="shared" si="13"/>
        <v>0.91638922828946334</v>
      </c>
      <c r="BF35">
        <v>1.117833481697128</v>
      </c>
      <c r="BG35">
        <v>1.173619036322451</v>
      </c>
      <c r="BH35">
        <v>0.90183460565363949</v>
      </c>
      <c r="BI35" s="100">
        <f t="shared" si="14"/>
        <v>1.064429041224406</v>
      </c>
      <c r="BJ35">
        <v>0.99568151955235207</v>
      </c>
      <c r="BK35">
        <v>1.127833930819095</v>
      </c>
      <c r="BL35">
        <v>1.081367081202403</v>
      </c>
      <c r="BM35" s="100">
        <f t="shared" si="15"/>
        <v>1.0682941771912835</v>
      </c>
    </row>
    <row r="36" spans="1:65">
      <c r="A36" t="s">
        <v>1601</v>
      </c>
      <c r="B36">
        <v>3.4904111429285449</v>
      </c>
      <c r="C36">
        <v>3.4029977093423081</v>
      </c>
      <c r="D36">
        <v>3.4202541948471561</v>
      </c>
      <c r="E36" s="100">
        <f t="shared" si="0"/>
        <v>3.4378876823726698</v>
      </c>
      <c r="F36">
        <v>4.8259327342787692</v>
      </c>
      <c r="G36">
        <v>3.8184908131686641</v>
      </c>
      <c r="H36">
        <v>4.6161948214739033</v>
      </c>
      <c r="I36" s="100">
        <f t="shared" si="1"/>
        <v>4.4202061229737781</v>
      </c>
      <c r="J36">
        <v>1.7301429413862279</v>
      </c>
      <c r="K36">
        <v>1.5949417852905989</v>
      </c>
      <c r="L36">
        <v>1.5199111394713209</v>
      </c>
      <c r="M36" s="100">
        <f t="shared" si="2"/>
        <v>1.6149986220493826</v>
      </c>
      <c r="N36">
        <v>0.60501119646612467</v>
      </c>
      <c r="O36">
        <v>0.53124095565567242</v>
      </c>
      <c r="P36">
        <v>0.48352138984346682</v>
      </c>
      <c r="Q36" s="100">
        <f t="shared" si="3"/>
        <v>0.53992451398842134</v>
      </c>
      <c r="R36">
        <v>0.4217783366407441</v>
      </c>
      <c r="S36">
        <v>0.51473221826342663</v>
      </c>
      <c r="T36">
        <v>0.48536754733680182</v>
      </c>
      <c r="U36" s="100">
        <f t="shared" si="4"/>
        <v>0.47395936741365752</v>
      </c>
      <c r="V36">
        <v>1.3068355240607961</v>
      </c>
      <c r="W36">
        <v>1.421335811998147</v>
      </c>
      <c r="X36">
        <v>1.260635161151078</v>
      </c>
      <c r="Y36" s="100">
        <f t="shared" si="5"/>
        <v>1.3296021657366737</v>
      </c>
      <c r="Z36">
        <v>1.356517805196306</v>
      </c>
      <c r="AA36">
        <v>1.325488727968841</v>
      </c>
      <c r="AB36">
        <v>1.464562962465416</v>
      </c>
      <c r="AC36" s="100">
        <f t="shared" si="6"/>
        <v>1.3821898318768542</v>
      </c>
      <c r="AD36">
        <v>1.8287271588633831</v>
      </c>
      <c r="AE36">
        <v>1.8538878456853349</v>
      </c>
      <c r="AF36">
        <v>1.8394317114344221</v>
      </c>
      <c r="AG36" s="100">
        <f t="shared" si="7"/>
        <v>1.8406822386610466</v>
      </c>
      <c r="AH36">
        <v>0.71461407998830473</v>
      </c>
      <c r="AI36">
        <v>0.59461779403441217</v>
      </c>
      <c r="AJ36">
        <v>0.85674746363247534</v>
      </c>
      <c r="AK36" s="100">
        <f t="shared" si="8"/>
        <v>0.72199311255173082</v>
      </c>
      <c r="AL36">
        <v>0.24103072681709209</v>
      </c>
      <c r="AM36">
        <v>0.44011545151836329</v>
      </c>
      <c r="AN36">
        <v>0.31483850319990753</v>
      </c>
      <c r="AO36" s="100">
        <f t="shared" si="9"/>
        <v>0.33199489384512093</v>
      </c>
      <c r="AP36">
        <v>0.68254981118619318</v>
      </c>
      <c r="AQ36">
        <v>0.78977116141975334</v>
      </c>
      <c r="AR36">
        <v>0.75276108706968681</v>
      </c>
      <c r="AS36" s="100">
        <f t="shared" si="10"/>
        <v>0.74169401989187778</v>
      </c>
      <c r="AT36">
        <v>2.1900663095519142</v>
      </c>
      <c r="AU36">
        <v>2.220650886580342</v>
      </c>
      <c r="AV36">
        <v>2.0212510606268639</v>
      </c>
      <c r="AW36" s="100">
        <f t="shared" si="11"/>
        <v>2.1439894189197068</v>
      </c>
      <c r="AX36">
        <v>0.28109402364543501</v>
      </c>
      <c r="AY36">
        <v>0.21694869381147069</v>
      </c>
      <c r="AZ36">
        <v>0.34919342969439132</v>
      </c>
      <c r="BA36" s="100">
        <f t="shared" si="12"/>
        <v>0.28241204905043232</v>
      </c>
      <c r="BB36">
        <v>0.61010121763421188</v>
      </c>
      <c r="BC36">
        <v>0.9324764686533521</v>
      </c>
      <c r="BD36">
        <v>0.64811882576876312</v>
      </c>
      <c r="BE36" s="100">
        <f t="shared" si="13"/>
        <v>0.73023217068544233</v>
      </c>
      <c r="BF36">
        <v>1.377718489133946</v>
      </c>
      <c r="BG36">
        <v>1.067523531346648</v>
      </c>
      <c r="BH36">
        <v>1.232957615424354</v>
      </c>
      <c r="BI36" s="100">
        <f t="shared" si="14"/>
        <v>1.2260665453016493</v>
      </c>
      <c r="BJ36">
        <v>0.88467886836175991</v>
      </c>
      <c r="BK36">
        <v>0.79595465307747248</v>
      </c>
      <c r="BL36">
        <v>0.81567860857608809</v>
      </c>
      <c r="BM36" s="100">
        <f t="shared" si="15"/>
        <v>0.83210404333844024</v>
      </c>
    </row>
    <row r="37" spans="1:65">
      <c r="A37" t="s">
        <v>1942</v>
      </c>
      <c r="B37">
        <v>0.93361593496558737</v>
      </c>
      <c r="C37">
        <v>0.74113963670984739</v>
      </c>
      <c r="D37">
        <v>0.81727119119901093</v>
      </c>
      <c r="E37" s="100">
        <f t="shared" si="0"/>
        <v>0.83067558762481519</v>
      </c>
      <c r="F37">
        <v>1.1820147485269781</v>
      </c>
      <c r="G37">
        <v>1.196027418519533</v>
      </c>
      <c r="H37">
        <v>1.143422362728669</v>
      </c>
      <c r="I37" s="100">
        <f t="shared" si="1"/>
        <v>1.17382150992506</v>
      </c>
      <c r="J37">
        <v>4.1615084021964108</v>
      </c>
      <c r="K37">
        <v>3.645880159935551</v>
      </c>
      <c r="L37">
        <v>3.6144370955620149</v>
      </c>
      <c r="M37" s="100">
        <f t="shared" si="2"/>
        <v>3.8072752192313253</v>
      </c>
      <c r="N37">
        <v>0.1622791339207402</v>
      </c>
      <c r="O37">
        <v>0.15986580200564621</v>
      </c>
      <c r="P37">
        <v>0.15625016347533749</v>
      </c>
      <c r="Q37" s="100">
        <f t="shared" si="3"/>
        <v>0.15946503313390795</v>
      </c>
      <c r="R37">
        <v>0.1516222856554969</v>
      </c>
      <c r="S37">
        <v>0.18160758595315279</v>
      </c>
      <c r="T37">
        <v>0.17492122668405749</v>
      </c>
      <c r="U37" s="100">
        <f t="shared" si="4"/>
        <v>0.1693836994309024</v>
      </c>
      <c r="V37">
        <v>9.2623818400260863E-2</v>
      </c>
      <c r="W37">
        <v>7.721441512447666E-2</v>
      </c>
      <c r="X37">
        <v>7.721441512447666E-2</v>
      </c>
      <c r="Y37" s="100">
        <f t="shared" si="5"/>
        <v>8.2350882883071394E-2</v>
      </c>
      <c r="Z37">
        <v>0.92008802384037136</v>
      </c>
      <c r="AA37">
        <v>0.99912202845429932</v>
      </c>
      <c r="AB37">
        <v>1.0020157598943991</v>
      </c>
      <c r="AC37" s="100">
        <f t="shared" si="6"/>
        <v>0.97374193739635651</v>
      </c>
      <c r="AD37">
        <v>3.2834104355680491</v>
      </c>
      <c r="AE37">
        <v>3.1952488399790049</v>
      </c>
      <c r="AF37">
        <v>3.369642586240869</v>
      </c>
      <c r="AG37" s="100">
        <f t="shared" si="7"/>
        <v>3.2827672872626414</v>
      </c>
      <c r="AH37">
        <v>1.0051187397664441</v>
      </c>
      <c r="AI37">
        <v>0.91317497877000287</v>
      </c>
      <c r="AJ37">
        <v>1.139596603897949</v>
      </c>
      <c r="AK37" s="100">
        <f t="shared" si="8"/>
        <v>1.0192967741447987</v>
      </c>
      <c r="AL37">
        <v>0.2085387310128845</v>
      </c>
      <c r="AM37">
        <v>0.2019883832245532</v>
      </c>
      <c r="AN37">
        <v>0.2104803820876367</v>
      </c>
      <c r="AO37" s="100">
        <f t="shared" si="9"/>
        <v>0.20700249877502483</v>
      </c>
      <c r="AP37">
        <v>0.77637968825471115</v>
      </c>
      <c r="AQ37">
        <v>0.78058296613139755</v>
      </c>
      <c r="AR37">
        <v>0.7388605725385845</v>
      </c>
      <c r="AS37" s="100">
        <f t="shared" si="10"/>
        <v>0.76527440897489774</v>
      </c>
      <c r="AT37">
        <v>1.004776967327601</v>
      </c>
      <c r="AU37">
        <v>1.005601754896849</v>
      </c>
      <c r="AV37">
        <v>1</v>
      </c>
      <c r="AW37" s="100">
        <f t="shared" si="11"/>
        <v>1.0034595740748167</v>
      </c>
      <c r="AX37">
        <v>0.18425632235418429</v>
      </c>
      <c r="AY37">
        <v>9.7872466568203656E-2</v>
      </c>
      <c r="AZ37">
        <v>0.17897541505298339</v>
      </c>
      <c r="BA37" s="100">
        <f t="shared" si="12"/>
        <v>0.15370140132512378</v>
      </c>
      <c r="BB37">
        <v>4.7283641480711651</v>
      </c>
      <c r="BC37">
        <v>4.5660405488586369</v>
      </c>
      <c r="BD37">
        <v>4.7712862326737939</v>
      </c>
      <c r="BE37" s="100">
        <f t="shared" si="13"/>
        <v>4.6885636432011992</v>
      </c>
      <c r="BF37">
        <v>3.3890495064352608</v>
      </c>
      <c r="BG37">
        <v>3.4235920632069758</v>
      </c>
      <c r="BH37">
        <v>3.5127275358730281</v>
      </c>
      <c r="BI37" s="100">
        <f t="shared" si="14"/>
        <v>3.4417897018384216</v>
      </c>
      <c r="BJ37">
        <v>4.2325212169191309</v>
      </c>
      <c r="BK37">
        <v>4.5022128021678141</v>
      </c>
      <c r="BL37">
        <v>4.5172673549777587</v>
      </c>
      <c r="BM37" s="100">
        <f t="shared" si="15"/>
        <v>4.4173337913549018</v>
      </c>
    </row>
    <row r="38" spans="1:65">
      <c r="A38" t="s">
        <v>706</v>
      </c>
      <c r="B38">
        <v>6.5776551341878292E-2</v>
      </c>
      <c r="C38">
        <v>9.2493187903765872E-2</v>
      </c>
      <c r="D38">
        <v>8.6249076294415181E-2</v>
      </c>
      <c r="E38" s="100">
        <f t="shared" si="0"/>
        <v>8.1506271846686448E-2</v>
      </c>
      <c r="F38">
        <v>7.5102125654563756E-2</v>
      </c>
      <c r="G38">
        <v>0.1010615202265223</v>
      </c>
      <c r="H38">
        <v>7.8027166773675188E-2</v>
      </c>
      <c r="I38" s="100">
        <f t="shared" si="1"/>
        <v>8.4730270884920425E-2</v>
      </c>
      <c r="J38">
        <v>2.5781435265798738</v>
      </c>
      <c r="K38">
        <v>2.1924387166374122</v>
      </c>
      <c r="L38">
        <v>2.4066176956592802</v>
      </c>
      <c r="M38" s="100">
        <f t="shared" si="2"/>
        <v>2.3923999796255218</v>
      </c>
      <c r="N38">
        <v>0.87376565623849023</v>
      </c>
      <c r="O38">
        <v>0.81292169803280734</v>
      </c>
      <c r="P38">
        <v>0.87526866363472333</v>
      </c>
      <c r="Q38" s="100">
        <f t="shared" si="3"/>
        <v>0.85398533930200704</v>
      </c>
      <c r="R38">
        <v>0.84424490774420735</v>
      </c>
      <c r="S38">
        <v>0.85479231315431137</v>
      </c>
      <c r="T38">
        <v>0.86891191148238567</v>
      </c>
      <c r="U38" s="100">
        <f t="shared" si="4"/>
        <v>0.85598304412696813</v>
      </c>
      <c r="V38">
        <v>3.506542609048266E-2</v>
      </c>
      <c r="W38">
        <v>3.506542609048266E-2</v>
      </c>
      <c r="X38">
        <v>3.506542609048266E-2</v>
      </c>
      <c r="Y38" s="100">
        <f t="shared" si="5"/>
        <v>3.506542609048266E-2</v>
      </c>
      <c r="Z38">
        <v>5.6631839485951067E-2</v>
      </c>
      <c r="AA38">
        <v>6.4730907056037401E-2</v>
      </c>
      <c r="AB38">
        <v>4.8272848549689253E-2</v>
      </c>
      <c r="AC38" s="100">
        <f t="shared" si="6"/>
        <v>5.6545198363892574E-2</v>
      </c>
      <c r="AD38">
        <v>2.212166326300951</v>
      </c>
      <c r="AE38">
        <v>2.2655842973132261</v>
      </c>
      <c r="AF38">
        <v>2.3912718031179332</v>
      </c>
      <c r="AG38" s="100">
        <f t="shared" si="7"/>
        <v>2.2896741422440368</v>
      </c>
      <c r="AH38">
        <v>1</v>
      </c>
      <c r="AI38">
        <v>0.88029030655867624</v>
      </c>
      <c r="AJ38">
        <v>1.077345797753267</v>
      </c>
      <c r="AK38" s="100">
        <f t="shared" si="8"/>
        <v>0.98587870143731438</v>
      </c>
      <c r="AL38">
        <v>1.1856609438894949</v>
      </c>
      <c r="AM38">
        <v>1.12663708683502</v>
      </c>
      <c r="AN38">
        <v>1.2183332897648209</v>
      </c>
      <c r="AO38" s="100">
        <f t="shared" si="9"/>
        <v>1.1768771068297785</v>
      </c>
      <c r="AP38">
        <v>0.90745431735261572</v>
      </c>
      <c r="AQ38">
        <v>0.91203772480555156</v>
      </c>
      <c r="AR38">
        <v>0.87833439916790523</v>
      </c>
      <c r="AS38" s="100">
        <f t="shared" si="10"/>
        <v>0.89927548044202421</v>
      </c>
      <c r="AT38">
        <v>3.506542609048266E-2</v>
      </c>
      <c r="AU38">
        <v>8.0339698374129395E-2</v>
      </c>
      <c r="AV38">
        <v>7.0557186009704509E-2</v>
      </c>
      <c r="AW38" s="100">
        <f t="shared" si="11"/>
        <v>6.1987436824772181E-2</v>
      </c>
      <c r="AX38">
        <v>1.376846587618509</v>
      </c>
      <c r="AY38">
        <v>1.414393081065273</v>
      </c>
      <c r="AZ38">
        <v>1.3633003934130361</v>
      </c>
      <c r="BA38" s="100">
        <f t="shared" si="12"/>
        <v>1.384846687365606</v>
      </c>
      <c r="BB38">
        <v>3.8535995985746081</v>
      </c>
      <c r="BC38">
        <v>3.8121404402289958</v>
      </c>
      <c r="BD38">
        <v>3.5758071916948642</v>
      </c>
      <c r="BE38" s="100">
        <f t="shared" si="13"/>
        <v>3.7471824101661557</v>
      </c>
      <c r="BF38">
        <v>2.1813485113277071</v>
      </c>
      <c r="BG38">
        <v>2.4760863064592131</v>
      </c>
      <c r="BH38">
        <v>2.2463459301590381</v>
      </c>
      <c r="BI38" s="100">
        <f t="shared" si="14"/>
        <v>2.3012602493153196</v>
      </c>
      <c r="BJ38">
        <v>3.85571617813613</v>
      </c>
      <c r="BK38">
        <v>3.7410714836013428</v>
      </c>
      <c r="BL38">
        <v>3.849587895009662</v>
      </c>
      <c r="BM38" s="100">
        <f t="shared" si="15"/>
        <v>3.8154585189157117</v>
      </c>
    </row>
    <row r="39" spans="1:65">
      <c r="A39" t="s">
        <v>147</v>
      </c>
      <c r="B39">
        <v>0.1569462689428206</v>
      </c>
      <c r="C39">
        <v>0.1569462689428206</v>
      </c>
      <c r="D39">
        <v>0.1569462689428206</v>
      </c>
      <c r="E39" s="100">
        <f t="shared" si="0"/>
        <v>0.1569462689428206</v>
      </c>
      <c r="F39">
        <v>0.1569462689428206</v>
      </c>
      <c r="G39">
        <v>0.1569462689428206</v>
      </c>
      <c r="H39">
        <v>0.1569462689428206</v>
      </c>
      <c r="I39" s="100">
        <f t="shared" si="1"/>
        <v>0.1569462689428206</v>
      </c>
      <c r="J39">
        <v>0.78837960113148231</v>
      </c>
      <c r="K39">
        <v>0.92518921678320964</v>
      </c>
      <c r="L39">
        <v>0.79838847319085071</v>
      </c>
      <c r="M39" s="100">
        <f t="shared" si="2"/>
        <v>0.83731909703518081</v>
      </c>
      <c r="N39">
        <v>12.616626577532619</v>
      </c>
      <c r="O39">
        <v>11.54684175700603</v>
      </c>
      <c r="P39">
        <v>12.0547766378329</v>
      </c>
      <c r="Q39" s="100">
        <f t="shared" si="3"/>
        <v>12.07274832412385</v>
      </c>
      <c r="R39">
        <v>13.34254964842351</v>
      </c>
      <c r="S39">
        <v>13.962209434930291</v>
      </c>
      <c r="T39">
        <v>15.923780245598691</v>
      </c>
      <c r="U39" s="100">
        <f t="shared" si="4"/>
        <v>14.409513109650831</v>
      </c>
      <c r="V39">
        <v>0.32756247985078951</v>
      </c>
      <c r="W39">
        <v>0.32837331739677073</v>
      </c>
      <c r="X39">
        <v>0.30315432206651838</v>
      </c>
      <c r="Y39" s="100">
        <f t="shared" si="5"/>
        <v>0.31969670643802622</v>
      </c>
      <c r="Z39">
        <v>0.1569462689428206</v>
      </c>
      <c r="AA39">
        <v>0.1569462689428206</v>
      </c>
      <c r="AB39">
        <v>0.1569462689428206</v>
      </c>
      <c r="AC39" s="100">
        <f t="shared" si="6"/>
        <v>0.1569462689428206</v>
      </c>
      <c r="AD39">
        <v>1</v>
      </c>
      <c r="AE39">
        <v>1.1769978406709349</v>
      </c>
      <c r="AF39">
        <v>1.3168970446457811</v>
      </c>
      <c r="AG39" s="100">
        <f t="shared" si="7"/>
        <v>1.1646316284389053</v>
      </c>
      <c r="AH39">
        <v>0.1569462689428206</v>
      </c>
      <c r="AI39">
        <v>0.1569462689428206</v>
      </c>
      <c r="AJ39">
        <v>0.1569462689428206</v>
      </c>
      <c r="AK39" s="100">
        <f t="shared" si="8"/>
        <v>0.1569462689428206</v>
      </c>
      <c r="AL39">
        <v>4.0632827439726631</v>
      </c>
      <c r="AM39">
        <v>5.4326735753579189</v>
      </c>
      <c r="AN39">
        <v>4.5707112357379467</v>
      </c>
      <c r="AO39" s="100">
        <f t="shared" si="9"/>
        <v>4.688889185022842</v>
      </c>
      <c r="AP39">
        <v>0.1569462689428206</v>
      </c>
      <c r="AQ39">
        <v>0.1569462689428206</v>
      </c>
      <c r="AR39">
        <v>0.1569462689428206</v>
      </c>
      <c r="AS39" s="100">
        <f t="shared" si="10"/>
        <v>0.1569462689428206</v>
      </c>
      <c r="AT39">
        <v>0.1569462689428206</v>
      </c>
      <c r="AU39">
        <v>0.1569462689428206</v>
      </c>
      <c r="AV39">
        <v>0.1569462689428206</v>
      </c>
      <c r="AW39" s="100">
        <f t="shared" si="11"/>
        <v>0.1569462689428206</v>
      </c>
      <c r="AX39">
        <v>3.165781425464707</v>
      </c>
      <c r="AY39">
        <v>2.9104706189273681</v>
      </c>
      <c r="AZ39">
        <v>3.0215943157315301</v>
      </c>
      <c r="BA39" s="100">
        <f t="shared" si="12"/>
        <v>3.0326154533745346</v>
      </c>
      <c r="BB39">
        <v>0.2361689924856579</v>
      </c>
      <c r="BC39">
        <v>0.24466382275562781</v>
      </c>
      <c r="BD39">
        <v>0.26840619168261087</v>
      </c>
      <c r="BE39" s="100">
        <f t="shared" si="13"/>
        <v>0.24974633564129886</v>
      </c>
      <c r="BF39">
        <v>0.15949461551590441</v>
      </c>
      <c r="BG39">
        <v>0.16714119285376369</v>
      </c>
      <c r="BH39">
        <v>0.1636000571994122</v>
      </c>
      <c r="BI39" s="100">
        <f t="shared" si="14"/>
        <v>0.16341195518969343</v>
      </c>
      <c r="BJ39">
        <v>0.1569462689428206</v>
      </c>
      <c r="BK39">
        <v>0.1569462689428206</v>
      </c>
      <c r="BL39">
        <v>0.24445726932261241</v>
      </c>
      <c r="BM39" s="100">
        <f t="shared" si="15"/>
        <v>0.18611660240275119</v>
      </c>
    </row>
    <row r="40" spans="1:65">
      <c r="A40" t="s">
        <v>1334</v>
      </c>
      <c r="B40">
        <v>7.6032503365119136E-3</v>
      </c>
      <c r="C40">
        <v>7.6032503365119136E-3</v>
      </c>
      <c r="D40">
        <v>7.6032503365119136E-3</v>
      </c>
      <c r="E40" s="100">
        <f t="shared" si="0"/>
        <v>7.6032503365119136E-3</v>
      </c>
      <c r="F40">
        <v>7.6032503365119136E-3</v>
      </c>
      <c r="G40">
        <v>7.6032503365119136E-3</v>
      </c>
      <c r="H40">
        <v>7.6032503365119136E-3</v>
      </c>
      <c r="I40" s="100">
        <f t="shared" si="1"/>
        <v>7.6032503365119136E-3</v>
      </c>
      <c r="J40">
        <v>7.6032503365119136E-3</v>
      </c>
      <c r="K40">
        <v>7.6032503365119136E-3</v>
      </c>
      <c r="L40">
        <v>7.6032503365119136E-3</v>
      </c>
      <c r="M40" s="100">
        <f t="shared" si="2"/>
        <v>7.6032503365119136E-3</v>
      </c>
      <c r="N40">
        <v>0.480129422412503</v>
      </c>
      <c r="O40">
        <v>0.49407517962574138</v>
      </c>
      <c r="P40">
        <v>0.44809424421014188</v>
      </c>
      <c r="Q40" s="100">
        <f t="shared" si="3"/>
        <v>0.47409961541612877</v>
      </c>
      <c r="R40">
        <v>0.95413576204303396</v>
      </c>
      <c r="S40">
        <v>1.064659267664277</v>
      </c>
      <c r="T40">
        <v>0.99785547874433866</v>
      </c>
      <c r="U40" s="100">
        <f t="shared" si="4"/>
        <v>1.0055501694838833</v>
      </c>
      <c r="V40">
        <v>9.869153385413821E-3</v>
      </c>
      <c r="W40">
        <v>7.6032503365119136E-3</v>
      </c>
      <c r="X40">
        <v>7.6032503365119136E-3</v>
      </c>
      <c r="Y40" s="100">
        <f t="shared" si="5"/>
        <v>8.3585513528125505E-3</v>
      </c>
      <c r="Z40">
        <v>7.6032503365119136E-3</v>
      </c>
      <c r="AA40">
        <v>7.6032503365119136E-3</v>
      </c>
      <c r="AB40">
        <v>7.6032503365119136E-3</v>
      </c>
      <c r="AC40" s="100">
        <f t="shared" si="6"/>
        <v>7.6032503365119136E-3</v>
      </c>
      <c r="AD40">
        <v>7.6032503365119136E-3</v>
      </c>
      <c r="AE40">
        <v>7.6032503365119136E-3</v>
      </c>
      <c r="AF40">
        <v>7.6032503365119136E-3</v>
      </c>
      <c r="AG40" s="100">
        <f t="shared" si="7"/>
        <v>7.6032503365119136E-3</v>
      </c>
      <c r="AH40">
        <v>7.6032503365119136E-3</v>
      </c>
      <c r="AI40">
        <v>7.6032503365119136E-3</v>
      </c>
      <c r="AJ40">
        <v>7.6032503365119136E-3</v>
      </c>
      <c r="AK40" s="100">
        <f t="shared" si="8"/>
        <v>7.6032503365119136E-3</v>
      </c>
      <c r="AL40">
        <v>1.011904291318934</v>
      </c>
      <c r="AM40">
        <v>1.002144521255661</v>
      </c>
      <c r="AN40">
        <v>1.057889253618669</v>
      </c>
      <c r="AO40" s="100">
        <f t="shared" si="9"/>
        <v>1.0239793553977548</v>
      </c>
      <c r="AP40">
        <v>7.6032503365119136E-3</v>
      </c>
      <c r="AQ40">
        <v>7.6032503365119136E-3</v>
      </c>
      <c r="AR40">
        <v>7.6032503365119136E-3</v>
      </c>
      <c r="AS40" s="100">
        <f t="shared" si="10"/>
        <v>7.6032503365119136E-3</v>
      </c>
      <c r="AT40">
        <v>7.6032503365119136E-3</v>
      </c>
      <c r="AU40">
        <v>7.6032503365119136E-3</v>
      </c>
      <c r="AV40">
        <v>7.6032503365119136E-3</v>
      </c>
      <c r="AW40" s="100">
        <f t="shared" si="11"/>
        <v>7.6032503365119136E-3</v>
      </c>
      <c r="AX40">
        <v>1.1973995861513651</v>
      </c>
      <c r="AY40">
        <v>1.1011882841997309</v>
      </c>
      <c r="AZ40">
        <v>1.1574187080983189</v>
      </c>
      <c r="BA40" s="100">
        <f t="shared" si="12"/>
        <v>1.1520021928164716</v>
      </c>
      <c r="BB40">
        <v>7.6032503365119136E-3</v>
      </c>
      <c r="BC40">
        <v>7.6032503365119136E-3</v>
      </c>
      <c r="BD40">
        <v>7.6032503365119136E-3</v>
      </c>
      <c r="BE40" s="100">
        <f t="shared" si="13"/>
        <v>7.6032503365119136E-3</v>
      </c>
      <c r="BF40">
        <v>7.6032503365119136E-3</v>
      </c>
      <c r="BG40">
        <v>7.6032503365119136E-3</v>
      </c>
      <c r="BH40">
        <v>7.6032503365119136E-3</v>
      </c>
      <c r="BI40" s="100">
        <f t="shared" si="14"/>
        <v>7.6032503365119136E-3</v>
      </c>
      <c r="BJ40">
        <v>7.6032503365119136E-3</v>
      </c>
      <c r="BK40">
        <v>7.6032503365119136E-3</v>
      </c>
      <c r="BL40">
        <v>7.6032503365119136E-3</v>
      </c>
      <c r="BM40" s="100">
        <f t="shared" si="15"/>
        <v>7.6032503365119136E-3</v>
      </c>
    </row>
    <row r="41" spans="1:65">
      <c r="A41" t="s">
        <v>1410</v>
      </c>
      <c r="B41">
        <v>0.20787505129334249</v>
      </c>
      <c r="C41">
        <v>0.20787505129334249</v>
      </c>
      <c r="D41">
        <v>0.20787505129334249</v>
      </c>
      <c r="E41" s="100">
        <f t="shared" si="0"/>
        <v>0.20787505129334249</v>
      </c>
      <c r="F41">
        <v>1.4702624464482981</v>
      </c>
      <c r="G41">
        <v>1.5693981528709211</v>
      </c>
      <c r="H41">
        <v>1.5102195215896721</v>
      </c>
      <c r="I41" s="100">
        <f t="shared" si="1"/>
        <v>1.5166267069696306</v>
      </c>
      <c r="J41">
        <v>0.20787505129334249</v>
      </c>
      <c r="K41">
        <v>0.20787505129334249</v>
      </c>
      <c r="L41">
        <v>0.20787505129334249</v>
      </c>
      <c r="M41" s="100">
        <f t="shared" si="2"/>
        <v>0.20787505129334249</v>
      </c>
      <c r="N41">
        <v>0.20787505129334249</v>
      </c>
      <c r="O41">
        <v>0.20787505129334249</v>
      </c>
      <c r="P41">
        <v>0.20787505129334249</v>
      </c>
      <c r="Q41" s="100">
        <f t="shared" si="3"/>
        <v>0.20787505129334249</v>
      </c>
      <c r="R41">
        <v>0.20787505129334249</v>
      </c>
      <c r="S41">
        <v>0.20787505129334249</v>
      </c>
      <c r="T41">
        <v>0.20787505129334249</v>
      </c>
      <c r="U41" s="100">
        <f t="shared" si="4"/>
        <v>0.20787505129334249</v>
      </c>
      <c r="V41">
        <v>0.20787505129334249</v>
      </c>
      <c r="W41">
        <v>0.20787505129334249</v>
      </c>
      <c r="X41">
        <v>0.20787505129334249</v>
      </c>
      <c r="Y41" s="100">
        <f t="shared" si="5"/>
        <v>0.20787505129334249</v>
      </c>
      <c r="Z41">
        <v>0.20787505129334249</v>
      </c>
      <c r="AA41">
        <v>0.20787505129334249</v>
      </c>
      <c r="AB41">
        <v>0.20787505129334249</v>
      </c>
      <c r="AC41" s="100">
        <f t="shared" si="6"/>
        <v>0.20787505129334249</v>
      </c>
      <c r="AD41">
        <v>0.20787505129334249</v>
      </c>
      <c r="AE41">
        <v>0.20787505129334249</v>
      </c>
      <c r="AF41">
        <v>0.20787505129334249</v>
      </c>
      <c r="AG41" s="100">
        <f t="shared" si="7"/>
        <v>0.20787505129334249</v>
      </c>
      <c r="AH41">
        <v>0.20787505129334249</v>
      </c>
      <c r="AI41">
        <v>0.20787505129334249</v>
      </c>
      <c r="AJ41">
        <v>0.20787505129334249</v>
      </c>
      <c r="AK41" s="100">
        <f t="shared" si="8"/>
        <v>0.20787505129334249</v>
      </c>
      <c r="AL41">
        <v>0.20787505129334249</v>
      </c>
      <c r="AM41">
        <v>0.33494144239480828</v>
      </c>
      <c r="AN41">
        <v>0.20787505129334249</v>
      </c>
      <c r="AO41" s="100">
        <f t="shared" si="9"/>
        <v>0.25023051499383109</v>
      </c>
      <c r="AP41">
        <v>0.20787505129334249</v>
      </c>
      <c r="AQ41">
        <v>0.20787505129334249</v>
      </c>
      <c r="AR41">
        <v>0.20787505129334249</v>
      </c>
      <c r="AS41" s="100">
        <f t="shared" si="10"/>
        <v>0.20787505129334249</v>
      </c>
      <c r="AT41">
        <v>0.52973755355170171</v>
      </c>
      <c r="AU41">
        <v>0.20787505129334249</v>
      </c>
      <c r="AV41">
        <v>0.20787505129334249</v>
      </c>
      <c r="AW41" s="100">
        <f t="shared" si="11"/>
        <v>0.31516255204612892</v>
      </c>
      <c r="AX41">
        <v>0.20787505129334249</v>
      </c>
      <c r="AY41">
        <v>0.20787505129334249</v>
      </c>
      <c r="AZ41">
        <v>0.20787505129334249</v>
      </c>
      <c r="BA41" s="100">
        <f t="shared" si="12"/>
        <v>0.20787505129334249</v>
      </c>
      <c r="BB41">
        <v>0.20787505129334249</v>
      </c>
      <c r="BC41">
        <v>0.20787505129334249</v>
      </c>
      <c r="BD41">
        <v>0.20787505129334249</v>
      </c>
      <c r="BE41" s="100">
        <f t="shared" si="13"/>
        <v>0.20787505129334249</v>
      </c>
      <c r="BF41">
        <v>0.20787505129334249</v>
      </c>
      <c r="BG41">
        <v>0.20787505129334249</v>
      </c>
      <c r="BH41">
        <v>0.20787505129334249</v>
      </c>
      <c r="BI41" s="100">
        <f t="shared" si="14"/>
        <v>0.20787505129334249</v>
      </c>
      <c r="BJ41">
        <v>0.20787505129334249</v>
      </c>
      <c r="BK41">
        <v>0.20787505129334249</v>
      </c>
      <c r="BL41">
        <v>0.20787505129334249</v>
      </c>
      <c r="BM41" s="100">
        <f t="shared" si="15"/>
        <v>0.20787505129334249</v>
      </c>
    </row>
    <row r="42" spans="1:65">
      <c r="A42" t="s">
        <v>1353</v>
      </c>
      <c r="B42">
        <v>6.2105334837842523E-2</v>
      </c>
      <c r="C42">
        <v>6.2105334837842523E-2</v>
      </c>
      <c r="D42">
        <v>6.2105334837842523E-2</v>
      </c>
      <c r="E42" s="100">
        <f t="shared" si="0"/>
        <v>6.2105334837842523E-2</v>
      </c>
      <c r="F42">
        <v>6.2105334837842523E-2</v>
      </c>
      <c r="G42">
        <v>6.2105334837842523E-2</v>
      </c>
      <c r="H42">
        <v>6.2105334837842523E-2</v>
      </c>
      <c r="I42" s="100">
        <f t="shared" si="1"/>
        <v>6.2105334837842523E-2</v>
      </c>
      <c r="J42">
        <v>6.2105334837842523E-2</v>
      </c>
      <c r="K42">
        <v>6.2105334837842523E-2</v>
      </c>
      <c r="L42">
        <v>6.2105334837842523E-2</v>
      </c>
      <c r="M42" s="100">
        <f t="shared" si="2"/>
        <v>6.2105334837842523E-2</v>
      </c>
      <c r="N42">
        <v>6.2105334837842523E-2</v>
      </c>
      <c r="O42">
        <v>6.2105334837842523E-2</v>
      </c>
      <c r="P42">
        <v>6.2105334837842523E-2</v>
      </c>
      <c r="Q42" s="100">
        <f t="shared" si="3"/>
        <v>6.2105334837842523E-2</v>
      </c>
      <c r="R42">
        <v>6.2105334837842523E-2</v>
      </c>
      <c r="S42">
        <v>8.3654732508595397E-2</v>
      </c>
      <c r="T42">
        <v>6.2105334837842523E-2</v>
      </c>
      <c r="U42" s="100">
        <f t="shared" si="4"/>
        <v>6.9288467394760148E-2</v>
      </c>
      <c r="V42">
        <v>6.2105334837842523E-2</v>
      </c>
      <c r="W42">
        <v>6.2105334837842523E-2</v>
      </c>
      <c r="X42">
        <v>6.2105334837842523E-2</v>
      </c>
      <c r="Y42" s="100">
        <f t="shared" si="5"/>
        <v>6.2105334837842523E-2</v>
      </c>
      <c r="Z42">
        <v>6.2105334837842523E-2</v>
      </c>
      <c r="AA42">
        <v>6.2105334837842523E-2</v>
      </c>
      <c r="AB42">
        <v>6.2105334837842523E-2</v>
      </c>
      <c r="AC42" s="100">
        <f t="shared" si="6"/>
        <v>6.2105334837842523E-2</v>
      </c>
      <c r="AD42">
        <v>6.2105334837842523E-2</v>
      </c>
      <c r="AE42">
        <v>6.2105334837842523E-2</v>
      </c>
      <c r="AF42">
        <v>6.2105334837842523E-2</v>
      </c>
      <c r="AG42" s="100">
        <f t="shared" si="7"/>
        <v>6.2105334837842523E-2</v>
      </c>
      <c r="AH42">
        <v>6.2105334837842523E-2</v>
      </c>
      <c r="AI42">
        <v>6.2105334837842523E-2</v>
      </c>
      <c r="AJ42">
        <v>6.2105334837842523E-2</v>
      </c>
      <c r="AK42" s="100">
        <f t="shared" si="8"/>
        <v>6.2105334837842523E-2</v>
      </c>
      <c r="AL42">
        <v>6.2105334837842523E-2</v>
      </c>
      <c r="AM42">
        <v>7.9906256098357969E-2</v>
      </c>
      <c r="AN42">
        <v>6.2105334837842523E-2</v>
      </c>
      <c r="AO42" s="100">
        <f t="shared" si="9"/>
        <v>6.8038975258014348E-2</v>
      </c>
      <c r="AP42">
        <v>6.2105334837842523E-2</v>
      </c>
      <c r="AQ42">
        <v>6.2105334837842523E-2</v>
      </c>
      <c r="AR42">
        <v>6.2105334837842523E-2</v>
      </c>
      <c r="AS42" s="100">
        <f t="shared" si="10"/>
        <v>6.2105334837842523E-2</v>
      </c>
      <c r="AT42">
        <v>6.2105334837842523E-2</v>
      </c>
      <c r="AU42">
        <v>6.2105334837842523E-2</v>
      </c>
      <c r="AV42">
        <v>6.2105334837842523E-2</v>
      </c>
      <c r="AW42" s="100">
        <f t="shared" si="11"/>
        <v>6.2105334837842523E-2</v>
      </c>
      <c r="AX42">
        <v>1.9534927509804221</v>
      </c>
      <c r="AY42">
        <v>1.916345267491405</v>
      </c>
      <c r="AZ42">
        <v>2.1426221693907328</v>
      </c>
      <c r="BA42" s="100">
        <f t="shared" si="12"/>
        <v>2.0041533959541868</v>
      </c>
      <c r="BB42">
        <v>6.2105334837842523E-2</v>
      </c>
      <c r="BC42">
        <v>6.2105334837842523E-2</v>
      </c>
      <c r="BD42">
        <v>6.2105334837842523E-2</v>
      </c>
      <c r="BE42" s="100">
        <f t="shared" si="13"/>
        <v>6.2105334837842523E-2</v>
      </c>
      <c r="BF42">
        <v>6.2105334837842523E-2</v>
      </c>
      <c r="BG42">
        <v>6.2105334837842523E-2</v>
      </c>
      <c r="BH42">
        <v>6.2105334837842523E-2</v>
      </c>
      <c r="BI42" s="100">
        <f t="shared" si="14"/>
        <v>6.2105334837842523E-2</v>
      </c>
      <c r="BJ42">
        <v>6.2105334837842523E-2</v>
      </c>
      <c r="BK42">
        <v>6.2105334837842523E-2</v>
      </c>
      <c r="BL42">
        <v>6.2105334837842523E-2</v>
      </c>
      <c r="BM42" s="100">
        <f t="shared" si="15"/>
        <v>6.2105334837842523E-2</v>
      </c>
    </row>
    <row r="43" spans="1:65">
      <c r="A43" t="s">
        <v>1366</v>
      </c>
      <c r="B43">
        <v>0.64752566168977321</v>
      </c>
      <c r="C43">
        <v>0.64752566168977321</v>
      </c>
      <c r="D43">
        <v>0.64752566168977321</v>
      </c>
      <c r="E43" s="100">
        <f t="shared" si="0"/>
        <v>0.64752566168977321</v>
      </c>
      <c r="F43">
        <v>0.64752566168977321</v>
      </c>
      <c r="G43">
        <v>0.64752566168977321</v>
      </c>
      <c r="H43">
        <v>0.64752566168977321</v>
      </c>
      <c r="I43" s="100">
        <f t="shared" si="1"/>
        <v>0.64752566168977321</v>
      </c>
      <c r="J43">
        <v>0.64752566168977321</v>
      </c>
      <c r="K43">
        <v>0.64752566168977321</v>
      </c>
      <c r="L43">
        <v>0.64752566168977321</v>
      </c>
      <c r="M43" s="100">
        <f t="shared" si="2"/>
        <v>0.64752566168977321</v>
      </c>
      <c r="N43">
        <v>0.64752566168977321</v>
      </c>
      <c r="O43">
        <v>0.64752566168977321</v>
      </c>
      <c r="P43">
        <v>0.64752566168977321</v>
      </c>
      <c r="Q43" s="100">
        <f t="shared" si="3"/>
        <v>0.64752566168977321</v>
      </c>
      <c r="R43">
        <v>0.64752566168977321</v>
      </c>
      <c r="S43">
        <v>0.64752566168977321</v>
      </c>
      <c r="T43">
        <v>0.64752566168977321</v>
      </c>
      <c r="U43" s="100">
        <f t="shared" si="4"/>
        <v>0.64752566168977321</v>
      </c>
      <c r="V43">
        <v>0.64752566168977321</v>
      </c>
      <c r="W43">
        <v>0.64752566168977321</v>
      </c>
      <c r="X43">
        <v>0.64752566168977321</v>
      </c>
      <c r="Y43" s="100">
        <f t="shared" si="5"/>
        <v>0.64752566168977321</v>
      </c>
      <c r="Z43">
        <v>0.64752566168977321</v>
      </c>
      <c r="AA43">
        <v>0.64752566168977321</v>
      </c>
      <c r="AB43">
        <v>0.64752566168977321</v>
      </c>
      <c r="AC43" s="100">
        <f t="shared" si="6"/>
        <v>0.64752566168977321</v>
      </c>
      <c r="AD43">
        <v>1.320157212678732</v>
      </c>
      <c r="AE43">
        <v>1.1822541366055519</v>
      </c>
      <c r="AF43">
        <v>1.491187954093816</v>
      </c>
      <c r="AG43" s="100">
        <f t="shared" si="7"/>
        <v>1.3311997677926999</v>
      </c>
      <c r="AH43">
        <v>0.64752566168977321</v>
      </c>
      <c r="AI43">
        <v>0.64752566168977321</v>
      </c>
      <c r="AJ43">
        <v>0.64752566168977321</v>
      </c>
      <c r="AK43" s="100">
        <f t="shared" si="8"/>
        <v>0.64752566168977321</v>
      </c>
      <c r="AL43">
        <v>0.64752566168977321</v>
      </c>
      <c r="AM43">
        <v>0.64752566168977321</v>
      </c>
      <c r="AN43">
        <v>0.64752566168977321</v>
      </c>
      <c r="AO43" s="100">
        <f t="shared" si="9"/>
        <v>0.64752566168977321</v>
      </c>
      <c r="AP43">
        <v>0.64752566168977321</v>
      </c>
      <c r="AQ43">
        <v>0.64752566168977321</v>
      </c>
      <c r="AR43">
        <v>0.64752566168977321</v>
      </c>
      <c r="AS43" s="100">
        <f t="shared" si="10"/>
        <v>0.64752566168977321</v>
      </c>
      <c r="AT43">
        <v>0.64752566168977321</v>
      </c>
      <c r="AU43">
        <v>0.64752566168977321</v>
      </c>
      <c r="AV43">
        <v>0.64752566168977321</v>
      </c>
      <c r="AW43" s="100">
        <f t="shared" si="11"/>
        <v>0.64752566168977321</v>
      </c>
      <c r="AX43">
        <v>0.66672241404091659</v>
      </c>
      <c r="AY43">
        <v>0.81774586339444832</v>
      </c>
      <c r="AZ43">
        <v>0.64752566168977321</v>
      </c>
      <c r="BA43" s="100">
        <f t="shared" si="12"/>
        <v>0.71066464637504601</v>
      </c>
      <c r="BB43">
        <v>0.64752566168977321</v>
      </c>
      <c r="BC43">
        <v>0.64752566168977321</v>
      </c>
      <c r="BD43">
        <v>0.64752566168977321</v>
      </c>
      <c r="BE43" s="100">
        <f t="shared" si="13"/>
        <v>0.64752566168977321</v>
      </c>
      <c r="BF43">
        <v>0.64752566168977321</v>
      </c>
      <c r="BG43">
        <v>0.64752566168977321</v>
      </c>
      <c r="BH43">
        <v>0.64752566168977321</v>
      </c>
      <c r="BI43" s="100">
        <f t="shared" si="14"/>
        <v>0.64752566168977321</v>
      </c>
      <c r="BJ43">
        <v>0.64752566168977321</v>
      </c>
      <c r="BK43">
        <v>0.64752566168977321</v>
      </c>
      <c r="BL43">
        <v>0.64752566168977321</v>
      </c>
      <c r="BM43" s="100">
        <f t="shared" si="15"/>
        <v>0.64752566168977321</v>
      </c>
    </row>
    <row r="44" spans="1:65">
      <c r="A44" t="s">
        <v>1379</v>
      </c>
      <c r="B44">
        <v>0.56928462043316563</v>
      </c>
      <c r="C44">
        <v>0.56928462043316563</v>
      </c>
      <c r="D44">
        <v>0.56928462043316563</v>
      </c>
      <c r="E44" s="100">
        <f t="shared" si="0"/>
        <v>0.56928462043316563</v>
      </c>
      <c r="F44">
        <v>0.56928462043316563</v>
      </c>
      <c r="G44">
        <v>0.56928462043316563</v>
      </c>
      <c r="H44">
        <v>0.56928462043316563</v>
      </c>
      <c r="I44" s="100">
        <f t="shared" si="1"/>
        <v>0.56928462043316563</v>
      </c>
      <c r="J44">
        <v>0.56928462043316563</v>
      </c>
      <c r="K44">
        <v>0.56928462043316563</v>
      </c>
      <c r="L44">
        <v>0.56928462043316563</v>
      </c>
      <c r="M44" s="100">
        <f t="shared" si="2"/>
        <v>0.56928462043316563</v>
      </c>
      <c r="N44">
        <v>0.56928462043316563</v>
      </c>
      <c r="O44">
        <v>0.56928462043316563</v>
      </c>
      <c r="P44">
        <v>0.56928462043316563</v>
      </c>
      <c r="Q44" s="100">
        <f t="shared" si="3"/>
        <v>0.56928462043316563</v>
      </c>
      <c r="R44">
        <v>0.56928462043316563</v>
      </c>
      <c r="S44">
        <v>0.56928462043316563</v>
      </c>
      <c r="T44">
        <v>0.56928462043316563</v>
      </c>
      <c r="U44" s="100">
        <f t="shared" si="4"/>
        <v>0.56928462043316563</v>
      </c>
      <c r="V44">
        <v>0.56928462043316563</v>
      </c>
      <c r="W44">
        <v>0.56928462043316563</v>
      </c>
      <c r="X44">
        <v>0.56928462043316563</v>
      </c>
      <c r="Y44" s="100">
        <f t="shared" si="5"/>
        <v>0.56928462043316563</v>
      </c>
      <c r="Z44">
        <v>0.56928462043316563</v>
      </c>
      <c r="AA44">
        <v>0.56928462043316563</v>
      </c>
      <c r="AB44">
        <v>0.56928462043316563</v>
      </c>
      <c r="AC44" s="100">
        <f t="shared" si="6"/>
        <v>0.56928462043316563</v>
      </c>
      <c r="AD44">
        <v>0.56928462043316563</v>
      </c>
      <c r="AE44">
        <v>0.56928462043316563</v>
      </c>
      <c r="AF44">
        <v>0.56928462043316563</v>
      </c>
      <c r="AG44" s="100">
        <f t="shared" si="7"/>
        <v>0.56928462043316563</v>
      </c>
      <c r="AH44">
        <v>0.56928462043316563</v>
      </c>
      <c r="AI44">
        <v>0.56928462043316563</v>
      </c>
      <c r="AJ44">
        <v>0.56928462043316563</v>
      </c>
      <c r="AK44" s="100">
        <f t="shared" si="8"/>
        <v>0.56928462043316563</v>
      </c>
      <c r="AL44">
        <v>0.56928462043316563</v>
      </c>
      <c r="AM44">
        <v>0.56928462043316563</v>
      </c>
      <c r="AN44">
        <v>0.56928462043316563</v>
      </c>
      <c r="AO44" s="100">
        <f t="shared" si="9"/>
        <v>0.56928462043316563</v>
      </c>
      <c r="AP44">
        <v>0.56928462043316563</v>
      </c>
      <c r="AQ44">
        <v>0.56928462043316563</v>
      </c>
      <c r="AR44">
        <v>0.56928462043316563</v>
      </c>
      <c r="AS44" s="100">
        <f t="shared" si="10"/>
        <v>0.56928462043316563</v>
      </c>
      <c r="AT44">
        <v>0.56928462043316563</v>
      </c>
      <c r="AU44">
        <v>0.56928462043316563</v>
      </c>
      <c r="AV44">
        <v>0.56928462043316563</v>
      </c>
      <c r="AW44" s="100">
        <f t="shared" si="11"/>
        <v>0.56928462043316563</v>
      </c>
      <c r="AX44">
        <v>1.1559595075674709</v>
      </c>
      <c r="AY44">
        <v>1.4481414450786581</v>
      </c>
      <c r="AZ44">
        <v>0.84404049243252921</v>
      </c>
      <c r="BA44" s="100">
        <f t="shared" si="12"/>
        <v>1.1493804816928861</v>
      </c>
      <c r="BB44">
        <v>0.56928462043316563</v>
      </c>
      <c r="BC44">
        <v>0.56928462043316563</v>
      </c>
      <c r="BD44">
        <v>0.56928462043316563</v>
      </c>
      <c r="BE44" s="100">
        <f t="shared" si="13"/>
        <v>0.56928462043316563</v>
      </c>
      <c r="BF44">
        <v>0.56928462043316563</v>
      </c>
      <c r="BG44">
        <v>0.56928462043316563</v>
      </c>
      <c r="BH44">
        <v>0.56928462043316563</v>
      </c>
      <c r="BI44" s="100">
        <f t="shared" si="14"/>
        <v>0.56928462043316563</v>
      </c>
      <c r="BJ44">
        <v>0.56928462043316563</v>
      </c>
      <c r="BK44">
        <v>0.56928462043316563</v>
      </c>
      <c r="BL44">
        <v>0.56928462043316563</v>
      </c>
      <c r="BM44" s="100">
        <f t="shared" si="15"/>
        <v>0.56928462043316563</v>
      </c>
    </row>
    <row r="45" spans="1:65">
      <c r="A45" t="s">
        <v>1348</v>
      </c>
      <c r="B45">
        <v>0.78885232369967306</v>
      </c>
      <c r="C45">
        <v>0.78885232369967306</v>
      </c>
      <c r="D45">
        <v>0.78885232369967306</v>
      </c>
      <c r="E45" s="100">
        <f t="shared" si="0"/>
        <v>0.78885232369967306</v>
      </c>
      <c r="F45">
        <v>0.78885232369967306</v>
      </c>
      <c r="G45">
        <v>0.78885232369967306</v>
      </c>
      <c r="H45">
        <v>0.78885232369967306</v>
      </c>
      <c r="I45" s="100">
        <f t="shared" si="1"/>
        <v>0.78885232369967306</v>
      </c>
      <c r="J45">
        <v>0.78885232369967306</v>
      </c>
      <c r="K45">
        <v>0.78885232369967306</v>
      </c>
      <c r="L45">
        <v>0.78885232369967306</v>
      </c>
      <c r="M45" s="100">
        <f t="shared" si="2"/>
        <v>0.78885232369967306</v>
      </c>
      <c r="N45">
        <v>0.78885232369967306</v>
      </c>
      <c r="O45">
        <v>0.78885232369967306</v>
      </c>
      <c r="P45">
        <v>0.78885232369967306</v>
      </c>
      <c r="Q45" s="100">
        <f t="shared" si="3"/>
        <v>0.78885232369967306</v>
      </c>
      <c r="R45">
        <v>0.78885232369967306</v>
      </c>
      <c r="S45">
        <v>0.78885232369967306</v>
      </c>
      <c r="T45">
        <v>0.78885232369967306</v>
      </c>
      <c r="U45" s="100">
        <f t="shared" si="4"/>
        <v>0.78885232369967306</v>
      </c>
      <c r="V45">
        <v>0.78885232369967306</v>
      </c>
      <c r="W45">
        <v>0.78885232369967306</v>
      </c>
      <c r="X45">
        <v>0.78885232369967306</v>
      </c>
      <c r="Y45" s="100">
        <f t="shared" si="5"/>
        <v>0.78885232369967306</v>
      </c>
      <c r="Z45">
        <v>0.78885232369967306</v>
      </c>
      <c r="AA45">
        <v>0.78885232369967306</v>
      </c>
      <c r="AB45">
        <v>0.78885232369967306</v>
      </c>
      <c r="AC45" s="100">
        <f t="shared" si="6"/>
        <v>0.78885232369967306</v>
      </c>
      <c r="AD45">
        <v>0.78885232369967306</v>
      </c>
      <c r="AE45">
        <v>0.78885232369967306</v>
      </c>
      <c r="AF45">
        <v>0.78885232369967306</v>
      </c>
      <c r="AG45" s="100">
        <f t="shared" si="7"/>
        <v>0.78885232369967306</v>
      </c>
      <c r="AH45">
        <v>0.78885232369967306</v>
      </c>
      <c r="AI45">
        <v>0.78885232369967306</v>
      </c>
      <c r="AJ45">
        <v>0.78885232369967306</v>
      </c>
      <c r="AK45" s="100">
        <f t="shared" si="8"/>
        <v>0.78885232369967306</v>
      </c>
      <c r="AL45">
        <v>0.78885232369967306</v>
      </c>
      <c r="AM45">
        <v>0.78885232369967306</v>
      </c>
      <c r="AN45">
        <v>0.78885232369967306</v>
      </c>
      <c r="AO45" s="100">
        <f t="shared" si="9"/>
        <v>0.78885232369967306</v>
      </c>
      <c r="AP45">
        <v>0.78885232369967306</v>
      </c>
      <c r="AQ45">
        <v>0.78885232369967306</v>
      </c>
      <c r="AR45">
        <v>0.78885232369967306</v>
      </c>
      <c r="AS45" s="100">
        <f t="shared" si="10"/>
        <v>0.78885232369967306</v>
      </c>
      <c r="AT45">
        <v>0.78885232369967306</v>
      </c>
      <c r="AU45">
        <v>0.78885232369967306</v>
      </c>
      <c r="AV45">
        <v>0.78885232369967306</v>
      </c>
      <c r="AW45" s="100">
        <f t="shared" si="11"/>
        <v>0.78885232369967306</v>
      </c>
      <c r="AX45">
        <v>0.78885232369967306</v>
      </c>
      <c r="AY45">
        <v>1.1148327957164419</v>
      </c>
      <c r="AZ45">
        <v>1</v>
      </c>
      <c r="BA45" s="100">
        <f t="shared" si="12"/>
        <v>0.96789503980537173</v>
      </c>
      <c r="BB45">
        <v>0.78885232369967306</v>
      </c>
      <c r="BC45">
        <v>0.78885232369967306</v>
      </c>
      <c r="BD45">
        <v>0.78885232369967306</v>
      </c>
      <c r="BE45" s="100">
        <f t="shared" si="13"/>
        <v>0.78885232369967306</v>
      </c>
      <c r="BF45">
        <v>0.78885232369967306</v>
      </c>
      <c r="BG45">
        <v>0.78885232369967306</v>
      </c>
      <c r="BH45">
        <v>0.78885232369967306</v>
      </c>
      <c r="BI45" s="100">
        <f t="shared" si="14"/>
        <v>0.78885232369967306</v>
      </c>
      <c r="BJ45">
        <v>0.78885232369967306</v>
      </c>
      <c r="BK45">
        <v>0.78885232369967306</v>
      </c>
      <c r="BL45">
        <v>0.78885232369967306</v>
      </c>
      <c r="BM45" s="100">
        <f t="shared" si="15"/>
        <v>0.78885232369967306</v>
      </c>
    </row>
    <row r="46" spans="1:65">
      <c r="A46" t="s">
        <v>1322</v>
      </c>
      <c r="B46">
        <v>0.53585725796462602</v>
      </c>
      <c r="C46">
        <v>0.53585725796462602</v>
      </c>
      <c r="D46">
        <v>0.53585725796462602</v>
      </c>
      <c r="E46" s="100">
        <f t="shared" si="0"/>
        <v>0.53585725796462602</v>
      </c>
      <c r="F46">
        <v>0.53585725796462602</v>
      </c>
      <c r="G46">
        <v>0.53585725796462602</v>
      </c>
      <c r="H46">
        <v>0.53585725796462602</v>
      </c>
      <c r="I46" s="100">
        <f t="shared" si="1"/>
        <v>0.53585725796462602</v>
      </c>
      <c r="J46">
        <v>0.53585725796462602</v>
      </c>
      <c r="K46">
        <v>0.53585725796462602</v>
      </c>
      <c r="L46">
        <v>0.53585725796462602</v>
      </c>
      <c r="M46" s="100">
        <f t="shared" si="2"/>
        <v>0.53585725796462602</v>
      </c>
      <c r="N46">
        <v>0.53585725796462602</v>
      </c>
      <c r="O46">
        <v>0.66563957712684785</v>
      </c>
      <c r="P46">
        <v>0.56805287574429941</v>
      </c>
      <c r="Q46" s="100">
        <f t="shared" si="3"/>
        <v>0.58984990361192446</v>
      </c>
      <c r="R46">
        <v>1.1606001131373389</v>
      </c>
      <c r="S46">
        <v>1.1984717520581161</v>
      </c>
      <c r="T46">
        <v>1.0885944537164851</v>
      </c>
      <c r="U46" s="100">
        <f t="shared" si="4"/>
        <v>1.14922210630398</v>
      </c>
      <c r="V46">
        <v>0.53585725796462602</v>
      </c>
      <c r="W46">
        <v>0.53585725796462602</v>
      </c>
      <c r="X46">
        <v>0.53585725796462602</v>
      </c>
      <c r="Y46" s="100">
        <f t="shared" si="5"/>
        <v>0.53585725796462602</v>
      </c>
      <c r="Z46">
        <v>0.53585725796462602</v>
      </c>
      <c r="AA46">
        <v>0.53585725796462602</v>
      </c>
      <c r="AB46">
        <v>0.53585725796462602</v>
      </c>
      <c r="AC46" s="100">
        <f t="shared" si="6"/>
        <v>0.53585725796462602</v>
      </c>
      <c r="AD46">
        <v>0.53585725796462602</v>
      </c>
      <c r="AE46">
        <v>0.53585725796462602</v>
      </c>
      <c r="AF46">
        <v>0.53585725796462602</v>
      </c>
      <c r="AG46" s="100">
        <f t="shared" si="7"/>
        <v>0.53585725796462602</v>
      </c>
      <c r="AH46">
        <v>0.53585725796462602</v>
      </c>
      <c r="AI46">
        <v>0.53585725796462602</v>
      </c>
      <c r="AJ46">
        <v>0.53585725796462602</v>
      </c>
      <c r="AK46" s="100">
        <f t="shared" si="8"/>
        <v>0.53585725796462602</v>
      </c>
      <c r="AL46">
        <v>0.99526764131632617</v>
      </c>
      <c r="AM46">
        <v>0.99439676473179683</v>
      </c>
      <c r="AN46">
        <v>1.0047323586836741</v>
      </c>
      <c r="AO46" s="100">
        <f t="shared" si="9"/>
        <v>0.99813225491059898</v>
      </c>
      <c r="AP46">
        <v>0.53585725796462602</v>
      </c>
      <c r="AQ46">
        <v>0.53585725796462602</v>
      </c>
      <c r="AR46">
        <v>0.53585725796462602</v>
      </c>
      <c r="AS46" s="100">
        <f t="shared" si="10"/>
        <v>0.53585725796462602</v>
      </c>
      <c r="AT46">
        <v>0.53585725796462602</v>
      </c>
      <c r="AU46">
        <v>0.53585725796462602</v>
      </c>
      <c r="AV46">
        <v>0.53585725796462602</v>
      </c>
      <c r="AW46" s="100">
        <f t="shared" si="11"/>
        <v>0.53585725796462602</v>
      </c>
      <c r="AX46">
        <v>1.047481928033926</v>
      </c>
      <c r="AY46">
        <v>0.91102501663221047</v>
      </c>
      <c r="AZ46">
        <v>1.012434891759745</v>
      </c>
      <c r="BA46" s="100">
        <f t="shared" si="12"/>
        <v>0.99031394547529372</v>
      </c>
      <c r="BB46">
        <v>0.53585725796462602</v>
      </c>
      <c r="BC46">
        <v>0.53585725796462602</v>
      </c>
      <c r="BD46">
        <v>0.53585725796462602</v>
      </c>
      <c r="BE46" s="100">
        <f t="shared" si="13"/>
        <v>0.53585725796462602</v>
      </c>
      <c r="BF46">
        <v>0.53585725796462602</v>
      </c>
      <c r="BG46">
        <v>0.53585725796462602</v>
      </c>
      <c r="BH46">
        <v>0.53585725796462602</v>
      </c>
      <c r="BI46" s="100">
        <f t="shared" si="14"/>
        <v>0.53585725796462602</v>
      </c>
      <c r="BJ46">
        <v>0.53585725796462602</v>
      </c>
      <c r="BK46">
        <v>0.53585725796462602</v>
      </c>
      <c r="BL46">
        <v>0.53585725796462602</v>
      </c>
      <c r="BM46" s="100">
        <f t="shared" si="15"/>
        <v>0.53585725796462602</v>
      </c>
    </row>
    <row r="47" spans="1:65">
      <c r="A47" t="s">
        <v>1319</v>
      </c>
      <c r="B47">
        <v>3.5079514340330201E-3</v>
      </c>
      <c r="C47">
        <v>5.0604485570713842E-3</v>
      </c>
      <c r="D47">
        <v>5.1729297078693158E-3</v>
      </c>
      <c r="E47" s="100">
        <f t="shared" si="0"/>
        <v>4.58044323299124E-3</v>
      </c>
      <c r="F47">
        <v>3.5079514340330201E-3</v>
      </c>
      <c r="G47">
        <v>3.5079514340330201E-3</v>
      </c>
      <c r="H47">
        <v>3.5079514340330201E-3</v>
      </c>
      <c r="I47" s="100">
        <f t="shared" si="1"/>
        <v>3.5079514340330201E-3</v>
      </c>
      <c r="J47">
        <v>3.5079514340330201E-3</v>
      </c>
      <c r="K47">
        <v>3.5079514340330201E-3</v>
      </c>
      <c r="L47">
        <v>3.5079514340330201E-3</v>
      </c>
      <c r="M47" s="100">
        <f t="shared" si="2"/>
        <v>3.5079514340330201E-3</v>
      </c>
      <c r="N47">
        <v>1</v>
      </c>
      <c r="O47">
        <v>1.0329960613756239</v>
      </c>
      <c r="P47">
        <v>0.93188152295246129</v>
      </c>
      <c r="Q47" s="100">
        <f t="shared" si="3"/>
        <v>0.98829252810936163</v>
      </c>
      <c r="R47">
        <v>1.765828184896939</v>
      </c>
      <c r="S47">
        <v>1.936945954611885</v>
      </c>
      <c r="T47">
        <v>1.863876149415463</v>
      </c>
      <c r="U47" s="100">
        <f t="shared" si="4"/>
        <v>1.8555500963080955</v>
      </c>
      <c r="V47">
        <v>2.4020306187716309E-2</v>
      </c>
      <c r="W47">
        <v>2.2564523768665402E-2</v>
      </c>
      <c r="X47">
        <v>2.592194712630783E-2</v>
      </c>
      <c r="Y47" s="100">
        <f t="shared" si="5"/>
        <v>2.4168925694229848E-2</v>
      </c>
      <c r="Z47">
        <v>3.5079514340330201E-3</v>
      </c>
      <c r="AA47">
        <v>3.5079514340330201E-3</v>
      </c>
      <c r="AB47">
        <v>3.5079514340330201E-3</v>
      </c>
      <c r="AC47" s="100">
        <f t="shared" si="6"/>
        <v>3.5079514340330201E-3</v>
      </c>
      <c r="AD47">
        <v>3.5079514340330201E-3</v>
      </c>
      <c r="AE47">
        <v>3.5079514340330201E-3</v>
      </c>
      <c r="AF47">
        <v>3.5079514340330201E-3</v>
      </c>
      <c r="AG47" s="100">
        <f t="shared" si="7"/>
        <v>3.5079514340330201E-3</v>
      </c>
      <c r="AH47">
        <v>3.5079514340330201E-3</v>
      </c>
      <c r="AI47">
        <v>3.5079514340330201E-3</v>
      </c>
      <c r="AJ47">
        <v>3.5079514340330201E-3</v>
      </c>
      <c r="AK47" s="100">
        <f t="shared" si="8"/>
        <v>3.5079514340330201E-3</v>
      </c>
      <c r="AL47">
        <v>1.962680820399592</v>
      </c>
      <c r="AM47">
        <v>1.9630459796058519</v>
      </c>
      <c r="AN47">
        <v>2.0844630130775208</v>
      </c>
      <c r="AO47" s="100">
        <f t="shared" si="9"/>
        <v>2.0033966043609883</v>
      </c>
      <c r="AP47">
        <v>3.5079514340330201E-3</v>
      </c>
      <c r="AQ47">
        <v>3.5079514340330201E-3</v>
      </c>
      <c r="AR47">
        <v>3.5079514340330201E-3</v>
      </c>
      <c r="AS47" s="100">
        <f t="shared" si="10"/>
        <v>3.5079514340330201E-3</v>
      </c>
      <c r="AT47">
        <v>1.0491367123539571E-2</v>
      </c>
      <c r="AU47">
        <v>3.9564653551417044E-3</v>
      </c>
      <c r="AV47">
        <v>3.5079514340330201E-3</v>
      </c>
      <c r="AW47" s="100">
        <f t="shared" si="11"/>
        <v>5.9852613042380987E-3</v>
      </c>
      <c r="AX47">
        <v>2.3147817990146469</v>
      </c>
      <c r="AY47">
        <v>2.0947661786149232</v>
      </c>
      <c r="AZ47">
        <v>2.1892803845154241</v>
      </c>
      <c r="BA47" s="100">
        <f t="shared" si="12"/>
        <v>2.1996094540483315</v>
      </c>
      <c r="BB47">
        <v>3.5079514340330201E-3</v>
      </c>
      <c r="BC47">
        <v>3.5079514340330201E-3</v>
      </c>
      <c r="BD47">
        <v>3.5079514340330201E-3</v>
      </c>
      <c r="BE47" s="100">
        <f t="shared" si="13"/>
        <v>3.5079514340330201E-3</v>
      </c>
      <c r="BF47">
        <v>3.5079514340330201E-3</v>
      </c>
      <c r="BG47">
        <v>3.5079514340330201E-3</v>
      </c>
      <c r="BH47">
        <v>3.5079514340330201E-3</v>
      </c>
      <c r="BI47" s="100">
        <f t="shared" si="14"/>
        <v>3.5079514340330201E-3</v>
      </c>
      <c r="BJ47">
        <v>3.5079514340330201E-3</v>
      </c>
      <c r="BK47">
        <v>3.5079514340330201E-3</v>
      </c>
      <c r="BL47">
        <v>5.7284895046912651E-3</v>
      </c>
      <c r="BM47" s="100">
        <f t="shared" si="15"/>
        <v>4.2481307909191012E-3</v>
      </c>
    </row>
    <row r="48" spans="1:65">
      <c r="A48" t="s">
        <v>1315</v>
      </c>
      <c r="B48">
        <v>1.221147439190179E-2</v>
      </c>
      <c r="C48">
        <v>1.221147439190179E-2</v>
      </c>
      <c r="D48">
        <v>1.221147439190179E-2</v>
      </c>
      <c r="E48" s="100">
        <f t="shared" si="0"/>
        <v>1.221147439190179E-2</v>
      </c>
      <c r="F48">
        <v>1.221147439190179E-2</v>
      </c>
      <c r="G48">
        <v>1.221147439190179E-2</v>
      </c>
      <c r="H48">
        <v>1.221147439190179E-2</v>
      </c>
      <c r="I48" s="100">
        <f t="shared" si="1"/>
        <v>1.221147439190179E-2</v>
      </c>
      <c r="J48">
        <v>1.221147439190179E-2</v>
      </c>
      <c r="K48">
        <v>1.221147439190179E-2</v>
      </c>
      <c r="L48">
        <v>1.221147439190179E-2</v>
      </c>
      <c r="M48" s="100">
        <f t="shared" si="2"/>
        <v>1.221147439190179E-2</v>
      </c>
      <c r="N48">
        <v>0.62445400515618299</v>
      </c>
      <c r="O48">
        <v>0.61847480954998457</v>
      </c>
      <c r="P48">
        <v>0.57339562236426389</v>
      </c>
      <c r="Q48" s="100">
        <f t="shared" si="3"/>
        <v>0.60544147902347711</v>
      </c>
      <c r="R48">
        <v>0.90709737504264154</v>
      </c>
      <c r="S48">
        <v>1.0376566016639539</v>
      </c>
      <c r="T48">
        <v>0.9623433983360461</v>
      </c>
      <c r="U48" s="100">
        <f t="shared" si="4"/>
        <v>0.96903245834754725</v>
      </c>
      <c r="V48">
        <v>1.221147439190179E-2</v>
      </c>
      <c r="W48">
        <v>1.221147439190179E-2</v>
      </c>
      <c r="X48">
        <v>1.221147439190179E-2</v>
      </c>
      <c r="Y48" s="100">
        <f t="shared" si="5"/>
        <v>1.221147439190179E-2</v>
      </c>
      <c r="Z48">
        <v>1.221147439190179E-2</v>
      </c>
      <c r="AA48">
        <v>1.221147439190179E-2</v>
      </c>
      <c r="AB48">
        <v>1.221147439190179E-2</v>
      </c>
      <c r="AC48" s="100">
        <f t="shared" si="6"/>
        <v>1.221147439190179E-2</v>
      </c>
      <c r="AD48">
        <v>1.221147439190179E-2</v>
      </c>
      <c r="AE48">
        <v>1.221147439190179E-2</v>
      </c>
      <c r="AF48">
        <v>1.221147439190179E-2</v>
      </c>
      <c r="AG48" s="100">
        <f t="shared" si="7"/>
        <v>1.221147439190179E-2</v>
      </c>
      <c r="AH48">
        <v>1.221147439190179E-2</v>
      </c>
      <c r="AI48">
        <v>1.221147439190179E-2</v>
      </c>
      <c r="AJ48">
        <v>1.221147439190179E-2</v>
      </c>
      <c r="AK48" s="100">
        <f t="shared" si="8"/>
        <v>1.221147439190179E-2</v>
      </c>
      <c r="AL48">
        <v>1.0415657475218201</v>
      </c>
      <c r="AM48">
        <v>1.052620484565677</v>
      </c>
      <c r="AN48">
        <v>1.1105214901282561</v>
      </c>
      <c r="AO48" s="100">
        <f t="shared" si="9"/>
        <v>1.0682359074052512</v>
      </c>
      <c r="AP48">
        <v>1.221147439190179E-2</v>
      </c>
      <c r="AQ48">
        <v>1.221147439190179E-2</v>
      </c>
      <c r="AR48">
        <v>1.221147439190179E-2</v>
      </c>
      <c r="AS48" s="100">
        <f t="shared" si="10"/>
        <v>1.221147439190179E-2</v>
      </c>
      <c r="AT48">
        <v>1.603003916366089E-2</v>
      </c>
      <c r="AU48">
        <v>1.221147439190179E-2</v>
      </c>
      <c r="AV48">
        <v>1.221147439190179E-2</v>
      </c>
      <c r="AW48" s="100">
        <f t="shared" si="11"/>
        <v>1.348432931582149E-2</v>
      </c>
      <c r="AX48">
        <v>1.165277662910458</v>
      </c>
      <c r="AY48">
        <v>1.173173876864859</v>
      </c>
      <c r="AZ48">
        <v>1.196941003582173</v>
      </c>
      <c r="BA48" s="100">
        <f t="shared" si="12"/>
        <v>1.1784641811191634</v>
      </c>
      <c r="BB48">
        <v>1.221147439190179E-2</v>
      </c>
      <c r="BC48">
        <v>1.221147439190179E-2</v>
      </c>
      <c r="BD48">
        <v>1.221147439190179E-2</v>
      </c>
      <c r="BE48" s="100">
        <f t="shared" si="13"/>
        <v>1.221147439190179E-2</v>
      </c>
      <c r="BF48">
        <v>1.221147439190179E-2</v>
      </c>
      <c r="BG48">
        <v>1.221147439190179E-2</v>
      </c>
      <c r="BH48">
        <v>1.221147439190179E-2</v>
      </c>
      <c r="BI48" s="100">
        <f t="shared" si="14"/>
        <v>1.221147439190179E-2</v>
      </c>
      <c r="BJ48">
        <v>1.221147439190179E-2</v>
      </c>
      <c r="BK48">
        <v>1.221147439190179E-2</v>
      </c>
      <c r="BL48">
        <v>1.221147439190179E-2</v>
      </c>
      <c r="BM48" s="100">
        <f t="shared" si="15"/>
        <v>1.221147439190179E-2</v>
      </c>
    </row>
    <row r="49" spans="1:65">
      <c r="A49" t="s">
        <v>1313</v>
      </c>
      <c r="B49">
        <v>0.47715412673752911</v>
      </c>
      <c r="C49">
        <v>0.47715412673752911</v>
      </c>
      <c r="D49">
        <v>0.47715412673752911</v>
      </c>
      <c r="E49" s="100">
        <f t="shared" si="0"/>
        <v>0.47715412673752916</v>
      </c>
      <c r="F49">
        <v>0.47715412673752911</v>
      </c>
      <c r="G49">
        <v>0.47715412673752911</v>
      </c>
      <c r="H49">
        <v>0.47715412673752911</v>
      </c>
      <c r="I49" s="100">
        <f t="shared" si="1"/>
        <v>0.47715412673752916</v>
      </c>
      <c r="J49">
        <v>0.47715412673752911</v>
      </c>
      <c r="K49">
        <v>0.47715412673752911</v>
      </c>
      <c r="L49">
        <v>0.47715412673752911</v>
      </c>
      <c r="M49" s="100">
        <f t="shared" si="2"/>
        <v>0.47715412673752916</v>
      </c>
      <c r="N49">
        <v>0.48631946678571591</v>
      </c>
      <c r="O49">
        <v>0.51547202780430301</v>
      </c>
      <c r="P49">
        <v>0.47715412673752911</v>
      </c>
      <c r="Q49" s="100">
        <f t="shared" si="3"/>
        <v>0.49298187377584934</v>
      </c>
      <c r="R49">
        <v>0.79135068202793857</v>
      </c>
      <c r="S49">
        <v>1.0052043525451571</v>
      </c>
      <c r="T49">
        <v>0.9811275862664447</v>
      </c>
      <c r="U49" s="100">
        <f t="shared" si="4"/>
        <v>0.92589420694651337</v>
      </c>
      <c r="V49">
        <v>0.47715412673752911</v>
      </c>
      <c r="W49">
        <v>0.47715412673752911</v>
      </c>
      <c r="X49">
        <v>0.47715412673752911</v>
      </c>
      <c r="Y49" s="100">
        <f t="shared" si="5"/>
        <v>0.47715412673752916</v>
      </c>
      <c r="Z49">
        <v>0.47715412673752911</v>
      </c>
      <c r="AA49">
        <v>0.47715412673752911</v>
      </c>
      <c r="AB49">
        <v>0.47715412673752911</v>
      </c>
      <c r="AC49" s="100">
        <f t="shared" si="6"/>
        <v>0.47715412673752916</v>
      </c>
      <c r="AD49">
        <v>0.47715412673752911</v>
      </c>
      <c r="AE49">
        <v>0.47715412673752911</v>
      </c>
      <c r="AF49">
        <v>0.47715412673752911</v>
      </c>
      <c r="AG49" s="100">
        <f t="shared" si="7"/>
        <v>0.47715412673752916</v>
      </c>
      <c r="AH49">
        <v>0.47715412673752911</v>
      </c>
      <c r="AI49">
        <v>0.47715412673752911</v>
      </c>
      <c r="AJ49">
        <v>0.47715412673752911</v>
      </c>
      <c r="AK49" s="100">
        <f t="shared" si="8"/>
        <v>0.47715412673752916</v>
      </c>
      <c r="AL49">
        <v>1.1105232558511391</v>
      </c>
      <c r="AM49">
        <v>1.095075852303071</v>
      </c>
      <c r="AN49">
        <v>1.0986550039366829</v>
      </c>
      <c r="AO49" s="100">
        <f t="shared" si="9"/>
        <v>1.1014180373636311</v>
      </c>
      <c r="AP49">
        <v>0.47715412673752911</v>
      </c>
      <c r="AQ49">
        <v>0.47715412673752911</v>
      </c>
      <c r="AR49">
        <v>0.47715412673752911</v>
      </c>
      <c r="AS49" s="100">
        <f t="shared" si="10"/>
        <v>0.47715412673752916</v>
      </c>
      <c r="AT49">
        <v>0.47715412673752911</v>
      </c>
      <c r="AU49">
        <v>0.47715412673752911</v>
      </c>
      <c r="AV49">
        <v>0.47715412673752911</v>
      </c>
      <c r="AW49" s="100">
        <f t="shared" si="11"/>
        <v>0.47715412673752916</v>
      </c>
      <c r="AX49">
        <v>1.0830323524351471</v>
      </c>
      <c r="AY49">
        <v>1.077081597110072</v>
      </c>
      <c r="AZ49">
        <v>0.99479564745484328</v>
      </c>
      <c r="BA49" s="100">
        <f t="shared" si="12"/>
        <v>1.0516365323333543</v>
      </c>
      <c r="BB49">
        <v>0.47715412673752911</v>
      </c>
      <c r="BC49">
        <v>0.47715412673752911</v>
      </c>
      <c r="BD49">
        <v>0.47715412673752911</v>
      </c>
      <c r="BE49" s="100">
        <f t="shared" si="13"/>
        <v>0.47715412673752916</v>
      </c>
      <c r="BF49">
        <v>0.47715412673752911</v>
      </c>
      <c r="BG49">
        <v>0.47715412673752911</v>
      </c>
      <c r="BH49">
        <v>0.47715412673752911</v>
      </c>
      <c r="BI49" s="100">
        <f t="shared" si="14"/>
        <v>0.47715412673752916</v>
      </c>
      <c r="BJ49">
        <v>0.47715412673752911</v>
      </c>
      <c r="BK49">
        <v>0.47715412673752911</v>
      </c>
      <c r="BL49">
        <v>0.47715412673752911</v>
      </c>
      <c r="BM49" s="100">
        <f t="shared" si="15"/>
        <v>0.47715412673752916</v>
      </c>
    </row>
    <row r="50" spans="1:65">
      <c r="A50" t="s">
        <v>1339</v>
      </c>
      <c r="B50">
        <v>0.98204061837853651</v>
      </c>
      <c r="C50">
        <v>0.98204061837853651</v>
      </c>
      <c r="D50">
        <v>0.98204061837853651</v>
      </c>
      <c r="E50" s="100">
        <f t="shared" si="0"/>
        <v>0.98204061837853651</v>
      </c>
      <c r="F50">
        <v>0.98204061837853651</v>
      </c>
      <c r="G50">
        <v>0.98204061837853651</v>
      </c>
      <c r="H50">
        <v>0.98204061837853651</v>
      </c>
      <c r="I50" s="100">
        <f t="shared" si="1"/>
        <v>0.98204061837853651</v>
      </c>
      <c r="J50">
        <v>0.98204061837853651</v>
      </c>
      <c r="K50">
        <v>0.98204061837853651</v>
      </c>
      <c r="L50">
        <v>0.98204061837853651</v>
      </c>
      <c r="M50" s="100">
        <f t="shared" si="2"/>
        <v>0.98204061837853651</v>
      </c>
      <c r="N50">
        <v>0.98204061837853651</v>
      </c>
      <c r="O50">
        <v>0.98204061837853651</v>
      </c>
      <c r="P50">
        <v>0.98204061837853651</v>
      </c>
      <c r="Q50" s="100">
        <f t="shared" si="3"/>
        <v>0.98204061837853651</v>
      </c>
      <c r="R50">
        <v>0.98204061837853651</v>
      </c>
      <c r="S50">
        <v>0.98204061837853651</v>
      </c>
      <c r="T50">
        <v>0.98204061837853651</v>
      </c>
      <c r="U50" s="100">
        <f t="shared" si="4"/>
        <v>0.98204061837853651</v>
      </c>
      <c r="V50">
        <v>0.98204061837853651</v>
      </c>
      <c r="W50">
        <v>0.98204061837853651</v>
      </c>
      <c r="X50">
        <v>0.98204061837853651</v>
      </c>
      <c r="Y50" s="100">
        <f t="shared" si="5"/>
        <v>0.98204061837853651</v>
      </c>
      <c r="Z50">
        <v>0.98204061837853651</v>
      </c>
      <c r="AA50">
        <v>0.98204061837853651</v>
      </c>
      <c r="AB50">
        <v>0.98204061837853651</v>
      </c>
      <c r="AC50" s="100">
        <f t="shared" si="6"/>
        <v>0.98204061837853651</v>
      </c>
      <c r="AD50">
        <v>0.98204061837853651</v>
      </c>
      <c r="AE50">
        <v>1</v>
      </c>
      <c r="AF50">
        <v>1.077423972849233</v>
      </c>
      <c r="AG50" s="100">
        <f t="shared" si="7"/>
        <v>1.0198215304092564</v>
      </c>
      <c r="AH50">
        <v>0.98204061837853651</v>
      </c>
      <c r="AI50">
        <v>0.98204061837853651</v>
      </c>
      <c r="AJ50">
        <v>0.98204061837853651</v>
      </c>
      <c r="AK50" s="100">
        <f t="shared" si="8"/>
        <v>0.98204061837853651</v>
      </c>
      <c r="AL50">
        <v>0.98204061837853651</v>
      </c>
      <c r="AM50">
        <v>0.98204061837853651</v>
      </c>
      <c r="AN50">
        <v>0.98204061837853651</v>
      </c>
      <c r="AO50" s="100">
        <f t="shared" si="9"/>
        <v>0.98204061837853651</v>
      </c>
      <c r="AP50">
        <v>0.98204061837853651</v>
      </c>
      <c r="AQ50">
        <v>0.98204061837853651</v>
      </c>
      <c r="AR50">
        <v>0.98204061837853651</v>
      </c>
      <c r="AS50" s="100">
        <f t="shared" si="10"/>
        <v>0.98204061837853651</v>
      </c>
      <c r="AT50">
        <v>0.98204061837853651</v>
      </c>
      <c r="AU50">
        <v>0.98204061837853651</v>
      </c>
      <c r="AV50">
        <v>0.98204061837853651</v>
      </c>
      <c r="AW50" s="100">
        <f t="shared" si="11"/>
        <v>0.98204061837853651</v>
      </c>
      <c r="AX50">
        <v>0.98204061837853651</v>
      </c>
      <c r="AY50">
        <v>0.98204061837853651</v>
      </c>
      <c r="AZ50">
        <v>0.98204061837853651</v>
      </c>
      <c r="BA50" s="100">
        <f t="shared" si="12"/>
        <v>0.98204061837853651</v>
      </c>
      <c r="BB50">
        <v>0.98204061837853651</v>
      </c>
      <c r="BC50">
        <v>0.98204061837853651</v>
      </c>
      <c r="BD50">
        <v>0.98204061837853651</v>
      </c>
      <c r="BE50" s="100">
        <f t="shared" si="13"/>
        <v>0.98204061837853651</v>
      </c>
      <c r="BF50">
        <v>0.98204061837853651</v>
      </c>
      <c r="BG50">
        <v>0.98204061837853651</v>
      </c>
      <c r="BH50">
        <v>0.98204061837853651</v>
      </c>
      <c r="BI50" s="100">
        <f t="shared" si="14"/>
        <v>0.98204061837853651</v>
      </c>
      <c r="BJ50">
        <v>0.98204061837853651</v>
      </c>
      <c r="BK50">
        <v>0.98204061837853651</v>
      </c>
      <c r="BL50">
        <v>0.98204061837853651</v>
      </c>
      <c r="BM50" s="100">
        <f t="shared" si="15"/>
        <v>0.98204061837853651</v>
      </c>
    </row>
    <row r="51" spans="1:65">
      <c r="A51" t="s">
        <v>1342</v>
      </c>
      <c r="B51">
        <v>0.18275172452806329</v>
      </c>
      <c r="C51">
        <v>0.18275172452806329</v>
      </c>
      <c r="D51">
        <v>0.18275172452806329</v>
      </c>
      <c r="E51" s="100">
        <f t="shared" si="0"/>
        <v>0.18275172452806329</v>
      </c>
      <c r="F51">
        <v>0.18275172452806329</v>
      </c>
      <c r="G51">
        <v>0.18275172452806329</v>
      </c>
      <c r="H51">
        <v>0.18275172452806329</v>
      </c>
      <c r="I51" s="100">
        <f t="shared" si="1"/>
        <v>0.18275172452806329</v>
      </c>
      <c r="J51">
        <v>0.18275172452806329</v>
      </c>
      <c r="K51">
        <v>0.18275172452806329</v>
      </c>
      <c r="L51">
        <v>0.18275172452806329</v>
      </c>
      <c r="M51" s="100">
        <f t="shared" si="2"/>
        <v>0.18275172452806329</v>
      </c>
      <c r="N51">
        <v>0.18275172452806329</v>
      </c>
      <c r="O51">
        <v>0.18275172452806329</v>
      </c>
      <c r="P51">
        <v>0.18275172452806329</v>
      </c>
      <c r="Q51" s="100">
        <f t="shared" si="3"/>
        <v>0.18275172452806329</v>
      </c>
      <c r="R51">
        <v>1.263828668594456</v>
      </c>
      <c r="S51">
        <v>1.3607749312018951</v>
      </c>
      <c r="T51">
        <v>1.542668135246924</v>
      </c>
      <c r="U51" s="100">
        <f t="shared" si="4"/>
        <v>1.3890905783477583</v>
      </c>
      <c r="V51">
        <v>0.18275172452806329</v>
      </c>
      <c r="W51">
        <v>0.18275172452806329</v>
      </c>
      <c r="X51">
        <v>0.18275172452806329</v>
      </c>
      <c r="Y51" s="100">
        <f t="shared" si="5"/>
        <v>0.18275172452806329</v>
      </c>
      <c r="Z51">
        <v>0.18275172452806329</v>
      </c>
      <c r="AA51">
        <v>0.18275172452806329</v>
      </c>
      <c r="AB51">
        <v>0.18275172452806329</v>
      </c>
      <c r="AC51" s="100">
        <f t="shared" si="6"/>
        <v>0.18275172452806329</v>
      </c>
      <c r="AD51">
        <v>0.18275172452806329</v>
      </c>
      <c r="AE51">
        <v>0.18275172452806329</v>
      </c>
      <c r="AF51">
        <v>0.18275172452806329</v>
      </c>
      <c r="AG51" s="100">
        <f t="shared" si="7"/>
        <v>0.18275172452806329</v>
      </c>
      <c r="AH51">
        <v>0.18275172452806329</v>
      </c>
      <c r="AI51">
        <v>0.18275172452806329</v>
      </c>
      <c r="AJ51">
        <v>0.18275172452806329</v>
      </c>
      <c r="AK51" s="100">
        <f t="shared" si="8"/>
        <v>0.18275172452806329</v>
      </c>
      <c r="AL51">
        <v>0.49780544861022841</v>
      </c>
      <c r="AM51">
        <v>0.73617133140554447</v>
      </c>
      <c r="AN51">
        <v>0.66325033192797744</v>
      </c>
      <c r="AO51" s="100">
        <f t="shared" si="9"/>
        <v>0.63240903731458342</v>
      </c>
      <c r="AP51">
        <v>0.18275172452806329</v>
      </c>
      <c r="AQ51">
        <v>0.18275172452806329</v>
      </c>
      <c r="AR51">
        <v>0.18275172452806329</v>
      </c>
      <c r="AS51" s="100">
        <f t="shared" si="10"/>
        <v>0.18275172452806329</v>
      </c>
      <c r="AT51">
        <v>0.18275172452806329</v>
      </c>
      <c r="AU51">
        <v>0.29477866476771702</v>
      </c>
      <c r="AV51">
        <v>0.20326637095405581</v>
      </c>
      <c r="AW51" s="100">
        <f t="shared" si="11"/>
        <v>0.22693225341661205</v>
      </c>
      <c r="AX51">
        <v>42.158746426990817</v>
      </c>
      <c r="AY51">
        <v>41.113148341025642</v>
      </c>
      <c r="AZ51">
        <v>44.833303939544187</v>
      </c>
      <c r="BA51" s="100">
        <f t="shared" si="12"/>
        <v>42.701732902520213</v>
      </c>
      <c r="BB51">
        <v>0.18275172452806329</v>
      </c>
      <c r="BC51">
        <v>0.18275172452806329</v>
      </c>
      <c r="BD51">
        <v>0.18275172452806329</v>
      </c>
      <c r="BE51" s="100">
        <f t="shared" si="13"/>
        <v>0.18275172452806329</v>
      </c>
      <c r="BF51">
        <v>0.18275172452806329</v>
      </c>
      <c r="BG51">
        <v>0.18275172452806329</v>
      </c>
      <c r="BH51">
        <v>0.18275172452806329</v>
      </c>
      <c r="BI51" s="100">
        <f t="shared" si="14"/>
        <v>0.18275172452806329</v>
      </c>
      <c r="BJ51">
        <v>0.18275172452806329</v>
      </c>
      <c r="BK51">
        <v>0.18275172452806329</v>
      </c>
      <c r="BL51">
        <v>0.18275172452806329</v>
      </c>
      <c r="BM51" s="100">
        <f t="shared" si="15"/>
        <v>0.18275172452806329</v>
      </c>
    </row>
    <row r="52" spans="1:65">
      <c r="A52" t="s">
        <v>1360</v>
      </c>
      <c r="B52">
        <v>0.53951260048114857</v>
      </c>
      <c r="C52">
        <v>0.53951260048114857</v>
      </c>
      <c r="D52">
        <v>0.53951260048114857</v>
      </c>
      <c r="E52" s="100">
        <f t="shared" si="0"/>
        <v>0.53951260048114857</v>
      </c>
      <c r="F52">
        <v>0.53951260048114857</v>
      </c>
      <c r="G52">
        <v>0.53951260048114857</v>
      </c>
      <c r="H52">
        <v>0.53951260048114857</v>
      </c>
      <c r="I52" s="100">
        <f t="shared" si="1"/>
        <v>0.53951260048114857</v>
      </c>
      <c r="J52">
        <v>0.53951260048114857</v>
      </c>
      <c r="K52">
        <v>0.53951260048114857</v>
      </c>
      <c r="L52">
        <v>0.53951260048114857</v>
      </c>
      <c r="M52" s="100">
        <f t="shared" si="2"/>
        <v>0.53951260048114857</v>
      </c>
      <c r="N52">
        <v>0.53951260048114857</v>
      </c>
      <c r="O52">
        <v>0.53951260048114857</v>
      </c>
      <c r="P52">
        <v>0.53951260048114857</v>
      </c>
      <c r="Q52" s="100">
        <f t="shared" si="3"/>
        <v>0.53951260048114857</v>
      </c>
      <c r="R52">
        <v>0.53951260048114857</v>
      </c>
      <c r="S52">
        <v>0.53951260048114857</v>
      </c>
      <c r="T52">
        <v>0.53951260048114857</v>
      </c>
      <c r="U52" s="100">
        <f t="shared" si="4"/>
        <v>0.53951260048114857</v>
      </c>
      <c r="V52">
        <v>0.53951260048114857</v>
      </c>
      <c r="W52">
        <v>0.53951260048114857</v>
      </c>
      <c r="X52">
        <v>0.53951260048114857</v>
      </c>
      <c r="Y52" s="100">
        <f t="shared" si="5"/>
        <v>0.53951260048114857</v>
      </c>
      <c r="Z52">
        <v>0.53951260048114857</v>
      </c>
      <c r="AA52">
        <v>0.53951260048114857</v>
      </c>
      <c r="AB52">
        <v>0.53951260048114857</v>
      </c>
      <c r="AC52" s="100">
        <f t="shared" si="6"/>
        <v>0.53951260048114857</v>
      </c>
      <c r="AD52">
        <v>1.4749212836308561</v>
      </c>
      <c r="AE52">
        <v>1.3297011280082149</v>
      </c>
      <c r="AF52">
        <v>1.512679404835334</v>
      </c>
      <c r="AG52" s="100">
        <f t="shared" si="7"/>
        <v>1.4391006054914683</v>
      </c>
      <c r="AH52">
        <v>0.53951260048114857</v>
      </c>
      <c r="AI52">
        <v>0.53951260048114857</v>
      </c>
      <c r="AJ52">
        <v>0.53951260048114857</v>
      </c>
      <c r="AK52" s="100">
        <f t="shared" si="8"/>
        <v>0.53951260048114857</v>
      </c>
      <c r="AL52">
        <v>0.53951260048114857</v>
      </c>
      <c r="AM52">
        <v>0.53951260048114857</v>
      </c>
      <c r="AN52">
        <v>0.53951260048114857</v>
      </c>
      <c r="AO52" s="100">
        <f t="shared" si="9"/>
        <v>0.53951260048114857</v>
      </c>
      <c r="AP52">
        <v>0.53951260048114857</v>
      </c>
      <c r="AQ52">
        <v>0.53951260048114857</v>
      </c>
      <c r="AR52">
        <v>0.53951260048114857</v>
      </c>
      <c r="AS52" s="100">
        <f t="shared" si="10"/>
        <v>0.53951260048114857</v>
      </c>
      <c r="AT52">
        <v>0.53951260048114857</v>
      </c>
      <c r="AU52">
        <v>0.53951260048114857</v>
      </c>
      <c r="AV52">
        <v>0.53951260048114857</v>
      </c>
      <c r="AW52" s="100">
        <f t="shared" si="11"/>
        <v>0.53951260048114857</v>
      </c>
      <c r="AX52">
        <v>0.60227580454263008</v>
      </c>
      <c r="AY52">
        <v>0.67029887199178506</v>
      </c>
      <c r="AZ52">
        <v>0.53951260048114857</v>
      </c>
      <c r="BA52" s="100">
        <f t="shared" si="12"/>
        <v>0.60402909233852131</v>
      </c>
      <c r="BB52">
        <v>0.53951260048114857</v>
      </c>
      <c r="BC52">
        <v>0.53951260048114857</v>
      </c>
      <c r="BD52">
        <v>0.53951260048114857</v>
      </c>
      <c r="BE52" s="100">
        <f t="shared" si="13"/>
        <v>0.53951260048114857</v>
      </c>
      <c r="BF52">
        <v>0.53951260048114857</v>
      </c>
      <c r="BG52">
        <v>0.53951260048114857</v>
      </c>
      <c r="BH52">
        <v>0.53951260048114857</v>
      </c>
      <c r="BI52" s="100">
        <f t="shared" si="14"/>
        <v>0.53951260048114857</v>
      </c>
      <c r="BJ52">
        <v>0.53951260048114857</v>
      </c>
      <c r="BK52">
        <v>0.53951260048114857</v>
      </c>
      <c r="BL52">
        <v>0.53951260048114857</v>
      </c>
      <c r="BM52" s="100">
        <f t="shared" si="15"/>
        <v>0.53951260048114857</v>
      </c>
    </row>
    <row r="53" spans="1:65">
      <c r="A53" t="s">
        <v>1389</v>
      </c>
      <c r="B53">
        <v>0.53676651500079464</v>
      </c>
      <c r="C53">
        <v>0.53676651500079464</v>
      </c>
      <c r="D53">
        <v>0.53676651500079464</v>
      </c>
      <c r="E53" s="100">
        <f t="shared" si="0"/>
        <v>0.53676651500079464</v>
      </c>
      <c r="F53">
        <v>0.53676651500079464</v>
      </c>
      <c r="G53">
        <v>0.53676651500079464</v>
      </c>
      <c r="H53">
        <v>0.53676651500079464</v>
      </c>
      <c r="I53" s="100">
        <f t="shared" si="1"/>
        <v>0.53676651500079464</v>
      </c>
      <c r="J53">
        <v>0.53676651500079464</v>
      </c>
      <c r="K53">
        <v>0.53676651500079464</v>
      </c>
      <c r="L53">
        <v>0.53676651500079464</v>
      </c>
      <c r="M53" s="100">
        <f t="shared" si="2"/>
        <v>0.53676651500079464</v>
      </c>
      <c r="N53">
        <v>0.53676651500079464</v>
      </c>
      <c r="O53">
        <v>0.63217003843640918</v>
      </c>
      <c r="P53">
        <v>0.70032432559700042</v>
      </c>
      <c r="Q53" s="100">
        <f t="shared" si="3"/>
        <v>0.62308695967806804</v>
      </c>
      <c r="R53">
        <v>0.91637579389137747</v>
      </c>
      <c r="S53">
        <v>1</v>
      </c>
      <c r="T53">
        <v>1.1033921749827831</v>
      </c>
      <c r="U53" s="100">
        <f t="shared" si="4"/>
        <v>1.0065893229580534</v>
      </c>
      <c r="V53">
        <v>0.53676651500079464</v>
      </c>
      <c r="W53">
        <v>0.53676651500079464</v>
      </c>
      <c r="X53">
        <v>0.53676651500079464</v>
      </c>
      <c r="Y53" s="100">
        <f t="shared" si="5"/>
        <v>0.53676651500079464</v>
      </c>
      <c r="Z53">
        <v>0.53676651500079464</v>
      </c>
      <c r="AA53">
        <v>0.53676651500079464</v>
      </c>
      <c r="AB53">
        <v>0.53676651500079464</v>
      </c>
      <c r="AC53" s="100">
        <f t="shared" si="6"/>
        <v>0.53676651500079464</v>
      </c>
      <c r="AD53">
        <v>0.53676651500079464</v>
      </c>
      <c r="AE53">
        <v>0.53676651500079464</v>
      </c>
      <c r="AF53">
        <v>0.53676651500079464</v>
      </c>
      <c r="AG53" s="100">
        <f t="shared" si="7"/>
        <v>0.53676651500079464</v>
      </c>
      <c r="AH53">
        <v>0.53676651500079464</v>
      </c>
      <c r="AI53">
        <v>0.53676651500079464</v>
      </c>
      <c r="AJ53">
        <v>0.53676651500079464</v>
      </c>
      <c r="AK53" s="100">
        <f t="shared" si="8"/>
        <v>0.53676651500079464</v>
      </c>
      <c r="AL53">
        <v>0.53676651500079464</v>
      </c>
      <c r="AM53">
        <v>0.53676651500079464</v>
      </c>
      <c r="AN53">
        <v>0.53676651500079464</v>
      </c>
      <c r="AO53" s="100">
        <f t="shared" si="9"/>
        <v>0.53676651500079464</v>
      </c>
      <c r="AP53">
        <v>0.53676651500079464</v>
      </c>
      <c r="AQ53">
        <v>0.53676651500079464</v>
      </c>
      <c r="AR53">
        <v>0.53676651500079464</v>
      </c>
      <c r="AS53" s="100">
        <f t="shared" si="10"/>
        <v>0.53676651500079464</v>
      </c>
      <c r="AT53">
        <v>0.53676651500079464</v>
      </c>
      <c r="AU53">
        <v>0.53676651500079464</v>
      </c>
      <c r="AV53">
        <v>0.53676651500079464</v>
      </c>
      <c r="AW53" s="100">
        <f t="shared" si="11"/>
        <v>0.53676651500079464</v>
      </c>
      <c r="AX53">
        <v>1.289894108575498</v>
      </c>
      <c r="AY53">
        <v>1.2194324596358841</v>
      </c>
      <c r="AZ53">
        <v>1.3360354580289719</v>
      </c>
      <c r="BA53" s="100">
        <f t="shared" si="12"/>
        <v>1.281787342080118</v>
      </c>
      <c r="BB53">
        <v>0.53676651500079464</v>
      </c>
      <c r="BC53">
        <v>0.53676651500079464</v>
      </c>
      <c r="BD53">
        <v>0.53676651500079464</v>
      </c>
      <c r="BE53" s="100">
        <f t="shared" si="13"/>
        <v>0.53676651500079464</v>
      </c>
      <c r="BF53">
        <v>0.53676651500079464</v>
      </c>
      <c r="BG53">
        <v>0.53676651500079464</v>
      </c>
      <c r="BH53">
        <v>0.53676651500079464</v>
      </c>
      <c r="BI53" s="100">
        <f t="shared" si="14"/>
        <v>0.53676651500079464</v>
      </c>
      <c r="BJ53">
        <v>0.53676651500079464</v>
      </c>
      <c r="BK53">
        <v>0.53676651500079464</v>
      </c>
      <c r="BL53">
        <v>0.53676651500079464</v>
      </c>
      <c r="BM53" s="100">
        <f t="shared" si="15"/>
        <v>0.53676651500079464</v>
      </c>
    </row>
    <row r="54" spans="1:65">
      <c r="A54" t="s">
        <v>207</v>
      </c>
      <c r="B54">
        <v>8.9822151249118146E-2</v>
      </c>
      <c r="C54">
        <v>0.17088557624472481</v>
      </c>
      <c r="D54">
        <v>8.9822151249118146E-2</v>
      </c>
      <c r="E54" s="100">
        <f t="shared" si="0"/>
        <v>0.11684329291432037</v>
      </c>
      <c r="F54">
        <v>8.9822151249118146E-2</v>
      </c>
      <c r="G54">
        <v>8.9822151249118146E-2</v>
      </c>
      <c r="H54">
        <v>8.9822151249118146E-2</v>
      </c>
      <c r="I54" s="100">
        <f t="shared" si="1"/>
        <v>8.9822151249118146E-2</v>
      </c>
      <c r="J54">
        <v>0.67335605151832356</v>
      </c>
      <c r="K54">
        <v>0.78701956259853245</v>
      </c>
      <c r="L54">
        <v>8.9822151249118146E-2</v>
      </c>
      <c r="M54" s="100">
        <f t="shared" si="2"/>
        <v>0.51673258845532477</v>
      </c>
      <c r="N54">
        <v>8.9822151249118146E-2</v>
      </c>
      <c r="O54">
        <v>8.9822151249118146E-2</v>
      </c>
      <c r="P54">
        <v>8.9822151249118146E-2</v>
      </c>
      <c r="Q54" s="100">
        <f t="shared" si="3"/>
        <v>8.9822151249118146E-2</v>
      </c>
      <c r="R54">
        <v>8.9822151249118146E-2</v>
      </c>
      <c r="S54">
        <v>8.9822151249118146E-2</v>
      </c>
      <c r="T54">
        <v>8.9822151249118146E-2</v>
      </c>
      <c r="U54" s="100">
        <f t="shared" si="4"/>
        <v>8.9822151249118146E-2</v>
      </c>
      <c r="V54">
        <v>0.1091236944047555</v>
      </c>
      <c r="W54">
        <v>8.9822151249118146E-2</v>
      </c>
      <c r="X54">
        <v>8.9822151249118146E-2</v>
      </c>
      <c r="Y54" s="100">
        <f t="shared" si="5"/>
        <v>9.6255998967663917E-2</v>
      </c>
      <c r="Z54">
        <v>8.9822151249118146E-2</v>
      </c>
      <c r="AA54">
        <v>8.9822151249118146E-2</v>
      </c>
      <c r="AB54">
        <v>8.9822151249118146E-2</v>
      </c>
      <c r="AC54" s="100">
        <f t="shared" si="6"/>
        <v>8.9822151249118146E-2</v>
      </c>
      <c r="AD54">
        <v>8.9822151249118146E-2</v>
      </c>
      <c r="AE54">
        <v>8.9822151249118146E-2</v>
      </c>
      <c r="AF54">
        <v>8.9822151249118146E-2</v>
      </c>
      <c r="AG54" s="100">
        <f t="shared" si="7"/>
        <v>8.9822151249118146E-2</v>
      </c>
      <c r="AH54">
        <v>1.561172278720548</v>
      </c>
      <c r="AI54">
        <v>1.3935836408693021</v>
      </c>
      <c r="AJ54">
        <v>1.492374636114274</v>
      </c>
      <c r="AK54" s="100">
        <f t="shared" si="8"/>
        <v>1.4823768519013747</v>
      </c>
      <c r="AL54">
        <v>8.9822151249118146E-2</v>
      </c>
      <c r="AM54">
        <v>0.54894215267537194</v>
      </c>
      <c r="AN54">
        <v>8.9822151249118146E-2</v>
      </c>
      <c r="AO54" s="100">
        <f t="shared" si="9"/>
        <v>0.2428621517245361</v>
      </c>
      <c r="AP54">
        <v>1.423807486304143</v>
      </c>
      <c r="AQ54">
        <v>1.685107363799133</v>
      </c>
      <c r="AR54">
        <v>1.510120034535716</v>
      </c>
      <c r="AS54" s="100">
        <f t="shared" si="10"/>
        <v>1.5396782948796641</v>
      </c>
      <c r="AT54">
        <v>1.216512962354541</v>
      </c>
      <c r="AU54">
        <v>1.273192541711555</v>
      </c>
      <c r="AV54">
        <v>1.1818830115348271</v>
      </c>
      <c r="AW54" s="100">
        <f t="shared" si="11"/>
        <v>1.2238628385336412</v>
      </c>
      <c r="AX54">
        <v>0.54506579868937466</v>
      </c>
      <c r="AY54">
        <v>8.9822151249118146E-2</v>
      </c>
      <c r="AZ54">
        <v>8.9822151249118146E-2</v>
      </c>
      <c r="BA54" s="100">
        <f t="shared" si="12"/>
        <v>0.24157003372920369</v>
      </c>
      <c r="BB54">
        <v>0.80772316414398027</v>
      </c>
      <c r="BC54">
        <v>1.2155858974065099</v>
      </c>
      <c r="BD54">
        <v>1.1856511230474971</v>
      </c>
      <c r="BE54" s="100">
        <f t="shared" si="13"/>
        <v>1.0696533948659959</v>
      </c>
      <c r="BF54">
        <v>1.0817077860721229</v>
      </c>
      <c r="BG54">
        <v>0.92776916082794036</v>
      </c>
      <c r="BH54">
        <v>0.93057964481187461</v>
      </c>
      <c r="BI54" s="100">
        <f t="shared" si="14"/>
        <v>0.98001886390397941</v>
      </c>
      <c r="BJ54">
        <v>0.9521886628106877</v>
      </c>
      <c r="BK54">
        <v>0.92005720296355153</v>
      </c>
      <c r="BL54">
        <v>1</v>
      </c>
      <c r="BM54" s="100">
        <f t="shared" si="15"/>
        <v>0.95741528859141312</v>
      </c>
    </row>
    <row r="55" spans="1:65">
      <c r="A55" t="s">
        <v>1329</v>
      </c>
      <c r="B55">
        <v>0.48195439263469408</v>
      </c>
      <c r="C55">
        <v>0.48195439263469408</v>
      </c>
      <c r="D55">
        <v>0.48195439263469408</v>
      </c>
      <c r="E55" s="100">
        <f t="shared" si="0"/>
        <v>0.48195439263469408</v>
      </c>
      <c r="F55">
        <v>0.48195439263469408</v>
      </c>
      <c r="G55">
        <v>0.48195439263469408</v>
      </c>
      <c r="H55">
        <v>0.48195439263469408</v>
      </c>
      <c r="I55" s="100">
        <f t="shared" si="1"/>
        <v>0.48195439263469408</v>
      </c>
      <c r="J55">
        <v>0.48195439263469408</v>
      </c>
      <c r="K55">
        <v>0.48195439263469408</v>
      </c>
      <c r="L55">
        <v>0.48195439263469408</v>
      </c>
      <c r="M55" s="100">
        <f t="shared" si="2"/>
        <v>0.48195439263469408</v>
      </c>
      <c r="N55">
        <v>0.51068102645153568</v>
      </c>
      <c r="O55">
        <v>0.54921855023354682</v>
      </c>
      <c r="P55">
        <v>0.48195439263469408</v>
      </c>
      <c r="Q55" s="100">
        <f t="shared" si="3"/>
        <v>0.51395132310659219</v>
      </c>
      <c r="R55">
        <v>1.043495112819379</v>
      </c>
      <c r="S55">
        <v>1.112137881150036</v>
      </c>
      <c r="T55">
        <v>1.1011212644849631</v>
      </c>
      <c r="U55" s="100">
        <f t="shared" si="4"/>
        <v>1.0855847528181259</v>
      </c>
      <c r="V55">
        <v>0.48195439263469408</v>
      </c>
      <c r="W55">
        <v>0.48195439263469408</v>
      </c>
      <c r="X55">
        <v>0.48195439263469408</v>
      </c>
      <c r="Y55" s="100">
        <f t="shared" si="5"/>
        <v>0.48195439263469408</v>
      </c>
      <c r="Z55">
        <v>0.48195439263469408</v>
      </c>
      <c r="AA55">
        <v>0.48195439263469408</v>
      </c>
      <c r="AB55">
        <v>0.48195439263469408</v>
      </c>
      <c r="AC55" s="100">
        <f t="shared" si="6"/>
        <v>0.48195439263469408</v>
      </c>
      <c r="AD55">
        <v>0.48195439263469408</v>
      </c>
      <c r="AE55">
        <v>0.48195439263469408</v>
      </c>
      <c r="AF55">
        <v>0.48195439263469408</v>
      </c>
      <c r="AG55" s="100">
        <f t="shared" si="7"/>
        <v>0.48195439263469408</v>
      </c>
      <c r="AH55">
        <v>0.48195439263469408</v>
      </c>
      <c r="AI55">
        <v>0.48195439263469408</v>
      </c>
      <c r="AJ55">
        <v>0.48195439263469408</v>
      </c>
      <c r="AK55" s="100">
        <f t="shared" si="8"/>
        <v>0.48195439263469408</v>
      </c>
      <c r="AL55">
        <v>0.93752891276299632</v>
      </c>
      <c r="AM55">
        <v>1.0205372287637759</v>
      </c>
      <c r="AN55">
        <v>1.0123191026537981</v>
      </c>
      <c r="AO55" s="100">
        <f t="shared" si="9"/>
        <v>0.99012841472685675</v>
      </c>
      <c r="AP55">
        <v>0.48195439263469408</v>
      </c>
      <c r="AQ55">
        <v>0.48195439263469408</v>
      </c>
      <c r="AR55">
        <v>0.48195439263469408</v>
      </c>
      <c r="AS55" s="100">
        <f t="shared" si="10"/>
        <v>0.48195439263469408</v>
      </c>
      <c r="AT55">
        <v>0.48195439263469408</v>
      </c>
      <c r="AU55">
        <v>0.48195439263469408</v>
      </c>
      <c r="AV55">
        <v>0.48195439263469408</v>
      </c>
      <c r="AW55" s="100">
        <f t="shared" si="11"/>
        <v>0.48195439263469408</v>
      </c>
      <c r="AX55">
        <v>1.0906567613411231</v>
      </c>
      <c r="AY55">
        <v>0.91608181207003814</v>
      </c>
      <c r="AZ55">
        <v>0.98768089734620224</v>
      </c>
      <c r="BA55" s="100">
        <f t="shared" si="12"/>
        <v>0.99813982358578779</v>
      </c>
      <c r="BB55">
        <v>0.48195439263469408</v>
      </c>
      <c r="BC55">
        <v>0.48195439263469408</v>
      </c>
      <c r="BD55">
        <v>0.48195439263469408</v>
      </c>
      <c r="BE55" s="100">
        <f t="shared" si="13"/>
        <v>0.48195439263469408</v>
      </c>
      <c r="BF55">
        <v>0.48195439263469408</v>
      </c>
      <c r="BG55">
        <v>0.48195439263469408</v>
      </c>
      <c r="BH55">
        <v>0.48195439263469408</v>
      </c>
      <c r="BI55" s="100">
        <f t="shared" si="14"/>
        <v>0.48195439263469408</v>
      </c>
      <c r="BJ55">
        <v>0.48195439263469408</v>
      </c>
      <c r="BK55">
        <v>0.48195439263469408</v>
      </c>
      <c r="BL55">
        <v>0.48195439263469408</v>
      </c>
      <c r="BM55" s="100">
        <f t="shared" si="15"/>
        <v>0.48195439263469408</v>
      </c>
    </row>
    <row r="56" spans="1:65">
      <c r="A56" t="s">
        <v>1332</v>
      </c>
      <c r="B56">
        <v>0.55041181482533375</v>
      </c>
      <c r="C56">
        <v>0.55041181482533375</v>
      </c>
      <c r="D56">
        <v>0.55041181482533375</v>
      </c>
      <c r="E56" s="100">
        <f t="shared" si="0"/>
        <v>0.55041181482533375</v>
      </c>
      <c r="F56">
        <v>0.55041181482533375</v>
      </c>
      <c r="G56">
        <v>0.55041181482533375</v>
      </c>
      <c r="H56">
        <v>0.55041181482533375</v>
      </c>
      <c r="I56" s="100">
        <f t="shared" si="1"/>
        <v>0.55041181482533375</v>
      </c>
      <c r="J56">
        <v>0.55041181482533375</v>
      </c>
      <c r="K56">
        <v>0.55041181482533375</v>
      </c>
      <c r="L56">
        <v>0.55041181482533375</v>
      </c>
      <c r="M56" s="100">
        <f t="shared" si="2"/>
        <v>0.55041181482533375</v>
      </c>
      <c r="N56">
        <v>0.55041181482533375</v>
      </c>
      <c r="O56">
        <v>0.55041181482533375</v>
      </c>
      <c r="P56">
        <v>0.55041181482533375</v>
      </c>
      <c r="Q56" s="100">
        <f t="shared" si="3"/>
        <v>0.55041181482533375</v>
      </c>
      <c r="R56">
        <v>0.95497017892644132</v>
      </c>
      <c r="S56">
        <v>0.9634833854018745</v>
      </c>
      <c r="T56">
        <v>1.1955836410110769</v>
      </c>
      <c r="U56" s="100">
        <f t="shared" si="4"/>
        <v>1.0380124017797976</v>
      </c>
      <c r="V56">
        <v>0.55041181482533375</v>
      </c>
      <c r="W56">
        <v>0.55041181482533375</v>
      </c>
      <c r="X56">
        <v>0.55041181482533375</v>
      </c>
      <c r="Y56" s="100">
        <f t="shared" si="5"/>
        <v>0.55041181482533375</v>
      </c>
      <c r="Z56">
        <v>0.55041181482533375</v>
      </c>
      <c r="AA56">
        <v>0.55041181482533375</v>
      </c>
      <c r="AB56">
        <v>0.55041181482533375</v>
      </c>
      <c r="AC56" s="100">
        <f t="shared" si="6"/>
        <v>0.55041181482533375</v>
      </c>
      <c r="AD56">
        <v>0.55041181482533375</v>
      </c>
      <c r="AE56">
        <v>0.55041181482533375</v>
      </c>
      <c r="AF56">
        <v>0.55041181482533375</v>
      </c>
      <c r="AG56" s="100">
        <f t="shared" si="7"/>
        <v>0.55041181482533375</v>
      </c>
      <c r="AH56">
        <v>0.55041181482533375</v>
      </c>
      <c r="AI56">
        <v>0.55041181482533375</v>
      </c>
      <c r="AJ56">
        <v>0.55041181482533375</v>
      </c>
      <c r="AK56" s="100">
        <f t="shared" si="8"/>
        <v>0.55041181482533375</v>
      </c>
      <c r="AL56">
        <v>0.97118716273785854</v>
      </c>
      <c r="AM56">
        <v>0.55041181482533375</v>
      </c>
      <c r="AN56">
        <v>1</v>
      </c>
      <c r="AO56" s="100">
        <f t="shared" si="9"/>
        <v>0.84053299252106406</v>
      </c>
      <c r="AP56">
        <v>0.55041181482533375</v>
      </c>
      <c r="AQ56">
        <v>0.55041181482533375</v>
      </c>
      <c r="AR56">
        <v>0.55041181482533375</v>
      </c>
      <c r="AS56" s="100">
        <f t="shared" si="10"/>
        <v>0.55041181482533375</v>
      </c>
      <c r="AT56">
        <v>0.55041181482533375</v>
      </c>
      <c r="AU56">
        <v>0.55041181482533375</v>
      </c>
      <c r="AV56">
        <v>0.55041181482533375</v>
      </c>
      <c r="AW56" s="100">
        <f t="shared" si="11"/>
        <v>0.55041181482533375</v>
      </c>
      <c r="AX56">
        <v>1.4375248508946319</v>
      </c>
      <c r="AY56">
        <v>1.1185174666287989</v>
      </c>
      <c r="AZ56">
        <v>1.1817310423175229</v>
      </c>
      <c r="BA56" s="100">
        <f t="shared" si="12"/>
        <v>1.245924453280318</v>
      </c>
      <c r="BB56">
        <v>0.55041181482533375</v>
      </c>
      <c r="BC56">
        <v>0.55041181482533375</v>
      </c>
      <c r="BD56">
        <v>0.55041181482533375</v>
      </c>
      <c r="BE56" s="100">
        <f t="shared" si="13"/>
        <v>0.55041181482533375</v>
      </c>
      <c r="BF56">
        <v>0.55041181482533375</v>
      </c>
      <c r="BG56">
        <v>0.55041181482533375</v>
      </c>
      <c r="BH56">
        <v>0.55041181482533375</v>
      </c>
      <c r="BI56" s="100">
        <f t="shared" si="14"/>
        <v>0.55041181482533375</v>
      </c>
      <c r="BJ56">
        <v>0.55041181482533375</v>
      </c>
      <c r="BK56">
        <v>0.55041181482533375</v>
      </c>
      <c r="BL56">
        <v>0.55041181482533375</v>
      </c>
      <c r="BM56" s="100">
        <f t="shared" si="15"/>
        <v>0.55041181482533375</v>
      </c>
    </row>
    <row r="57" spans="1:65">
      <c r="A57" t="s">
        <v>1326</v>
      </c>
      <c r="B57">
        <v>8.7235682733381795E-3</v>
      </c>
      <c r="C57">
        <v>8.7235682733381795E-3</v>
      </c>
      <c r="D57">
        <v>8.7235682733381795E-3</v>
      </c>
      <c r="E57" s="100">
        <f t="shared" si="0"/>
        <v>8.7235682733381795E-3</v>
      </c>
      <c r="F57">
        <v>8.7235682733381795E-3</v>
      </c>
      <c r="G57">
        <v>8.7235682733381795E-3</v>
      </c>
      <c r="H57">
        <v>8.7235682733381795E-3</v>
      </c>
      <c r="I57" s="100">
        <f t="shared" si="1"/>
        <v>8.7235682733381795E-3</v>
      </c>
      <c r="J57">
        <v>8.7235682733381795E-3</v>
      </c>
      <c r="K57">
        <v>8.7235682733381795E-3</v>
      </c>
      <c r="L57">
        <v>8.7235682733381795E-3</v>
      </c>
      <c r="M57" s="100">
        <f t="shared" si="2"/>
        <v>8.7235682733381795E-3</v>
      </c>
      <c r="N57">
        <v>0.63166515822273517</v>
      </c>
      <c r="O57">
        <v>0.62253596536177191</v>
      </c>
      <c r="P57">
        <v>0.60321083536778042</v>
      </c>
      <c r="Q57" s="100">
        <f t="shared" si="3"/>
        <v>0.61913731965076257</v>
      </c>
      <c r="R57">
        <v>0.90638441882454435</v>
      </c>
      <c r="S57">
        <v>1.004317460191763</v>
      </c>
      <c r="T57">
        <v>0.94990173392412858</v>
      </c>
      <c r="U57" s="100">
        <f t="shared" si="4"/>
        <v>0.95353453764681195</v>
      </c>
      <c r="V57">
        <v>8.7235682733381795E-3</v>
      </c>
      <c r="W57">
        <v>8.7235682733381795E-3</v>
      </c>
      <c r="X57">
        <v>8.7235682733381795E-3</v>
      </c>
      <c r="Y57" s="100">
        <f t="shared" si="5"/>
        <v>8.7235682733381795E-3</v>
      </c>
      <c r="Z57">
        <v>8.7235682733381795E-3</v>
      </c>
      <c r="AA57">
        <v>8.7235682733381795E-3</v>
      </c>
      <c r="AB57">
        <v>8.7235682733381795E-3</v>
      </c>
      <c r="AC57" s="100">
        <f t="shared" si="6"/>
        <v>8.7235682733381795E-3</v>
      </c>
      <c r="AD57">
        <v>8.7235682733381795E-3</v>
      </c>
      <c r="AE57">
        <v>8.7235682733381795E-3</v>
      </c>
      <c r="AF57">
        <v>8.7235682733381795E-3</v>
      </c>
      <c r="AG57" s="100">
        <f t="shared" si="7"/>
        <v>8.7235682733381795E-3</v>
      </c>
      <c r="AH57">
        <v>8.7235682733381795E-3</v>
      </c>
      <c r="AI57">
        <v>8.7235682733381795E-3</v>
      </c>
      <c r="AJ57">
        <v>8.7235682733381795E-3</v>
      </c>
      <c r="AK57" s="100">
        <f t="shared" si="8"/>
        <v>8.7235682733381795E-3</v>
      </c>
      <c r="AL57">
        <v>1</v>
      </c>
      <c r="AM57">
        <v>1.0235264460522051</v>
      </c>
      <c r="AN57">
        <v>1.122651834532884</v>
      </c>
      <c r="AO57" s="100">
        <f t="shared" si="9"/>
        <v>1.0487260935283631</v>
      </c>
      <c r="AP57">
        <v>8.7235682733381795E-3</v>
      </c>
      <c r="AQ57">
        <v>8.7235682733381795E-3</v>
      </c>
      <c r="AR57">
        <v>8.7235682733381795E-3</v>
      </c>
      <c r="AS57" s="100">
        <f t="shared" si="10"/>
        <v>8.7235682733381795E-3</v>
      </c>
      <c r="AT57">
        <v>8.7235682733381795E-3</v>
      </c>
      <c r="AU57">
        <v>8.7235682733381795E-3</v>
      </c>
      <c r="AV57">
        <v>8.7235682733381795E-3</v>
      </c>
      <c r="AW57" s="100">
        <f t="shared" si="11"/>
        <v>8.7235682733381795E-3</v>
      </c>
      <c r="AX57">
        <v>1.1908629762088201</v>
      </c>
      <c r="AY57">
        <v>1.078737033733822</v>
      </c>
      <c r="AZ57">
        <v>1.191492420220474</v>
      </c>
      <c r="BA57" s="100">
        <f t="shared" si="12"/>
        <v>1.1536974767210386</v>
      </c>
      <c r="BB57">
        <v>8.7235682733381795E-3</v>
      </c>
      <c r="BC57">
        <v>8.7235682733381795E-3</v>
      </c>
      <c r="BD57">
        <v>8.7235682733381795E-3</v>
      </c>
      <c r="BE57" s="100">
        <f t="shared" si="13"/>
        <v>8.7235682733381795E-3</v>
      </c>
      <c r="BF57">
        <v>8.7235682733381795E-3</v>
      </c>
      <c r="BG57">
        <v>8.7235682733381795E-3</v>
      </c>
      <c r="BH57">
        <v>8.7235682733381795E-3</v>
      </c>
      <c r="BI57" s="100">
        <f t="shared" si="14"/>
        <v>8.7235682733381795E-3</v>
      </c>
      <c r="BJ57">
        <v>8.7235682733381795E-3</v>
      </c>
      <c r="BK57">
        <v>8.7235682733381795E-3</v>
      </c>
      <c r="BL57">
        <v>8.7235682733381795E-3</v>
      </c>
      <c r="BM57" s="100">
        <f t="shared" si="15"/>
        <v>8.7235682733381795E-3</v>
      </c>
    </row>
    <row r="58" spans="1:65">
      <c r="A58" t="s">
        <v>1350</v>
      </c>
      <c r="B58">
        <v>7.3685031678628124E-2</v>
      </c>
      <c r="C58">
        <v>7.3685031678628124E-2</v>
      </c>
      <c r="D58">
        <v>7.3685031678628124E-2</v>
      </c>
      <c r="E58" s="100">
        <f t="shared" si="0"/>
        <v>7.3685031678628124E-2</v>
      </c>
      <c r="F58">
        <v>7.3685031678628124E-2</v>
      </c>
      <c r="G58">
        <v>7.3685031678628124E-2</v>
      </c>
      <c r="H58">
        <v>7.3685031678628124E-2</v>
      </c>
      <c r="I58" s="100">
        <f t="shared" si="1"/>
        <v>7.3685031678628124E-2</v>
      </c>
      <c r="J58">
        <v>7.3685031678628124E-2</v>
      </c>
      <c r="K58">
        <v>7.3685031678628124E-2</v>
      </c>
      <c r="L58">
        <v>7.3685031678628124E-2</v>
      </c>
      <c r="M58" s="100">
        <f t="shared" si="2"/>
        <v>7.3685031678628124E-2</v>
      </c>
      <c r="N58">
        <v>7.3685031678628124E-2</v>
      </c>
      <c r="O58">
        <v>0.11907636787909209</v>
      </c>
      <c r="P58">
        <v>7.3685031678628124E-2</v>
      </c>
      <c r="Q58" s="100">
        <f t="shared" si="3"/>
        <v>8.8815477078782776E-2</v>
      </c>
      <c r="R58">
        <v>1</v>
      </c>
      <c r="S58">
        <v>1.086734093982191</v>
      </c>
      <c r="T58">
        <v>1.2952658427057751</v>
      </c>
      <c r="U58" s="100">
        <f t="shared" si="4"/>
        <v>1.1273333122293219</v>
      </c>
      <c r="V58">
        <v>7.3685031678628124E-2</v>
      </c>
      <c r="W58">
        <v>7.3685031678628124E-2</v>
      </c>
      <c r="X58">
        <v>7.3685031678628124E-2</v>
      </c>
      <c r="Y58" s="100">
        <f t="shared" si="5"/>
        <v>7.3685031678628124E-2</v>
      </c>
      <c r="Z58">
        <v>7.3685031678628124E-2</v>
      </c>
      <c r="AA58">
        <v>7.3685031678628124E-2</v>
      </c>
      <c r="AB58">
        <v>7.3685031678628124E-2</v>
      </c>
      <c r="AC58" s="100">
        <f t="shared" si="6"/>
        <v>7.3685031678628124E-2</v>
      </c>
      <c r="AD58">
        <v>7.3685031678628124E-2</v>
      </c>
      <c r="AE58">
        <v>7.3685031678628124E-2</v>
      </c>
      <c r="AF58">
        <v>7.3685031678628124E-2</v>
      </c>
      <c r="AG58" s="100">
        <f t="shared" si="7"/>
        <v>7.3685031678628124E-2</v>
      </c>
      <c r="AH58">
        <v>7.3685031678628124E-2</v>
      </c>
      <c r="AI58">
        <v>7.3685031678628124E-2</v>
      </c>
      <c r="AJ58">
        <v>7.3685031678628124E-2</v>
      </c>
      <c r="AK58" s="100">
        <f t="shared" si="8"/>
        <v>7.3685031678628124E-2</v>
      </c>
      <c r="AL58">
        <v>0.6441230605036925</v>
      </c>
      <c r="AM58">
        <v>0.6771244578907144</v>
      </c>
      <c r="AN58">
        <v>0.75202937678347737</v>
      </c>
      <c r="AO58" s="100">
        <f t="shared" si="9"/>
        <v>0.6910922983926282</v>
      </c>
      <c r="AP58">
        <v>7.3685031678628124E-2</v>
      </c>
      <c r="AQ58">
        <v>7.3685031678628124E-2</v>
      </c>
      <c r="AR58">
        <v>7.3685031678628124E-2</v>
      </c>
      <c r="AS58" s="100">
        <f t="shared" si="10"/>
        <v>7.3685031678628124E-2</v>
      </c>
      <c r="AT58">
        <v>7.3685031678628124E-2</v>
      </c>
      <c r="AU58">
        <v>7.3685031678628124E-2</v>
      </c>
      <c r="AV58">
        <v>7.3685031678628124E-2</v>
      </c>
      <c r="AW58" s="100">
        <f t="shared" si="11"/>
        <v>7.3685031678628124E-2</v>
      </c>
      <c r="AX58">
        <v>24.995786358065729</v>
      </c>
      <c r="AY58">
        <v>25.14205863598746</v>
      </c>
      <c r="AZ58">
        <v>27.237807911290801</v>
      </c>
      <c r="BA58" s="100">
        <f t="shared" si="12"/>
        <v>25.791884301781334</v>
      </c>
      <c r="BB58">
        <v>7.3685031678628124E-2</v>
      </c>
      <c r="BC58">
        <v>7.3685031678628124E-2</v>
      </c>
      <c r="BD58">
        <v>7.3685031678628124E-2</v>
      </c>
      <c r="BE58" s="100">
        <f t="shared" si="13"/>
        <v>7.3685031678628124E-2</v>
      </c>
      <c r="BF58">
        <v>7.3685031678628124E-2</v>
      </c>
      <c r="BG58">
        <v>7.3685031678628124E-2</v>
      </c>
      <c r="BH58">
        <v>7.3685031678628124E-2</v>
      </c>
      <c r="BI58" s="100">
        <f t="shared" si="14"/>
        <v>7.3685031678628124E-2</v>
      </c>
      <c r="BJ58">
        <v>7.3685031678628124E-2</v>
      </c>
      <c r="BK58">
        <v>7.3685031678628124E-2</v>
      </c>
      <c r="BL58">
        <v>7.3685031678628124E-2</v>
      </c>
      <c r="BM58" s="100">
        <f t="shared" si="15"/>
        <v>7.3685031678628124E-2</v>
      </c>
    </row>
    <row r="59" spans="1:65">
      <c r="A59" t="s">
        <v>1363</v>
      </c>
      <c r="B59">
        <v>0.91531084879837121</v>
      </c>
      <c r="C59">
        <v>0.91531084879837121</v>
      </c>
      <c r="D59">
        <v>0.91531084879837121</v>
      </c>
      <c r="E59" s="100">
        <f t="shared" si="0"/>
        <v>0.91531084879837132</v>
      </c>
      <c r="F59">
        <v>0.91531084879837121</v>
      </c>
      <c r="G59">
        <v>0.91531084879837121</v>
      </c>
      <c r="H59">
        <v>0.91531084879837121</v>
      </c>
      <c r="I59" s="100">
        <f t="shared" si="1"/>
        <v>0.91531084879837132</v>
      </c>
      <c r="J59">
        <v>0.91531084879837121</v>
      </c>
      <c r="K59">
        <v>0.91531084879837121</v>
      </c>
      <c r="L59">
        <v>0.91531084879837121</v>
      </c>
      <c r="M59" s="100">
        <f t="shared" si="2"/>
        <v>0.91531084879837132</v>
      </c>
      <c r="N59">
        <v>0.91531084879837121</v>
      </c>
      <c r="O59">
        <v>0.91531084879837121</v>
      </c>
      <c r="P59">
        <v>0.91531084879837121</v>
      </c>
      <c r="Q59" s="100">
        <f t="shared" si="3"/>
        <v>0.91531084879837132</v>
      </c>
      <c r="R59">
        <v>0.91531084879837121</v>
      </c>
      <c r="S59">
        <v>0.91531084879837121</v>
      </c>
      <c r="T59">
        <v>0.91531084879837121</v>
      </c>
      <c r="U59" s="100">
        <f t="shared" si="4"/>
        <v>0.91531084879837132</v>
      </c>
      <c r="V59">
        <v>0.91531084879837121</v>
      </c>
      <c r="W59">
        <v>0.91531084879837121</v>
      </c>
      <c r="X59">
        <v>0.91531084879837121</v>
      </c>
      <c r="Y59" s="100">
        <f t="shared" si="5"/>
        <v>0.91531084879837132</v>
      </c>
      <c r="Z59">
        <v>0.91531084879837121</v>
      </c>
      <c r="AA59">
        <v>0.91531084879837121</v>
      </c>
      <c r="AB59">
        <v>0.91531084879837121</v>
      </c>
      <c r="AC59" s="100">
        <f t="shared" si="6"/>
        <v>0.91531084879837132</v>
      </c>
      <c r="AD59">
        <v>0.91531084879837121</v>
      </c>
      <c r="AE59">
        <v>0.91531084879837121</v>
      </c>
      <c r="AF59">
        <v>0.91531084879837121</v>
      </c>
      <c r="AG59" s="100">
        <f t="shared" si="7"/>
        <v>0.91531084879837132</v>
      </c>
      <c r="AH59">
        <v>0.91531084879837121</v>
      </c>
      <c r="AI59">
        <v>0.91531084879837121</v>
      </c>
      <c r="AJ59">
        <v>0.91531084879837121</v>
      </c>
      <c r="AK59" s="100">
        <f t="shared" si="8"/>
        <v>0.91531084879837132</v>
      </c>
      <c r="AL59">
        <v>0.91531084879837121</v>
      </c>
      <c r="AM59">
        <v>0.91531084879837121</v>
      </c>
      <c r="AN59">
        <v>0.91531084879837121</v>
      </c>
      <c r="AO59" s="100">
        <f t="shared" si="9"/>
        <v>0.91531084879837132</v>
      </c>
      <c r="AP59">
        <v>0.91531084879837121</v>
      </c>
      <c r="AQ59">
        <v>0.91531084879837121</v>
      </c>
      <c r="AR59">
        <v>0.91531084879837121</v>
      </c>
      <c r="AS59" s="100">
        <f t="shared" si="10"/>
        <v>0.91531084879837132</v>
      </c>
      <c r="AT59">
        <v>0.91531084879837121</v>
      </c>
      <c r="AU59">
        <v>0.91531084879837121</v>
      </c>
      <c r="AV59">
        <v>0.91531084879837121</v>
      </c>
      <c r="AW59" s="100">
        <f t="shared" si="11"/>
        <v>0.91531084879837132</v>
      </c>
      <c r="AX59">
        <v>0.91531084879837121</v>
      </c>
      <c r="AY59">
        <v>1</v>
      </c>
      <c r="AZ59">
        <v>1.1847131407200551</v>
      </c>
      <c r="BA59" s="100">
        <f t="shared" si="12"/>
        <v>1.0333413298394756</v>
      </c>
      <c r="BB59">
        <v>0.91531084879837121</v>
      </c>
      <c r="BC59">
        <v>0.91531084879837121</v>
      </c>
      <c r="BD59">
        <v>0.91531084879837121</v>
      </c>
      <c r="BE59" s="100">
        <f t="shared" si="13"/>
        <v>0.91531084879837132</v>
      </c>
      <c r="BF59">
        <v>0.91531084879837121</v>
      </c>
      <c r="BG59">
        <v>0.91531084879837121</v>
      </c>
      <c r="BH59">
        <v>0.91531084879837121</v>
      </c>
      <c r="BI59" s="100">
        <f t="shared" si="14"/>
        <v>0.91531084879837132</v>
      </c>
      <c r="BJ59">
        <v>0.91531084879837121</v>
      </c>
      <c r="BK59">
        <v>0.91531084879837121</v>
      </c>
      <c r="BL59">
        <v>0.91531084879837121</v>
      </c>
      <c r="BM59" s="100">
        <f t="shared" si="15"/>
        <v>0.91531084879837132</v>
      </c>
    </row>
    <row r="60" spans="1:65">
      <c r="A60" t="s">
        <v>1375</v>
      </c>
      <c r="B60">
        <v>0.62389906876025669</v>
      </c>
      <c r="C60">
        <v>0.62389906876025669</v>
      </c>
      <c r="D60">
        <v>0.62389906876025669</v>
      </c>
      <c r="E60" s="100">
        <f t="shared" si="0"/>
        <v>0.62389906876025669</v>
      </c>
      <c r="F60">
        <v>0.62389906876025669</v>
      </c>
      <c r="G60">
        <v>0.62389906876025669</v>
      </c>
      <c r="H60">
        <v>0.62389906876025669</v>
      </c>
      <c r="I60" s="100">
        <f t="shared" si="1"/>
        <v>0.62389906876025669</v>
      </c>
      <c r="J60">
        <v>0.62389906876025669</v>
      </c>
      <c r="K60">
        <v>0.62389906876025669</v>
      </c>
      <c r="L60">
        <v>0.62389906876025669</v>
      </c>
      <c r="M60" s="100">
        <f t="shared" si="2"/>
        <v>0.62389906876025669</v>
      </c>
      <c r="N60">
        <v>0.62389906876025669</v>
      </c>
      <c r="O60">
        <v>0.62389906876025669</v>
      </c>
      <c r="P60">
        <v>0.62389906876025669</v>
      </c>
      <c r="Q60" s="100">
        <f t="shared" si="3"/>
        <v>0.62389906876025669</v>
      </c>
      <c r="R60">
        <v>0.84657363979763256</v>
      </c>
      <c r="S60">
        <v>0.81351657101795471</v>
      </c>
      <c r="T60">
        <v>1</v>
      </c>
      <c r="U60" s="100">
        <f t="shared" si="4"/>
        <v>0.88669673693852913</v>
      </c>
      <c r="V60">
        <v>0.62389906876025669</v>
      </c>
      <c r="W60">
        <v>0.62389906876025669</v>
      </c>
      <c r="X60">
        <v>0.62389906876025669</v>
      </c>
      <c r="Y60" s="100">
        <f t="shared" si="5"/>
        <v>0.62389906876025669</v>
      </c>
      <c r="Z60">
        <v>0.62389906876025669</v>
      </c>
      <c r="AA60">
        <v>0.62389906876025669</v>
      </c>
      <c r="AB60">
        <v>0.62389906876025669</v>
      </c>
      <c r="AC60" s="100">
        <f t="shared" si="6"/>
        <v>0.62389906876025669</v>
      </c>
      <c r="AD60">
        <v>0.62389906876025669</v>
      </c>
      <c r="AE60">
        <v>0.62389906876025669</v>
      </c>
      <c r="AF60">
        <v>0.62389906876025669</v>
      </c>
      <c r="AG60" s="100">
        <f t="shared" si="7"/>
        <v>0.62389906876025669</v>
      </c>
      <c r="AH60">
        <v>0.62389906876025669</v>
      </c>
      <c r="AI60">
        <v>0.62389906876025669</v>
      </c>
      <c r="AJ60">
        <v>0.62389906876025669</v>
      </c>
      <c r="AK60" s="100">
        <f t="shared" si="8"/>
        <v>0.62389906876025669</v>
      </c>
      <c r="AL60">
        <v>0.62389906876025669</v>
      </c>
      <c r="AM60">
        <v>0.62389906876025669</v>
      </c>
      <c r="AN60">
        <v>0.62389906876025669</v>
      </c>
      <c r="AO60" s="100">
        <f t="shared" si="9"/>
        <v>0.62389906876025669</v>
      </c>
      <c r="AP60">
        <v>0.62389906876025669</v>
      </c>
      <c r="AQ60">
        <v>0.62389906876025669</v>
      </c>
      <c r="AR60">
        <v>0.62389906876025669</v>
      </c>
      <c r="AS60" s="100">
        <f t="shared" si="10"/>
        <v>0.62389906876025669</v>
      </c>
      <c r="AT60">
        <v>0.62389906876025669</v>
      </c>
      <c r="AU60">
        <v>0.96993134655907398</v>
      </c>
      <c r="AV60">
        <v>1.0759848904166791</v>
      </c>
      <c r="AW60" s="100">
        <f t="shared" si="11"/>
        <v>0.88993843524533656</v>
      </c>
      <c r="AX60">
        <v>11.32342131072722</v>
      </c>
      <c r="AY60">
        <v>12.235868752488321</v>
      </c>
      <c r="AZ60">
        <v>9.9124862838776089</v>
      </c>
      <c r="BA60" s="100">
        <f t="shared" si="12"/>
        <v>11.157258782364385</v>
      </c>
      <c r="BB60">
        <v>0.62389906876025669</v>
      </c>
      <c r="BC60">
        <v>0.62389906876025669</v>
      </c>
      <c r="BD60">
        <v>0.62389906876025669</v>
      </c>
      <c r="BE60" s="100">
        <f t="shared" si="13"/>
        <v>0.62389906876025669</v>
      </c>
      <c r="BF60">
        <v>0.62389906876025669</v>
      </c>
      <c r="BG60">
        <v>0.62389906876025669</v>
      </c>
      <c r="BH60">
        <v>0.62389906876025669</v>
      </c>
      <c r="BI60" s="100">
        <f t="shared" si="14"/>
        <v>0.62389906876025669</v>
      </c>
      <c r="BJ60">
        <v>0.62389906876025669</v>
      </c>
      <c r="BK60">
        <v>0.62389906876025669</v>
      </c>
      <c r="BL60">
        <v>0.62389906876025669</v>
      </c>
      <c r="BM60" s="100">
        <f t="shared" si="15"/>
        <v>0.62389906876025669</v>
      </c>
    </row>
    <row r="61" spans="1:65">
      <c r="A61" t="s">
        <v>1373</v>
      </c>
      <c r="B61">
        <v>0.12580349445056799</v>
      </c>
      <c r="C61">
        <v>0.12580349445056799</v>
      </c>
      <c r="D61">
        <v>0.12580349445056799</v>
      </c>
      <c r="E61" s="100">
        <f t="shared" si="0"/>
        <v>0.12580349445056799</v>
      </c>
      <c r="F61">
        <v>0.12580349445056799</v>
      </c>
      <c r="G61">
        <v>0.12580349445056799</v>
      </c>
      <c r="H61">
        <v>0.12580349445056799</v>
      </c>
      <c r="I61" s="100">
        <f t="shared" si="1"/>
        <v>0.12580349445056799</v>
      </c>
      <c r="J61">
        <v>0.12580349445056799</v>
      </c>
      <c r="K61">
        <v>0.12580349445056799</v>
      </c>
      <c r="L61">
        <v>0.12580349445056799</v>
      </c>
      <c r="M61" s="100">
        <f t="shared" si="2"/>
        <v>0.12580349445056799</v>
      </c>
      <c r="N61">
        <v>0.12580349445056799</v>
      </c>
      <c r="O61">
        <v>0.12580349445056799</v>
      </c>
      <c r="P61">
        <v>0.12580349445056799</v>
      </c>
      <c r="Q61" s="100">
        <f t="shared" si="3"/>
        <v>0.12580349445056799</v>
      </c>
      <c r="R61">
        <v>0.12580349445056799</v>
      </c>
      <c r="S61">
        <v>0.12580349445056799</v>
      </c>
      <c r="T61">
        <v>0.12580349445056799</v>
      </c>
      <c r="U61" s="100">
        <f t="shared" si="4"/>
        <v>0.12580349445056799</v>
      </c>
      <c r="V61">
        <v>0.12580349445056799</v>
      </c>
      <c r="W61">
        <v>0.12580349445056799</v>
      </c>
      <c r="X61">
        <v>0.12580349445056799</v>
      </c>
      <c r="Y61" s="100">
        <f t="shared" si="5"/>
        <v>0.12580349445056799</v>
      </c>
      <c r="Z61">
        <v>0.12580349445056799</v>
      </c>
      <c r="AA61">
        <v>0.12580349445056799</v>
      </c>
      <c r="AB61">
        <v>0.12580349445056799</v>
      </c>
      <c r="AC61" s="100">
        <f t="shared" si="6"/>
        <v>0.12580349445056799</v>
      </c>
      <c r="AD61">
        <v>0.12580349445056799</v>
      </c>
      <c r="AE61">
        <v>0.12580349445056799</v>
      </c>
      <c r="AF61">
        <v>0.12580349445056799</v>
      </c>
      <c r="AG61" s="100">
        <f t="shared" si="7"/>
        <v>0.12580349445056799</v>
      </c>
      <c r="AH61">
        <v>0.12580349445056799</v>
      </c>
      <c r="AI61">
        <v>0.12580349445056799</v>
      </c>
      <c r="AJ61">
        <v>0.12580349445056799</v>
      </c>
      <c r="AK61" s="100">
        <f t="shared" si="8"/>
        <v>0.12580349445056799</v>
      </c>
      <c r="AL61">
        <v>0.12580349445056799</v>
      </c>
      <c r="AM61">
        <v>0.12580349445056799</v>
      </c>
      <c r="AN61">
        <v>0.12580349445056799</v>
      </c>
      <c r="AO61" s="100">
        <f t="shared" si="9"/>
        <v>0.12580349445056799</v>
      </c>
      <c r="AP61">
        <v>0.12580349445056799</v>
      </c>
      <c r="AQ61">
        <v>0.12580349445056799</v>
      </c>
      <c r="AR61">
        <v>0.12580349445056799</v>
      </c>
      <c r="AS61" s="100">
        <f t="shared" si="10"/>
        <v>0.12580349445056799</v>
      </c>
      <c r="AT61">
        <v>0.12580349445056799</v>
      </c>
      <c r="AU61">
        <v>0.12580349445056799</v>
      </c>
      <c r="AV61">
        <v>0.12580349445056799</v>
      </c>
      <c r="AW61" s="100">
        <f t="shared" si="11"/>
        <v>0.12580349445056799</v>
      </c>
      <c r="AX61">
        <v>1.037884437459909</v>
      </c>
      <c r="AY61">
        <v>1.223508783417548</v>
      </c>
      <c r="AZ61">
        <v>0.96211556254009134</v>
      </c>
      <c r="BA61" s="100">
        <f t="shared" si="12"/>
        <v>1.0745029278058493</v>
      </c>
      <c r="BB61">
        <v>0.12580349445056799</v>
      </c>
      <c r="BC61">
        <v>0.12580349445056799</v>
      </c>
      <c r="BD61">
        <v>0.12580349445056799</v>
      </c>
      <c r="BE61" s="100">
        <f t="shared" si="13"/>
        <v>0.12580349445056799</v>
      </c>
      <c r="BF61">
        <v>0.12580349445056799</v>
      </c>
      <c r="BG61">
        <v>0.12580349445056799</v>
      </c>
      <c r="BH61">
        <v>0.12580349445056799</v>
      </c>
      <c r="BI61" s="100">
        <f t="shared" si="14"/>
        <v>0.12580349445056799</v>
      </c>
      <c r="BJ61">
        <v>0.12580349445056799</v>
      </c>
      <c r="BK61">
        <v>0.12580349445056799</v>
      </c>
      <c r="BL61">
        <v>0.12580349445056799</v>
      </c>
      <c r="BM61" s="100">
        <f t="shared" si="15"/>
        <v>0.12580349445056799</v>
      </c>
    </row>
    <row r="62" spans="1:65">
      <c r="A62" t="s">
        <v>2081</v>
      </c>
      <c r="B62">
        <v>1.1980892758334021</v>
      </c>
      <c r="C62">
        <v>0.8897163585040323</v>
      </c>
      <c r="D62">
        <v>1.08784573067557</v>
      </c>
      <c r="E62" s="100">
        <f t="shared" si="0"/>
        <v>1.0585504550043348</v>
      </c>
      <c r="F62">
        <v>1.0507485986329821</v>
      </c>
      <c r="G62">
        <v>1.3152347373288891</v>
      </c>
      <c r="H62">
        <v>1.224280203903245</v>
      </c>
      <c r="I62" s="100">
        <f t="shared" si="1"/>
        <v>1.1967545132883721</v>
      </c>
      <c r="J62">
        <v>0.58598927021991509</v>
      </c>
      <c r="K62">
        <v>0.8933089904009367</v>
      </c>
      <c r="L62">
        <v>0.58598927021991509</v>
      </c>
      <c r="M62" s="100">
        <f t="shared" si="2"/>
        <v>0.68842917694692229</v>
      </c>
      <c r="N62">
        <v>0.58598927021991509</v>
      </c>
      <c r="O62">
        <v>0.58598927021991509</v>
      </c>
      <c r="P62">
        <v>0.58598927021991509</v>
      </c>
      <c r="Q62" s="100">
        <f t="shared" si="3"/>
        <v>0.58598927021991509</v>
      </c>
      <c r="R62">
        <v>0.58598927021991509</v>
      </c>
      <c r="S62">
        <v>0.68438568400343225</v>
      </c>
      <c r="T62">
        <v>0.58598927021991509</v>
      </c>
      <c r="U62" s="100">
        <f t="shared" si="4"/>
        <v>0.61878807481442077</v>
      </c>
      <c r="V62">
        <v>0.58598927021991509</v>
      </c>
      <c r="W62">
        <v>0.58598927021991509</v>
      </c>
      <c r="X62">
        <v>0.58598927021991509</v>
      </c>
      <c r="Y62" s="100">
        <f t="shared" si="5"/>
        <v>0.58598927021991509</v>
      </c>
      <c r="Z62">
        <v>0.7971793562666567</v>
      </c>
      <c r="AA62">
        <v>1.0331008636751231</v>
      </c>
      <c r="AB62">
        <v>0.95747382377392076</v>
      </c>
      <c r="AC62" s="100">
        <f t="shared" si="6"/>
        <v>0.92925134790523345</v>
      </c>
      <c r="AD62">
        <v>0.58598927021991509</v>
      </c>
      <c r="AE62">
        <v>0.58598927021991509</v>
      </c>
      <c r="AF62">
        <v>0.88260594120807589</v>
      </c>
      <c r="AG62" s="100">
        <f t="shared" si="7"/>
        <v>0.6848614938826354</v>
      </c>
      <c r="AH62">
        <v>0.85159276020518637</v>
      </c>
      <c r="AI62">
        <v>0.58598927021991509</v>
      </c>
      <c r="AJ62">
        <v>1.2275574112734859</v>
      </c>
      <c r="AK62" s="100">
        <f t="shared" si="8"/>
        <v>0.88837981389952914</v>
      </c>
      <c r="AL62">
        <v>0.97891734540856834</v>
      </c>
      <c r="AM62">
        <v>0.88868989224777395</v>
      </c>
      <c r="AN62">
        <v>0.58598927021991509</v>
      </c>
      <c r="AO62" s="100">
        <f t="shared" si="9"/>
        <v>0.81786550262541902</v>
      </c>
      <c r="AP62">
        <v>0.58598927021991509</v>
      </c>
      <c r="AQ62">
        <v>0.58598927021991509</v>
      </c>
      <c r="AR62">
        <v>0.58598927021991509</v>
      </c>
      <c r="AS62" s="100">
        <f t="shared" si="10"/>
        <v>0.58598927021991509</v>
      </c>
      <c r="AT62">
        <v>1.1496208222957029</v>
      </c>
      <c r="AU62">
        <v>1.021082654591432</v>
      </c>
      <c r="AV62">
        <v>1.0922135584430861</v>
      </c>
      <c r="AW62" s="100">
        <f t="shared" si="11"/>
        <v>1.0876390117767403</v>
      </c>
      <c r="AX62">
        <v>0.58598927021991509</v>
      </c>
      <c r="AY62">
        <v>0.58598927021991509</v>
      </c>
      <c r="AZ62">
        <v>0.58598927021991509</v>
      </c>
      <c r="BA62" s="100">
        <f t="shared" si="12"/>
        <v>0.58598927021991509</v>
      </c>
      <c r="BB62">
        <v>0.58598927021991509</v>
      </c>
      <c r="BC62">
        <v>0.58598927021991509</v>
      </c>
      <c r="BD62">
        <v>0.58598927021991509</v>
      </c>
      <c r="BE62" s="100">
        <f t="shared" si="13"/>
        <v>0.58598927021991509</v>
      </c>
      <c r="BF62">
        <v>0.58598927021991509</v>
      </c>
      <c r="BG62">
        <v>0.58598927021991509</v>
      </c>
      <c r="BH62">
        <v>0.58598927021991509</v>
      </c>
      <c r="BI62" s="100">
        <f t="shared" si="14"/>
        <v>0.58598927021991509</v>
      </c>
      <c r="BJ62">
        <v>0.58598927021991509</v>
      </c>
      <c r="BK62">
        <v>0.58598927021991509</v>
      </c>
      <c r="BL62">
        <v>0.58598927021991509</v>
      </c>
      <c r="BM62" s="100">
        <f t="shared" si="15"/>
        <v>0.58598927021991509</v>
      </c>
    </row>
    <row r="63" spans="1:65">
      <c r="A63" t="s">
        <v>481</v>
      </c>
      <c r="B63">
        <v>2.2922308174846422</v>
      </c>
      <c r="C63">
        <v>2.2394063049173618</v>
      </c>
      <c r="D63">
        <v>2.438156571306016</v>
      </c>
      <c r="E63" s="100">
        <f t="shared" si="0"/>
        <v>2.3232645645693402</v>
      </c>
      <c r="F63">
        <v>3.251026771709026</v>
      </c>
      <c r="G63">
        <v>3.5675262934293781</v>
      </c>
      <c r="H63">
        <v>3.379331886298111</v>
      </c>
      <c r="I63" s="100">
        <f t="shared" si="1"/>
        <v>3.399294983812172</v>
      </c>
      <c r="J63">
        <v>1.1544440753039309</v>
      </c>
      <c r="K63">
        <v>1.2013873415539409</v>
      </c>
      <c r="L63">
        <v>1.0710548274503719</v>
      </c>
      <c r="M63" s="100">
        <f t="shared" si="2"/>
        <v>1.1422954147694147</v>
      </c>
      <c r="N63">
        <v>0.16108748608819171</v>
      </c>
      <c r="O63">
        <v>0.1273536514834282</v>
      </c>
      <c r="P63">
        <v>0.1322666488387223</v>
      </c>
      <c r="Q63" s="100">
        <f t="shared" si="3"/>
        <v>0.1402359288034474</v>
      </c>
      <c r="R63">
        <v>0.1542773802955352</v>
      </c>
      <c r="S63">
        <v>0.16632657643837451</v>
      </c>
      <c r="T63">
        <v>0.1265436369531544</v>
      </c>
      <c r="U63" s="100">
        <f t="shared" si="4"/>
        <v>0.14904919789568805</v>
      </c>
      <c r="V63">
        <v>0.35446391526607968</v>
      </c>
      <c r="W63">
        <v>0.27651624335566238</v>
      </c>
      <c r="X63">
        <v>0.26447205320436362</v>
      </c>
      <c r="Y63" s="100">
        <f t="shared" si="5"/>
        <v>0.29848407060870191</v>
      </c>
      <c r="Z63">
        <v>2.2404395596109281</v>
      </c>
      <c r="AA63">
        <v>2.6583383714203448</v>
      </c>
      <c r="AB63">
        <v>2.8649581106294728</v>
      </c>
      <c r="AC63" s="100">
        <f t="shared" si="6"/>
        <v>2.5879120138869154</v>
      </c>
      <c r="AD63">
        <v>1.5512815532269451</v>
      </c>
      <c r="AE63">
        <v>1.5205398042758329</v>
      </c>
      <c r="AF63">
        <v>1.4307387201007351</v>
      </c>
      <c r="AG63" s="100">
        <f t="shared" si="7"/>
        <v>1.500853359201171</v>
      </c>
      <c r="AH63">
        <v>0.51653778914325266</v>
      </c>
      <c r="AI63">
        <v>0.41812370259694698</v>
      </c>
      <c r="AJ63">
        <v>0.60149962188528217</v>
      </c>
      <c r="AK63" s="100">
        <f t="shared" si="8"/>
        <v>0.5120537045418273</v>
      </c>
      <c r="AL63">
        <v>0.20219860983705121</v>
      </c>
      <c r="AM63">
        <v>0.17889478115640511</v>
      </c>
      <c r="AN63">
        <v>0.1775062634199471</v>
      </c>
      <c r="AO63" s="100">
        <f t="shared" si="9"/>
        <v>0.18619988480446781</v>
      </c>
      <c r="AP63">
        <v>0.42300381374475171</v>
      </c>
      <c r="AQ63">
        <v>0.47918045550500188</v>
      </c>
      <c r="AR63">
        <v>0.51864402174974344</v>
      </c>
      <c r="AS63" s="100">
        <f t="shared" si="10"/>
        <v>0.47360943033316572</v>
      </c>
      <c r="AT63">
        <v>2.356975290434776</v>
      </c>
      <c r="AU63">
        <v>2.6505023440352442</v>
      </c>
      <c r="AV63">
        <v>2.4173550168112472</v>
      </c>
      <c r="AW63" s="100">
        <f t="shared" si="11"/>
        <v>2.4749442170937557</v>
      </c>
      <c r="AX63">
        <v>0.14115398856615299</v>
      </c>
      <c r="AY63">
        <v>0.16089912550920071</v>
      </c>
      <c r="AZ63">
        <v>0.1492735174289278</v>
      </c>
      <c r="BA63" s="100">
        <f t="shared" si="12"/>
        <v>0.15044221050142717</v>
      </c>
      <c r="BB63">
        <v>1.0918691449686171</v>
      </c>
      <c r="BC63">
        <v>1.286374204253673</v>
      </c>
      <c r="BD63">
        <v>1.069884823499607</v>
      </c>
      <c r="BE63" s="100">
        <f t="shared" si="13"/>
        <v>1.1493760575739655</v>
      </c>
      <c r="BF63">
        <v>0.99170513515604397</v>
      </c>
      <c r="BG63">
        <v>0.98962509606204618</v>
      </c>
      <c r="BH63">
        <v>0.96576829924197471</v>
      </c>
      <c r="BI63" s="100">
        <f t="shared" si="14"/>
        <v>0.98236617682002159</v>
      </c>
      <c r="BJ63">
        <v>1.03522976017413</v>
      </c>
      <c r="BK63">
        <v>1.0620428340236809</v>
      </c>
      <c r="BL63">
        <v>1.008294864843956</v>
      </c>
      <c r="BM63" s="100">
        <f t="shared" si="15"/>
        <v>1.0351891530139223</v>
      </c>
    </row>
    <row r="64" spans="1:65">
      <c r="A64" t="s">
        <v>513</v>
      </c>
      <c r="B64">
        <v>0.13501140217417551</v>
      </c>
      <c r="C64">
        <v>0.13501140217417551</v>
      </c>
      <c r="D64">
        <v>0.13501140217417551</v>
      </c>
      <c r="E64" s="100">
        <f t="shared" si="0"/>
        <v>0.13501140217417551</v>
      </c>
      <c r="F64">
        <v>0.13501140217417551</v>
      </c>
      <c r="G64">
        <v>0.13501140217417551</v>
      </c>
      <c r="H64">
        <v>0.13501140217417551</v>
      </c>
      <c r="I64" s="100">
        <f t="shared" si="1"/>
        <v>0.13501140217417551</v>
      </c>
      <c r="J64">
        <v>1</v>
      </c>
      <c r="K64">
        <v>0.93369661591750419</v>
      </c>
      <c r="L64">
        <v>0.8713796803251258</v>
      </c>
      <c r="M64" s="100">
        <f t="shared" si="2"/>
        <v>0.93502543208087674</v>
      </c>
      <c r="N64">
        <v>0.13501140217417551</v>
      </c>
      <c r="O64">
        <v>0.13501140217417551</v>
      </c>
      <c r="P64">
        <v>0.13501140217417551</v>
      </c>
      <c r="Q64" s="100">
        <f t="shared" si="3"/>
        <v>0.13501140217417551</v>
      </c>
      <c r="R64">
        <v>0.13501140217417551</v>
      </c>
      <c r="S64">
        <v>0.13501140217417551</v>
      </c>
      <c r="T64">
        <v>0.13501140217417551</v>
      </c>
      <c r="U64" s="100">
        <f t="shared" si="4"/>
        <v>0.13501140217417551</v>
      </c>
      <c r="V64">
        <v>0.13501140217417551</v>
      </c>
      <c r="W64">
        <v>0.13501140217417551</v>
      </c>
      <c r="X64">
        <v>0.13501140217417551</v>
      </c>
      <c r="Y64" s="100">
        <f t="shared" si="5"/>
        <v>0.13501140217417551</v>
      </c>
      <c r="Z64">
        <v>0.13501140217417551</v>
      </c>
      <c r="AA64">
        <v>0.13501140217417551</v>
      </c>
      <c r="AB64">
        <v>0.13501140217417551</v>
      </c>
      <c r="AC64" s="100">
        <f t="shared" si="6"/>
        <v>0.13501140217417551</v>
      </c>
      <c r="AD64">
        <v>29.451086225276601</v>
      </c>
      <c r="AE64">
        <v>29.427914454368882</v>
      </c>
      <c r="AF64">
        <v>29.40239497407342</v>
      </c>
      <c r="AG64" s="100">
        <f t="shared" si="7"/>
        <v>29.427131884572969</v>
      </c>
      <c r="AH64">
        <v>0.13501140217417551</v>
      </c>
      <c r="AI64">
        <v>0.13501140217417551</v>
      </c>
      <c r="AJ64">
        <v>0.13501140217417551</v>
      </c>
      <c r="AK64" s="100">
        <f t="shared" si="8"/>
        <v>0.13501140217417551</v>
      </c>
      <c r="AL64">
        <v>0.13501140217417551</v>
      </c>
      <c r="AM64">
        <v>0.13501140217417551</v>
      </c>
      <c r="AN64">
        <v>0.13501140217417551</v>
      </c>
      <c r="AO64" s="100">
        <f t="shared" si="9"/>
        <v>0.13501140217417551</v>
      </c>
      <c r="AP64">
        <v>0.13501140217417551</v>
      </c>
      <c r="AQ64">
        <v>0.13501140217417551</v>
      </c>
      <c r="AR64">
        <v>0.13501140217417551</v>
      </c>
      <c r="AS64" s="100">
        <f t="shared" si="10"/>
        <v>0.13501140217417551</v>
      </c>
      <c r="AT64">
        <v>0.13501140217417551</v>
      </c>
      <c r="AU64">
        <v>0.13501140217417551</v>
      </c>
      <c r="AV64">
        <v>0.13501140217417551</v>
      </c>
      <c r="AW64" s="100">
        <f t="shared" si="11"/>
        <v>0.13501140217417551</v>
      </c>
      <c r="AX64">
        <v>0.13501140217417551</v>
      </c>
      <c r="AY64">
        <v>0.13501140217417551</v>
      </c>
      <c r="AZ64">
        <v>0.13501140217417551</v>
      </c>
      <c r="BA64" s="100">
        <f t="shared" si="12"/>
        <v>0.13501140217417551</v>
      </c>
      <c r="BB64">
        <v>0.13501140217417551</v>
      </c>
      <c r="BC64">
        <v>0.13501140217417551</v>
      </c>
      <c r="BD64">
        <v>0.13501140217417551</v>
      </c>
      <c r="BE64" s="100">
        <f t="shared" si="13"/>
        <v>0.13501140217417551</v>
      </c>
      <c r="BF64">
        <v>0.13501140217417551</v>
      </c>
      <c r="BG64">
        <v>0.13501140217417551</v>
      </c>
      <c r="BH64">
        <v>0.13501140217417551</v>
      </c>
      <c r="BI64" s="100">
        <f t="shared" si="14"/>
        <v>0.13501140217417551</v>
      </c>
      <c r="BJ64">
        <v>0.13501140217417551</v>
      </c>
      <c r="BK64">
        <v>0.13501140217417551</v>
      </c>
      <c r="BL64">
        <v>0.13501140217417551</v>
      </c>
      <c r="BM64" s="100">
        <f t="shared" si="15"/>
        <v>0.13501140217417551</v>
      </c>
    </row>
    <row r="65" spans="1:65">
      <c r="A65" t="s">
        <v>1944</v>
      </c>
      <c r="B65">
        <v>0.79702449229682215</v>
      </c>
      <c r="C65">
        <v>0.72342417434408446</v>
      </c>
      <c r="D65">
        <v>0.73097643506532939</v>
      </c>
      <c r="E65" s="100">
        <f t="shared" si="0"/>
        <v>0.75047503390207859</v>
      </c>
      <c r="F65">
        <v>0.91046649628227139</v>
      </c>
      <c r="G65">
        <v>0.90791934157287246</v>
      </c>
      <c r="H65">
        <v>0.97908290507233975</v>
      </c>
      <c r="I65" s="100">
        <f t="shared" si="1"/>
        <v>0.93248958097582779</v>
      </c>
      <c r="J65">
        <v>1.2600519985206371</v>
      </c>
      <c r="K65">
        <v>1.02091709492766</v>
      </c>
      <c r="L65">
        <v>1.165791376635994</v>
      </c>
      <c r="M65" s="100">
        <f t="shared" si="2"/>
        <v>1.1489201566947636</v>
      </c>
      <c r="N65">
        <v>0.45593274416396651</v>
      </c>
      <c r="O65">
        <v>0.4431135080233386</v>
      </c>
      <c r="P65">
        <v>0.46445343593197141</v>
      </c>
      <c r="Q65" s="100">
        <f t="shared" si="3"/>
        <v>0.45449989603975882</v>
      </c>
      <c r="R65">
        <v>0.43164689582079829</v>
      </c>
      <c r="S65">
        <v>0.52186112751781588</v>
      </c>
      <c r="T65">
        <v>0.4247755838793546</v>
      </c>
      <c r="U65" s="100">
        <f t="shared" si="4"/>
        <v>0.45942786907265626</v>
      </c>
      <c r="V65">
        <v>0.20284192339326229</v>
      </c>
      <c r="W65">
        <v>0.22773011553386799</v>
      </c>
      <c r="X65">
        <v>0.2465485015925237</v>
      </c>
      <c r="Y65" s="100">
        <f t="shared" si="5"/>
        <v>0.22570684683988465</v>
      </c>
      <c r="Z65">
        <v>0.77962806153710273</v>
      </c>
      <c r="AA65">
        <v>0.83804657786806069</v>
      </c>
      <c r="AB65">
        <v>0.72800666817547022</v>
      </c>
      <c r="AC65" s="100">
        <f t="shared" si="6"/>
        <v>0.78189376919354459</v>
      </c>
      <c r="AD65">
        <v>3.4600650257508598</v>
      </c>
      <c r="AE65">
        <v>3.603267405980382</v>
      </c>
      <c r="AF65">
        <v>3.5339908036586651</v>
      </c>
      <c r="AG65" s="100">
        <f t="shared" si="7"/>
        <v>3.5324410784633025</v>
      </c>
      <c r="AH65">
        <v>16.097828316561699</v>
      </c>
      <c r="AI65">
        <v>14.5171249565299</v>
      </c>
      <c r="AJ65">
        <v>19.171400151248349</v>
      </c>
      <c r="AK65" s="100">
        <f t="shared" si="8"/>
        <v>16.595451141446649</v>
      </c>
      <c r="AL65">
        <v>5.8878549782235492</v>
      </c>
      <c r="AM65">
        <v>5.9103934113127146</v>
      </c>
      <c r="AN65">
        <v>6.0408105586804961</v>
      </c>
      <c r="AO65" s="100">
        <f t="shared" si="9"/>
        <v>5.9463529827389197</v>
      </c>
      <c r="AP65">
        <v>2.252927869992658</v>
      </c>
      <c r="AQ65">
        <v>2.4481247964495281</v>
      </c>
      <c r="AR65">
        <v>2.4966267201739911</v>
      </c>
      <c r="AS65" s="100">
        <f t="shared" si="10"/>
        <v>2.3992264622053923</v>
      </c>
      <c r="AT65">
        <v>0.72450256404594859</v>
      </c>
      <c r="AU65">
        <v>0.90196611816139416</v>
      </c>
      <c r="AV65">
        <v>0.76900888170060555</v>
      </c>
      <c r="AW65" s="100">
        <f t="shared" si="11"/>
        <v>0.79849252130264947</v>
      </c>
      <c r="AX65">
        <v>0.38262609089253091</v>
      </c>
      <c r="AY65">
        <v>0.38440750942542179</v>
      </c>
      <c r="AZ65">
        <v>0.38661904735618979</v>
      </c>
      <c r="BA65" s="100">
        <f t="shared" si="12"/>
        <v>0.38455088255804748</v>
      </c>
      <c r="BB65">
        <v>1.542277888484701</v>
      </c>
      <c r="BC65">
        <v>1.3226167068707599</v>
      </c>
      <c r="BD65">
        <v>1.5747580854387579</v>
      </c>
      <c r="BE65" s="100">
        <f t="shared" si="13"/>
        <v>1.4798842269314063</v>
      </c>
      <c r="BF65">
        <v>1.3384092427094429</v>
      </c>
      <c r="BG65">
        <v>1.463884433011885</v>
      </c>
      <c r="BH65">
        <v>1.524636369156376</v>
      </c>
      <c r="BI65" s="100">
        <f t="shared" si="14"/>
        <v>1.4423100149592347</v>
      </c>
      <c r="BJ65">
        <v>1.358160290131873</v>
      </c>
      <c r="BK65">
        <v>1.480527934024807</v>
      </c>
      <c r="BL65">
        <v>1.395929542556539</v>
      </c>
      <c r="BM65" s="100">
        <f t="shared" si="15"/>
        <v>1.4115392555710731</v>
      </c>
    </row>
    <row r="66" spans="1:65">
      <c r="A66" t="s">
        <v>2049</v>
      </c>
      <c r="B66">
        <v>1.0994561035585579</v>
      </c>
      <c r="C66">
        <v>1.052995407925851</v>
      </c>
      <c r="D66">
        <v>1.127296477063213</v>
      </c>
      <c r="E66" s="100">
        <f t="shared" si="0"/>
        <v>1.0932493295158741</v>
      </c>
      <c r="F66">
        <v>0.89218798288760714</v>
      </c>
      <c r="G66">
        <v>1.026245150444459</v>
      </c>
      <c r="H66">
        <v>0.92554229488254414</v>
      </c>
      <c r="I66" s="100">
        <f t="shared" si="1"/>
        <v>0.94799180940487016</v>
      </c>
      <c r="J66">
        <v>1.175293965255676</v>
      </c>
      <c r="K66">
        <v>1.0400935310396191</v>
      </c>
      <c r="L66">
        <v>1.03899813515186</v>
      </c>
      <c r="M66" s="100">
        <f t="shared" si="2"/>
        <v>1.084795210482385</v>
      </c>
      <c r="N66">
        <v>5.7053881369188542</v>
      </c>
      <c r="O66">
        <v>6.4456156357203236</v>
      </c>
      <c r="P66">
        <v>6.4243810766840479</v>
      </c>
      <c r="Q66" s="100">
        <f t="shared" si="3"/>
        <v>6.1917949497744091</v>
      </c>
      <c r="R66">
        <v>7.1630897344650544</v>
      </c>
      <c r="S66">
        <v>7.9000680046547282</v>
      </c>
      <c r="T66">
        <v>7.9297225396007436</v>
      </c>
      <c r="U66" s="100">
        <f t="shared" si="4"/>
        <v>7.6642934262401754</v>
      </c>
      <c r="V66">
        <v>0.1020597807377871</v>
      </c>
      <c r="W66">
        <v>0.12160337517097961</v>
      </c>
      <c r="X66">
        <v>0.1431290307365552</v>
      </c>
      <c r="Y66" s="100">
        <f t="shared" si="5"/>
        <v>0.12226406221510729</v>
      </c>
      <c r="Z66">
        <v>0.94992893302386283</v>
      </c>
      <c r="AA66">
        <v>0.86039932671167929</v>
      </c>
      <c r="AB66">
        <v>0.98398265106924299</v>
      </c>
      <c r="AC66" s="100">
        <f t="shared" si="6"/>
        <v>0.93143697026826178</v>
      </c>
      <c r="AD66">
        <v>0.89896380899280603</v>
      </c>
      <c r="AE66">
        <v>0.96384982375812311</v>
      </c>
      <c r="AF66">
        <v>1.0127772720840891</v>
      </c>
      <c r="AG66" s="100">
        <f t="shared" si="7"/>
        <v>0.95853030161167274</v>
      </c>
      <c r="AH66">
        <v>0.62540522960018752</v>
      </c>
      <c r="AI66">
        <v>0.52571470005793774</v>
      </c>
      <c r="AJ66">
        <v>0.72441043273065442</v>
      </c>
      <c r="AK66" s="100">
        <f t="shared" si="8"/>
        <v>0.62517678746292649</v>
      </c>
      <c r="AL66">
        <v>5.8174353093402207</v>
      </c>
      <c r="AM66">
        <v>5.9156207255097009</v>
      </c>
      <c r="AN66">
        <v>5.7561628338370321</v>
      </c>
      <c r="AO66" s="100">
        <f t="shared" si="9"/>
        <v>5.8297396228956515</v>
      </c>
      <c r="AP66">
        <v>0.68393745542914386</v>
      </c>
      <c r="AQ66">
        <v>0.63719622299613299</v>
      </c>
      <c r="AR66">
        <v>0.62988325867604933</v>
      </c>
      <c r="AS66" s="100">
        <f t="shared" si="10"/>
        <v>0.65033897903377547</v>
      </c>
      <c r="AT66">
        <v>1.143333537488094</v>
      </c>
      <c r="AU66">
        <v>1.1065599852445389</v>
      </c>
      <c r="AV66">
        <v>1.1014261969980801</v>
      </c>
      <c r="AW66" s="100">
        <f t="shared" si="11"/>
        <v>1.117106573243571</v>
      </c>
      <c r="AX66">
        <v>6.384892618115849</v>
      </c>
      <c r="AY66">
        <v>6.0680402058161578</v>
      </c>
      <c r="AZ66">
        <v>6.1812795716410731</v>
      </c>
      <c r="BA66" s="100">
        <f t="shared" si="12"/>
        <v>6.2114041318576936</v>
      </c>
      <c r="BB66">
        <v>0.96899100381487813</v>
      </c>
      <c r="BC66">
        <v>0.85000362550695496</v>
      </c>
      <c r="BD66">
        <v>0.99398799429211449</v>
      </c>
      <c r="BE66" s="100">
        <f t="shared" si="13"/>
        <v>0.93766087453798252</v>
      </c>
      <c r="BF66">
        <v>0.8996118243621396</v>
      </c>
      <c r="BG66">
        <v>1.006012005707885</v>
      </c>
      <c r="BH66">
        <v>0.98343847303502807</v>
      </c>
      <c r="BI66" s="100">
        <f t="shared" si="14"/>
        <v>0.96302076770168421</v>
      </c>
      <c r="BJ66">
        <v>0.87282601579313068</v>
      </c>
      <c r="BK66">
        <v>0.88895036997770494</v>
      </c>
      <c r="BL66">
        <v>0.85049500489619434</v>
      </c>
      <c r="BM66" s="100">
        <f t="shared" si="15"/>
        <v>0.87075713022234336</v>
      </c>
    </row>
    <row r="67" spans="1:65">
      <c r="A67" t="s">
        <v>1948</v>
      </c>
      <c r="B67">
        <v>0.1849535435213622</v>
      </c>
      <c r="C67">
        <v>0.15991291839987559</v>
      </c>
      <c r="D67">
        <v>0.15991291839987559</v>
      </c>
      <c r="E67" s="100">
        <f t="shared" ref="E67:E130" si="16">AVERAGE(B67:D67)</f>
        <v>0.16825979344037112</v>
      </c>
      <c r="F67">
        <v>0.15991291839987559</v>
      </c>
      <c r="G67">
        <v>0.15991291839987559</v>
      </c>
      <c r="H67">
        <v>0.15991291839987559</v>
      </c>
      <c r="I67" s="100">
        <f t="shared" ref="I67:I130" si="17">AVERAGE(F67:H67)</f>
        <v>0.15991291839987559</v>
      </c>
      <c r="J67">
        <v>1.329875986471251</v>
      </c>
      <c r="K67">
        <v>1.3068475683240679</v>
      </c>
      <c r="L67">
        <v>1.233496870504996</v>
      </c>
      <c r="M67" s="100">
        <f t="shared" ref="M67:M130" si="18">AVERAGE(J67:L67)</f>
        <v>1.2900734751001048</v>
      </c>
      <c r="N67">
        <v>0.28939392761341992</v>
      </c>
      <c r="O67">
        <v>0.3529308401041869</v>
      </c>
      <c r="P67">
        <v>0.30730941181044202</v>
      </c>
      <c r="Q67" s="100">
        <f t="shared" ref="Q67:Q130" si="19">AVERAGE(N67:P67)</f>
        <v>0.31654472650934962</v>
      </c>
      <c r="R67">
        <v>0.34219803288885431</v>
      </c>
      <c r="S67">
        <v>0.35261205924658873</v>
      </c>
      <c r="T67">
        <v>0.42042374528631971</v>
      </c>
      <c r="U67" s="100">
        <f t="shared" ref="U67:U130" si="20">AVERAGE(R67:T67)</f>
        <v>0.37174461247392093</v>
      </c>
      <c r="V67">
        <v>0.15991291839987559</v>
      </c>
      <c r="W67">
        <v>0.15991291839987559</v>
      </c>
      <c r="X67">
        <v>0.15991291839987559</v>
      </c>
      <c r="Y67" s="100">
        <f t="shared" ref="Y67:Y130" si="21">AVERAGE(V67:X67)</f>
        <v>0.15991291839987559</v>
      </c>
      <c r="Z67">
        <v>0.15991291839987559</v>
      </c>
      <c r="AA67">
        <v>0.2010372040586246</v>
      </c>
      <c r="AB67">
        <v>0.19627259650896081</v>
      </c>
      <c r="AC67" s="100">
        <f t="shared" ref="AC67:AC130" si="22">AVERAGE(Z67:AB67)</f>
        <v>0.18574090632248699</v>
      </c>
      <c r="AD67">
        <v>1.223267892547526</v>
      </c>
      <c r="AE67">
        <v>1.1939820394199741</v>
      </c>
      <c r="AF67">
        <v>1.233932278505617</v>
      </c>
      <c r="AG67" s="100">
        <f t="shared" ref="AG67:AG130" si="23">AVERAGE(AD67:AF67)</f>
        <v>1.2170607368243724</v>
      </c>
      <c r="AH67">
        <v>0.97680830385258333</v>
      </c>
      <c r="AI67">
        <v>0.8972079461960113</v>
      </c>
      <c r="AJ67">
        <v>1.0248229211211759</v>
      </c>
      <c r="AK67" s="100">
        <f t="shared" ref="AK67:AK130" si="24">AVERAGE(AH67:AJ67)</f>
        <v>0.96627972372325688</v>
      </c>
      <c r="AL67">
        <v>0.22952377249931971</v>
      </c>
      <c r="AM67">
        <v>0.28704116938148738</v>
      </c>
      <c r="AN67">
        <v>0.25290984721844262</v>
      </c>
      <c r="AO67" s="100">
        <f t="shared" ref="AO67:AO130" si="25">AVERAGE(AL67:AN67)</f>
        <v>0.25649159636641655</v>
      </c>
      <c r="AP67">
        <v>1.003735178633907</v>
      </c>
      <c r="AQ67">
        <v>1</v>
      </c>
      <c r="AR67">
        <v>1.019811064028302</v>
      </c>
      <c r="AS67" s="100">
        <f t="shared" ref="AS67:AS130" si="26">AVERAGE(AP67:AR67)</f>
        <v>1.0078487475540696</v>
      </c>
      <c r="AT67">
        <v>0.15991291839987559</v>
      </c>
      <c r="AU67">
        <v>0.15991291839987559</v>
      </c>
      <c r="AV67">
        <v>0.15991291839987559</v>
      </c>
      <c r="AW67" s="100">
        <f t="shared" ref="AW67:AW130" si="27">AVERAGE(AT67:AV67)</f>
        <v>0.15991291839987559</v>
      </c>
      <c r="AX67">
        <v>0.28931151109901643</v>
      </c>
      <c r="AY67">
        <v>0.27114877735878401</v>
      </c>
      <c r="AZ67">
        <v>0.29705710842436728</v>
      </c>
      <c r="BA67" s="100">
        <f t="shared" ref="BA67:BA130" si="28">AVERAGE(AX67:AZ67)</f>
        <v>0.28583913229405594</v>
      </c>
      <c r="BB67">
        <v>1.2384340862263341</v>
      </c>
      <c r="BC67">
        <v>1.327949306068499</v>
      </c>
      <c r="BD67">
        <v>1.23910119348443</v>
      </c>
      <c r="BE67" s="100">
        <f t="shared" ref="BE67:BE130" si="29">AVERAGE(BB67:BD67)</f>
        <v>1.2684948619264211</v>
      </c>
      <c r="BF67">
        <v>1.116468530109241</v>
      </c>
      <c r="BG67">
        <v>1.109791237413988</v>
      </c>
      <c r="BH67">
        <v>1.100695875286708</v>
      </c>
      <c r="BI67" s="100">
        <f t="shared" ref="BI67:BI130" si="30">AVERAGE(BF67:BH67)</f>
        <v>1.108985214269979</v>
      </c>
      <c r="BJ67">
        <v>1.1429413365470591</v>
      </c>
      <c r="BK67">
        <v>1.165251331493216</v>
      </c>
      <c r="BL67">
        <v>1.149554873070793</v>
      </c>
      <c r="BM67" s="100">
        <f t="shared" ref="BM67:BM130" si="31">AVERAGE(BJ67:BL67)</f>
        <v>1.1525825137036894</v>
      </c>
    </row>
    <row r="68" spans="1:65">
      <c r="A68" t="s">
        <v>257</v>
      </c>
      <c r="B68">
        <v>1.064982317845105</v>
      </c>
      <c r="C68">
        <v>0.89766193760702562</v>
      </c>
      <c r="D68">
        <v>0.80033833663378962</v>
      </c>
      <c r="E68" s="100">
        <f t="shared" si="16"/>
        <v>0.92099419736197341</v>
      </c>
      <c r="F68">
        <v>2.6593897185205031</v>
      </c>
      <c r="G68">
        <v>1.87109406141081</v>
      </c>
      <c r="H68">
        <v>2.0352893718928668</v>
      </c>
      <c r="I68" s="100">
        <f t="shared" si="17"/>
        <v>2.1885910506080601</v>
      </c>
      <c r="J68">
        <v>1</v>
      </c>
      <c r="K68">
        <v>1.736741572675411</v>
      </c>
      <c r="L68">
        <v>1.3385183980509769</v>
      </c>
      <c r="M68" s="100">
        <f t="shared" si="18"/>
        <v>1.3584199902421294</v>
      </c>
      <c r="N68">
        <v>0.35593906751745102</v>
      </c>
      <c r="O68">
        <v>0.45342848851855749</v>
      </c>
      <c r="P68">
        <v>0.35593906751745102</v>
      </c>
      <c r="Q68" s="100">
        <f t="shared" si="19"/>
        <v>0.38843554118448648</v>
      </c>
      <c r="R68">
        <v>0.39091433801137138</v>
      </c>
      <c r="S68">
        <v>0.35593906751745102</v>
      </c>
      <c r="T68">
        <v>0.47713756365735199</v>
      </c>
      <c r="U68" s="100">
        <f t="shared" si="20"/>
        <v>0.40799698972872478</v>
      </c>
      <c r="V68">
        <v>0.5963541915795314</v>
      </c>
      <c r="W68">
        <v>0.35593906751745102</v>
      </c>
      <c r="X68">
        <v>0.35593906751745102</v>
      </c>
      <c r="Y68" s="100">
        <f t="shared" si="21"/>
        <v>0.43607744220481109</v>
      </c>
      <c r="Z68">
        <v>0.72363541278025978</v>
      </c>
      <c r="AA68">
        <v>1.027247100541147</v>
      </c>
      <c r="AB68">
        <v>0.89608186407222101</v>
      </c>
      <c r="AC68" s="100">
        <f t="shared" si="22"/>
        <v>0.8823214591312093</v>
      </c>
      <c r="AD68">
        <v>4.3395005628314411</v>
      </c>
      <c r="AE68">
        <v>4.190184411004072</v>
      </c>
      <c r="AF68">
        <v>4.2688436923018056</v>
      </c>
      <c r="AG68" s="100">
        <f t="shared" si="23"/>
        <v>4.2661762220457726</v>
      </c>
      <c r="AH68">
        <v>0.35593906751745102</v>
      </c>
      <c r="AI68">
        <v>0.35593906751745102</v>
      </c>
      <c r="AJ68">
        <v>0.35593906751745102</v>
      </c>
      <c r="AK68" s="100">
        <f t="shared" si="24"/>
        <v>0.35593906751745102</v>
      </c>
      <c r="AL68">
        <v>0.35593906751745102</v>
      </c>
      <c r="AM68">
        <v>0.35593906751745102</v>
      </c>
      <c r="AN68">
        <v>0.35593906751745102</v>
      </c>
      <c r="AO68" s="100">
        <f t="shared" si="25"/>
        <v>0.35593906751745102</v>
      </c>
      <c r="AP68">
        <v>0.57881234593884434</v>
      </c>
      <c r="AQ68">
        <v>0.63381516806816474</v>
      </c>
      <c r="AR68">
        <v>0.49814249680318118</v>
      </c>
      <c r="AS68" s="100">
        <f t="shared" si="26"/>
        <v>0.57025667027006344</v>
      </c>
      <c r="AT68">
        <v>1.0393519625756951</v>
      </c>
      <c r="AU68">
        <v>1.3465813969061811</v>
      </c>
      <c r="AV68">
        <v>1.297830308712248</v>
      </c>
      <c r="AW68" s="100">
        <f t="shared" si="27"/>
        <v>1.2279212227313747</v>
      </c>
      <c r="AX68">
        <v>0.35593906751745102</v>
      </c>
      <c r="AY68">
        <v>0.35593906751745102</v>
      </c>
      <c r="AZ68">
        <v>0.35593906751745102</v>
      </c>
      <c r="BA68" s="100">
        <f t="shared" si="28"/>
        <v>0.35593906751745102</v>
      </c>
      <c r="BB68">
        <v>0.91292694671118302</v>
      </c>
      <c r="BC68">
        <v>1.320421693086262</v>
      </c>
      <c r="BD68">
        <v>0.89201289569601361</v>
      </c>
      <c r="BE68" s="100">
        <f t="shared" si="29"/>
        <v>1.0417871784978197</v>
      </c>
      <c r="BF68">
        <v>0.99261941433641698</v>
      </c>
      <c r="BG68">
        <v>1.3089051732659851</v>
      </c>
      <c r="BH68">
        <v>1.036070639331873</v>
      </c>
      <c r="BI68" s="100">
        <f t="shared" si="30"/>
        <v>1.1125317423114252</v>
      </c>
      <c r="BJ68">
        <v>0.7631085515301681</v>
      </c>
      <c r="BK68">
        <v>0.9969961064181917</v>
      </c>
      <c r="BL68">
        <v>1.1174244960825019</v>
      </c>
      <c r="BM68" s="100">
        <f t="shared" si="31"/>
        <v>0.95917638467695399</v>
      </c>
    </row>
    <row r="69" spans="1:65">
      <c r="A69" t="s">
        <v>1198</v>
      </c>
      <c r="B69">
        <v>0.32772521179528141</v>
      </c>
      <c r="C69">
        <v>0.32772521179528141</v>
      </c>
      <c r="D69">
        <v>0.32772521179528141</v>
      </c>
      <c r="E69" s="100">
        <f t="shared" si="16"/>
        <v>0.32772521179528141</v>
      </c>
      <c r="F69">
        <v>0.32772521179528141</v>
      </c>
      <c r="G69">
        <v>0.32772521179528141</v>
      </c>
      <c r="H69">
        <v>0.32772521179528141</v>
      </c>
      <c r="I69" s="100">
        <f t="shared" si="17"/>
        <v>0.32772521179528141</v>
      </c>
      <c r="J69">
        <v>0.32772521179528141</v>
      </c>
      <c r="K69">
        <v>0.32772521179528141</v>
      </c>
      <c r="L69">
        <v>0.32772521179528141</v>
      </c>
      <c r="M69" s="100">
        <f t="shared" si="18"/>
        <v>0.32772521179528141</v>
      </c>
      <c r="N69">
        <v>2.5492006345420379</v>
      </c>
      <c r="O69">
        <v>2.0122025584194949</v>
      </c>
      <c r="P69">
        <v>2.9760629141680641</v>
      </c>
      <c r="Q69" s="100">
        <f t="shared" si="19"/>
        <v>2.5124887023765328</v>
      </c>
      <c r="R69">
        <v>2.049539281977431</v>
      </c>
      <c r="S69">
        <v>2.6735393719833942</v>
      </c>
      <c r="T69">
        <v>3.0235410595951979</v>
      </c>
      <c r="U69" s="100">
        <f t="shared" si="20"/>
        <v>2.582206571185341</v>
      </c>
      <c r="V69">
        <v>0.69760471631245569</v>
      </c>
      <c r="W69">
        <v>0.73997727349436904</v>
      </c>
      <c r="X69">
        <v>0.71574316798487903</v>
      </c>
      <c r="Y69" s="100">
        <f t="shared" si="21"/>
        <v>0.71777505259723462</v>
      </c>
      <c r="Z69">
        <v>0.32772521179528141</v>
      </c>
      <c r="AA69">
        <v>0.32772521179528141</v>
      </c>
      <c r="AB69">
        <v>0.32772521179528141</v>
      </c>
      <c r="AC69" s="100">
        <f t="shared" si="22"/>
        <v>0.32772521179528141</v>
      </c>
      <c r="AD69">
        <v>1</v>
      </c>
      <c r="AE69">
        <v>0.88634947065243075</v>
      </c>
      <c r="AF69">
        <v>0.71355602308652943</v>
      </c>
      <c r="AG69" s="100">
        <f t="shared" si="23"/>
        <v>0.86663516457965351</v>
      </c>
      <c r="AH69">
        <v>0.49172957708448178</v>
      </c>
      <c r="AI69">
        <v>0.32772521179528141</v>
      </c>
      <c r="AJ69">
        <v>0.64441794268870312</v>
      </c>
      <c r="AK69" s="100">
        <f t="shared" si="24"/>
        <v>0.48795757718948879</v>
      </c>
      <c r="AL69">
        <v>1.020091581067246</v>
      </c>
      <c r="AM69">
        <v>1.282908992720768</v>
      </c>
      <c r="AN69">
        <v>1.691509062475389</v>
      </c>
      <c r="AO69" s="100">
        <f t="shared" si="25"/>
        <v>1.331503212087801</v>
      </c>
      <c r="AP69">
        <v>0.68197293070665932</v>
      </c>
      <c r="AQ69">
        <v>0.32772521179528141</v>
      </c>
      <c r="AR69">
        <v>0.32772521179528141</v>
      </c>
      <c r="AS69" s="100">
        <f t="shared" si="26"/>
        <v>0.44580778476574068</v>
      </c>
      <c r="AT69">
        <v>0.32772521179528141</v>
      </c>
      <c r="AU69">
        <v>0.42327554200465778</v>
      </c>
      <c r="AV69">
        <v>0.32772521179528141</v>
      </c>
      <c r="AW69" s="100">
        <f t="shared" si="27"/>
        <v>0.35957532186507352</v>
      </c>
      <c r="AX69">
        <v>0.89561108423433056</v>
      </c>
      <c r="AY69">
        <v>1.243556135593983</v>
      </c>
      <c r="AZ69">
        <v>1.2282078687713061</v>
      </c>
      <c r="BA69" s="100">
        <f t="shared" si="28"/>
        <v>1.1224583628665397</v>
      </c>
      <c r="BB69">
        <v>0.32772521179528141</v>
      </c>
      <c r="BC69">
        <v>0.32772521179528141</v>
      </c>
      <c r="BD69">
        <v>0.32772521179528141</v>
      </c>
      <c r="BE69" s="100">
        <f t="shared" si="29"/>
        <v>0.32772521179528141</v>
      </c>
      <c r="BF69">
        <v>0.32772521179528141</v>
      </c>
      <c r="BG69">
        <v>0.32772521179528141</v>
      </c>
      <c r="BH69">
        <v>0.32772521179528141</v>
      </c>
      <c r="BI69" s="100">
        <f t="shared" si="30"/>
        <v>0.32772521179528141</v>
      </c>
      <c r="BJ69">
        <v>0.32772521179528141</v>
      </c>
      <c r="BK69">
        <v>0.32772521179528141</v>
      </c>
      <c r="BL69">
        <v>0.32772521179528141</v>
      </c>
      <c r="BM69" s="100">
        <f t="shared" si="31"/>
        <v>0.32772521179528141</v>
      </c>
    </row>
    <row r="70" spans="1:65">
      <c r="A70" t="s">
        <v>2178</v>
      </c>
      <c r="B70">
        <v>0.56935992119309431</v>
      </c>
      <c r="C70">
        <v>0.53653330674792488</v>
      </c>
      <c r="D70">
        <v>0.54160414471643414</v>
      </c>
      <c r="E70" s="100">
        <f t="shared" si="16"/>
        <v>0.54916579088581774</v>
      </c>
      <c r="F70">
        <v>0.12730009466455591</v>
      </c>
      <c r="G70">
        <v>0.12795576036496659</v>
      </c>
      <c r="H70">
        <v>0.1315163359869716</v>
      </c>
      <c r="I70" s="100">
        <f t="shared" si="17"/>
        <v>0.12892406367216472</v>
      </c>
      <c r="J70">
        <v>1.3153986424059769</v>
      </c>
      <c r="K70">
        <v>1.1904632813837071</v>
      </c>
      <c r="L70">
        <v>1.211436059975612</v>
      </c>
      <c r="M70" s="100">
        <f t="shared" si="18"/>
        <v>1.2390993279217655</v>
      </c>
      <c r="N70">
        <v>1.905817248938366</v>
      </c>
      <c r="O70">
        <v>1.825440330577186</v>
      </c>
      <c r="P70">
        <v>1.78938059730928</v>
      </c>
      <c r="Q70" s="100">
        <f t="shared" si="19"/>
        <v>1.8402127256082774</v>
      </c>
      <c r="R70">
        <v>1.86925206142767</v>
      </c>
      <c r="S70">
        <v>1.891649989504</v>
      </c>
      <c r="T70">
        <v>1.9053900550739129</v>
      </c>
      <c r="U70" s="100">
        <f t="shared" si="20"/>
        <v>1.8887640353351944</v>
      </c>
      <c r="V70">
        <v>0.69274812509359485</v>
      </c>
      <c r="W70">
        <v>0.6636025479205887</v>
      </c>
      <c r="X70">
        <v>0.67311626057622365</v>
      </c>
      <c r="Y70" s="100">
        <f t="shared" si="21"/>
        <v>0.67648897786346895</v>
      </c>
      <c r="Z70">
        <v>0.96653815195533122</v>
      </c>
      <c r="AA70">
        <v>0.9897059816500513</v>
      </c>
      <c r="AB70">
        <v>1</v>
      </c>
      <c r="AC70" s="100">
        <f t="shared" si="22"/>
        <v>0.98541471120179425</v>
      </c>
      <c r="AD70">
        <v>0.12730009466455591</v>
      </c>
      <c r="AE70">
        <v>0.12730009466455591</v>
      </c>
      <c r="AF70">
        <v>0.12730009466455591</v>
      </c>
      <c r="AG70" s="100">
        <f t="shared" si="23"/>
        <v>0.12730009466455591</v>
      </c>
      <c r="AH70">
        <v>0.27485019802006683</v>
      </c>
      <c r="AI70">
        <v>0.26865617946955761</v>
      </c>
      <c r="AJ70">
        <v>0.31823611385953282</v>
      </c>
      <c r="AK70" s="100">
        <f t="shared" si="24"/>
        <v>0.28724749711638581</v>
      </c>
      <c r="AL70">
        <v>1.554112852384798</v>
      </c>
      <c r="AM70">
        <v>1.5703326814002869</v>
      </c>
      <c r="AN70">
        <v>1.520839322292701</v>
      </c>
      <c r="AO70" s="100">
        <f t="shared" si="25"/>
        <v>1.5484282853592621</v>
      </c>
      <c r="AP70">
        <v>0.27780411991378567</v>
      </c>
      <c r="AQ70">
        <v>0.273430856433446</v>
      </c>
      <c r="AR70">
        <v>0.26901969537534232</v>
      </c>
      <c r="AS70" s="100">
        <f t="shared" si="26"/>
        <v>0.27341822390752468</v>
      </c>
      <c r="AT70">
        <v>1.0468354728681759</v>
      </c>
      <c r="AU70">
        <v>1.023969110674632</v>
      </c>
      <c r="AV70">
        <v>1.0464531126321031</v>
      </c>
      <c r="AW70" s="100">
        <f t="shared" si="27"/>
        <v>1.0390858987249703</v>
      </c>
      <c r="AX70">
        <v>1.4207163452796081</v>
      </c>
      <c r="AY70">
        <v>1.394280006190634</v>
      </c>
      <c r="AZ70">
        <v>1.3843705208155059</v>
      </c>
      <c r="BA70" s="100">
        <f t="shared" si="28"/>
        <v>1.3997889574285827</v>
      </c>
      <c r="BB70">
        <v>1.049620673241485</v>
      </c>
      <c r="BC70">
        <v>1.077901500393099</v>
      </c>
      <c r="BD70">
        <v>1.026611787742812</v>
      </c>
      <c r="BE70" s="100">
        <f t="shared" si="29"/>
        <v>1.0513779871257987</v>
      </c>
      <c r="BF70">
        <v>0.9316110005428504</v>
      </c>
      <c r="BG70">
        <v>0.96594913083764766</v>
      </c>
      <c r="BH70">
        <v>1.027113690393419</v>
      </c>
      <c r="BI70" s="100">
        <f t="shared" si="30"/>
        <v>0.97489127392463892</v>
      </c>
      <c r="BJ70">
        <v>0.95210143113287271</v>
      </c>
      <c r="BK70">
        <v>0.98934497275051347</v>
      </c>
      <c r="BL70">
        <v>0.98075362947651035</v>
      </c>
      <c r="BM70" s="100">
        <f t="shared" si="31"/>
        <v>0.97406667778663225</v>
      </c>
    </row>
    <row r="71" spans="1:65">
      <c r="A71" t="s">
        <v>1612</v>
      </c>
      <c r="B71">
        <v>2.673015337901361</v>
      </c>
      <c r="C71">
        <v>2.9124594609467809</v>
      </c>
      <c r="D71">
        <v>2.6725302334744252</v>
      </c>
      <c r="E71" s="100">
        <f t="shared" si="16"/>
        <v>2.7526683441075224</v>
      </c>
      <c r="F71">
        <v>5.248816026111474E-2</v>
      </c>
      <c r="G71">
        <v>5.248816026111474E-2</v>
      </c>
      <c r="H71">
        <v>5.248816026111474E-2</v>
      </c>
      <c r="I71" s="100">
        <f t="shared" si="17"/>
        <v>5.248816026111474E-2</v>
      </c>
      <c r="J71">
        <v>0.59421823964898601</v>
      </c>
      <c r="K71">
        <v>0.59131524342392161</v>
      </c>
      <c r="L71">
        <v>0.57738479232304907</v>
      </c>
      <c r="M71" s="100">
        <f t="shared" si="18"/>
        <v>0.58763942513198553</v>
      </c>
      <c r="N71">
        <v>2.0800093968750768</v>
      </c>
      <c r="O71">
        <v>2.0333054941660298</v>
      </c>
      <c r="P71">
        <v>1.936243451205848</v>
      </c>
      <c r="Q71" s="100">
        <f t="shared" si="19"/>
        <v>2.0165194474156514</v>
      </c>
      <c r="R71">
        <v>1.925899258285042</v>
      </c>
      <c r="S71">
        <v>2.2036953026260839</v>
      </c>
      <c r="T71">
        <v>1.922663301919469</v>
      </c>
      <c r="U71" s="100">
        <f t="shared" si="20"/>
        <v>2.0174192876101986</v>
      </c>
      <c r="V71">
        <v>0.50124998786082819</v>
      </c>
      <c r="W71">
        <v>0.49232480631662379</v>
      </c>
      <c r="X71">
        <v>0.49339698421352729</v>
      </c>
      <c r="Y71" s="100">
        <f t="shared" si="21"/>
        <v>0.49565725946365974</v>
      </c>
      <c r="Z71">
        <v>5.248816026111474E-2</v>
      </c>
      <c r="AA71">
        <v>0.1087704475677955</v>
      </c>
      <c r="AB71">
        <v>0.1191902501871745</v>
      </c>
      <c r="AC71" s="100">
        <f t="shared" si="22"/>
        <v>9.3482952672028261E-2</v>
      </c>
      <c r="AD71">
        <v>5.248816026111474E-2</v>
      </c>
      <c r="AE71">
        <v>5.248816026111474E-2</v>
      </c>
      <c r="AF71">
        <v>5.248816026111474E-2</v>
      </c>
      <c r="AG71" s="100">
        <f t="shared" si="23"/>
        <v>5.248816026111474E-2</v>
      </c>
      <c r="AH71">
        <v>5.4133075844158003E-2</v>
      </c>
      <c r="AI71">
        <v>5.248816026111474E-2</v>
      </c>
      <c r="AJ71">
        <v>7.1419718916899161E-2</v>
      </c>
      <c r="AK71" s="100">
        <f t="shared" si="24"/>
        <v>5.9346985007390635E-2</v>
      </c>
      <c r="AL71">
        <v>0.6255206548586052</v>
      </c>
      <c r="AM71">
        <v>0.64620025425206284</v>
      </c>
      <c r="AN71">
        <v>0.65045497615866665</v>
      </c>
      <c r="AO71" s="100">
        <f t="shared" si="25"/>
        <v>0.64072529508977827</v>
      </c>
      <c r="AP71">
        <v>0.38280566087732221</v>
      </c>
      <c r="AQ71">
        <v>0.41847586570792639</v>
      </c>
      <c r="AR71">
        <v>0.40398261948066538</v>
      </c>
      <c r="AS71" s="100">
        <f t="shared" si="26"/>
        <v>0.40175471535530471</v>
      </c>
      <c r="AT71">
        <v>0.72039880300829484</v>
      </c>
      <c r="AU71">
        <v>0.7288118271141466</v>
      </c>
      <c r="AV71">
        <v>0.70155996450274949</v>
      </c>
      <c r="AW71" s="100">
        <f t="shared" si="27"/>
        <v>0.71692353154173027</v>
      </c>
      <c r="AX71">
        <v>1.249785310076067</v>
      </c>
      <c r="AY71">
        <v>1.197875668059087</v>
      </c>
      <c r="AZ71">
        <v>1.213723414635725</v>
      </c>
      <c r="BA71" s="100">
        <f t="shared" si="28"/>
        <v>1.2204614642569596</v>
      </c>
      <c r="BB71">
        <v>1.0051731369608421</v>
      </c>
      <c r="BC71">
        <v>1.112193462790086</v>
      </c>
      <c r="BD71">
        <v>1.077508727486461</v>
      </c>
      <c r="BE71" s="100">
        <f t="shared" si="29"/>
        <v>1.064958442412463</v>
      </c>
      <c r="BF71">
        <v>1.1010651949828461</v>
      </c>
      <c r="BG71">
        <v>1.0141593611974731</v>
      </c>
      <c r="BH71">
        <v>1.057938995228034</v>
      </c>
      <c r="BI71" s="100">
        <f t="shared" si="30"/>
        <v>1.0577211838027845</v>
      </c>
      <c r="BJ71">
        <v>1.0198478927091441</v>
      </c>
      <c r="BK71">
        <v>1.0063163001099229</v>
      </c>
      <c r="BL71">
        <v>1</v>
      </c>
      <c r="BM71" s="100">
        <f t="shared" si="31"/>
        <v>1.0087213976063556</v>
      </c>
    </row>
    <row r="72" spans="1:65">
      <c r="A72" t="s">
        <v>1608</v>
      </c>
      <c r="B72">
        <v>5.8067902499843296</v>
      </c>
      <c r="C72">
        <v>5.9230616770311544</v>
      </c>
      <c r="D72">
        <v>5.5412973029745034</v>
      </c>
      <c r="E72" s="100">
        <f t="shared" si="16"/>
        <v>5.7570497433299961</v>
      </c>
      <c r="F72">
        <v>0.1174758646625457</v>
      </c>
      <c r="G72">
        <v>0.1174758646625457</v>
      </c>
      <c r="H72">
        <v>0.1174758646625457</v>
      </c>
      <c r="I72" s="100">
        <f t="shared" si="17"/>
        <v>0.11747586466254571</v>
      </c>
      <c r="J72">
        <v>7.167423604605661</v>
      </c>
      <c r="K72">
        <v>6.4514676013057386</v>
      </c>
      <c r="L72">
        <v>6.7446117933246033</v>
      </c>
      <c r="M72" s="100">
        <f t="shared" si="18"/>
        <v>6.7878343330786679</v>
      </c>
      <c r="N72">
        <v>3.3679633146258698</v>
      </c>
      <c r="O72">
        <v>3.4904026141886479</v>
      </c>
      <c r="P72">
        <v>3.444664476882759</v>
      </c>
      <c r="Q72" s="100">
        <f t="shared" si="19"/>
        <v>3.4343434685657588</v>
      </c>
      <c r="R72">
        <v>3.3594136709598401</v>
      </c>
      <c r="S72">
        <v>3.3187524668949062</v>
      </c>
      <c r="T72">
        <v>3.3330989959631858</v>
      </c>
      <c r="U72" s="100">
        <f t="shared" si="20"/>
        <v>3.337088377939311</v>
      </c>
      <c r="V72">
        <v>0.13864076419957411</v>
      </c>
      <c r="W72">
        <v>0.1174758646625457</v>
      </c>
      <c r="X72">
        <v>0.12301526129181441</v>
      </c>
      <c r="Y72" s="100">
        <f t="shared" si="21"/>
        <v>0.12637729671797807</v>
      </c>
      <c r="Z72">
        <v>0.66150220982963392</v>
      </c>
      <c r="AA72">
        <v>0.75060518331676029</v>
      </c>
      <c r="AB72">
        <v>0.77329638143573709</v>
      </c>
      <c r="AC72" s="100">
        <f t="shared" si="22"/>
        <v>0.72846792486071044</v>
      </c>
      <c r="AD72">
        <v>1</v>
      </c>
      <c r="AE72">
        <v>0.85813554412290349</v>
      </c>
      <c r="AF72">
        <v>0.69212643376355421</v>
      </c>
      <c r="AG72" s="100">
        <f t="shared" si="23"/>
        <v>0.85008732596215264</v>
      </c>
      <c r="AH72">
        <v>1.2130465495657421</v>
      </c>
      <c r="AI72">
        <v>1.1253665403503541</v>
      </c>
      <c r="AJ72">
        <v>1.419979434778263</v>
      </c>
      <c r="AK72" s="100">
        <f t="shared" si="24"/>
        <v>1.2527975082314529</v>
      </c>
      <c r="AL72">
        <v>2.7970615787788589</v>
      </c>
      <c r="AM72">
        <v>2.7611063208411748</v>
      </c>
      <c r="AN72">
        <v>2.8446614276736062</v>
      </c>
      <c r="AO72" s="100">
        <f t="shared" si="25"/>
        <v>2.8009431090978798</v>
      </c>
      <c r="AP72">
        <v>0.74119498506734516</v>
      </c>
      <c r="AQ72">
        <v>0.75704409664637817</v>
      </c>
      <c r="AR72">
        <v>0.72839508264203812</v>
      </c>
      <c r="AS72" s="100">
        <f t="shared" si="26"/>
        <v>0.74221138811858711</v>
      </c>
      <c r="AT72">
        <v>0.14300960331482909</v>
      </c>
      <c r="AU72">
        <v>0.1174758646625457</v>
      </c>
      <c r="AV72">
        <v>0.1174758646625457</v>
      </c>
      <c r="AW72" s="100">
        <f t="shared" si="27"/>
        <v>0.1259871108799735</v>
      </c>
      <c r="AX72">
        <v>4.7361366858823306</v>
      </c>
      <c r="AY72">
        <v>4.6826603333463206</v>
      </c>
      <c r="AZ72">
        <v>4.6944624667763248</v>
      </c>
      <c r="BA72" s="100">
        <f t="shared" si="28"/>
        <v>4.7044198286683256</v>
      </c>
      <c r="BB72">
        <v>0.71379445281094733</v>
      </c>
      <c r="BC72">
        <v>0.70816188590198148</v>
      </c>
      <c r="BD72">
        <v>0.74781515694110112</v>
      </c>
      <c r="BE72" s="100">
        <f t="shared" si="29"/>
        <v>0.72325716521800987</v>
      </c>
      <c r="BF72">
        <v>0.68569090844410718</v>
      </c>
      <c r="BG72">
        <v>0.69204512151945485</v>
      </c>
      <c r="BH72">
        <v>0.77136013362312117</v>
      </c>
      <c r="BI72" s="100">
        <f t="shared" si="30"/>
        <v>0.7163653878622277</v>
      </c>
      <c r="BJ72">
        <v>0.72738376160605234</v>
      </c>
      <c r="BK72">
        <v>0.62467623327805233</v>
      </c>
      <c r="BL72">
        <v>0.61711927659206833</v>
      </c>
      <c r="BM72" s="100">
        <f t="shared" si="31"/>
        <v>0.65639309049205763</v>
      </c>
    </row>
    <row r="73" spans="1:65">
      <c r="A73" t="s">
        <v>1742</v>
      </c>
      <c r="B73">
        <v>0.16158812332307779</v>
      </c>
      <c r="C73">
        <v>0.16158812332307779</v>
      </c>
      <c r="D73">
        <v>0.16158812332307779</v>
      </c>
      <c r="E73" s="100">
        <f t="shared" si="16"/>
        <v>0.16158812332307779</v>
      </c>
      <c r="F73">
        <v>0.16158812332307779</v>
      </c>
      <c r="G73">
        <v>0.16158812332307779</v>
      </c>
      <c r="H73">
        <v>0.16158812332307779</v>
      </c>
      <c r="I73" s="100">
        <f t="shared" si="17"/>
        <v>0.16158812332307779</v>
      </c>
      <c r="J73">
        <v>0.16158812332307779</v>
      </c>
      <c r="K73">
        <v>0.16158812332307779</v>
      </c>
      <c r="L73">
        <v>0.16158812332307779</v>
      </c>
      <c r="M73" s="100">
        <f t="shared" si="18"/>
        <v>0.16158812332307779</v>
      </c>
      <c r="N73">
        <v>16.61810262290491</v>
      </c>
      <c r="O73">
        <v>18.190880570976621</v>
      </c>
      <c r="P73">
        <v>18.575222612006101</v>
      </c>
      <c r="Q73" s="100">
        <f t="shared" si="19"/>
        <v>17.794735268629211</v>
      </c>
      <c r="R73">
        <v>15.63861547252781</v>
      </c>
      <c r="S73">
        <v>15.12267596093079</v>
      </c>
      <c r="T73">
        <v>16.7940446321462</v>
      </c>
      <c r="U73" s="100">
        <f t="shared" si="20"/>
        <v>15.851778688534935</v>
      </c>
      <c r="V73">
        <v>0.50048439161548386</v>
      </c>
      <c r="W73">
        <v>0.45179168133086589</v>
      </c>
      <c r="X73">
        <v>0.44965354646564409</v>
      </c>
      <c r="Y73" s="100">
        <f t="shared" si="21"/>
        <v>0.4673098731373313</v>
      </c>
      <c r="Z73">
        <v>0.16158812332307779</v>
      </c>
      <c r="AA73">
        <v>0.16158812332307779</v>
      </c>
      <c r="AB73">
        <v>0.16158812332307779</v>
      </c>
      <c r="AC73" s="100">
        <f t="shared" si="22"/>
        <v>0.16158812332307779</v>
      </c>
      <c r="AD73">
        <v>0.16158812332307779</v>
      </c>
      <c r="AE73">
        <v>0.16158812332307779</v>
      </c>
      <c r="AF73">
        <v>0.16158812332307779</v>
      </c>
      <c r="AG73" s="100">
        <f t="shared" si="23"/>
        <v>0.16158812332307779</v>
      </c>
      <c r="AH73">
        <v>0.26091867897324122</v>
      </c>
      <c r="AI73">
        <v>0.16158812332307779</v>
      </c>
      <c r="AJ73">
        <v>0.16158812332307779</v>
      </c>
      <c r="AK73" s="100">
        <f t="shared" si="24"/>
        <v>0.19469830853979894</v>
      </c>
      <c r="AL73">
        <v>0.51017790038940547</v>
      </c>
      <c r="AM73">
        <v>0.6288746598851841</v>
      </c>
      <c r="AN73">
        <v>0.78169453810610445</v>
      </c>
      <c r="AO73" s="100">
        <f t="shared" si="25"/>
        <v>0.64024903279356471</v>
      </c>
      <c r="AP73">
        <v>0.16158812332307779</v>
      </c>
      <c r="AQ73">
        <v>0.37786330317238659</v>
      </c>
      <c r="AR73">
        <v>0.77115902046933005</v>
      </c>
      <c r="AS73" s="100">
        <f t="shared" si="26"/>
        <v>0.43687014898826487</v>
      </c>
      <c r="AT73">
        <v>0.16158812332307779</v>
      </c>
      <c r="AU73">
        <v>0.16158812332307779</v>
      </c>
      <c r="AV73">
        <v>0.16158812332307779</v>
      </c>
      <c r="AW73" s="100">
        <f t="shared" si="27"/>
        <v>0.16158812332307779</v>
      </c>
      <c r="AX73">
        <v>2.6058660581497</v>
      </c>
      <c r="AY73">
        <v>2.4818409908835979</v>
      </c>
      <c r="AZ73">
        <v>2.7019004802288751</v>
      </c>
      <c r="BA73" s="100">
        <f t="shared" si="28"/>
        <v>2.5965358430873913</v>
      </c>
      <c r="BB73">
        <v>1.0764581890565339</v>
      </c>
      <c r="BC73">
        <v>1.3349927530473149</v>
      </c>
      <c r="BD73">
        <v>1.090760986796544</v>
      </c>
      <c r="BE73" s="100">
        <f t="shared" si="29"/>
        <v>1.1674039763001309</v>
      </c>
      <c r="BF73">
        <v>0.91943015867609712</v>
      </c>
      <c r="BG73">
        <v>1</v>
      </c>
      <c r="BH73">
        <v>0.74382495297995455</v>
      </c>
      <c r="BI73" s="100">
        <f t="shared" si="30"/>
        <v>0.88775170388535063</v>
      </c>
      <c r="BJ73">
        <v>1.0440644997710491</v>
      </c>
      <c r="BK73">
        <v>0.16158812332307779</v>
      </c>
      <c r="BL73">
        <v>0.85985755859057178</v>
      </c>
      <c r="BM73" s="100">
        <f t="shared" si="31"/>
        <v>0.68850339389489956</v>
      </c>
    </row>
    <row r="74" spans="1:65">
      <c r="A74" t="s">
        <v>1647</v>
      </c>
      <c r="B74">
        <v>1.525708830337791</v>
      </c>
      <c r="C74">
        <v>1.394325671232473</v>
      </c>
      <c r="D74">
        <v>1.5563761555814399</v>
      </c>
      <c r="E74" s="100">
        <f t="shared" si="16"/>
        <v>1.4921368857172344</v>
      </c>
      <c r="F74">
        <v>9.1608303967680577E-2</v>
      </c>
      <c r="G74">
        <v>9.1608303967680577E-2</v>
      </c>
      <c r="H74">
        <v>9.1608303967680577E-2</v>
      </c>
      <c r="I74" s="100">
        <f t="shared" si="17"/>
        <v>9.1608303967680563E-2</v>
      </c>
      <c r="J74">
        <v>9.1608303967680577E-2</v>
      </c>
      <c r="K74">
        <v>9.1608303967680577E-2</v>
      </c>
      <c r="L74">
        <v>9.1608303967680577E-2</v>
      </c>
      <c r="M74" s="100">
        <f t="shared" si="18"/>
        <v>9.1608303967680563E-2</v>
      </c>
      <c r="N74">
        <v>1.869303186234758</v>
      </c>
      <c r="O74">
        <v>1.969934977809888</v>
      </c>
      <c r="P74">
        <v>1.9068074252097369</v>
      </c>
      <c r="Q74" s="100">
        <f t="shared" si="19"/>
        <v>1.915348529751461</v>
      </c>
      <c r="R74">
        <v>2.1076869203662469</v>
      </c>
      <c r="S74">
        <v>2.211956858292909</v>
      </c>
      <c r="T74">
        <v>2.2209597039352431</v>
      </c>
      <c r="U74" s="100">
        <f t="shared" si="20"/>
        <v>2.1802011608647995</v>
      </c>
      <c r="V74">
        <v>0.1145562714713298</v>
      </c>
      <c r="W74">
        <v>9.9939548530734418E-2</v>
      </c>
      <c r="X74">
        <v>9.1608303967680577E-2</v>
      </c>
      <c r="Y74" s="100">
        <f t="shared" si="21"/>
        <v>0.10203470798991493</v>
      </c>
      <c r="Z74">
        <v>9.1608303967680577E-2</v>
      </c>
      <c r="AA74">
        <v>9.1608303967680577E-2</v>
      </c>
      <c r="AB74">
        <v>9.1608303967680577E-2</v>
      </c>
      <c r="AC74" s="100">
        <f t="shared" si="22"/>
        <v>9.1608303967680563E-2</v>
      </c>
      <c r="AD74">
        <v>9.1608303967680577E-2</v>
      </c>
      <c r="AE74">
        <v>9.1608303967680577E-2</v>
      </c>
      <c r="AF74">
        <v>9.1608303967680577E-2</v>
      </c>
      <c r="AG74" s="100">
        <f t="shared" si="23"/>
        <v>9.1608303967680563E-2</v>
      </c>
      <c r="AH74">
        <v>9.1608303967680577E-2</v>
      </c>
      <c r="AI74">
        <v>9.1608303967680577E-2</v>
      </c>
      <c r="AJ74">
        <v>9.1608303967680577E-2</v>
      </c>
      <c r="AK74" s="100">
        <f t="shared" si="24"/>
        <v>9.1608303967680563E-2</v>
      </c>
      <c r="AL74">
        <v>1</v>
      </c>
      <c r="AM74">
        <v>1.0093419636406531</v>
      </c>
      <c r="AN74">
        <v>1.0337149639502821</v>
      </c>
      <c r="AO74" s="100">
        <f t="shared" si="25"/>
        <v>1.0143523091969784</v>
      </c>
      <c r="AP74">
        <v>9.1608303967680577E-2</v>
      </c>
      <c r="AQ74">
        <v>9.1608303967680577E-2</v>
      </c>
      <c r="AR74">
        <v>0.1008817067956298</v>
      </c>
      <c r="AS74" s="100">
        <f t="shared" si="26"/>
        <v>9.4699438243663656E-2</v>
      </c>
      <c r="AT74">
        <v>9.1608303967680577E-2</v>
      </c>
      <c r="AU74">
        <v>9.1608303967680577E-2</v>
      </c>
      <c r="AV74">
        <v>0.1205254854547867</v>
      </c>
      <c r="AW74" s="100">
        <f t="shared" si="27"/>
        <v>0.10124736446338262</v>
      </c>
      <c r="AX74">
        <v>0.26068590301225247</v>
      </c>
      <c r="AY74">
        <v>0.197785412028368</v>
      </c>
      <c r="AZ74">
        <v>0.25740088170679559</v>
      </c>
      <c r="BA74" s="100">
        <f t="shared" si="28"/>
        <v>0.23862406558247198</v>
      </c>
      <c r="BB74">
        <v>9.1608303967680577E-2</v>
      </c>
      <c r="BC74">
        <v>0.24019506657033751</v>
      </c>
      <c r="BD74">
        <v>9.1608303967680577E-2</v>
      </c>
      <c r="BE74" s="100">
        <f t="shared" si="29"/>
        <v>0.14113722483523292</v>
      </c>
      <c r="BF74">
        <v>0.44467879627854862</v>
      </c>
      <c r="BG74">
        <v>9.1608303967680577E-2</v>
      </c>
      <c r="BH74">
        <v>9.1608303967680577E-2</v>
      </c>
      <c r="BI74" s="100">
        <f t="shared" si="30"/>
        <v>0.20929846807130326</v>
      </c>
      <c r="BJ74">
        <v>9.1608303967680577E-2</v>
      </c>
      <c r="BK74">
        <v>9.1608303967680577E-2</v>
      </c>
      <c r="BL74">
        <v>0.28266001209029379</v>
      </c>
      <c r="BM74" s="100">
        <f t="shared" si="31"/>
        <v>0.15529220667521831</v>
      </c>
    </row>
    <row r="75" spans="1:65">
      <c r="A75" t="s">
        <v>1559</v>
      </c>
      <c r="B75">
        <v>0.10412601237166</v>
      </c>
      <c r="C75">
        <v>9.2742809769785092E-2</v>
      </c>
      <c r="D75">
        <v>9.6771039261951824E-2</v>
      </c>
      <c r="E75" s="100">
        <f t="shared" si="16"/>
        <v>9.7879953801132305E-2</v>
      </c>
      <c r="F75">
        <v>9.2742809769785092E-2</v>
      </c>
      <c r="G75">
        <v>9.2742809769785092E-2</v>
      </c>
      <c r="H75">
        <v>9.2742809769785092E-2</v>
      </c>
      <c r="I75" s="100">
        <f t="shared" si="17"/>
        <v>9.2742809769785092E-2</v>
      </c>
      <c r="J75">
        <v>9.2742809769785092E-2</v>
      </c>
      <c r="K75">
        <v>9.2742809769785092E-2</v>
      </c>
      <c r="L75">
        <v>9.2742809769785092E-2</v>
      </c>
      <c r="M75" s="100">
        <f t="shared" si="18"/>
        <v>9.2742809769785092E-2</v>
      </c>
      <c r="N75">
        <v>9.2742809769785092E-2</v>
      </c>
      <c r="O75">
        <v>9.2742809769785092E-2</v>
      </c>
      <c r="P75">
        <v>9.2742809769785092E-2</v>
      </c>
      <c r="Q75" s="100">
        <f t="shared" si="19"/>
        <v>9.2742809769785092E-2</v>
      </c>
      <c r="R75">
        <v>9.2742809769785092E-2</v>
      </c>
      <c r="S75">
        <v>9.2742809769785092E-2</v>
      </c>
      <c r="T75">
        <v>9.2742809769785092E-2</v>
      </c>
      <c r="U75" s="100">
        <f t="shared" si="20"/>
        <v>9.2742809769785092E-2</v>
      </c>
      <c r="V75">
        <v>9.2742809769785092E-2</v>
      </c>
      <c r="W75">
        <v>9.2742809769785092E-2</v>
      </c>
      <c r="X75">
        <v>9.2742809769785092E-2</v>
      </c>
      <c r="Y75" s="100">
        <f t="shared" si="21"/>
        <v>9.2742809769785092E-2</v>
      </c>
      <c r="Z75">
        <v>9.2742809769785092E-2</v>
      </c>
      <c r="AA75">
        <v>9.2742809769785092E-2</v>
      </c>
      <c r="AB75">
        <v>9.2742809769785092E-2</v>
      </c>
      <c r="AC75" s="100">
        <f t="shared" si="22"/>
        <v>9.2742809769785092E-2</v>
      </c>
      <c r="AD75">
        <v>9.2742809769785092E-2</v>
      </c>
      <c r="AE75">
        <v>9.2742809769785092E-2</v>
      </c>
      <c r="AF75">
        <v>9.2742809769785092E-2</v>
      </c>
      <c r="AG75" s="100">
        <f t="shared" si="23"/>
        <v>9.2742809769785092E-2</v>
      </c>
      <c r="AH75">
        <v>9.2742809769785092E-2</v>
      </c>
      <c r="AI75">
        <v>9.2742809769785092E-2</v>
      </c>
      <c r="AJ75">
        <v>9.2742809769785092E-2</v>
      </c>
      <c r="AK75" s="100">
        <f t="shared" si="24"/>
        <v>9.2742809769785092E-2</v>
      </c>
      <c r="AL75">
        <v>1.908867950598389</v>
      </c>
      <c r="AM75">
        <v>1.8958739876283399</v>
      </c>
      <c r="AN75">
        <v>1.93802531726293</v>
      </c>
      <c r="AO75" s="100">
        <f t="shared" si="25"/>
        <v>1.9142557518298864</v>
      </c>
      <c r="AP75">
        <v>9.2742809769785092E-2</v>
      </c>
      <c r="AQ75">
        <v>9.2742809769785092E-2</v>
      </c>
      <c r="AR75">
        <v>9.2742809769785092E-2</v>
      </c>
      <c r="AS75" s="100">
        <f t="shared" si="26"/>
        <v>9.2742809769785092E-2</v>
      </c>
      <c r="AT75">
        <v>9.2742809769785092E-2</v>
      </c>
      <c r="AU75">
        <v>9.2742809769785092E-2</v>
      </c>
      <c r="AV75">
        <v>9.2742809769785092E-2</v>
      </c>
      <c r="AW75" s="100">
        <f t="shared" si="27"/>
        <v>9.2742809769785092E-2</v>
      </c>
      <c r="AX75">
        <v>9.2742809769785092E-2</v>
      </c>
      <c r="AY75">
        <v>9.2742809769785092E-2</v>
      </c>
      <c r="AZ75">
        <v>9.2742809769785092E-2</v>
      </c>
      <c r="BA75" s="100">
        <f t="shared" si="28"/>
        <v>9.2742809769785092E-2</v>
      </c>
      <c r="BB75">
        <v>9.2742809769785092E-2</v>
      </c>
      <c r="BC75">
        <v>9.2742809769785092E-2</v>
      </c>
      <c r="BD75">
        <v>9.2742809769785092E-2</v>
      </c>
      <c r="BE75" s="100">
        <f t="shared" si="29"/>
        <v>9.2742809769785092E-2</v>
      </c>
      <c r="BF75">
        <v>9.2742809769785092E-2</v>
      </c>
      <c r="BG75">
        <v>9.2742809769785092E-2</v>
      </c>
      <c r="BH75">
        <v>9.2742809769785092E-2</v>
      </c>
      <c r="BI75" s="100">
        <f t="shared" si="30"/>
        <v>9.2742809769785092E-2</v>
      </c>
      <c r="BJ75">
        <v>9.2742809769785092E-2</v>
      </c>
      <c r="BK75">
        <v>9.2742809769785092E-2</v>
      </c>
      <c r="BL75">
        <v>9.2742809769785092E-2</v>
      </c>
      <c r="BM75" s="100">
        <f t="shared" si="31"/>
        <v>9.2742809769785092E-2</v>
      </c>
    </row>
    <row r="76" spans="1:65">
      <c r="A76" t="s">
        <v>1702</v>
      </c>
      <c r="B76">
        <v>0.12818667847636611</v>
      </c>
      <c r="C76">
        <v>8.5511964169128291E-2</v>
      </c>
      <c r="D76">
        <v>0.10368581329413</v>
      </c>
      <c r="E76" s="100">
        <f t="shared" si="16"/>
        <v>0.10579481864654146</v>
      </c>
      <c r="F76">
        <v>8.5511964169128291E-2</v>
      </c>
      <c r="G76">
        <v>8.5511964169128291E-2</v>
      </c>
      <c r="H76">
        <v>8.5511964169128291E-2</v>
      </c>
      <c r="I76" s="100">
        <f t="shared" si="17"/>
        <v>8.5511964169128277E-2</v>
      </c>
      <c r="J76">
        <v>8.5511964169128291E-2</v>
      </c>
      <c r="K76">
        <v>8.5511964169128291E-2</v>
      </c>
      <c r="L76">
        <v>8.5511964169128291E-2</v>
      </c>
      <c r="M76" s="100">
        <f t="shared" si="18"/>
        <v>8.5511964169128277E-2</v>
      </c>
      <c r="N76">
        <v>46.019365472152089</v>
      </c>
      <c r="O76">
        <v>47.664315684224462</v>
      </c>
      <c r="P76">
        <v>48.492721055202743</v>
      </c>
      <c r="Q76" s="100">
        <f t="shared" si="19"/>
        <v>47.392134070526431</v>
      </c>
      <c r="R76">
        <v>39.259638677983283</v>
      </c>
      <c r="S76">
        <v>39.802940249921242</v>
      </c>
      <c r="T76">
        <v>39.890970602066403</v>
      </c>
      <c r="U76" s="100">
        <f t="shared" si="20"/>
        <v>39.651183176656978</v>
      </c>
      <c r="V76">
        <v>1.913450730268595</v>
      </c>
      <c r="W76">
        <v>1.838494445940948</v>
      </c>
      <c r="X76">
        <v>2.0286089969821348</v>
      </c>
      <c r="Y76" s="100">
        <f t="shared" si="21"/>
        <v>1.9268513910638927</v>
      </c>
      <c r="Z76">
        <v>8.5511964169128291E-2</v>
      </c>
      <c r="AA76">
        <v>8.5511964169128291E-2</v>
      </c>
      <c r="AB76">
        <v>8.5511964169128291E-2</v>
      </c>
      <c r="AC76" s="100">
        <f t="shared" si="22"/>
        <v>8.5511964169128277E-2</v>
      </c>
      <c r="AD76">
        <v>8.5511964169128291E-2</v>
      </c>
      <c r="AE76">
        <v>8.5511964169128291E-2</v>
      </c>
      <c r="AF76">
        <v>8.5511964169128291E-2</v>
      </c>
      <c r="AG76" s="100">
        <f t="shared" si="23"/>
        <v>8.5511964169128277E-2</v>
      </c>
      <c r="AH76">
        <v>8.5511964169128291E-2</v>
      </c>
      <c r="AI76">
        <v>8.5511964169128291E-2</v>
      </c>
      <c r="AJ76">
        <v>8.5511964169128291E-2</v>
      </c>
      <c r="AK76" s="100">
        <f t="shared" si="24"/>
        <v>8.5511964169128277E-2</v>
      </c>
      <c r="AL76">
        <v>5.8414730469481206</v>
      </c>
      <c r="AM76">
        <v>5.8950769076241043</v>
      </c>
      <c r="AN76">
        <v>6.0353478306525616</v>
      </c>
      <c r="AO76" s="100">
        <f t="shared" si="25"/>
        <v>5.9239659284082622</v>
      </c>
      <c r="AP76">
        <v>0.48207223700971102</v>
      </c>
      <c r="AQ76">
        <v>0.48223385944327007</v>
      </c>
      <c r="AR76">
        <v>0.43666455126946663</v>
      </c>
      <c r="AS76" s="100">
        <f t="shared" si="26"/>
        <v>0.46699021590748258</v>
      </c>
      <c r="AT76">
        <v>0.58142346447274107</v>
      </c>
      <c r="AU76">
        <v>0.56830191435837263</v>
      </c>
      <c r="AV76">
        <v>0.56744540677261912</v>
      </c>
      <c r="AW76" s="100">
        <f t="shared" si="27"/>
        <v>0.57239026186791098</v>
      </c>
      <c r="AX76">
        <v>16.509696889453</v>
      </c>
      <c r="AY76">
        <v>15.759005428504899</v>
      </c>
      <c r="AZ76">
        <v>16.607104995228941</v>
      </c>
      <c r="BA76" s="100">
        <f t="shared" si="28"/>
        <v>16.291935771062281</v>
      </c>
      <c r="BB76">
        <v>0.98416282775340247</v>
      </c>
      <c r="BC76">
        <v>1.047180966903926</v>
      </c>
      <c r="BD76">
        <v>0.97931872035209955</v>
      </c>
      <c r="BE76" s="100">
        <f t="shared" si="29"/>
        <v>1.0035541716698093</v>
      </c>
      <c r="BF76">
        <v>0.99222568700948277</v>
      </c>
      <c r="BG76">
        <v>1</v>
      </c>
      <c r="BH76">
        <v>0.97104127763903414</v>
      </c>
      <c r="BI76" s="100">
        <f t="shared" si="30"/>
        <v>0.98775565488283901</v>
      </c>
      <c r="BJ76">
        <v>0.97460518926717465</v>
      </c>
      <c r="BK76">
        <v>0.9216907350168243</v>
      </c>
      <c r="BL76">
        <v>0.94280574718416288</v>
      </c>
      <c r="BM76" s="100">
        <f t="shared" si="31"/>
        <v>0.94636722382272065</v>
      </c>
    </row>
    <row r="77" spans="1:65">
      <c r="A77" t="s">
        <v>449</v>
      </c>
      <c r="B77">
        <v>1.1745185967821079</v>
      </c>
      <c r="C77">
        <v>0.86712674741887485</v>
      </c>
      <c r="D77">
        <v>0.97811199820365013</v>
      </c>
      <c r="E77" s="100">
        <f t="shared" si="16"/>
        <v>1.0065857808015444</v>
      </c>
      <c r="F77">
        <v>0.44237070065162792</v>
      </c>
      <c r="G77">
        <v>1.4020701127780919</v>
      </c>
      <c r="H77">
        <v>1.302884935872215</v>
      </c>
      <c r="I77" s="100">
        <f t="shared" si="17"/>
        <v>1.0491085831006448</v>
      </c>
      <c r="J77">
        <v>11.445841104233899</v>
      </c>
      <c r="K77">
        <v>9.6357123775221698</v>
      </c>
      <c r="L77">
        <v>9.9697753109153808</v>
      </c>
      <c r="M77" s="100">
        <f t="shared" si="18"/>
        <v>10.350442930890482</v>
      </c>
      <c r="N77">
        <v>8.2565803092187728</v>
      </c>
      <c r="O77">
        <v>8.3219726567884127</v>
      </c>
      <c r="P77">
        <v>7.9985144026259576</v>
      </c>
      <c r="Q77" s="100">
        <f t="shared" si="19"/>
        <v>8.192355789544381</v>
      </c>
      <c r="R77">
        <v>9.1277017297385612</v>
      </c>
      <c r="S77">
        <v>9.6281620945118611</v>
      </c>
      <c r="T77">
        <v>9.1898201494919949</v>
      </c>
      <c r="U77" s="100">
        <f t="shared" si="20"/>
        <v>9.3152279912474736</v>
      </c>
      <c r="V77">
        <v>0.49296571648246229</v>
      </c>
      <c r="W77">
        <v>0.51692974537843384</v>
      </c>
      <c r="X77">
        <v>0.50863866853585959</v>
      </c>
      <c r="Y77" s="100">
        <f t="shared" si="21"/>
        <v>0.50617804346558526</v>
      </c>
      <c r="Z77">
        <v>0.12919885502744899</v>
      </c>
      <c r="AA77">
        <v>30.305504278610659</v>
      </c>
      <c r="AB77">
        <v>26.164235696739659</v>
      </c>
      <c r="AC77" s="100">
        <f t="shared" si="22"/>
        <v>18.866312943459256</v>
      </c>
      <c r="AD77">
        <v>12.34057520285371</v>
      </c>
      <c r="AE77">
        <v>11.968300740242499</v>
      </c>
      <c r="AF77">
        <v>11.304939410783209</v>
      </c>
      <c r="AG77" s="100">
        <f t="shared" si="23"/>
        <v>11.871271784626472</v>
      </c>
      <c r="AH77">
        <v>0.41347573148378802</v>
      </c>
      <c r="AI77">
        <v>0.39927183675269667</v>
      </c>
      <c r="AJ77">
        <v>0.44655884223647557</v>
      </c>
      <c r="AK77" s="100">
        <f t="shared" si="24"/>
        <v>0.41976880349098672</v>
      </c>
      <c r="AL77">
        <v>0.15565040746166839</v>
      </c>
      <c r="AM77">
        <v>0.18907985687341899</v>
      </c>
      <c r="AN77">
        <v>0.12919885502744899</v>
      </c>
      <c r="AO77" s="100">
        <f t="shared" si="25"/>
        <v>0.15797637312084545</v>
      </c>
      <c r="AP77">
        <v>0.41603292372479961</v>
      </c>
      <c r="AQ77">
        <v>0.47089878139915808</v>
      </c>
      <c r="AR77">
        <v>0.39900418864279852</v>
      </c>
      <c r="AS77" s="100">
        <f t="shared" si="26"/>
        <v>0.42864529792225209</v>
      </c>
      <c r="AT77">
        <v>0.84690528113827634</v>
      </c>
      <c r="AU77">
        <v>1.2029489408602929</v>
      </c>
      <c r="AV77">
        <v>1.076250640927005</v>
      </c>
      <c r="AW77" s="100">
        <f t="shared" si="27"/>
        <v>1.0420349543085248</v>
      </c>
      <c r="AX77">
        <v>0.25458347388200531</v>
      </c>
      <c r="AY77">
        <v>0.13810993320325171</v>
      </c>
      <c r="AZ77">
        <v>0.1698949005015645</v>
      </c>
      <c r="BA77" s="100">
        <f t="shared" si="28"/>
        <v>0.18752943586227386</v>
      </c>
      <c r="BB77">
        <v>0.81010617209572977</v>
      </c>
      <c r="BC77">
        <v>1.056688270647373</v>
      </c>
      <c r="BD77">
        <v>1.016075927859311</v>
      </c>
      <c r="BE77" s="100">
        <f t="shared" si="29"/>
        <v>0.9609567902008046</v>
      </c>
      <c r="BF77">
        <v>1</v>
      </c>
      <c r="BG77">
        <v>0.88459053598288251</v>
      </c>
      <c r="BH77">
        <v>1.14497505710077</v>
      </c>
      <c r="BI77" s="100">
        <f t="shared" si="30"/>
        <v>1.0098551976945507</v>
      </c>
      <c r="BJ77">
        <v>0.80817098604270243</v>
      </c>
      <c r="BK77">
        <v>1.146106797610414</v>
      </c>
      <c r="BL77">
        <v>0.41120924318236612</v>
      </c>
      <c r="BM77" s="100">
        <f t="shared" si="31"/>
        <v>0.78849567561182754</v>
      </c>
    </row>
    <row r="78" spans="1:65">
      <c r="A78" t="s">
        <v>515</v>
      </c>
      <c r="B78">
        <v>5.8057757064812164E-3</v>
      </c>
      <c r="C78">
        <v>5.8057757064812164E-3</v>
      </c>
      <c r="D78">
        <v>5.8057757064812164E-3</v>
      </c>
      <c r="E78" s="100">
        <f t="shared" si="16"/>
        <v>5.8057757064812164E-3</v>
      </c>
      <c r="F78">
        <v>1.7573005120483449</v>
      </c>
      <c r="G78">
        <v>1.820821789503464</v>
      </c>
      <c r="H78">
        <v>1.8689196139868089</v>
      </c>
      <c r="I78" s="100">
        <f t="shared" si="17"/>
        <v>1.8156806385128725</v>
      </c>
      <c r="J78">
        <v>1.1353094619222741</v>
      </c>
      <c r="K78">
        <v>0.95235012646543993</v>
      </c>
      <c r="L78">
        <v>1</v>
      </c>
      <c r="M78" s="100">
        <f t="shared" si="18"/>
        <v>1.0292198627959046</v>
      </c>
      <c r="N78">
        <v>1.1774988438746341</v>
      </c>
      <c r="O78">
        <v>1.2565149955507791</v>
      </c>
      <c r="P78">
        <v>1.2675838822543231</v>
      </c>
      <c r="Q78" s="100">
        <f t="shared" si="19"/>
        <v>1.2338659072265787</v>
      </c>
      <c r="R78">
        <v>1.5705486594045881</v>
      </c>
      <c r="S78">
        <v>1.647875849976373</v>
      </c>
      <c r="T78">
        <v>1.669557973399874</v>
      </c>
      <c r="U78" s="100">
        <f t="shared" si="20"/>
        <v>1.6293274942602782</v>
      </c>
      <c r="V78">
        <v>4.139737794323451E-2</v>
      </c>
      <c r="W78">
        <v>4.2474383024949207E-2</v>
      </c>
      <c r="X78">
        <v>4.5227608676272901E-2</v>
      </c>
      <c r="Y78" s="100">
        <f t="shared" si="21"/>
        <v>4.3033123214818871E-2</v>
      </c>
      <c r="Z78">
        <v>3.885929068127977</v>
      </c>
      <c r="AA78">
        <v>3.8305103799598741</v>
      </c>
      <c r="AB78">
        <v>3.9307828828023612</v>
      </c>
      <c r="AC78" s="100">
        <f t="shared" si="22"/>
        <v>3.8824074436300706</v>
      </c>
      <c r="AD78">
        <v>10.496616645477379</v>
      </c>
      <c r="AE78">
        <v>10.761009844486139</v>
      </c>
      <c r="AF78">
        <v>11.374312357970879</v>
      </c>
      <c r="AG78" s="100">
        <f t="shared" si="23"/>
        <v>10.877312949311467</v>
      </c>
      <c r="AH78">
        <v>5.8057757064812164E-3</v>
      </c>
      <c r="AI78">
        <v>5.8057757064812164E-3</v>
      </c>
      <c r="AJ78">
        <v>5.8057757064812164E-3</v>
      </c>
      <c r="AK78" s="100">
        <f t="shared" si="24"/>
        <v>5.8057757064812164E-3</v>
      </c>
      <c r="AL78">
        <v>5.8057757064812164E-3</v>
      </c>
      <c r="AM78">
        <v>5.8057757064812164E-3</v>
      </c>
      <c r="AN78">
        <v>5.8057757064812164E-3</v>
      </c>
      <c r="AO78" s="100">
        <f t="shared" si="25"/>
        <v>5.8057757064812164E-3</v>
      </c>
      <c r="AP78">
        <v>2.399068096321413E-2</v>
      </c>
      <c r="AQ78">
        <v>2.4014559695521541E-2</v>
      </c>
      <c r="AR78">
        <v>2.452179712042811E-2</v>
      </c>
      <c r="AS78" s="100">
        <f t="shared" si="26"/>
        <v>2.417567925972126E-2</v>
      </c>
      <c r="AT78">
        <v>1.722997091210856E-2</v>
      </c>
      <c r="AU78">
        <v>1.9116156276024549E-2</v>
      </c>
      <c r="AV78">
        <v>1.9609128991778569E-2</v>
      </c>
      <c r="AW78" s="100">
        <f t="shared" si="27"/>
        <v>1.865175205997056E-2</v>
      </c>
      <c r="AX78">
        <v>9.7107886887343939E-3</v>
      </c>
      <c r="AY78">
        <v>9.0442164166636349E-3</v>
      </c>
      <c r="AZ78">
        <v>5.8057757064812164E-3</v>
      </c>
      <c r="BA78" s="100">
        <f t="shared" si="28"/>
        <v>8.1869269372930823E-3</v>
      </c>
      <c r="BB78">
        <v>5.8057757064812164E-3</v>
      </c>
      <c r="BC78">
        <v>5.8057757064812164E-3</v>
      </c>
      <c r="BD78">
        <v>5.8057757064812164E-3</v>
      </c>
      <c r="BE78" s="100">
        <f t="shared" si="29"/>
        <v>5.8057757064812164E-3</v>
      </c>
      <c r="BF78">
        <v>2.4485900859177109E-2</v>
      </c>
      <c r="BG78">
        <v>2.725835455681053E-2</v>
      </c>
      <c r="BH78">
        <v>2.5245115577949541E-2</v>
      </c>
      <c r="BI78" s="100">
        <f t="shared" si="30"/>
        <v>2.5663123664645727E-2</v>
      </c>
      <c r="BJ78">
        <v>5.8057757064812164E-3</v>
      </c>
      <c r="BK78">
        <v>5.8057757064812164E-3</v>
      </c>
      <c r="BL78">
        <v>5.8057757064812164E-3</v>
      </c>
      <c r="BM78" s="100">
        <f t="shared" si="31"/>
        <v>5.8057757064812164E-3</v>
      </c>
    </row>
    <row r="79" spans="1:65">
      <c r="A79" t="s">
        <v>1174</v>
      </c>
      <c r="B79">
        <v>0.94808632143550586</v>
      </c>
      <c r="C79">
        <v>0.69059645870599717</v>
      </c>
      <c r="D79">
        <v>0.96046793122316865</v>
      </c>
      <c r="E79" s="100">
        <f t="shared" si="16"/>
        <v>0.86638357045489067</v>
      </c>
      <c r="F79">
        <v>2.732694345098714</v>
      </c>
      <c r="G79">
        <v>4.5914042480956354</v>
      </c>
      <c r="H79">
        <v>5.1620859135786654</v>
      </c>
      <c r="I79" s="100">
        <f t="shared" si="17"/>
        <v>4.1620615022576715</v>
      </c>
      <c r="J79">
        <v>2.145830978266789</v>
      </c>
      <c r="K79">
        <v>1.3308019419393631</v>
      </c>
      <c r="L79">
        <v>1.817128409932929</v>
      </c>
      <c r="M79" s="100">
        <f t="shared" si="18"/>
        <v>1.7645871100463604</v>
      </c>
      <c r="N79">
        <v>0.76646515434151585</v>
      </c>
      <c r="O79">
        <v>0.33814054836840363</v>
      </c>
      <c r="P79">
        <v>0.30818053411219221</v>
      </c>
      <c r="Q79" s="100">
        <f t="shared" si="19"/>
        <v>0.47092874560737052</v>
      </c>
      <c r="R79">
        <v>0.60315191465501738</v>
      </c>
      <c r="S79">
        <v>0.36549456021878551</v>
      </c>
      <c r="T79">
        <v>0.21097052276656131</v>
      </c>
      <c r="U79" s="100">
        <f t="shared" si="20"/>
        <v>0.39320566588012135</v>
      </c>
      <c r="V79">
        <v>0.31269587737855459</v>
      </c>
      <c r="W79">
        <v>0.80911680216201676</v>
      </c>
      <c r="X79">
        <v>0.66711126567441537</v>
      </c>
      <c r="Y79" s="100">
        <f t="shared" si="21"/>
        <v>0.59630798173832888</v>
      </c>
      <c r="Z79">
        <v>0.82325396148794883</v>
      </c>
      <c r="AA79">
        <v>1.6604434072345391</v>
      </c>
      <c r="AB79">
        <v>1.092027112339772</v>
      </c>
      <c r="AC79" s="100">
        <f t="shared" si="22"/>
        <v>1.1919081603540866</v>
      </c>
      <c r="AD79">
        <v>2.2291088853828391</v>
      </c>
      <c r="AE79">
        <v>2.1904862322027392</v>
      </c>
      <c r="AF79">
        <v>3.137405504715328</v>
      </c>
      <c r="AG79" s="100">
        <f t="shared" si="23"/>
        <v>2.5190002074336353</v>
      </c>
      <c r="AH79">
        <v>1.353937301963158</v>
      </c>
      <c r="AI79">
        <v>1.1888148078322029</v>
      </c>
      <c r="AJ79">
        <v>0.67657309369177665</v>
      </c>
      <c r="AK79" s="100">
        <f t="shared" si="24"/>
        <v>1.0731084011623793</v>
      </c>
      <c r="AL79">
        <v>0.63892107219028516</v>
      </c>
      <c r="AM79">
        <v>0.27492142371330741</v>
      </c>
      <c r="AN79">
        <v>0.64360466579211539</v>
      </c>
      <c r="AO79" s="100">
        <f t="shared" si="25"/>
        <v>0.51914905389856936</v>
      </c>
      <c r="AP79">
        <v>1.2626226246376331</v>
      </c>
      <c r="AQ79">
        <v>1.554390676527839</v>
      </c>
      <c r="AR79">
        <v>1.23583608211067</v>
      </c>
      <c r="AS79" s="100">
        <f t="shared" si="26"/>
        <v>1.3509497944253808</v>
      </c>
      <c r="AT79">
        <v>2.5836144077869858</v>
      </c>
      <c r="AU79">
        <v>2.7323841335426948</v>
      </c>
      <c r="AV79">
        <v>3.044717972252966</v>
      </c>
      <c r="AW79" s="100">
        <f t="shared" si="27"/>
        <v>2.786905504527549</v>
      </c>
      <c r="AX79">
        <v>0.34498229052551571</v>
      </c>
      <c r="AY79">
        <v>0.22290089867461549</v>
      </c>
      <c r="AZ79">
        <v>0.98951552541237298</v>
      </c>
      <c r="BA79" s="100">
        <f t="shared" si="28"/>
        <v>0.51913290487083474</v>
      </c>
      <c r="BB79">
        <v>1.6737040123573861</v>
      </c>
      <c r="BC79">
        <v>1.0104844745876269</v>
      </c>
      <c r="BD79">
        <v>0.81065753207553692</v>
      </c>
      <c r="BE79" s="100">
        <f t="shared" si="29"/>
        <v>1.1649486730068499</v>
      </c>
      <c r="BF79">
        <v>0.80718718112711951</v>
      </c>
      <c r="BG79">
        <v>2.5032530901915688</v>
      </c>
      <c r="BH79">
        <v>1.7567233472502899</v>
      </c>
      <c r="BI79" s="100">
        <f t="shared" si="30"/>
        <v>1.6890545395229928</v>
      </c>
      <c r="BJ79">
        <v>0.75568192274079793</v>
      </c>
      <c r="BK79">
        <v>0.77344472657254915</v>
      </c>
      <c r="BL79">
        <v>2.021688519806407</v>
      </c>
      <c r="BM79" s="100">
        <f t="shared" si="31"/>
        <v>1.1836050563732512</v>
      </c>
    </row>
    <row r="80" spans="1:65">
      <c r="A80" t="s">
        <v>732</v>
      </c>
      <c r="B80">
        <v>1.054843157712291</v>
      </c>
      <c r="C80">
        <v>0.99339818586997775</v>
      </c>
      <c r="D80">
        <v>1.0179598845818301</v>
      </c>
      <c r="E80" s="100">
        <f t="shared" si="16"/>
        <v>1.0220670760546995</v>
      </c>
      <c r="F80">
        <v>1.7930450828642881</v>
      </c>
      <c r="G80">
        <v>1.884031469830403</v>
      </c>
      <c r="H80">
        <v>1.883550773356186</v>
      </c>
      <c r="I80" s="100">
        <f t="shared" si="17"/>
        <v>1.8535424420169591</v>
      </c>
      <c r="J80">
        <v>6.2469556366411396</v>
      </c>
      <c r="K80">
        <v>5.1008019626841437</v>
      </c>
      <c r="L80">
        <v>5.5841213772231058</v>
      </c>
      <c r="M80" s="100">
        <f t="shared" si="18"/>
        <v>5.6439596588494636</v>
      </c>
      <c r="N80">
        <v>0.84237593182219894</v>
      </c>
      <c r="O80">
        <v>0.93606169556731444</v>
      </c>
      <c r="P80">
        <v>0.94612509604583828</v>
      </c>
      <c r="Q80" s="100">
        <f t="shared" si="19"/>
        <v>0.90818757447845055</v>
      </c>
      <c r="R80">
        <v>1.0018576521843039</v>
      </c>
      <c r="S80">
        <v>0.99814234781569633</v>
      </c>
      <c r="T80">
        <v>0.93744916238969211</v>
      </c>
      <c r="U80" s="100">
        <f t="shared" si="20"/>
        <v>0.97914972079656393</v>
      </c>
      <c r="V80">
        <v>0.19611518965235089</v>
      </c>
      <c r="W80">
        <v>0.20208391816971541</v>
      </c>
      <c r="X80">
        <v>0.26427223235486608</v>
      </c>
      <c r="Y80" s="100">
        <f t="shared" si="21"/>
        <v>0.22082378005897749</v>
      </c>
      <c r="Z80">
        <v>1.864036959357751</v>
      </c>
      <c r="AA80">
        <v>1.806932329239175</v>
      </c>
      <c r="AB80">
        <v>1.9701660329140309</v>
      </c>
      <c r="AC80" s="100">
        <f t="shared" si="22"/>
        <v>1.8803784405036523</v>
      </c>
      <c r="AD80">
        <v>2.479975561444026</v>
      </c>
      <c r="AE80">
        <v>2.500213366783592</v>
      </c>
      <c r="AF80">
        <v>2.3631582259722901</v>
      </c>
      <c r="AG80" s="100">
        <f t="shared" si="23"/>
        <v>2.4477823847333027</v>
      </c>
      <c r="AH80">
        <v>0.42479644395437538</v>
      </c>
      <c r="AI80">
        <v>0.41204650872525672</v>
      </c>
      <c r="AJ80">
        <v>0.51968416878277934</v>
      </c>
      <c r="AK80" s="100">
        <f t="shared" si="24"/>
        <v>0.45217570715413719</v>
      </c>
      <c r="AL80">
        <v>1.287936000607973</v>
      </c>
      <c r="AM80">
        <v>1.1904322842261059</v>
      </c>
      <c r="AN80">
        <v>1.3260334611364379</v>
      </c>
      <c r="AO80" s="100">
        <f t="shared" si="25"/>
        <v>1.2681339153235056</v>
      </c>
      <c r="AP80">
        <v>0.43861578590509098</v>
      </c>
      <c r="AQ80">
        <v>0.43396758733601842</v>
      </c>
      <c r="AR80">
        <v>0.41534479900708249</v>
      </c>
      <c r="AS80" s="100">
        <f t="shared" si="26"/>
        <v>0.42930939074939728</v>
      </c>
      <c r="AT80">
        <v>0.90421496042654181</v>
      </c>
      <c r="AU80">
        <v>0.92675922925136123</v>
      </c>
      <c r="AV80">
        <v>0.92606144972163362</v>
      </c>
      <c r="AW80" s="100">
        <f t="shared" si="27"/>
        <v>0.91901187979984555</v>
      </c>
      <c r="AX80">
        <v>1.008947155536887</v>
      </c>
      <c r="AY80">
        <v>1.130226216288521</v>
      </c>
      <c r="AZ80">
        <v>1.1186225640332339</v>
      </c>
      <c r="BA80" s="100">
        <f t="shared" si="28"/>
        <v>1.0859319786195474</v>
      </c>
      <c r="BB80">
        <v>1.0637964264065349</v>
      </c>
      <c r="BC80">
        <v>0.96740108262697411</v>
      </c>
      <c r="BD80">
        <v>1.051930743996319</v>
      </c>
      <c r="BE80" s="100">
        <f t="shared" si="29"/>
        <v>1.0277094176766095</v>
      </c>
      <c r="BF80">
        <v>0.81095034484584527</v>
      </c>
      <c r="BG80">
        <v>0.96969690306128886</v>
      </c>
      <c r="BH80">
        <v>0.92110381104344952</v>
      </c>
      <c r="BI80" s="100">
        <f t="shared" si="30"/>
        <v>0.90058368631686125</v>
      </c>
      <c r="BJ80">
        <v>0.95705981935576034</v>
      </c>
      <c r="BK80">
        <v>1.009980059232537</v>
      </c>
      <c r="BL80">
        <v>0.93914105565255734</v>
      </c>
      <c r="BM80" s="100">
        <f t="shared" si="31"/>
        <v>0.96872697808028496</v>
      </c>
    </row>
    <row r="81" spans="1:65">
      <c r="A81" t="s">
        <v>1166</v>
      </c>
      <c r="B81">
        <v>0.37185650311189311</v>
      </c>
      <c r="C81">
        <v>0.32842853728903382</v>
      </c>
      <c r="D81">
        <v>0.69440067052031129</v>
      </c>
      <c r="E81" s="100">
        <f t="shared" si="16"/>
        <v>0.46489523697374607</v>
      </c>
      <c r="F81">
        <v>0.46956423106628659</v>
      </c>
      <c r="G81">
        <v>0.25853389487100448</v>
      </c>
      <c r="H81">
        <v>0.45477191572778808</v>
      </c>
      <c r="I81" s="100">
        <f t="shared" si="17"/>
        <v>0.39429001388835977</v>
      </c>
      <c r="J81">
        <v>1.894076147001881</v>
      </c>
      <c r="K81">
        <v>1.7371575965171731</v>
      </c>
      <c r="L81">
        <v>1.919121950881616</v>
      </c>
      <c r="M81" s="100">
        <f t="shared" si="18"/>
        <v>1.8501185648002234</v>
      </c>
      <c r="N81">
        <v>0.62743695689066992</v>
      </c>
      <c r="O81">
        <v>0.71351275062255182</v>
      </c>
      <c r="P81">
        <v>0.69282827268287783</v>
      </c>
      <c r="Q81" s="100">
        <f t="shared" si="19"/>
        <v>0.67792599339869986</v>
      </c>
      <c r="R81">
        <v>0.69399804662471298</v>
      </c>
      <c r="S81">
        <v>0.68568234792938754</v>
      </c>
      <c r="T81">
        <v>0.69844336077525448</v>
      </c>
      <c r="U81" s="100">
        <f t="shared" si="20"/>
        <v>0.69270791844311841</v>
      </c>
      <c r="V81">
        <v>1.8315205156356611</v>
      </c>
      <c r="W81">
        <v>2.0151706952145769</v>
      </c>
      <c r="X81">
        <v>1.86787615462143</v>
      </c>
      <c r="Y81" s="100">
        <f t="shared" si="21"/>
        <v>1.9048557884905559</v>
      </c>
      <c r="Z81">
        <v>2.223678787521949</v>
      </c>
      <c r="AA81">
        <v>4.4144471844034756</v>
      </c>
      <c r="AB81">
        <v>4.2378650023724509</v>
      </c>
      <c r="AC81" s="100">
        <f t="shared" si="22"/>
        <v>3.6253303247659581</v>
      </c>
      <c r="AD81">
        <v>1.4543329258029101</v>
      </c>
      <c r="AE81">
        <v>1.3132310004814169</v>
      </c>
      <c r="AF81">
        <v>1.4614606675417601</v>
      </c>
      <c r="AG81" s="100">
        <f t="shared" si="23"/>
        <v>1.4096748646086956</v>
      </c>
      <c r="AH81">
        <v>6.9557823718270642E-2</v>
      </c>
      <c r="AI81">
        <v>0.11388801341040621</v>
      </c>
      <c r="AJ81">
        <v>0.24460570565682241</v>
      </c>
      <c r="AK81" s="100">
        <f t="shared" si="24"/>
        <v>0.14268384759516642</v>
      </c>
      <c r="AL81">
        <v>1.0499426802109919</v>
      </c>
      <c r="AM81">
        <v>1.042708437957822</v>
      </c>
      <c r="AN81">
        <v>1.121478989093655</v>
      </c>
      <c r="AO81" s="100">
        <f t="shared" si="25"/>
        <v>1.0713767024208229</v>
      </c>
      <c r="AP81">
        <v>0.18758810103521961</v>
      </c>
      <c r="AQ81">
        <v>0.213464262583512</v>
      </c>
      <c r="AR81">
        <v>0.23140743460175731</v>
      </c>
      <c r="AS81" s="100">
        <f t="shared" si="26"/>
        <v>0.21081993274016297</v>
      </c>
      <c r="AT81">
        <v>6.9557823718270642E-2</v>
      </c>
      <c r="AU81">
        <v>6.9557823718270642E-2</v>
      </c>
      <c r="AV81">
        <v>6.9557823718270642E-2</v>
      </c>
      <c r="AW81" s="100">
        <f t="shared" si="27"/>
        <v>6.9557823718270642E-2</v>
      </c>
      <c r="AX81">
        <v>0.64678022103618937</v>
      </c>
      <c r="AY81">
        <v>0.76208391201498971</v>
      </c>
      <c r="AZ81">
        <v>0.63589119284039475</v>
      </c>
      <c r="BA81" s="100">
        <f t="shared" si="28"/>
        <v>0.68158510863052457</v>
      </c>
      <c r="BB81">
        <v>1</v>
      </c>
      <c r="BC81">
        <v>1.040115193727033</v>
      </c>
      <c r="BD81">
        <v>1.0447743747640541</v>
      </c>
      <c r="BE81" s="100">
        <f t="shared" si="29"/>
        <v>1.0282965228303622</v>
      </c>
      <c r="BF81">
        <v>1.1155236188701589</v>
      </c>
      <c r="BG81">
        <v>1.0012944574707949</v>
      </c>
      <c r="BH81">
        <v>0.98089917604967947</v>
      </c>
      <c r="BI81" s="100">
        <f t="shared" si="30"/>
        <v>1.0325724174635444</v>
      </c>
      <c r="BJ81">
        <v>1.186626998832824</v>
      </c>
      <c r="BK81">
        <v>1.044571764029494</v>
      </c>
      <c r="BL81">
        <v>1.04085030703319</v>
      </c>
      <c r="BM81" s="100">
        <f t="shared" si="31"/>
        <v>1.0906830232985028</v>
      </c>
    </row>
    <row r="82" spans="1:65">
      <c r="A82" t="s">
        <v>1895</v>
      </c>
      <c r="B82">
        <v>1.088470799120822</v>
      </c>
      <c r="C82">
        <v>1.107305072057037</v>
      </c>
      <c r="D82">
        <v>1.129253036317406</v>
      </c>
      <c r="E82" s="100">
        <f t="shared" si="16"/>
        <v>1.1083429691650883</v>
      </c>
      <c r="F82">
        <v>4.2593588718470601</v>
      </c>
      <c r="G82">
        <v>4.2759989478645926</v>
      </c>
      <c r="H82">
        <v>4.7858087616501139</v>
      </c>
      <c r="I82" s="100">
        <f t="shared" si="17"/>
        <v>4.4403888604539219</v>
      </c>
      <c r="J82">
        <v>1.19062835115244</v>
      </c>
      <c r="K82">
        <v>1.084665426186032</v>
      </c>
      <c r="L82">
        <v>1.257085989588056</v>
      </c>
      <c r="M82" s="100">
        <f t="shared" si="18"/>
        <v>1.1774599223088427</v>
      </c>
      <c r="N82">
        <v>0.26887754987339152</v>
      </c>
      <c r="O82">
        <v>0.29369565559501482</v>
      </c>
      <c r="P82">
        <v>0.13941468598179449</v>
      </c>
      <c r="Q82" s="100">
        <f t="shared" si="19"/>
        <v>0.2339959638167336</v>
      </c>
      <c r="R82">
        <v>0.13941468598179449</v>
      </c>
      <c r="S82">
        <v>0.31637426944408431</v>
      </c>
      <c r="T82">
        <v>0.27591876375588359</v>
      </c>
      <c r="U82" s="100">
        <f t="shared" si="20"/>
        <v>0.24390257306058749</v>
      </c>
      <c r="V82">
        <v>0.35142821386525619</v>
      </c>
      <c r="W82">
        <v>0.37820670863717742</v>
      </c>
      <c r="X82">
        <v>0.35816742591775208</v>
      </c>
      <c r="Y82" s="100">
        <f t="shared" si="21"/>
        <v>0.36260078280672858</v>
      </c>
      <c r="Z82">
        <v>2.9133936687527031</v>
      </c>
      <c r="AA82">
        <v>2.9628088118588551</v>
      </c>
      <c r="AB82">
        <v>2.897218960319357</v>
      </c>
      <c r="AC82" s="100">
        <f t="shared" si="22"/>
        <v>2.9244738136436386</v>
      </c>
      <c r="AD82">
        <v>0.99418402927394411</v>
      </c>
      <c r="AE82">
        <v>1</v>
      </c>
      <c r="AF82">
        <v>1.006198906048954</v>
      </c>
      <c r="AG82" s="100">
        <f t="shared" si="23"/>
        <v>1.0001276451076329</v>
      </c>
      <c r="AH82">
        <v>0.98054673571992212</v>
      </c>
      <c r="AI82">
        <v>1.034874092214723</v>
      </c>
      <c r="AJ82">
        <v>1.097518863873612</v>
      </c>
      <c r="AK82" s="100">
        <f t="shared" si="24"/>
        <v>1.0376465639360857</v>
      </c>
      <c r="AL82">
        <v>0.54251069183898126</v>
      </c>
      <c r="AM82">
        <v>0.53166785194266608</v>
      </c>
      <c r="AN82">
        <v>0.54180327316028054</v>
      </c>
      <c r="AO82" s="100">
        <f t="shared" si="25"/>
        <v>0.53866060564730933</v>
      </c>
      <c r="AP82">
        <v>0.57930245820497006</v>
      </c>
      <c r="AQ82">
        <v>0.53440085609650267</v>
      </c>
      <c r="AR82">
        <v>0.61779008100093746</v>
      </c>
      <c r="AS82" s="100">
        <f t="shared" si="26"/>
        <v>0.57716446510080344</v>
      </c>
      <c r="AT82">
        <v>0.59504327319025596</v>
      </c>
      <c r="AU82">
        <v>0.70723283142077997</v>
      </c>
      <c r="AV82">
        <v>0.68570901861395395</v>
      </c>
      <c r="AW82" s="100">
        <f t="shared" si="27"/>
        <v>0.66266170774166333</v>
      </c>
      <c r="AX82">
        <v>0.27481267268622012</v>
      </c>
      <c r="AY82">
        <v>0.32418659966172803</v>
      </c>
      <c r="AZ82">
        <v>0.30108083682234121</v>
      </c>
      <c r="BA82" s="100">
        <f t="shared" si="28"/>
        <v>0.3000267030567631</v>
      </c>
      <c r="BB82">
        <v>1.741604836225831</v>
      </c>
      <c r="BC82">
        <v>1.62893941903241</v>
      </c>
      <c r="BD82">
        <v>1.6181490360296431</v>
      </c>
      <c r="BE82" s="100">
        <f t="shared" si="29"/>
        <v>1.6628977637626281</v>
      </c>
      <c r="BF82">
        <v>1.016926340779464</v>
      </c>
      <c r="BG82">
        <v>1.100695503470023</v>
      </c>
      <c r="BH82">
        <v>0.98796339108337727</v>
      </c>
      <c r="BI82" s="100">
        <f t="shared" si="30"/>
        <v>1.035195078444288</v>
      </c>
      <c r="BJ82">
        <v>1.4525576107833389</v>
      </c>
      <c r="BK82">
        <v>1.660068089047825</v>
      </c>
      <c r="BL82">
        <v>1.5487560597079351</v>
      </c>
      <c r="BM82" s="100">
        <f t="shared" si="31"/>
        <v>1.5537939198463662</v>
      </c>
    </row>
    <row r="83" spans="1:65">
      <c r="A83" t="s">
        <v>1950</v>
      </c>
      <c r="B83">
        <v>0.98276444743219171</v>
      </c>
      <c r="C83">
        <v>1.0407547707032461</v>
      </c>
      <c r="D83">
        <v>1.043484473617081</v>
      </c>
      <c r="E83" s="100">
        <f t="shared" si="16"/>
        <v>1.0223345639175063</v>
      </c>
      <c r="F83">
        <v>1.5438420797199099</v>
      </c>
      <c r="G83">
        <v>1.708615311280038</v>
      </c>
      <c r="H83">
        <v>1.6439090079449921</v>
      </c>
      <c r="I83" s="100">
        <f t="shared" si="17"/>
        <v>1.6321221329816467</v>
      </c>
      <c r="J83">
        <v>1.593659759704972</v>
      </c>
      <c r="K83">
        <v>1.4427852983799321</v>
      </c>
      <c r="L83">
        <v>1.4711698178956729</v>
      </c>
      <c r="M83" s="100">
        <f t="shared" si="18"/>
        <v>1.5025382919935257</v>
      </c>
      <c r="N83">
        <v>0.2384688551455644</v>
      </c>
      <c r="O83">
        <v>0.2355202387048119</v>
      </c>
      <c r="P83">
        <v>0.24795218720587411</v>
      </c>
      <c r="Q83" s="100">
        <f t="shared" si="19"/>
        <v>0.24064709368541681</v>
      </c>
      <c r="R83">
        <v>0.26201392693483011</v>
      </c>
      <c r="S83">
        <v>0.26556054753609498</v>
      </c>
      <c r="T83">
        <v>0.2618559644800646</v>
      </c>
      <c r="U83" s="100">
        <f t="shared" si="20"/>
        <v>0.26314347965032986</v>
      </c>
      <c r="V83">
        <v>0.29108917712369531</v>
      </c>
      <c r="W83">
        <v>0.28956944446684513</v>
      </c>
      <c r="X83">
        <v>0.28381317899392072</v>
      </c>
      <c r="Y83" s="100">
        <f t="shared" si="21"/>
        <v>0.28815726686148707</v>
      </c>
      <c r="Z83">
        <v>0.95241572425003163</v>
      </c>
      <c r="AA83">
        <v>1.009363620495612</v>
      </c>
      <c r="AB83">
        <v>1.0898585143147279</v>
      </c>
      <c r="AC83" s="100">
        <f t="shared" si="22"/>
        <v>1.0172126196867906</v>
      </c>
      <c r="AD83">
        <v>1.7326734119988929</v>
      </c>
      <c r="AE83">
        <v>1.825173115367934</v>
      </c>
      <c r="AF83">
        <v>1.8655594594679821</v>
      </c>
      <c r="AG83" s="100">
        <f t="shared" si="23"/>
        <v>1.8078019956116032</v>
      </c>
      <c r="AH83">
        <v>0.74328532585846585</v>
      </c>
      <c r="AI83">
        <v>0.67687017785123249</v>
      </c>
      <c r="AJ83">
        <v>0.80653857681701902</v>
      </c>
      <c r="AK83" s="100">
        <f t="shared" si="24"/>
        <v>0.74223136017557234</v>
      </c>
      <c r="AL83">
        <v>0.2262398361619774</v>
      </c>
      <c r="AM83">
        <v>0.24869159207642799</v>
      </c>
      <c r="AN83">
        <v>0.23271234894960621</v>
      </c>
      <c r="AO83" s="100">
        <f t="shared" si="25"/>
        <v>0.23588125906267055</v>
      </c>
      <c r="AP83">
        <v>0.65918781926042802</v>
      </c>
      <c r="AQ83">
        <v>0.69201420834005656</v>
      </c>
      <c r="AR83">
        <v>0.73933939388876913</v>
      </c>
      <c r="AS83" s="100">
        <f t="shared" si="26"/>
        <v>0.69684714049641794</v>
      </c>
      <c r="AT83">
        <v>1.0260928603064741</v>
      </c>
      <c r="AU83">
        <v>0.99063637950438832</v>
      </c>
      <c r="AV83">
        <v>1.101868138325329</v>
      </c>
      <c r="AW83" s="100">
        <f t="shared" si="27"/>
        <v>1.0395324593787305</v>
      </c>
      <c r="AX83">
        <v>0.26986265330657039</v>
      </c>
      <c r="AY83">
        <v>0.28384139173347961</v>
      </c>
      <c r="AZ83">
        <v>0.29708038827758748</v>
      </c>
      <c r="BA83" s="100">
        <f t="shared" si="28"/>
        <v>0.2835948111058792</v>
      </c>
      <c r="BB83">
        <v>1.4285912572716111</v>
      </c>
      <c r="BC83">
        <v>1.617390236374854</v>
      </c>
      <c r="BD83">
        <v>1.522708763861464</v>
      </c>
      <c r="BE83" s="100">
        <f t="shared" si="29"/>
        <v>1.5228967525026433</v>
      </c>
      <c r="BF83">
        <v>1.3360294955044609</v>
      </c>
      <c r="BG83">
        <v>1.5344155101509649</v>
      </c>
      <c r="BH83">
        <v>1.3576766106062039</v>
      </c>
      <c r="BI83" s="100">
        <f t="shared" si="30"/>
        <v>1.40937387208721</v>
      </c>
      <c r="BJ83">
        <v>1.3498337097318811</v>
      </c>
      <c r="BK83">
        <v>1.4874070198254921</v>
      </c>
      <c r="BL83">
        <v>1.3707348241519439</v>
      </c>
      <c r="BM83" s="100">
        <f t="shared" si="31"/>
        <v>1.4026585179031057</v>
      </c>
    </row>
    <row r="84" spans="1:65">
      <c r="A84" t="s">
        <v>2032</v>
      </c>
      <c r="B84">
        <v>2.844961360774219</v>
      </c>
      <c r="C84">
        <v>2.611990252316525</v>
      </c>
      <c r="D84">
        <v>3.0002972528533611</v>
      </c>
      <c r="E84" s="100">
        <f t="shared" si="16"/>
        <v>2.8190829553147019</v>
      </c>
      <c r="F84">
        <v>8.5877785910951463</v>
      </c>
      <c r="G84">
        <v>8.4086419043950862</v>
      </c>
      <c r="H84">
        <v>8.0719372624965242</v>
      </c>
      <c r="I84" s="100">
        <f t="shared" si="17"/>
        <v>8.3561192526622534</v>
      </c>
      <c r="J84">
        <v>2.1577908085058901</v>
      </c>
      <c r="K84">
        <v>1.76721352827012</v>
      </c>
      <c r="L84">
        <v>1.8015568037847609</v>
      </c>
      <c r="M84" s="100">
        <f t="shared" si="18"/>
        <v>1.908853713520257</v>
      </c>
      <c r="N84">
        <v>0.64255883482713727</v>
      </c>
      <c r="O84">
        <v>0.69634345224713678</v>
      </c>
      <c r="P84">
        <v>0.65064355990968759</v>
      </c>
      <c r="Q84" s="100">
        <f t="shared" si="19"/>
        <v>0.66318194899465388</v>
      </c>
      <c r="R84">
        <v>0.74182302370114761</v>
      </c>
      <c r="S84">
        <v>0.72038828044845549</v>
      </c>
      <c r="T84">
        <v>0.72198815846236131</v>
      </c>
      <c r="U84" s="100">
        <f t="shared" si="20"/>
        <v>0.72806648753732139</v>
      </c>
      <c r="V84">
        <v>1.1663720037923431</v>
      </c>
      <c r="W84">
        <v>1.3018297492052311</v>
      </c>
      <c r="X84">
        <v>1.2866366635820981</v>
      </c>
      <c r="Y84" s="100">
        <f t="shared" si="21"/>
        <v>1.2516128055265574</v>
      </c>
      <c r="Z84">
        <v>7.4316753361898309</v>
      </c>
      <c r="AA84">
        <v>7.2503613020757012</v>
      </c>
      <c r="AB84">
        <v>7.1101093711695889</v>
      </c>
      <c r="AC84" s="100">
        <f t="shared" si="22"/>
        <v>7.2640486698117073</v>
      </c>
      <c r="AD84">
        <v>2.736613597420642</v>
      </c>
      <c r="AE84">
        <v>2.719862380408677</v>
      </c>
      <c r="AF84">
        <v>2.78429568704796</v>
      </c>
      <c r="AG84" s="100">
        <f t="shared" si="23"/>
        <v>2.7469238882924265</v>
      </c>
      <c r="AH84">
        <v>4.9357172958454779E-2</v>
      </c>
      <c r="AI84">
        <v>2.893432492311503E-2</v>
      </c>
      <c r="AJ84">
        <v>6.8965194403634689E-2</v>
      </c>
      <c r="AK84" s="100">
        <f t="shared" si="24"/>
        <v>4.9085564095068167E-2</v>
      </c>
      <c r="AL84">
        <v>0.18070863131042161</v>
      </c>
      <c r="AM84">
        <v>0.16598918570560259</v>
      </c>
      <c r="AN84">
        <v>0.24144283396350399</v>
      </c>
      <c r="AO84" s="100">
        <f t="shared" si="25"/>
        <v>0.19604688365984271</v>
      </c>
      <c r="AP84">
        <v>0.62885796083007794</v>
      </c>
      <c r="AQ84">
        <v>0.83362799620765682</v>
      </c>
      <c r="AR84">
        <v>0.77415662896309478</v>
      </c>
      <c r="AS84" s="100">
        <f t="shared" si="26"/>
        <v>0.74554752866694329</v>
      </c>
      <c r="AT84">
        <v>5.9360192298461358</v>
      </c>
      <c r="AU84">
        <v>5.8491867868708551</v>
      </c>
      <c r="AV84">
        <v>5.7586373594615026</v>
      </c>
      <c r="AW84" s="100">
        <f t="shared" si="27"/>
        <v>5.8479477920594976</v>
      </c>
      <c r="AX84">
        <v>0.48599348929151098</v>
      </c>
      <c r="AY84">
        <v>0.45706146657198471</v>
      </c>
      <c r="AZ84">
        <v>0.53587241832328436</v>
      </c>
      <c r="BA84" s="100">
        <f t="shared" si="28"/>
        <v>0.49297579139559339</v>
      </c>
      <c r="BB84">
        <v>0.61910728449062613</v>
      </c>
      <c r="BC84">
        <v>0.58744070434844431</v>
      </c>
      <c r="BD84">
        <v>0.55239433585781472</v>
      </c>
      <c r="BE84" s="100">
        <f t="shared" si="29"/>
        <v>0.58631410823229502</v>
      </c>
      <c r="BF84">
        <v>2.3305637440460698</v>
      </c>
      <c r="BG84">
        <v>2.1727928879712821</v>
      </c>
      <c r="BH84">
        <v>2.335744392781717</v>
      </c>
      <c r="BI84" s="100">
        <f t="shared" si="30"/>
        <v>2.2797003415996895</v>
      </c>
      <c r="BJ84">
        <v>0.40039717616312209</v>
      </c>
      <c r="BK84">
        <v>0.45868758970680168</v>
      </c>
      <c r="BL84">
        <v>0.41629949397181421</v>
      </c>
      <c r="BM84" s="100">
        <f t="shared" si="31"/>
        <v>0.42512808661391266</v>
      </c>
    </row>
    <row r="85" spans="1:65">
      <c r="A85" t="s">
        <v>1086</v>
      </c>
      <c r="B85">
        <v>0.67831484078477089</v>
      </c>
      <c r="C85">
        <v>0.68873927092081477</v>
      </c>
      <c r="D85">
        <v>0.65369868100000617</v>
      </c>
      <c r="E85" s="100">
        <f t="shared" si="16"/>
        <v>0.67358426423519724</v>
      </c>
      <c r="F85">
        <v>0.50058445682831831</v>
      </c>
      <c r="G85">
        <v>0.82560202845457564</v>
      </c>
      <c r="H85">
        <v>0.79153398524813268</v>
      </c>
      <c r="I85" s="100">
        <f t="shared" si="17"/>
        <v>0.70590682351034229</v>
      </c>
      <c r="J85">
        <v>1.9072228026151701</v>
      </c>
      <c r="K85">
        <v>1.7588495238417661</v>
      </c>
      <c r="L85">
        <v>1.8279745346205141</v>
      </c>
      <c r="M85" s="100">
        <f t="shared" si="18"/>
        <v>1.8313489536924834</v>
      </c>
      <c r="N85">
        <v>0.79640913945498804</v>
      </c>
      <c r="O85">
        <v>0.74775993022900633</v>
      </c>
      <c r="P85">
        <v>0.86042432296684779</v>
      </c>
      <c r="Q85" s="100">
        <f t="shared" si="19"/>
        <v>0.80153113088361394</v>
      </c>
      <c r="R85">
        <v>0.76336200649753094</v>
      </c>
      <c r="S85">
        <v>0.7297350607102504</v>
      </c>
      <c r="T85">
        <v>0.74425104587517577</v>
      </c>
      <c r="U85" s="100">
        <f t="shared" si="20"/>
        <v>0.7457827043609857</v>
      </c>
      <c r="V85">
        <v>1.2365861126198761</v>
      </c>
      <c r="W85">
        <v>1.1897143732083171</v>
      </c>
      <c r="X85">
        <v>1.2397024829234129</v>
      </c>
      <c r="Y85" s="100">
        <f t="shared" si="21"/>
        <v>1.2220009895838686</v>
      </c>
      <c r="Z85">
        <v>0.67305365763794589</v>
      </c>
      <c r="AA85">
        <v>0.60998595973614833</v>
      </c>
      <c r="AB85">
        <v>0.57781431667244376</v>
      </c>
      <c r="AC85" s="100">
        <f t="shared" si="22"/>
        <v>0.62028464468217936</v>
      </c>
      <c r="AD85">
        <v>7.1413185229534708</v>
      </c>
      <c r="AE85">
        <v>7.2295560331943118</v>
      </c>
      <c r="AF85">
        <v>7.2353777936742363</v>
      </c>
      <c r="AG85" s="100">
        <f t="shared" si="23"/>
        <v>7.202084116607339</v>
      </c>
      <c r="AH85">
        <v>1.018347860988033</v>
      </c>
      <c r="AI85">
        <v>1.028230509619205</v>
      </c>
      <c r="AJ85">
        <v>1.106741893213645</v>
      </c>
      <c r="AK85" s="100">
        <f t="shared" si="24"/>
        <v>1.051106754606961</v>
      </c>
      <c r="AL85">
        <v>0.70480596687306718</v>
      </c>
      <c r="AM85">
        <v>0.70129587343087119</v>
      </c>
      <c r="AN85">
        <v>0.71268845359631516</v>
      </c>
      <c r="AO85" s="100">
        <f t="shared" si="25"/>
        <v>0.70626343130008451</v>
      </c>
      <c r="AP85">
        <v>1.0723336565079979</v>
      </c>
      <c r="AQ85">
        <v>0.99959534010748907</v>
      </c>
      <c r="AR85">
        <v>1.054023222300734</v>
      </c>
      <c r="AS85" s="100">
        <f t="shared" si="26"/>
        <v>1.0419840729720737</v>
      </c>
      <c r="AT85">
        <v>0.75492872506523168</v>
      </c>
      <c r="AU85">
        <v>0.82787335590774591</v>
      </c>
      <c r="AV85">
        <v>0.43122576224365472</v>
      </c>
      <c r="AW85" s="100">
        <f t="shared" si="27"/>
        <v>0.67134261440554421</v>
      </c>
      <c r="AX85">
        <v>0.97654231174507888</v>
      </c>
      <c r="AY85">
        <v>1.0004046598925109</v>
      </c>
      <c r="AZ85">
        <v>0.97976145455968378</v>
      </c>
      <c r="BA85" s="100">
        <f t="shared" si="28"/>
        <v>0.98556947539909123</v>
      </c>
      <c r="BB85">
        <v>2.1898684220577951</v>
      </c>
      <c r="BC85">
        <v>2.181349954854289</v>
      </c>
      <c r="BD85">
        <v>2.261468106969367</v>
      </c>
      <c r="BE85" s="100">
        <f t="shared" si="29"/>
        <v>2.2108954946271506</v>
      </c>
      <c r="BF85">
        <v>2.1152870153197538</v>
      </c>
      <c r="BG85">
        <v>2.1505445816436088</v>
      </c>
      <c r="BH85">
        <v>2.183937294039354</v>
      </c>
      <c r="BI85" s="100">
        <f t="shared" si="30"/>
        <v>2.1499229636675721</v>
      </c>
      <c r="BJ85">
        <v>2.0236996708037092</v>
      </c>
      <c r="BK85">
        <v>2.1376602062693761</v>
      </c>
      <c r="BL85">
        <v>2.0982086421569428</v>
      </c>
      <c r="BM85" s="100">
        <f t="shared" si="31"/>
        <v>2.0865228397433424</v>
      </c>
    </row>
    <row r="86" spans="1:65">
      <c r="A86" t="s">
        <v>68</v>
      </c>
      <c r="B86">
        <v>1.025223186228567</v>
      </c>
      <c r="C86">
        <v>1.462067640084018</v>
      </c>
      <c r="D86">
        <v>1.3186533770136719</v>
      </c>
      <c r="E86" s="100">
        <f t="shared" si="16"/>
        <v>1.2686480677754191</v>
      </c>
      <c r="F86">
        <v>1.2557570643379401</v>
      </c>
      <c r="G86">
        <v>1.343243768893756</v>
      </c>
      <c r="H86">
        <v>1.057890567737912</v>
      </c>
      <c r="I86" s="100">
        <f t="shared" si="17"/>
        <v>1.2189638003232028</v>
      </c>
      <c r="J86">
        <v>1.123085584298771</v>
      </c>
      <c r="K86">
        <v>0.86450280810508462</v>
      </c>
      <c r="L86">
        <v>1.37712928243896</v>
      </c>
      <c r="M86" s="100">
        <f t="shared" si="18"/>
        <v>1.1215725582809386</v>
      </c>
      <c r="N86">
        <v>3.256162428176617E-2</v>
      </c>
      <c r="O86">
        <v>3.256162428176617E-2</v>
      </c>
      <c r="P86">
        <v>3.256162428176617E-2</v>
      </c>
      <c r="Q86" s="100">
        <f t="shared" si="19"/>
        <v>3.256162428176617E-2</v>
      </c>
      <c r="R86">
        <v>3.256162428176617E-2</v>
      </c>
      <c r="S86">
        <v>3.256162428176617E-2</v>
      </c>
      <c r="T86">
        <v>3.256162428176617E-2</v>
      </c>
      <c r="U86" s="100">
        <f t="shared" si="20"/>
        <v>3.256162428176617E-2</v>
      </c>
      <c r="V86">
        <v>0.31905582582402597</v>
      </c>
      <c r="W86">
        <v>0.75102775153604506</v>
      </c>
      <c r="X86">
        <v>0.18860422730411419</v>
      </c>
      <c r="Y86" s="100">
        <f t="shared" si="21"/>
        <v>0.41956260155472841</v>
      </c>
      <c r="Z86">
        <v>0.94792602147839511</v>
      </c>
      <c r="AA86">
        <v>1.107497324587005</v>
      </c>
      <c r="AB86">
        <v>0.98811510887164389</v>
      </c>
      <c r="AC86" s="100">
        <f t="shared" si="22"/>
        <v>1.014512818312348</v>
      </c>
      <c r="AD86">
        <v>8.9323667954487318E-2</v>
      </c>
      <c r="AE86">
        <v>9.6734748513510452E-2</v>
      </c>
      <c r="AF86">
        <v>9.2942238363964841E-2</v>
      </c>
      <c r="AG86" s="100">
        <f t="shared" si="23"/>
        <v>9.3000218277320856E-2</v>
      </c>
      <c r="AH86">
        <v>9.0024703116025354E-2</v>
      </c>
      <c r="AI86">
        <v>3.256162428176617E-2</v>
      </c>
      <c r="AJ86">
        <v>0.12261311650808519</v>
      </c>
      <c r="AK86" s="100">
        <f t="shared" si="24"/>
        <v>8.1733147968625575E-2</v>
      </c>
      <c r="AL86">
        <v>3.256162428176617E-2</v>
      </c>
      <c r="AM86">
        <v>3.256162428176617E-2</v>
      </c>
      <c r="AN86">
        <v>3.256162428176617E-2</v>
      </c>
      <c r="AO86" s="100">
        <f t="shared" si="25"/>
        <v>3.256162428176617E-2</v>
      </c>
      <c r="AP86">
        <v>3.256162428176617E-2</v>
      </c>
      <c r="AQ86">
        <v>0.55812429470889713</v>
      </c>
      <c r="AR86">
        <v>0.50188200058627053</v>
      </c>
      <c r="AS86" s="100">
        <f t="shared" si="26"/>
        <v>0.36418930652564457</v>
      </c>
      <c r="AT86">
        <v>1.130938349949383</v>
      </c>
      <c r="AU86">
        <v>1.2218053213492239</v>
      </c>
      <c r="AV86">
        <v>1.011884891128356</v>
      </c>
      <c r="AW86" s="100">
        <f t="shared" si="27"/>
        <v>1.1215428541423211</v>
      </c>
      <c r="AX86">
        <v>3.256162428176617E-2</v>
      </c>
      <c r="AY86">
        <v>3.256162428176617E-2</v>
      </c>
      <c r="AZ86">
        <v>8.603674031738362E-2</v>
      </c>
      <c r="BA86" s="100">
        <f t="shared" si="28"/>
        <v>5.0386662960305327E-2</v>
      </c>
      <c r="BB86">
        <v>0.81625337589430158</v>
      </c>
      <c r="BC86">
        <v>1.213857642376396</v>
      </c>
      <c r="BD86">
        <v>1.2983449285386639</v>
      </c>
      <c r="BE86" s="100">
        <f t="shared" si="29"/>
        <v>1.1094853156031206</v>
      </c>
      <c r="BF86">
        <v>1.093619894998348</v>
      </c>
      <c r="BG86">
        <v>1.1950600822317829</v>
      </c>
      <c r="BH86">
        <v>3.256162428176617E-2</v>
      </c>
      <c r="BI86" s="100">
        <f t="shared" si="30"/>
        <v>0.77374720050396562</v>
      </c>
      <c r="BJ86">
        <v>1.29240360526039</v>
      </c>
      <c r="BK86">
        <v>3.256162428176617E-2</v>
      </c>
      <c r="BL86">
        <v>0.93363363760787643</v>
      </c>
      <c r="BM86" s="100">
        <f t="shared" si="31"/>
        <v>0.75286628905001096</v>
      </c>
    </row>
    <row r="87" spans="1:65">
      <c r="A87" t="s">
        <v>1841</v>
      </c>
      <c r="B87">
        <v>6.7574887201550138E-2</v>
      </c>
      <c r="C87">
        <v>6.7574887201550138E-2</v>
      </c>
      <c r="D87">
        <v>6.7574887201550138E-2</v>
      </c>
      <c r="E87" s="100">
        <f t="shared" si="16"/>
        <v>6.7574887201550138E-2</v>
      </c>
      <c r="F87">
        <v>6.7574887201550138E-2</v>
      </c>
      <c r="G87">
        <v>6.7574887201550138E-2</v>
      </c>
      <c r="H87">
        <v>6.7574887201550138E-2</v>
      </c>
      <c r="I87" s="100">
        <f t="shared" si="17"/>
        <v>6.7574887201550138E-2</v>
      </c>
      <c r="J87">
        <v>1.495708984455064</v>
      </c>
      <c r="K87">
        <v>1.443902791529734</v>
      </c>
      <c r="L87">
        <v>1.373662576644374</v>
      </c>
      <c r="M87" s="100">
        <f t="shared" si="18"/>
        <v>1.4377581175430574</v>
      </c>
      <c r="N87">
        <v>7.7407525686386691</v>
      </c>
      <c r="O87">
        <v>7.9934269292719247</v>
      </c>
      <c r="P87">
        <v>7.8892322219808033</v>
      </c>
      <c r="Q87" s="100">
        <f t="shared" si="19"/>
        <v>7.8744705732971321</v>
      </c>
      <c r="R87">
        <v>6.665702611972522</v>
      </c>
      <c r="S87">
        <v>6.5972375539323789</v>
      </c>
      <c r="T87">
        <v>7.8640906477135131</v>
      </c>
      <c r="U87" s="100">
        <f t="shared" si="20"/>
        <v>7.0423436045394716</v>
      </c>
      <c r="V87">
        <v>9.0813952188396052E-2</v>
      </c>
      <c r="W87">
        <v>7.8091670745671193E-2</v>
      </c>
      <c r="X87">
        <v>9.2774790828485915E-2</v>
      </c>
      <c r="Y87" s="100">
        <f t="shared" si="21"/>
        <v>8.7226804587517706E-2</v>
      </c>
      <c r="Z87">
        <v>6.7574887201550138E-2</v>
      </c>
      <c r="AA87">
        <v>6.7574887201550138E-2</v>
      </c>
      <c r="AB87">
        <v>6.7574887201550138E-2</v>
      </c>
      <c r="AC87" s="100">
        <f t="shared" si="22"/>
        <v>6.7574887201550138E-2</v>
      </c>
      <c r="AD87">
        <v>1.454067006499997</v>
      </c>
      <c r="AE87">
        <v>1.5656808842860539</v>
      </c>
      <c r="AF87">
        <v>1.422589243515193</v>
      </c>
      <c r="AG87" s="100">
        <f t="shared" si="23"/>
        <v>1.4807790447670814</v>
      </c>
      <c r="AH87">
        <v>0.18557032098484591</v>
      </c>
      <c r="AI87">
        <v>0.13913982665486471</v>
      </c>
      <c r="AJ87">
        <v>0.14259065638190441</v>
      </c>
      <c r="AK87" s="100">
        <f t="shared" si="24"/>
        <v>0.15576693467387168</v>
      </c>
      <c r="AL87">
        <v>3.9968515107871241</v>
      </c>
      <c r="AM87">
        <v>4.0414721747080984</v>
      </c>
      <c r="AN87">
        <v>3.9518267540246041</v>
      </c>
      <c r="AO87" s="100">
        <f t="shared" si="25"/>
        <v>3.9967168131732755</v>
      </c>
      <c r="AP87">
        <v>0.269711718481771</v>
      </c>
      <c r="AQ87">
        <v>0.2938066047954187</v>
      </c>
      <c r="AR87">
        <v>0.2805784781837663</v>
      </c>
      <c r="AS87" s="100">
        <f t="shared" si="26"/>
        <v>0.28136560048698533</v>
      </c>
      <c r="AT87">
        <v>6.7574887201550138E-2</v>
      </c>
      <c r="AU87">
        <v>8.414658232889366E-2</v>
      </c>
      <c r="AV87">
        <v>6.7574887201550138E-2</v>
      </c>
      <c r="AW87" s="100">
        <f t="shared" si="27"/>
        <v>7.3098785577331307E-2</v>
      </c>
      <c r="AX87">
        <v>7.3660875371383847</v>
      </c>
      <c r="AY87">
        <v>5.998126007295383</v>
      </c>
      <c r="AZ87">
        <v>5.7455038190338099</v>
      </c>
      <c r="BA87" s="100">
        <f t="shared" si="28"/>
        <v>6.3699057878225256</v>
      </c>
      <c r="BB87">
        <v>0.68249336625053525</v>
      </c>
      <c r="BC87">
        <v>0.74577391637416923</v>
      </c>
      <c r="BD87">
        <v>0.67521969510271562</v>
      </c>
      <c r="BE87" s="100">
        <f t="shared" si="29"/>
        <v>0.70116232590914007</v>
      </c>
      <c r="BF87">
        <v>1.0098950897858969</v>
      </c>
      <c r="BG87">
        <v>0.99010491021410274</v>
      </c>
      <c r="BH87">
        <v>0.95912780756625771</v>
      </c>
      <c r="BI87" s="100">
        <f t="shared" si="30"/>
        <v>0.98637593585541905</v>
      </c>
      <c r="BJ87">
        <v>0.58250517794586354</v>
      </c>
      <c r="BK87">
        <v>0.57171100589142732</v>
      </c>
      <c r="BL87">
        <v>0.59767145955774359</v>
      </c>
      <c r="BM87" s="100">
        <f t="shared" si="31"/>
        <v>0.58396254779834489</v>
      </c>
    </row>
    <row r="88" spans="1:65">
      <c r="A88" t="s">
        <v>1696</v>
      </c>
      <c r="B88">
        <v>3.2897206496147411</v>
      </c>
      <c r="C88">
        <v>3.0911779837482469</v>
      </c>
      <c r="D88">
        <v>3.1970556234112419</v>
      </c>
      <c r="E88" s="100">
        <f t="shared" si="16"/>
        <v>3.1926514189247435</v>
      </c>
      <c r="F88">
        <v>5.9329958077654732</v>
      </c>
      <c r="G88">
        <v>5.6557987337098918</v>
      </c>
      <c r="H88">
        <v>5.7265511620128136</v>
      </c>
      <c r="I88" s="100">
        <f t="shared" si="17"/>
        <v>5.7717819011627265</v>
      </c>
      <c r="J88">
        <v>1.186706501839693</v>
      </c>
      <c r="K88">
        <v>1.011966273465102</v>
      </c>
      <c r="L88">
        <v>1.008483677499904</v>
      </c>
      <c r="M88" s="100">
        <f t="shared" si="18"/>
        <v>1.0690521509348996</v>
      </c>
      <c r="N88">
        <v>1.2779251447874089</v>
      </c>
      <c r="O88">
        <v>1.2404232676877009</v>
      </c>
      <c r="P88">
        <v>1.2382504400680689</v>
      </c>
      <c r="Q88" s="100">
        <f t="shared" si="19"/>
        <v>1.2521996175143928</v>
      </c>
      <c r="R88">
        <v>1.22322279994427</v>
      </c>
      <c r="S88">
        <v>1.3039014941442619</v>
      </c>
      <c r="T88">
        <v>1.233335556036238</v>
      </c>
      <c r="U88" s="100">
        <f t="shared" si="20"/>
        <v>1.2534866167082566</v>
      </c>
      <c r="V88">
        <v>0.55589365938758573</v>
      </c>
      <c r="W88">
        <v>0.56142114202475224</v>
      </c>
      <c r="X88">
        <v>0.6042412424150263</v>
      </c>
      <c r="Y88" s="100">
        <f t="shared" si="21"/>
        <v>0.57385201460912139</v>
      </c>
      <c r="Z88">
        <v>4.0417889830917364</v>
      </c>
      <c r="AA88">
        <v>4.2491780065173987</v>
      </c>
      <c r="AB88">
        <v>4.1367797155048711</v>
      </c>
      <c r="AC88" s="100">
        <f t="shared" si="22"/>
        <v>4.1425822350380024</v>
      </c>
      <c r="AD88">
        <v>0.7575220874324583</v>
      </c>
      <c r="AE88">
        <v>0.79990632120442307</v>
      </c>
      <c r="AF88">
        <v>0.45850674481906928</v>
      </c>
      <c r="AG88" s="100">
        <f t="shared" si="23"/>
        <v>0.67197838448531699</v>
      </c>
      <c r="AH88">
        <v>0.29513157588009548</v>
      </c>
      <c r="AI88">
        <v>0.234306497719561</v>
      </c>
      <c r="AJ88">
        <v>0.27567262513681817</v>
      </c>
      <c r="AK88" s="100">
        <f t="shared" si="24"/>
        <v>0.26837023291215822</v>
      </c>
      <c r="AL88">
        <v>1.2206336221220739</v>
      </c>
      <c r="AM88">
        <v>1.2380032321352969</v>
      </c>
      <c r="AN88">
        <v>1.205275287175926</v>
      </c>
      <c r="AO88" s="100">
        <f t="shared" si="25"/>
        <v>1.2213040471444323</v>
      </c>
      <c r="AP88">
        <v>0.30885270039428581</v>
      </c>
      <c r="AQ88">
        <v>0.30014837897192942</v>
      </c>
      <c r="AR88">
        <v>0.29567153004904578</v>
      </c>
      <c r="AS88" s="100">
        <f t="shared" si="26"/>
        <v>0.30155753647175371</v>
      </c>
      <c r="AT88">
        <v>0.5763132514836542</v>
      </c>
      <c r="AU88">
        <v>0.47716335402615517</v>
      </c>
      <c r="AV88">
        <v>0.5712769319760751</v>
      </c>
      <c r="AW88" s="100">
        <f t="shared" si="27"/>
        <v>0.54158451249529482</v>
      </c>
      <c r="AX88">
        <v>1.2124638336420721</v>
      </c>
      <c r="AY88">
        <v>1.233540478401562</v>
      </c>
      <c r="AZ88">
        <v>1.117268178863613</v>
      </c>
      <c r="BA88" s="100">
        <f t="shared" si="28"/>
        <v>1.1877574969690823</v>
      </c>
      <c r="BB88">
        <v>0.91196199069609096</v>
      </c>
      <c r="BC88">
        <v>0.89032912808786291</v>
      </c>
      <c r="BD88">
        <v>0.98230240577772643</v>
      </c>
      <c r="BE88" s="100">
        <f t="shared" si="29"/>
        <v>0.92819784152056017</v>
      </c>
      <c r="BF88">
        <v>0.87959076244672962</v>
      </c>
      <c r="BG88">
        <v>0.88029010067759916</v>
      </c>
      <c r="BH88">
        <v>0.99151632250009625</v>
      </c>
      <c r="BI88" s="100">
        <f t="shared" si="30"/>
        <v>0.91713239520814172</v>
      </c>
      <c r="BJ88">
        <v>0.826213365383625</v>
      </c>
      <c r="BK88">
        <v>0.85224392700643659</v>
      </c>
      <c r="BL88">
        <v>0.80819537666953445</v>
      </c>
      <c r="BM88" s="100">
        <f t="shared" si="31"/>
        <v>0.82888422301986531</v>
      </c>
    </row>
    <row r="89" spans="1:65">
      <c r="A89" t="s">
        <v>586</v>
      </c>
      <c r="B89">
        <v>0.17378283676022291</v>
      </c>
      <c r="C89">
        <v>0.15320019685146499</v>
      </c>
      <c r="D89">
        <v>0.1790692159916159</v>
      </c>
      <c r="E89" s="100">
        <f t="shared" si="16"/>
        <v>0.16868408320110126</v>
      </c>
      <c r="F89">
        <v>10.112203469157221</v>
      </c>
      <c r="G89">
        <v>10.5274925772537</v>
      </c>
      <c r="H89">
        <v>10.15338492002715</v>
      </c>
      <c r="I89" s="100">
        <f t="shared" si="17"/>
        <v>10.264360322146024</v>
      </c>
      <c r="J89">
        <v>4.3291070391502737</v>
      </c>
      <c r="K89">
        <v>3.939008698937764</v>
      </c>
      <c r="L89">
        <v>3.9947655547254071</v>
      </c>
      <c r="M89" s="100">
        <f t="shared" si="18"/>
        <v>4.0876270976044822</v>
      </c>
      <c r="N89">
        <v>4.7728568885184748</v>
      </c>
      <c r="O89">
        <v>4.4701046220444098</v>
      </c>
      <c r="P89">
        <v>4.4040660867374823</v>
      </c>
      <c r="Q89" s="100">
        <f t="shared" si="19"/>
        <v>4.5490091991001229</v>
      </c>
      <c r="R89">
        <v>3.8268630723911161</v>
      </c>
      <c r="S89">
        <v>4.7266101664607696</v>
      </c>
      <c r="T89">
        <v>4.0397910513438688</v>
      </c>
      <c r="U89" s="100">
        <f t="shared" si="20"/>
        <v>4.197754763398585</v>
      </c>
      <c r="V89">
        <v>0.99723055178274189</v>
      </c>
      <c r="W89">
        <v>0.96067091208622901</v>
      </c>
      <c r="X89">
        <v>1.002769448217258</v>
      </c>
      <c r="Y89" s="100">
        <f t="shared" si="21"/>
        <v>0.986890304028743</v>
      </c>
      <c r="Z89">
        <v>6.1773622370163164</v>
      </c>
      <c r="AA89">
        <v>7.2310552622392708</v>
      </c>
      <c r="AB89">
        <v>7.2094155952696566</v>
      </c>
      <c r="AC89" s="100">
        <f t="shared" si="22"/>
        <v>6.8726110315084155</v>
      </c>
      <c r="AD89">
        <v>6.3480318352045364</v>
      </c>
      <c r="AE89">
        <v>5.9845174612380649</v>
      </c>
      <c r="AF89">
        <v>6.2324598114362004</v>
      </c>
      <c r="AG89" s="100">
        <f t="shared" si="23"/>
        <v>6.1883363692929336</v>
      </c>
      <c r="AH89">
        <v>0.31585423973118743</v>
      </c>
      <c r="AI89">
        <v>0.23461957987916801</v>
      </c>
      <c r="AJ89">
        <v>0.38830428633958119</v>
      </c>
      <c r="AK89" s="100">
        <f t="shared" si="24"/>
        <v>0.31292603531664559</v>
      </c>
      <c r="AL89">
        <v>0.1619561997715839</v>
      </c>
      <c r="AM89">
        <v>0.17445704525329081</v>
      </c>
      <c r="AN89">
        <v>0.16115231187740481</v>
      </c>
      <c r="AO89" s="100">
        <f t="shared" si="25"/>
        <v>0.16585518563409316</v>
      </c>
      <c r="AP89">
        <v>3.8075604334774988</v>
      </c>
      <c r="AQ89">
        <v>4.1118620111658011</v>
      </c>
      <c r="AR89">
        <v>4.0497993778809542</v>
      </c>
      <c r="AS89" s="100">
        <f t="shared" si="26"/>
        <v>3.9897406075080846</v>
      </c>
      <c r="AT89">
        <v>0.67946999375704087</v>
      </c>
      <c r="AU89">
        <v>0.70860401057649025</v>
      </c>
      <c r="AV89">
        <v>0.70558904224609698</v>
      </c>
      <c r="AW89" s="100">
        <f t="shared" si="27"/>
        <v>0.69788768219320929</v>
      </c>
      <c r="AX89">
        <v>1.100144684271863</v>
      </c>
      <c r="AY89">
        <v>0.95972024079319007</v>
      </c>
      <c r="AZ89">
        <v>1.0148094187050869</v>
      </c>
      <c r="BA89" s="100">
        <f t="shared" si="28"/>
        <v>1.0248914479233802</v>
      </c>
      <c r="BB89">
        <v>0.63389716921062722</v>
      </c>
      <c r="BC89">
        <v>0.72809386052000813</v>
      </c>
      <c r="BD89">
        <v>0.70236136238006797</v>
      </c>
      <c r="BE89" s="100">
        <f t="shared" si="29"/>
        <v>0.68811746403690111</v>
      </c>
      <c r="BF89">
        <v>0.83611027102839341</v>
      </c>
      <c r="BG89">
        <v>0.8633336158084477</v>
      </c>
      <c r="BH89">
        <v>0.81571017742287844</v>
      </c>
      <c r="BI89" s="100">
        <f t="shared" si="30"/>
        <v>0.83838468808657318</v>
      </c>
      <c r="BJ89">
        <v>0.59526607989588332</v>
      </c>
      <c r="BK89">
        <v>0.64817123278618682</v>
      </c>
      <c r="BL89">
        <v>0.57369918266214392</v>
      </c>
      <c r="BM89" s="100">
        <f t="shared" si="31"/>
        <v>0.60571216511473802</v>
      </c>
    </row>
    <row r="90" spans="1:65">
      <c r="A90" t="s">
        <v>1418</v>
      </c>
      <c r="B90">
        <v>0.88439392234102421</v>
      </c>
      <c r="C90">
        <v>0.88439392234102421</v>
      </c>
      <c r="D90">
        <v>0.88439392234102421</v>
      </c>
      <c r="E90" s="100">
        <f t="shared" si="16"/>
        <v>0.88439392234102421</v>
      </c>
      <c r="F90">
        <v>0.88439392234102421</v>
      </c>
      <c r="G90">
        <v>0.88439392234102421</v>
      </c>
      <c r="H90">
        <v>0.88439392234102421</v>
      </c>
      <c r="I90" s="100">
        <f t="shared" si="17"/>
        <v>0.88439392234102421</v>
      </c>
      <c r="J90">
        <v>0.88439392234102421</v>
      </c>
      <c r="K90">
        <v>0.88439392234102421</v>
      </c>
      <c r="L90">
        <v>0.88439392234102421</v>
      </c>
      <c r="M90" s="100">
        <f t="shared" si="18"/>
        <v>0.88439392234102421</v>
      </c>
      <c r="N90">
        <v>0.88439392234102421</v>
      </c>
      <c r="O90">
        <v>0.88439392234102421</v>
      </c>
      <c r="P90">
        <v>0.88439392234102421</v>
      </c>
      <c r="Q90" s="100">
        <f t="shared" si="19"/>
        <v>0.88439392234102421</v>
      </c>
      <c r="R90">
        <v>1</v>
      </c>
      <c r="S90">
        <v>0.88439392234102421</v>
      </c>
      <c r="T90">
        <v>1.14140493608811</v>
      </c>
      <c r="U90" s="100">
        <f t="shared" si="20"/>
        <v>1.008599619476378</v>
      </c>
      <c r="V90">
        <v>0.88439392234102421</v>
      </c>
      <c r="W90">
        <v>0.88439392234102421</v>
      </c>
      <c r="X90">
        <v>0.88439392234102421</v>
      </c>
      <c r="Y90" s="100">
        <f t="shared" si="21"/>
        <v>0.88439392234102421</v>
      </c>
      <c r="Z90">
        <v>0.88439392234102421</v>
      </c>
      <c r="AA90">
        <v>0.88439392234102421</v>
      </c>
      <c r="AB90">
        <v>0.88439392234102421</v>
      </c>
      <c r="AC90" s="100">
        <f t="shared" si="22"/>
        <v>0.88439392234102421</v>
      </c>
      <c r="AD90">
        <v>0.88439392234102421</v>
      </c>
      <c r="AE90">
        <v>0.88439392234102421</v>
      </c>
      <c r="AF90">
        <v>0.88439392234102421</v>
      </c>
      <c r="AG90" s="100">
        <f t="shared" si="23"/>
        <v>0.88439392234102421</v>
      </c>
      <c r="AH90">
        <v>0.88439392234102421</v>
      </c>
      <c r="AI90">
        <v>0.88439392234102421</v>
      </c>
      <c r="AJ90">
        <v>0.88439392234102421</v>
      </c>
      <c r="AK90" s="100">
        <f t="shared" si="24"/>
        <v>0.88439392234102421</v>
      </c>
      <c r="AL90">
        <v>0.88439392234102421</v>
      </c>
      <c r="AM90">
        <v>0.88439392234102421</v>
      </c>
      <c r="AN90">
        <v>0.88439392234102421</v>
      </c>
      <c r="AO90" s="100">
        <f t="shared" si="25"/>
        <v>0.88439392234102421</v>
      </c>
      <c r="AP90">
        <v>0.88439392234102421</v>
      </c>
      <c r="AQ90">
        <v>0.88439392234102421</v>
      </c>
      <c r="AR90">
        <v>0.88439392234102421</v>
      </c>
      <c r="AS90" s="100">
        <f t="shared" si="26"/>
        <v>0.88439392234102421</v>
      </c>
      <c r="AT90">
        <v>0.88439392234102421</v>
      </c>
      <c r="AU90">
        <v>0.88439392234102421</v>
      </c>
      <c r="AV90">
        <v>0.88439392234102421</v>
      </c>
      <c r="AW90" s="100">
        <f t="shared" si="27"/>
        <v>0.88439392234102421</v>
      </c>
      <c r="AX90">
        <v>0.88439392234102421</v>
      </c>
      <c r="AY90">
        <v>0.88439392234102421</v>
      </c>
      <c r="AZ90">
        <v>0.88439392234102421</v>
      </c>
      <c r="BA90" s="100">
        <f t="shared" si="28"/>
        <v>0.88439392234102421</v>
      </c>
      <c r="BB90">
        <v>0.88439392234102421</v>
      </c>
      <c r="BC90">
        <v>0.88439392234102421</v>
      </c>
      <c r="BD90">
        <v>0.88439392234102421</v>
      </c>
      <c r="BE90" s="100">
        <f t="shared" si="29"/>
        <v>0.88439392234102421</v>
      </c>
      <c r="BF90">
        <v>0.88439392234102421</v>
      </c>
      <c r="BG90">
        <v>0.88439392234102421</v>
      </c>
      <c r="BH90">
        <v>0.88439392234102421</v>
      </c>
      <c r="BI90" s="100">
        <f t="shared" si="30"/>
        <v>0.88439392234102421</v>
      </c>
      <c r="BJ90">
        <v>0.88439392234102421</v>
      </c>
      <c r="BK90">
        <v>0.88439392234102421</v>
      </c>
      <c r="BL90">
        <v>0.88439392234102421</v>
      </c>
      <c r="BM90" s="100">
        <f t="shared" si="31"/>
        <v>0.88439392234102421</v>
      </c>
    </row>
    <row r="91" spans="1:65">
      <c r="A91" t="s">
        <v>1346</v>
      </c>
      <c r="B91">
        <v>0.8759328902944451</v>
      </c>
      <c r="C91">
        <v>0.8759328902944451</v>
      </c>
      <c r="D91">
        <v>0.8759328902944451</v>
      </c>
      <c r="E91" s="100">
        <f t="shared" si="16"/>
        <v>0.8759328902944451</v>
      </c>
      <c r="F91">
        <v>0.8759328902944451</v>
      </c>
      <c r="G91">
        <v>0.8759328902944451</v>
      </c>
      <c r="H91">
        <v>0.8759328902944451</v>
      </c>
      <c r="I91" s="100">
        <f t="shared" si="17"/>
        <v>0.8759328902944451</v>
      </c>
      <c r="J91">
        <v>0.8759328902944451</v>
      </c>
      <c r="K91">
        <v>0.8759328902944451</v>
      </c>
      <c r="L91">
        <v>0.8759328902944451</v>
      </c>
      <c r="M91" s="100">
        <f t="shared" si="18"/>
        <v>0.8759328902944451</v>
      </c>
      <c r="N91">
        <v>0.8759328902944451</v>
      </c>
      <c r="O91">
        <v>0.8759328902944451</v>
      </c>
      <c r="P91">
        <v>0.8759328902944451</v>
      </c>
      <c r="Q91" s="100">
        <f t="shared" si="19"/>
        <v>0.8759328902944451</v>
      </c>
      <c r="R91">
        <v>0.8759328902944451</v>
      </c>
      <c r="S91">
        <v>0.8759328902944451</v>
      </c>
      <c r="T91">
        <v>0.8759328902944451</v>
      </c>
      <c r="U91" s="100">
        <f t="shared" si="20"/>
        <v>0.8759328902944451</v>
      </c>
      <c r="V91">
        <v>0.8759328902944451</v>
      </c>
      <c r="W91">
        <v>0.8759328902944451</v>
      </c>
      <c r="X91">
        <v>0.8759328902944451</v>
      </c>
      <c r="Y91" s="100">
        <f t="shared" si="21"/>
        <v>0.8759328902944451</v>
      </c>
      <c r="Z91">
        <v>0.8759328902944451</v>
      </c>
      <c r="AA91">
        <v>0.8759328902944451</v>
      </c>
      <c r="AB91">
        <v>0.8759328902944451</v>
      </c>
      <c r="AC91" s="100">
        <f t="shared" si="22"/>
        <v>0.8759328902944451</v>
      </c>
      <c r="AD91">
        <v>0.8759328902944451</v>
      </c>
      <c r="AE91">
        <v>0.8759328902944451</v>
      </c>
      <c r="AF91">
        <v>0.8759328902944451</v>
      </c>
      <c r="AG91" s="100">
        <f t="shared" si="23"/>
        <v>0.8759328902944451</v>
      </c>
      <c r="AH91">
        <v>0.8759328902944451</v>
      </c>
      <c r="AI91">
        <v>0.8759328902944451</v>
      </c>
      <c r="AJ91">
        <v>0.8759328902944451</v>
      </c>
      <c r="AK91" s="100">
        <f t="shared" si="24"/>
        <v>0.8759328902944451</v>
      </c>
      <c r="AL91">
        <v>0.8759328902944451</v>
      </c>
      <c r="AM91">
        <v>0.8759328902944451</v>
      </c>
      <c r="AN91">
        <v>0.8759328902944451</v>
      </c>
      <c r="AO91" s="100">
        <f t="shared" si="25"/>
        <v>0.8759328902944451</v>
      </c>
      <c r="AP91">
        <v>0.8759328902944451</v>
      </c>
      <c r="AQ91">
        <v>0.8759328902944451</v>
      </c>
      <c r="AR91">
        <v>0.8759328902944451</v>
      </c>
      <c r="AS91" s="100">
        <f t="shared" si="26"/>
        <v>0.8759328902944451</v>
      </c>
      <c r="AT91">
        <v>0.8759328902944451</v>
      </c>
      <c r="AU91">
        <v>0.8759328902944451</v>
      </c>
      <c r="AV91">
        <v>0.8759328902944451</v>
      </c>
      <c r="AW91" s="100">
        <f t="shared" si="27"/>
        <v>0.8759328902944451</v>
      </c>
      <c r="AX91">
        <v>1</v>
      </c>
      <c r="AY91">
        <v>1.111154918879709</v>
      </c>
      <c r="AZ91">
        <v>0.8759328902944451</v>
      </c>
      <c r="BA91" s="100">
        <f t="shared" si="28"/>
        <v>0.99569593639138476</v>
      </c>
      <c r="BB91">
        <v>0.8759328902944451</v>
      </c>
      <c r="BC91">
        <v>0.8759328902944451</v>
      </c>
      <c r="BD91">
        <v>0.8759328902944451</v>
      </c>
      <c r="BE91" s="100">
        <f t="shared" si="29"/>
        <v>0.8759328902944451</v>
      </c>
      <c r="BF91">
        <v>0.8759328902944451</v>
      </c>
      <c r="BG91">
        <v>0.8759328902944451</v>
      </c>
      <c r="BH91">
        <v>0.8759328902944451</v>
      </c>
      <c r="BI91" s="100">
        <f t="shared" si="30"/>
        <v>0.8759328902944451</v>
      </c>
      <c r="BJ91">
        <v>0.8759328902944451</v>
      </c>
      <c r="BK91">
        <v>0.8759328902944451</v>
      </c>
      <c r="BL91">
        <v>0.8759328902944451</v>
      </c>
      <c r="BM91" s="100">
        <f t="shared" si="31"/>
        <v>0.8759328902944451</v>
      </c>
    </row>
    <row r="92" spans="1:65">
      <c r="A92" t="s">
        <v>934</v>
      </c>
      <c r="B92">
        <v>4.0341050128685838</v>
      </c>
      <c r="C92">
        <v>4.7162705930000133</v>
      </c>
      <c r="D92">
        <v>2.985655121957592</v>
      </c>
      <c r="E92" s="100">
        <f t="shared" si="16"/>
        <v>3.91201024260873</v>
      </c>
      <c r="F92">
        <v>55.003507832198892</v>
      </c>
      <c r="G92">
        <v>28.274936963536831</v>
      </c>
      <c r="H92">
        <v>56.364109062879692</v>
      </c>
      <c r="I92" s="100">
        <f t="shared" si="17"/>
        <v>46.547517952871807</v>
      </c>
      <c r="J92">
        <v>9.3235501613472174</v>
      </c>
      <c r="K92">
        <v>10.33732019910377</v>
      </c>
      <c r="L92">
        <v>2.8229295951295348</v>
      </c>
      <c r="M92" s="100">
        <f t="shared" si="18"/>
        <v>7.4945999851935063</v>
      </c>
      <c r="N92">
        <v>0.35408201925714949</v>
      </c>
      <c r="O92">
        <v>0.26916896385038469</v>
      </c>
      <c r="P92">
        <v>0.25122480174542422</v>
      </c>
      <c r="Q92" s="100">
        <f t="shared" si="19"/>
        <v>0.29149192828431941</v>
      </c>
      <c r="R92">
        <v>0.25122480174542422</v>
      </c>
      <c r="S92">
        <v>0.25122480174542422</v>
      </c>
      <c r="T92">
        <v>0.25122480174542422</v>
      </c>
      <c r="U92" s="100">
        <f t="shared" si="20"/>
        <v>0.25122480174542422</v>
      </c>
      <c r="V92">
        <v>0.2611473289523536</v>
      </c>
      <c r="W92">
        <v>0.29875364174385638</v>
      </c>
      <c r="X92">
        <v>0.35295193551337162</v>
      </c>
      <c r="Y92" s="100">
        <f t="shared" si="21"/>
        <v>0.30428430206986051</v>
      </c>
      <c r="Z92">
        <v>9.4994382242660986</v>
      </c>
      <c r="AA92">
        <v>9.9772742118809035</v>
      </c>
      <c r="AB92">
        <v>6.6421423252289564</v>
      </c>
      <c r="AC92" s="100">
        <f t="shared" si="22"/>
        <v>8.7062849204586534</v>
      </c>
      <c r="AD92">
        <v>16.359614857008481</v>
      </c>
      <c r="AE92">
        <v>4.3233933867238026</v>
      </c>
      <c r="AF92">
        <v>2.0150307670198448</v>
      </c>
      <c r="AG92" s="100">
        <f t="shared" si="23"/>
        <v>7.5660130035840423</v>
      </c>
      <c r="AH92">
        <v>1.3541342774649541</v>
      </c>
      <c r="AI92">
        <v>1.6220882379838779</v>
      </c>
      <c r="AJ92">
        <v>0.50649308231974188</v>
      </c>
      <c r="AK92" s="100">
        <f t="shared" si="24"/>
        <v>1.1609051992561914</v>
      </c>
      <c r="AL92">
        <v>1.516539722770208</v>
      </c>
      <c r="AM92">
        <v>1.498628222045125</v>
      </c>
      <c r="AN92">
        <v>0.61673177168389015</v>
      </c>
      <c r="AO92" s="100">
        <f t="shared" si="25"/>
        <v>1.2106332388330745</v>
      </c>
      <c r="AP92">
        <v>0.47556275557529748</v>
      </c>
      <c r="AQ92">
        <v>0.35043047698679181</v>
      </c>
      <c r="AR92">
        <v>0.25122480174542422</v>
      </c>
      <c r="AS92" s="100">
        <f t="shared" si="26"/>
        <v>0.35907267810250448</v>
      </c>
      <c r="AT92">
        <v>1</v>
      </c>
      <c r="AU92">
        <v>0.52426087297336132</v>
      </c>
      <c r="AV92">
        <v>0.39388317677645251</v>
      </c>
      <c r="AW92" s="100">
        <f t="shared" si="27"/>
        <v>0.63938134991660467</v>
      </c>
      <c r="AX92">
        <v>0.80970173627895436</v>
      </c>
      <c r="AY92">
        <v>0.70969912336856411</v>
      </c>
      <c r="AZ92">
        <v>0.25122480174542422</v>
      </c>
      <c r="BA92" s="100">
        <f t="shared" si="28"/>
        <v>0.59020855379764758</v>
      </c>
      <c r="BB92">
        <v>0.28297166298681792</v>
      </c>
      <c r="BC92">
        <v>0.25122480174542422</v>
      </c>
      <c r="BD92">
        <v>0.25122480174542422</v>
      </c>
      <c r="BE92" s="100">
        <f t="shared" si="29"/>
        <v>0.26180708882588877</v>
      </c>
      <c r="BF92">
        <v>0.70422507610101515</v>
      </c>
      <c r="BG92">
        <v>0.25122480174542422</v>
      </c>
      <c r="BH92">
        <v>0.98359745502527995</v>
      </c>
      <c r="BI92" s="100">
        <f t="shared" si="30"/>
        <v>0.64634911095723979</v>
      </c>
      <c r="BJ92">
        <v>0.73833662124557442</v>
      </c>
      <c r="BK92">
        <v>0.25122480174542422</v>
      </c>
      <c r="BL92">
        <v>0.8163123995662569</v>
      </c>
      <c r="BM92" s="100">
        <f t="shared" si="31"/>
        <v>0.60195794085241849</v>
      </c>
    </row>
    <row r="93" spans="1:65">
      <c r="A93" t="s">
        <v>1939</v>
      </c>
      <c r="B93">
        <v>1.0056817836217229</v>
      </c>
      <c r="C93">
        <v>0.92392981076227776</v>
      </c>
      <c r="D93">
        <v>0.99431821637827711</v>
      </c>
      <c r="E93" s="100">
        <f t="shared" si="16"/>
        <v>0.9746432702540927</v>
      </c>
      <c r="F93">
        <v>0.93130953352426782</v>
      </c>
      <c r="G93">
        <v>0.98174453265153971</v>
      </c>
      <c r="H93">
        <v>0.78973456656847441</v>
      </c>
      <c r="I93" s="100">
        <f t="shared" si="17"/>
        <v>0.90092954424809391</v>
      </c>
      <c r="J93">
        <v>1.1546881022511319</v>
      </c>
      <c r="K93">
        <v>1.0957074477162381</v>
      </c>
      <c r="L93">
        <v>1.027253642137484</v>
      </c>
      <c r="M93" s="100">
        <f t="shared" si="18"/>
        <v>1.0925497307016181</v>
      </c>
      <c r="N93">
        <v>0.55285849235500395</v>
      </c>
      <c r="O93">
        <v>0.46825398563275911</v>
      </c>
      <c r="P93">
        <v>0.46891907890712742</v>
      </c>
      <c r="Q93" s="100">
        <f t="shared" si="19"/>
        <v>0.49667718563163016</v>
      </c>
      <c r="R93">
        <v>0.32463914140098088</v>
      </c>
      <c r="S93">
        <v>0.31877203383022151</v>
      </c>
      <c r="T93">
        <v>0.18713954954188219</v>
      </c>
      <c r="U93" s="100">
        <f t="shared" si="20"/>
        <v>0.27685024159102817</v>
      </c>
      <c r="V93">
        <v>0.34595913257783839</v>
      </c>
      <c r="W93">
        <v>0.22290271658097291</v>
      </c>
      <c r="X93">
        <v>0.32633450152869747</v>
      </c>
      <c r="Y93" s="100">
        <f t="shared" si="21"/>
        <v>0.29839878356250293</v>
      </c>
      <c r="Z93">
        <v>0.7235090764940475</v>
      </c>
      <c r="AA93">
        <v>0.85852941006158434</v>
      </c>
      <c r="AB93">
        <v>0.7780339272507274</v>
      </c>
      <c r="AC93" s="100">
        <f t="shared" si="22"/>
        <v>0.78669080460211971</v>
      </c>
      <c r="AD93">
        <v>1.0883028593804109</v>
      </c>
      <c r="AE93">
        <v>1.179954712539611</v>
      </c>
      <c r="AF93">
        <v>1.061829368539482</v>
      </c>
      <c r="AG93" s="100">
        <f t="shared" si="23"/>
        <v>1.110028980153168</v>
      </c>
      <c r="AH93">
        <v>1.398771397349388</v>
      </c>
      <c r="AI93">
        <v>1.007181479419893</v>
      </c>
      <c r="AJ93">
        <v>1.622345679066413</v>
      </c>
      <c r="AK93" s="100">
        <f t="shared" si="24"/>
        <v>1.3427661852785648</v>
      </c>
      <c r="AL93">
        <v>0.39520946472302548</v>
      </c>
      <c r="AM93">
        <v>0.41020788252315599</v>
      </c>
      <c r="AN93">
        <v>0.44430564004254691</v>
      </c>
      <c r="AO93" s="100">
        <f t="shared" si="25"/>
        <v>0.41657432909624276</v>
      </c>
      <c r="AP93">
        <v>0.9405889180025343</v>
      </c>
      <c r="AQ93">
        <v>1.077260062905522</v>
      </c>
      <c r="AR93">
        <v>1.119541197560098</v>
      </c>
      <c r="AS93" s="100">
        <f t="shared" si="26"/>
        <v>1.0457967261560515</v>
      </c>
      <c r="AT93">
        <v>1.5552412809789891</v>
      </c>
      <c r="AU93">
        <v>1.6883865264404021</v>
      </c>
      <c r="AV93">
        <v>1.6182066072257799</v>
      </c>
      <c r="AW93" s="100">
        <f t="shared" si="27"/>
        <v>1.6206114715483901</v>
      </c>
      <c r="AX93">
        <v>0.45331812105213398</v>
      </c>
      <c r="AY93">
        <v>0.47496586579568062</v>
      </c>
      <c r="AZ93">
        <v>0.49090800754687203</v>
      </c>
      <c r="BA93" s="100">
        <f t="shared" si="28"/>
        <v>0.47306399813156225</v>
      </c>
      <c r="BB93">
        <v>1.646334023681467</v>
      </c>
      <c r="BC93">
        <v>1.931395638481028</v>
      </c>
      <c r="BD93">
        <v>1.6262107916493129</v>
      </c>
      <c r="BE93" s="100">
        <f t="shared" si="29"/>
        <v>1.7346468179372694</v>
      </c>
      <c r="BF93">
        <v>1.289201075925108</v>
      </c>
      <c r="BG93">
        <v>1.320668873230876</v>
      </c>
      <c r="BH93">
        <v>1.3961241869480461</v>
      </c>
      <c r="BI93" s="100">
        <f t="shared" si="30"/>
        <v>1.3353313787013432</v>
      </c>
      <c r="BJ93">
        <v>1.488674679999286</v>
      </c>
      <c r="BK93">
        <v>1.514190019017055</v>
      </c>
      <c r="BL93">
        <v>1.4441142578470469</v>
      </c>
      <c r="BM93" s="100">
        <f t="shared" si="31"/>
        <v>1.4823263189544627</v>
      </c>
    </row>
    <row r="94" spans="1:65">
      <c r="A94" t="s">
        <v>134</v>
      </c>
      <c r="B94">
        <v>0.97167807546196716</v>
      </c>
      <c r="C94">
        <v>0.9186244330036073</v>
      </c>
      <c r="D94">
        <v>0.94116727370290054</v>
      </c>
      <c r="E94" s="100">
        <f t="shared" si="16"/>
        <v>0.94382326072282507</v>
      </c>
      <c r="F94">
        <v>1.1436509210805339</v>
      </c>
      <c r="G94">
        <v>1.1929887017258201</v>
      </c>
      <c r="H94">
        <v>1.1709738177062621</v>
      </c>
      <c r="I94" s="100">
        <f t="shared" si="17"/>
        <v>1.1692044801708719</v>
      </c>
      <c r="J94">
        <v>1.583735153007815</v>
      </c>
      <c r="K94">
        <v>1.455835922698953</v>
      </c>
      <c r="L94">
        <v>1.3740092890930209</v>
      </c>
      <c r="M94" s="100">
        <f t="shared" si="18"/>
        <v>1.471193454933263</v>
      </c>
      <c r="N94">
        <v>0.29859758028349792</v>
      </c>
      <c r="O94">
        <v>0.26692333877355828</v>
      </c>
      <c r="P94">
        <v>0.23568094289822281</v>
      </c>
      <c r="Q94" s="100">
        <f t="shared" si="19"/>
        <v>0.26706728731842638</v>
      </c>
      <c r="R94">
        <v>0.26697266541035741</v>
      </c>
      <c r="S94">
        <v>0.28170810035254351</v>
      </c>
      <c r="T94">
        <v>0.24358812495218279</v>
      </c>
      <c r="U94" s="100">
        <f t="shared" si="20"/>
        <v>0.26408963023836124</v>
      </c>
      <c r="V94">
        <v>0.40688464099652288</v>
      </c>
      <c r="W94">
        <v>0.37511368373662218</v>
      </c>
      <c r="X94">
        <v>0.40253035897456851</v>
      </c>
      <c r="Y94" s="100">
        <f t="shared" si="21"/>
        <v>0.39484289456923788</v>
      </c>
      <c r="Z94">
        <v>1.0283219245380331</v>
      </c>
      <c r="AA94">
        <v>1.094003790721803</v>
      </c>
      <c r="AB94">
        <v>1.114699973940307</v>
      </c>
      <c r="AC94" s="100">
        <f t="shared" si="22"/>
        <v>1.0790085630667143</v>
      </c>
      <c r="AD94">
        <v>1.513229210854212</v>
      </c>
      <c r="AE94">
        <v>1.4896290622720649</v>
      </c>
      <c r="AF94">
        <v>1.513530822814025</v>
      </c>
      <c r="AG94" s="100">
        <f t="shared" si="23"/>
        <v>1.5054630319801008</v>
      </c>
      <c r="AH94">
        <v>0.82429478659469846</v>
      </c>
      <c r="AI94">
        <v>0.67877761683099391</v>
      </c>
      <c r="AJ94">
        <v>0.90586972724153114</v>
      </c>
      <c r="AK94" s="100">
        <f t="shared" si="24"/>
        <v>0.8029807102224078</v>
      </c>
      <c r="AL94">
        <v>0.29743348646413592</v>
      </c>
      <c r="AM94">
        <v>0.33564193388331398</v>
      </c>
      <c r="AN94">
        <v>0.288172086456081</v>
      </c>
      <c r="AO94" s="100">
        <f t="shared" si="25"/>
        <v>0.30708250226784362</v>
      </c>
      <c r="AP94">
        <v>0.72720966071005466</v>
      </c>
      <c r="AQ94">
        <v>0.81478666701624369</v>
      </c>
      <c r="AR94">
        <v>0.89510330329947507</v>
      </c>
      <c r="AS94" s="100">
        <f t="shared" si="26"/>
        <v>0.81236654367525774</v>
      </c>
      <c r="AT94">
        <v>1.1113775404937969</v>
      </c>
      <c r="AU94">
        <v>1.0903674784460831</v>
      </c>
      <c r="AV94">
        <v>1.1124448568586229</v>
      </c>
      <c r="AW94" s="100">
        <f t="shared" si="27"/>
        <v>1.104729958599501</v>
      </c>
      <c r="AX94">
        <v>0.31835680422111612</v>
      </c>
      <c r="AY94">
        <v>0.29524471414087872</v>
      </c>
      <c r="AZ94">
        <v>0.28556073652529912</v>
      </c>
      <c r="BA94" s="100">
        <f t="shared" si="28"/>
        <v>0.299720751629098</v>
      </c>
      <c r="BB94">
        <v>1.75728424198019</v>
      </c>
      <c r="BC94">
        <v>1.84113610610531</v>
      </c>
      <c r="BD94">
        <v>1.72598712648825</v>
      </c>
      <c r="BE94" s="100">
        <f t="shared" si="29"/>
        <v>1.7748024915245832</v>
      </c>
      <c r="BF94">
        <v>1.526750336794366</v>
      </c>
      <c r="BG94">
        <v>1.631682186590943</v>
      </c>
      <c r="BH94">
        <v>1.653625468622332</v>
      </c>
      <c r="BI94" s="100">
        <f t="shared" si="30"/>
        <v>1.6040193306692136</v>
      </c>
      <c r="BJ94">
        <v>1.6473845568962731</v>
      </c>
      <c r="BK94">
        <v>1.664897623256415</v>
      </c>
      <c r="BL94">
        <v>1.680352422468218</v>
      </c>
      <c r="BM94" s="100">
        <f t="shared" si="31"/>
        <v>1.6642115342069685</v>
      </c>
    </row>
    <row r="95" spans="1:65">
      <c r="A95" t="s">
        <v>1255</v>
      </c>
      <c r="B95">
        <v>1.6985401122841011</v>
      </c>
      <c r="C95">
        <v>1.629315692314671</v>
      </c>
      <c r="D95">
        <v>1.699353042047002</v>
      </c>
      <c r="E95" s="100">
        <f t="shared" si="16"/>
        <v>1.6757362822152579</v>
      </c>
      <c r="F95">
        <v>1.797597013317435</v>
      </c>
      <c r="G95">
        <v>2.0820346248461989</v>
      </c>
      <c r="H95">
        <v>1.9991540216775869</v>
      </c>
      <c r="I95" s="100">
        <f t="shared" si="17"/>
        <v>1.9595952199470734</v>
      </c>
      <c r="J95">
        <v>1.1786354022973611</v>
      </c>
      <c r="K95">
        <v>0.9313391875724456</v>
      </c>
      <c r="L95">
        <v>1.2036596419577379</v>
      </c>
      <c r="M95" s="100">
        <f t="shared" si="18"/>
        <v>1.1045447439425147</v>
      </c>
      <c r="N95">
        <v>0.36206608577883231</v>
      </c>
      <c r="O95">
        <v>0.31979633015186948</v>
      </c>
      <c r="P95">
        <v>0.36159498180304189</v>
      </c>
      <c r="Q95" s="100">
        <f t="shared" si="19"/>
        <v>0.34781913257791458</v>
      </c>
      <c r="R95">
        <v>0.36135003365606982</v>
      </c>
      <c r="S95">
        <v>0.5156395017767651</v>
      </c>
      <c r="T95">
        <v>0.48828728270369609</v>
      </c>
      <c r="U95" s="100">
        <f t="shared" si="20"/>
        <v>0.45509227271217706</v>
      </c>
      <c r="V95">
        <v>0.68976685375283409</v>
      </c>
      <c r="W95">
        <v>0.57443936925852157</v>
      </c>
      <c r="X95">
        <v>0.58604556975149591</v>
      </c>
      <c r="Y95" s="100">
        <f t="shared" si="21"/>
        <v>0.61675059758761719</v>
      </c>
      <c r="Z95">
        <v>5.7425688936913701</v>
      </c>
      <c r="AA95">
        <v>5.6424019498650111</v>
      </c>
      <c r="AB95">
        <v>5.9069148440683099</v>
      </c>
      <c r="AC95" s="100">
        <f t="shared" si="22"/>
        <v>5.763961895874897</v>
      </c>
      <c r="AD95">
        <v>8.0044110106784103</v>
      </c>
      <c r="AE95">
        <v>8.4016404397726454</v>
      </c>
      <c r="AF95">
        <v>7.4342316655420966</v>
      </c>
      <c r="AG95" s="100">
        <f t="shared" si="23"/>
        <v>7.9467610386643841</v>
      </c>
      <c r="AH95">
        <v>0.87712108165991254</v>
      </c>
      <c r="AI95">
        <v>0.55040626237802204</v>
      </c>
      <c r="AJ95">
        <v>0.63207702906410201</v>
      </c>
      <c r="AK95" s="100">
        <f t="shared" si="24"/>
        <v>0.68653479103401216</v>
      </c>
      <c r="AL95">
        <v>0.36673273678523383</v>
      </c>
      <c r="AM95">
        <v>0.35670995109947212</v>
      </c>
      <c r="AN95">
        <v>0.41453261803722341</v>
      </c>
      <c r="AO95" s="100">
        <f t="shared" si="25"/>
        <v>0.37932510197397651</v>
      </c>
      <c r="AP95">
        <v>0.4274179921866077</v>
      </c>
      <c r="AQ95">
        <v>0.53159482790043633</v>
      </c>
      <c r="AR95">
        <v>0.54140409397131095</v>
      </c>
      <c r="AS95" s="100">
        <f t="shared" si="26"/>
        <v>0.50013897135278496</v>
      </c>
      <c r="AT95">
        <v>1.0357638874826149</v>
      </c>
      <c r="AU95">
        <v>1.2393569463131009</v>
      </c>
      <c r="AV95">
        <v>1.142298187108308</v>
      </c>
      <c r="AW95" s="100">
        <f t="shared" si="27"/>
        <v>1.1391396736346746</v>
      </c>
      <c r="AX95">
        <v>0.34753217171966722</v>
      </c>
      <c r="AY95">
        <v>0.41429220596704702</v>
      </c>
      <c r="AZ95">
        <v>0.45706773415673929</v>
      </c>
      <c r="BA95" s="100">
        <f t="shared" si="28"/>
        <v>0.40629737061448451</v>
      </c>
      <c r="BB95">
        <v>1.1377429939888879</v>
      </c>
      <c r="BC95">
        <v>0.96423611251738495</v>
      </c>
      <c r="BD95">
        <v>1.0823924889048371</v>
      </c>
      <c r="BE95" s="100">
        <f t="shared" si="29"/>
        <v>1.06145719847037</v>
      </c>
      <c r="BF95">
        <v>1.167157183971125</v>
      </c>
      <c r="BG95">
        <v>1.168661865445382</v>
      </c>
      <c r="BH95">
        <v>1.071638422838499</v>
      </c>
      <c r="BI95" s="100">
        <f t="shared" si="30"/>
        <v>1.1358191574183354</v>
      </c>
      <c r="BJ95">
        <v>0.96351325627942885</v>
      </c>
      <c r="BK95">
        <v>1.106682208129784</v>
      </c>
      <c r="BL95">
        <v>1.153444299811996</v>
      </c>
      <c r="BM95" s="100">
        <f t="shared" si="31"/>
        <v>1.0745465880737364</v>
      </c>
    </row>
    <row r="96" spans="1:65">
      <c r="A96" t="s">
        <v>1252</v>
      </c>
      <c r="B96">
        <v>1.191903850044381</v>
      </c>
      <c r="C96">
        <v>1.1917928371515609</v>
      </c>
      <c r="D96">
        <v>1.213794356199595</v>
      </c>
      <c r="E96" s="100">
        <f t="shared" si="16"/>
        <v>1.1991636811318456</v>
      </c>
      <c r="F96">
        <v>0.58329447219820907</v>
      </c>
      <c r="G96">
        <v>0.16656881032985049</v>
      </c>
      <c r="H96">
        <v>0.16656881032985049</v>
      </c>
      <c r="I96" s="100">
        <f t="shared" si="17"/>
        <v>0.30547736428597</v>
      </c>
      <c r="J96">
        <v>1.1906926759170859</v>
      </c>
      <c r="K96">
        <v>1.0554165272414111</v>
      </c>
      <c r="L96">
        <v>1.129507864184216</v>
      </c>
      <c r="M96" s="100">
        <f t="shared" si="18"/>
        <v>1.1252056891142377</v>
      </c>
      <c r="N96">
        <v>0.18163706552776099</v>
      </c>
      <c r="O96">
        <v>0.19350833009798771</v>
      </c>
      <c r="P96">
        <v>0.18736414097178411</v>
      </c>
      <c r="Q96" s="100">
        <f t="shared" si="19"/>
        <v>0.18750317886584425</v>
      </c>
      <c r="R96">
        <v>0.19997469427857531</v>
      </c>
      <c r="S96">
        <v>0.20073582272316881</v>
      </c>
      <c r="T96">
        <v>0.20296240457329631</v>
      </c>
      <c r="U96" s="100">
        <f t="shared" si="20"/>
        <v>0.20122430719168014</v>
      </c>
      <c r="V96">
        <v>0.38386011388856678</v>
      </c>
      <c r="W96">
        <v>0.4032669511671626</v>
      </c>
      <c r="X96">
        <v>0.41696383314361102</v>
      </c>
      <c r="Y96" s="100">
        <f t="shared" si="21"/>
        <v>0.40136363273311343</v>
      </c>
      <c r="Z96">
        <v>0.94458347275858923</v>
      </c>
      <c r="AA96">
        <v>1.0891209246864899</v>
      </c>
      <c r="AB96">
        <v>1.122412928015543</v>
      </c>
      <c r="AC96" s="100">
        <f t="shared" si="22"/>
        <v>1.0520391084868741</v>
      </c>
      <c r="AD96">
        <v>1.2967095724587381</v>
      </c>
      <c r="AE96">
        <v>1.2662252349106891</v>
      </c>
      <c r="AF96">
        <v>1.308427516730581</v>
      </c>
      <c r="AG96" s="100">
        <f t="shared" si="23"/>
        <v>1.290454108033336</v>
      </c>
      <c r="AH96">
        <v>0.50888913228538324</v>
      </c>
      <c r="AI96">
        <v>0.45488971569723352</v>
      </c>
      <c r="AJ96">
        <v>0.6050819201225387</v>
      </c>
      <c r="AK96" s="100">
        <f t="shared" si="24"/>
        <v>0.5229535893683851</v>
      </c>
      <c r="AL96">
        <v>0.1797363024320183</v>
      </c>
      <c r="AM96">
        <v>0.17663637967246049</v>
      </c>
      <c r="AN96">
        <v>0.19479009528980251</v>
      </c>
      <c r="AO96" s="100">
        <f t="shared" si="25"/>
        <v>0.18372092579809376</v>
      </c>
      <c r="AP96">
        <v>0.50307182653372928</v>
      </c>
      <c r="AQ96">
        <v>0.53501948074965811</v>
      </c>
      <c r="AR96">
        <v>0.57002510269386086</v>
      </c>
      <c r="AS96" s="100">
        <f t="shared" si="26"/>
        <v>0.53603880332574938</v>
      </c>
      <c r="AT96">
        <v>1.2497011378780281</v>
      </c>
      <c r="AU96">
        <v>1.306901121317936</v>
      </c>
      <c r="AV96">
        <v>1.142189180994005</v>
      </c>
      <c r="AW96" s="100">
        <f t="shared" si="27"/>
        <v>1.232930480063323</v>
      </c>
      <c r="AX96">
        <v>0.16656881032985049</v>
      </c>
      <c r="AY96">
        <v>0.17843127304040471</v>
      </c>
      <c r="AZ96">
        <v>0.19593666121801059</v>
      </c>
      <c r="BA96" s="100">
        <f t="shared" si="28"/>
        <v>0.1803122481960886</v>
      </c>
      <c r="BB96">
        <v>1.169226941961647</v>
      </c>
      <c r="BC96">
        <v>1.2705871186777979</v>
      </c>
      <c r="BD96">
        <v>1.2150981672758789</v>
      </c>
      <c r="BE96" s="100">
        <f t="shared" si="29"/>
        <v>1.2183040759717745</v>
      </c>
      <c r="BF96">
        <v>1.130042813325062</v>
      </c>
      <c r="BG96">
        <v>1.158830967287491</v>
      </c>
      <c r="BH96">
        <v>1.1324352247605101</v>
      </c>
      <c r="BI96" s="100">
        <f t="shared" si="30"/>
        <v>1.1404363351243543</v>
      </c>
      <c r="BJ96">
        <v>1.064854887323301</v>
      </c>
      <c r="BK96">
        <v>1.112440409760606</v>
      </c>
      <c r="BL96">
        <v>1.1089216601800811</v>
      </c>
      <c r="BM96" s="100">
        <f t="shared" si="31"/>
        <v>1.0954056524213291</v>
      </c>
    </row>
    <row r="97" spans="1:65">
      <c r="A97" t="s">
        <v>2146</v>
      </c>
      <c r="B97">
        <v>14.783386717613849</v>
      </c>
      <c r="C97">
        <v>14.30637228321309</v>
      </c>
      <c r="D97">
        <v>14.62489688328723</v>
      </c>
      <c r="E97" s="100">
        <f t="shared" si="16"/>
        <v>14.571551961371389</v>
      </c>
      <c r="F97">
        <v>31.847998585645438</v>
      </c>
      <c r="G97">
        <v>31.250771861187939</v>
      </c>
      <c r="H97">
        <v>30.718186432461721</v>
      </c>
      <c r="I97" s="100">
        <f t="shared" si="17"/>
        <v>31.272318959765034</v>
      </c>
      <c r="J97">
        <v>15.26286358892469</v>
      </c>
      <c r="K97">
        <v>14.137055701616809</v>
      </c>
      <c r="L97">
        <v>13.91907355214007</v>
      </c>
      <c r="M97" s="100">
        <f t="shared" si="18"/>
        <v>14.439664280893856</v>
      </c>
      <c r="N97">
        <v>7.2201311927913538</v>
      </c>
      <c r="O97">
        <v>7.1377621945307821</v>
      </c>
      <c r="P97">
        <v>7.1014993298924978</v>
      </c>
      <c r="Q97" s="100">
        <f t="shared" si="19"/>
        <v>7.1531309057382115</v>
      </c>
      <c r="R97">
        <v>8.8313718440788165</v>
      </c>
      <c r="S97">
        <v>8.963010841483932</v>
      </c>
      <c r="T97">
        <v>8.8900015854458356</v>
      </c>
      <c r="U97" s="100">
        <f t="shared" si="20"/>
        <v>8.8947947570028614</v>
      </c>
      <c r="V97">
        <v>0.2806312127520032</v>
      </c>
      <c r="W97">
        <v>0.2802336422481394</v>
      </c>
      <c r="X97">
        <v>0.28320104935983348</v>
      </c>
      <c r="Y97" s="100">
        <f t="shared" si="21"/>
        <v>0.28135530145332538</v>
      </c>
      <c r="Z97">
        <v>14.874361470244381</v>
      </c>
      <c r="AA97">
        <v>14.944010676095701</v>
      </c>
      <c r="AB97">
        <v>14.848493837862501</v>
      </c>
      <c r="AC97" s="100">
        <f t="shared" si="22"/>
        <v>14.888955328067526</v>
      </c>
      <c r="AD97">
        <v>9.323026034389347</v>
      </c>
      <c r="AE97">
        <v>9.7194253614303232</v>
      </c>
      <c r="AF97">
        <v>9.5614675981636204</v>
      </c>
      <c r="AG97" s="100">
        <f t="shared" si="23"/>
        <v>9.5346396646610962</v>
      </c>
      <c r="AH97">
        <v>0.21128832872337391</v>
      </c>
      <c r="AI97">
        <v>0.18766066896689379</v>
      </c>
      <c r="AJ97">
        <v>0.2398462459722262</v>
      </c>
      <c r="AK97" s="100">
        <f t="shared" si="24"/>
        <v>0.212931747887498</v>
      </c>
      <c r="AL97">
        <v>1.5118618038723659</v>
      </c>
      <c r="AM97">
        <v>1.4969754027773821</v>
      </c>
      <c r="AN97">
        <v>1.4993663007214351</v>
      </c>
      <c r="AO97" s="100">
        <f t="shared" si="25"/>
        <v>1.5027345024570611</v>
      </c>
      <c r="AP97">
        <v>0.20792289486441021</v>
      </c>
      <c r="AQ97">
        <v>0.2272636003307765</v>
      </c>
      <c r="AR97">
        <v>0.21828555134164079</v>
      </c>
      <c r="AS97" s="100">
        <f t="shared" si="26"/>
        <v>0.21782401551227584</v>
      </c>
      <c r="AT97">
        <v>0.41055044626308129</v>
      </c>
      <c r="AU97">
        <v>0.41664166072599729</v>
      </c>
      <c r="AV97">
        <v>0.4102503293507086</v>
      </c>
      <c r="AW97" s="100">
        <f t="shared" si="27"/>
        <v>0.41248081211326237</v>
      </c>
      <c r="AX97">
        <v>0.23480147138498389</v>
      </c>
      <c r="AY97">
        <v>0.22511022270381251</v>
      </c>
      <c r="AZ97">
        <v>0.21571516724172349</v>
      </c>
      <c r="BA97" s="100">
        <f t="shared" si="28"/>
        <v>0.22520895377683994</v>
      </c>
      <c r="BB97">
        <v>0.45381463971028552</v>
      </c>
      <c r="BC97">
        <v>0.48990960677521461</v>
      </c>
      <c r="BD97">
        <v>0.45028212951609692</v>
      </c>
      <c r="BE97" s="100">
        <f t="shared" si="29"/>
        <v>0.46466879200053235</v>
      </c>
      <c r="BF97">
        <v>0.46760751661011152</v>
      </c>
      <c r="BG97">
        <v>0.49540606233425533</v>
      </c>
      <c r="BH97">
        <v>0.50302459722261827</v>
      </c>
      <c r="BI97" s="100">
        <f t="shared" si="30"/>
        <v>0.48867939205566174</v>
      </c>
      <c r="BJ97">
        <v>0.42286856197781508</v>
      </c>
      <c r="BK97">
        <v>0.42477410818671762</v>
      </c>
      <c r="BL97">
        <v>0.42536403091049069</v>
      </c>
      <c r="BM97" s="100">
        <f t="shared" si="31"/>
        <v>0.4243355670250078</v>
      </c>
    </row>
    <row r="98" spans="1:65">
      <c r="A98" t="s">
        <v>1258</v>
      </c>
      <c r="B98">
        <v>1.006180389040559</v>
      </c>
      <c r="C98">
        <v>0.95257138032833188</v>
      </c>
      <c r="D98">
        <v>0.98893158025826322</v>
      </c>
      <c r="E98" s="100">
        <f t="shared" si="16"/>
        <v>0.98256111654238465</v>
      </c>
      <c r="F98">
        <v>1.2230190238688201</v>
      </c>
      <c r="G98">
        <v>1.223025726133139</v>
      </c>
      <c r="H98">
        <v>1.1645042812331119</v>
      </c>
      <c r="I98" s="100">
        <f t="shared" si="17"/>
        <v>1.2035163437450236</v>
      </c>
      <c r="J98">
        <v>1.3196052625162531</v>
      </c>
      <c r="K98">
        <v>1.256015935118753</v>
      </c>
      <c r="L98">
        <v>1.2710314569851331</v>
      </c>
      <c r="M98" s="100">
        <f t="shared" si="18"/>
        <v>1.2822175515400465</v>
      </c>
      <c r="N98">
        <v>5.837792399858753E-2</v>
      </c>
      <c r="O98">
        <v>5.2245629482327041E-2</v>
      </c>
      <c r="P98">
        <v>5.6076597544211779E-2</v>
      </c>
      <c r="Q98" s="100">
        <f t="shared" si="19"/>
        <v>5.5566717008375455E-2</v>
      </c>
      <c r="R98">
        <v>6.0063566585921331E-2</v>
      </c>
      <c r="S98">
        <v>5.9510514223372002E-2</v>
      </c>
      <c r="T98">
        <v>5.2081031115169651E-2</v>
      </c>
      <c r="U98" s="100">
        <f t="shared" si="20"/>
        <v>5.7218370641487659E-2</v>
      </c>
      <c r="V98">
        <v>4.3521731132935268E-2</v>
      </c>
      <c r="W98">
        <v>5.6318017727211789E-2</v>
      </c>
      <c r="X98">
        <v>5.8565448731965113E-2</v>
      </c>
      <c r="Y98" s="100">
        <f t="shared" si="21"/>
        <v>5.2801732530704054E-2</v>
      </c>
      <c r="Z98">
        <v>1.035362140327897</v>
      </c>
      <c r="AA98">
        <v>0.99381961095944094</v>
      </c>
      <c r="AB98">
        <v>1.098358617779549</v>
      </c>
      <c r="AC98" s="100">
        <f t="shared" si="22"/>
        <v>1.0425134563556291</v>
      </c>
      <c r="AD98">
        <v>1.6012466119187201</v>
      </c>
      <c r="AE98">
        <v>1.4013077134580469</v>
      </c>
      <c r="AF98">
        <v>1.484838264770826</v>
      </c>
      <c r="AG98" s="100">
        <f t="shared" si="23"/>
        <v>1.4957975300491977</v>
      </c>
      <c r="AH98">
        <v>0.65438112342846055</v>
      </c>
      <c r="AI98">
        <v>0.62517908045811776</v>
      </c>
      <c r="AJ98">
        <v>0.77234430345319838</v>
      </c>
      <c r="AK98" s="100">
        <f t="shared" si="24"/>
        <v>0.68396816911325897</v>
      </c>
      <c r="AL98">
        <v>8.9751500608091825E-2</v>
      </c>
      <c r="AM98">
        <v>8.5306142909516269E-2</v>
      </c>
      <c r="AN98">
        <v>8.8218623424704989E-2</v>
      </c>
      <c r="AO98" s="100">
        <f t="shared" si="25"/>
        <v>8.7758755647437695E-2</v>
      </c>
      <c r="AP98">
        <v>0.58536379393828264</v>
      </c>
      <c r="AQ98">
        <v>0.61554593906453814</v>
      </c>
      <c r="AR98">
        <v>0.66910290122764449</v>
      </c>
      <c r="AS98" s="100">
        <f t="shared" si="26"/>
        <v>0.62333754474348846</v>
      </c>
      <c r="AT98">
        <v>1.048650003343043</v>
      </c>
      <c r="AU98">
        <v>1.0495613726228079</v>
      </c>
      <c r="AV98">
        <v>1.0624878680349119</v>
      </c>
      <c r="AW98" s="100">
        <f t="shared" si="27"/>
        <v>1.053566414666921</v>
      </c>
      <c r="AX98">
        <v>5.690282495587657E-2</v>
      </c>
      <c r="AY98">
        <v>5.8267498416127828E-2</v>
      </c>
      <c r="AZ98">
        <v>5.8144130530156733E-2</v>
      </c>
      <c r="BA98" s="100">
        <f t="shared" si="28"/>
        <v>5.777148463405371E-2</v>
      </c>
      <c r="BB98">
        <v>1.3134693164215021</v>
      </c>
      <c r="BC98">
        <v>1.251356197407014</v>
      </c>
      <c r="BD98">
        <v>1.2246050569416289</v>
      </c>
      <c r="BE98" s="100">
        <f t="shared" si="29"/>
        <v>1.2631435235900483</v>
      </c>
      <c r="BF98">
        <v>1.067970874917513</v>
      </c>
      <c r="BG98">
        <v>1.1984935898272939</v>
      </c>
      <c r="BH98">
        <v>1.1129914172420929</v>
      </c>
      <c r="BI98" s="100">
        <f t="shared" si="30"/>
        <v>1.1264852939956334</v>
      </c>
      <c r="BJ98">
        <v>1.098722435175757</v>
      </c>
      <c r="BK98">
        <v>1.2222495114800429</v>
      </c>
      <c r="BL98">
        <v>1.195907625140693</v>
      </c>
      <c r="BM98" s="100">
        <f t="shared" si="31"/>
        <v>1.172293190598831</v>
      </c>
    </row>
    <row r="99" spans="1:65">
      <c r="A99" t="s">
        <v>583</v>
      </c>
      <c r="B99">
        <v>1.237099373429472</v>
      </c>
      <c r="C99">
        <v>1.1814908139771929</v>
      </c>
      <c r="D99">
        <v>1.184181296025542</v>
      </c>
      <c r="E99" s="100">
        <f t="shared" si="16"/>
        <v>1.2009238278107357</v>
      </c>
      <c r="F99">
        <v>1.229547235589737</v>
      </c>
      <c r="G99">
        <v>1.2607639153967409</v>
      </c>
      <c r="H99">
        <v>1.284365961412804</v>
      </c>
      <c r="I99" s="100">
        <f t="shared" si="17"/>
        <v>1.2582257041330938</v>
      </c>
      <c r="J99">
        <v>3.5230016980705718</v>
      </c>
      <c r="K99">
        <v>3.1950921156952758</v>
      </c>
      <c r="L99">
        <v>3.0782642184718179</v>
      </c>
      <c r="M99" s="100">
        <f t="shared" si="18"/>
        <v>3.2654526774125547</v>
      </c>
      <c r="N99">
        <v>0.30591695853405859</v>
      </c>
      <c r="O99">
        <v>0.30244526115550069</v>
      </c>
      <c r="P99">
        <v>0.31192329658629497</v>
      </c>
      <c r="Q99" s="100">
        <f t="shared" si="19"/>
        <v>0.30676183875861812</v>
      </c>
      <c r="R99">
        <v>0.30569448740015309</v>
      </c>
      <c r="S99">
        <v>0.31614156607096189</v>
      </c>
      <c r="T99">
        <v>0.30580061681091569</v>
      </c>
      <c r="U99" s="100">
        <f t="shared" si="20"/>
        <v>0.30921222342734356</v>
      </c>
      <c r="V99">
        <v>0.2060112136078244</v>
      </c>
      <c r="W99">
        <v>0.2088628822890406</v>
      </c>
      <c r="X99">
        <v>0.21283485545316649</v>
      </c>
      <c r="Y99" s="100">
        <f t="shared" si="21"/>
        <v>0.20923631711667715</v>
      </c>
      <c r="Z99">
        <v>0.92019062997279044</v>
      </c>
      <c r="AA99">
        <v>1.000616660015734</v>
      </c>
      <c r="AB99">
        <v>0.98020749718475986</v>
      </c>
      <c r="AC99" s="100">
        <f t="shared" si="22"/>
        <v>0.96700492905776148</v>
      </c>
      <c r="AD99">
        <v>2.7897441944332462</v>
      </c>
      <c r="AE99">
        <v>2.810158553747836</v>
      </c>
      <c r="AF99">
        <v>2.891462672627398</v>
      </c>
      <c r="AG99" s="100">
        <f t="shared" si="23"/>
        <v>2.8304551402694931</v>
      </c>
      <c r="AH99">
        <v>1.129718067066221</v>
      </c>
      <c r="AI99">
        <v>0.99938333998426565</v>
      </c>
      <c r="AJ99">
        <v>1.283638241171589</v>
      </c>
      <c r="AK99" s="100">
        <f t="shared" si="24"/>
        <v>1.1375798827406918</v>
      </c>
      <c r="AL99">
        <v>0.4168542218230718</v>
      </c>
      <c r="AM99">
        <v>0.4291654141263761</v>
      </c>
      <c r="AN99">
        <v>0.43445184260295328</v>
      </c>
      <c r="AO99" s="100">
        <f t="shared" si="25"/>
        <v>0.42682382618413373</v>
      </c>
      <c r="AP99">
        <v>0.9440039784023514</v>
      </c>
      <c r="AQ99">
        <v>0.97347084596287847</v>
      </c>
      <c r="AR99">
        <v>0.96939295592310715</v>
      </c>
      <c r="AS99" s="100">
        <f t="shared" si="26"/>
        <v>0.96228926009611226</v>
      </c>
      <c r="AT99">
        <v>0.89690649398500111</v>
      </c>
      <c r="AU99">
        <v>0.87379801827155901</v>
      </c>
      <c r="AV99">
        <v>0.82396095619379195</v>
      </c>
      <c r="AW99" s="100">
        <f t="shared" si="27"/>
        <v>0.86488848948345076</v>
      </c>
      <c r="AX99">
        <v>0.41423089024499521</v>
      </c>
      <c r="AY99">
        <v>0.38084698984813259</v>
      </c>
      <c r="AZ99">
        <v>0.40951654254332442</v>
      </c>
      <c r="BA99" s="100">
        <f t="shared" si="28"/>
        <v>0.40153147421215074</v>
      </c>
      <c r="BB99">
        <v>2.3463558133710429</v>
      </c>
      <c r="BC99">
        <v>2.4867518785128868</v>
      </c>
      <c r="BD99">
        <v>2.4482142246863452</v>
      </c>
      <c r="BE99" s="100">
        <f t="shared" si="29"/>
        <v>2.4271073055234251</v>
      </c>
      <c r="BF99">
        <v>1.692443248022871</v>
      </c>
      <c r="BG99">
        <v>1.7484353908546311</v>
      </c>
      <c r="BH99">
        <v>1.7365672705101061</v>
      </c>
      <c r="BI99" s="100">
        <f t="shared" si="30"/>
        <v>1.7258153031292027</v>
      </c>
      <c r="BJ99">
        <v>2.291895708677945</v>
      </c>
      <c r="BK99">
        <v>2.3229311066567528</v>
      </c>
      <c r="BL99">
        <v>2.3640366097690322</v>
      </c>
      <c r="BM99" s="100">
        <f t="shared" si="31"/>
        <v>2.3262878083679102</v>
      </c>
    </row>
    <row r="100" spans="1:65">
      <c r="A100" t="s">
        <v>1763</v>
      </c>
      <c r="B100">
        <v>0.23130698198731711</v>
      </c>
      <c r="C100">
        <v>0.23130698198731711</v>
      </c>
      <c r="D100">
        <v>0.23130698198731711</v>
      </c>
      <c r="E100" s="100">
        <f t="shared" si="16"/>
        <v>0.23130698198731711</v>
      </c>
      <c r="F100">
        <v>0.23130698198731711</v>
      </c>
      <c r="G100">
        <v>0.23130698198731711</v>
      </c>
      <c r="H100">
        <v>0.23130698198731711</v>
      </c>
      <c r="I100" s="100">
        <f t="shared" si="17"/>
        <v>0.23130698198731711</v>
      </c>
      <c r="J100">
        <v>0.23130698198731711</v>
      </c>
      <c r="K100">
        <v>0.23130698198731711</v>
      </c>
      <c r="L100">
        <v>0.23130698198731711</v>
      </c>
      <c r="M100" s="100">
        <f t="shared" si="18"/>
        <v>0.23130698198731711</v>
      </c>
      <c r="N100">
        <v>0.69984574889815665</v>
      </c>
      <c r="O100">
        <v>1.310425117151413</v>
      </c>
      <c r="P100">
        <v>1.3914327238069231</v>
      </c>
      <c r="Q100" s="100">
        <f t="shared" si="19"/>
        <v>1.133901196618831</v>
      </c>
      <c r="R100">
        <v>1.418406462103974</v>
      </c>
      <c r="S100">
        <v>0.61673408475589453</v>
      </c>
      <c r="T100">
        <v>0.64111885695335258</v>
      </c>
      <c r="U100" s="100">
        <f t="shared" si="20"/>
        <v>0.89208646793774038</v>
      </c>
      <c r="V100">
        <v>0.23130698198731711</v>
      </c>
      <c r="W100">
        <v>0.66178460303680986</v>
      </c>
      <c r="X100">
        <v>0.29206686722561209</v>
      </c>
      <c r="Y100" s="100">
        <f t="shared" si="21"/>
        <v>0.39505281741657972</v>
      </c>
      <c r="Z100">
        <v>0.23130698198731711</v>
      </c>
      <c r="AA100">
        <v>0.6332112236836055</v>
      </c>
      <c r="AB100">
        <v>0.23130698198731711</v>
      </c>
      <c r="AC100" s="100">
        <f t="shared" si="22"/>
        <v>0.36527506255274655</v>
      </c>
      <c r="AD100">
        <v>0.23130698198731711</v>
      </c>
      <c r="AE100">
        <v>0.23130698198731711</v>
      </c>
      <c r="AF100">
        <v>0.23130698198731711</v>
      </c>
      <c r="AG100" s="100">
        <f t="shared" si="23"/>
        <v>0.23130698198731711</v>
      </c>
      <c r="AH100">
        <v>0.23130698198731711</v>
      </c>
      <c r="AI100">
        <v>0.23130698198731711</v>
      </c>
      <c r="AJ100">
        <v>0.23130698198731711</v>
      </c>
      <c r="AK100" s="100">
        <f t="shared" si="24"/>
        <v>0.23130698198731711</v>
      </c>
      <c r="AL100">
        <v>2.048382174870865</v>
      </c>
      <c r="AM100">
        <v>0.23130698198731711</v>
      </c>
      <c r="AN100">
        <v>1.749582323687646</v>
      </c>
      <c r="AO100" s="100">
        <f t="shared" si="25"/>
        <v>1.3430904935152761</v>
      </c>
      <c r="AP100">
        <v>0.23130698198731711</v>
      </c>
      <c r="AQ100">
        <v>0.23130698198731711</v>
      </c>
      <c r="AR100">
        <v>0.23130698198731711</v>
      </c>
      <c r="AS100" s="100">
        <f t="shared" si="26"/>
        <v>0.23130698198731711</v>
      </c>
      <c r="AT100">
        <v>0.23130698198731711</v>
      </c>
      <c r="AU100">
        <v>0.23130698198731711</v>
      </c>
      <c r="AV100">
        <v>7.9653387880907562</v>
      </c>
      <c r="AW100" s="100">
        <f t="shared" si="27"/>
        <v>2.8093175840217968</v>
      </c>
      <c r="AX100">
        <v>1.143052221034722</v>
      </c>
      <c r="AY100">
        <v>0.85694777896527752</v>
      </c>
      <c r="AZ100">
        <v>1.940418944320508</v>
      </c>
      <c r="BA100" s="100">
        <f t="shared" si="28"/>
        <v>1.3134729814401691</v>
      </c>
      <c r="BB100">
        <v>0.23130698198731711</v>
      </c>
      <c r="BC100">
        <v>0.23130698198731711</v>
      </c>
      <c r="BD100">
        <v>0.23130698198731711</v>
      </c>
      <c r="BE100" s="100">
        <f t="shared" si="29"/>
        <v>0.23130698198731711</v>
      </c>
      <c r="BF100">
        <v>0.23130698198731711</v>
      </c>
      <c r="BG100">
        <v>0.23130698198731711</v>
      </c>
      <c r="BH100">
        <v>0.23130698198731711</v>
      </c>
      <c r="BI100" s="100">
        <f t="shared" si="30"/>
        <v>0.23130698198731711</v>
      </c>
      <c r="BJ100">
        <v>0.23130698198731711</v>
      </c>
      <c r="BK100">
        <v>0.23130698198731711</v>
      </c>
      <c r="BL100">
        <v>0.23130698198731711</v>
      </c>
      <c r="BM100" s="100">
        <f t="shared" si="31"/>
        <v>0.23130698198731711</v>
      </c>
    </row>
    <row r="101" spans="1:65">
      <c r="A101" t="s">
        <v>2164</v>
      </c>
      <c r="B101">
        <v>0.57716655902022895</v>
      </c>
      <c r="C101">
        <v>0.95785461921045656</v>
      </c>
      <c r="D101">
        <v>0.57716655902022895</v>
      </c>
      <c r="E101" s="100">
        <f t="shared" si="16"/>
        <v>0.70406257908363823</v>
      </c>
      <c r="F101">
        <v>0.57716655902022895</v>
      </c>
      <c r="G101">
        <v>0.57716655902022895</v>
      </c>
      <c r="H101">
        <v>0.57716655902022895</v>
      </c>
      <c r="I101" s="100">
        <f t="shared" si="17"/>
        <v>0.57716655902022895</v>
      </c>
      <c r="J101">
        <v>3.9657568829613692</v>
      </c>
      <c r="K101">
        <v>3.4219036692595179</v>
      </c>
      <c r="L101">
        <v>3.700417818811605</v>
      </c>
      <c r="M101" s="100">
        <f t="shared" si="18"/>
        <v>3.6960261236774969</v>
      </c>
      <c r="N101">
        <v>1</v>
      </c>
      <c r="O101">
        <v>0.97605601970701417</v>
      </c>
      <c r="P101">
        <v>0.97599955167214392</v>
      </c>
      <c r="Q101" s="100">
        <f t="shared" si="19"/>
        <v>0.98401852379305266</v>
      </c>
      <c r="R101">
        <v>1.097994072545138</v>
      </c>
      <c r="S101">
        <v>1.172752431964122</v>
      </c>
      <c r="T101">
        <v>1.1237603262109259</v>
      </c>
      <c r="U101" s="100">
        <f t="shared" si="20"/>
        <v>1.1315022769067287</v>
      </c>
      <c r="V101">
        <v>0.77774375590000211</v>
      </c>
      <c r="W101">
        <v>0.79593735297613433</v>
      </c>
      <c r="X101">
        <v>0.81478426328072762</v>
      </c>
      <c r="Y101" s="100">
        <f t="shared" si="21"/>
        <v>0.79615512405228805</v>
      </c>
      <c r="Z101">
        <v>0.57716655902022895</v>
      </c>
      <c r="AA101">
        <v>0.57716655902022895</v>
      </c>
      <c r="AB101">
        <v>0.57716655902022895</v>
      </c>
      <c r="AC101" s="100">
        <f t="shared" si="22"/>
        <v>0.57716655902022895</v>
      </c>
      <c r="AD101">
        <v>0.57716655902022895</v>
      </c>
      <c r="AE101">
        <v>0.57716655902022895</v>
      </c>
      <c r="AF101">
        <v>0.57716655902022895</v>
      </c>
      <c r="AG101" s="100">
        <f t="shared" si="23"/>
        <v>0.57716655902022895</v>
      </c>
      <c r="AH101">
        <v>0.64373220050962543</v>
      </c>
      <c r="AI101">
        <v>0.57716655902022895</v>
      </c>
      <c r="AJ101">
        <v>0.74751146107963506</v>
      </c>
      <c r="AK101" s="100">
        <f t="shared" si="24"/>
        <v>0.65613674020316315</v>
      </c>
      <c r="AL101">
        <v>0.85021190848156292</v>
      </c>
      <c r="AM101">
        <v>0.86502674098240517</v>
      </c>
      <c r="AN101">
        <v>0.87785527298956079</v>
      </c>
      <c r="AO101" s="100">
        <f t="shared" si="25"/>
        <v>0.86436464081784303</v>
      </c>
      <c r="AP101">
        <v>0.66509761622782226</v>
      </c>
      <c r="AQ101">
        <v>0.66469348834265074</v>
      </c>
      <c r="AR101">
        <v>0.68887267770353722</v>
      </c>
      <c r="AS101" s="100">
        <f t="shared" si="26"/>
        <v>0.67288792742467007</v>
      </c>
      <c r="AT101">
        <v>1.915041385983749</v>
      </c>
      <c r="AU101">
        <v>1.933335243424303</v>
      </c>
      <c r="AV101">
        <v>1.9021283363334771</v>
      </c>
      <c r="AW101" s="100">
        <f t="shared" si="27"/>
        <v>1.9168349885805096</v>
      </c>
      <c r="AX101">
        <v>0.92201185921907447</v>
      </c>
      <c r="AY101">
        <v>0.91825033881306206</v>
      </c>
      <c r="AZ101">
        <v>0.91927963326098083</v>
      </c>
      <c r="BA101" s="100">
        <f t="shared" si="28"/>
        <v>0.91984727709770586</v>
      </c>
      <c r="BB101">
        <v>1.145566188718812</v>
      </c>
      <c r="BC101">
        <v>1.162915502292488</v>
      </c>
      <c r="BD101">
        <v>1.155747070645472</v>
      </c>
      <c r="BE101" s="100">
        <f t="shared" si="29"/>
        <v>1.1547429205522575</v>
      </c>
      <c r="BF101">
        <v>1.1026005946788711</v>
      </c>
      <c r="BG101">
        <v>1.1660358222420431</v>
      </c>
      <c r="BH101">
        <v>1.1675745519278899</v>
      </c>
      <c r="BI101" s="100">
        <f t="shared" si="30"/>
        <v>1.1454036562829346</v>
      </c>
      <c r="BJ101">
        <v>1.0755580741321451</v>
      </c>
      <c r="BK101">
        <v>1.0952534219988239</v>
      </c>
      <c r="BL101">
        <v>1.0829854939267161</v>
      </c>
      <c r="BM101" s="100">
        <f t="shared" si="31"/>
        <v>1.0845989966858951</v>
      </c>
    </row>
    <row r="102" spans="1:65">
      <c r="A102" t="s">
        <v>1954</v>
      </c>
      <c r="B102">
        <v>0.99176246948656321</v>
      </c>
      <c r="C102">
        <v>0.89687524430607457</v>
      </c>
      <c r="D102">
        <v>1.0322824740518211</v>
      </c>
      <c r="E102" s="100">
        <f t="shared" si="16"/>
        <v>0.97364006261481961</v>
      </c>
      <c r="F102">
        <v>0.98386848295908957</v>
      </c>
      <c r="G102">
        <v>0.96466231517918843</v>
      </c>
      <c r="H102">
        <v>0.98763513392049007</v>
      </c>
      <c r="I102" s="100">
        <f t="shared" si="17"/>
        <v>0.97872197735292266</v>
      </c>
      <c r="J102">
        <v>1.254861246691547</v>
      </c>
      <c r="K102">
        <v>1.113409858531367</v>
      </c>
      <c r="L102">
        <v>1.1047455893216449</v>
      </c>
      <c r="M102" s="100">
        <f t="shared" si="18"/>
        <v>1.1576722315148531</v>
      </c>
      <c r="N102">
        <v>8.2637547194185235</v>
      </c>
      <c r="O102">
        <v>7.8526244377563517</v>
      </c>
      <c r="P102">
        <v>7.9834914938634496</v>
      </c>
      <c r="Q102" s="100">
        <f t="shared" si="19"/>
        <v>8.0332902170127749</v>
      </c>
      <c r="R102">
        <v>6.5915129271619861</v>
      </c>
      <c r="S102">
        <v>6.9264956966595443</v>
      </c>
      <c r="T102">
        <v>6.9246501537011822</v>
      </c>
      <c r="U102" s="100">
        <f t="shared" si="20"/>
        <v>6.8142195925075706</v>
      </c>
      <c r="V102">
        <v>0.6235579409351002</v>
      </c>
      <c r="W102">
        <v>0.69260118922448732</v>
      </c>
      <c r="X102">
        <v>0.65711509172948424</v>
      </c>
      <c r="Y102" s="100">
        <f t="shared" si="21"/>
        <v>0.65775807396302388</v>
      </c>
      <c r="Z102">
        <v>0.82563925101349134</v>
      </c>
      <c r="AA102">
        <v>0.8097017156087073</v>
      </c>
      <c r="AB102">
        <v>0.86485186533828262</v>
      </c>
      <c r="AC102" s="100">
        <f t="shared" si="22"/>
        <v>0.83339761065349371</v>
      </c>
      <c r="AD102">
        <v>5.5691473461932564</v>
      </c>
      <c r="AE102">
        <v>5.6593821475857444</v>
      </c>
      <c r="AF102">
        <v>5.749623324452263</v>
      </c>
      <c r="AG102" s="100">
        <f t="shared" si="23"/>
        <v>5.659384272743754</v>
      </c>
      <c r="AH102">
        <v>0.84473243703226486</v>
      </c>
      <c r="AI102">
        <v>0.77101460756971529</v>
      </c>
      <c r="AJ102">
        <v>0.94339613767512176</v>
      </c>
      <c r="AK102" s="100">
        <f t="shared" si="24"/>
        <v>0.85304772742570067</v>
      </c>
      <c r="AL102">
        <v>0.57216733508111906</v>
      </c>
      <c r="AM102">
        <v>0.46574687737643178</v>
      </c>
      <c r="AN102">
        <v>0.53299663165939171</v>
      </c>
      <c r="AO102" s="100">
        <f t="shared" si="25"/>
        <v>0.52363694803898087</v>
      </c>
      <c r="AP102">
        <v>0.472122142376668</v>
      </c>
      <c r="AQ102">
        <v>0.49304414879896519</v>
      </c>
      <c r="AR102">
        <v>0.46370045472807242</v>
      </c>
      <c r="AS102" s="100">
        <f t="shared" si="26"/>
        <v>0.47628891530123524</v>
      </c>
      <c r="AT102">
        <v>1.0101743159116361</v>
      </c>
      <c r="AU102">
        <v>1.008237530513437</v>
      </c>
      <c r="AV102">
        <v>0.94006207830419919</v>
      </c>
      <c r="AW102" s="100">
        <f t="shared" si="27"/>
        <v>0.98615797490975743</v>
      </c>
      <c r="AX102">
        <v>0.81753111126811728</v>
      </c>
      <c r="AY102">
        <v>0.94173945507046675</v>
      </c>
      <c r="AZ102">
        <v>0.95122229333953179</v>
      </c>
      <c r="BA102" s="100">
        <f t="shared" si="28"/>
        <v>0.90349761989270527</v>
      </c>
      <c r="BB102">
        <v>2.8200989640795342</v>
      </c>
      <c r="BC102">
        <v>3.190704328925964</v>
      </c>
      <c r="BD102">
        <v>3.075486762216558</v>
      </c>
      <c r="BE102" s="100">
        <f t="shared" si="29"/>
        <v>3.0287633517406856</v>
      </c>
      <c r="BF102">
        <v>1.3073076728516431</v>
      </c>
      <c r="BG102">
        <v>1.3592458378606169</v>
      </c>
      <c r="BH102">
        <v>1.4292456162867651</v>
      </c>
      <c r="BI102" s="100">
        <f t="shared" si="30"/>
        <v>1.3652663756663417</v>
      </c>
      <c r="BJ102">
        <v>3.2729649800437208</v>
      </c>
      <c r="BK102">
        <v>3.4702322846479841</v>
      </c>
      <c r="BL102">
        <v>3.378744963898094</v>
      </c>
      <c r="BM102" s="100">
        <f t="shared" si="31"/>
        <v>3.373980742863266</v>
      </c>
    </row>
    <row r="103" spans="1:65">
      <c r="A103" t="s">
        <v>1454</v>
      </c>
      <c r="B103">
        <v>0.92514113707967571</v>
      </c>
      <c r="C103">
        <v>0.93106073280411605</v>
      </c>
      <c r="D103">
        <v>1.003108146618036</v>
      </c>
      <c r="E103" s="100">
        <f t="shared" si="16"/>
        <v>0.9531033388339426</v>
      </c>
      <c r="F103">
        <v>1.6121062017414429</v>
      </c>
      <c r="G103">
        <v>1.8491435054399481</v>
      </c>
      <c r="H103">
        <v>1.696649122450449</v>
      </c>
      <c r="I103" s="100">
        <f t="shared" si="17"/>
        <v>1.7192996098772799</v>
      </c>
      <c r="J103">
        <v>1.39532358174839</v>
      </c>
      <c r="K103">
        <v>1.4223332740315071</v>
      </c>
      <c r="L103">
        <v>1.4480981622715401</v>
      </c>
      <c r="M103" s="100">
        <f t="shared" si="18"/>
        <v>1.4219183393504791</v>
      </c>
      <c r="N103">
        <v>0.35130033965211871</v>
      </c>
      <c r="O103">
        <v>0.36091907261204842</v>
      </c>
      <c r="P103">
        <v>0.3455172145077901</v>
      </c>
      <c r="Q103" s="100">
        <f t="shared" si="19"/>
        <v>0.35257887559065243</v>
      </c>
      <c r="R103">
        <v>0.3439800234156245</v>
      </c>
      <c r="S103">
        <v>0.36109788231239148</v>
      </c>
      <c r="T103">
        <v>0.38805752390878462</v>
      </c>
      <c r="U103" s="100">
        <f t="shared" si="20"/>
        <v>0.36437847654560018</v>
      </c>
      <c r="V103">
        <v>0.50780363262972683</v>
      </c>
      <c r="W103">
        <v>0.51570417103372868</v>
      </c>
      <c r="X103">
        <v>0.49634042243272808</v>
      </c>
      <c r="Y103" s="100">
        <f t="shared" si="21"/>
        <v>0.50661607536539455</v>
      </c>
      <c r="Z103">
        <v>1.0350935563547821</v>
      </c>
      <c r="AA103">
        <v>1.1553573110407791</v>
      </c>
      <c r="AB103">
        <v>1.2219816081040069</v>
      </c>
      <c r="AC103" s="100">
        <f t="shared" si="22"/>
        <v>1.1374774918331891</v>
      </c>
      <c r="AD103">
        <v>1.385225514050145</v>
      </c>
      <c r="AE103">
        <v>1.5519340608763901</v>
      </c>
      <c r="AF103">
        <v>1.5516347380413229</v>
      </c>
      <c r="AG103" s="100">
        <f t="shared" si="23"/>
        <v>1.496264770989286</v>
      </c>
      <c r="AH103">
        <v>0.98093248138727884</v>
      </c>
      <c r="AI103">
        <v>0.82265990023031121</v>
      </c>
      <c r="AJ103">
        <v>1.019510391667225</v>
      </c>
      <c r="AK103" s="100">
        <f t="shared" si="24"/>
        <v>0.9410342577616051</v>
      </c>
      <c r="AL103">
        <v>0.31349427960004911</v>
      </c>
      <c r="AM103">
        <v>0.36951504943283658</v>
      </c>
      <c r="AN103">
        <v>0.35000350180128009</v>
      </c>
      <c r="AO103" s="100">
        <f t="shared" si="25"/>
        <v>0.34433761027805526</v>
      </c>
      <c r="AP103">
        <v>0.80883598995172101</v>
      </c>
      <c r="AQ103">
        <v>0.89719589460654992</v>
      </c>
      <c r="AR103">
        <v>1.0334523336104431</v>
      </c>
      <c r="AS103" s="100">
        <f t="shared" si="26"/>
        <v>0.91316140605623808</v>
      </c>
      <c r="AT103">
        <v>0.93094719141871263</v>
      </c>
      <c r="AU103">
        <v>0.9475709140961085</v>
      </c>
      <c r="AV103">
        <v>1.098005009014364</v>
      </c>
      <c r="AW103" s="100">
        <f t="shared" si="27"/>
        <v>0.99217437150972831</v>
      </c>
      <c r="AX103">
        <v>0.3267623303016105</v>
      </c>
      <c r="AY103">
        <v>0.32304203121243441</v>
      </c>
      <c r="AZ103">
        <v>0.32745965422466122</v>
      </c>
      <c r="BA103" s="100">
        <f t="shared" si="28"/>
        <v>0.32575467191290208</v>
      </c>
      <c r="BB103">
        <v>1.114482956883188</v>
      </c>
      <c r="BC103">
        <v>1.3198362030396169</v>
      </c>
      <c r="BD103">
        <v>1.1696514881597091</v>
      </c>
      <c r="BE103" s="100">
        <f t="shared" si="29"/>
        <v>1.2013235493608381</v>
      </c>
      <c r="BF103">
        <v>1.00015639426756</v>
      </c>
      <c r="BG103">
        <v>1.124315892602467</v>
      </c>
      <c r="BH103">
        <v>0.99984360573244047</v>
      </c>
      <c r="BI103" s="100">
        <f t="shared" si="30"/>
        <v>1.0414386308674892</v>
      </c>
      <c r="BJ103">
        <v>1.057369564427092</v>
      </c>
      <c r="BK103">
        <v>1.120981187250788</v>
      </c>
      <c r="BL103">
        <v>1.0307499356102181</v>
      </c>
      <c r="BM103" s="100">
        <f t="shared" si="31"/>
        <v>1.0697002290960327</v>
      </c>
    </row>
    <row r="104" spans="1:65">
      <c r="A104" t="s">
        <v>1178</v>
      </c>
      <c r="B104">
        <v>2.197955436292153</v>
      </c>
      <c r="C104">
        <v>0.72889050678274192</v>
      </c>
      <c r="D104">
        <v>0.62462681365139638</v>
      </c>
      <c r="E104" s="100">
        <f t="shared" si="16"/>
        <v>1.183824252242097</v>
      </c>
      <c r="F104">
        <v>1.696266378941059</v>
      </c>
      <c r="G104">
        <v>1.7043324470002399</v>
      </c>
      <c r="H104">
        <v>1.7137750819058759</v>
      </c>
      <c r="I104" s="100">
        <f t="shared" si="17"/>
        <v>1.7047913026157249</v>
      </c>
      <c r="J104">
        <v>0.64856197768061152</v>
      </c>
      <c r="K104">
        <v>0.64322014762420832</v>
      </c>
      <c r="L104">
        <v>0.67592768570545103</v>
      </c>
      <c r="M104" s="100">
        <f t="shared" si="18"/>
        <v>0.65590327033675699</v>
      </c>
      <c r="N104">
        <v>0.14176672419987241</v>
      </c>
      <c r="O104">
        <v>0.10869218106456489</v>
      </c>
      <c r="P104">
        <v>8.9284405681190573E-2</v>
      </c>
      <c r="Q104" s="100">
        <f t="shared" si="19"/>
        <v>0.11324777031520929</v>
      </c>
      <c r="R104">
        <v>0.12585264627921819</v>
      </c>
      <c r="S104">
        <v>8.9284405681190573E-2</v>
      </c>
      <c r="T104">
        <v>8.9284405681190573E-2</v>
      </c>
      <c r="U104" s="100">
        <f t="shared" si="20"/>
        <v>0.10147381921386645</v>
      </c>
      <c r="V104">
        <v>0.38273831050176621</v>
      </c>
      <c r="W104">
        <v>8.9284405681190573E-2</v>
      </c>
      <c r="X104">
        <v>0.1689090119401758</v>
      </c>
      <c r="Y104" s="100">
        <f t="shared" si="21"/>
        <v>0.21364390937437752</v>
      </c>
      <c r="Z104">
        <v>0.70698995681136956</v>
      </c>
      <c r="AA104">
        <v>1.2227765362229821</v>
      </c>
      <c r="AB104">
        <v>0.74170231957918342</v>
      </c>
      <c r="AC104" s="100">
        <f t="shared" si="22"/>
        <v>0.89048960420451173</v>
      </c>
      <c r="AD104">
        <v>1.260412725781092</v>
      </c>
      <c r="AE104">
        <v>1.4947511127819639</v>
      </c>
      <c r="AF104">
        <v>1.396457209653424</v>
      </c>
      <c r="AG104" s="100">
        <f t="shared" si="23"/>
        <v>1.3838736827388267</v>
      </c>
      <c r="AH104">
        <v>1.598133934204812</v>
      </c>
      <c r="AI104">
        <v>1.9861211319246139</v>
      </c>
      <c r="AJ104">
        <v>2.3735831430288998</v>
      </c>
      <c r="AK104" s="100">
        <f t="shared" si="24"/>
        <v>1.985946069719442</v>
      </c>
      <c r="AL104">
        <v>0.53734782844420237</v>
      </c>
      <c r="AM104">
        <v>8.9284405681190573E-2</v>
      </c>
      <c r="AN104">
        <v>8.9284405681190573E-2</v>
      </c>
      <c r="AO104" s="100">
        <f t="shared" si="25"/>
        <v>0.23863887993552782</v>
      </c>
      <c r="AP104">
        <v>1.4196104026867631</v>
      </c>
      <c r="AQ104">
        <v>1.4026033527341579</v>
      </c>
      <c r="AR104">
        <v>1.674379532080472</v>
      </c>
      <c r="AS104" s="100">
        <f t="shared" si="26"/>
        <v>1.4988644291671311</v>
      </c>
      <c r="AT104">
        <v>0.87796009534981956</v>
      </c>
      <c r="AU104">
        <v>2.831387094410263</v>
      </c>
      <c r="AV104">
        <v>0.85245681881687341</v>
      </c>
      <c r="AW104" s="100">
        <f t="shared" si="27"/>
        <v>1.5206013361923185</v>
      </c>
      <c r="AX104">
        <v>8.9284405681190573E-2</v>
      </c>
      <c r="AY104">
        <v>8.9284405681190573E-2</v>
      </c>
      <c r="AZ104">
        <v>0.15271223288615521</v>
      </c>
      <c r="BA104" s="100">
        <f t="shared" si="28"/>
        <v>0.11042701474951211</v>
      </c>
      <c r="BB104">
        <v>1.0877165910711719</v>
      </c>
      <c r="BC104">
        <v>1.121564466284688</v>
      </c>
      <c r="BD104">
        <v>1.17697656946792</v>
      </c>
      <c r="BE104" s="100">
        <f t="shared" si="29"/>
        <v>1.1287525422745934</v>
      </c>
      <c r="BF104">
        <v>0.48281808643803131</v>
      </c>
      <c r="BG104">
        <v>0.57283441697136228</v>
      </c>
      <c r="BH104">
        <v>1</v>
      </c>
      <c r="BI104" s="100">
        <f t="shared" si="30"/>
        <v>0.68521750113646451</v>
      </c>
      <c r="BJ104">
        <v>0.52891862794922218</v>
      </c>
      <c r="BK104">
        <v>1.357436708012328</v>
      </c>
      <c r="BL104">
        <v>1.238844327299397</v>
      </c>
      <c r="BM104" s="100">
        <f t="shared" si="31"/>
        <v>1.0417332210869823</v>
      </c>
    </row>
    <row r="105" spans="1:65">
      <c r="A105" t="s">
        <v>1231</v>
      </c>
      <c r="B105">
        <v>0.40394539998054502</v>
      </c>
      <c r="C105">
        <v>0.4470670769346487</v>
      </c>
      <c r="D105">
        <v>0.49074058336982662</v>
      </c>
      <c r="E105" s="100">
        <f t="shared" si="16"/>
        <v>0.44725102009500678</v>
      </c>
      <c r="F105">
        <v>0.33330110109147237</v>
      </c>
      <c r="G105">
        <v>0.33330110109147237</v>
      </c>
      <c r="H105">
        <v>0.33330110109147237</v>
      </c>
      <c r="I105" s="100">
        <f t="shared" si="17"/>
        <v>0.33330110109147237</v>
      </c>
      <c r="J105">
        <v>1.700758277351812</v>
      </c>
      <c r="K105">
        <v>1.473084571303348</v>
      </c>
      <c r="L105">
        <v>1.625073164416617</v>
      </c>
      <c r="M105" s="100">
        <f t="shared" si="18"/>
        <v>1.5996386710239257</v>
      </c>
      <c r="N105">
        <v>1.16636487211189</v>
      </c>
      <c r="O105">
        <v>1.0625351538161401</v>
      </c>
      <c r="P105">
        <v>1.0193331976059421</v>
      </c>
      <c r="Q105" s="100">
        <f t="shared" si="19"/>
        <v>1.0827444078446573</v>
      </c>
      <c r="R105">
        <v>1.286274453079487</v>
      </c>
      <c r="S105">
        <v>1.3485863437753021</v>
      </c>
      <c r="T105">
        <v>1.328901580886594</v>
      </c>
      <c r="U105" s="100">
        <f t="shared" si="20"/>
        <v>1.3212541259137944</v>
      </c>
      <c r="V105">
        <v>0.44713592905338823</v>
      </c>
      <c r="W105">
        <v>0.52368878119093187</v>
      </c>
      <c r="X105">
        <v>0.43098779285203631</v>
      </c>
      <c r="Y105" s="100">
        <f t="shared" si="21"/>
        <v>0.46727083436545214</v>
      </c>
      <c r="Z105">
        <v>0.33330110109147237</v>
      </c>
      <c r="AA105">
        <v>0.33330110109147237</v>
      </c>
      <c r="AB105">
        <v>0.33330110109147237</v>
      </c>
      <c r="AC105" s="100">
        <f t="shared" si="22"/>
        <v>0.33330110109147237</v>
      </c>
      <c r="AD105">
        <v>1.774172572194376</v>
      </c>
      <c r="AE105">
        <v>2.1842301888334452</v>
      </c>
      <c r="AF105">
        <v>2.091163821393843</v>
      </c>
      <c r="AG105" s="100">
        <f t="shared" si="23"/>
        <v>2.0165221941405549</v>
      </c>
      <c r="AH105">
        <v>0.35700040537408151</v>
      </c>
      <c r="AI105">
        <v>0.33330110109147237</v>
      </c>
      <c r="AJ105">
        <v>0.37352939793812501</v>
      </c>
      <c r="AK105" s="100">
        <f t="shared" si="24"/>
        <v>0.35461030146789296</v>
      </c>
      <c r="AL105">
        <v>0.87430850450232833</v>
      </c>
      <c r="AM105">
        <v>0.67912967161083215</v>
      </c>
      <c r="AN105">
        <v>0.73470577110214375</v>
      </c>
      <c r="AO105" s="100">
        <f t="shared" si="25"/>
        <v>0.76271464907176811</v>
      </c>
      <c r="AP105">
        <v>0.37474674968457838</v>
      </c>
      <c r="AQ105">
        <v>0.42735063628542819</v>
      </c>
      <c r="AR105">
        <v>0.46851277615431258</v>
      </c>
      <c r="AS105" s="100">
        <f t="shared" si="26"/>
        <v>0.42353672070810638</v>
      </c>
      <c r="AT105">
        <v>0.76378161583338366</v>
      </c>
      <c r="AU105">
        <v>0.87188233520060954</v>
      </c>
      <c r="AV105">
        <v>0.71176832419222613</v>
      </c>
      <c r="AW105" s="100">
        <f t="shared" si="27"/>
        <v>0.78247742507540641</v>
      </c>
      <c r="AX105">
        <v>1.545187493649079</v>
      </c>
      <c r="AY105">
        <v>1.336960027077976</v>
      </c>
      <c r="AZ105">
        <v>1.6073952382829351</v>
      </c>
      <c r="BA105" s="100">
        <f t="shared" si="28"/>
        <v>1.49651425300333</v>
      </c>
      <c r="BB105">
        <v>1.073083124830265</v>
      </c>
      <c r="BC105">
        <v>1.0247343280969801</v>
      </c>
      <c r="BD105">
        <v>0.98066680239405757</v>
      </c>
      <c r="BE105" s="100">
        <f t="shared" si="29"/>
        <v>1.0261614184404342</v>
      </c>
      <c r="BF105">
        <v>1.119735353284778</v>
      </c>
      <c r="BG105">
        <v>0.97091858634739148</v>
      </c>
      <c r="BH105">
        <v>1.163652301139785</v>
      </c>
      <c r="BI105" s="100">
        <f t="shared" si="30"/>
        <v>1.0847687469239848</v>
      </c>
      <c r="BJ105">
        <v>0.83512846669875429</v>
      </c>
      <c r="BK105">
        <v>1.127862940889516</v>
      </c>
      <c r="BL105">
        <v>1.115681467823026</v>
      </c>
      <c r="BM105" s="100">
        <f t="shared" si="31"/>
        <v>1.0262242918037654</v>
      </c>
    </row>
    <row r="106" spans="1:65">
      <c r="A106" t="s">
        <v>1244</v>
      </c>
      <c r="B106">
        <v>1.134085316056497</v>
      </c>
      <c r="C106">
        <v>0.93887272305404534</v>
      </c>
      <c r="D106">
        <v>0.95430061575311853</v>
      </c>
      <c r="E106" s="100">
        <f t="shared" si="16"/>
        <v>1.009086218287887</v>
      </c>
      <c r="F106">
        <v>0.97443736410414761</v>
      </c>
      <c r="G106">
        <v>1.034715927385601</v>
      </c>
      <c r="H106">
        <v>0.96302118826602745</v>
      </c>
      <c r="I106" s="100">
        <f t="shared" si="17"/>
        <v>0.99072482658525873</v>
      </c>
      <c r="J106">
        <v>1.241857691791068</v>
      </c>
      <c r="K106">
        <v>1.1703650525028251</v>
      </c>
      <c r="L106">
        <v>1.149921985592113</v>
      </c>
      <c r="M106" s="100">
        <f t="shared" si="18"/>
        <v>1.1873815766286686</v>
      </c>
      <c r="N106">
        <v>0.88208407881118822</v>
      </c>
      <c r="O106">
        <v>0.82906526539422409</v>
      </c>
      <c r="P106">
        <v>0.8595756502095554</v>
      </c>
      <c r="Q106" s="100">
        <f t="shared" si="19"/>
        <v>0.85690833147165602</v>
      </c>
      <c r="R106">
        <v>0.96162022096835043</v>
      </c>
      <c r="S106">
        <v>0.82896632802034942</v>
      </c>
      <c r="T106">
        <v>0.84283551696802372</v>
      </c>
      <c r="U106" s="100">
        <f t="shared" si="20"/>
        <v>0.87780735531890786</v>
      </c>
      <c r="V106">
        <v>0.96822649123884907</v>
      </c>
      <c r="W106">
        <v>0.94436181080744697</v>
      </c>
      <c r="X106">
        <v>0.99873370724149402</v>
      </c>
      <c r="Y106" s="100">
        <f t="shared" si="21"/>
        <v>0.97044066976259657</v>
      </c>
      <c r="Z106">
        <v>3.06533616437406</v>
      </c>
      <c r="AA106">
        <v>3.0030830786986948</v>
      </c>
      <c r="AB106">
        <v>2.9622134931213</v>
      </c>
      <c r="AC106" s="100">
        <f t="shared" si="22"/>
        <v>3.0102109120646854</v>
      </c>
      <c r="AD106">
        <v>2.135823057724676</v>
      </c>
      <c r="AE106">
        <v>2.2483155560007542</v>
      </c>
      <c r="AF106">
        <v>2.1031159815370888</v>
      </c>
      <c r="AG106" s="100">
        <f t="shared" si="23"/>
        <v>2.1624181984208395</v>
      </c>
      <c r="AH106">
        <v>0.83371637823722822</v>
      </c>
      <c r="AI106">
        <v>0.82258187463789711</v>
      </c>
      <c r="AJ106">
        <v>0.8891068719047962</v>
      </c>
      <c r="AK106" s="100">
        <f t="shared" si="24"/>
        <v>0.84846837492664051</v>
      </c>
      <c r="AL106">
        <v>1.1181067541305909</v>
      </c>
      <c r="AM106">
        <v>0.93404732551329039</v>
      </c>
      <c r="AN106">
        <v>0.94432308087461347</v>
      </c>
      <c r="AO106" s="100">
        <f t="shared" si="25"/>
        <v>0.99882572017283167</v>
      </c>
      <c r="AP106">
        <v>0.81646219315990654</v>
      </c>
      <c r="AQ106">
        <v>0.91047206330724406</v>
      </c>
      <c r="AR106">
        <v>0.87061332897680266</v>
      </c>
      <c r="AS106" s="100">
        <f t="shared" si="26"/>
        <v>0.86584919514798442</v>
      </c>
      <c r="AT106">
        <v>1.0012662927585061</v>
      </c>
      <c r="AU106">
        <v>1.0516701315286121</v>
      </c>
      <c r="AV106">
        <v>1.1615768786526071</v>
      </c>
      <c r="AW106" s="100">
        <f t="shared" si="27"/>
        <v>1.0715044343132416</v>
      </c>
      <c r="AX106">
        <v>0.97880293171507937</v>
      </c>
      <c r="AY106">
        <v>0.86421549616300797</v>
      </c>
      <c r="AZ106">
        <v>0.82614150755559379</v>
      </c>
      <c r="BA106" s="100">
        <f t="shared" si="28"/>
        <v>0.88971997847789375</v>
      </c>
      <c r="BB106">
        <v>1.137437215698087</v>
      </c>
      <c r="BC106">
        <v>1.1570556871297439</v>
      </c>
      <c r="BD106">
        <v>1.1157047941143181</v>
      </c>
      <c r="BE106" s="100">
        <f t="shared" si="29"/>
        <v>1.1367325656473832</v>
      </c>
      <c r="BF106">
        <v>1.30809820009679</v>
      </c>
      <c r="BG106">
        <v>1.272177595754918</v>
      </c>
      <c r="BH106">
        <v>1.164837586906889</v>
      </c>
      <c r="BI106" s="100">
        <f t="shared" si="30"/>
        <v>1.2483711275861991</v>
      </c>
      <c r="BJ106">
        <v>1.2015306773636389</v>
      </c>
      <c r="BK106">
        <v>1.113606335935339</v>
      </c>
      <c r="BL106">
        <v>1.068030711428376</v>
      </c>
      <c r="BM106" s="100">
        <f t="shared" si="31"/>
        <v>1.127722574909118</v>
      </c>
    </row>
    <row r="107" spans="1:65">
      <c r="A107" t="s">
        <v>1237</v>
      </c>
      <c r="B107">
        <v>1.566147938810446</v>
      </c>
      <c r="C107">
        <v>0.78255800355299487</v>
      </c>
      <c r="D107">
        <v>0.93137125270984911</v>
      </c>
      <c r="E107" s="100">
        <f t="shared" si="16"/>
        <v>1.09335906502443</v>
      </c>
      <c r="F107">
        <v>1.6668012409037509</v>
      </c>
      <c r="G107">
        <v>0.95733761620250313</v>
      </c>
      <c r="H107">
        <v>0.90189067988197424</v>
      </c>
      <c r="I107" s="100">
        <f t="shared" si="17"/>
        <v>1.175343178996076</v>
      </c>
      <c r="J107">
        <v>1.2512019124820839</v>
      </c>
      <c r="K107">
        <v>0.60386222183828409</v>
      </c>
      <c r="L107">
        <v>1.1366927529128861</v>
      </c>
      <c r="M107" s="100">
        <f t="shared" si="18"/>
        <v>0.99725229574441798</v>
      </c>
      <c r="N107">
        <v>0.21839811995677169</v>
      </c>
      <c r="O107">
        <v>0.21839811995677169</v>
      </c>
      <c r="P107">
        <v>0.21839811995677169</v>
      </c>
      <c r="Q107" s="100">
        <f t="shared" si="19"/>
        <v>0.21839811995677169</v>
      </c>
      <c r="R107">
        <v>0.21839811995677169</v>
      </c>
      <c r="S107">
        <v>0.21839811995677169</v>
      </c>
      <c r="T107">
        <v>0.21839811995677169</v>
      </c>
      <c r="U107" s="100">
        <f t="shared" si="20"/>
        <v>0.21839811995677169</v>
      </c>
      <c r="V107">
        <v>0.34866245549206859</v>
      </c>
      <c r="W107">
        <v>0.26799195845475859</v>
      </c>
      <c r="X107">
        <v>0.21839811995677169</v>
      </c>
      <c r="Y107" s="100">
        <f t="shared" si="21"/>
        <v>0.27835084463453297</v>
      </c>
      <c r="Z107">
        <v>1.45552203932271</v>
      </c>
      <c r="AA107">
        <v>1.435667344239135</v>
      </c>
      <c r="AB107">
        <v>1.582332106886029</v>
      </c>
      <c r="AC107" s="100">
        <f t="shared" si="22"/>
        <v>1.4911738301492914</v>
      </c>
      <c r="AD107">
        <v>1.4490342682423021</v>
      </c>
      <c r="AE107">
        <v>1.4213636895201931</v>
      </c>
      <c r="AF107">
        <v>0.89374100512263588</v>
      </c>
      <c r="AG107" s="100">
        <f t="shared" si="23"/>
        <v>1.2547129876283771</v>
      </c>
      <c r="AH107">
        <v>0.26885229331542138</v>
      </c>
      <c r="AI107">
        <v>0.21839811995677169</v>
      </c>
      <c r="AJ107">
        <v>0.33499347403099211</v>
      </c>
      <c r="AK107" s="100">
        <f t="shared" si="24"/>
        <v>0.27408129576772838</v>
      </c>
      <c r="AL107">
        <v>0.21839811995677169</v>
      </c>
      <c r="AM107">
        <v>0.21839811995677169</v>
      </c>
      <c r="AN107">
        <v>0.21839811995677169</v>
      </c>
      <c r="AO107" s="100">
        <f t="shared" si="25"/>
        <v>0.21839811995677169</v>
      </c>
      <c r="AP107">
        <v>0.21839811995677169</v>
      </c>
      <c r="AQ107">
        <v>0.32080852671768728</v>
      </c>
      <c r="AR107">
        <v>0.5928823744772026</v>
      </c>
      <c r="AS107" s="100">
        <f t="shared" si="26"/>
        <v>0.37736300705055381</v>
      </c>
      <c r="AT107">
        <v>1.659085259537288</v>
      </c>
      <c r="AU107">
        <v>1.514125887440698</v>
      </c>
      <c r="AV107">
        <v>1.0426623837974971</v>
      </c>
      <c r="AW107" s="100">
        <f t="shared" si="27"/>
        <v>1.405291176925161</v>
      </c>
      <c r="AX107">
        <v>0.21839811995677169</v>
      </c>
      <c r="AY107">
        <v>0.21839811995677169</v>
      </c>
      <c r="AZ107">
        <v>0.21839811995677169</v>
      </c>
      <c r="BA107" s="100">
        <f t="shared" si="28"/>
        <v>0.21839811995677169</v>
      </c>
      <c r="BB107">
        <v>1.4134102933424539</v>
      </c>
      <c r="BC107">
        <v>1.045913321262788</v>
      </c>
      <c r="BD107">
        <v>0.85352270102834693</v>
      </c>
      <c r="BE107" s="100">
        <f t="shared" si="29"/>
        <v>1.1042821052111962</v>
      </c>
      <c r="BF107">
        <v>0.93589976393680774</v>
      </c>
      <c r="BG107">
        <v>0.77241263399392246</v>
      </c>
      <c r="BH107">
        <v>1.082126131907434</v>
      </c>
      <c r="BI107" s="100">
        <f t="shared" si="30"/>
        <v>0.93014617661272148</v>
      </c>
      <c r="BJ107">
        <v>1.248989958646336</v>
      </c>
      <c r="BK107">
        <v>0.8327841646671521</v>
      </c>
      <c r="BL107">
        <v>1.368750451763951</v>
      </c>
      <c r="BM107" s="100">
        <f t="shared" si="31"/>
        <v>1.1501748583591465</v>
      </c>
    </row>
    <row r="108" spans="1:65">
      <c r="A108" t="s">
        <v>1899</v>
      </c>
      <c r="B108">
        <v>0.99093266006976966</v>
      </c>
      <c r="C108">
        <v>1.048571803468574</v>
      </c>
      <c r="D108">
        <v>0.92222403207051173</v>
      </c>
      <c r="E108" s="100">
        <f t="shared" si="16"/>
        <v>0.98724283186961836</v>
      </c>
      <c r="F108">
        <v>1.558335934990249</v>
      </c>
      <c r="G108">
        <v>1.3541420640414821</v>
      </c>
      <c r="H108">
        <v>1.240506214566564</v>
      </c>
      <c r="I108" s="100">
        <f t="shared" si="17"/>
        <v>1.3843280711994315</v>
      </c>
      <c r="J108">
        <v>0.54630949310674037</v>
      </c>
      <c r="K108">
        <v>0.61654518060023622</v>
      </c>
      <c r="L108">
        <v>0.64614524937447115</v>
      </c>
      <c r="M108" s="100">
        <f t="shared" si="18"/>
        <v>0.60299997436048258</v>
      </c>
      <c r="N108">
        <v>0.2380742309275925</v>
      </c>
      <c r="O108">
        <v>0.2380742309275925</v>
      </c>
      <c r="P108">
        <v>0.2380742309275925</v>
      </c>
      <c r="Q108" s="100">
        <f t="shared" si="19"/>
        <v>0.2380742309275925</v>
      </c>
      <c r="R108">
        <v>0.2380742309275925</v>
      </c>
      <c r="S108">
        <v>0.2380742309275925</v>
      </c>
      <c r="T108">
        <v>0.2380742309275925</v>
      </c>
      <c r="U108" s="100">
        <f t="shared" si="20"/>
        <v>0.2380742309275925</v>
      </c>
      <c r="V108">
        <v>0.2380742309275925</v>
      </c>
      <c r="W108">
        <v>0.2380742309275925</v>
      </c>
      <c r="X108">
        <v>0.2380742309275925</v>
      </c>
      <c r="Y108" s="100">
        <f t="shared" si="21"/>
        <v>0.2380742309275925</v>
      </c>
      <c r="Z108">
        <v>1.1310918362268281</v>
      </c>
      <c r="AA108">
        <v>1.1800618063190851</v>
      </c>
      <c r="AB108">
        <v>1.096329175206888</v>
      </c>
      <c r="AC108" s="100">
        <f t="shared" si="22"/>
        <v>1.1358276059176005</v>
      </c>
      <c r="AD108">
        <v>1.3423667386081359</v>
      </c>
      <c r="AE108">
        <v>1.312830014524033</v>
      </c>
      <c r="AF108">
        <v>1.30183518616552</v>
      </c>
      <c r="AG108" s="100">
        <f t="shared" si="23"/>
        <v>1.319010646432563</v>
      </c>
      <c r="AH108">
        <v>0.6351979295335568</v>
      </c>
      <c r="AI108">
        <v>0.60265459497857587</v>
      </c>
      <c r="AJ108">
        <v>0.66791319967603713</v>
      </c>
      <c r="AK108" s="100">
        <f t="shared" si="24"/>
        <v>0.63525524139605649</v>
      </c>
      <c r="AL108">
        <v>0.2380742309275925</v>
      </c>
      <c r="AM108">
        <v>0.2380742309275925</v>
      </c>
      <c r="AN108">
        <v>0.2380742309275925</v>
      </c>
      <c r="AO108" s="100">
        <f t="shared" si="25"/>
        <v>0.2380742309275925</v>
      </c>
      <c r="AP108">
        <v>0.50309710288535059</v>
      </c>
      <c r="AQ108">
        <v>0.42036215064272242</v>
      </c>
      <c r="AR108">
        <v>0.38837534443675259</v>
      </c>
      <c r="AS108" s="100">
        <f t="shared" si="26"/>
        <v>0.43727819932160855</v>
      </c>
      <c r="AT108">
        <v>0.92726898417740133</v>
      </c>
      <c r="AU108">
        <v>1.027048182686086</v>
      </c>
      <c r="AV108">
        <v>0.92625320682493795</v>
      </c>
      <c r="AW108" s="100">
        <f t="shared" si="27"/>
        <v>0.96019012456280839</v>
      </c>
      <c r="AX108">
        <v>0.2380742309275925</v>
      </c>
      <c r="AY108">
        <v>0.2380742309275925</v>
      </c>
      <c r="AZ108">
        <v>0.2380742309275925</v>
      </c>
      <c r="BA108" s="100">
        <f t="shared" si="28"/>
        <v>0.2380742309275925</v>
      </c>
      <c r="BB108">
        <v>1.0257088949518809</v>
      </c>
      <c r="BC108">
        <v>1.0665616954658781</v>
      </c>
      <c r="BD108">
        <v>1.10559559844896</v>
      </c>
      <c r="BE108" s="100">
        <f t="shared" si="29"/>
        <v>1.0659553962889063</v>
      </c>
      <c r="BF108">
        <v>1.0593946962395879</v>
      </c>
      <c r="BG108">
        <v>1.0090673399302299</v>
      </c>
      <c r="BH108">
        <v>1.2421893734757681</v>
      </c>
      <c r="BI108" s="100">
        <f t="shared" si="30"/>
        <v>1.1035504698818619</v>
      </c>
      <c r="BJ108">
        <v>0.94741259563917057</v>
      </c>
      <c r="BK108">
        <v>0.9237081076678747</v>
      </c>
      <c r="BL108">
        <v>0.83182663463235196</v>
      </c>
      <c r="BM108" s="100">
        <f t="shared" si="31"/>
        <v>0.90098244597979915</v>
      </c>
    </row>
    <row r="109" spans="1:65">
      <c r="A109" t="s">
        <v>477</v>
      </c>
      <c r="B109">
        <v>0.40629796054364592</v>
      </c>
      <c r="C109">
        <v>0.15632876731620679</v>
      </c>
      <c r="D109">
        <v>0.15632876731620679</v>
      </c>
      <c r="E109" s="100">
        <f t="shared" si="16"/>
        <v>0.23965183172535318</v>
      </c>
      <c r="F109">
        <v>0.15632876731620679</v>
      </c>
      <c r="G109">
        <v>0.15632876731620679</v>
      </c>
      <c r="H109">
        <v>0.15632876731620679</v>
      </c>
      <c r="I109" s="100">
        <f t="shared" si="17"/>
        <v>0.15632876731620679</v>
      </c>
      <c r="J109">
        <v>0.71051844037393186</v>
      </c>
      <c r="K109">
        <v>0.80452950776698751</v>
      </c>
      <c r="L109">
        <v>0.4227969476809782</v>
      </c>
      <c r="M109" s="100">
        <f t="shared" si="18"/>
        <v>0.64594829860729919</v>
      </c>
      <c r="N109">
        <v>2.1457101129112219</v>
      </c>
      <c r="O109">
        <v>1.2785210700720451</v>
      </c>
      <c r="P109">
        <v>1.303157526150549</v>
      </c>
      <c r="Q109" s="100">
        <f t="shared" si="19"/>
        <v>1.5757962363779388</v>
      </c>
      <c r="R109">
        <v>3.0432616706456752</v>
      </c>
      <c r="S109">
        <v>1.869034888629916</v>
      </c>
      <c r="T109">
        <v>2.3238708797742089</v>
      </c>
      <c r="U109" s="100">
        <f t="shared" si="20"/>
        <v>2.4120558130165999</v>
      </c>
      <c r="V109">
        <v>0.2439224239056714</v>
      </c>
      <c r="W109">
        <v>0.15632876731620679</v>
      </c>
      <c r="X109">
        <v>0.15632876731620679</v>
      </c>
      <c r="Y109" s="100">
        <f t="shared" si="21"/>
        <v>0.18552665284602832</v>
      </c>
      <c r="Z109">
        <v>0.15632876731620679</v>
      </c>
      <c r="AA109">
        <v>0.15632876731620679</v>
      </c>
      <c r="AB109">
        <v>0.15632876731620679</v>
      </c>
      <c r="AC109" s="100">
        <f t="shared" si="22"/>
        <v>0.15632876731620679</v>
      </c>
      <c r="AD109">
        <v>0.15632876731620679</v>
      </c>
      <c r="AE109">
        <v>1.074259205143659</v>
      </c>
      <c r="AF109">
        <v>0.69874817279830803</v>
      </c>
      <c r="AG109" s="100">
        <f t="shared" si="23"/>
        <v>0.64311204841939129</v>
      </c>
      <c r="AH109">
        <v>0.15632876731620679</v>
      </c>
      <c r="AI109">
        <v>0.30692315398617231</v>
      </c>
      <c r="AJ109">
        <v>0.15632876731620679</v>
      </c>
      <c r="AK109" s="100">
        <f t="shared" si="24"/>
        <v>0.20652689620619533</v>
      </c>
      <c r="AL109">
        <v>1.6987990639862269</v>
      </c>
      <c r="AM109">
        <v>1.101467746669428</v>
      </c>
      <c r="AN109">
        <v>1.27775674204217</v>
      </c>
      <c r="AO109" s="100">
        <f t="shared" si="25"/>
        <v>1.3593411842326084</v>
      </c>
      <c r="AP109">
        <v>0.15632876731620679</v>
      </c>
      <c r="AQ109">
        <v>0.15632876731620679</v>
      </c>
      <c r="AR109">
        <v>0.15632876731620679</v>
      </c>
      <c r="AS109" s="100">
        <f t="shared" si="26"/>
        <v>0.15632876731620679</v>
      </c>
      <c r="AT109">
        <v>0.15632876731620679</v>
      </c>
      <c r="AU109">
        <v>0.30890310925953962</v>
      </c>
      <c r="AV109">
        <v>0.15632876731620679</v>
      </c>
      <c r="AW109" s="100">
        <f t="shared" si="27"/>
        <v>0.20718688129731774</v>
      </c>
      <c r="AX109">
        <v>1.8164326045437831</v>
      </c>
      <c r="AY109">
        <v>2.3918391019081628</v>
      </c>
      <c r="AZ109">
        <v>1.60811992908521</v>
      </c>
      <c r="BA109" s="100">
        <f t="shared" si="28"/>
        <v>1.9387972118457186</v>
      </c>
      <c r="BB109">
        <v>0.51574154062028998</v>
      </c>
      <c r="BC109">
        <v>0.15632876731620679</v>
      </c>
      <c r="BD109">
        <v>0.15632876731620679</v>
      </c>
      <c r="BE109" s="100">
        <f t="shared" si="29"/>
        <v>0.27613302508423454</v>
      </c>
      <c r="BF109">
        <v>0.30252090619601812</v>
      </c>
      <c r="BG109">
        <v>0.15632876731620679</v>
      </c>
      <c r="BH109">
        <v>0.15632876731620679</v>
      </c>
      <c r="BI109" s="100">
        <f t="shared" si="30"/>
        <v>0.20505948027614393</v>
      </c>
      <c r="BJ109">
        <v>0.9257407948563412</v>
      </c>
      <c r="BK109">
        <v>0.15632876731620679</v>
      </c>
      <c r="BL109">
        <v>0.70276761643279662</v>
      </c>
      <c r="BM109" s="100">
        <f t="shared" si="31"/>
        <v>0.59494572620178154</v>
      </c>
    </row>
    <row r="110" spans="1:65">
      <c r="A110" t="s">
        <v>1240</v>
      </c>
      <c r="B110">
        <v>1.212936291127918</v>
      </c>
      <c r="C110">
        <v>1.1935125143423531</v>
      </c>
      <c r="D110">
        <v>0.9866237217406828</v>
      </c>
      <c r="E110" s="100">
        <f t="shared" si="16"/>
        <v>1.1310241757369848</v>
      </c>
      <c r="F110">
        <v>1.013376278259317</v>
      </c>
      <c r="G110">
        <v>1.128955653537099</v>
      </c>
      <c r="H110">
        <v>1.318598289517483</v>
      </c>
      <c r="I110" s="100">
        <f t="shared" si="17"/>
        <v>1.1536434071046331</v>
      </c>
      <c r="J110">
        <v>1.0715434696499999</v>
      </c>
      <c r="K110">
        <v>1.202970564005482</v>
      </c>
      <c r="L110">
        <v>0.93437757441751912</v>
      </c>
      <c r="M110" s="100">
        <f t="shared" si="18"/>
        <v>1.0696305360243337</v>
      </c>
      <c r="N110">
        <v>0.33426004615587751</v>
      </c>
      <c r="O110">
        <v>0.2492826498903751</v>
      </c>
      <c r="P110">
        <v>0.48924486232270809</v>
      </c>
      <c r="Q110" s="100">
        <f t="shared" si="19"/>
        <v>0.35759585278965361</v>
      </c>
      <c r="R110">
        <v>0.26845351775848308</v>
      </c>
      <c r="S110">
        <v>0.24179952133268121</v>
      </c>
      <c r="T110">
        <v>0.56104124089016505</v>
      </c>
      <c r="U110" s="100">
        <f t="shared" si="20"/>
        <v>0.35709809332710973</v>
      </c>
      <c r="V110">
        <v>0.34059392683865708</v>
      </c>
      <c r="W110">
        <v>0.24179952133268121</v>
      </c>
      <c r="X110">
        <v>0.34777579624467447</v>
      </c>
      <c r="Y110" s="100">
        <f t="shared" si="21"/>
        <v>0.31005641480533758</v>
      </c>
      <c r="Z110">
        <v>1.650239984527925</v>
      </c>
      <c r="AA110">
        <v>1.9936252075805729</v>
      </c>
      <c r="AB110">
        <v>1.743154257703029</v>
      </c>
      <c r="AC110" s="100">
        <f t="shared" si="22"/>
        <v>1.7956731499371756</v>
      </c>
      <c r="AD110">
        <v>1.5652458516428851</v>
      </c>
      <c r="AE110">
        <v>1.615269747816336</v>
      </c>
      <c r="AF110">
        <v>1.556684140937213</v>
      </c>
      <c r="AG110" s="100">
        <f t="shared" si="23"/>
        <v>1.5790665801321448</v>
      </c>
      <c r="AH110">
        <v>0.29054585554809642</v>
      </c>
      <c r="AI110">
        <v>0.24179952133268121</v>
      </c>
      <c r="AJ110">
        <v>0.24179952133268121</v>
      </c>
      <c r="AK110" s="100">
        <f t="shared" si="24"/>
        <v>0.25804829940448631</v>
      </c>
      <c r="AL110">
        <v>0.24179952133268121</v>
      </c>
      <c r="AM110">
        <v>0.49890747066907432</v>
      </c>
      <c r="AN110">
        <v>0.3241846011942508</v>
      </c>
      <c r="AO110" s="100">
        <f t="shared" si="25"/>
        <v>0.35496386439866878</v>
      </c>
      <c r="AP110">
        <v>0.24179952133268121</v>
      </c>
      <c r="AQ110">
        <v>0.24179952133268121</v>
      </c>
      <c r="AR110">
        <v>0.24179952133268121</v>
      </c>
      <c r="AS110" s="100">
        <f t="shared" si="26"/>
        <v>0.24179952133268121</v>
      </c>
      <c r="AT110">
        <v>1.2435643048817</v>
      </c>
      <c r="AU110">
        <v>1.1726159150374811</v>
      </c>
      <c r="AV110">
        <v>1.273465205497794</v>
      </c>
      <c r="AW110" s="100">
        <f t="shared" si="27"/>
        <v>1.2298818084723251</v>
      </c>
      <c r="AX110">
        <v>0.43849943188474788</v>
      </c>
      <c r="AY110">
        <v>0.24179952133268121</v>
      </c>
      <c r="AZ110">
        <v>0.56698088120161494</v>
      </c>
      <c r="BA110" s="100">
        <f t="shared" si="28"/>
        <v>0.41575994480634798</v>
      </c>
      <c r="BB110">
        <v>1.073884736760869</v>
      </c>
      <c r="BC110">
        <v>0.94432284567163127</v>
      </c>
      <c r="BD110">
        <v>1.080079145614169</v>
      </c>
      <c r="BE110" s="100">
        <f t="shared" si="29"/>
        <v>1.0327622426822229</v>
      </c>
      <c r="BF110">
        <v>1.227517605993941</v>
      </c>
      <c r="BG110">
        <v>1.1734118342777129</v>
      </c>
      <c r="BH110">
        <v>0.96918788343130458</v>
      </c>
      <c r="BI110" s="100">
        <f t="shared" si="30"/>
        <v>1.1233724412343193</v>
      </c>
      <c r="BJ110">
        <v>0.85596651188392969</v>
      </c>
      <c r="BK110">
        <v>0.91084588734767347</v>
      </c>
      <c r="BL110">
        <v>0.891602494128236</v>
      </c>
      <c r="BM110" s="100">
        <f t="shared" si="31"/>
        <v>0.88613829778661302</v>
      </c>
    </row>
    <row r="111" spans="1:65">
      <c r="A111" t="s">
        <v>2040</v>
      </c>
      <c r="B111">
        <v>0.77072493929934094</v>
      </c>
      <c r="C111">
        <v>0.75286160249739853</v>
      </c>
      <c r="D111">
        <v>0.79314806633767221</v>
      </c>
      <c r="E111" s="100">
        <f t="shared" si="16"/>
        <v>0.77224486937813719</v>
      </c>
      <c r="F111">
        <v>0.65254586834220729</v>
      </c>
      <c r="G111">
        <v>0.62646813939481494</v>
      </c>
      <c r="H111">
        <v>0.6537822146196639</v>
      </c>
      <c r="I111" s="100">
        <f t="shared" si="17"/>
        <v>0.64426540745222871</v>
      </c>
      <c r="J111">
        <v>0.91601255120036906</v>
      </c>
      <c r="K111">
        <v>0.81696736087702071</v>
      </c>
      <c r="L111">
        <v>0.82243827166955952</v>
      </c>
      <c r="M111" s="100">
        <f t="shared" si="18"/>
        <v>0.85180606124898317</v>
      </c>
      <c r="N111">
        <v>6.2691748828035854</v>
      </c>
      <c r="O111">
        <v>6.2210973087920518</v>
      </c>
      <c r="P111">
        <v>6.1697350247862479</v>
      </c>
      <c r="Q111" s="100">
        <f t="shared" si="19"/>
        <v>6.2200024054606287</v>
      </c>
      <c r="R111">
        <v>7.4313609719363702</v>
      </c>
      <c r="S111">
        <v>7.6931833805468957</v>
      </c>
      <c r="T111">
        <v>7.4427819082374933</v>
      </c>
      <c r="U111" s="100">
        <f t="shared" si="20"/>
        <v>7.5224420869069197</v>
      </c>
      <c r="V111">
        <v>1.1714442045962909</v>
      </c>
      <c r="W111">
        <v>1.3426155266667641</v>
      </c>
      <c r="X111">
        <v>1.2154944931468801</v>
      </c>
      <c r="Y111" s="100">
        <f t="shared" si="21"/>
        <v>1.2431847414699784</v>
      </c>
      <c r="Z111">
        <v>0.39187884853344829</v>
      </c>
      <c r="AA111">
        <v>0.40413867178094581</v>
      </c>
      <c r="AB111">
        <v>0.39331584372694722</v>
      </c>
      <c r="AC111" s="100">
        <f t="shared" si="22"/>
        <v>0.39644445468044709</v>
      </c>
      <c r="AD111">
        <v>5.9528216820869719</v>
      </c>
      <c r="AE111">
        <v>6.0476665054496248</v>
      </c>
      <c r="AF111">
        <v>6.0811417237381971</v>
      </c>
      <c r="AG111" s="100">
        <f t="shared" si="23"/>
        <v>6.0272099704249316</v>
      </c>
      <c r="AH111">
        <v>0.34465621338157282</v>
      </c>
      <c r="AI111">
        <v>0.30102048293925893</v>
      </c>
      <c r="AJ111">
        <v>0.37176998864501609</v>
      </c>
      <c r="AK111" s="100">
        <f t="shared" si="24"/>
        <v>0.33914889498861595</v>
      </c>
      <c r="AL111">
        <v>0.5005108695879753</v>
      </c>
      <c r="AM111">
        <v>0.51146281085751411</v>
      </c>
      <c r="AN111">
        <v>0.53249814530610651</v>
      </c>
      <c r="AO111" s="100">
        <f t="shared" si="25"/>
        <v>0.51482394191719871</v>
      </c>
      <c r="AP111">
        <v>0.1970812038376635</v>
      </c>
      <c r="AQ111">
        <v>0.19754601141360831</v>
      </c>
      <c r="AR111">
        <v>0.22195922674444171</v>
      </c>
      <c r="AS111" s="100">
        <f t="shared" si="26"/>
        <v>0.20552881399857117</v>
      </c>
      <c r="AT111">
        <v>1.120249418816053</v>
      </c>
      <c r="AU111">
        <v>1.134504215720965</v>
      </c>
      <c r="AV111">
        <v>1.083987448799631</v>
      </c>
      <c r="AW111" s="100">
        <f t="shared" si="27"/>
        <v>1.1129136944455498</v>
      </c>
      <c r="AX111">
        <v>0.72765172373121834</v>
      </c>
      <c r="AY111">
        <v>0.72493197129359577</v>
      </c>
      <c r="AZ111">
        <v>0.76219439425313584</v>
      </c>
      <c r="BA111" s="100">
        <f t="shared" si="28"/>
        <v>0.73825936309264995</v>
      </c>
      <c r="BB111">
        <v>6.0497399939002729</v>
      </c>
      <c r="BC111">
        <v>6.3238721262713291</v>
      </c>
      <c r="BD111">
        <v>5.9480329776089764</v>
      </c>
      <c r="BE111" s="100">
        <f t="shared" si="29"/>
        <v>6.1072150325935262</v>
      </c>
      <c r="BF111">
        <v>1.603553335273521</v>
      </c>
      <c r="BG111">
        <v>1.6372368794801411</v>
      </c>
      <c r="BH111">
        <v>1.647112295695784</v>
      </c>
      <c r="BI111" s="100">
        <f t="shared" si="30"/>
        <v>1.6293008368164819</v>
      </c>
      <c r="BJ111">
        <v>6.0613835632595432</v>
      </c>
      <c r="BK111">
        <v>6.1656131726187846</v>
      </c>
      <c r="BL111">
        <v>6.0443790038182614</v>
      </c>
      <c r="BM111" s="100">
        <f t="shared" si="31"/>
        <v>6.0904585798988622</v>
      </c>
    </row>
    <row r="112" spans="1:65">
      <c r="A112" t="s">
        <v>404</v>
      </c>
      <c r="B112">
        <v>1.7648497590361072E-2</v>
      </c>
      <c r="C112">
        <v>1.7648497590361072E-2</v>
      </c>
      <c r="D112">
        <v>1.7648497590361072E-2</v>
      </c>
      <c r="E112" s="100">
        <f t="shared" si="16"/>
        <v>1.7648497590361072E-2</v>
      </c>
      <c r="F112">
        <v>1.7648497590361072E-2</v>
      </c>
      <c r="G112">
        <v>1.7648497590361072E-2</v>
      </c>
      <c r="H112">
        <v>1.7648497590361072E-2</v>
      </c>
      <c r="I112" s="100">
        <f t="shared" si="17"/>
        <v>1.7648497590361072E-2</v>
      </c>
      <c r="J112">
        <v>6.1220119707986111E-2</v>
      </c>
      <c r="K112">
        <v>5.6591741637223199E-2</v>
      </c>
      <c r="L112">
        <v>5.661560411150432E-2</v>
      </c>
      <c r="M112" s="100">
        <f t="shared" si="18"/>
        <v>5.8142488485571207E-2</v>
      </c>
      <c r="N112">
        <v>1.236927681317912</v>
      </c>
      <c r="O112">
        <v>1.167359777350556</v>
      </c>
      <c r="P112">
        <v>1.188245407965105</v>
      </c>
      <c r="Q112" s="100">
        <f t="shared" si="19"/>
        <v>1.1975109555445242</v>
      </c>
      <c r="R112">
        <v>1.423924077142356</v>
      </c>
      <c r="S112">
        <v>1.3939016307175349</v>
      </c>
      <c r="T112">
        <v>1.3888148419566351</v>
      </c>
      <c r="U112" s="100">
        <f t="shared" si="20"/>
        <v>1.4022135166055085</v>
      </c>
      <c r="V112">
        <v>1.7648497590361072E-2</v>
      </c>
      <c r="W112">
        <v>1.7648497590361072E-2</v>
      </c>
      <c r="X112">
        <v>2.145236437872635E-2</v>
      </c>
      <c r="Y112" s="100">
        <f t="shared" si="21"/>
        <v>1.8916453186482832E-2</v>
      </c>
      <c r="Z112">
        <v>1.7648497590361072E-2</v>
      </c>
      <c r="AA112">
        <v>1.7648497590361072E-2</v>
      </c>
      <c r="AB112">
        <v>1.7648497590361072E-2</v>
      </c>
      <c r="AC112" s="100">
        <f t="shared" si="22"/>
        <v>1.7648497590361072E-2</v>
      </c>
      <c r="AD112">
        <v>5.5439435313384931E-2</v>
      </c>
      <c r="AE112">
        <v>1.7648497590361072E-2</v>
      </c>
      <c r="AF112">
        <v>4.6052063523162462E-2</v>
      </c>
      <c r="AG112" s="100">
        <f t="shared" si="23"/>
        <v>3.9713332142302819E-2</v>
      </c>
      <c r="AH112">
        <v>1.7648497590361072E-2</v>
      </c>
      <c r="AI112">
        <v>1.7648497590361072E-2</v>
      </c>
      <c r="AJ112">
        <v>1.7648497590361072E-2</v>
      </c>
      <c r="AK112" s="100">
        <f t="shared" si="24"/>
        <v>1.7648497590361072E-2</v>
      </c>
      <c r="AL112">
        <v>1.009197727915673</v>
      </c>
      <c r="AM112">
        <v>0.98786310600872806</v>
      </c>
      <c r="AN112">
        <v>0.95950695104456407</v>
      </c>
      <c r="AO112" s="100">
        <f t="shared" si="25"/>
        <v>0.985522594989655</v>
      </c>
      <c r="AP112">
        <v>1.7648497590361072E-2</v>
      </c>
      <c r="AQ112">
        <v>1.7648497590361072E-2</v>
      </c>
      <c r="AR112">
        <v>1.7648497590361072E-2</v>
      </c>
      <c r="AS112" s="100">
        <f t="shared" si="26"/>
        <v>1.7648497590361072E-2</v>
      </c>
      <c r="AT112">
        <v>1.7648497590361072E-2</v>
      </c>
      <c r="AU112">
        <v>1.7648497590361072E-2</v>
      </c>
      <c r="AV112">
        <v>1.7648497590361072E-2</v>
      </c>
      <c r="AW112" s="100">
        <f t="shared" si="27"/>
        <v>1.7648497590361072E-2</v>
      </c>
      <c r="AX112">
        <v>1</v>
      </c>
      <c r="AY112">
        <v>1.0323518634865529</v>
      </c>
      <c r="AZ112">
        <v>1.030036889501359</v>
      </c>
      <c r="BA112" s="100">
        <f t="shared" si="28"/>
        <v>1.0207962509959705</v>
      </c>
      <c r="BB112">
        <v>1.7648497590361072E-2</v>
      </c>
      <c r="BC112">
        <v>1.7648497590361072E-2</v>
      </c>
      <c r="BD112">
        <v>1.7648497590361072E-2</v>
      </c>
      <c r="BE112" s="100">
        <f t="shared" si="29"/>
        <v>1.7648497590361072E-2</v>
      </c>
      <c r="BF112">
        <v>1.7648497590361072E-2</v>
      </c>
      <c r="BG112">
        <v>1.7648497590361072E-2</v>
      </c>
      <c r="BH112">
        <v>1.7648497590361072E-2</v>
      </c>
      <c r="BI112" s="100">
        <f t="shared" si="30"/>
        <v>1.7648497590361072E-2</v>
      </c>
      <c r="BJ112">
        <v>1.7648497590361072E-2</v>
      </c>
      <c r="BK112">
        <v>1.7648497590361072E-2</v>
      </c>
      <c r="BL112">
        <v>1.7648497590361072E-2</v>
      </c>
      <c r="BM112" s="100">
        <f t="shared" si="31"/>
        <v>1.7648497590361072E-2</v>
      </c>
    </row>
    <row r="113" spans="1:65">
      <c r="A113" t="s">
        <v>467</v>
      </c>
      <c r="B113">
        <v>8.7107517798034024</v>
      </c>
      <c r="C113">
        <v>7.5230828785229971</v>
      </c>
      <c r="D113">
        <v>10.01961019223857</v>
      </c>
      <c r="E113" s="100">
        <f t="shared" si="16"/>
        <v>8.7511482835216565</v>
      </c>
      <c r="F113">
        <v>9.8695026857863599</v>
      </c>
      <c r="G113">
        <v>9.0054100331278715</v>
      </c>
      <c r="H113">
        <v>7.7323378754432799</v>
      </c>
      <c r="I113" s="100">
        <f t="shared" si="17"/>
        <v>8.8690835314525032</v>
      </c>
      <c r="J113">
        <v>0.80894465989750686</v>
      </c>
      <c r="K113">
        <v>0.78655762628522663</v>
      </c>
      <c r="L113">
        <v>0.94196882284040484</v>
      </c>
      <c r="M113" s="100">
        <f t="shared" si="18"/>
        <v>0.8458237030077127</v>
      </c>
      <c r="N113">
        <v>10.08814740643208</v>
      </c>
      <c r="O113">
        <v>11.17795149488871</v>
      </c>
      <c r="P113">
        <v>10.16633933655414</v>
      </c>
      <c r="Q113" s="100">
        <f t="shared" si="19"/>
        <v>10.477479412624975</v>
      </c>
      <c r="R113">
        <v>8.0544295523612472</v>
      </c>
      <c r="S113">
        <v>9.5921258470664235</v>
      </c>
      <c r="T113">
        <v>8.902054612623898</v>
      </c>
      <c r="U113" s="100">
        <f t="shared" si="20"/>
        <v>8.8495366706838556</v>
      </c>
      <c r="V113">
        <v>1.1975936092649579</v>
      </c>
      <c r="W113">
        <v>1.332236570731669</v>
      </c>
      <c r="X113">
        <v>1.2918262212669509</v>
      </c>
      <c r="Y113" s="100">
        <f t="shared" si="21"/>
        <v>1.2738854670878592</v>
      </c>
      <c r="Z113">
        <v>0.66768227780990286</v>
      </c>
      <c r="AA113">
        <v>0.75982687432465934</v>
      </c>
      <c r="AB113">
        <v>0.50283289741667214</v>
      </c>
      <c r="AC113" s="100">
        <f t="shared" si="22"/>
        <v>0.64344734985041141</v>
      </c>
      <c r="AD113">
        <v>1.528611946610033</v>
      </c>
      <c r="AE113">
        <v>1.536948239792175</v>
      </c>
      <c r="AF113">
        <v>1.6580069855636941</v>
      </c>
      <c r="AG113" s="100">
        <f t="shared" si="23"/>
        <v>1.5745223906553008</v>
      </c>
      <c r="AH113">
        <v>0.21109840422002971</v>
      </c>
      <c r="AI113">
        <v>0.18536877664945631</v>
      </c>
      <c r="AJ113">
        <v>0.30669597606070442</v>
      </c>
      <c r="AK113" s="100">
        <f t="shared" si="24"/>
        <v>0.23438771897673014</v>
      </c>
      <c r="AL113">
        <v>0.15367817062305669</v>
      </c>
      <c r="AM113">
        <v>0.15367817062305669</v>
      </c>
      <c r="AN113">
        <v>0.15367817062305669</v>
      </c>
      <c r="AO113" s="100">
        <f t="shared" si="25"/>
        <v>0.15367817062305669</v>
      </c>
      <c r="AP113">
        <v>0.93940928276533398</v>
      </c>
      <c r="AQ113">
        <v>1.1062516814409109</v>
      </c>
      <c r="AR113">
        <v>0.96002982989154362</v>
      </c>
      <c r="AS113" s="100">
        <f t="shared" si="26"/>
        <v>1.0018969313659294</v>
      </c>
      <c r="AT113">
        <v>5.2037953498675904</v>
      </c>
      <c r="AU113">
        <v>6.4725803260019461</v>
      </c>
      <c r="AV113">
        <v>6.7746195160027023</v>
      </c>
      <c r="AW113" s="100">
        <f t="shared" si="27"/>
        <v>6.150331730624079</v>
      </c>
      <c r="AX113">
        <v>0.24971957555864219</v>
      </c>
      <c r="AY113">
        <v>0.242270948566321</v>
      </c>
      <c r="AZ113">
        <v>0.31330616618395651</v>
      </c>
      <c r="BA113" s="100">
        <f t="shared" si="28"/>
        <v>0.26843223010297323</v>
      </c>
      <c r="BB113">
        <v>0.8063958887363506</v>
      </c>
      <c r="BC113">
        <v>0.99580916176889411</v>
      </c>
      <c r="BD113">
        <v>1.004190838231106</v>
      </c>
      <c r="BE113" s="100">
        <f t="shared" si="29"/>
        <v>0.93546529624545016</v>
      </c>
      <c r="BF113">
        <v>0.19822070619845231</v>
      </c>
      <c r="BG113">
        <v>0.25246372558653563</v>
      </c>
      <c r="BH113">
        <v>0.18820561625782931</v>
      </c>
      <c r="BI113" s="100">
        <f t="shared" si="30"/>
        <v>0.21296334934760575</v>
      </c>
      <c r="BJ113">
        <v>0.64074845490123078</v>
      </c>
      <c r="BK113">
        <v>0.97051029075490658</v>
      </c>
      <c r="BL113">
        <v>0.8838736091034245</v>
      </c>
      <c r="BM113" s="100">
        <f t="shared" si="31"/>
        <v>0.83171078491985406</v>
      </c>
    </row>
    <row r="114" spans="1:65">
      <c r="A114" t="s">
        <v>444</v>
      </c>
      <c r="B114">
        <v>0.2318764181430634</v>
      </c>
      <c r="C114">
        <v>0.2318764181430634</v>
      </c>
      <c r="D114">
        <v>0.2318764181430634</v>
      </c>
      <c r="E114" s="100">
        <f t="shared" si="16"/>
        <v>0.2318764181430634</v>
      </c>
      <c r="F114">
        <v>0.54789535472994477</v>
      </c>
      <c r="G114">
        <v>0.3073838088277363</v>
      </c>
      <c r="H114">
        <v>0.45639737970878669</v>
      </c>
      <c r="I114" s="100">
        <f t="shared" si="17"/>
        <v>0.4372255144221559</v>
      </c>
      <c r="J114">
        <v>1.2316141173834101</v>
      </c>
      <c r="K114">
        <v>0.98020860125785525</v>
      </c>
      <c r="L114">
        <v>1.06421954488696</v>
      </c>
      <c r="M114" s="100">
        <f t="shared" si="18"/>
        <v>1.0920140878427418</v>
      </c>
      <c r="N114">
        <v>5.7192957436820748</v>
      </c>
      <c r="O114">
        <v>5.7773376388008186</v>
      </c>
      <c r="P114">
        <v>5.7583976564403327</v>
      </c>
      <c r="Q114" s="100">
        <f t="shared" si="19"/>
        <v>5.751677012974409</v>
      </c>
      <c r="R114">
        <v>5.1206634426592714</v>
      </c>
      <c r="S114">
        <v>5.1821046367813572</v>
      </c>
      <c r="T114">
        <v>5.1260053801366174</v>
      </c>
      <c r="U114" s="100">
        <f t="shared" si="20"/>
        <v>5.1429244865257493</v>
      </c>
      <c r="V114">
        <v>0.92699040862044235</v>
      </c>
      <c r="W114">
        <v>1.019791398742145</v>
      </c>
      <c r="X114">
        <v>0.97657076984848523</v>
      </c>
      <c r="Y114" s="100">
        <f t="shared" si="21"/>
        <v>0.97445085907035756</v>
      </c>
      <c r="Z114">
        <v>0.2318764181430634</v>
      </c>
      <c r="AA114">
        <v>0.2318764181430634</v>
      </c>
      <c r="AB114">
        <v>0.2318764181430634</v>
      </c>
      <c r="AC114" s="100">
        <f t="shared" si="22"/>
        <v>0.2318764181430634</v>
      </c>
      <c r="AD114">
        <v>13.86550464883531</v>
      </c>
      <c r="AE114">
        <v>13.10963153109792</v>
      </c>
      <c r="AF114">
        <v>13.203653195952249</v>
      </c>
      <c r="AG114" s="100">
        <f t="shared" si="23"/>
        <v>13.392929791961826</v>
      </c>
      <c r="AH114">
        <v>0.2318764181430634</v>
      </c>
      <c r="AI114">
        <v>0.2318764181430634</v>
      </c>
      <c r="AJ114">
        <v>0.2318764181430634</v>
      </c>
      <c r="AK114" s="100">
        <f t="shared" si="24"/>
        <v>0.2318764181430634</v>
      </c>
      <c r="AL114">
        <v>0.2318764181430634</v>
      </c>
      <c r="AM114">
        <v>0.2318764181430634</v>
      </c>
      <c r="AN114">
        <v>0.2318764181430634</v>
      </c>
      <c r="AO114" s="100">
        <f t="shared" si="25"/>
        <v>0.2318764181430634</v>
      </c>
      <c r="AP114">
        <v>0.57678960847579486</v>
      </c>
      <c r="AQ114">
        <v>0.59149457954206874</v>
      </c>
      <c r="AR114">
        <v>0.51188035689880707</v>
      </c>
      <c r="AS114" s="100">
        <f t="shared" si="26"/>
        <v>0.56005484830555685</v>
      </c>
      <c r="AT114">
        <v>0.2318764181430634</v>
      </c>
      <c r="AU114">
        <v>0.2318764181430634</v>
      </c>
      <c r="AV114">
        <v>0.2318764181430634</v>
      </c>
      <c r="AW114" s="100">
        <f t="shared" si="27"/>
        <v>0.2318764181430634</v>
      </c>
      <c r="AX114">
        <v>0.2318764181430634</v>
      </c>
      <c r="AY114">
        <v>0.39269691868761342</v>
      </c>
      <c r="AZ114">
        <v>0.27361194937001132</v>
      </c>
      <c r="BA114" s="100">
        <f t="shared" si="28"/>
        <v>0.29939509540022941</v>
      </c>
      <c r="BB114">
        <v>0.2318764181430634</v>
      </c>
      <c r="BC114">
        <v>0.2318764181430634</v>
      </c>
      <c r="BD114">
        <v>0.2318764181430634</v>
      </c>
      <c r="BE114" s="100">
        <f t="shared" si="29"/>
        <v>0.2318764181430634</v>
      </c>
      <c r="BF114">
        <v>0.2318764181430634</v>
      </c>
      <c r="BG114">
        <v>0.2318764181430634</v>
      </c>
      <c r="BH114">
        <v>0.2318764181430634</v>
      </c>
      <c r="BI114" s="100">
        <f t="shared" si="30"/>
        <v>0.2318764181430634</v>
      </c>
      <c r="BJ114">
        <v>0.2318764181430634</v>
      </c>
      <c r="BK114">
        <v>0.2318764181430634</v>
      </c>
      <c r="BL114">
        <v>0.2318764181430634</v>
      </c>
      <c r="BM114" s="100">
        <f t="shared" si="31"/>
        <v>0.2318764181430634</v>
      </c>
    </row>
    <row r="115" spans="1:65">
      <c r="A115" t="s">
        <v>1163</v>
      </c>
      <c r="B115">
        <v>1.5087554725252259</v>
      </c>
      <c r="C115">
        <v>1.7794954203978259</v>
      </c>
      <c r="D115">
        <v>1.840449272317398</v>
      </c>
      <c r="E115" s="100">
        <f t="shared" si="16"/>
        <v>1.7095667217468165</v>
      </c>
      <c r="F115">
        <v>2.0524158608118932</v>
      </c>
      <c r="G115">
        <v>2.24469896142686</v>
      </c>
      <c r="H115">
        <v>2.246813584922803</v>
      </c>
      <c r="I115" s="100">
        <f t="shared" si="17"/>
        <v>2.1813094690538519</v>
      </c>
      <c r="J115">
        <v>1.1678763479021279</v>
      </c>
      <c r="K115">
        <v>1.31054188646675</v>
      </c>
      <c r="L115">
        <v>1.7874610322133699</v>
      </c>
      <c r="M115" s="100">
        <f t="shared" si="18"/>
        <v>1.4219597555274159</v>
      </c>
      <c r="N115">
        <v>1.0084528156177781</v>
      </c>
      <c r="O115">
        <v>0.44509985406599389</v>
      </c>
      <c r="P115">
        <v>1.073331554111989</v>
      </c>
      <c r="Q115" s="100">
        <f t="shared" si="19"/>
        <v>0.84229474126525361</v>
      </c>
      <c r="R115">
        <v>0.6524533380274492</v>
      </c>
      <c r="S115">
        <v>1.152076862362087</v>
      </c>
      <c r="T115">
        <v>1.188861317267343</v>
      </c>
      <c r="U115" s="100">
        <f t="shared" si="20"/>
        <v>0.99779717255229305</v>
      </c>
      <c r="V115">
        <v>0.28041815487175409</v>
      </c>
      <c r="W115">
        <v>0.45331758533164501</v>
      </c>
      <c r="X115">
        <v>0.32088446228713219</v>
      </c>
      <c r="Y115" s="100">
        <f t="shared" si="21"/>
        <v>0.3515400674968438</v>
      </c>
      <c r="Z115">
        <v>1.0988160606903761</v>
      </c>
      <c r="AA115">
        <v>0.85038754847904963</v>
      </c>
      <c r="AB115">
        <v>0.8515323070633195</v>
      </c>
      <c r="AC115" s="100">
        <f t="shared" si="22"/>
        <v>0.9335786387442484</v>
      </c>
      <c r="AD115">
        <v>0.83523993935505114</v>
      </c>
      <c r="AE115">
        <v>0.96993759475773256</v>
      </c>
      <c r="AF115">
        <v>1.0754257354903549</v>
      </c>
      <c r="AG115" s="100">
        <f t="shared" si="23"/>
        <v>0.96020108986771291</v>
      </c>
      <c r="AH115">
        <v>0.89431765915040284</v>
      </c>
      <c r="AI115">
        <v>1.1817520030436039</v>
      </c>
      <c r="AJ115">
        <v>0.80209191003196922</v>
      </c>
      <c r="AK115" s="100">
        <f t="shared" si="24"/>
        <v>0.95938719074199197</v>
      </c>
      <c r="AL115">
        <v>0.28041815487175409</v>
      </c>
      <c r="AM115">
        <v>0.28041815487175409</v>
      </c>
      <c r="AN115">
        <v>0.28041815487175409</v>
      </c>
      <c r="AO115" s="100">
        <f t="shared" si="25"/>
        <v>0.28041815487175409</v>
      </c>
      <c r="AP115">
        <v>0.99154718438222222</v>
      </c>
      <c r="AQ115">
        <v>0.78123413606500591</v>
      </c>
      <c r="AR115">
        <v>0.70878045733559714</v>
      </c>
      <c r="AS115" s="100">
        <f t="shared" si="26"/>
        <v>0.82718725926094161</v>
      </c>
      <c r="AT115">
        <v>0.92157835861152593</v>
      </c>
      <c r="AU115">
        <v>0.92088786930672828</v>
      </c>
      <c r="AV115">
        <v>0.8436779912212462</v>
      </c>
      <c r="AW115" s="100">
        <f t="shared" si="27"/>
        <v>0.89538140637983343</v>
      </c>
      <c r="AX115">
        <v>0.55965748096327805</v>
      </c>
      <c r="AY115">
        <v>0.62193325648611353</v>
      </c>
      <c r="AZ115">
        <v>0.74646209406781105</v>
      </c>
      <c r="BA115" s="100">
        <f t="shared" si="28"/>
        <v>0.64268427717240095</v>
      </c>
      <c r="BB115">
        <v>1.6662301896006411</v>
      </c>
      <c r="BC115">
        <v>1.5608442594558991</v>
      </c>
      <c r="BD115">
        <v>1.6949286513312929</v>
      </c>
      <c r="BE115" s="100">
        <f t="shared" si="29"/>
        <v>1.6406677001292778</v>
      </c>
      <c r="BF115">
        <v>0.87782995565196165</v>
      </c>
      <c r="BG115">
        <v>0.93385725723565782</v>
      </c>
      <c r="BH115">
        <v>0.28041815487175409</v>
      </c>
      <c r="BI115" s="100">
        <f t="shared" si="30"/>
        <v>0.69736845591979124</v>
      </c>
      <c r="BJ115">
        <v>1.4222330742105651</v>
      </c>
      <c r="BK115">
        <v>1.544506464819684</v>
      </c>
      <c r="BL115">
        <v>1.3592986082324949</v>
      </c>
      <c r="BM115" s="100">
        <f t="shared" si="31"/>
        <v>1.4420127157542482</v>
      </c>
    </row>
    <row r="116" spans="1:65">
      <c r="A116" t="s">
        <v>151</v>
      </c>
      <c r="B116">
        <v>0.91466773938061907</v>
      </c>
      <c r="C116">
        <v>0.75462410701899196</v>
      </c>
      <c r="D116">
        <v>0.82364341355025172</v>
      </c>
      <c r="E116" s="100">
        <f t="shared" si="16"/>
        <v>0.83097841998328759</v>
      </c>
      <c r="F116">
        <v>0.85001584480167547</v>
      </c>
      <c r="G116">
        <v>0.84486013656687919</v>
      </c>
      <c r="H116">
        <v>0.83638745945424287</v>
      </c>
      <c r="I116" s="100">
        <f t="shared" si="17"/>
        <v>0.84375448027426581</v>
      </c>
      <c r="J116">
        <v>2.085858642098176</v>
      </c>
      <c r="K116">
        <v>2.055497635807118</v>
      </c>
      <c r="L116">
        <v>1.918975994313503</v>
      </c>
      <c r="M116" s="100">
        <f t="shared" si="18"/>
        <v>2.0201107574062656</v>
      </c>
      <c r="N116">
        <v>15.235263522482679</v>
      </c>
      <c r="O116">
        <v>15.74050344247456</v>
      </c>
      <c r="P116">
        <v>15.536851111293609</v>
      </c>
      <c r="Q116" s="100">
        <f t="shared" si="19"/>
        <v>15.504206025416948</v>
      </c>
      <c r="R116">
        <v>17.023022288045041</v>
      </c>
      <c r="S116">
        <v>16.557467448560072</v>
      </c>
      <c r="T116">
        <v>18.34638081994877</v>
      </c>
      <c r="U116" s="100">
        <f t="shared" si="20"/>
        <v>17.308956852184629</v>
      </c>
      <c r="V116">
        <v>5.4152799565346701E-2</v>
      </c>
      <c r="W116">
        <v>3.053778138442273E-2</v>
      </c>
      <c r="X116">
        <v>3.053778138442273E-2</v>
      </c>
      <c r="Y116" s="100">
        <f t="shared" si="21"/>
        <v>3.8409454111397387E-2</v>
      </c>
      <c r="Z116">
        <v>0.70875932187032686</v>
      </c>
      <c r="AA116">
        <v>0.90644166584310815</v>
      </c>
      <c r="AB116">
        <v>0.77496693006619555</v>
      </c>
      <c r="AC116" s="100">
        <f t="shared" si="22"/>
        <v>0.79672263925987685</v>
      </c>
      <c r="AD116">
        <v>3.390381347026211</v>
      </c>
      <c r="AE116">
        <v>3.2623416621776928</v>
      </c>
      <c r="AF116">
        <v>3.4913250290797349</v>
      </c>
      <c r="AG116" s="100">
        <f t="shared" si="23"/>
        <v>3.3813493460945465</v>
      </c>
      <c r="AH116">
        <v>0.62067150408693805</v>
      </c>
      <c r="AI116">
        <v>0.60325173376464603</v>
      </c>
      <c r="AJ116">
        <v>0.7571409482104654</v>
      </c>
      <c r="AK116" s="100">
        <f t="shared" si="24"/>
        <v>0.66035472868734979</v>
      </c>
      <c r="AL116">
        <v>6.0868520160480237</v>
      </c>
      <c r="AM116">
        <v>7.1198878475706877</v>
      </c>
      <c r="AN116">
        <v>6.3548249624990891</v>
      </c>
      <c r="AO116" s="100">
        <f t="shared" si="25"/>
        <v>6.5205216087059341</v>
      </c>
      <c r="AP116">
        <v>0.57989584652766857</v>
      </c>
      <c r="AQ116">
        <v>0.62609260695009139</v>
      </c>
      <c r="AR116">
        <v>0.70887160421309336</v>
      </c>
      <c r="AS116" s="100">
        <f t="shared" si="26"/>
        <v>0.63828668589695103</v>
      </c>
      <c r="AT116">
        <v>0.90668130976888861</v>
      </c>
      <c r="AU116">
        <v>0.88728569499754328</v>
      </c>
      <c r="AV116">
        <v>0.93237726310397573</v>
      </c>
      <c r="AW116" s="100">
        <f t="shared" si="27"/>
        <v>0.90878142262346928</v>
      </c>
      <c r="AX116">
        <v>4.9572141637215754</v>
      </c>
      <c r="AY116">
        <v>4.7062557040126087</v>
      </c>
      <c r="AZ116">
        <v>4.9102771285971532</v>
      </c>
      <c r="BA116" s="100">
        <f t="shared" si="28"/>
        <v>4.8579156654437794</v>
      </c>
      <c r="BB116">
        <v>1.1269477158662839</v>
      </c>
      <c r="BC116">
        <v>1.1936107171176289</v>
      </c>
      <c r="BD116">
        <v>1.0680096933996079</v>
      </c>
      <c r="BE116" s="100">
        <f t="shared" si="29"/>
        <v>1.129522708794507</v>
      </c>
      <c r="BF116">
        <v>1</v>
      </c>
      <c r="BG116">
        <v>1.1591159111039351</v>
      </c>
      <c r="BH116">
        <v>1.221541645845716</v>
      </c>
      <c r="BI116" s="100">
        <f t="shared" si="30"/>
        <v>1.1268858523165504</v>
      </c>
      <c r="BJ116">
        <v>0.82808413380900214</v>
      </c>
      <c r="BK116">
        <v>0.83457331085830566</v>
      </c>
      <c r="BL116">
        <v>0.88403229091705449</v>
      </c>
      <c r="BM116" s="100">
        <f t="shared" si="31"/>
        <v>0.84889657852812073</v>
      </c>
    </row>
    <row r="117" spans="1:65">
      <c r="A117" t="s">
        <v>1930</v>
      </c>
      <c r="B117">
        <v>0.98548188039941653</v>
      </c>
      <c r="C117">
        <v>1.0620178061126839</v>
      </c>
      <c r="D117">
        <v>0.84271091135882159</v>
      </c>
      <c r="E117" s="100">
        <f t="shared" si="16"/>
        <v>0.96340353262364076</v>
      </c>
      <c r="F117">
        <v>1.2583655070914259</v>
      </c>
      <c r="G117">
        <v>1.3768309343259351</v>
      </c>
      <c r="H117">
        <v>1.08754298084094</v>
      </c>
      <c r="I117" s="100">
        <f t="shared" si="17"/>
        <v>1.2409131407527669</v>
      </c>
      <c r="J117">
        <v>1.2143346466826379</v>
      </c>
      <c r="K117">
        <v>0.8904983467638149</v>
      </c>
      <c r="L117">
        <v>1.6237881217784991</v>
      </c>
      <c r="M117" s="100">
        <f t="shared" si="18"/>
        <v>1.2428737050749838</v>
      </c>
      <c r="N117">
        <v>0.67879171863966048</v>
      </c>
      <c r="O117">
        <v>0.61460259633978132</v>
      </c>
      <c r="P117">
        <v>0.60887401746292591</v>
      </c>
      <c r="Q117" s="100">
        <f t="shared" si="19"/>
        <v>0.63408944414745594</v>
      </c>
      <c r="R117">
        <v>0.90409382197847166</v>
      </c>
      <c r="S117">
        <v>0.795443535879515</v>
      </c>
      <c r="T117">
        <v>0.54777093604186877</v>
      </c>
      <c r="U117" s="100">
        <f t="shared" si="20"/>
        <v>0.74910276463328518</v>
      </c>
      <c r="V117">
        <v>0.323445595000033</v>
      </c>
      <c r="W117">
        <v>0.323445595000033</v>
      </c>
      <c r="X117">
        <v>0.32525128530038738</v>
      </c>
      <c r="Y117" s="100">
        <f t="shared" si="21"/>
        <v>0.3240474917668178</v>
      </c>
      <c r="Z117">
        <v>0.323445595000033</v>
      </c>
      <c r="AA117">
        <v>0.323445595000033</v>
      </c>
      <c r="AB117">
        <v>0.323445595000033</v>
      </c>
      <c r="AC117" s="100">
        <f t="shared" si="22"/>
        <v>0.323445595000033</v>
      </c>
      <c r="AD117">
        <v>0.98187841949300758</v>
      </c>
      <c r="AE117">
        <v>1.160966466694386</v>
      </c>
      <c r="AF117">
        <v>1.1536486691613701</v>
      </c>
      <c r="AG117" s="100">
        <f t="shared" si="23"/>
        <v>1.0988311851162544</v>
      </c>
      <c r="AH117">
        <v>0.67121521109285187</v>
      </c>
      <c r="AI117">
        <v>0.44314649454531058</v>
      </c>
      <c r="AJ117">
        <v>0.91132714277228899</v>
      </c>
      <c r="AK117" s="100">
        <f t="shared" si="24"/>
        <v>0.67522961613681709</v>
      </c>
      <c r="AL117">
        <v>0.323445595000033</v>
      </c>
      <c r="AM117">
        <v>0.323445595000033</v>
      </c>
      <c r="AN117">
        <v>0.323445595000033</v>
      </c>
      <c r="AO117" s="100">
        <f t="shared" si="25"/>
        <v>0.323445595000033</v>
      </c>
      <c r="AP117">
        <v>1.014518119600583</v>
      </c>
      <c r="AQ117">
        <v>0.59855201589218654</v>
      </c>
      <c r="AR117">
        <v>1.031880729403845</v>
      </c>
      <c r="AS117" s="100">
        <f t="shared" si="26"/>
        <v>0.88165028829887149</v>
      </c>
      <c r="AT117">
        <v>0.68279116426105957</v>
      </c>
      <c r="AU117">
        <v>0.323445595000033</v>
      </c>
      <c r="AV117">
        <v>0.94872393925594467</v>
      </c>
      <c r="AW117" s="100">
        <f t="shared" si="27"/>
        <v>0.65165356617234582</v>
      </c>
      <c r="AX117">
        <v>0.70436969132991467</v>
      </c>
      <c r="AY117">
        <v>0.323445595000033</v>
      </c>
      <c r="AZ117">
        <v>0.323445595000033</v>
      </c>
      <c r="BA117" s="100">
        <f t="shared" si="28"/>
        <v>0.45042029377666021</v>
      </c>
      <c r="BB117">
        <v>1.4093755981019129</v>
      </c>
      <c r="BC117">
        <v>1.231425346981607</v>
      </c>
      <c r="BD117">
        <v>1.202222794200144</v>
      </c>
      <c r="BE117" s="100">
        <f t="shared" si="29"/>
        <v>1.2810079130945546</v>
      </c>
      <c r="BF117">
        <v>1.1710667168247311</v>
      </c>
      <c r="BG117">
        <v>1.9687251272100901</v>
      </c>
      <c r="BH117">
        <v>1.5485114274589</v>
      </c>
      <c r="BI117" s="100">
        <f t="shared" si="30"/>
        <v>1.5627677571645737</v>
      </c>
      <c r="BJ117">
        <v>1.2097544234792541</v>
      </c>
      <c r="BK117">
        <v>1.370415981943097</v>
      </c>
      <c r="BL117">
        <v>1.218838312841124</v>
      </c>
      <c r="BM117" s="100">
        <f t="shared" si="31"/>
        <v>1.2663362394211584</v>
      </c>
    </row>
    <row r="118" spans="1:65">
      <c r="A118" t="s">
        <v>938</v>
      </c>
      <c r="B118">
        <v>5.267476134868921E-2</v>
      </c>
      <c r="C118">
        <v>5.267476134868921E-2</v>
      </c>
      <c r="D118">
        <v>5.267476134868921E-2</v>
      </c>
      <c r="E118" s="100">
        <f t="shared" si="16"/>
        <v>5.267476134868921E-2</v>
      </c>
      <c r="F118">
        <v>1.816635601578104</v>
      </c>
      <c r="G118">
        <v>1.949626541464428</v>
      </c>
      <c r="H118">
        <v>1.9640223784399999</v>
      </c>
      <c r="I118" s="100">
        <f t="shared" si="17"/>
        <v>1.9100948404941773</v>
      </c>
      <c r="J118">
        <v>3.8214110614341559</v>
      </c>
      <c r="K118">
        <v>3.1462761160838491</v>
      </c>
      <c r="L118">
        <v>3.002428509845259</v>
      </c>
      <c r="M118" s="100">
        <f t="shared" si="18"/>
        <v>3.3233718957877549</v>
      </c>
      <c r="N118">
        <v>0.9768147753796117</v>
      </c>
      <c r="O118">
        <v>1.0231852246203881</v>
      </c>
      <c r="P118">
        <v>1.0422257626206279</v>
      </c>
      <c r="Q118" s="100">
        <f t="shared" si="19"/>
        <v>1.0140752542068758</v>
      </c>
      <c r="R118">
        <v>0.55922947530322176</v>
      </c>
      <c r="S118">
        <v>0.55876458424677056</v>
      </c>
      <c r="T118">
        <v>0.5963907668479268</v>
      </c>
      <c r="U118" s="100">
        <f t="shared" si="20"/>
        <v>0.57146160879930641</v>
      </c>
      <c r="V118">
        <v>5.267476134868921E-2</v>
      </c>
      <c r="W118">
        <v>6.2078610262516112E-2</v>
      </c>
      <c r="X118">
        <v>5.4987640396375527E-2</v>
      </c>
      <c r="Y118" s="100">
        <f t="shared" si="21"/>
        <v>5.6580337335860285E-2</v>
      </c>
      <c r="Z118">
        <v>5.267476134868921E-2</v>
      </c>
      <c r="AA118">
        <v>5.267476134868921E-2</v>
      </c>
      <c r="AB118">
        <v>0.49137037754705121</v>
      </c>
      <c r="AC118" s="100">
        <f t="shared" si="22"/>
        <v>0.19890663341480988</v>
      </c>
      <c r="AD118">
        <v>1.334528579552607</v>
      </c>
      <c r="AE118">
        <v>1.3782243924154089</v>
      </c>
      <c r="AF118">
        <v>1.427714373776356</v>
      </c>
      <c r="AG118" s="100">
        <f t="shared" si="23"/>
        <v>1.3801557819147907</v>
      </c>
      <c r="AH118">
        <v>5.267476134868921E-2</v>
      </c>
      <c r="AI118">
        <v>5.267476134868921E-2</v>
      </c>
      <c r="AJ118">
        <v>5.267476134868921E-2</v>
      </c>
      <c r="AK118" s="100">
        <f t="shared" si="24"/>
        <v>5.267476134868921E-2</v>
      </c>
      <c r="AL118">
        <v>1.835431723171189</v>
      </c>
      <c r="AM118">
        <v>1.8067668616078261</v>
      </c>
      <c r="AN118">
        <v>1.850907570212823</v>
      </c>
      <c r="AO118" s="100">
        <f t="shared" si="25"/>
        <v>1.8310353849972794</v>
      </c>
      <c r="AP118">
        <v>5.267476134868921E-2</v>
      </c>
      <c r="AQ118">
        <v>5.267476134868921E-2</v>
      </c>
      <c r="AR118">
        <v>5.267476134868921E-2</v>
      </c>
      <c r="AS118" s="100">
        <f t="shared" si="26"/>
        <v>5.267476134868921E-2</v>
      </c>
      <c r="AT118">
        <v>5.267476134868921E-2</v>
      </c>
      <c r="AU118">
        <v>5.267476134868921E-2</v>
      </c>
      <c r="AV118">
        <v>5.267476134868921E-2</v>
      </c>
      <c r="AW118" s="100">
        <f t="shared" si="27"/>
        <v>5.267476134868921E-2</v>
      </c>
      <c r="AX118">
        <v>1.3891976104020889</v>
      </c>
      <c r="AY118">
        <v>1.4243233263362891</v>
      </c>
      <c r="AZ118">
        <v>1.4315021703466591</v>
      </c>
      <c r="BA118" s="100">
        <f t="shared" si="28"/>
        <v>1.4150077023616792</v>
      </c>
      <c r="BB118">
        <v>0.35790428585090778</v>
      </c>
      <c r="BC118">
        <v>0.38767125756451021</v>
      </c>
      <c r="BD118">
        <v>0.40602143103043881</v>
      </c>
      <c r="BE118" s="100">
        <f t="shared" si="29"/>
        <v>0.38386565814861889</v>
      </c>
      <c r="BF118">
        <v>0.3754983207224728</v>
      </c>
      <c r="BG118">
        <v>0.33769717912157687</v>
      </c>
      <c r="BH118">
        <v>0.2291807669807904</v>
      </c>
      <c r="BI118" s="100">
        <f t="shared" si="30"/>
        <v>0.31412542227494672</v>
      </c>
      <c r="BJ118">
        <v>0.33524959479890298</v>
      </c>
      <c r="BK118">
        <v>0.42413534407265868</v>
      </c>
      <c r="BL118">
        <v>0.37986229805883648</v>
      </c>
      <c r="BM118" s="100">
        <f t="shared" si="31"/>
        <v>0.37974907897679938</v>
      </c>
    </row>
    <row r="119" spans="1:65">
      <c r="A119" t="s">
        <v>64</v>
      </c>
      <c r="B119">
        <v>0.9541992993785996</v>
      </c>
      <c r="C119">
        <v>0.89655096051316507</v>
      </c>
      <c r="D119">
        <v>0.86154537827204569</v>
      </c>
      <c r="E119" s="100">
        <f t="shared" si="16"/>
        <v>0.90409854605460349</v>
      </c>
      <c r="F119">
        <v>1.1564243405768759</v>
      </c>
      <c r="G119">
        <v>1.173832074822087</v>
      </c>
      <c r="H119">
        <v>1.1862404441725749</v>
      </c>
      <c r="I119" s="100">
        <f t="shared" si="17"/>
        <v>1.1721656198571793</v>
      </c>
      <c r="J119">
        <v>1.441750400283458</v>
      </c>
      <c r="K119">
        <v>1.303640908133693</v>
      </c>
      <c r="L119">
        <v>1.2360456506987829</v>
      </c>
      <c r="M119" s="100">
        <f t="shared" si="18"/>
        <v>1.3271456530386445</v>
      </c>
      <c r="N119">
        <v>0.16534339139532631</v>
      </c>
      <c r="O119">
        <v>0.1785786511032447</v>
      </c>
      <c r="P119">
        <v>0.13978040399380939</v>
      </c>
      <c r="Q119" s="100">
        <f t="shared" si="19"/>
        <v>0.16123414883079346</v>
      </c>
      <c r="R119">
        <v>0.13151860357062869</v>
      </c>
      <c r="S119">
        <v>0.16697419132713601</v>
      </c>
      <c r="T119">
        <v>0.13504594485280599</v>
      </c>
      <c r="U119" s="100">
        <f t="shared" si="20"/>
        <v>0.14451291325019022</v>
      </c>
      <c r="V119">
        <v>0.12593970511059191</v>
      </c>
      <c r="W119">
        <v>0.13019992445589859</v>
      </c>
      <c r="X119">
        <v>0.14186037377616881</v>
      </c>
      <c r="Y119" s="100">
        <f t="shared" si="21"/>
        <v>0.13266666778088643</v>
      </c>
      <c r="Z119">
        <v>1.016362735365002</v>
      </c>
      <c r="AA119">
        <v>1</v>
      </c>
      <c r="AB119">
        <v>1.099068902237242</v>
      </c>
      <c r="AC119" s="100">
        <f t="shared" si="22"/>
        <v>1.0384772125340813</v>
      </c>
      <c r="AD119">
        <v>0.1069859909146519</v>
      </c>
      <c r="AE119">
        <v>0.1980926785732193</v>
      </c>
      <c r="AF119">
        <v>0.1069859909146519</v>
      </c>
      <c r="AG119" s="100">
        <f t="shared" si="23"/>
        <v>0.13735488680084104</v>
      </c>
      <c r="AH119">
        <v>1.5374177287966759</v>
      </c>
      <c r="AI119">
        <v>1.420135093577749</v>
      </c>
      <c r="AJ119">
        <v>1.669828404582117</v>
      </c>
      <c r="AK119" s="100">
        <f t="shared" si="24"/>
        <v>1.5424604089855141</v>
      </c>
      <c r="AL119">
        <v>0.1762914364410037</v>
      </c>
      <c r="AM119">
        <v>0.18816539812744221</v>
      </c>
      <c r="AN119">
        <v>0.19880591851265031</v>
      </c>
      <c r="AO119" s="100">
        <f t="shared" si="25"/>
        <v>0.18775425102703205</v>
      </c>
      <c r="AP119">
        <v>1.529745907749287</v>
      </c>
      <c r="AQ119">
        <v>1.576316255686699</v>
      </c>
      <c r="AR119">
        <v>1.5412580265607709</v>
      </c>
      <c r="AS119" s="100">
        <f t="shared" si="26"/>
        <v>1.549106729998919</v>
      </c>
      <c r="AT119">
        <v>0.84106156175730284</v>
      </c>
      <c r="AU119">
        <v>0.83302915133221689</v>
      </c>
      <c r="AV119">
        <v>0.86854114646530489</v>
      </c>
      <c r="AW119" s="100">
        <f t="shared" si="27"/>
        <v>0.84754395318494158</v>
      </c>
      <c r="AX119">
        <v>0.16041547584427221</v>
      </c>
      <c r="AY119">
        <v>0.13608175141979459</v>
      </c>
      <c r="AZ119">
        <v>0.14076105668147459</v>
      </c>
      <c r="BA119" s="100">
        <f t="shared" si="28"/>
        <v>0.14575276131518047</v>
      </c>
      <c r="BB119">
        <v>1.285999605566196</v>
      </c>
      <c r="BC119">
        <v>1.3734289501041239</v>
      </c>
      <c r="BD119">
        <v>1.2452998031173641</v>
      </c>
      <c r="BE119" s="100">
        <f t="shared" si="29"/>
        <v>1.3015761195958946</v>
      </c>
      <c r="BF119">
        <v>1.1516857031116821</v>
      </c>
      <c r="BG119">
        <v>1.1400628587091319</v>
      </c>
      <c r="BH119">
        <v>1.1155164575833241</v>
      </c>
      <c r="BI119" s="100">
        <f t="shared" si="30"/>
        <v>1.1357550064680459</v>
      </c>
      <c r="BJ119">
        <v>1.1135426172354199</v>
      </c>
      <c r="BK119">
        <v>1.207058108790191</v>
      </c>
      <c r="BL119">
        <v>1.1480434579142469</v>
      </c>
      <c r="BM119" s="100">
        <f t="shared" si="31"/>
        <v>1.1562147279799526</v>
      </c>
    </row>
    <row r="120" spans="1:65">
      <c r="A120" t="s">
        <v>566</v>
      </c>
      <c r="B120">
        <v>1.272516913410219</v>
      </c>
      <c r="C120">
        <v>1.388583995102753</v>
      </c>
      <c r="D120">
        <v>1.5128340395490489</v>
      </c>
      <c r="E120" s="100">
        <f t="shared" si="16"/>
        <v>1.391311649354007</v>
      </c>
      <c r="F120">
        <v>1.0126782958523091</v>
      </c>
      <c r="G120">
        <v>1.3197622361339261</v>
      </c>
      <c r="H120">
        <v>1.274571535284061</v>
      </c>
      <c r="I120" s="100">
        <f t="shared" si="17"/>
        <v>1.2023373557567654</v>
      </c>
      <c r="J120">
        <v>1.264433419932965</v>
      </c>
      <c r="K120">
        <v>1.13365974111829</v>
      </c>
      <c r="L120">
        <v>1.226381254433528</v>
      </c>
      <c r="M120" s="100">
        <f t="shared" si="18"/>
        <v>1.2081581384949278</v>
      </c>
      <c r="N120">
        <v>0.68326285709026202</v>
      </c>
      <c r="O120">
        <v>0.75011654537389549</v>
      </c>
      <c r="P120">
        <v>0.75280738307475359</v>
      </c>
      <c r="Q120" s="100">
        <f t="shared" si="19"/>
        <v>0.72872892851297033</v>
      </c>
      <c r="R120">
        <v>0.70211293089291271</v>
      </c>
      <c r="S120">
        <v>0.66260521984405607</v>
      </c>
      <c r="T120">
        <v>0.68814783201383145</v>
      </c>
      <c r="U120" s="100">
        <f t="shared" si="20"/>
        <v>0.68428866091693352</v>
      </c>
      <c r="V120">
        <v>0.21610475406625071</v>
      </c>
      <c r="W120">
        <v>0.2540451781057142</v>
      </c>
      <c r="X120">
        <v>0.24921736572091729</v>
      </c>
      <c r="Y120" s="100">
        <f t="shared" si="21"/>
        <v>0.2397890992976274</v>
      </c>
      <c r="Z120">
        <v>0.61529821325082545</v>
      </c>
      <c r="AA120">
        <v>0.58403482587305688</v>
      </c>
      <c r="AB120">
        <v>0.71202271904111614</v>
      </c>
      <c r="AC120" s="100">
        <f t="shared" si="22"/>
        <v>0.63711858605499949</v>
      </c>
      <c r="AD120">
        <v>2.0735355692282749</v>
      </c>
      <c r="AE120">
        <v>2.4222816346612972</v>
      </c>
      <c r="AF120">
        <v>2.282312537956976</v>
      </c>
      <c r="AG120" s="100">
        <f t="shared" si="23"/>
        <v>2.2593765806155162</v>
      </c>
      <c r="AH120">
        <v>8.2820202662191846</v>
      </c>
      <c r="AI120">
        <v>8.9799186709483667</v>
      </c>
      <c r="AJ120">
        <v>10.703681832663291</v>
      </c>
      <c r="AK120" s="100">
        <f t="shared" si="24"/>
        <v>9.321873589943614</v>
      </c>
      <c r="AL120">
        <v>1.529177358402821</v>
      </c>
      <c r="AM120">
        <v>1.4285654770238081</v>
      </c>
      <c r="AN120">
        <v>1.554366983821871</v>
      </c>
      <c r="AO120" s="100">
        <f t="shared" si="25"/>
        <v>1.5040366064161665</v>
      </c>
      <c r="AP120">
        <v>0.47227269695925972</v>
      </c>
      <c r="AQ120">
        <v>0.44269544299917962</v>
      </c>
      <c r="AR120">
        <v>0.50204695175917713</v>
      </c>
      <c r="AS120" s="100">
        <f t="shared" si="26"/>
        <v>0.47233836390587208</v>
      </c>
      <c r="AT120">
        <v>0.55626416649994259</v>
      </c>
      <c r="AU120">
        <v>0.75017080134289982</v>
      </c>
      <c r="AV120">
        <v>0.77492444129673699</v>
      </c>
      <c r="AW120" s="100">
        <f t="shared" si="27"/>
        <v>0.69378646971319313</v>
      </c>
      <c r="AX120">
        <v>0.68526645251706519</v>
      </c>
      <c r="AY120">
        <v>0.70582494343895974</v>
      </c>
      <c r="AZ120">
        <v>0.75293107376599566</v>
      </c>
      <c r="BA120" s="100">
        <f t="shared" si="28"/>
        <v>0.71467415657400679</v>
      </c>
      <c r="BB120">
        <v>1.621867868307199</v>
      </c>
      <c r="BC120">
        <v>1.5903642044952691</v>
      </c>
      <c r="BD120">
        <v>1.727307239118812</v>
      </c>
      <c r="BE120" s="100">
        <f t="shared" si="29"/>
        <v>1.6465131039737599</v>
      </c>
      <c r="BF120">
        <v>0.93150426127349417</v>
      </c>
      <c r="BG120">
        <v>0.98732170414769116</v>
      </c>
      <c r="BH120">
        <v>0.90855140276708668</v>
      </c>
      <c r="BI120" s="100">
        <f t="shared" si="30"/>
        <v>0.942459122729424</v>
      </c>
      <c r="BJ120">
        <v>1.5334871554645051</v>
      </c>
      <c r="BK120">
        <v>1.650138134728228</v>
      </c>
      <c r="BL120">
        <v>1.6736726301404501</v>
      </c>
      <c r="BM120" s="100">
        <f t="shared" si="31"/>
        <v>1.6190993067777277</v>
      </c>
    </row>
    <row r="121" spans="1:65">
      <c r="A121" t="s">
        <v>1706</v>
      </c>
      <c r="B121">
        <v>0.54708756347021881</v>
      </c>
      <c r="C121">
        <v>0.39549612130477618</v>
      </c>
      <c r="D121">
        <v>0.59132532501693025</v>
      </c>
      <c r="E121" s="100">
        <f t="shared" si="16"/>
        <v>0.51130300326397504</v>
      </c>
      <c r="F121">
        <v>0.93366544691462805</v>
      </c>
      <c r="G121">
        <v>0.65410060483812371</v>
      </c>
      <c r="H121">
        <v>0.62728427391813613</v>
      </c>
      <c r="I121" s="100">
        <f t="shared" si="17"/>
        <v>0.73835010855696259</v>
      </c>
      <c r="J121">
        <v>1.127598464216893</v>
      </c>
      <c r="K121">
        <v>1.029994274237849</v>
      </c>
      <c r="L121">
        <v>1.003934790253997</v>
      </c>
      <c r="M121" s="100">
        <f t="shared" si="18"/>
        <v>1.0538425095695796</v>
      </c>
      <c r="N121">
        <v>30.22658555654699</v>
      </c>
      <c r="O121">
        <v>30.243926768374031</v>
      </c>
      <c r="P121">
        <v>31.16531757634592</v>
      </c>
      <c r="Q121" s="100">
        <f t="shared" si="19"/>
        <v>30.545276633755645</v>
      </c>
      <c r="R121">
        <v>30.665026637873151</v>
      </c>
      <c r="S121">
        <v>29.894051892262659</v>
      </c>
      <c r="T121">
        <v>30.596751138612859</v>
      </c>
      <c r="U121" s="100">
        <f t="shared" si="20"/>
        <v>30.385276556249554</v>
      </c>
      <c r="V121">
        <v>1.20101377961338</v>
      </c>
      <c r="W121">
        <v>1.2415603137833919</v>
      </c>
      <c r="X121">
        <v>1.279550309685257</v>
      </c>
      <c r="Y121" s="100">
        <f t="shared" si="21"/>
        <v>1.2407081343606763</v>
      </c>
      <c r="Z121">
        <v>0.66533821234148793</v>
      </c>
      <c r="AA121">
        <v>0.61500149683629846</v>
      </c>
      <c r="AB121">
        <v>0.65033497161823994</v>
      </c>
      <c r="AC121" s="100">
        <f t="shared" si="22"/>
        <v>0.64355822693200881</v>
      </c>
      <c r="AD121">
        <v>21.37682781150907</v>
      </c>
      <c r="AE121">
        <v>22.347128835461358</v>
      </c>
      <c r="AF121">
        <v>23.64279266056112</v>
      </c>
      <c r="AG121" s="100">
        <f t="shared" si="23"/>
        <v>22.455583102510516</v>
      </c>
      <c r="AH121">
        <v>0.88294740146312112</v>
      </c>
      <c r="AI121">
        <v>0.76361786786568586</v>
      </c>
      <c r="AJ121">
        <v>0.80221357383472025</v>
      </c>
      <c r="AK121" s="100">
        <f t="shared" si="24"/>
        <v>0.81625961438784245</v>
      </c>
      <c r="AL121">
        <v>28.5481211071357</v>
      </c>
      <c r="AM121">
        <v>29.299665464353499</v>
      </c>
      <c r="AN121">
        <v>29.10157850833723</v>
      </c>
      <c r="AO121" s="100">
        <f t="shared" si="25"/>
        <v>28.983121693275475</v>
      </c>
      <c r="AP121">
        <v>0.82310766467379137</v>
      </c>
      <c r="AQ121">
        <v>0.94882796264594149</v>
      </c>
      <c r="AR121">
        <v>0.80058943378897229</v>
      </c>
      <c r="AS121" s="100">
        <f t="shared" si="26"/>
        <v>0.85750835370290179</v>
      </c>
      <c r="AT121">
        <v>0.53502684132663292</v>
      </c>
      <c r="AU121">
        <v>0.69027928349498191</v>
      </c>
      <c r="AV121">
        <v>0.70221560836949481</v>
      </c>
      <c r="AW121" s="100">
        <f t="shared" si="27"/>
        <v>0.64250724439703655</v>
      </c>
      <c r="AX121">
        <v>28.774650859300291</v>
      </c>
      <c r="AY121">
        <v>26.89959105851031</v>
      </c>
      <c r="AZ121">
        <v>31.137707195568201</v>
      </c>
      <c r="BA121" s="100">
        <f t="shared" si="28"/>
        <v>28.937316371126268</v>
      </c>
      <c r="BB121">
        <v>0.97833569242484575</v>
      </c>
      <c r="BC121">
        <v>1.0831142333146351</v>
      </c>
      <c r="BD121">
        <v>0.99606520974600288</v>
      </c>
      <c r="BE121" s="100">
        <f t="shared" si="29"/>
        <v>1.0191717118284946</v>
      </c>
      <c r="BF121">
        <v>1.1065253343176611</v>
      </c>
      <c r="BG121">
        <v>0.95821007443490802</v>
      </c>
      <c r="BH121">
        <v>0.96089217256342663</v>
      </c>
      <c r="BI121" s="100">
        <f t="shared" si="30"/>
        <v>1.0085425271053319</v>
      </c>
      <c r="BJ121">
        <v>1.00793410432513</v>
      </c>
      <c r="BK121">
        <v>0.97546409191446815</v>
      </c>
      <c r="BL121">
        <v>0.90691538369872604</v>
      </c>
      <c r="BM121" s="100">
        <f t="shared" si="31"/>
        <v>0.96343785997944131</v>
      </c>
    </row>
    <row r="122" spans="1:65">
      <c r="A122" t="s">
        <v>701</v>
      </c>
      <c r="B122">
        <v>1.14965097912644</v>
      </c>
      <c r="C122">
        <v>1.083505648212413</v>
      </c>
      <c r="D122">
        <v>0.9817277883037776</v>
      </c>
      <c r="E122" s="100">
        <f t="shared" si="16"/>
        <v>1.0716281385475435</v>
      </c>
      <c r="F122">
        <v>1.023924792151617</v>
      </c>
      <c r="G122">
        <v>1.0898645625339149</v>
      </c>
      <c r="H122">
        <v>1.059801645066659</v>
      </c>
      <c r="I122" s="100">
        <f t="shared" si="17"/>
        <v>1.0578636665840637</v>
      </c>
      <c r="J122">
        <v>1.5436109366413839</v>
      </c>
      <c r="K122">
        <v>1.9137653996751229</v>
      </c>
      <c r="L122">
        <v>1.6790088755270829</v>
      </c>
      <c r="M122" s="100">
        <f t="shared" si="18"/>
        <v>1.7121284039478635</v>
      </c>
      <c r="N122">
        <v>0.25133006877493991</v>
      </c>
      <c r="O122">
        <v>0.27261871180380037</v>
      </c>
      <c r="P122">
        <v>0.1845305340692712</v>
      </c>
      <c r="Q122" s="100">
        <f t="shared" si="19"/>
        <v>0.23615977154933718</v>
      </c>
      <c r="R122">
        <v>0.19070460622197261</v>
      </c>
      <c r="S122">
        <v>0.20450360879033361</v>
      </c>
      <c r="T122">
        <v>0.22741487199417251</v>
      </c>
      <c r="U122" s="100">
        <f t="shared" si="20"/>
        <v>0.20754102900215957</v>
      </c>
      <c r="V122">
        <v>0.30340218910986522</v>
      </c>
      <c r="W122">
        <v>0.2741273332445085</v>
      </c>
      <c r="X122">
        <v>0.27969293476613383</v>
      </c>
      <c r="Y122" s="100">
        <f t="shared" si="21"/>
        <v>0.28574081904016918</v>
      </c>
      <c r="Z122">
        <v>1.115843384643425</v>
      </c>
      <c r="AA122">
        <v>1.0179415771763081</v>
      </c>
      <c r="AB122">
        <v>1.102900709250668</v>
      </c>
      <c r="AC122" s="100">
        <f t="shared" si="22"/>
        <v>1.0788952236901337</v>
      </c>
      <c r="AD122">
        <v>1.3183374077060179</v>
      </c>
      <c r="AE122">
        <v>1.249240712576108</v>
      </c>
      <c r="AF122">
        <v>1.321075573284024</v>
      </c>
      <c r="AG122" s="100">
        <f t="shared" si="23"/>
        <v>1.2962178978553833</v>
      </c>
      <c r="AH122">
        <v>0.51098681896795728</v>
      </c>
      <c r="AI122">
        <v>0.42866092398838418</v>
      </c>
      <c r="AJ122">
        <v>0.55711964343792875</v>
      </c>
      <c r="AK122" s="100">
        <f t="shared" si="24"/>
        <v>0.49892246213142338</v>
      </c>
      <c r="AL122">
        <v>0.20476492749694819</v>
      </c>
      <c r="AM122">
        <v>0.24718821023944459</v>
      </c>
      <c r="AN122">
        <v>0.15036490336053279</v>
      </c>
      <c r="AO122" s="100">
        <f t="shared" si="25"/>
        <v>0.20077268036564186</v>
      </c>
      <c r="AP122">
        <v>0.48868058924742741</v>
      </c>
      <c r="AQ122">
        <v>0.6542795043690206</v>
      </c>
      <c r="AR122">
        <v>0.55033022635861739</v>
      </c>
      <c r="AS122" s="100">
        <f t="shared" si="26"/>
        <v>0.56443010665835514</v>
      </c>
      <c r="AT122">
        <v>1.4363558862897949</v>
      </c>
      <c r="AU122">
        <v>1.128468314820394</v>
      </c>
      <c r="AV122">
        <v>1.199212740399247</v>
      </c>
      <c r="AW122" s="100">
        <f t="shared" si="27"/>
        <v>1.2546789805031453</v>
      </c>
      <c r="AX122">
        <v>0.24964920804057711</v>
      </c>
      <c r="AY122">
        <v>0.20166194687401201</v>
      </c>
      <c r="AZ122">
        <v>0.18289979840650969</v>
      </c>
      <c r="BA122" s="100">
        <f t="shared" si="28"/>
        <v>0.21140365110703294</v>
      </c>
      <c r="BB122">
        <v>0.95956019020984784</v>
      </c>
      <c r="BC122">
        <v>1.192607974536082</v>
      </c>
      <c r="BD122">
        <v>1.2257610787984741</v>
      </c>
      <c r="BE122" s="100">
        <f t="shared" si="29"/>
        <v>1.1259764145148015</v>
      </c>
      <c r="BF122">
        <v>1.1584209571301269</v>
      </c>
      <c r="BG122">
        <v>1.1998334320001609</v>
      </c>
      <c r="BH122">
        <v>1.162911208782333</v>
      </c>
      <c r="BI122" s="100">
        <f t="shared" si="30"/>
        <v>1.1737218659708735</v>
      </c>
      <c r="BJ122">
        <v>1.0767841148014989</v>
      </c>
      <c r="BK122">
        <v>1.272201432517261</v>
      </c>
      <c r="BL122">
        <v>0.98205842282369227</v>
      </c>
      <c r="BM122" s="100">
        <f t="shared" si="31"/>
        <v>1.1103479900474842</v>
      </c>
    </row>
    <row r="123" spans="1:65">
      <c r="A123" t="s">
        <v>1912</v>
      </c>
      <c r="B123">
        <v>1.28012584422068</v>
      </c>
      <c r="C123">
        <v>0.59458568427795</v>
      </c>
      <c r="D123">
        <v>1.0794438740427461</v>
      </c>
      <c r="E123" s="100">
        <f t="shared" si="16"/>
        <v>0.98471846751379211</v>
      </c>
      <c r="F123">
        <v>0.59458568427795</v>
      </c>
      <c r="G123">
        <v>0.59458568427795</v>
      </c>
      <c r="H123">
        <v>0.59458568427795</v>
      </c>
      <c r="I123" s="100">
        <f t="shared" si="17"/>
        <v>0.59458568427795</v>
      </c>
      <c r="J123">
        <v>0.59458568427795</v>
      </c>
      <c r="K123">
        <v>0.66298993057845013</v>
      </c>
      <c r="L123">
        <v>0.59458568427795</v>
      </c>
      <c r="M123" s="100">
        <f t="shared" si="18"/>
        <v>0.61738709971145</v>
      </c>
      <c r="N123">
        <v>1.070740276744252</v>
      </c>
      <c r="O123">
        <v>0.84010436781176112</v>
      </c>
      <c r="P123">
        <v>0.82953571394930437</v>
      </c>
      <c r="Q123" s="100">
        <f t="shared" si="19"/>
        <v>0.91346011950177253</v>
      </c>
      <c r="R123">
        <v>1.1180166347974341</v>
      </c>
      <c r="S123">
        <v>1.009278185431836</v>
      </c>
      <c r="T123">
        <v>1.0940723227489799</v>
      </c>
      <c r="U123" s="100">
        <f t="shared" si="20"/>
        <v>1.0737890476594167</v>
      </c>
      <c r="V123">
        <v>0.59458568427795</v>
      </c>
      <c r="W123">
        <v>0.59458568427795</v>
      </c>
      <c r="X123">
        <v>0.59458568427795</v>
      </c>
      <c r="Y123" s="100">
        <f t="shared" si="21"/>
        <v>0.59458568427795</v>
      </c>
      <c r="Z123">
        <v>0.59458568427795</v>
      </c>
      <c r="AA123">
        <v>0.59458568427795</v>
      </c>
      <c r="AB123">
        <v>0.59458568427795</v>
      </c>
      <c r="AC123" s="100">
        <f t="shared" si="22"/>
        <v>0.59458568427795</v>
      </c>
      <c r="AD123">
        <v>0.78116669649501236</v>
      </c>
      <c r="AE123">
        <v>0.59458568427795</v>
      </c>
      <c r="AF123">
        <v>0.59458568427795</v>
      </c>
      <c r="AG123" s="100">
        <f t="shared" si="23"/>
        <v>0.65677935501697082</v>
      </c>
      <c r="AH123">
        <v>0.59458568427795</v>
      </c>
      <c r="AI123">
        <v>0.59458568427795</v>
      </c>
      <c r="AJ123">
        <v>0.59458568427795</v>
      </c>
      <c r="AK123" s="100">
        <f t="shared" si="24"/>
        <v>0.59458568427795</v>
      </c>
      <c r="AL123">
        <v>0.59458568427795</v>
      </c>
      <c r="AM123">
        <v>0.74205702551736485</v>
      </c>
      <c r="AN123">
        <v>0.59458568427795</v>
      </c>
      <c r="AO123" s="100">
        <f t="shared" si="25"/>
        <v>0.64374279802442158</v>
      </c>
      <c r="AP123">
        <v>0.59458568427795</v>
      </c>
      <c r="AQ123">
        <v>0.59458568427795</v>
      </c>
      <c r="AR123">
        <v>0.59458568427795</v>
      </c>
      <c r="AS123" s="100">
        <f t="shared" si="26"/>
        <v>0.59458568427795</v>
      </c>
      <c r="AT123">
        <v>1.028719987189511</v>
      </c>
      <c r="AU123">
        <v>0.59458568427795</v>
      </c>
      <c r="AV123">
        <v>0.59458568427795</v>
      </c>
      <c r="AW123" s="100">
        <f t="shared" si="27"/>
        <v>0.73929711858180358</v>
      </c>
      <c r="AX123">
        <v>0.99072181456816399</v>
      </c>
      <c r="AY123">
        <v>0.59458568427795</v>
      </c>
      <c r="AZ123">
        <v>0.59458568427795</v>
      </c>
      <c r="BA123" s="100">
        <f t="shared" si="28"/>
        <v>0.72663106104135478</v>
      </c>
      <c r="BB123">
        <v>0.59458568427795</v>
      </c>
      <c r="BC123">
        <v>0.59458568427795</v>
      </c>
      <c r="BD123">
        <v>0.59458568427795</v>
      </c>
      <c r="BE123" s="100">
        <f t="shared" si="29"/>
        <v>0.59458568427795</v>
      </c>
      <c r="BF123">
        <v>0.59458568427795</v>
      </c>
      <c r="BG123">
        <v>0.59458568427795</v>
      </c>
      <c r="BH123">
        <v>0.59458568427795</v>
      </c>
      <c r="BI123" s="100">
        <f t="shared" si="30"/>
        <v>0.59458568427795</v>
      </c>
      <c r="BJ123">
        <v>0.59458568427795</v>
      </c>
      <c r="BK123">
        <v>0.59458568427795</v>
      </c>
      <c r="BL123">
        <v>0.59458568427795</v>
      </c>
      <c r="BM123" s="100">
        <f t="shared" si="31"/>
        <v>0.59458568427795</v>
      </c>
    </row>
    <row r="124" spans="1:65">
      <c r="A124" t="s">
        <v>1909</v>
      </c>
      <c r="B124">
        <v>1.498369373671226</v>
      </c>
      <c r="C124">
        <v>1.4524978114305851</v>
      </c>
      <c r="D124">
        <v>1.439841058699137</v>
      </c>
      <c r="E124" s="100">
        <f t="shared" si="16"/>
        <v>1.4635694146003158</v>
      </c>
      <c r="F124">
        <v>1.3809873006128</v>
      </c>
      <c r="G124">
        <v>1.466591345771229</v>
      </c>
      <c r="H124">
        <v>1.4454690928521889</v>
      </c>
      <c r="I124" s="100">
        <f t="shared" si="17"/>
        <v>1.4310159130787392</v>
      </c>
      <c r="J124">
        <v>1.143935388883204</v>
      </c>
      <c r="K124">
        <v>1</v>
      </c>
      <c r="L124">
        <v>1.01463698170697</v>
      </c>
      <c r="M124" s="100">
        <f t="shared" si="18"/>
        <v>1.0528574568633913</v>
      </c>
      <c r="N124">
        <v>2.7099889718839889E-2</v>
      </c>
      <c r="O124">
        <v>2.7099889718839889E-2</v>
      </c>
      <c r="P124">
        <v>2.7099889718839889E-2</v>
      </c>
      <c r="Q124" s="100">
        <f t="shared" si="19"/>
        <v>2.7099889718839889E-2</v>
      </c>
      <c r="R124">
        <v>2.85443455324761E-2</v>
      </c>
      <c r="S124">
        <v>2.7099889718839889E-2</v>
      </c>
      <c r="T124">
        <v>2.7099889718839889E-2</v>
      </c>
      <c r="U124" s="100">
        <f t="shared" si="20"/>
        <v>2.7581374990051959E-2</v>
      </c>
      <c r="V124">
        <v>2.7099889718839889E-2</v>
      </c>
      <c r="W124">
        <v>2.7099889718839889E-2</v>
      </c>
      <c r="X124">
        <v>2.7099889718839889E-2</v>
      </c>
      <c r="Y124" s="100">
        <f t="shared" si="21"/>
        <v>2.7099889718839889E-2</v>
      </c>
      <c r="Z124">
        <v>1.339182498266198</v>
      </c>
      <c r="AA124">
        <v>1.375700057982878</v>
      </c>
      <c r="AB124">
        <v>1.4341166706458841</v>
      </c>
      <c r="AC124" s="100">
        <f t="shared" si="22"/>
        <v>1.3829997422983198</v>
      </c>
      <c r="AD124">
        <v>1.0752478483804591</v>
      </c>
      <c r="AE124">
        <v>1.039525847857476</v>
      </c>
      <c r="AF124">
        <v>1.0350793569585139</v>
      </c>
      <c r="AG124" s="100">
        <f t="shared" si="23"/>
        <v>1.0499510177321498</v>
      </c>
      <c r="AH124">
        <v>0.37082978046090698</v>
      </c>
      <c r="AI124">
        <v>0.31891918778494038</v>
      </c>
      <c r="AJ124">
        <v>0.41492575917778007</v>
      </c>
      <c r="AK124" s="100">
        <f t="shared" si="24"/>
        <v>0.36822490914120909</v>
      </c>
      <c r="AL124">
        <v>2.7099889718839889E-2</v>
      </c>
      <c r="AM124">
        <v>2.7099889718839889E-2</v>
      </c>
      <c r="AN124">
        <v>2.7099889718839889E-2</v>
      </c>
      <c r="AO124" s="100">
        <f t="shared" si="25"/>
        <v>2.7099889718839889E-2</v>
      </c>
      <c r="AP124">
        <v>0.33442960764919222</v>
      </c>
      <c r="AQ124">
        <v>0.37002114669668129</v>
      </c>
      <c r="AR124">
        <v>0.35174005479950432</v>
      </c>
      <c r="AS124" s="100">
        <f t="shared" si="26"/>
        <v>0.35206360304845924</v>
      </c>
      <c r="AT124">
        <v>1.4695808747456141</v>
      </c>
      <c r="AU124">
        <v>1.466635685619109</v>
      </c>
      <c r="AV124">
        <v>1.5039604579510439</v>
      </c>
      <c r="AW124" s="100">
        <f t="shared" si="27"/>
        <v>1.4800590061052556</v>
      </c>
      <c r="AX124">
        <v>2.7099889718839889E-2</v>
      </c>
      <c r="AY124">
        <v>2.7099889718839889E-2</v>
      </c>
      <c r="AZ124">
        <v>2.7099889718839889E-2</v>
      </c>
      <c r="BA124" s="100">
        <f t="shared" si="28"/>
        <v>2.7099889718839889E-2</v>
      </c>
      <c r="BB124">
        <v>0.82317695010061731</v>
      </c>
      <c r="BC124">
        <v>0.86742556021692419</v>
      </c>
      <c r="BD124">
        <v>0.83067521629887331</v>
      </c>
      <c r="BE124" s="100">
        <f t="shared" si="29"/>
        <v>0.84042590887213819</v>
      </c>
      <c r="BF124">
        <v>0.71637959457462164</v>
      </c>
      <c r="BG124">
        <v>0.72657434882954175</v>
      </c>
      <c r="BH124">
        <v>0.74072273952044754</v>
      </c>
      <c r="BI124" s="100">
        <f t="shared" si="30"/>
        <v>0.72789222764153694</v>
      </c>
      <c r="BJ124">
        <v>0.76524125424923539</v>
      </c>
      <c r="BK124">
        <v>0.75169543072182998</v>
      </c>
      <c r="BL124">
        <v>0.77155314528690155</v>
      </c>
      <c r="BM124" s="100">
        <f t="shared" si="31"/>
        <v>0.76282994341932231</v>
      </c>
    </row>
    <row r="125" spans="1:65">
      <c r="A125" t="s">
        <v>2180</v>
      </c>
      <c r="B125">
        <v>0.69045327481941599</v>
      </c>
      <c r="C125">
        <v>0.30212627574902517</v>
      </c>
      <c r="D125">
        <v>0.65090710806132135</v>
      </c>
      <c r="E125" s="100">
        <f t="shared" si="16"/>
        <v>0.54782888620992087</v>
      </c>
      <c r="F125">
        <v>0.46674922559940091</v>
      </c>
      <c r="G125">
        <v>0.54520430051013535</v>
      </c>
      <c r="H125">
        <v>0.4641082157087531</v>
      </c>
      <c r="I125" s="100">
        <f t="shared" si="17"/>
        <v>0.49202058060609644</v>
      </c>
      <c r="J125">
        <v>1.3297057770448939</v>
      </c>
      <c r="K125">
        <v>1.1368266492351251</v>
      </c>
      <c r="L125">
        <v>1.1087117193171481</v>
      </c>
      <c r="M125" s="100">
        <f t="shared" si="18"/>
        <v>1.191748048532389</v>
      </c>
      <c r="N125">
        <v>4.4822470920970066</v>
      </c>
      <c r="O125">
        <v>4.500067339182535</v>
      </c>
      <c r="P125">
        <v>4.3553899267152607</v>
      </c>
      <c r="Q125" s="100">
        <f t="shared" si="19"/>
        <v>4.4459014526649341</v>
      </c>
      <c r="R125">
        <v>5.2485177167746828</v>
      </c>
      <c r="S125">
        <v>4.9734716469193154</v>
      </c>
      <c r="T125">
        <v>5.0632429893341309</v>
      </c>
      <c r="U125" s="100">
        <f t="shared" si="20"/>
        <v>5.0950774510093764</v>
      </c>
      <c r="V125">
        <v>0.30212627574902517</v>
      </c>
      <c r="W125">
        <v>0.30212627574902517</v>
      </c>
      <c r="X125">
        <v>0.30212627574902517</v>
      </c>
      <c r="Y125" s="100">
        <f t="shared" si="21"/>
        <v>0.30212627574902517</v>
      </c>
      <c r="Z125">
        <v>0.30212627574902517</v>
      </c>
      <c r="AA125">
        <v>0.40654799641295669</v>
      </c>
      <c r="AB125">
        <v>0.40693889215547802</v>
      </c>
      <c r="AC125" s="100">
        <f t="shared" si="22"/>
        <v>0.37187105477248661</v>
      </c>
      <c r="AD125">
        <v>1.044427436282352</v>
      </c>
      <c r="AE125">
        <v>0.95437688262287756</v>
      </c>
      <c r="AF125">
        <v>0.91323756935114586</v>
      </c>
      <c r="AG125" s="100">
        <f t="shared" si="23"/>
        <v>0.97068062941879185</v>
      </c>
      <c r="AH125">
        <v>0.30212627574902517</v>
      </c>
      <c r="AI125">
        <v>0.30212627574902517</v>
      </c>
      <c r="AJ125">
        <v>0.40740205433779297</v>
      </c>
      <c r="AK125" s="100">
        <f t="shared" si="24"/>
        <v>0.33721820194528113</v>
      </c>
      <c r="AL125">
        <v>4.0266696011221006</v>
      </c>
      <c r="AM125">
        <v>3.981959668756919</v>
      </c>
      <c r="AN125">
        <v>4.0302336505392056</v>
      </c>
      <c r="AO125" s="100">
        <f t="shared" si="25"/>
        <v>4.0129543068060753</v>
      </c>
      <c r="AP125">
        <v>0.30212627574902517</v>
      </c>
      <c r="AQ125">
        <v>0.30212627574902517</v>
      </c>
      <c r="AR125">
        <v>0.30212627574902517</v>
      </c>
      <c r="AS125" s="100">
        <f t="shared" si="26"/>
        <v>0.30212627574902517</v>
      </c>
      <c r="AT125">
        <v>0.51824234879068687</v>
      </c>
      <c r="AU125">
        <v>0.45028890151726669</v>
      </c>
      <c r="AV125">
        <v>0.47686324233236649</v>
      </c>
      <c r="AW125" s="100">
        <f t="shared" si="27"/>
        <v>0.48179816421343996</v>
      </c>
      <c r="AX125">
        <v>4.4566844814390221</v>
      </c>
      <c r="AY125">
        <v>4.2901694648013162</v>
      </c>
      <c r="AZ125">
        <v>4.0916108517913861</v>
      </c>
      <c r="BA125" s="100">
        <f t="shared" si="28"/>
        <v>4.2794882660105751</v>
      </c>
      <c r="BB125">
        <v>0.89755246707770941</v>
      </c>
      <c r="BC125">
        <v>1.0928853690022959</v>
      </c>
      <c r="BD125">
        <v>1</v>
      </c>
      <c r="BE125" s="100">
        <f t="shared" si="29"/>
        <v>0.99681261202666838</v>
      </c>
      <c r="BF125">
        <v>0.30212627574902517</v>
      </c>
      <c r="BG125">
        <v>0.54970781364456078</v>
      </c>
      <c r="BH125">
        <v>0.71780940711955821</v>
      </c>
      <c r="BI125" s="100">
        <f t="shared" si="30"/>
        <v>0.52321449883771465</v>
      </c>
      <c r="BJ125">
        <v>1.084581298102349</v>
      </c>
      <c r="BK125">
        <v>0.30212627574902517</v>
      </c>
      <c r="BL125">
        <v>0.99556546846719596</v>
      </c>
      <c r="BM125" s="100">
        <f t="shared" si="31"/>
        <v>0.79409101410619021</v>
      </c>
    </row>
    <row r="126" spans="1:65">
      <c r="A126" t="s">
        <v>710</v>
      </c>
      <c r="B126">
        <v>1.162373499968369</v>
      </c>
      <c r="C126">
        <v>1.121518162430754</v>
      </c>
      <c r="D126">
        <v>1.1454944404643881</v>
      </c>
      <c r="E126" s="100">
        <f t="shared" si="16"/>
        <v>1.1431287009545035</v>
      </c>
      <c r="F126">
        <v>0.75930383672878077</v>
      </c>
      <c r="G126">
        <v>0.75763755467695648</v>
      </c>
      <c r="H126">
        <v>0.75963407224493429</v>
      </c>
      <c r="I126" s="100">
        <f t="shared" si="17"/>
        <v>0.75885848788355714</v>
      </c>
      <c r="J126">
        <v>1.2612571971818161</v>
      </c>
      <c r="K126">
        <v>1.1046148610121811</v>
      </c>
      <c r="L126">
        <v>1.122796380024532</v>
      </c>
      <c r="M126" s="100">
        <f t="shared" si="18"/>
        <v>1.1628894794061764</v>
      </c>
      <c r="N126">
        <v>0.27142525435856568</v>
      </c>
      <c r="O126">
        <v>0.2523883044959192</v>
      </c>
      <c r="P126">
        <v>0.25268660049353131</v>
      </c>
      <c r="Q126" s="100">
        <f t="shared" si="19"/>
        <v>0.25883338644933873</v>
      </c>
      <c r="R126">
        <v>0.25175250456115922</v>
      </c>
      <c r="S126">
        <v>0.27287583736449772</v>
      </c>
      <c r="T126">
        <v>0.26519980332068133</v>
      </c>
      <c r="U126" s="100">
        <f t="shared" si="20"/>
        <v>0.26327604841544611</v>
      </c>
      <c r="V126">
        <v>0.18930358814878279</v>
      </c>
      <c r="W126">
        <v>0.19551839268048679</v>
      </c>
      <c r="X126">
        <v>0.20004908330086019</v>
      </c>
      <c r="Y126" s="100">
        <f t="shared" si="21"/>
        <v>0.19495702137670992</v>
      </c>
      <c r="Z126">
        <v>0.86386878099449405</v>
      </c>
      <c r="AA126">
        <v>0.8933186369091235</v>
      </c>
      <c r="AB126">
        <v>0.89538513898781924</v>
      </c>
      <c r="AC126" s="100">
        <f t="shared" si="22"/>
        <v>0.88419085229714556</v>
      </c>
      <c r="AD126">
        <v>1.2938988590358069</v>
      </c>
      <c r="AE126">
        <v>1.2967976714637299</v>
      </c>
      <c r="AF126">
        <v>1.247953425508864</v>
      </c>
      <c r="AG126" s="100">
        <f t="shared" si="23"/>
        <v>1.2795499853361336</v>
      </c>
      <c r="AH126">
        <v>1.4228413258632699</v>
      </c>
      <c r="AI126">
        <v>1.294154956657817</v>
      </c>
      <c r="AJ126">
        <v>1.6177482851250931</v>
      </c>
      <c r="AK126" s="100">
        <f t="shared" si="24"/>
        <v>1.4449148558820599</v>
      </c>
      <c r="AL126">
        <v>0.64760787923694341</v>
      </c>
      <c r="AM126">
        <v>0.69712977738688597</v>
      </c>
      <c r="AN126">
        <v>0.66600552647814126</v>
      </c>
      <c r="AO126" s="100">
        <f t="shared" si="25"/>
        <v>0.67024772770065688</v>
      </c>
      <c r="AP126">
        <v>0.83058445227847932</v>
      </c>
      <c r="AQ126">
        <v>0.76805167905474425</v>
      </c>
      <c r="AR126">
        <v>0.82519273758479794</v>
      </c>
      <c r="AS126" s="100">
        <f t="shared" si="26"/>
        <v>0.8079429563060071</v>
      </c>
      <c r="AT126">
        <v>1.393469830449267</v>
      </c>
      <c r="AU126">
        <v>1.326715779825739</v>
      </c>
      <c r="AV126">
        <v>1.414963769655653</v>
      </c>
      <c r="AW126" s="100">
        <f t="shared" si="27"/>
        <v>1.3783831266435529</v>
      </c>
      <c r="AX126">
        <v>0.64793855778066223</v>
      </c>
      <c r="AY126">
        <v>0.64633324739752285</v>
      </c>
      <c r="AZ126">
        <v>0.64312905053094194</v>
      </c>
      <c r="BA126" s="100">
        <f t="shared" si="28"/>
        <v>0.64580028523637567</v>
      </c>
      <c r="BB126">
        <v>3.3233811113411549</v>
      </c>
      <c r="BC126">
        <v>3.383466683361422</v>
      </c>
      <c r="BD126">
        <v>3.230040215065793</v>
      </c>
      <c r="BE126" s="100">
        <f t="shared" si="29"/>
        <v>3.3122960032561237</v>
      </c>
      <c r="BF126">
        <v>1.959363725748853</v>
      </c>
      <c r="BG126">
        <v>2.1067108867247248</v>
      </c>
      <c r="BH126">
        <v>2.1031876130987941</v>
      </c>
      <c r="BI126" s="100">
        <f t="shared" si="30"/>
        <v>2.0564207418574574</v>
      </c>
      <c r="BJ126">
        <v>3.3085070423073391</v>
      </c>
      <c r="BK126">
        <v>3.3847682014362159</v>
      </c>
      <c r="BL126">
        <v>3.3978655222637029</v>
      </c>
      <c r="BM126" s="100">
        <f t="shared" si="31"/>
        <v>3.3637135886690857</v>
      </c>
    </row>
    <row r="127" spans="1:65">
      <c r="A127" t="s">
        <v>125</v>
      </c>
      <c r="B127">
        <v>1.215779750544083</v>
      </c>
      <c r="C127">
        <v>1.4435197686738139</v>
      </c>
      <c r="D127">
        <v>1.3939835302487289</v>
      </c>
      <c r="E127" s="100">
        <f t="shared" si="16"/>
        <v>1.3510943498222086</v>
      </c>
      <c r="F127">
        <v>1.7871554299308849</v>
      </c>
      <c r="G127">
        <v>2.1100665904249012</v>
      </c>
      <c r="H127">
        <v>2.1512203144781581</v>
      </c>
      <c r="I127" s="100">
        <f t="shared" si="17"/>
        <v>2.0161474449446479</v>
      </c>
      <c r="J127">
        <v>1.411195300039396</v>
      </c>
      <c r="K127">
        <v>0.15547506397041111</v>
      </c>
      <c r="L127">
        <v>1.2933413399936511</v>
      </c>
      <c r="M127" s="100">
        <f t="shared" si="18"/>
        <v>0.95333723466781939</v>
      </c>
      <c r="N127">
        <v>0.3668860848578499</v>
      </c>
      <c r="O127">
        <v>0.15547506397041111</v>
      </c>
      <c r="P127">
        <v>0.5557213835203042</v>
      </c>
      <c r="Q127" s="100">
        <f t="shared" si="19"/>
        <v>0.3593608441161884</v>
      </c>
      <c r="R127">
        <v>0.27187405574318507</v>
      </c>
      <c r="S127">
        <v>0.15547506397041111</v>
      </c>
      <c r="T127">
        <v>0.15547506397041111</v>
      </c>
      <c r="U127" s="100">
        <f t="shared" si="20"/>
        <v>0.19427472789466912</v>
      </c>
      <c r="V127">
        <v>0.2432413204869783</v>
      </c>
      <c r="W127">
        <v>0.15547506397041111</v>
      </c>
      <c r="X127">
        <v>0.15547506397041111</v>
      </c>
      <c r="Y127" s="100">
        <f t="shared" si="21"/>
        <v>0.18473048280926685</v>
      </c>
      <c r="Z127">
        <v>1.4614796767247149</v>
      </c>
      <c r="AA127">
        <v>1.9207478322732161</v>
      </c>
      <c r="AB127">
        <v>1.6199396440606011</v>
      </c>
      <c r="AC127" s="100">
        <f t="shared" si="22"/>
        <v>1.6673890510195106</v>
      </c>
      <c r="AD127">
        <v>1.365174852456885</v>
      </c>
      <c r="AE127">
        <v>1.9395645039759191</v>
      </c>
      <c r="AF127">
        <v>1.8053540078562169</v>
      </c>
      <c r="AG127" s="100">
        <f t="shared" si="23"/>
        <v>1.7033644547630071</v>
      </c>
      <c r="AH127">
        <v>0.15547506397041111</v>
      </c>
      <c r="AI127">
        <v>0.15547506397041111</v>
      </c>
      <c r="AJ127">
        <v>0.80662461895054105</v>
      </c>
      <c r="AK127" s="100">
        <f t="shared" si="24"/>
        <v>0.37252491563045442</v>
      </c>
      <c r="AL127">
        <v>0.25034174925128799</v>
      </c>
      <c r="AM127">
        <v>0.37813722752812212</v>
      </c>
      <c r="AN127">
        <v>0.47254799215143289</v>
      </c>
      <c r="AO127" s="100">
        <f t="shared" si="25"/>
        <v>0.36700898964361434</v>
      </c>
      <c r="AP127">
        <v>0.15547506397041111</v>
      </c>
      <c r="AQ127">
        <v>0.43631606929076028</v>
      </c>
      <c r="AR127">
        <v>0.15547506397041111</v>
      </c>
      <c r="AS127" s="100">
        <f t="shared" si="26"/>
        <v>0.24908873241052751</v>
      </c>
      <c r="AT127">
        <v>0.4426209318069681</v>
      </c>
      <c r="AU127">
        <v>0.96567973103741078</v>
      </c>
      <c r="AV127">
        <v>1.0455591721521209</v>
      </c>
      <c r="AW127" s="100">
        <f t="shared" si="27"/>
        <v>0.81795327833216669</v>
      </c>
      <c r="AX127">
        <v>0.37880733909863867</v>
      </c>
      <c r="AY127">
        <v>0.42798557271207771</v>
      </c>
      <c r="AZ127">
        <v>0.2609656185336337</v>
      </c>
      <c r="BA127" s="100">
        <f t="shared" si="28"/>
        <v>0.3559195101147834</v>
      </c>
      <c r="BB127">
        <v>0.15547506397041111</v>
      </c>
      <c r="BC127">
        <v>1.168194179361941</v>
      </c>
      <c r="BD127">
        <v>0.98481309930426197</v>
      </c>
      <c r="BE127" s="100">
        <f t="shared" si="29"/>
        <v>0.76949411421220482</v>
      </c>
      <c r="BF127">
        <v>0.62760079403631297</v>
      </c>
      <c r="BG127">
        <v>0.7573301102700718</v>
      </c>
      <c r="BH127">
        <v>0.15547506397041111</v>
      </c>
      <c r="BI127" s="100">
        <f t="shared" si="30"/>
        <v>0.51346865609226533</v>
      </c>
      <c r="BJ127">
        <v>0.15547506397041111</v>
      </c>
      <c r="BK127">
        <v>1.2446358563237949</v>
      </c>
      <c r="BL127">
        <v>1.0151869006957379</v>
      </c>
      <c r="BM127" s="100">
        <f t="shared" si="31"/>
        <v>0.80509927366331457</v>
      </c>
    </row>
    <row r="128" spans="1:65">
      <c r="A128" t="s">
        <v>305</v>
      </c>
      <c r="B128">
        <v>3.9929406921800208</v>
      </c>
      <c r="C128">
        <v>3.3794553122167188</v>
      </c>
      <c r="D128">
        <v>3.6144991701372011</v>
      </c>
      <c r="E128" s="100">
        <f t="shared" si="16"/>
        <v>3.6622983915113134</v>
      </c>
      <c r="F128">
        <v>0.60830913812507936</v>
      </c>
      <c r="G128">
        <v>0.98319473091862963</v>
      </c>
      <c r="H128">
        <v>0.9701774899168385</v>
      </c>
      <c r="I128" s="100">
        <f t="shared" si="17"/>
        <v>0.85389378632018254</v>
      </c>
      <c r="J128">
        <v>8.5896317511199864</v>
      </c>
      <c r="K128">
        <v>7.9452137279889294</v>
      </c>
      <c r="L128">
        <v>7.5619090785676439</v>
      </c>
      <c r="M128" s="100">
        <f t="shared" si="18"/>
        <v>8.0322515192255199</v>
      </c>
      <c r="N128">
        <v>0.90104050343550057</v>
      </c>
      <c r="O128">
        <v>0.60830913812507936</v>
      </c>
      <c r="P128">
        <v>0.60830913812507936</v>
      </c>
      <c r="Q128" s="100">
        <f t="shared" si="19"/>
        <v>0.70588625989521991</v>
      </c>
      <c r="R128">
        <v>0.60830913812507936</v>
      </c>
      <c r="S128">
        <v>0.98603027794929732</v>
      </c>
      <c r="T128">
        <v>0.88024357239512852</v>
      </c>
      <c r="U128" s="100">
        <f t="shared" si="20"/>
        <v>0.82486099615650177</v>
      </c>
      <c r="V128">
        <v>0.60830913812507936</v>
      </c>
      <c r="W128">
        <v>0.60830913812507936</v>
      </c>
      <c r="X128">
        <v>0.60830913812507936</v>
      </c>
      <c r="Y128" s="100">
        <f t="shared" si="21"/>
        <v>0.60830913812507936</v>
      </c>
      <c r="Z128">
        <v>1.083551199688199</v>
      </c>
      <c r="AA128">
        <v>0.90443440142587506</v>
      </c>
      <c r="AB128">
        <v>0.85710375693559482</v>
      </c>
      <c r="AC128" s="100">
        <f t="shared" si="22"/>
        <v>0.94836311934988959</v>
      </c>
      <c r="AD128">
        <v>1.630468007584815</v>
      </c>
      <c r="AE128">
        <v>1.386928456630363</v>
      </c>
      <c r="AF128">
        <v>1.36717815993799</v>
      </c>
      <c r="AG128" s="100">
        <f t="shared" si="23"/>
        <v>1.4615248747177227</v>
      </c>
      <c r="AH128">
        <v>0.60830913812507936</v>
      </c>
      <c r="AI128">
        <v>0.60830913812507936</v>
      </c>
      <c r="AJ128">
        <v>0.86725479634422442</v>
      </c>
      <c r="AK128" s="100">
        <f t="shared" si="24"/>
        <v>0.69462435753146101</v>
      </c>
      <c r="AL128">
        <v>0.95364811189791154</v>
      </c>
      <c r="AM128">
        <v>0.60830913812507936</v>
      </c>
      <c r="AN128">
        <v>0.60830913812507936</v>
      </c>
      <c r="AO128" s="100">
        <f t="shared" si="25"/>
        <v>0.72342212938269002</v>
      </c>
      <c r="AP128">
        <v>0.60830913812507936</v>
      </c>
      <c r="AQ128">
        <v>0.60830913812507936</v>
      </c>
      <c r="AR128">
        <v>0.60830913812507936</v>
      </c>
      <c r="AS128" s="100">
        <f t="shared" si="26"/>
        <v>0.60830913812507936</v>
      </c>
      <c r="AT128">
        <v>1.219966192396793</v>
      </c>
      <c r="AU128">
        <v>1.042235418281505</v>
      </c>
      <c r="AV128">
        <v>1.0139697220507029</v>
      </c>
      <c r="AW128" s="100">
        <f t="shared" si="27"/>
        <v>1.0920571109096671</v>
      </c>
      <c r="AX128">
        <v>0.60830913812507936</v>
      </c>
      <c r="AY128">
        <v>0.60830913812507936</v>
      </c>
      <c r="AZ128">
        <v>0.60830913812507936</v>
      </c>
      <c r="BA128" s="100">
        <f t="shared" si="28"/>
        <v>0.60830913812507936</v>
      </c>
      <c r="BB128">
        <v>0.8414348962780982</v>
      </c>
      <c r="BC128">
        <v>0.83646447793090462</v>
      </c>
      <c r="BD128">
        <v>0.87082386326313443</v>
      </c>
      <c r="BE128" s="100">
        <f t="shared" si="29"/>
        <v>0.84957441249071242</v>
      </c>
      <c r="BF128">
        <v>0.85300918323107844</v>
      </c>
      <c r="BG128">
        <v>0.89594308761511887</v>
      </c>
      <c r="BH128">
        <v>0.60830913812507936</v>
      </c>
      <c r="BI128" s="100">
        <f t="shared" si="30"/>
        <v>0.78575380299042552</v>
      </c>
      <c r="BJ128">
        <v>1.015826512693178</v>
      </c>
      <c r="BK128">
        <v>0.60830913812507936</v>
      </c>
      <c r="BL128">
        <v>1.22825168271652</v>
      </c>
      <c r="BM128" s="100">
        <f t="shared" si="31"/>
        <v>0.95079577784492575</v>
      </c>
    </row>
    <row r="129" spans="1:65">
      <c r="A129" t="s">
        <v>323</v>
      </c>
      <c r="B129">
        <v>0.15240214655070569</v>
      </c>
      <c r="C129">
        <v>0.15240214655070569</v>
      </c>
      <c r="D129">
        <v>0.15240214655070569</v>
      </c>
      <c r="E129" s="100">
        <f t="shared" si="16"/>
        <v>0.15240214655070569</v>
      </c>
      <c r="F129">
        <v>3.4295646009978462</v>
      </c>
      <c r="G129">
        <v>4.0479690922144371</v>
      </c>
      <c r="H129">
        <v>3.877568454247208</v>
      </c>
      <c r="I129" s="100">
        <f t="shared" si="17"/>
        <v>3.7850340491531633</v>
      </c>
      <c r="J129">
        <v>4.0479316048238321</v>
      </c>
      <c r="K129">
        <v>3.5823586611776039</v>
      </c>
      <c r="L129">
        <v>3.5246371674982049</v>
      </c>
      <c r="M129" s="100">
        <f t="shared" si="18"/>
        <v>3.7183091444998801</v>
      </c>
      <c r="N129">
        <v>7.0658698892190808</v>
      </c>
      <c r="O129">
        <v>7.2334373892418009</v>
      </c>
      <c r="P129">
        <v>6.3700630242554777</v>
      </c>
      <c r="Q129" s="100">
        <f t="shared" si="19"/>
        <v>6.8897901009054534</v>
      </c>
      <c r="R129">
        <v>4.5643397220934778</v>
      </c>
      <c r="S129">
        <v>5.3563892145369287</v>
      </c>
      <c r="T129">
        <v>5.2418811399801886</v>
      </c>
      <c r="U129" s="100">
        <f t="shared" si="20"/>
        <v>5.0542033588701987</v>
      </c>
      <c r="V129">
        <v>0.94437666421294653</v>
      </c>
      <c r="W129">
        <v>1</v>
      </c>
      <c r="X129">
        <v>0.80253573797904343</v>
      </c>
      <c r="Y129" s="100">
        <f t="shared" si="21"/>
        <v>0.91563746739732998</v>
      </c>
      <c r="Z129">
        <v>0.82984359806246988</v>
      </c>
      <c r="AA129">
        <v>0.90720734843734385</v>
      </c>
      <c r="AB129">
        <v>0.81341730508828847</v>
      </c>
      <c r="AC129" s="100">
        <f t="shared" si="22"/>
        <v>0.85015608386270058</v>
      </c>
      <c r="AD129">
        <v>0.92677008642547509</v>
      </c>
      <c r="AE129">
        <v>0.95434717413233727</v>
      </c>
      <c r="AF129">
        <v>0.82294819015422083</v>
      </c>
      <c r="AG129" s="100">
        <f t="shared" si="23"/>
        <v>0.90135515023734436</v>
      </c>
      <c r="AH129">
        <v>0.15240214655070569</v>
      </c>
      <c r="AI129">
        <v>0.15240214655070569</v>
      </c>
      <c r="AJ129">
        <v>0.15240214655070569</v>
      </c>
      <c r="AK129" s="100">
        <f t="shared" si="24"/>
        <v>0.15240214655070569</v>
      </c>
      <c r="AL129">
        <v>0.15240214655070569</v>
      </c>
      <c r="AM129">
        <v>0.15240214655070569</v>
      </c>
      <c r="AN129">
        <v>0.15240214655070569</v>
      </c>
      <c r="AO129" s="100">
        <f t="shared" si="25"/>
        <v>0.15240214655070569</v>
      </c>
      <c r="AP129">
        <v>0.15240214655070569</v>
      </c>
      <c r="AQ129">
        <v>0.15240214655070569</v>
      </c>
      <c r="AR129">
        <v>0.15240214655070569</v>
      </c>
      <c r="AS129" s="100">
        <f t="shared" si="26"/>
        <v>0.15240214655070569</v>
      </c>
      <c r="AT129">
        <v>0.24099734634713779</v>
      </c>
      <c r="AU129">
        <v>0.1890841262484437</v>
      </c>
      <c r="AV129">
        <v>0.1982776247989313</v>
      </c>
      <c r="AW129" s="100">
        <f t="shared" si="27"/>
        <v>0.2094530324648376</v>
      </c>
      <c r="AX129">
        <v>0.15240214655070569</v>
      </c>
      <c r="AY129">
        <v>0.15240214655070569</v>
      </c>
      <c r="AZ129">
        <v>0.15240214655070569</v>
      </c>
      <c r="BA129" s="100">
        <f t="shared" si="28"/>
        <v>0.15240214655070569</v>
      </c>
      <c r="BB129">
        <v>0.15240214655070569</v>
      </c>
      <c r="BC129">
        <v>0.15240214655070569</v>
      </c>
      <c r="BD129">
        <v>0.15240214655070569</v>
      </c>
      <c r="BE129" s="100">
        <f t="shared" si="29"/>
        <v>0.15240214655070569</v>
      </c>
      <c r="BF129">
        <v>0.15240214655070569</v>
      </c>
      <c r="BG129">
        <v>0.15240214655070569</v>
      </c>
      <c r="BH129">
        <v>0.15240214655070569</v>
      </c>
      <c r="BI129" s="100">
        <f t="shared" si="30"/>
        <v>0.15240214655070569</v>
      </c>
      <c r="BJ129">
        <v>0.15240214655070569</v>
      </c>
      <c r="BK129">
        <v>0.15240214655070569</v>
      </c>
      <c r="BL129">
        <v>0.15240214655070569</v>
      </c>
      <c r="BM129" s="100">
        <f t="shared" si="31"/>
        <v>0.15240214655070569</v>
      </c>
    </row>
    <row r="130" spans="1:65">
      <c r="A130" t="s">
        <v>211</v>
      </c>
      <c r="B130">
        <v>1.338720937376084</v>
      </c>
      <c r="C130">
        <v>1.337523743745644</v>
      </c>
      <c r="D130">
        <v>1.231160761214712</v>
      </c>
      <c r="E130" s="100">
        <f t="shared" si="16"/>
        <v>1.3024684807788134</v>
      </c>
      <c r="F130">
        <v>1.044057253066597</v>
      </c>
      <c r="G130">
        <v>1.029628719491497</v>
      </c>
      <c r="H130">
        <v>0.95688210256801676</v>
      </c>
      <c r="I130" s="100">
        <f t="shared" si="17"/>
        <v>1.0101893583753701</v>
      </c>
      <c r="J130">
        <v>1.408577348606278</v>
      </c>
      <c r="K130">
        <v>1.290082173062352</v>
      </c>
      <c r="L130">
        <v>1.183807618724934</v>
      </c>
      <c r="M130" s="100">
        <f t="shared" si="18"/>
        <v>1.2941557134645214</v>
      </c>
      <c r="N130">
        <v>0.40508753770609202</v>
      </c>
      <c r="O130">
        <v>0.34661307607865333</v>
      </c>
      <c r="P130">
        <v>0.45770836319724079</v>
      </c>
      <c r="Q130" s="100">
        <f t="shared" si="19"/>
        <v>0.40313632566066199</v>
      </c>
      <c r="R130">
        <v>0.43042407679414602</v>
      </c>
      <c r="S130">
        <v>0.45876050356288051</v>
      </c>
      <c r="T130">
        <v>0.36061513754152252</v>
      </c>
      <c r="U130" s="100">
        <f t="shared" si="20"/>
        <v>0.41659990596618296</v>
      </c>
      <c r="V130">
        <v>0.2871130025436292</v>
      </c>
      <c r="W130">
        <v>0.29303831205782033</v>
      </c>
      <c r="X130">
        <v>0.31151639148433391</v>
      </c>
      <c r="Y130" s="100">
        <f t="shared" si="21"/>
        <v>0.29722256869526115</v>
      </c>
      <c r="Z130">
        <v>0.83703738868131539</v>
      </c>
      <c r="AA130">
        <v>0.88784419510796619</v>
      </c>
      <c r="AB130">
        <v>0.84986785414870958</v>
      </c>
      <c r="AC130" s="100">
        <f t="shared" si="22"/>
        <v>0.85824981264599709</v>
      </c>
      <c r="AD130">
        <v>1.0312905489808419</v>
      </c>
      <c r="AE130">
        <v>0.97037128050850241</v>
      </c>
      <c r="AF130">
        <v>1.091252000493957</v>
      </c>
      <c r="AG130" s="100">
        <f t="shared" si="23"/>
        <v>1.0309712766611003</v>
      </c>
      <c r="AH130">
        <v>1.0612847716721989</v>
      </c>
      <c r="AI130">
        <v>0.86911960269988342</v>
      </c>
      <c r="AJ130">
        <v>1.182317836369988</v>
      </c>
      <c r="AK130" s="100">
        <f t="shared" si="24"/>
        <v>1.0375740702473568</v>
      </c>
      <c r="AL130">
        <v>0.53287015576393582</v>
      </c>
      <c r="AM130">
        <v>0.54962590220027963</v>
      </c>
      <c r="AN130">
        <v>0.61456741238007118</v>
      </c>
      <c r="AO130" s="100">
        <f t="shared" si="25"/>
        <v>0.56568782344809554</v>
      </c>
      <c r="AP130">
        <v>0.48938272156537138</v>
      </c>
      <c r="AQ130">
        <v>0.46559708888181461</v>
      </c>
      <c r="AR130">
        <v>0.40954649057976011</v>
      </c>
      <c r="AS130" s="100">
        <f t="shared" si="26"/>
        <v>0.45484210034231537</v>
      </c>
      <c r="AT130">
        <v>1.6895580886354571</v>
      </c>
      <c r="AU130">
        <v>1.736327139636495</v>
      </c>
      <c r="AV130">
        <v>1.5304905065353089</v>
      </c>
      <c r="AW130" s="100">
        <f t="shared" si="27"/>
        <v>1.6521252449357535</v>
      </c>
      <c r="AX130">
        <v>0.39809488438246399</v>
      </c>
      <c r="AY130">
        <v>0.34839591256964891</v>
      </c>
      <c r="AZ130">
        <v>0.41180265061183002</v>
      </c>
      <c r="BA130" s="100">
        <f t="shared" si="28"/>
        <v>0.38609781585464759</v>
      </c>
      <c r="BB130">
        <v>1.236417119201825</v>
      </c>
      <c r="BC130">
        <v>1.2721290778583869</v>
      </c>
      <c r="BD130">
        <v>1.1936409889809161</v>
      </c>
      <c r="BE130" s="100">
        <f t="shared" si="29"/>
        <v>1.2340623953470427</v>
      </c>
      <c r="BF130">
        <v>1.1857134790009409</v>
      </c>
      <c r="BG130">
        <v>1.1852401554598671</v>
      </c>
      <c r="BH130">
        <v>1.2267939598269171</v>
      </c>
      <c r="BI130" s="100">
        <f t="shared" si="30"/>
        <v>1.1992491980959084</v>
      </c>
      <c r="BJ130">
        <v>1.2766330205147201</v>
      </c>
      <c r="BK130">
        <v>1.3071143739563149</v>
      </c>
      <c r="BL130">
        <v>1.2991454423488511</v>
      </c>
      <c r="BM130" s="100">
        <f t="shared" si="31"/>
        <v>1.2942976122732954</v>
      </c>
    </row>
    <row r="131" spans="1:65">
      <c r="A131" t="s">
        <v>417</v>
      </c>
      <c r="B131">
        <v>0.21016856108632589</v>
      </c>
      <c r="C131">
        <v>0.21016856108632589</v>
      </c>
      <c r="D131">
        <v>0.21016856108632589</v>
      </c>
      <c r="E131" s="100">
        <f t="shared" ref="E131:E194" si="32">AVERAGE(B131:D131)</f>
        <v>0.21016856108632589</v>
      </c>
      <c r="F131">
        <v>2.354584644193713</v>
      </c>
      <c r="G131">
        <v>2.6566620502088552</v>
      </c>
      <c r="H131">
        <v>2.477006974845414</v>
      </c>
      <c r="I131" s="100">
        <f t="shared" ref="I131:I194" si="33">AVERAGE(F131:H131)</f>
        <v>2.4960845564159939</v>
      </c>
      <c r="J131">
        <v>0.96380492725595701</v>
      </c>
      <c r="K131">
        <v>0.82956687965535403</v>
      </c>
      <c r="L131">
        <v>0.90057180914058643</v>
      </c>
      <c r="M131" s="100">
        <f t="shared" ref="M131:M194" si="34">AVERAGE(J131:L131)</f>
        <v>0.89798120535063253</v>
      </c>
      <c r="N131">
        <v>7.3053483103485748</v>
      </c>
      <c r="O131">
        <v>7.7495381220026696</v>
      </c>
      <c r="P131">
        <v>7.6744051317919748</v>
      </c>
      <c r="Q131" s="100">
        <f t="shared" ref="Q131:Q194" si="35">AVERAGE(N131:P131)</f>
        <v>7.5764305213810728</v>
      </c>
      <c r="R131">
        <v>7.2563140045867343</v>
      </c>
      <c r="S131">
        <v>7.4705019492226796</v>
      </c>
      <c r="T131">
        <v>7.404484744789765</v>
      </c>
      <c r="U131" s="100">
        <f t="shared" ref="U131:U194" si="36">AVERAGE(R131:T131)</f>
        <v>7.3771002328663933</v>
      </c>
      <c r="V131">
        <v>0.91641471210301484</v>
      </c>
      <c r="W131">
        <v>1</v>
      </c>
      <c r="X131">
        <v>0.8999072064113961</v>
      </c>
      <c r="Y131" s="100">
        <f t="shared" ref="Y131:Y194" si="37">AVERAGE(V131:X131)</f>
        <v>0.93877397283813702</v>
      </c>
      <c r="Z131">
        <v>1.086536012550821</v>
      </c>
      <c r="AA131">
        <v>1.017514580854425</v>
      </c>
      <c r="AB131">
        <v>0.98967483231669084</v>
      </c>
      <c r="AC131" s="100">
        <f t="shared" ref="AC131:AC194" si="38">AVERAGE(Z131:AB131)</f>
        <v>1.031241808573979</v>
      </c>
      <c r="AD131">
        <v>17.64097240993031</v>
      </c>
      <c r="AE131">
        <v>16.122196059198409</v>
      </c>
      <c r="AF131">
        <v>16.289080730422089</v>
      </c>
      <c r="AG131" s="100">
        <f t="shared" ref="AG131:AG194" si="39">AVERAGE(AD131:AF131)</f>
        <v>16.684083066516934</v>
      </c>
      <c r="AH131">
        <v>0.21016856108632589</v>
      </c>
      <c r="AI131">
        <v>0.21016856108632589</v>
      </c>
      <c r="AJ131">
        <v>0.21016856108632589</v>
      </c>
      <c r="AK131" s="100">
        <f t="shared" ref="AK131:AK194" si="40">AVERAGE(AH131:AJ131)</f>
        <v>0.21016856108632589</v>
      </c>
      <c r="AL131">
        <v>0.21016856108632589</v>
      </c>
      <c r="AM131">
        <v>0.21016856108632589</v>
      </c>
      <c r="AN131">
        <v>0.21016856108632589</v>
      </c>
      <c r="AO131" s="100">
        <f t="shared" ref="AO131:AO194" si="41">AVERAGE(AL131:AN131)</f>
        <v>0.21016856108632589</v>
      </c>
      <c r="AP131">
        <v>0.95492878858388064</v>
      </c>
      <c r="AQ131">
        <v>0.97844123490710888</v>
      </c>
      <c r="AR131">
        <v>0.99673550483334772</v>
      </c>
      <c r="AS131" s="100">
        <f t="shared" ref="AS131:AS194" si="42">AVERAGE(AP131:AR131)</f>
        <v>0.97670184277477912</v>
      </c>
      <c r="AT131">
        <v>0.21338206157815981</v>
      </c>
      <c r="AU131">
        <v>0.21016856108632589</v>
      </c>
      <c r="AV131">
        <v>0.21016856108632589</v>
      </c>
      <c r="AW131" s="100">
        <f t="shared" ref="AW131:AW194" si="43">AVERAGE(AT131:AV131)</f>
        <v>0.21123972791693721</v>
      </c>
      <c r="AX131">
        <v>0.33997397320968292</v>
      </c>
      <c r="AY131">
        <v>0.41402994474183602</v>
      </c>
      <c r="AZ131">
        <v>0.2246318212344055</v>
      </c>
      <c r="BA131" s="100">
        <f t="shared" ref="BA131:BA194" si="44">AVERAGE(AX131:AZ131)</f>
        <v>0.32621191306197483</v>
      </c>
      <c r="BB131">
        <v>0.21016856108632589</v>
      </c>
      <c r="BC131">
        <v>0.21016856108632589</v>
      </c>
      <c r="BD131">
        <v>0.21016856108632589</v>
      </c>
      <c r="BE131" s="100">
        <f t="shared" ref="BE131:BE194" si="45">AVERAGE(BB131:BD131)</f>
        <v>0.21016856108632589</v>
      </c>
      <c r="BF131">
        <v>0.21016856108632589</v>
      </c>
      <c r="BG131">
        <v>0.21016856108632589</v>
      </c>
      <c r="BH131">
        <v>0.21016856108632589</v>
      </c>
      <c r="BI131" s="100">
        <f t="shared" ref="BI131:BI194" si="46">AVERAGE(BF131:BH131)</f>
        <v>0.21016856108632589</v>
      </c>
      <c r="BJ131">
        <v>0.21016856108632589</v>
      </c>
      <c r="BK131">
        <v>0.21016856108632589</v>
      </c>
      <c r="BL131">
        <v>0.21016856108632589</v>
      </c>
      <c r="BM131" s="100">
        <f t="shared" ref="BM131:BM194" si="47">AVERAGE(BJ131:BL131)</f>
        <v>0.21016856108632589</v>
      </c>
    </row>
    <row r="132" spans="1:65">
      <c r="A132" t="s">
        <v>1910</v>
      </c>
      <c r="B132">
        <v>1.0153437482921821</v>
      </c>
      <c r="C132">
        <v>1</v>
      </c>
      <c r="D132">
        <v>0.98260596370658715</v>
      </c>
      <c r="E132" s="100">
        <f t="shared" si="32"/>
        <v>0.99931657066625645</v>
      </c>
      <c r="F132">
        <v>1.068083237134352</v>
      </c>
      <c r="G132">
        <v>1.0210289203016589</v>
      </c>
      <c r="H132">
        <v>1.0569747477350611</v>
      </c>
      <c r="I132" s="100">
        <f t="shared" si="33"/>
        <v>1.048695635057024</v>
      </c>
      <c r="J132">
        <v>1.8581113159269509</v>
      </c>
      <c r="K132">
        <v>1.617231225399328</v>
      </c>
      <c r="L132">
        <v>1.6294925485395839</v>
      </c>
      <c r="M132" s="100">
        <f t="shared" si="34"/>
        <v>1.7016116966219543</v>
      </c>
      <c r="N132">
        <v>0.35414477530102267</v>
      </c>
      <c r="O132">
        <v>0.35352523400504698</v>
      </c>
      <c r="P132">
        <v>0.35958337401878981</v>
      </c>
      <c r="Q132" s="100">
        <f t="shared" si="35"/>
        <v>0.35575112777495316</v>
      </c>
      <c r="R132">
        <v>0.41640867554658589</v>
      </c>
      <c r="S132">
        <v>0.42014249967818562</v>
      </c>
      <c r="T132">
        <v>0.40120997036717398</v>
      </c>
      <c r="U132" s="100">
        <f t="shared" si="36"/>
        <v>0.41258704853064848</v>
      </c>
      <c r="V132">
        <v>0.29116783275285868</v>
      </c>
      <c r="W132">
        <v>0.29116783275285868</v>
      </c>
      <c r="X132">
        <v>0.29116783275285868</v>
      </c>
      <c r="Y132" s="100">
        <f t="shared" si="37"/>
        <v>0.29116783275285868</v>
      </c>
      <c r="Z132">
        <v>0.98061783703940075</v>
      </c>
      <c r="AA132">
        <v>0.9914201818685231</v>
      </c>
      <c r="AB132">
        <v>0.97816531340579105</v>
      </c>
      <c r="AC132" s="100">
        <f t="shared" si="38"/>
        <v>0.98340111077123826</v>
      </c>
      <c r="AD132">
        <v>1.6026751130106001</v>
      </c>
      <c r="AE132">
        <v>1.5996766056596341</v>
      </c>
      <c r="AF132">
        <v>1.6842942396386771</v>
      </c>
      <c r="AG132" s="100">
        <f t="shared" si="39"/>
        <v>1.6288819861029704</v>
      </c>
      <c r="AH132">
        <v>0.67252450904848871</v>
      </c>
      <c r="AI132">
        <v>0.62168145890578963</v>
      </c>
      <c r="AJ132">
        <v>0.74098226822045832</v>
      </c>
      <c r="AK132" s="100">
        <f t="shared" si="40"/>
        <v>0.67839607872491214</v>
      </c>
      <c r="AL132">
        <v>0.31223301383270979</v>
      </c>
      <c r="AM132">
        <v>0.32407578399040021</v>
      </c>
      <c r="AN132">
        <v>0.33001400443054912</v>
      </c>
      <c r="AO132" s="100">
        <f t="shared" si="41"/>
        <v>0.32210760075121975</v>
      </c>
      <c r="AP132">
        <v>0.67777299768630339</v>
      </c>
      <c r="AQ132">
        <v>0.68238433265016296</v>
      </c>
      <c r="AR132">
        <v>0.70721519554531165</v>
      </c>
      <c r="AS132" s="100">
        <f t="shared" si="42"/>
        <v>0.689124175293926</v>
      </c>
      <c r="AT132">
        <v>1.0847178691301891</v>
      </c>
      <c r="AU132">
        <v>1.036509423528738</v>
      </c>
      <c r="AV132">
        <v>1.033401356826519</v>
      </c>
      <c r="AW132" s="100">
        <f t="shared" si="43"/>
        <v>1.0515428831618154</v>
      </c>
      <c r="AX132">
        <v>0.30555740456745939</v>
      </c>
      <c r="AY132">
        <v>0.29864739527174988</v>
      </c>
      <c r="AZ132">
        <v>0.29116783275285868</v>
      </c>
      <c r="BA132" s="100">
        <f t="shared" si="44"/>
        <v>0.29845754419735598</v>
      </c>
      <c r="BB132">
        <v>1.270397918009718</v>
      </c>
      <c r="BC132">
        <v>1.304434874476841</v>
      </c>
      <c r="BD132">
        <v>1.2782491535050831</v>
      </c>
      <c r="BE132" s="100">
        <f t="shared" si="45"/>
        <v>1.2843606486638806</v>
      </c>
      <c r="BF132">
        <v>1.28077212665061</v>
      </c>
      <c r="BG132">
        <v>1.3508976226138789</v>
      </c>
      <c r="BH132">
        <v>1.3442986789939499</v>
      </c>
      <c r="BI132" s="100">
        <f t="shared" si="46"/>
        <v>1.3253228094194798</v>
      </c>
      <c r="BJ132">
        <v>1.1268306189119119</v>
      </c>
      <c r="BK132">
        <v>1.193586711564417</v>
      </c>
      <c r="BL132">
        <v>1.1229121238170889</v>
      </c>
      <c r="BM132" s="100">
        <f t="shared" si="47"/>
        <v>1.1477764847644727</v>
      </c>
    </row>
    <row r="133" spans="1:65">
      <c r="A133" t="s">
        <v>2083</v>
      </c>
      <c r="B133">
        <v>0.95422893199496495</v>
      </c>
      <c r="C133">
        <v>0.87746506148533066</v>
      </c>
      <c r="D133">
        <v>0.7859794080624859</v>
      </c>
      <c r="E133" s="100">
        <f t="shared" si="32"/>
        <v>0.87255780051426057</v>
      </c>
      <c r="F133">
        <v>0.8944582512990995</v>
      </c>
      <c r="G133">
        <v>1.3372978730271441</v>
      </c>
      <c r="H133">
        <v>1</v>
      </c>
      <c r="I133" s="100">
        <f t="shared" si="33"/>
        <v>1.0772520414420812</v>
      </c>
      <c r="J133">
        <v>0.57363715585966502</v>
      </c>
      <c r="K133">
        <v>0.60694977891101576</v>
      </c>
      <c r="L133">
        <v>0.37682358067327237</v>
      </c>
      <c r="M133" s="100">
        <f t="shared" si="34"/>
        <v>0.51913683848131775</v>
      </c>
      <c r="N133">
        <v>0.6675354226511313</v>
      </c>
      <c r="O133">
        <v>0.67622163767227184</v>
      </c>
      <c r="P133">
        <v>0.37682358067327237</v>
      </c>
      <c r="Q133" s="100">
        <f t="shared" si="35"/>
        <v>0.57352688033222521</v>
      </c>
      <c r="R133">
        <v>0.37682358067327237</v>
      </c>
      <c r="S133">
        <v>0.37682358067327237</v>
      </c>
      <c r="T133">
        <v>0.49526353161411102</v>
      </c>
      <c r="U133" s="100">
        <f t="shared" si="36"/>
        <v>0.41630356432021859</v>
      </c>
      <c r="V133">
        <v>1.67234451150631</v>
      </c>
      <c r="W133">
        <v>1.7692888035374239</v>
      </c>
      <c r="X133">
        <v>1.981138850337282</v>
      </c>
      <c r="Y133" s="100">
        <f t="shared" si="37"/>
        <v>1.807590721793672</v>
      </c>
      <c r="Z133">
        <v>0.37682358067327237</v>
      </c>
      <c r="AA133">
        <v>0.37682358067327237</v>
      </c>
      <c r="AB133">
        <v>0.37682358067327237</v>
      </c>
      <c r="AC133" s="100">
        <f t="shared" si="38"/>
        <v>0.37682358067327232</v>
      </c>
      <c r="AD133">
        <v>0.37682358067327237</v>
      </c>
      <c r="AE133">
        <v>0.40428622147629351</v>
      </c>
      <c r="AF133">
        <v>0.37682358067327237</v>
      </c>
      <c r="AG133" s="100">
        <f t="shared" si="39"/>
        <v>0.38597779427427942</v>
      </c>
      <c r="AH133">
        <v>0.37682358067327237</v>
      </c>
      <c r="AI133">
        <v>0.37682358067327237</v>
      </c>
      <c r="AJ133">
        <v>0.37682358067327237</v>
      </c>
      <c r="AK133" s="100">
        <f t="shared" si="40"/>
        <v>0.37682358067327232</v>
      </c>
      <c r="AL133">
        <v>3.203942484588322</v>
      </c>
      <c r="AM133">
        <v>3.013273407997934</v>
      </c>
      <c r="AN133">
        <v>3.3695574992737951</v>
      </c>
      <c r="AO133" s="100">
        <f t="shared" si="41"/>
        <v>3.1955911306200169</v>
      </c>
      <c r="AP133">
        <v>0.37682358067327237</v>
      </c>
      <c r="AQ133">
        <v>0.37682358067327237</v>
      </c>
      <c r="AR133">
        <v>0.37682358067327237</v>
      </c>
      <c r="AS133" s="100">
        <f t="shared" si="42"/>
        <v>0.37682358067327232</v>
      </c>
      <c r="AT133">
        <v>0.4964779072394539</v>
      </c>
      <c r="AU133">
        <v>0.73281315560145888</v>
      </c>
      <c r="AV133">
        <v>0.37682358067327237</v>
      </c>
      <c r="AW133" s="100">
        <f t="shared" si="43"/>
        <v>0.53537154783806173</v>
      </c>
      <c r="AX133">
        <v>0.92657667107768782</v>
      </c>
      <c r="AY133">
        <v>0.74141868121227772</v>
      </c>
      <c r="AZ133">
        <v>0.85185827711971085</v>
      </c>
      <c r="BA133" s="100">
        <f t="shared" si="44"/>
        <v>0.83995120980322546</v>
      </c>
      <c r="BB133">
        <v>24.593684439854108</v>
      </c>
      <c r="BC133">
        <v>24.539888809992579</v>
      </c>
      <c r="BD133">
        <v>24.30033808862925</v>
      </c>
      <c r="BE133" s="100">
        <f t="shared" si="45"/>
        <v>24.477970446158647</v>
      </c>
      <c r="BF133">
        <v>1.517134396281832</v>
      </c>
      <c r="BG133">
        <v>1.58315447180712</v>
      </c>
      <c r="BH133">
        <v>1.569872994868154</v>
      </c>
      <c r="BI133" s="100">
        <f t="shared" si="46"/>
        <v>1.5567206209857021</v>
      </c>
      <c r="BJ133">
        <v>27.723186908950069</v>
      </c>
      <c r="BK133">
        <v>27.739486169835072</v>
      </c>
      <c r="BL133">
        <v>27.213645386179518</v>
      </c>
      <c r="BM133" s="100">
        <f t="shared" si="47"/>
        <v>27.558772821654888</v>
      </c>
    </row>
    <row r="134" spans="1:65">
      <c r="A134" t="s">
        <v>2149</v>
      </c>
      <c r="B134">
        <v>3.1886646757969248</v>
      </c>
      <c r="C134">
        <v>2.4117333031927148</v>
      </c>
      <c r="D134">
        <v>2.584991755804841</v>
      </c>
      <c r="E134" s="100">
        <f t="shared" si="32"/>
        <v>2.7284632449314934</v>
      </c>
      <c r="F134">
        <v>2.9153664442943102E-2</v>
      </c>
      <c r="G134">
        <v>2.5116044915273011E-2</v>
      </c>
      <c r="H134">
        <v>2.9760254140393239E-2</v>
      </c>
      <c r="I134" s="100">
        <f t="shared" si="33"/>
        <v>2.8009987832869784E-2</v>
      </c>
      <c r="J134">
        <v>5.7575261317189383</v>
      </c>
      <c r="K134">
        <v>4.9787025384868624</v>
      </c>
      <c r="L134">
        <v>4.7771537717677202</v>
      </c>
      <c r="M134" s="100">
        <f t="shared" si="34"/>
        <v>5.17112748065784</v>
      </c>
      <c r="N134">
        <v>1.0650583351836129</v>
      </c>
      <c r="O134">
        <v>1.6088036730808331</v>
      </c>
      <c r="P134">
        <v>0.92263733239733647</v>
      </c>
      <c r="Q134" s="100">
        <f t="shared" si="35"/>
        <v>1.1988331135539274</v>
      </c>
      <c r="R134">
        <v>1</v>
      </c>
      <c r="S134">
        <v>1.050207598140942</v>
      </c>
      <c r="T134">
        <v>0.98365592787716494</v>
      </c>
      <c r="U134" s="100">
        <f t="shared" si="36"/>
        <v>1.0112878420060356</v>
      </c>
      <c r="V134">
        <v>0.65607680125958934</v>
      </c>
      <c r="W134">
        <v>0.41850594990871909</v>
      </c>
      <c r="X134">
        <v>0.68647903010569666</v>
      </c>
      <c r="Y134" s="100">
        <f t="shared" si="37"/>
        <v>0.58702059375800164</v>
      </c>
      <c r="Z134">
        <v>0.54740366522887041</v>
      </c>
      <c r="AA134">
        <v>0.74439953651487933</v>
      </c>
      <c r="AB134">
        <v>0.77922649980344505</v>
      </c>
      <c r="AC134" s="100">
        <f t="shared" si="38"/>
        <v>0.69034323384906493</v>
      </c>
      <c r="AD134">
        <v>2.5116044915273011E-2</v>
      </c>
      <c r="AE134">
        <v>2.5116044915273011E-2</v>
      </c>
      <c r="AF134">
        <v>2.5116044915273011E-2</v>
      </c>
      <c r="AG134" s="100">
        <f t="shared" si="39"/>
        <v>2.5116044915273011E-2</v>
      </c>
      <c r="AH134">
        <v>1.008745945802888</v>
      </c>
      <c r="AI134">
        <v>0.97008460745560665</v>
      </c>
      <c r="AJ134">
        <v>1.1988115462451721</v>
      </c>
      <c r="AK134" s="100">
        <f t="shared" si="40"/>
        <v>1.059214033167889</v>
      </c>
      <c r="AL134">
        <v>1.65603863808952</v>
      </c>
      <c r="AM134">
        <v>1.095410995774343</v>
      </c>
      <c r="AN134">
        <v>0.96053920903832535</v>
      </c>
      <c r="AO134" s="100">
        <f t="shared" si="41"/>
        <v>1.2373296143007293</v>
      </c>
      <c r="AP134">
        <v>0.90254785950309357</v>
      </c>
      <c r="AQ134">
        <v>0.8702950824562079</v>
      </c>
      <c r="AR134">
        <v>0.87823082854508616</v>
      </c>
      <c r="AS134" s="100">
        <f t="shared" si="42"/>
        <v>0.88369125683479588</v>
      </c>
      <c r="AT134">
        <v>1.2529832157354499</v>
      </c>
      <c r="AU134">
        <v>1.1919783648456079</v>
      </c>
      <c r="AV134">
        <v>1.282467188995204</v>
      </c>
      <c r="AW134" s="100">
        <f t="shared" si="43"/>
        <v>1.2424762565254206</v>
      </c>
      <c r="AX134">
        <v>1.704087970054925</v>
      </c>
      <c r="AY134">
        <v>1.588793158469493</v>
      </c>
      <c r="AZ134">
        <v>1.017796246542559</v>
      </c>
      <c r="BA134" s="100">
        <f t="shared" si="44"/>
        <v>1.4368924583556588</v>
      </c>
      <c r="BB134">
        <v>0.91700475555502592</v>
      </c>
      <c r="BC134">
        <v>1.027249307634557</v>
      </c>
      <c r="BD134">
        <v>0.96775519189092585</v>
      </c>
      <c r="BE134" s="100">
        <f t="shared" si="45"/>
        <v>0.97066975169350289</v>
      </c>
      <c r="BF134">
        <v>1.441818090497744</v>
      </c>
      <c r="BG134">
        <v>0.90232853093947418</v>
      </c>
      <c r="BH134">
        <v>0.92638119786879902</v>
      </c>
      <c r="BI134" s="100">
        <f t="shared" si="46"/>
        <v>1.0901759397686723</v>
      </c>
      <c r="BJ134">
        <v>0.93943168606128236</v>
      </c>
      <c r="BK134">
        <v>1.584035775705545</v>
      </c>
      <c r="BL134">
        <v>0.92839945931122492</v>
      </c>
      <c r="BM134" s="100">
        <f t="shared" si="47"/>
        <v>1.1506223070260175</v>
      </c>
    </row>
    <row r="135" spans="1:65">
      <c r="A135" t="s">
        <v>1872</v>
      </c>
      <c r="B135">
        <v>1.0753092008233449</v>
      </c>
      <c r="C135">
        <v>1.044372893334945</v>
      </c>
      <c r="D135">
        <v>1.072589478002562</v>
      </c>
      <c r="E135" s="100">
        <f t="shared" si="32"/>
        <v>1.0640905240536174</v>
      </c>
      <c r="F135">
        <v>1.114638750669102</v>
      </c>
      <c r="G135">
        <v>1.1608677867282411</v>
      </c>
      <c r="H135">
        <v>1.191427640874527</v>
      </c>
      <c r="I135" s="100">
        <f t="shared" si="33"/>
        <v>1.1556447260906235</v>
      </c>
      <c r="J135">
        <v>0.26071917027242181</v>
      </c>
      <c r="K135">
        <v>0.26071917027242181</v>
      </c>
      <c r="L135">
        <v>0.26071917027242181</v>
      </c>
      <c r="M135" s="100">
        <f t="shared" si="34"/>
        <v>0.26071917027242181</v>
      </c>
      <c r="N135">
        <v>0.31634242160273562</v>
      </c>
      <c r="O135">
        <v>0.28591497364380042</v>
      </c>
      <c r="P135">
        <v>0.29466345755946288</v>
      </c>
      <c r="Q135" s="100">
        <f t="shared" si="35"/>
        <v>0.29897361760199964</v>
      </c>
      <c r="R135">
        <v>0.31894975918299062</v>
      </c>
      <c r="S135">
        <v>0.34007610043757303</v>
      </c>
      <c r="T135">
        <v>0.33423794768772208</v>
      </c>
      <c r="U135" s="100">
        <f t="shared" si="36"/>
        <v>0.33108793576942858</v>
      </c>
      <c r="V135">
        <v>0.26071917027242181</v>
      </c>
      <c r="W135">
        <v>0.26911613399535927</v>
      </c>
      <c r="X135">
        <v>0.29074880425081168</v>
      </c>
      <c r="Y135" s="100">
        <f t="shared" si="37"/>
        <v>0.27352803617286425</v>
      </c>
      <c r="Z135">
        <v>1.0904369240442491</v>
      </c>
      <c r="AA135">
        <v>1.106945794886665</v>
      </c>
      <c r="AB135">
        <v>1.150681739288868</v>
      </c>
      <c r="AC135" s="100">
        <f t="shared" si="38"/>
        <v>1.1160214860732607</v>
      </c>
      <c r="AD135">
        <v>0.89017327273560853</v>
      </c>
      <c r="AE135">
        <v>0.90599354209102634</v>
      </c>
      <c r="AF135">
        <v>0.88188876868051091</v>
      </c>
      <c r="AG135" s="100">
        <f t="shared" si="39"/>
        <v>0.89268519450238193</v>
      </c>
      <c r="AH135">
        <v>1.182124152496203</v>
      </c>
      <c r="AI135">
        <v>1.12375267268476</v>
      </c>
      <c r="AJ135">
        <v>1.4083349508869061</v>
      </c>
      <c r="AK135" s="100">
        <f t="shared" si="40"/>
        <v>1.2380705920226232</v>
      </c>
      <c r="AL135">
        <v>0.35798837266767142</v>
      </c>
      <c r="AM135">
        <v>0.3919331065185821</v>
      </c>
      <c r="AN135">
        <v>0.36748187397253101</v>
      </c>
      <c r="AO135" s="100">
        <f t="shared" si="41"/>
        <v>0.37246778438626155</v>
      </c>
      <c r="AP135">
        <v>1.2717442367955529</v>
      </c>
      <c r="AQ135">
        <v>1.141466968265981</v>
      </c>
      <c r="AR135">
        <v>1.2439316435753449</v>
      </c>
      <c r="AS135" s="100">
        <f t="shared" si="42"/>
        <v>1.219047616212293</v>
      </c>
      <c r="AT135">
        <v>1.021877982674513</v>
      </c>
      <c r="AU135">
        <v>0.95562986047558451</v>
      </c>
      <c r="AV135">
        <v>0.99747043896037546</v>
      </c>
      <c r="AW135" s="100">
        <f t="shared" si="43"/>
        <v>0.99165942737015766</v>
      </c>
      <c r="AX135">
        <v>0.37369461938170551</v>
      </c>
      <c r="AY135">
        <v>0.39268363152883817</v>
      </c>
      <c r="AZ135">
        <v>0.36741459168283719</v>
      </c>
      <c r="BA135" s="100">
        <f t="shared" si="44"/>
        <v>0.37793094753112699</v>
      </c>
      <c r="BB135">
        <v>1.0610999106276839</v>
      </c>
      <c r="BC135">
        <v>1.068515326965134</v>
      </c>
      <c r="BD135">
        <v>1.0439750049270879</v>
      </c>
      <c r="BE135" s="100">
        <f t="shared" si="45"/>
        <v>1.0578634141733019</v>
      </c>
      <c r="BF135">
        <v>0.97635176371888865</v>
      </c>
      <c r="BG135">
        <v>1.0418376758196379</v>
      </c>
      <c r="BH135">
        <v>1.070772856180831</v>
      </c>
      <c r="BI135" s="100">
        <f t="shared" si="46"/>
        <v>1.0296540985731191</v>
      </c>
      <c r="BJ135">
        <v>0.99713000843708</v>
      </c>
      <c r="BK135">
        <v>1</v>
      </c>
      <c r="BL135">
        <v>1.0164984510187911</v>
      </c>
      <c r="BM135" s="100">
        <f t="shared" si="47"/>
        <v>1.0045428198186237</v>
      </c>
    </row>
    <row r="136" spans="1:65">
      <c r="A136" t="s">
        <v>248</v>
      </c>
      <c r="B136">
        <v>0.8565833012235694</v>
      </c>
      <c r="C136">
        <v>0.21591779700532099</v>
      </c>
      <c r="D136">
        <v>0.7196585220312961</v>
      </c>
      <c r="E136" s="100">
        <f t="shared" si="32"/>
        <v>0.59738654008672876</v>
      </c>
      <c r="F136">
        <v>0.86218314409812546</v>
      </c>
      <c r="G136">
        <v>1</v>
      </c>
      <c r="H136">
        <v>0.9121431880572668</v>
      </c>
      <c r="I136" s="100">
        <f t="shared" si="33"/>
        <v>0.92477544405179746</v>
      </c>
      <c r="J136">
        <v>0.21591779700532099</v>
      </c>
      <c r="K136">
        <v>0.21591779700532099</v>
      </c>
      <c r="L136">
        <v>0.21591779700532099</v>
      </c>
      <c r="M136" s="100">
        <f t="shared" si="34"/>
        <v>0.21591779700532099</v>
      </c>
      <c r="N136">
        <v>2.1087838820479679</v>
      </c>
      <c r="O136">
        <v>0.21591779700532099</v>
      </c>
      <c r="P136">
        <v>1.196885827674768</v>
      </c>
      <c r="Q136" s="100">
        <f t="shared" si="35"/>
        <v>1.1738625022426856</v>
      </c>
      <c r="R136">
        <v>1.9052172244270089</v>
      </c>
      <c r="S136">
        <v>1.9696896322694879</v>
      </c>
      <c r="T136">
        <v>2.1424968852279589</v>
      </c>
      <c r="U136" s="100">
        <f t="shared" si="36"/>
        <v>2.0058012473081521</v>
      </c>
      <c r="V136">
        <v>0.21591779700532099</v>
      </c>
      <c r="W136">
        <v>0.21591779700532099</v>
      </c>
      <c r="X136">
        <v>0.21591779700532099</v>
      </c>
      <c r="Y136" s="100">
        <f t="shared" si="37"/>
        <v>0.21591779700532099</v>
      </c>
      <c r="Z136">
        <v>0.71372583709030069</v>
      </c>
      <c r="AA136">
        <v>0.80678967829764781</v>
      </c>
      <c r="AB136">
        <v>0.76374960081441357</v>
      </c>
      <c r="AC136" s="100">
        <f t="shared" si="38"/>
        <v>0.76142170540078735</v>
      </c>
      <c r="AD136">
        <v>0.21591779700532099</v>
      </c>
      <c r="AE136">
        <v>0.21591779700532099</v>
      </c>
      <c r="AF136">
        <v>0.21591779700532099</v>
      </c>
      <c r="AG136" s="100">
        <f t="shared" si="39"/>
        <v>0.21591779700532099</v>
      </c>
      <c r="AH136">
        <v>0.21591779700532099</v>
      </c>
      <c r="AI136">
        <v>0.21591779700532099</v>
      </c>
      <c r="AJ136">
        <v>0.21591779700532099</v>
      </c>
      <c r="AK136" s="100">
        <f t="shared" si="40"/>
        <v>0.21591779700532099</v>
      </c>
      <c r="AL136">
        <v>1.8809437421943289</v>
      </c>
      <c r="AM136">
        <v>1.9747497312525211</v>
      </c>
      <c r="AN136">
        <v>1.85146248105274</v>
      </c>
      <c r="AO136" s="100">
        <f t="shared" si="41"/>
        <v>1.9023853181665302</v>
      </c>
      <c r="AP136">
        <v>0.21591779700532099</v>
      </c>
      <c r="AQ136">
        <v>0.21591779700532099</v>
      </c>
      <c r="AR136">
        <v>0.21591779700532099</v>
      </c>
      <c r="AS136" s="100">
        <f t="shared" si="42"/>
        <v>0.21591779700532099</v>
      </c>
      <c r="AT136">
        <v>0.74060658217675712</v>
      </c>
      <c r="AU136">
        <v>0.72494126536958214</v>
      </c>
      <c r="AV136">
        <v>0.66950432020006512</v>
      </c>
      <c r="AW136" s="100">
        <f t="shared" si="43"/>
        <v>0.71168405591546813</v>
      </c>
      <c r="AX136">
        <v>2.2042698239685272</v>
      </c>
      <c r="AY136">
        <v>2.088566725088945</v>
      </c>
      <c r="AZ136">
        <v>2.0151075814526012</v>
      </c>
      <c r="BA136" s="100">
        <f t="shared" si="44"/>
        <v>2.1026480435033581</v>
      </c>
      <c r="BB136">
        <v>0.21591779700532099</v>
      </c>
      <c r="BC136">
        <v>0.21591779700532099</v>
      </c>
      <c r="BD136">
        <v>0.21591779700532099</v>
      </c>
      <c r="BE136" s="100">
        <f t="shared" si="45"/>
        <v>0.21591779700532099</v>
      </c>
      <c r="BF136">
        <v>0.21591779700532099</v>
      </c>
      <c r="BG136">
        <v>0.21591779700532099</v>
      </c>
      <c r="BH136">
        <v>0.21591779700532099</v>
      </c>
      <c r="BI136" s="100">
        <f t="shared" si="46"/>
        <v>0.21591779700532099</v>
      </c>
      <c r="BJ136">
        <v>0.21591779700532099</v>
      </c>
      <c r="BK136">
        <v>0.21591779700532099</v>
      </c>
      <c r="BL136">
        <v>0.21591779700532099</v>
      </c>
      <c r="BM136" s="100">
        <f t="shared" si="47"/>
        <v>0.21591779700532099</v>
      </c>
    </row>
    <row r="137" spans="1:65">
      <c r="A137" t="s">
        <v>1759</v>
      </c>
      <c r="B137">
        <v>4.970104343250268E-3</v>
      </c>
      <c r="C137">
        <v>4.970104343250268E-3</v>
      </c>
      <c r="D137">
        <v>4.970104343250268E-3</v>
      </c>
      <c r="E137" s="100">
        <f t="shared" si="32"/>
        <v>4.970104343250268E-3</v>
      </c>
      <c r="F137">
        <v>4.970104343250268E-3</v>
      </c>
      <c r="G137">
        <v>4.970104343250268E-3</v>
      </c>
      <c r="H137">
        <v>4.970104343250268E-3</v>
      </c>
      <c r="I137" s="100">
        <f t="shared" si="33"/>
        <v>4.970104343250268E-3</v>
      </c>
      <c r="J137">
        <v>4.970104343250268E-3</v>
      </c>
      <c r="K137">
        <v>4.970104343250268E-3</v>
      </c>
      <c r="L137">
        <v>4.970104343250268E-3</v>
      </c>
      <c r="M137" s="100">
        <f t="shared" si="34"/>
        <v>4.970104343250268E-3</v>
      </c>
      <c r="N137">
        <v>4.970104343250268E-3</v>
      </c>
      <c r="O137">
        <v>4.970104343250268E-3</v>
      </c>
      <c r="P137">
        <v>4.970104343250268E-3</v>
      </c>
      <c r="Q137" s="100">
        <f t="shared" si="35"/>
        <v>4.970104343250268E-3</v>
      </c>
      <c r="R137">
        <v>4.970104343250268E-3</v>
      </c>
      <c r="S137">
        <v>4.970104343250268E-3</v>
      </c>
      <c r="T137">
        <v>4.970104343250268E-3</v>
      </c>
      <c r="U137" s="100">
        <f t="shared" si="36"/>
        <v>4.970104343250268E-3</v>
      </c>
      <c r="V137">
        <v>4.970104343250268E-3</v>
      </c>
      <c r="W137">
        <v>4.970104343250268E-3</v>
      </c>
      <c r="X137">
        <v>4.970104343250268E-3</v>
      </c>
      <c r="Y137" s="100">
        <f t="shared" si="37"/>
        <v>4.970104343250268E-3</v>
      </c>
      <c r="Z137">
        <v>4.970104343250268E-3</v>
      </c>
      <c r="AA137">
        <v>4.970104343250268E-3</v>
      </c>
      <c r="AB137">
        <v>4.970104343250268E-3</v>
      </c>
      <c r="AC137" s="100">
        <f t="shared" si="38"/>
        <v>4.970104343250268E-3</v>
      </c>
      <c r="AD137">
        <v>1.039343720651031</v>
      </c>
      <c r="AE137">
        <v>1.0359136240147011</v>
      </c>
      <c r="AF137">
        <v>0.96408637598529856</v>
      </c>
      <c r="AG137" s="100">
        <f t="shared" si="39"/>
        <v>1.0131145735503435</v>
      </c>
      <c r="AH137">
        <v>4.970104343250268E-3</v>
      </c>
      <c r="AI137">
        <v>4.970104343250268E-3</v>
      </c>
      <c r="AJ137">
        <v>4.970104343250268E-3</v>
      </c>
      <c r="AK137" s="100">
        <f t="shared" si="40"/>
        <v>4.970104343250268E-3</v>
      </c>
      <c r="AL137">
        <v>4.970104343250268E-3</v>
      </c>
      <c r="AM137">
        <v>4.970104343250268E-3</v>
      </c>
      <c r="AN137">
        <v>4.970104343250268E-3</v>
      </c>
      <c r="AO137" s="100">
        <f t="shared" si="41"/>
        <v>4.970104343250268E-3</v>
      </c>
      <c r="AP137">
        <v>4.970104343250268E-3</v>
      </c>
      <c r="AQ137">
        <v>4.970104343250268E-3</v>
      </c>
      <c r="AR137">
        <v>4.970104343250268E-3</v>
      </c>
      <c r="AS137" s="100">
        <f t="shared" si="42"/>
        <v>4.970104343250268E-3</v>
      </c>
      <c r="AT137">
        <v>4.970104343250268E-3</v>
      </c>
      <c r="AU137">
        <v>4.970104343250268E-3</v>
      </c>
      <c r="AV137">
        <v>4.970104343250268E-3</v>
      </c>
      <c r="AW137" s="100">
        <f t="shared" si="43"/>
        <v>4.970104343250268E-3</v>
      </c>
      <c r="AX137">
        <v>4.970104343250268E-3</v>
      </c>
      <c r="AY137">
        <v>4.970104343250268E-3</v>
      </c>
      <c r="AZ137">
        <v>4.970104343250268E-3</v>
      </c>
      <c r="BA137" s="100">
        <f t="shared" si="44"/>
        <v>4.970104343250268E-3</v>
      </c>
      <c r="BB137">
        <v>4.970104343250268E-3</v>
      </c>
      <c r="BC137">
        <v>4.970104343250268E-3</v>
      </c>
      <c r="BD137">
        <v>4.970104343250268E-3</v>
      </c>
      <c r="BE137" s="100">
        <f t="shared" si="45"/>
        <v>4.970104343250268E-3</v>
      </c>
      <c r="BF137">
        <v>4.970104343250268E-3</v>
      </c>
      <c r="BG137">
        <v>4.970104343250268E-3</v>
      </c>
      <c r="BH137">
        <v>4.970104343250268E-3</v>
      </c>
      <c r="BI137" s="100">
        <f t="shared" si="46"/>
        <v>4.970104343250268E-3</v>
      </c>
      <c r="BJ137">
        <v>4.970104343250268E-3</v>
      </c>
      <c r="BK137">
        <v>4.970104343250268E-3</v>
      </c>
      <c r="BL137">
        <v>4.970104343250268E-3</v>
      </c>
      <c r="BM137" s="100">
        <f t="shared" si="47"/>
        <v>4.970104343250268E-3</v>
      </c>
    </row>
    <row r="138" spans="1:65">
      <c r="A138" t="s">
        <v>1694</v>
      </c>
      <c r="B138">
        <v>4.4820962665734152</v>
      </c>
      <c r="C138">
        <v>4.1899616127011976</v>
      </c>
      <c r="D138">
        <v>4.3059643549333506</v>
      </c>
      <c r="E138" s="100">
        <f t="shared" si="32"/>
        <v>4.3260074114026539</v>
      </c>
      <c r="F138">
        <v>8.0705457002471572</v>
      </c>
      <c r="G138">
        <v>8.3039396866980013</v>
      </c>
      <c r="H138">
        <v>8.4214692279273038</v>
      </c>
      <c r="I138" s="100">
        <f t="shared" si="33"/>
        <v>8.265318204957488</v>
      </c>
      <c r="J138">
        <v>1.4919963568616059</v>
      </c>
      <c r="K138">
        <v>1.2437271439494071</v>
      </c>
      <c r="L138">
        <v>1.5955231281993529</v>
      </c>
      <c r="M138" s="100">
        <f t="shared" si="34"/>
        <v>1.4437488763367885</v>
      </c>
      <c r="N138">
        <v>0.15967377710868369</v>
      </c>
      <c r="O138">
        <v>0.15967377710868369</v>
      </c>
      <c r="P138">
        <v>0.15967377710868369</v>
      </c>
      <c r="Q138" s="100">
        <f t="shared" si="35"/>
        <v>0.15967377710868369</v>
      </c>
      <c r="R138">
        <v>0.15967377710868369</v>
      </c>
      <c r="S138">
        <v>0.15967377710868369</v>
      </c>
      <c r="T138">
        <v>0.15967377710868369</v>
      </c>
      <c r="U138" s="100">
        <f t="shared" si="36"/>
        <v>0.15967377710868369</v>
      </c>
      <c r="V138">
        <v>0.15967377710868369</v>
      </c>
      <c r="W138">
        <v>0.15967377710868369</v>
      </c>
      <c r="X138">
        <v>0.15967377710868369</v>
      </c>
      <c r="Y138" s="100">
        <f t="shared" si="37"/>
        <v>0.15967377710868369</v>
      </c>
      <c r="Z138">
        <v>4.9615245862449786</v>
      </c>
      <c r="AA138">
        <v>5.1614649209632582</v>
      </c>
      <c r="AB138">
        <v>5.2668298571391876</v>
      </c>
      <c r="AC138" s="100">
        <f t="shared" si="38"/>
        <v>5.1299397881158084</v>
      </c>
      <c r="AD138">
        <v>0.63942531665076252</v>
      </c>
      <c r="AE138">
        <v>0.46136989116025268</v>
      </c>
      <c r="AF138">
        <v>0.68111909940986692</v>
      </c>
      <c r="AG138" s="100">
        <f t="shared" si="39"/>
        <v>0.59397143574029398</v>
      </c>
      <c r="AH138">
        <v>0.16791864974701529</v>
      </c>
      <c r="AI138">
        <v>0.15967377710868369</v>
      </c>
      <c r="AJ138">
        <v>0.15967377710868369</v>
      </c>
      <c r="AK138" s="100">
        <f t="shared" si="40"/>
        <v>0.16242206798812756</v>
      </c>
      <c r="AL138">
        <v>0.95102744800526318</v>
      </c>
      <c r="AM138">
        <v>1.2396248594803589</v>
      </c>
      <c r="AN138">
        <v>1.062218244536774</v>
      </c>
      <c r="AO138" s="100">
        <f t="shared" si="41"/>
        <v>1.0842901840074652</v>
      </c>
      <c r="AP138">
        <v>0.15967377710868369</v>
      </c>
      <c r="AQ138">
        <v>0.2583072050766857</v>
      </c>
      <c r="AR138">
        <v>0.15967377710868369</v>
      </c>
      <c r="AS138" s="100">
        <f t="shared" si="42"/>
        <v>0.19255158643135104</v>
      </c>
      <c r="AT138">
        <v>0.56571538080081873</v>
      </c>
      <c r="AU138">
        <v>0.52928320659400152</v>
      </c>
      <c r="AV138">
        <v>0.56488955008031105</v>
      </c>
      <c r="AW138" s="100">
        <f t="shared" si="43"/>
        <v>0.55329604582504377</v>
      </c>
      <c r="AX138">
        <v>1.091988454175286</v>
      </c>
      <c r="AY138">
        <v>1.0369304385793341</v>
      </c>
      <c r="AZ138">
        <v>0.96306956142066591</v>
      </c>
      <c r="BA138" s="100">
        <f t="shared" si="44"/>
        <v>1.0306628180584287</v>
      </c>
      <c r="BB138">
        <v>0.15967377710868369</v>
      </c>
      <c r="BC138">
        <v>0.59855657434353371</v>
      </c>
      <c r="BD138">
        <v>0.15967377710868369</v>
      </c>
      <c r="BE138" s="100">
        <f t="shared" si="45"/>
        <v>0.30596804285363371</v>
      </c>
      <c r="BF138">
        <v>0.55914982900562471</v>
      </c>
      <c r="BG138">
        <v>0.64668393403627733</v>
      </c>
      <c r="BH138">
        <v>0.57021596066042746</v>
      </c>
      <c r="BI138" s="100">
        <f t="shared" si="46"/>
        <v>0.59201657456744317</v>
      </c>
      <c r="BJ138">
        <v>0.15967377710868369</v>
      </c>
      <c r="BK138">
        <v>0.15967377710868369</v>
      </c>
      <c r="BL138">
        <v>0.38653856412140902</v>
      </c>
      <c r="BM138" s="100">
        <f t="shared" si="47"/>
        <v>0.23529537277959212</v>
      </c>
    </row>
    <row r="139" spans="1:65">
      <c r="A139" t="s">
        <v>274</v>
      </c>
      <c r="B139">
        <v>0.8335075325767588</v>
      </c>
      <c r="C139">
        <v>0.82075894500522917</v>
      </c>
      <c r="D139">
        <v>0.9545137429860826</v>
      </c>
      <c r="E139" s="100">
        <f t="shared" si="32"/>
        <v>0.8695934068560236</v>
      </c>
      <c r="F139">
        <v>1.1190338098708761</v>
      </c>
      <c r="G139">
        <v>0.81088327857657949</v>
      </c>
      <c r="H139">
        <v>0.86671137655553598</v>
      </c>
      <c r="I139" s="100">
        <f t="shared" si="33"/>
        <v>0.93220948833433059</v>
      </c>
      <c r="J139">
        <v>0.88508010003784054</v>
      </c>
      <c r="K139">
        <v>0.77438245537664818</v>
      </c>
      <c r="L139">
        <v>1.081588259860476</v>
      </c>
      <c r="M139" s="100">
        <f t="shared" si="34"/>
        <v>0.9136836050916548</v>
      </c>
      <c r="N139">
        <v>0.54452899171591773</v>
      </c>
      <c r="O139">
        <v>0.91432387170490959</v>
      </c>
      <c r="P139">
        <v>0.96505298475480661</v>
      </c>
      <c r="Q139" s="100">
        <f t="shared" si="35"/>
        <v>0.80796861605854475</v>
      </c>
      <c r="R139">
        <v>0.73773985081771831</v>
      </c>
      <c r="S139">
        <v>0.95132928865302246</v>
      </c>
      <c r="T139">
        <v>0.93250821512058002</v>
      </c>
      <c r="U139" s="100">
        <f t="shared" si="36"/>
        <v>0.87385911819710682</v>
      </c>
      <c r="V139">
        <v>0.62382270835831655</v>
      </c>
      <c r="W139">
        <v>0.41859515570711758</v>
      </c>
      <c r="X139">
        <v>0.63154368392980631</v>
      </c>
      <c r="Y139" s="100">
        <f t="shared" si="37"/>
        <v>0.55798718266508018</v>
      </c>
      <c r="Z139">
        <v>1</v>
      </c>
      <c r="AA139">
        <v>0.95960018942761161</v>
      </c>
      <c r="AB139">
        <v>0.87756070476587911</v>
      </c>
      <c r="AC139" s="100">
        <f t="shared" si="38"/>
        <v>0.94572029806449687</v>
      </c>
      <c r="AD139">
        <v>3.7686396673378511</v>
      </c>
      <c r="AE139">
        <v>4.1509886275918104</v>
      </c>
      <c r="AF139">
        <v>3.8194454580614918</v>
      </c>
      <c r="AG139" s="100">
        <f t="shared" si="39"/>
        <v>3.9130245843303846</v>
      </c>
      <c r="AH139">
        <v>2.0156753599108548</v>
      </c>
      <c r="AI139">
        <v>1.744030152812013</v>
      </c>
      <c r="AJ139">
        <v>1.9416068168220211</v>
      </c>
      <c r="AK139" s="100">
        <f t="shared" si="40"/>
        <v>1.9004374431816295</v>
      </c>
      <c r="AL139">
        <v>1.142372436160612</v>
      </c>
      <c r="AM139">
        <v>1.112839475531141</v>
      </c>
      <c r="AN139">
        <v>1.154461627887911</v>
      </c>
      <c r="AO139" s="100">
        <f t="shared" si="41"/>
        <v>1.1365578465265547</v>
      </c>
      <c r="AP139">
        <v>1.5296255525373881</v>
      </c>
      <c r="AQ139">
        <v>1.797658228478892</v>
      </c>
      <c r="AR139">
        <v>1.8134700650040201</v>
      </c>
      <c r="AS139" s="100">
        <f t="shared" si="42"/>
        <v>1.7135846153401</v>
      </c>
      <c r="AT139">
        <v>0.92242051965279326</v>
      </c>
      <c r="AU139">
        <v>0.41859515570711758</v>
      </c>
      <c r="AV139">
        <v>0.77406963618774682</v>
      </c>
      <c r="AW139" s="100">
        <f t="shared" si="43"/>
        <v>0.70502843718255248</v>
      </c>
      <c r="AX139">
        <v>1.1806141801291981</v>
      </c>
      <c r="AY139">
        <v>0.90744924404172678</v>
      </c>
      <c r="AZ139">
        <v>0.84957094260169763</v>
      </c>
      <c r="BA139" s="100">
        <f t="shared" si="44"/>
        <v>0.97921145559087419</v>
      </c>
      <c r="BB139">
        <v>1.2161119243266909</v>
      </c>
      <c r="BC139">
        <v>1.3347694188218131</v>
      </c>
      <c r="BD139">
        <v>1.019562773294822</v>
      </c>
      <c r="BE139" s="100">
        <f t="shared" si="45"/>
        <v>1.1901480388144419</v>
      </c>
      <c r="BF139">
        <v>1.501243078513758</v>
      </c>
      <c r="BG139">
        <v>1.3564098838003711</v>
      </c>
      <c r="BH139">
        <v>1.2901849684110489</v>
      </c>
      <c r="BI139" s="100">
        <f t="shared" si="46"/>
        <v>1.3826126435750592</v>
      </c>
      <c r="BJ139">
        <v>0.96259544119883378</v>
      </c>
      <c r="BK139">
        <v>1.048105193409385</v>
      </c>
      <c r="BL139">
        <v>1.212516754152088</v>
      </c>
      <c r="BM139" s="100">
        <f t="shared" si="47"/>
        <v>1.0744057962534355</v>
      </c>
    </row>
    <row r="140" spans="1:65">
      <c r="A140" t="s">
        <v>244</v>
      </c>
      <c r="B140">
        <v>1.1526715811139681</v>
      </c>
      <c r="C140">
        <v>1.0064394596594459</v>
      </c>
      <c r="D140">
        <v>1.032753264592003</v>
      </c>
      <c r="E140" s="100">
        <f t="shared" si="32"/>
        <v>1.0639547684551391</v>
      </c>
      <c r="F140">
        <v>1.193325420672861</v>
      </c>
      <c r="G140">
        <v>1.117294985322306</v>
      </c>
      <c r="H140">
        <v>1.174709248388041</v>
      </c>
      <c r="I140" s="100">
        <f t="shared" si="33"/>
        <v>1.1617765514610694</v>
      </c>
      <c r="J140">
        <v>0.85819501480581806</v>
      </c>
      <c r="K140">
        <v>0.79102479972983319</v>
      </c>
      <c r="L140">
        <v>0.77530201145354005</v>
      </c>
      <c r="M140" s="100">
        <f t="shared" si="34"/>
        <v>0.80817394199639703</v>
      </c>
      <c r="N140">
        <v>1.104384047261646</v>
      </c>
      <c r="O140">
        <v>1.195629233577143</v>
      </c>
      <c r="P140">
        <v>1.2180396267615909</v>
      </c>
      <c r="Q140" s="100">
        <f t="shared" si="35"/>
        <v>1.1726843025334599</v>
      </c>
      <c r="R140">
        <v>1.12040338063392</v>
      </c>
      <c r="S140">
        <v>1.101255578280657</v>
      </c>
      <c r="T140">
        <v>1.0834452770831779</v>
      </c>
      <c r="U140" s="100">
        <f t="shared" si="36"/>
        <v>1.1017014119992516</v>
      </c>
      <c r="V140">
        <v>0.20769110498784341</v>
      </c>
      <c r="W140">
        <v>0.21018534514580389</v>
      </c>
      <c r="X140">
        <v>0.21878257556924899</v>
      </c>
      <c r="Y140" s="100">
        <f t="shared" si="37"/>
        <v>0.21221967523429874</v>
      </c>
      <c r="Z140">
        <v>0.97500964465466555</v>
      </c>
      <c r="AA140">
        <v>1.061723584234457</v>
      </c>
      <c r="AB140">
        <v>1.0064261763424269</v>
      </c>
      <c r="AC140" s="100">
        <f t="shared" si="38"/>
        <v>1.0143864684105166</v>
      </c>
      <c r="AD140">
        <v>1.0775231481005341</v>
      </c>
      <c r="AE140">
        <v>1.066816150243435</v>
      </c>
      <c r="AF140">
        <v>1.107337850536761</v>
      </c>
      <c r="AG140" s="100">
        <f t="shared" si="39"/>
        <v>1.0838923829602434</v>
      </c>
      <c r="AH140">
        <v>1.5067000332355529</v>
      </c>
      <c r="AI140">
        <v>1.2988380294526329</v>
      </c>
      <c r="AJ140">
        <v>1.664434069854436</v>
      </c>
      <c r="AK140" s="100">
        <f t="shared" si="40"/>
        <v>1.4899907108475405</v>
      </c>
      <c r="AL140">
        <v>0.98317125167035857</v>
      </c>
      <c r="AM140">
        <v>0.91024038912981564</v>
      </c>
      <c r="AN140">
        <v>0.99357382365757274</v>
      </c>
      <c r="AO140" s="100">
        <f t="shared" si="41"/>
        <v>0.96232848815258232</v>
      </c>
      <c r="AP140">
        <v>1.2948527369593199</v>
      </c>
      <c r="AQ140">
        <v>1.357337361086181</v>
      </c>
      <c r="AR140">
        <v>1.384312258863498</v>
      </c>
      <c r="AS140" s="100">
        <f t="shared" si="42"/>
        <v>1.345500785636333</v>
      </c>
      <c r="AT140">
        <v>1.032612104566371</v>
      </c>
      <c r="AU140">
        <v>0.97523556017321544</v>
      </c>
      <c r="AV140">
        <v>0.98481872993299091</v>
      </c>
      <c r="AW140" s="100">
        <f t="shared" si="43"/>
        <v>0.997555464890859</v>
      </c>
      <c r="AX140">
        <v>0.98286588407277509</v>
      </c>
      <c r="AY140">
        <v>0.97592297182893462</v>
      </c>
      <c r="AZ140">
        <v>0.97453957383897305</v>
      </c>
      <c r="BA140" s="100">
        <f t="shared" si="44"/>
        <v>0.97777614324689421</v>
      </c>
      <c r="BB140">
        <v>0.85914070767416628</v>
      </c>
      <c r="BC140">
        <v>0.91821032977643613</v>
      </c>
      <c r="BD140">
        <v>0.73369216958622496</v>
      </c>
      <c r="BE140" s="100">
        <f t="shared" si="45"/>
        <v>0.8370144023456092</v>
      </c>
      <c r="BF140">
        <v>0.83633503667917863</v>
      </c>
      <c r="BG140">
        <v>0.79241954801679948</v>
      </c>
      <c r="BH140">
        <v>0.80889051416771085</v>
      </c>
      <c r="BI140" s="100">
        <f t="shared" si="46"/>
        <v>0.8125483662878964</v>
      </c>
      <c r="BJ140">
        <v>0.63359875763316764</v>
      </c>
      <c r="BK140">
        <v>0.72854042342605141</v>
      </c>
      <c r="BL140">
        <v>0.78268005145897535</v>
      </c>
      <c r="BM140" s="100">
        <f t="shared" si="47"/>
        <v>0.71493974417273154</v>
      </c>
    </row>
    <row r="141" spans="1:65">
      <c r="A141" t="s">
        <v>1736</v>
      </c>
      <c r="B141">
        <v>0.116890276206704</v>
      </c>
      <c r="C141">
        <v>0.116890276206704</v>
      </c>
      <c r="D141">
        <v>0.116890276206704</v>
      </c>
      <c r="E141" s="100">
        <f t="shared" si="32"/>
        <v>0.116890276206704</v>
      </c>
      <c r="F141">
        <v>0.116890276206704</v>
      </c>
      <c r="G141">
        <v>0.116890276206704</v>
      </c>
      <c r="H141">
        <v>0.4616498899850609</v>
      </c>
      <c r="I141" s="100">
        <f t="shared" si="33"/>
        <v>0.23181014746615633</v>
      </c>
      <c r="J141">
        <v>0.116890276206704</v>
      </c>
      <c r="K141">
        <v>0.116890276206704</v>
      </c>
      <c r="L141">
        <v>0.116890276206704</v>
      </c>
      <c r="M141" s="100">
        <f t="shared" si="34"/>
        <v>0.116890276206704</v>
      </c>
      <c r="N141">
        <v>0.116890276206704</v>
      </c>
      <c r="O141">
        <v>0.116890276206704</v>
      </c>
      <c r="P141">
        <v>0.116890276206704</v>
      </c>
      <c r="Q141" s="100">
        <f t="shared" si="35"/>
        <v>0.116890276206704</v>
      </c>
      <c r="R141">
        <v>0.116890276206704</v>
      </c>
      <c r="S141">
        <v>0.116890276206704</v>
      </c>
      <c r="T141">
        <v>0.116890276206704</v>
      </c>
      <c r="U141" s="100">
        <f t="shared" si="36"/>
        <v>0.116890276206704</v>
      </c>
      <c r="V141">
        <v>0.116890276206704</v>
      </c>
      <c r="W141">
        <v>0.116890276206704</v>
      </c>
      <c r="X141">
        <v>0.116890276206704</v>
      </c>
      <c r="Y141" s="100">
        <f t="shared" si="37"/>
        <v>0.116890276206704</v>
      </c>
      <c r="Z141">
        <v>3.917682097395438</v>
      </c>
      <c r="AA141">
        <v>4.7866831808397414</v>
      </c>
      <c r="AB141">
        <v>4.3532768224058191</v>
      </c>
      <c r="AC141" s="100">
        <f t="shared" si="38"/>
        <v>4.3525473668803327</v>
      </c>
      <c r="AD141">
        <v>0.116890276206704</v>
      </c>
      <c r="AE141">
        <v>0.116890276206704</v>
      </c>
      <c r="AF141">
        <v>0.116890276206704</v>
      </c>
      <c r="AG141" s="100">
        <f t="shared" si="39"/>
        <v>0.116890276206704</v>
      </c>
      <c r="AH141">
        <v>0.116890276206704</v>
      </c>
      <c r="AI141">
        <v>0.116890276206704</v>
      </c>
      <c r="AJ141">
        <v>0.78187211538920465</v>
      </c>
      <c r="AK141" s="100">
        <f t="shared" si="40"/>
        <v>0.33855088926753751</v>
      </c>
      <c r="AL141">
        <v>1.0323386646429651</v>
      </c>
      <c r="AM141">
        <v>0.48309683701083922</v>
      </c>
      <c r="AN141">
        <v>1.1981342802732</v>
      </c>
      <c r="AO141" s="100">
        <f t="shared" si="41"/>
        <v>0.9045232606423349</v>
      </c>
      <c r="AP141">
        <v>1.1349079072342581</v>
      </c>
      <c r="AQ141">
        <v>0.91561066643756828</v>
      </c>
      <c r="AR141">
        <v>1.1108645121875551</v>
      </c>
      <c r="AS141" s="100">
        <f t="shared" si="42"/>
        <v>1.0537943619531271</v>
      </c>
      <c r="AT141">
        <v>0.90247330765522604</v>
      </c>
      <c r="AU141">
        <v>0.891748640921739</v>
      </c>
      <c r="AV141">
        <v>0.74965038636482961</v>
      </c>
      <c r="AW141" s="100">
        <f t="shared" si="43"/>
        <v>0.84795744498059822</v>
      </c>
      <c r="AX141">
        <v>0.38433874100908277</v>
      </c>
      <c r="AY141">
        <v>0.116890276206704</v>
      </c>
      <c r="AZ141">
        <v>0.116890276206704</v>
      </c>
      <c r="BA141" s="100">
        <f t="shared" si="44"/>
        <v>0.20603976447416358</v>
      </c>
      <c r="BB141">
        <v>1.508767784953011</v>
      </c>
      <c r="BC141">
        <v>1.1838132466577891</v>
      </c>
      <c r="BD141">
        <v>1.095281051179618</v>
      </c>
      <c r="BE141" s="100">
        <f t="shared" si="45"/>
        <v>1.2626206942634726</v>
      </c>
      <c r="BF141">
        <v>0.116890276206704</v>
      </c>
      <c r="BG141">
        <v>0.7960189387973291</v>
      </c>
      <c r="BH141">
        <v>0.96766133535703547</v>
      </c>
      <c r="BI141" s="100">
        <f t="shared" si="46"/>
        <v>0.62685685012035619</v>
      </c>
      <c r="BJ141">
        <v>0.57050979156822601</v>
      </c>
      <c r="BK141">
        <v>1.0327610647346039</v>
      </c>
      <c r="BL141">
        <v>1.511388097385892</v>
      </c>
      <c r="BM141" s="100">
        <f t="shared" si="47"/>
        <v>1.038219651229574</v>
      </c>
    </row>
    <row r="142" spans="1:65">
      <c r="A142" t="s">
        <v>697</v>
      </c>
      <c r="B142">
        <v>0.12528444128295441</v>
      </c>
      <c r="C142">
        <v>0.12528444128295441</v>
      </c>
      <c r="D142">
        <v>0.12528444128295441</v>
      </c>
      <c r="E142" s="100">
        <f t="shared" si="32"/>
        <v>0.12528444128295441</v>
      </c>
      <c r="F142">
        <v>0.12528444128295441</v>
      </c>
      <c r="G142">
        <v>0.12645671392812791</v>
      </c>
      <c r="H142">
        <v>0.1422344008021468</v>
      </c>
      <c r="I142" s="100">
        <f t="shared" si="33"/>
        <v>0.13132518533774304</v>
      </c>
      <c r="J142">
        <v>0.1632669485945068</v>
      </c>
      <c r="K142">
        <v>0.18026845098174971</v>
      </c>
      <c r="L142">
        <v>0.17731281694222811</v>
      </c>
      <c r="M142" s="100">
        <f t="shared" si="34"/>
        <v>0.17361607217282823</v>
      </c>
      <c r="N142">
        <v>0.12528444128295441</v>
      </c>
      <c r="O142">
        <v>0.12528444128295441</v>
      </c>
      <c r="P142">
        <v>0.12528444128295441</v>
      </c>
      <c r="Q142" s="100">
        <f t="shared" si="35"/>
        <v>0.12528444128295441</v>
      </c>
      <c r="R142">
        <v>0.12528444128295441</v>
      </c>
      <c r="S142">
        <v>0.12528444128295441</v>
      </c>
      <c r="T142">
        <v>0.12528444128295441</v>
      </c>
      <c r="U142" s="100">
        <f t="shared" si="36"/>
        <v>0.12528444128295441</v>
      </c>
      <c r="V142">
        <v>0.1576095728210089</v>
      </c>
      <c r="W142">
        <v>0.1395320038622207</v>
      </c>
      <c r="X142">
        <v>0.12528444128295441</v>
      </c>
      <c r="Y142" s="100">
        <f t="shared" si="37"/>
        <v>0.14080867265539468</v>
      </c>
      <c r="Z142">
        <v>0.12528444128295441</v>
      </c>
      <c r="AA142">
        <v>0.12528444128295441</v>
      </c>
      <c r="AB142">
        <v>0.12528444128295441</v>
      </c>
      <c r="AC142" s="100">
        <f t="shared" si="38"/>
        <v>0.12528444128295441</v>
      </c>
      <c r="AD142">
        <v>0.16041156106530369</v>
      </c>
      <c r="AE142">
        <v>0.146737412893099</v>
      </c>
      <c r="AF142">
        <v>0.15666705906222991</v>
      </c>
      <c r="AG142" s="100">
        <f t="shared" si="39"/>
        <v>0.15460534434021087</v>
      </c>
      <c r="AH142">
        <v>0.12528444128295441</v>
      </c>
      <c r="AI142">
        <v>0.12528444128295441</v>
      </c>
      <c r="AJ142">
        <v>0.12528444128295441</v>
      </c>
      <c r="AK142" s="100">
        <f t="shared" si="40"/>
        <v>0.12528444128295441</v>
      </c>
      <c r="AL142">
        <v>0.12528444128295441</v>
      </c>
      <c r="AM142">
        <v>0.12528444128295441</v>
      </c>
      <c r="AN142">
        <v>0.12528444128295441</v>
      </c>
      <c r="AO142" s="100">
        <f t="shared" si="41"/>
        <v>0.12528444128295441</v>
      </c>
      <c r="AP142">
        <v>1.156021462799699</v>
      </c>
      <c r="AQ142">
        <v>1.2302927700425861</v>
      </c>
      <c r="AR142">
        <v>1.204297037180535</v>
      </c>
      <c r="AS142" s="100">
        <f t="shared" si="42"/>
        <v>1.19687042334094</v>
      </c>
      <c r="AT142">
        <v>3.7146043003787308</v>
      </c>
      <c r="AU142">
        <v>3.509226610185002</v>
      </c>
      <c r="AV142">
        <v>3.5782714487673721</v>
      </c>
      <c r="AW142" s="100">
        <f t="shared" si="43"/>
        <v>3.6007007864437015</v>
      </c>
      <c r="AX142">
        <v>1.9510282692975081</v>
      </c>
      <c r="AY142">
        <v>1.818115374342091</v>
      </c>
      <c r="AZ142">
        <v>1.866376206589057</v>
      </c>
      <c r="BA142" s="100">
        <f t="shared" si="44"/>
        <v>1.8785066167428852</v>
      </c>
      <c r="BB142">
        <v>1.00655992196934</v>
      </c>
      <c r="BC142">
        <v>1.0698189644120519</v>
      </c>
      <c r="BD142">
        <v>1</v>
      </c>
      <c r="BE142" s="100">
        <f t="shared" si="45"/>
        <v>1.0254596287937974</v>
      </c>
      <c r="BF142">
        <v>2.7707668071792231</v>
      </c>
      <c r="BG142">
        <v>2.8885297025605232</v>
      </c>
      <c r="BH142">
        <v>2.8805501676999632</v>
      </c>
      <c r="BI142" s="100">
        <f t="shared" si="46"/>
        <v>2.8466155591465703</v>
      </c>
      <c r="BJ142">
        <v>0.70990636451771494</v>
      </c>
      <c r="BK142">
        <v>0.72964750138303058</v>
      </c>
      <c r="BL142">
        <v>0.76385088997716166</v>
      </c>
      <c r="BM142" s="100">
        <f t="shared" si="47"/>
        <v>0.73446825195930232</v>
      </c>
    </row>
    <row r="143" spans="1:65">
      <c r="A143" t="s">
        <v>1699</v>
      </c>
      <c r="B143">
        <v>0.2488518919684127</v>
      </c>
      <c r="C143">
        <v>0.2488518919684127</v>
      </c>
      <c r="D143">
        <v>0.2488518919684127</v>
      </c>
      <c r="E143" s="100">
        <f t="shared" si="32"/>
        <v>0.2488518919684127</v>
      </c>
      <c r="F143">
        <v>0.2488518919684127</v>
      </c>
      <c r="G143">
        <v>0.2488518919684127</v>
      </c>
      <c r="H143">
        <v>0.2488518919684127</v>
      </c>
      <c r="I143" s="100">
        <f t="shared" si="33"/>
        <v>0.2488518919684127</v>
      </c>
      <c r="J143">
        <v>0.2488518919684127</v>
      </c>
      <c r="K143">
        <v>0.2488518919684127</v>
      </c>
      <c r="L143">
        <v>0.2488518919684127</v>
      </c>
      <c r="M143" s="100">
        <f t="shared" si="34"/>
        <v>0.2488518919684127</v>
      </c>
      <c r="N143">
        <v>0.2488518919684127</v>
      </c>
      <c r="O143">
        <v>0.2488518919684127</v>
      </c>
      <c r="P143">
        <v>0.2488518919684127</v>
      </c>
      <c r="Q143" s="100">
        <f t="shared" si="35"/>
        <v>0.2488518919684127</v>
      </c>
      <c r="R143">
        <v>0.2488518919684127</v>
      </c>
      <c r="S143">
        <v>0.2488518919684127</v>
      </c>
      <c r="T143">
        <v>0.2488518919684127</v>
      </c>
      <c r="U143" s="100">
        <f t="shared" si="36"/>
        <v>0.2488518919684127</v>
      </c>
      <c r="V143">
        <v>0.2488518919684127</v>
      </c>
      <c r="W143">
        <v>0.2488518919684127</v>
      </c>
      <c r="X143">
        <v>0.2488518919684127</v>
      </c>
      <c r="Y143" s="100">
        <f t="shared" si="37"/>
        <v>0.2488518919684127</v>
      </c>
      <c r="Z143">
        <v>6.0228196657797213</v>
      </c>
      <c r="AA143">
        <v>6.3551493262228709</v>
      </c>
      <c r="AB143">
        <v>5.9622342075190717</v>
      </c>
      <c r="AC143" s="100">
        <f t="shared" si="38"/>
        <v>6.1134010665072216</v>
      </c>
      <c r="AD143">
        <v>0.2488518919684127</v>
      </c>
      <c r="AE143">
        <v>0.2488518919684127</v>
      </c>
      <c r="AF143">
        <v>0.2488518919684127</v>
      </c>
      <c r="AG143" s="100">
        <f t="shared" si="39"/>
        <v>0.2488518919684127</v>
      </c>
      <c r="AH143">
        <v>0.2488518919684127</v>
      </c>
      <c r="AI143">
        <v>0.2488518919684127</v>
      </c>
      <c r="AJ143">
        <v>0.2488518919684127</v>
      </c>
      <c r="AK143" s="100">
        <f t="shared" si="40"/>
        <v>0.2488518919684127</v>
      </c>
      <c r="AL143">
        <v>4.9857346820362416</v>
      </c>
      <c r="AM143">
        <v>4.7508882644778963</v>
      </c>
      <c r="AN143">
        <v>4.7725288552075353</v>
      </c>
      <c r="AO143" s="100">
        <f t="shared" si="41"/>
        <v>4.836383933907225</v>
      </c>
      <c r="AP143">
        <v>0.2488518919684127</v>
      </c>
      <c r="AQ143">
        <v>0.2488518919684127</v>
      </c>
      <c r="AR143">
        <v>0.2488518919684127</v>
      </c>
      <c r="AS143" s="100">
        <f t="shared" si="42"/>
        <v>0.2488518919684127</v>
      </c>
      <c r="AT143">
        <v>0.98560988262335814</v>
      </c>
      <c r="AU143">
        <v>1.0596997549647349</v>
      </c>
      <c r="AV143">
        <v>1.0143901173766421</v>
      </c>
      <c r="AW143" s="100">
        <f t="shared" si="43"/>
        <v>1.0198999183215784</v>
      </c>
      <c r="AX143">
        <v>3.7719095148376258</v>
      </c>
      <c r="AY143">
        <v>3.9296075431000359</v>
      </c>
      <c r="AZ143">
        <v>3.671691860936201</v>
      </c>
      <c r="BA143" s="100">
        <f t="shared" si="44"/>
        <v>3.7910696396246206</v>
      </c>
      <c r="BB143">
        <v>0.5223637753871343</v>
      </c>
      <c r="BC143">
        <v>0.63430512338843448</v>
      </c>
      <c r="BD143">
        <v>0.62760507132658983</v>
      </c>
      <c r="BE143" s="100">
        <f t="shared" si="45"/>
        <v>0.59475799003405294</v>
      </c>
      <c r="BF143">
        <v>0.62899090361294296</v>
      </c>
      <c r="BG143">
        <v>0.58490690802003864</v>
      </c>
      <c r="BH143">
        <v>0.5248709397116389</v>
      </c>
      <c r="BI143" s="100">
        <f t="shared" si="46"/>
        <v>0.57958958378154013</v>
      </c>
      <c r="BJ143">
        <v>0.5727119564356915</v>
      </c>
      <c r="BK143">
        <v>0.55610618381090837</v>
      </c>
      <c r="BL143">
        <v>0.59915266786685206</v>
      </c>
      <c r="BM143" s="100">
        <f t="shared" si="47"/>
        <v>0.57599026937115072</v>
      </c>
    </row>
    <row r="144" spans="1:65">
      <c r="A144" t="s">
        <v>727</v>
      </c>
      <c r="B144">
        <v>0.86059218159920248</v>
      </c>
      <c r="C144">
        <v>0.78169837483148363</v>
      </c>
      <c r="D144">
        <v>0.83593356449336631</v>
      </c>
      <c r="E144" s="100">
        <f t="shared" si="32"/>
        <v>0.82607470697468399</v>
      </c>
      <c r="F144">
        <v>1.1113568719164131</v>
      </c>
      <c r="G144">
        <v>1.13698607080406</v>
      </c>
      <c r="H144">
        <v>1.1135920050813559</v>
      </c>
      <c r="I144" s="100">
        <f t="shared" si="33"/>
        <v>1.1206449826006097</v>
      </c>
      <c r="J144">
        <v>1.0563349687797809</v>
      </c>
      <c r="K144">
        <v>1.0014256347881669</v>
      </c>
      <c r="L144">
        <v>0.99857436521183318</v>
      </c>
      <c r="M144" s="100">
        <f t="shared" si="34"/>
        <v>1.0187783229265936</v>
      </c>
      <c r="N144">
        <v>0.57764901436228422</v>
      </c>
      <c r="O144">
        <v>0.5310513455847945</v>
      </c>
      <c r="P144">
        <v>0.55570797205532485</v>
      </c>
      <c r="Q144" s="100">
        <f t="shared" si="35"/>
        <v>0.55480277733413452</v>
      </c>
      <c r="R144">
        <v>0.5634842479096811</v>
      </c>
      <c r="S144">
        <v>0.61194481081392915</v>
      </c>
      <c r="T144">
        <v>0.55922884814283258</v>
      </c>
      <c r="U144" s="100">
        <f t="shared" si="36"/>
        <v>0.57821930228881424</v>
      </c>
      <c r="V144">
        <v>0.5292436314781529</v>
      </c>
      <c r="W144">
        <v>0.51352391034174916</v>
      </c>
      <c r="X144">
        <v>0.52582417160775108</v>
      </c>
      <c r="Y144" s="100">
        <f t="shared" si="37"/>
        <v>0.52286390447588438</v>
      </c>
      <c r="Z144">
        <v>1.208847320642866</v>
      </c>
      <c r="AA144">
        <v>1.2476256286997029</v>
      </c>
      <c r="AB144">
        <v>1.2308176122294721</v>
      </c>
      <c r="AC144" s="100">
        <f t="shared" si="38"/>
        <v>1.229096853857347</v>
      </c>
      <c r="AD144">
        <v>1.5916706900190969</v>
      </c>
      <c r="AE144">
        <v>1.609833280723177</v>
      </c>
      <c r="AF144">
        <v>1.5881266451823499</v>
      </c>
      <c r="AG144" s="100">
        <f t="shared" si="39"/>
        <v>1.5965435386415414</v>
      </c>
      <c r="AH144">
        <v>1.0217705500683421</v>
      </c>
      <c r="AI144">
        <v>0.9352066155414116</v>
      </c>
      <c r="AJ144">
        <v>1.074224494604501</v>
      </c>
      <c r="AK144" s="100">
        <f t="shared" si="40"/>
        <v>1.0104005534047515</v>
      </c>
      <c r="AL144">
        <v>0.52535839345869184</v>
      </c>
      <c r="AM144">
        <v>0.5792122635632756</v>
      </c>
      <c r="AN144">
        <v>0.53463005139766051</v>
      </c>
      <c r="AO144" s="100">
        <f t="shared" si="41"/>
        <v>0.54640023613987598</v>
      </c>
      <c r="AP144">
        <v>0.96272510674774203</v>
      </c>
      <c r="AQ144">
        <v>1.006196421142235</v>
      </c>
      <c r="AR144">
        <v>1.033869859690449</v>
      </c>
      <c r="AS144" s="100">
        <f t="shared" si="42"/>
        <v>1.0009304625268085</v>
      </c>
      <c r="AT144">
        <v>0.83763656581272372</v>
      </c>
      <c r="AU144">
        <v>0.82088593114439468</v>
      </c>
      <c r="AV144">
        <v>0.81390848466710564</v>
      </c>
      <c r="AW144" s="100">
        <f t="shared" si="43"/>
        <v>0.82414366054140797</v>
      </c>
      <c r="AX144">
        <v>0.55874689714985115</v>
      </c>
      <c r="AY144">
        <v>0.49717965087277471</v>
      </c>
      <c r="AZ144">
        <v>0.49003958499135059</v>
      </c>
      <c r="BA144" s="100">
        <f t="shared" si="44"/>
        <v>0.51532204433799211</v>
      </c>
      <c r="BB144">
        <v>1.2800726107112159</v>
      </c>
      <c r="BC144">
        <v>1.3339061631542819</v>
      </c>
      <c r="BD144">
        <v>1.2896473285346191</v>
      </c>
      <c r="BE144" s="100">
        <f t="shared" si="45"/>
        <v>1.301208700800039</v>
      </c>
      <c r="BF144">
        <v>1.1930038664490339</v>
      </c>
      <c r="BG144">
        <v>1.2402775615670709</v>
      </c>
      <c r="BH144">
        <v>1.250248585465811</v>
      </c>
      <c r="BI144" s="100">
        <f t="shared" si="46"/>
        <v>1.2278433378273053</v>
      </c>
      <c r="BJ144">
        <v>1.19298700036118</v>
      </c>
      <c r="BK144">
        <v>1.21575174217128</v>
      </c>
      <c r="BL144">
        <v>1.179512233752261</v>
      </c>
      <c r="BM144" s="100">
        <f t="shared" si="47"/>
        <v>1.1960836587615737</v>
      </c>
    </row>
    <row r="145" spans="1:65">
      <c r="A145" t="s">
        <v>1262</v>
      </c>
      <c r="B145">
        <v>0.88151250556957506</v>
      </c>
      <c r="C145">
        <v>0.88151250556957506</v>
      </c>
      <c r="D145">
        <v>0.88151250556957506</v>
      </c>
      <c r="E145" s="100">
        <f t="shared" si="32"/>
        <v>0.88151250556957506</v>
      </c>
      <c r="F145">
        <v>0.88151250556957506</v>
      </c>
      <c r="G145">
        <v>0.88151250556957506</v>
      </c>
      <c r="H145">
        <v>0.88151250556957506</v>
      </c>
      <c r="I145" s="100">
        <f t="shared" si="33"/>
        <v>0.88151250556957506</v>
      </c>
      <c r="J145">
        <v>0.88151250556957506</v>
      </c>
      <c r="K145">
        <v>0.88151250556957506</v>
      </c>
      <c r="L145">
        <v>0.88151250556957506</v>
      </c>
      <c r="M145" s="100">
        <f t="shared" si="34"/>
        <v>0.88151250556957506</v>
      </c>
      <c r="N145">
        <v>1.23114665665328</v>
      </c>
      <c r="O145">
        <v>1.0454479034672091</v>
      </c>
      <c r="P145">
        <v>1.0017211078884709</v>
      </c>
      <c r="Q145" s="100">
        <f t="shared" si="35"/>
        <v>1.0927718893363199</v>
      </c>
      <c r="R145">
        <v>1.052200087057533</v>
      </c>
      <c r="S145">
        <v>1.24756321992271</v>
      </c>
      <c r="T145">
        <v>0.98400022338257054</v>
      </c>
      <c r="U145" s="100">
        <f t="shared" si="36"/>
        <v>1.0945878434542713</v>
      </c>
      <c r="V145">
        <v>0.88151250556957506</v>
      </c>
      <c r="W145">
        <v>0.88151250556957506</v>
      </c>
      <c r="X145">
        <v>0.88151250556957506</v>
      </c>
      <c r="Y145" s="100">
        <f t="shared" si="37"/>
        <v>0.88151250556957506</v>
      </c>
      <c r="Z145">
        <v>0.88151250556957506</v>
      </c>
      <c r="AA145">
        <v>0.88151250556957506</v>
      </c>
      <c r="AB145">
        <v>0.88151250556957506</v>
      </c>
      <c r="AC145" s="100">
        <f t="shared" si="38"/>
        <v>0.88151250556957506</v>
      </c>
      <c r="AD145">
        <v>0.88151250556957506</v>
      </c>
      <c r="AE145">
        <v>0.88151250556957506</v>
      </c>
      <c r="AF145">
        <v>0.88151250556957506</v>
      </c>
      <c r="AG145" s="100">
        <f t="shared" si="39"/>
        <v>0.88151250556957506</v>
      </c>
      <c r="AH145">
        <v>0.88151250556957506</v>
      </c>
      <c r="AI145">
        <v>0.88151250556957506</v>
      </c>
      <c r="AJ145">
        <v>0.88151250556957506</v>
      </c>
      <c r="AK145" s="100">
        <f t="shared" si="40"/>
        <v>0.88151250556957506</v>
      </c>
      <c r="AL145">
        <v>0.91574074534061478</v>
      </c>
      <c r="AM145">
        <v>0.88151250556957506</v>
      </c>
      <c r="AN145">
        <v>0.91379813924374376</v>
      </c>
      <c r="AO145" s="100">
        <f t="shared" si="41"/>
        <v>0.90368379671797783</v>
      </c>
      <c r="AP145">
        <v>0.88151250556957506</v>
      </c>
      <c r="AQ145">
        <v>0.88151250556957506</v>
      </c>
      <c r="AR145">
        <v>0.88151250556957506</v>
      </c>
      <c r="AS145" s="100">
        <f t="shared" si="42"/>
        <v>0.88151250556957506</v>
      </c>
      <c r="AT145">
        <v>0.88151250556957506</v>
      </c>
      <c r="AU145">
        <v>0.88151250556957506</v>
      </c>
      <c r="AV145">
        <v>0.88151250556957506</v>
      </c>
      <c r="AW145" s="100">
        <f t="shared" si="43"/>
        <v>0.88151250556957506</v>
      </c>
      <c r="AX145">
        <v>1.0227577845999301</v>
      </c>
      <c r="AY145">
        <v>0.99827889211152887</v>
      </c>
      <c r="AZ145">
        <v>0.95728202340754698</v>
      </c>
      <c r="BA145" s="100">
        <f t="shared" si="44"/>
        <v>0.99277290003966867</v>
      </c>
      <c r="BB145">
        <v>0.88151250556957506</v>
      </c>
      <c r="BC145">
        <v>0.88151250556957506</v>
      </c>
      <c r="BD145">
        <v>0.88151250556957506</v>
      </c>
      <c r="BE145" s="100">
        <f t="shared" si="45"/>
        <v>0.88151250556957506</v>
      </c>
      <c r="BF145">
        <v>0.88151250556957506</v>
      </c>
      <c r="BG145">
        <v>0.88151250556957506</v>
      </c>
      <c r="BH145">
        <v>0.88151250556957506</v>
      </c>
      <c r="BI145" s="100">
        <f t="shared" si="46"/>
        <v>0.88151250556957506</v>
      </c>
      <c r="BJ145">
        <v>0.88151250556957506</v>
      </c>
      <c r="BK145">
        <v>0.88151250556957506</v>
      </c>
      <c r="BL145">
        <v>0.88151250556957506</v>
      </c>
      <c r="BM145" s="100">
        <f t="shared" si="47"/>
        <v>0.88151250556957506</v>
      </c>
    </row>
    <row r="146" spans="1:65">
      <c r="A146" t="s">
        <v>1525</v>
      </c>
      <c r="B146">
        <v>0.5038587108145608</v>
      </c>
      <c r="C146">
        <v>0.5038587108145608</v>
      </c>
      <c r="D146">
        <v>0.5038587108145608</v>
      </c>
      <c r="E146" s="100">
        <f t="shared" si="32"/>
        <v>0.5038587108145608</v>
      </c>
      <c r="F146">
        <v>0.5038587108145608</v>
      </c>
      <c r="G146">
        <v>0.5038587108145608</v>
      </c>
      <c r="H146">
        <v>0.5038587108145608</v>
      </c>
      <c r="I146" s="100">
        <f t="shared" si="33"/>
        <v>0.5038587108145608</v>
      </c>
      <c r="J146">
        <v>0.95203180648875507</v>
      </c>
      <c r="K146">
        <v>0.8007345126715566</v>
      </c>
      <c r="L146">
        <v>0.86337803049459239</v>
      </c>
      <c r="M146" s="100">
        <f t="shared" si="34"/>
        <v>0.87204811655163483</v>
      </c>
      <c r="N146">
        <v>2.910737862392708</v>
      </c>
      <c r="O146">
        <v>2.6546232216852919</v>
      </c>
      <c r="P146">
        <v>2.780583000771649</v>
      </c>
      <c r="Q146" s="100">
        <f t="shared" si="35"/>
        <v>2.7819813616165496</v>
      </c>
      <c r="R146">
        <v>2.8541583662318248</v>
      </c>
      <c r="S146">
        <v>3.192492332497614</v>
      </c>
      <c r="T146">
        <v>3.113018098757991</v>
      </c>
      <c r="U146" s="100">
        <f t="shared" si="36"/>
        <v>3.0532229324958098</v>
      </c>
      <c r="V146">
        <v>0.5038587108145608</v>
      </c>
      <c r="W146">
        <v>0.5038587108145608</v>
      </c>
      <c r="X146">
        <v>0.5038587108145608</v>
      </c>
      <c r="Y146" s="100">
        <f t="shared" si="37"/>
        <v>0.5038587108145608</v>
      </c>
      <c r="Z146">
        <v>0.5038587108145608</v>
      </c>
      <c r="AA146">
        <v>0.5038587108145608</v>
      </c>
      <c r="AB146">
        <v>0.5038587108145608</v>
      </c>
      <c r="AC146" s="100">
        <f t="shared" si="38"/>
        <v>0.5038587108145608</v>
      </c>
      <c r="AD146">
        <v>0.52296238515075144</v>
      </c>
      <c r="AE146">
        <v>0.5038587108145608</v>
      </c>
      <c r="AF146">
        <v>0.52452714347163609</v>
      </c>
      <c r="AG146" s="100">
        <f t="shared" si="39"/>
        <v>0.51711607981231611</v>
      </c>
      <c r="AH146">
        <v>0.5038587108145608</v>
      </c>
      <c r="AI146">
        <v>0.5038587108145608</v>
      </c>
      <c r="AJ146">
        <v>0.5038587108145608</v>
      </c>
      <c r="AK146" s="100">
        <f t="shared" si="40"/>
        <v>0.5038587108145608</v>
      </c>
      <c r="AL146">
        <v>2.5666823111396422</v>
      </c>
      <c r="AM146">
        <v>2.6595031775697451</v>
      </c>
      <c r="AN146">
        <v>2.6420734307396172</v>
      </c>
      <c r="AO146" s="100">
        <f t="shared" si="41"/>
        <v>2.6227529731496682</v>
      </c>
      <c r="AP146">
        <v>0.5038587108145608</v>
      </c>
      <c r="AQ146">
        <v>0.5038587108145608</v>
      </c>
      <c r="AR146">
        <v>0.5038587108145608</v>
      </c>
      <c r="AS146" s="100">
        <f t="shared" si="42"/>
        <v>0.5038587108145608</v>
      </c>
      <c r="AT146">
        <v>0.5038587108145608</v>
      </c>
      <c r="AU146">
        <v>0.5038587108145608</v>
      </c>
      <c r="AV146">
        <v>0.5038587108145608</v>
      </c>
      <c r="AW146" s="100">
        <f t="shared" si="43"/>
        <v>0.5038587108145608</v>
      </c>
      <c r="AX146">
        <v>3.440169221567726</v>
      </c>
      <c r="AY146">
        <v>3.4243891424247321</v>
      </c>
      <c r="AZ146">
        <v>3.5673681175593499</v>
      </c>
      <c r="BA146" s="100">
        <f t="shared" si="44"/>
        <v>3.4773088271839363</v>
      </c>
      <c r="BB146">
        <v>1.0936018459856069</v>
      </c>
      <c r="BC146">
        <v>1</v>
      </c>
      <c r="BD146">
        <v>0.9952823982883765</v>
      </c>
      <c r="BE146" s="100">
        <f t="shared" si="45"/>
        <v>1.0296280814246612</v>
      </c>
      <c r="BF146">
        <v>0.8310928768506276</v>
      </c>
      <c r="BG146">
        <v>0.90119815513407753</v>
      </c>
      <c r="BH146">
        <v>0.88887789939826323</v>
      </c>
      <c r="BI146" s="100">
        <f t="shared" si="46"/>
        <v>0.87372297712765612</v>
      </c>
      <c r="BJ146">
        <v>0.94804666469477883</v>
      </c>
      <c r="BK146">
        <v>0.96143435246344466</v>
      </c>
      <c r="BL146">
        <v>0.97191925959032632</v>
      </c>
      <c r="BM146" s="100">
        <f t="shared" si="47"/>
        <v>0.96046675891618316</v>
      </c>
    </row>
    <row r="147" spans="1:65">
      <c r="A147" t="s">
        <v>264</v>
      </c>
      <c r="B147">
        <v>0.99275255842257204</v>
      </c>
      <c r="C147">
        <v>1.337675098090976</v>
      </c>
      <c r="D147">
        <v>0.97358620185166922</v>
      </c>
      <c r="E147" s="100">
        <f t="shared" si="32"/>
        <v>1.1013379527884057</v>
      </c>
      <c r="F147">
        <v>1.566645145490571</v>
      </c>
      <c r="G147">
        <v>1.3616132188788419</v>
      </c>
      <c r="H147">
        <v>1.4728251155305501</v>
      </c>
      <c r="I147" s="100">
        <f t="shared" si="33"/>
        <v>1.467027826633321</v>
      </c>
      <c r="J147">
        <v>1.607997396255739</v>
      </c>
      <c r="K147">
        <v>1.3213450841075129</v>
      </c>
      <c r="L147">
        <v>1.532134720442043</v>
      </c>
      <c r="M147" s="100">
        <f t="shared" si="34"/>
        <v>1.4871590669350983</v>
      </c>
      <c r="N147">
        <v>0.64877822269010466</v>
      </c>
      <c r="O147">
        <v>0.82856782403947171</v>
      </c>
      <c r="P147">
        <v>0.76126167099740583</v>
      </c>
      <c r="Q147" s="100">
        <f t="shared" si="35"/>
        <v>0.74620257257566081</v>
      </c>
      <c r="R147">
        <v>0.77614181500905899</v>
      </c>
      <c r="S147">
        <v>0.76012963593167082</v>
      </c>
      <c r="T147">
        <v>0.75611100686239274</v>
      </c>
      <c r="U147" s="100">
        <f t="shared" si="36"/>
        <v>0.76412748593437418</v>
      </c>
      <c r="V147">
        <v>0.75364550700392363</v>
      </c>
      <c r="W147">
        <v>0.76440291458213405</v>
      </c>
      <c r="X147">
        <v>0.71763262822327323</v>
      </c>
      <c r="Y147" s="100">
        <f t="shared" si="37"/>
        <v>0.7452270166031103</v>
      </c>
      <c r="Z147">
        <v>1.063426404468772</v>
      </c>
      <c r="AA147">
        <v>1.007247441577428</v>
      </c>
      <c r="AB147">
        <v>1.1592728174824041</v>
      </c>
      <c r="AC147" s="100">
        <f t="shared" si="38"/>
        <v>1.0766488878428679</v>
      </c>
      <c r="AD147">
        <v>2.010405647665483</v>
      </c>
      <c r="AE147">
        <v>2.0667383332432201</v>
      </c>
      <c r="AF147">
        <v>1.9408053160485419</v>
      </c>
      <c r="AG147" s="100">
        <f t="shared" si="39"/>
        <v>2.0059830989857486</v>
      </c>
      <c r="AH147">
        <v>0.36929320429108931</v>
      </c>
      <c r="AI147">
        <v>0.40740413270190412</v>
      </c>
      <c r="AJ147">
        <v>0.32850304847989459</v>
      </c>
      <c r="AK147" s="100">
        <f t="shared" si="40"/>
        <v>0.36840012849096265</v>
      </c>
      <c r="AL147">
        <v>0.67356722505107303</v>
      </c>
      <c r="AM147">
        <v>0.72304133444013663</v>
      </c>
      <c r="AN147">
        <v>0.78931807556159139</v>
      </c>
      <c r="AO147" s="100">
        <f t="shared" si="41"/>
        <v>0.72864221168426691</v>
      </c>
      <c r="AP147">
        <v>0.61300727161314472</v>
      </c>
      <c r="AQ147">
        <v>0.31365894978780973</v>
      </c>
      <c r="AR147">
        <v>0.35319069988348878</v>
      </c>
      <c r="AS147" s="100">
        <f t="shared" si="42"/>
        <v>0.42661897376148111</v>
      </c>
      <c r="AT147">
        <v>1.1057908926199329</v>
      </c>
      <c r="AU147">
        <v>0.81086490744304041</v>
      </c>
      <c r="AV147">
        <v>0.66079170363962314</v>
      </c>
      <c r="AW147" s="100">
        <f t="shared" si="43"/>
        <v>0.85914916790086548</v>
      </c>
      <c r="AX147">
        <v>0.83231674930586252</v>
      </c>
      <c r="AY147">
        <v>1.0165799988762341</v>
      </c>
      <c r="AZ147">
        <v>0.9143145505413689</v>
      </c>
      <c r="BA147" s="100">
        <f t="shared" si="44"/>
        <v>0.92107043290782187</v>
      </c>
      <c r="BB147">
        <v>1.697530153500054</v>
      </c>
      <c r="BC147">
        <v>1.6116369133756761</v>
      </c>
      <c r="BD147">
        <v>1.419911646560799</v>
      </c>
      <c r="BE147" s="100">
        <f t="shared" si="45"/>
        <v>1.5763595711455096</v>
      </c>
      <c r="BF147">
        <v>1.683506403875084</v>
      </c>
      <c r="BG147">
        <v>1.499394544646899</v>
      </c>
      <c r="BH147">
        <v>1.4603229024539439</v>
      </c>
      <c r="BI147" s="100">
        <f t="shared" si="46"/>
        <v>1.5477412836586424</v>
      </c>
      <c r="BJ147">
        <v>1.380192884865949</v>
      </c>
      <c r="BK147">
        <v>1.36387156416544</v>
      </c>
      <c r="BL147">
        <v>1.2991674591336191</v>
      </c>
      <c r="BM147" s="100">
        <f t="shared" si="47"/>
        <v>1.347743969388336</v>
      </c>
    </row>
    <row r="148" spans="1:65">
      <c r="A148" t="s">
        <v>960</v>
      </c>
      <c r="B148">
        <v>0.69284687951207691</v>
      </c>
      <c r="C148">
        <v>0.69284687951207691</v>
      </c>
      <c r="D148">
        <v>0.69284687951207691</v>
      </c>
      <c r="E148" s="100">
        <f t="shared" si="32"/>
        <v>0.69284687951207691</v>
      </c>
      <c r="F148">
        <v>0.69284687951207691</v>
      </c>
      <c r="G148">
        <v>0.69284687951207691</v>
      </c>
      <c r="H148">
        <v>0.69284687951207691</v>
      </c>
      <c r="I148" s="100">
        <f t="shared" si="33"/>
        <v>0.69284687951207691</v>
      </c>
      <c r="J148">
        <v>0.69284687951207691</v>
      </c>
      <c r="K148">
        <v>0.69284687951207691</v>
      </c>
      <c r="L148">
        <v>0.69284687951207691</v>
      </c>
      <c r="M148" s="100">
        <f t="shared" si="34"/>
        <v>0.69284687951207691</v>
      </c>
      <c r="N148">
        <v>1.0570295917912229</v>
      </c>
      <c r="O148">
        <v>1.0916770955495561</v>
      </c>
      <c r="P148">
        <v>1.00250730459072</v>
      </c>
      <c r="Q148" s="100">
        <f t="shared" si="35"/>
        <v>1.0504046639771663</v>
      </c>
      <c r="R148">
        <v>0.75754180954454864</v>
      </c>
      <c r="S148">
        <v>0.8501502896037374</v>
      </c>
      <c r="T148">
        <v>0.69284687951207691</v>
      </c>
      <c r="U148" s="100">
        <f t="shared" si="36"/>
        <v>0.76684632622012094</v>
      </c>
      <c r="V148">
        <v>0.69284687951207691</v>
      </c>
      <c r="W148">
        <v>0.69284687951207691</v>
      </c>
      <c r="X148">
        <v>0.69284687951207691</v>
      </c>
      <c r="Y148" s="100">
        <f t="shared" si="37"/>
        <v>0.69284687951207691</v>
      </c>
      <c r="Z148">
        <v>0.69284687951207691</v>
      </c>
      <c r="AA148">
        <v>0.69284687951207691</v>
      </c>
      <c r="AB148">
        <v>0.69284687951207691</v>
      </c>
      <c r="AC148" s="100">
        <f t="shared" si="38"/>
        <v>0.69284687951207691</v>
      </c>
      <c r="AD148">
        <v>0.69284687951207691</v>
      </c>
      <c r="AE148">
        <v>0.69284687951207691</v>
      </c>
      <c r="AF148">
        <v>0.69284687951207691</v>
      </c>
      <c r="AG148" s="100">
        <f t="shared" si="39"/>
        <v>0.69284687951207691</v>
      </c>
      <c r="AH148">
        <v>0.69284687951207691</v>
      </c>
      <c r="AI148">
        <v>0.69284687951207691</v>
      </c>
      <c r="AJ148">
        <v>0.69284687951207691</v>
      </c>
      <c r="AK148" s="100">
        <f t="shared" si="40"/>
        <v>0.69284687951207691</v>
      </c>
      <c r="AL148">
        <v>3.9986951871470691</v>
      </c>
      <c r="AM148">
        <v>4.1135432053095036</v>
      </c>
      <c r="AN148">
        <v>4.0326553029011096</v>
      </c>
      <c r="AO148" s="100">
        <f t="shared" si="41"/>
        <v>4.0482978984525602</v>
      </c>
      <c r="AP148">
        <v>0.69284687951207691</v>
      </c>
      <c r="AQ148">
        <v>0.69284687951207691</v>
      </c>
      <c r="AR148">
        <v>0.69284687951207691</v>
      </c>
      <c r="AS148" s="100">
        <f t="shared" si="42"/>
        <v>0.69284687951207691</v>
      </c>
      <c r="AT148">
        <v>0.69284687951207691</v>
      </c>
      <c r="AU148">
        <v>0.69284687951207691</v>
      </c>
      <c r="AV148">
        <v>0.69284687951207691</v>
      </c>
      <c r="AW148" s="100">
        <f t="shared" si="43"/>
        <v>0.69284687951207691</v>
      </c>
      <c r="AX148">
        <v>0.87151878641910208</v>
      </c>
      <c r="AY148">
        <v>0.99749269540928009</v>
      </c>
      <c r="AZ148">
        <v>0.89396646491041654</v>
      </c>
      <c r="BA148" s="100">
        <f t="shared" si="44"/>
        <v>0.92099264891293287</v>
      </c>
      <c r="BB148">
        <v>0.69284687951207691</v>
      </c>
      <c r="BC148">
        <v>0.69284687951207691</v>
      </c>
      <c r="BD148">
        <v>0.69284687951207691</v>
      </c>
      <c r="BE148" s="100">
        <f t="shared" si="45"/>
        <v>0.69284687951207691</v>
      </c>
      <c r="BF148">
        <v>0.69284687951207691</v>
      </c>
      <c r="BG148">
        <v>0.69284687951207691</v>
      </c>
      <c r="BH148">
        <v>0.69284687951207691</v>
      </c>
      <c r="BI148" s="100">
        <f t="shared" si="46"/>
        <v>0.69284687951207691</v>
      </c>
      <c r="BJ148">
        <v>0.69284687951207691</v>
      </c>
      <c r="BK148">
        <v>0.69284687951207691</v>
      </c>
      <c r="BL148">
        <v>0.69284687951207691</v>
      </c>
      <c r="BM148" s="100">
        <f t="shared" si="47"/>
        <v>0.69284687951207691</v>
      </c>
    </row>
    <row r="149" spans="1:65">
      <c r="A149" t="s">
        <v>2174</v>
      </c>
      <c r="B149">
        <v>0.58010319528951559</v>
      </c>
      <c r="C149">
        <v>0.58010319528951559</v>
      </c>
      <c r="D149">
        <v>0.58010319528951559</v>
      </c>
      <c r="E149" s="100">
        <f t="shared" si="32"/>
        <v>0.58010319528951559</v>
      </c>
      <c r="F149">
        <v>0.58010319528951559</v>
      </c>
      <c r="G149">
        <v>0.58010319528951559</v>
      </c>
      <c r="H149">
        <v>0.58010319528951559</v>
      </c>
      <c r="I149" s="100">
        <f t="shared" si="33"/>
        <v>0.58010319528951559</v>
      </c>
      <c r="J149">
        <v>0.58010319528951559</v>
      </c>
      <c r="K149">
        <v>0.58010319528951559</v>
      </c>
      <c r="L149">
        <v>0.58010319528951559</v>
      </c>
      <c r="M149" s="100">
        <f t="shared" si="34"/>
        <v>0.58010319528951559</v>
      </c>
      <c r="N149">
        <v>0.84509658702652712</v>
      </c>
      <c r="O149">
        <v>0.8848239092274266</v>
      </c>
      <c r="P149">
        <v>0.82365553559664639</v>
      </c>
      <c r="Q149" s="100">
        <f t="shared" si="35"/>
        <v>0.85119201061686667</v>
      </c>
      <c r="R149">
        <v>1.1453326841004781</v>
      </c>
      <c r="S149">
        <v>1.3254375161114771</v>
      </c>
      <c r="T149">
        <v>1.115176090772573</v>
      </c>
      <c r="U149" s="100">
        <f t="shared" si="36"/>
        <v>1.1953154303281761</v>
      </c>
      <c r="V149">
        <v>0.58010319528951559</v>
      </c>
      <c r="W149">
        <v>0.58010319528951559</v>
      </c>
      <c r="X149">
        <v>0.58010319528951559</v>
      </c>
      <c r="Y149" s="100">
        <f t="shared" si="37"/>
        <v>0.58010319528951559</v>
      </c>
      <c r="Z149">
        <v>0.58010319528951559</v>
      </c>
      <c r="AA149">
        <v>0.58010319528951559</v>
      </c>
      <c r="AB149">
        <v>0.58010319528951559</v>
      </c>
      <c r="AC149" s="100">
        <f t="shared" si="38"/>
        <v>0.58010319528951559</v>
      </c>
      <c r="AD149">
        <v>0.58010319528951559</v>
      </c>
      <c r="AE149">
        <v>0.58010319528951559</v>
      </c>
      <c r="AF149">
        <v>0.58010319528951559</v>
      </c>
      <c r="AG149" s="100">
        <f t="shared" si="39"/>
        <v>0.58010319528951559</v>
      </c>
      <c r="AH149">
        <v>0.58010319528951559</v>
      </c>
      <c r="AI149">
        <v>0.58010319528951559</v>
      </c>
      <c r="AJ149">
        <v>0.58010319528951559</v>
      </c>
      <c r="AK149" s="100">
        <f t="shared" si="40"/>
        <v>0.58010319528951559</v>
      </c>
      <c r="AL149">
        <v>0.58090518881628206</v>
      </c>
      <c r="AM149">
        <v>0.58289380541836644</v>
      </c>
      <c r="AN149">
        <v>0.58010319528951559</v>
      </c>
      <c r="AO149" s="100">
        <f t="shared" si="41"/>
        <v>0.58130072984138803</v>
      </c>
      <c r="AP149">
        <v>0.58010319528951559</v>
      </c>
      <c r="AQ149">
        <v>0.58010319528951559</v>
      </c>
      <c r="AR149">
        <v>0.58010319528951559</v>
      </c>
      <c r="AS149" s="100">
        <f t="shared" si="42"/>
        <v>0.58010319528951559</v>
      </c>
      <c r="AT149">
        <v>0.58010319528951559</v>
      </c>
      <c r="AU149">
        <v>0.58010319528951559</v>
      </c>
      <c r="AV149">
        <v>0.58010319528951559</v>
      </c>
      <c r="AW149" s="100">
        <f t="shared" si="43"/>
        <v>0.58010319528951559</v>
      </c>
      <c r="AX149">
        <v>1.1209209831785949</v>
      </c>
      <c r="AY149">
        <v>1.3559091783248971</v>
      </c>
      <c r="AZ149">
        <v>1.211464415629053</v>
      </c>
      <c r="BA149" s="100">
        <f t="shared" si="44"/>
        <v>1.2294315257108483</v>
      </c>
      <c r="BB149">
        <v>0.58010319528951559</v>
      </c>
      <c r="BC149">
        <v>0.58010319528951559</v>
      </c>
      <c r="BD149">
        <v>0.58010319528951559</v>
      </c>
      <c r="BE149" s="100">
        <f t="shared" si="45"/>
        <v>0.58010319528951559</v>
      </c>
      <c r="BF149">
        <v>0.58010319528951559</v>
      </c>
      <c r="BG149">
        <v>0.58010319528951559</v>
      </c>
      <c r="BH149">
        <v>0.58010319528951559</v>
      </c>
      <c r="BI149" s="100">
        <f t="shared" si="46"/>
        <v>0.58010319528951559</v>
      </c>
      <c r="BJ149">
        <v>0.58010319528951559</v>
      </c>
      <c r="BK149">
        <v>0.58010319528951559</v>
      </c>
      <c r="BL149">
        <v>0.58010319528951559</v>
      </c>
      <c r="BM149" s="100">
        <f t="shared" si="47"/>
        <v>0.58010319528951559</v>
      </c>
    </row>
    <row r="150" spans="1:65">
      <c r="A150" t="s">
        <v>1534</v>
      </c>
      <c r="B150">
        <v>9.4380920670912194E-2</v>
      </c>
      <c r="C150">
        <v>9.4380920670912194E-2</v>
      </c>
      <c r="D150">
        <v>9.4380920670912194E-2</v>
      </c>
      <c r="E150" s="100">
        <f t="shared" si="32"/>
        <v>9.4380920670912194E-2</v>
      </c>
      <c r="F150">
        <v>9.4380920670912194E-2</v>
      </c>
      <c r="G150">
        <v>9.4380920670912194E-2</v>
      </c>
      <c r="H150">
        <v>9.4380920670912194E-2</v>
      </c>
      <c r="I150" s="100">
        <f t="shared" si="33"/>
        <v>9.4380920670912194E-2</v>
      </c>
      <c r="J150">
        <v>0.19053760359198491</v>
      </c>
      <c r="K150">
        <v>0.170228727730972</v>
      </c>
      <c r="L150">
        <v>0.14591174293031681</v>
      </c>
      <c r="M150" s="100">
        <f t="shared" si="34"/>
        <v>0.1688926914177579</v>
      </c>
      <c r="N150">
        <v>1.0564703634552619</v>
      </c>
      <c r="O150">
        <v>1.0588235294117649</v>
      </c>
      <c r="P150">
        <v>1.022926158354722</v>
      </c>
      <c r="Q150" s="100">
        <f t="shared" si="35"/>
        <v>1.0460733504072497</v>
      </c>
      <c r="R150">
        <v>1.082547656878901</v>
      </c>
      <c r="S150">
        <v>1.0867383995942721</v>
      </c>
      <c r="T150">
        <v>1.0743235174703261</v>
      </c>
      <c r="U150" s="100">
        <f t="shared" si="36"/>
        <v>1.0812031913144997</v>
      </c>
      <c r="V150">
        <v>9.4380920670912194E-2</v>
      </c>
      <c r="W150">
        <v>9.4380920670912194E-2</v>
      </c>
      <c r="X150">
        <v>9.4380920670912194E-2</v>
      </c>
      <c r="Y150" s="100">
        <f t="shared" si="37"/>
        <v>9.4380920670912194E-2</v>
      </c>
      <c r="Z150">
        <v>9.4380920670912194E-2</v>
      </c>
      <c r="AA150">
        <v>9.4380920670912194E-2</v>
      </c>
      <c r="AB150">
        <v>9.4380920670912194E-2</v>
      </c>
      <c r="AC150" s="100">
        <f t="shared" si="38"/>
        <v>9.4380920670912194E-2</v>
      </c>
      <c r="AD150">
        <v>1.284640358973711</v>
      </c>
      <c r="AE150">
        <v>1.2989068666085051</v>
      </c>
      <c r="AF150">
        <v>1.2849620753940321</v>
      </c>
      <c r="AG150" s="100">
        <f t="shared" si="39"/>
        <v>1.289503100325416</v>
      </c>
      <c r="AH150">
        <v>9.4380920670912194E-2</v>
      </c>
      <c r="AI150">
        <v>9.4380920670912194E-2</v>
      </c>
      <c r="AJ150">
        <v>9.4380920670912194E-2</v>
      </c>
      <c r="AK150" s="100">
        <f t="shared" si="40"/>
        <v>9.4380920670912194E-2</v>
      </c>
      <c r="AL150">
        <v>0.98959970890985904</v>
      </c>
      <c r="AM150">
        <v>1</v>
      </c>
      <c r="AN150">
        <v>1.041042024031795</v>
      </c>
      <c r="AO150" s="100">
        <f t="shared" si="41"/>
        <v>1.0102139109805515</v>
      </c>
      <c r="AP150">
        <v>9.4380920670912194E-2</v>
      </c>
      <c r="AQ150">
        <v>9.4380920670912194E-2</v>
      </c>
      <c r="AR150">
        <v>9.4380920670912194E-2</v>
      </c>
      <c r="AS150" s="100">
        <f t="shared" si="42"/>
        <v>9.4380920670912194E-2</v>
      </c>
      <c r="AT150">
        <v>9.4380920670912194E-2</v>
      </c>
      <c r="AU150">
        <v>9.4380920670912194E-2</v>
      </c>
      <c r="AV150">
        <v>9.4380920670912194E-2</v>
      </c>
      <c r="AW150" s="100">
        <f t="shared" si="43"/>
        <v>9.4380920670912194E-2</v>
      </c>
      <c r="AX150">
        <v>1.1460859474548579</v>
      </c>
      <c r="AY150">
        <v>1.173493657690919</v>
      </c>
      <c r="AZ150">
        <v>1.1728937759814111</v>
      </c>
      <c r="BA150" s="100">
        <f t="shared" si="44"/>
        <v>1.1641577937090626</v>
      </c>
      <c r="BB150">
        <v>0.17057151727926251</v>
      </c>
      <c r="BC150">
        <v>0.1698817235570878</v>
      </c>
      <c r="BD150">
        <v>0.13603968491459059</v>
      </c>
      <c r="BE150" s="100">
        <f t="shared" si="45"/>
        <v>0.15883097525031364</v>
      </c>
      <c r="BF150">
        <v>9.4380920670912194E-2</v>
      </c>
      <c r="BG150">
        <v>0.12682370361628931</v>
      </c>
      <c r="BH150">
        <v>0.11982040075469889</v>
      </c>
      <c r="BI150" s="100">
        <f t="shared" si="46"/>
        <v>0.11367500834730014</v>
      </c>
      <c r="BJ150">
        <v>0.151307868565496</v>
      </c>
      <c r="BK150">
        <v>0.12836625658359641</v>
      </c>
      <c r="BL150">
        <v>0.1364625523491621</v>
      </c>
      <c r="BM150" s="100">
        <f t="shared" si="47"/>
        <v>0.1387122258327515</v>
      </c>
    </row>
    <row r="151" spans="1:65">
      <c r="A151" t="s">
        <v>1640</v>
      </c>
      <c r="B151">
        <v>1.8529727761577941</v>
      </c>
      <c r="C151">
        <v>1.8300585147937189</v>
      </c>
      <c r="D151">
        <v>1.912074010327885</v>
      </c>
      <c r="E151" s="100">
        <f t="shared" si="32"/>
        <v>1.865035100426466</v>
      </c>
      <c r="F151">
        <v>2.222766113260457</v>
      </c>
      <c r="G151">
        <v>2.1232179218927052</v>
      </c>
      <c r="H151">
        <v>2.2636682556567762</v>
      </c>
      <c r="I151" s="100">
        <f t="shared" si="33"/>
        <v>2.2032174302699796</v>
      </c>
      <c r="J151">
        <v>1.8821734627329769</v>
      </c>
      <c r="K151">
        <v>1.793416356789048</v>
      </c>
      <c r="L151">
        <v>1.6738812969581951</v>
      </c>
      <c r="M151" s="100">
        <f t="shared" si="34"/>
        <v>1.7831570388267401</v>
      </c>
      <c r="N151">
        <v>1.1842988058878099</v>
      </c>
      <c r="O151">
        <v>1.162961711640627</v>
      </c>
      <c r="P151">
        <v>1.1822066372474549</v>
      </c>
      <c r="Q151" s="100">
        <f t="shared" si="35"/>
        <v>1.1764890515919639</v>
      </c>
      <c r="R151">
        <v>1.152364904028865</v>
      </c>
      <c r="S151">
        <v>1.212118206275745</v>
      </c>
      <c r="T151">
        <v>1.126188699163263</v>
      </c>
      <c r="U151" s="100">
        <f t="shared" si="36"/>
        <v>1.1635572698226244</v>
      </c>
      <c r="V151">
        <v>0.72519919487427198</v>
      </c>
      <c r="W151">
        <v>0.67809679483691931</v>
      </c>
      <c r="X151">
        <v>0.69952606834511077</v>
      </c>
      <c r="Y151" s="100">
        <f t="shared" si="37"/>
        <v>0.70094068601876725</v>
      </c>
      <c r="Z151">
        <v>1.1612641103153301</v>
      </c>
      <c r="AA151">
        <v>1.197312714034984</v>
      </c>
      <c r="AB151">
        <v>1.1170604474521599</v>
      </c>
      <c r="AC151" s="100">
        <f t="shared" si="38"/>
        <v>1.1585457572674913</v>
      </c>
      <c r="AD151">
        <v>3.7198433794199581</v>
      </c>
      <c r="AE151">
        <v>3.7837510606877189</v>
      </c>
      <c r="AF151">
        <v>3.8879895733232419</v>
      </c>
      <c r="AG151" s="100">
        <f t="shared" si="39"/>
        <v>3.7971946711436395</v>
      </c>
      <c r="AH151">
        <v>0.47983904298689661</v>
      </c>
      <c r="AI151">
        <v>0.47809715553837551</v>
      </c>
      <c r="AJ151">
        <v>0.54869695096053295</v>
      </c>
      <c r="AK151" s="100">
        <f t="shared" si="40"/>
        <v>0.50221104982860165</v>
      </c>
      <c r="AL151">
        <v>0.65375114986113492</v>
      </c>
      <c r="AM151">
        <v>0.6787629903874064</v>
      </c>
      <c r="AN151">
        <v>0.61824910904235464</v>
      </c>
      <c r="AO151" s="100">
        <f t="shared" si="41"/>
        <v>0.65025441643029869</v>
      </c>
      <c r="AP151">
        <v>0.3813703509214369</v>
      </c>
      <c r="AQ151">
        <v>0.40887914727771102</v>
      </c>
      <c r="AR151">
        <v>0.40214485109191839</v>
      </c>
      <c r="AS151" s="100">
        <f t="shared" si="42"/>
        <v>0.3974647830970221</v>
      </c>
      <c r="AT151">
        <v>0.80036557092577931</v>
      </c>
      <c r="AU151">
        <v>0.85577873290187423</v>
      </c>
      <c r="AV151">
        <v>0.84016717310153055</v>
      </c>
      <c r="AW151" s="100">
        <f t="shared" si="43"/>
        <v>0.8321038256430614</v>
      </c>
      <c r="AX151">
        <v>0.58156086140717855</v>
      </c>
      <c r="AY151">
        <v>0.57594273583838496</v>
      </c>
      <c r="AZ151">
        <v>0.6045020751856135</v>
      </c>
      <c r="BA151" s="100">
        <f t="shared" si="44"/>
        <v>0.58733522414372563</v>
      </c>
      <c r="BB151">
        <v>0.98633632825756246</v>
      </c>
      <c r="BC151">
        <v>0.95883384417677053</v>
      </c>
      <c r="BD151">
        <v>1.013663671742437</v>
      </c>
      <c r="BE151" s="100">
        <f t="shared" si="45"/>
        <v>0.98627794805892333</v>
      </c>
      <c r="BF151">
        <v>0.97498304953643355</v>
      </c>
      <c r="BG151">
        <v>1.0326795519246279</v>
      </c>
      <c r="BH151">
        <v>1.0300440266185651</v>
      </c>
      <c r="BI151" s="100">
        <f t="shared" si="46"/>
        <v>1.0125688760265421</v>
      </c>
      <c r="BJ151">
        <v>0.943841688932467</v>
      </c>
      <c r="BK151">
        <v>0.91026639505847018</v>
      </c>
      <c r="BL151">
        <v>0.9714093998599076</v>
      </c>
      <c r="BM151" s="100">
        <f t="shared" si="47"/>
        <v>0.94183916128361489</v>
      </c>
    </row>
    <row r="152" spans="1:65">
      <c r="A152" t="s">
        <v>1217</v>
      </c>
      <c r="B152">
        <v>0.1482823322038434</v>
      </c>
      <c r="C152">
        <v>0.73071342188343213</v>
      </c>
      <c r="D152">
        <v>0.1482823322038434</v>
      </c>
      <c r="E152" s="100">
        <f t="shared" si="32"/>
        <v>0.34242602876370626</v>
      </c>
      <c r="F152">
        <v>0.1482823322038434</v>
      </c>
      <c r="G152">
        <v>0.1482823322038434</v>
      </c>
      <c r="H152">
        <v>0.1482823322038434</v>
      </c>
      <c r="I152" s="100">
        <f t="shared" si="33"/>
        <v>0.1482823322038434</v>
      </c>
      <c r="J152">
        <v>0.2379308591052624</v>
      </c>
      <c r="K152">
        <v>0.66530540772743141</v>
      </c>
      <c r="L152">
        <v>0.2319478734766478</v>
      </c>
      <c r="M152" s="100">
        <f t="shared" si="34"/>
        <v>0.37839471343644721</v>
      </c>
      <c r="N152">
        <v>5.2222412234126976</v>
      </c>
      <c r="O152">
        <v>5.339517026147572</v>
      </c>
      <c r="P152">
        <v>4.781287536595781</v>
      </c>
      <c r="Q152" s="100">
        <f t="shared" si="35"/>
        <v>5.1143485953853505</v>
      </c>
      <c r="R152">
        <v>5.6302461632671026</v>
      </c>
      <c r="S152">
        <v>5.8518166560339644</v>
      </c>
      <c r="T152">
        <v>5.5905675814886537</v>
      </c>
      <c r="U152" s="100">
        <f t="shared" si="36"/>
        <v>5.6908768002632399</v>
      </c>
      <c r="V152">
        <v>0.70827312971111478</v>
      </c>
      <c r="W152">
        <v>0.61642365054284809</v>
      </c>
      <c r="X152">
        <v>0.39230881872557077</v>
      </c>
      <c r="Y152" s="100">
        <f t="shared" si="37"/>
        <v>0.57233519965984458</v>
      </c>
      <c r="Z152">
        <v>0.44503814631212502</v>
      </c>
      <c r="AA152">
        <v>0.1482823322038434</v>
      </c>
      <c r="AB152">
        <v>0.1482823322038434</v>
      </c>
      <c r="AC152" s="100">
        <f t="shared" si="38"/>
        <v>0.24720093690660394</v>
      </c>
      <c r="AD152">
        <v>0.1482823322038434</v>
      </c>
      <c r="AE152">
        <v>0.1482823322038434</v>
      </c>
      <c r="AF152">
        <v>0.24617350726590731</v>
      </c>
      <c r="AG152" s="100">
        <f t="shared" si="39"/>
        <v>0.18091272389119806</v>
      </c>
      <c r="AH152">
        <v>1.347395124522083</v>
      </c>
      <c r="AI152">
        <v>1.0216651118686551</v>
      </c>
      <c r="AJ152">
        <v>1.36981903243435</v>
      </c>
      <c r="AK152" s="100">
        <f t="shared" si="40"/>
        <v>1.2462930896083628</v>
      </c>
      <c r="AL152">
        <v>3.387257346548604</v>
      </c>
      <c r="AM152">
        <v>3.7934395374723389</v>
      </c>
      <c r="AN152">
        <v>3.7396254353349101</v>
      </c>
      <c r="AO152" s="100">
        <f t="shared" si="41"/>
        <v>3.6401074397852842</v>
      </c>
      <c r="AP152">
        <v>1.6376279550975701</v>
      </c>
      <c r="AQ152">
        <v>1.494444541157091</v>
      </c>
      <c r="AR152">
        <v>1.52050780283318</v>
      </c>
      <c r="AS152" s="100">
        <f t="shared" si="42"/>
        <v>1.550860099695947</v>
      </c>
      <c r="AT152">
        <v>0.94522707731083777</v>
      </c>
      <c r="AU152">
        <v>0.93106902859428853</v>
      </c>
      <c r="AV152">
        <v>0.8847527734626871</v>
      </c>
      <c r="AW152" s="100">
        <f t="shared" si="43"/>
        <v>0.92034962645593776</v>
      </c>
      <c r="AX152">
        <v>3.944011570018306</v>
      </c>
      <c r="AY152">
        <v>4.0796111195876898</v>
      </c>
      <c r="AZ152">
        <v>3.809545265102448</v>
      </c>
      <c r="BA152" s="100">
        <f t="shared" si="44"/>
        <v>3.9443893182361482</v>
      </c>
      <c r="BB152">
        <v>1.3016803082698529</v>
      </c>
      <c r="BC152">
        <v>0.47770494746625952</v>
      </c>
      <c r="BD152">
        <v>0.61562286983285663</v>
      </c>
      <c r="BE152" s="100">
        <f t="shared" si="45"/>
        <v>0.79833604185632312</v>
      </c>
      <c r="BF152">
        <v>0.59897850965357191</v>
      </c>
      <c r="BG152">
        <v>1.067984780387768</v>
      </c>
      <c r="BH152">
        <v>0.97833488813134439</v>
      </c>
      <c r="BI152" s="100">
        <f t="shared" si="46"/>
        <v>0.8817660593908947</v>
      </c>
      <c r="BJ152">
        <v>0.62858008882316985</v>
      </c>
      <c r="BK152">
        <v>0.63089095216785951</v>
      </c>
      <c r="BL152">
        <v>0.30224727193536682</v>
      </c>
      <c r="BM152" s="100">
        <f t="shared" si="47"/>
        <v>0.52057277097546539</v>
      </c>
    </row>
    <row r="153" spans="1:65">
      <c r="A153" t="s">
        <v>1060</v>
      </c>
      <c r="B153">
        <v>3.7854008427283028</v>
      </c>
      <c r="C153">
        <v>3.6623948811735381</v>
      </c>
      <c r="D153">
        <v>3.728819221363989</v>
      </c>
      <c r="E153" s="100">
        <f t="shared" si="32"/>
        <v>3.7255383150886097</v>
      </c>
      <c r="F153">
        <v>3.4737631927521879</v>
      </c>
      <c r="G153">
        <v>3.5706818891795868</v>
      </c>
      <c r="H153">
        <v>3.5025323970313029</v>
      </c>
      <c r="I153" s="100">
        <f t="shared" si="33"/>
        <v>3.5156591596543589</v>
      </c>
      <c r="J153">
        <v>11.527762305874679</v>
      </c>
      <c r="K153">
        <v>10.600529880325441</v>
      </c>
      <c r="L153">
        <v>10.80481068476686</v>
      </c>
      <c r="M153" s="100">
        <f t="shared" si="34"/>
        <v>10.977700956988992</v>
      </c>
      <c r="N153">
        <v>0.28402901491500021</v>
      </c>
      <c r="O153">
        <v>0.24559413359342819</v>
      </c>
      <c r="P153">
        <v>0.263130340467223</v>
      </c>
      <c r="Q153" s="100">
        <f t="shared" si="35"/>
        <v>0.26425116299188378</v>
      </c>
      <c r="R153">
        <v>0.29925482223334188</v>
      </c>
      <c r="S153">
        <v>0.31667050549557929</v>
      </c>
      <c r="T153">
        <v>0.25990717884965919</v>
      </c>
      <c r="U153" s="100">
        <f t="shared" si="36"/>
        <v>0.29194416885952679</v>
      </c>
      <c r="V153">
        <v>0.24878251150627201</v>
      </c>
      <c r="W153">
        <v>0.26698598364305909</v>
      </c>
      <c r="X153">
        <v>0.25377181252216358</v>
      </c>
      <c r="Y153" s="100">
        <f t="shared" si="37"/>
        <v>0.25651343589049819</v>
      </c>
      <c r="Z153">
        <v>3.9998262098295538</v>
      </c>
      <c r="AA153">
        <v>4.0620977265083944</v>
      </c>
      <c r="AB153">
        <v>4.0144206907680093</v>
      </c>
      <c r="AC153" s="100">
        <f t="shared" si="38"/>
        <v>4.0254482090353187</v>
      </c>
      <c r="AD153">
        <v>0.14331459655384191</v>
      </c>
      <c r="AE153">
        <v>0.14438219530399879</v>
      </c>
      <c r="AF153">
        <v>0.15819098380275179</v>
      </c>
      <c r="AG153" s="100">
        <f t="shared" si="39"/>
        <v>0.14862925855353082</v>
      </c>
      <c r="AH153">
        <v>3.5491699433622461</v>
      </c>
      <c r="AI153">
        <v>3.4442975442597512</v>
      </c>
      <c r="AJ153">
        <v>3.7815941876728898</v>
      </c>
      <c r="AK153" s="100">
        <f t="shared" si="40"/>
        <v>3.5916872250982954</v>
      </c>
      <c r="AL153">
        <v>0.455275696477906</v>
      </c>
      <c r="AM153">
        <v>0.45229606357776669</v>
      </c>
      <c r="AN153">
        <v>0.46215765031753392</v>
      </c>
      <c r="AO153" s="100">
        <f t="shared" si="41"/>
        <v>0.45657647012440222</v>
      </c>
      <c r="AP153">
        <v>3.810086020786323</v>
      </c>
      <c r="AQ153">
        <v>3.7438914327414392</v>
      </c>
      <c r="AR153">
        <v>3.7191404095154441</v>
      </c>
      <c r="AS153" s="100">
        <f t="shared" si="42"/>
        <v>3.757705954347736</v>
      </c>
      <c r="AT153">
        <v>3.9223747934771009</v>
      </c>
      <c r="AU153">
        <v>4.0485871451706474</v>
      </c>
      <c r="AV153">
        <v>4.0360544009440629</v>
      </c>
      <c r="AW153" s="100">
        <f t="shared" si="43"/>
        <v>4.0023387798639369</v>
      </c>
      <c r="AX153">
        <v>0.302105117938686</v>
      </c>
      <c r="AY153">
        <v>0.30439147266996608</v>
      </c>
      <c r="AZ153">
        <v>0.2862807142947143</v>
      </c>
      <c r="BA153" s="100">
        <f t="shared" si="44"/>
        <v>0.29759243496778881</v>
      </c>
      <c r="BB153">
        <v>1.006342421357006</v>
      </c>
      <c r="BC153">
        <v>1.010355938912199</v>
      </c>
      <c r="BD153">
        <v>1.022024438568865</v>
      </c>
      <c r="BE153" s="100">
        <f t="shared" si="45"/>
        <v>1.0129075996126902</v>
      </c>
      <c r="BF153">
        <v>0.91882302639323765</v>
      </c>
      <c r="BG153">
        <v>0.99365757864299353</v>
      </c>
      <c r="BH153">
        <v>0.96122876923850664</v>
      </c>
      <c r="BI153" s="100">
        <f t="shared" si="46"/>
        <v>0.95790312475824602</v>
      </c>
      <c r="BJ153">
        <v>0.92957106279855617</v>
      </c>
      <c r="BK153">
        <v>0.97606600877546235</v>
      </c>
      <c r="BL153">
        <v>0.97838021614114923</v>
      </c>
      <c r="BM153" s="100">
        <f t="shared" si="47"/>
        <v>0.96133909590505595</v>
      </c>
    </row>
    <row r="154" spans="1:65">
      <c r="A154" t="s">
        <v>1597</v>
      </c>
      <c r="B154">
        <v>2.7760343281035982</v>
      </c>
      <c r="C154">
        <v>2.8873561716727849</v>
      </c>
      <c r="D154">
        <v>2.776125780420839</v>
      </c>
      <c r="E154" s="100">
        <f t="shared" si="32"/>
        <v>2.8131720933990745</v>
      </c>
      <c r="F154">
        <v>3.057016122484757</v>
      </c>
      <c r="G154">
        <v>3.0660648985005929</v>
      </c>
      <c r="H154">
        <v>3.1474803178369228</v>
      </c>
      <c r="I154" s="100">
        <f t="shared" si="33"/>
        <v>3.0901871129407574</v>
      </c>
      <c r="J154">
        <v>2.4249668366873811</v>
      </c>
      <c r="K154">
        <v>2.050622267967781</v>
      </c>
      <c r="L154">
        <v>2.1930329412243199</v>
      </c>
      <c r="M154" s="100">
        <f t="shared" si="34"/>
        <v>2.222874015293161</v>
      </c>
      <c r="N154">
        <v>0.95406812409995978</v>
      </c>
      <c r="O154">
        <v>1.015309601549762</v>
      </c>
      <c r="P154">
        <v>1.0089617453605699</v>
      </c>
      <c r="Q154" s="100">
        <f t="shared" si="35"/>
        <v>0.99277982367009721</v>
      </c>
      <c r="R154">
        <v>0.9899509344822589</v>
      </c>
      <c r="S154">
        <v>0.99180947944276177</v>
      </c>
      <c r="T154">
        <v>1.0081905205572379</v>
      </c>
      <c r="U154" s="100">
        <f t="shared" si="36"/>
        <v>0.99665031149408623</v>
      </c>
      <c r="V154">
        <v>1.2537795394834621</v>
      </c>
      <c r="W154">
        <v>1.364190741551643</v>
      </c>
      <c r="X154">
        <v>1.339224394594847</v>
      </c>
      <c r="Y154" s="100">
        <f t="shared" si="37"/>
        <v>1.3190648918766508</v>
      </c>
      <c r="Z154">
        <v>0.4210105492011384</v>
      </c>
      <c r="AA154">
        <v>0.39218985210977192</v>
      </c>
      <c r="AB154">
        <v>0.39955861048466379</v>
      </c>
      <c r="AC154" s="100">
        <f t="shared" si="38"/>
        <v>0.40425300393185798</v>
      </c>
      <c r="AD154">
        <v>2.2143144046546451E-3</v>
      </c>
      <c r="AE154">
        <v>2.771348162918622E-3</v>
      </c>
      <c r="AF154">
        <v>2.6154395791077971E-3</v>
      </c>
      <c r="AG154" s="100">
        <f t="shared" si="39"/>
        <v>2.5337007155603547E-3</v>
      </c>
      <c r="AH154">
        <v>0.21999759244201081</v>
      </c>
      <c r="AI154">
        <v>0.21488667119058191</v>
      </c>
      <c r="AJ154">
        <v>0.2403097475689526</v>
      </c>
      <c r="AK154" s="100">
        <f t="shared" si="40"/>
        <v>0.22506467040051512</v>
      </c>
      <c r="AL154">
        <v>5.2987624954200042E-2</v>
      </c>
      <c r="AM154">
        <v>5.2955359430262881E-2</v>
      </c>
      <c r="AN154">
        <v>5.8030681302885467E-2</v>
      </c>
      <c r="AO154" s="100">
        <f t="shared" si="41"/>
        <v>5.4657888562449464E-2</v>
      </c>
      <c r="AP154">
        <v>0.50193992658390718</v>
      </c>
      <c r="AQ154">
        <v>0.45984184378584408</v>
      </c>
      <c r="AR154">
        <v>0.43338230897148339</v>
      </c>
      <c r="AS154" s="100">
        <f t="shared" si="42"/>
        <v>0.46505469311374492</v>
      </c>
      <c r="AT154">
        <v>0.40759859019051359</v>
      </c>
      <c r="AU154">
        <v>0.37515513544512791</v>
      </c>
      <c r="AV154">
        <v>0.39098642615250989</v>
      </c>
      <c r="AW154" s="100">
        <f t="shared" si="43"/>
        <v>0.39124671726271715</v>
      </c>
      <c r="AX154">
        <v>0.62365234188561336</v>
      </c>
      <c r="AY154">
        <v>0.64760655346025364</v>
      </c>
      <c r="AZ154">
        <v>0.65240822619489125</v>
      </c>
      <c r="BA154" s="100">
        <f t="shared" si="44"/>
        <v>0.64122237384691949</v>
      </c>
      <c r="BB154">
        <v>1.3263670902535649</v>
      </c>
      <c r="BC154">
        <v>1.3138817881166589</v>
      </c>
      <c r="BD154">
        <v>1.2951290388222421</v>
      </c>
      <c r="BE154" s="100">
        <f t="shared" si="45"/>
        <v>1.3117926390641552</v>
      </c>
      <c r="BF154">
        <v>1.210988771381152</v>
      </c>
      <c r="BG154">
        <v>1.3137281473193629</v>
      </c>
      <c r="BH154">
        <v>1.2596399415698201</v>
      </c>
      <c r="BI154" s="100">
        <f t="shared" si="46"/>
        <v>1.2614522867567783</v>
      </c>
      <c r="BJ154">
        <v>1.2809990175588819</v>
      </c>
      <c r="BK154">
        <v>1.3188652733309221</v>
      </c>
      <c r="BL154">
        <v>1.3207858937299739</v>
      </c>
      <c r="BM154" s="100">
        <f t="shared" si="47"/>
        <v>1.3068833948732592</v>
      </c>
    </row>
    <row r="155" spans="1:65">
      <c r="A155" t="s">
        <v>1593</v>
      </c>
      <c r="B155">
        <v>4.4474876182671276E-3</v>
      </c>
      <c r="C155">
        <v>1.3090798231369799E-3</v>
      </c>
      <c r="D155">
        <v>1.3090798231369799E-3</v>
      </c>
      <c r="E155" s="100">
        <f t="shared" si="32"/>
        <v>2.355215754847029E-3</v>
      </c>
      <c r="F155">
        <v>1.3090798231369799E-3</v>
      </c>
      <c r="G155">
        <v>1.3090798231369799E-3</v>
      </c>
      <c r="H155">
        <v>1.3090798231369799E-3</v>
      </c>
      <c r="I155" s="100">
        <f t="shared" si="33"/>
        <v>1.3090798231369799E-3</v>
      </c>
      <c r="J155">
        <v>0.84198234019243845</v>
      </c>
      <c r="K155">
        <v>1</v>
      </c>
      <c r="L155">
        <v>0.84290637750893693</v>
      </c>
      <c r="M155" s="100">
        <f t="shared" si="34"/>
        <v>0.89496290590045857</v>
      </c>
      <c r="N155">
        <v>1.252200933214931E-2</v>
      </c>
      <c r="O155">
        <v>9.944480930432209E-3</v>
      </c>
      <c r="P155">
        <v>7.8700553275592427E-3</v>
      </c>
      <c r="Q155" s="100">
        <f t="shared" si="35"/>
        <v>1.0112181863380254E-2</v>
      </c>
      <c r="R155">
        <v>2.8803136654440471E-2</v>
      </c>
      <c r="S155">
        <v>3.5555282811497092E-2</v>
      </c>
      <c r="T155">
        <v>3.0362570937470371E-2</v>
      </c>
      <c r="U155" s="100">
        <f t="shared" si="36"/>
        <v>3.1573663467802646E-2</v>
      </c>
      <c r="V155">
        <v>7.0948946436842852E-2</v>
      </c>
      <c r="W155">
        <v>4.4521475950015349E-2</v>
      </c>
      <c r="X155">
        <v>1.3090798231369799E-3</v>
      </c>
      <c r="Y155" s="100">
        <f t="shared" si="37"/>
        <v>3.8926500736665058E-2</v>
      </c>
      <c r="Z155">
        <v>1.26547389270275</v>
      </c>
      <c r="AA155">
        <v>1.3649717393681</v>
      </c>
      <c r="AB155">
        <v>1.329842243531808</v>
      </c>
      <c r="AC155" s="100">
        <f t="shared" si="38"/>
        <v>1.3200959585342193</v>
      </c>
      <c r="AD155">
        <v>1.363129730307041E-2</v>
      </c>
      <c r="AE155">
        <v>1.200145386098159E-2</v>
      </c>
      <c r="AF155">
        <v>1.4482240433998631E-2</v>
      </c>
      <c r="AG155" s="100">
        <f t="shared" si="39"/>
        <v>1.3371663866016877E-2</v>
      </c>
      <c r="AH155">
        <v>6.7676707862467697E-2</v>
      </c>
      <c r="AI155">
        <v>6.2554663945235942E-2</v>
      </c>
      <c r="AJ155">
        <v>8.0019030691519041E-2</v>
      </c>
      <c r="AK155" s="100">
        <f t="shared" si="40"/>
        <v>7.0083467499740884E-2</v>
      </c>
      <c r="AL155">
        <v>0.1114478644762954</v>
      </c>
      <c r="AM155">
        <v>0.12938730299163881</v>
      </c>
      <c r="AN155">
        <v>0.13594635368789931</v>
      </c>
      <c r="AO155" s="100">
        <f t="shared" si="41"/>
        <v>0.12559384038527785</v>
      </c>
      <c r="AP155">
        <v>3.7663418113476759</v>
      </c>
      <c r="AQ155">
        <v>3.9812235934314741</v>
      </c>
      <c r="AR155">
        <v>4.0798315479066227</v>
      </c>
      <c r="AS155" s="100">
        <f t="shared" si="42"/>
        <v>3.942465650895258</v>
      </c>
      <c r="AT155">
        <v>13.243234497453541</v>
      </c>
      <c r="AU155">
        <v>13.331135180846159</v>
      </c>
      <c r="AV155">
        <v>13.541396938096049</v>
      </c>
      <c r="AW155" s="100">
        <f t="shared" si="43"/>
        <v>13.371922205465248</v>
      </c>
      <c r="AX155">
        <v>5.2164620981091554</v>
      </c>
      <c r="AY155">
        <v>5.0745886130969478</v>
      </c>
      <c r="AZ155">
        <v>5.3150611240624102</v>
      </c>
      <c r="BA155" s="100">
        <f t="shared" si="44"/>
        <v>5.2020372784228384</v>
      </c>
      <c r="BB155">
        <v>8.9598594683003743</v>
      </c>
      <c r="BC155">
        <v>9.2788390165343131</v>
      </c>
      <c r="BD155">
        <v>9.0144176865737169</v>
      </c>
      <c r="BE155" s="100">
        <f t="shared" si="45"/>
        <v>9.0843720571361342</v>
      </c>
      <c r="BF155">
        <v>8.7687344125921403</v>
      </c>
      <c r="BG155">
        <v>9.4386355225804834</v>
      </c>
      <c r="BH155">
        <v>9.4742683638384957</v>
      </c>
      <c r="BI155" s="100">
        <f t="shared" si="46"/>
        <v>9.2272127663370398</v>
      </c>
      <c r="BJ155">
        <v>8.2353039481551793</v>
      </c>
      <c r="BK155">
        <v>8.3521501878313522</v>
      </c>
      <c r="BL155">
        <v>8.7734005034230602</v>
      </c>
      <c r="BM155" s="100">
        <f t="shared" si="47"/>
        <v>8.4536182131365312</v>
      </c>
    </row>
    <row r="156" spans="1:65">
      <c r="A156" t="s">
        <v>1589</v>
      </c>
      <c r="B156">
        <v>0.43494181981382818</v>
      </c>
      <c r="C156">
        <v>0.42291602341464951</v>
      </c>
      <c r="D156">
        <v>0.42592654840605187</v>
      </c>
      <c r="E156" s="100">
        <f t="shared" si="32"/>
        <v>0.42792813054484319</v>
      </c>
      <c r="F156">
        <v>4.5389681057097274E-3</v>
      </c>
      <c r="G156">
        <v>4.5389681057097274E-3</v>
      </c>
      <c r="H156">
        <v>4.5389681057097274E-3</v>
      </c>
      <c r="I156" s="100">
        <f t="shared" si="33"/>
        <v>4.5389681057097274E-3</v>
      </c>
      <c r="J156">
        <v>5.4237315752242816</v>
      </c>
      <c r="K156">
        <v>4.902248752216936</v>
      </c>
      <c r="L156">
        <v>4.9062175664173031</v>
      </c>
      <c r="M156" s="100">
        <f t="shared" si="34"/>
        <v>5.0773992979528408</v>
      </c>
      <c r="N156">
        <v>2.5820708380867811E-2</v>
      </c>
      <c r="O156">
        <v>2.5385708443061691E-2</v>
      </c>
      <c r="P156">
        <v>2.601402905652787E-2</v>
      </c>
      <c r="Q156" s="100">
        <f t="shared" si="35"/>
        <v>2.5740148626819125E-2</v>
      </c>
      <c r="R156">
        <v>1.8983700623130751E-2</v>
      </c>
      <c r="S156">
        <v>2.0217981281362239E-2</v>
      </c>
      <c r="T156">
        <v>2.0226003155681939E-2</v>
      </c>
      <c r="U156" s="100">
        <f t="shared" si="36"/>
        <v>1.9809228353391644E-2</v>
      </c>
      <c r="V156">
        <v>1.3944521723998871</v>
      </c>
      <c r="W156">
        <v>1.4366155010737129</v>
      </c>
      <c r="X156">
        <v>1.436584355415929</v>
      </c>
      <c r="Y156" s="100">
        <f t="shared" si="37"/>
        <v>1.4225506762965097</v>
      </c>
      <c r="Z156">
        <v>1.874838251245688</v>
      </c>
      <c r="AA156">
        <v>1.9104400277368481</v>
      </c>
      <c r="AB156">
        <v>1.903590662395392</v>
      </c>
      <c r="AC156" s="100">
        <f t="shared" si="38"/>
        <v>1.896289647125976</v>
      </c>
      <c r="AD156">
        <v>4.5389681057097274E-3</v>
      </c>
      <c r="AE156">
        <v>5.1033735424100097E-3</v>
      </c>
      <c r="AF156">
        <v>5.9004620502176482E-3</v>
      </c>
      <c r="AG156" s="100">
        <f t="shared" si="39"/>
        <v>5.1809345661124615E-3</v>
      </c>
      <c r="AH156">
        <v>0.53562775827033315</v>
      </c>
      <c r="AI156">
        <v>0.49284825546480437</v>
      </c>
      <c r="AJ156">
        <v>0.60554782760011272</v>
      </c>
      <c r="AK156" s="100">
        <f t="shared" si="40"/>
        <v>0.54467461377841675</v>
      </c>
      <c r="AL156">
        <v>1.9435117797651891E-2</v>
      </c>
      <c r="AM156">
        <v>1.8312169063177262E-2</v>
      </c>
      <c r="AN156">
        <v>2.2473134759141929E-2</v>
      </c>
      <c r="AO156" s="100">
        <f t="shared" si="41"/>
        <v>2.0073473873323693E-2</v>
      </c>
      <c r="AP156">
        <v>0.50538246656656538</v>
      </c>
      <c r="AQ156">
        <v>0.54024879632100609</v>
      </c>
      <c r="AR156">
        <v>0.54424239064325985</v>
      </c>
      <c r="AS156" s="100">
        <f t="shared" si="42"/>
        <v>0.52995788451027714</v>
      </c>
      <c r="AT156">
        <v>1.8899092745500781</v>
      </c>
      <c r="AU156">
        <v>1.919018642868396</v>
      </c>
      <c r="AV156">
        <v>1.915330561791994</v>
      </c>
      <c r="AW156" s="100">
        <f t="shared" si="43"/>
        <v>1.9080861597368228</v>
      </c>
      <c r="AX156">
        <v>4.5389681057097274E-3</v>
      </c>
      <c r="AY156">
        <v>4.5389681057097274E-3</v>
      </c>
      <c r="AZ156">
        <v>4.5389681057097274E-3</v>
      </c>
      <c r="BA156" s="100">
        <f t="shared" si="44"/>
        <v>4.5389681057097274E-3</v>
      </c>
      <c r="BB156">
        <v>1.7501824814021609</v>
      </c>
      <c r="BC156">
        <v>1.777424165763231</v>
      </c>
      <c r="BD156">
        <v>1.7921577182333861</v>
      </c>
      <c r="BE156" s="100">
        <f t="shared" si="45"/>
        <v>1.7732547884662593</v>
      </c>
      <c r="BF156">
        <v>1.793672488436403</v>
      </c>
      <c r="BG156">
        <v>1.9178238057986721</v>
      </c>
      <c r="BH156">
        <v>1.9416262333347589</v>
      </c>
      <c r="BI156" s="100">
        <f t="shared" si="46"/>
        <v>1.8843741758566113</v>
      </c>
      <c r="BJ156">
        <v>1.633199017278175</v>
      </c>
      <c r="BK156">
        <v>1.649789341358326</v>
      </c>
      <c r="BL156">
        <v>1.6568728999618041</v>
      </c>
      <c r="BM156" s="100">
        <f t="shared" si="47"/>
        <v>1.6466204195327683</v>
      </c>
    </row>
    <row r="157" spans="1:65">
      <c r="A157" t="s">
        <v>2158</v>
      </c>
      <c r="B157">
        <v>1.129504806630752</v>
      </c>
      <c r="C157">
        <v>1.006206239954035</v>
      </c>
      <c r="D157">
        <v>0.95405388079935616</v>
      </c>
      <c r="E157" s="100">
        <f t="shared" si="32"/>
        <v>1.0299216424613811</v>
      </c>
      <c r="F157">
        <v>1.391902447594785</v>
      </c>
      <c r="G157">
        <v>0.8962461032932959</v>
      </c>
      <c r="H157">
        <v>1.811455189950355</v>
      </c>
      <c r="I157" s="100">
        <f t="shared" si="33"/>
        <v>1.3665345802794786</v>
      </c>
      <c r="J157">
        <v>0.82157653689911181</v>
      </c>
      <c r="K157">
        <v>0.64201581712722788</v>
      </c>
      <c r="L157">
        <v>0.52607736669286231</v>
      </c>
      <c r="M157" s="100">
        <f t="shared" si="34"/>
        <v>0.66322324023973389</v>
      </c>
      <c r="N157">
        <v>1.0948790210570549</v>
      </c>
      <c r="O157">
        <v>0.52607736669286231</v>
      </c>
      <c r="P157">
        <v>1.0762033196498479</v>
      </c>
      <c r="Q157" s="100">
        <f t="shared" si="35"/>
        <v>0.89905323579992169</v>
      </c>
      <c r="R157">
        <v>0.83543254928310096</v>
      </c>
      <c r="S157">
        <v>1.112360484248164</v>
      </c>
      <c r="T157">
        <v>1.0512810163608259</v>
      </c>
      <c r="U157" s="100">
        <f t="shared" si="36"/>
        <v>0.9996913499640302</v>
      </c>
      <c r="V157">
        <v>12.169396636664301</v>
      </c>
      <c r="W157">
        <v>11.52720512643968</v>
      </c>
      <c r="X157">
        <v>11.952952237594049</v>
      </c>
      <c r="Y157" s="100">
        <f t="shared" si="37"/>
        <v>11.883184666899345</v>
      </c>
      <c r="Z157">
        <v>0.61819753127455845</v>
      </c>
      <c r="AA157">
        <v>0.52607736669286231</v>
      </c>
      <c r="AB157">
        <v>0.52607736669286231</v>
      </c>
      <c r="AC157" s="100">
        <f t="shared" si="38"/>
        <v>0.55678408822009429</v>
      </c>
      <c r="AD157">
        <v>0.62012303265279956</v>
      </c>
      <c r="AE157">
        <v>0.52607736669286231</v>
      </c>
      <c r="AF157">
        <v>0.52607736669286231</v>
      </c>
      <c r="AG157" s="100">
        <f t="shared" si="39"/>
        <v>0.55742592201284136</v>
      </c>
      <c r="AH157">
        <v>0.86882610894396572</v>
      </c>
      <c r="AI157">
        <v>1.0425106068771981</v>
      </c>
      <c r="AJ157">
        <v>0.76829879222866693</v>
      </c>
      <c r="AK157" s="100">
        <f t="shared" si="40"/>
        <v>0.89321183601661025</v>
      </c>
      <c r="AL157">
        <v>0.52607736669286231</v>
      </c>
      <c r="AM157">
        <v>0.52607736669286231</v>
      </c>
      <c r="AN157">
        <v>0.52607736669286231</v>
      </c>
      <c r="AO157" s="100">
        <f t="shared" si="41"/>
        <v>0.52607736669286231</v>
      </c>
      <c r="AP157">
        <v>1</v>
      </c>
      <c r="AQ157">
        <v>0.56553233821396098</v>
      </c>
      <c r="AR157">
        <v>0.55379413992293247</v>
      </c>
      <c r="AS157" s="100">
        <f t="shared" si="42"/>
        <v>0.7064421593789646</v>
      </c>
      <c r="AT157">
        <v>0.52607736669286231</v>
      </c>
      <c r="AU157">
        <v>0.52607736669286231</v>
      </c>
      <c r="AV157">
        <v>0.52607736669286231</v>
      </c>
      <c r="AW157" s="100">
        <f t="shared" si="43"/>
        <v>0.52607736669286231</v>
      </c>
      <c r="AX157">
        <v>0.7048569644506385</v>
      </c>
      <c r="AY157">
        <v>0.59099834041249888</v>
      </c>
      <c r="AZ157">
        <v>0.57270251597263933</v>
      </c>
      <c r="BA157" s="100">
        <f t="shared" si="44"/>
        <v>0.6228526069452589</v>
      </c>
      <c r="BB157">
        <v>0.52607736669286231</v>
      </c>
      <c r="BC157">
        <v>0.52607736669286231</v>
      </c>
      <c r="BD157">
        <v>0.52607736669286231</v>
      </c>
      <c r="BE157" s="100">
        <f t="shared" si="45"/>
        <v>0.52607736669286231</v>
      </c>
      <c r="BF157">
        <v>7.9737671211736298</v>
      </c>
      <c r="BG157">
        <v>8.5666600979607725</v>
      </c>
      <c r="BH157">
        <v>7.7450906837547988</v>
      </c>
      <c r="BI157" s="100">
        <f t="shared" si="46"/>
        <v>8.0951726342964001</v>
      </c>
      <c r="BJ157">
        <v>0.52607736669286231</v>
      </c>
      <c r="BK157">
        <v>0.52607736669286231</v>
      </c>
      <c r="BL157">
        <v>0.52607736669286231</v>
      </c>
      <c r="BM157" s="100">
        <f t="shared" si="47"/>
        <v>0.52607736669286231</v>
      </c>
    </row>
    <row r="158" spans="1:65">
      <c r="A158" t="s">
        <v>662</v>
      </c>
      <c r="B158">
        <v>1.7229396613566419</v>
      </c>
      <c r="C158">
        <v>1.8082206287066029</v>
      </c>
      <c r="D158">
        <v>1.672707659382122</v>
      </c>
      <c r="E158" s="100">
        <f t="shared" si="32"/>
        <v>1.7346226498151223</v>
      </c>
      <c r="F158">
        <v>1.8598853113762761</v>
      </c>
      <c r="G158">
        <v>1.986424763249206</v>
      </c>
      <c r="H158">
        <v>1.9222087758182289</v>
      </c>
      <c r="I158" s="100">
        <f t="shared" si="33"/>
        <v>1.9228396168145705</v>
      </c>
      <c r="J158">
        <v>0.48806037613945907</v>
      </c>
      <c r="K158">
        <v>0.48776658800726352</v>
      </c>
      <c r="L158">
        <v>0.37283691791938672</v>
      </c>
      <c r="M158" s="100">
        <f t="shared" si="34"/>
        <v>0.44955462735536972</v>
      </c>
      <c r="N158">
        <v>0.70164105188512682</v>
      </c>
      <c r="O158">
        <v>0.73361986947236391</v>
      </c>
      <c r="P158">
        <v>0.78324616519958024</v>
      </c>
      <c r="Q158" s="100">
        <f t="shared" si="35"/>
        <v>0.73950236218569032</v>
      </c>
      <c r="R158">
        <v>0.7624613759256077</v>
      </c>
      <c r="S158">
        <v>0.73885737430874288</v>
      </c>
      <c r="T158">
        <v>0.75993100717411666</v>
      </c>
      <c r="U158" s="100">
        <f t="shared" si="36"/>
        <v>0.75374991913615574</v>
      </c>
      <c r="V158">
        <v>0.16058179115166191</v>
      </c>
      <c r="W158">
        <v>0.14032524365254881</v>
      </c>
      <c r="X158">
        <v>0.1385464451017937</v>
      </c>
      <c r="Y158" s="100">
        <f t="shared" si="37"/>
        <v>0.14648449330200147</v>
      </c>
      <c r="Z158">
        <v>1.0387025689773739</v>
      </c>
      <c r="AA158">
        <v>0.97937096376104849</v>
      </c>
      <c r="AB158">
        <v>1.0027677067096179</v>
      </c>
      <c r="AC158" s="100">
        <f t="shared" si="38"/>
        <v>1.0069470798160134</v>
      </c>
      <c r="AD158">
        <v>25.664212114207359</v>
      </c>
      <c r="AE158">
        <v>25.34303534646191</v>
      </c>
      <c r="AF158">
        <v>24.926330462615361</v>
      </c>
      <c r="AG158" s="100">
        <f t="shared" si="39"/>
        <v>25.311192641094877</v>
      </c>
      <c r="AH158">
        <v>1.007889426882397</v>
      </c>
      <c r="AI158">
        <v>0.91245855341690429</v>
      </c>
      <c r="AJ158">
        <v>0.99723229329038177</v>
      </c>
      <c r="AK158" s="100">
        <f t="shared" si="40"/>
        <v>0.97252675786322762</v>
      </c>
      <c r="AL158">
        <v>0.59067278306362925</v>
      </c>
      <c r="AM158">
        <v>0.74085579287977887</v>
      </c>
      <c r="AN158">
        <v>0.3233119852784539</v>
      </c>
      <c r="AO158" s="100">
        <f t="shared" si="41"/>
        <v>0.55161352040728728</v>
      </c>
      <c r="AP158">
        <v>1.0096455629545109</v>
      </c>
      <c r="AQ158">
        <v>1.0733633879004609</v>
      </c>
      <c r="AR158">
        <v>1.0721276647469491</v>
      </c>
      <c r="AS158" s="100">
        <f t="shared" si="42"/>
        <v>1.0517122052006405</v>
      </c>
      <c r="AT158">
        <v>1.6131935182014729</v>
      </c>
      <c r="AU158">
        <v>1.5983833823872979</v>
      </c>
      <c r="AV158">
        <v>1.4587792176005869</v>
      </c>
      <c r="AW158" s="100">
        <f t="shared" si="43"/>
        <v>1.556785372729786</v>
      </c>
      <c r="AX158">
        <v>0.7473891794493347</v>
      </c>
      <c r="AY158">
        <v>0.72675437457945646</v>
      </c>
      <c r="AZ158">
        <v>0.59421060200196218</v>
      </c>
      <c r="BA158" s="100">
        <f t="shared" si="44"/>
        <v>0.6894513853435843</v>
      </c>
      <c r="BB158">
        <v>1.234066320301584</v>
      </c>
      <c r="BC158">
        <v>1.258608960579237</v>
      </c>
      <c r="BD158">
        <v>1.1884220280940569</v>
      </c>
      <c r="BE158" s="100">
        <f t="shared" si="45"/>
        <v>1.2270324363249594</v>
      </c>
      <c r="BF158">
        <v>0.87318571406791901</v>
      </c>
      <c r="BG158">
        <v>0.80719463649178236</v>
      </c>
      <c r="BH158">
        <v>0.81964292998653854</v>
      </c>
      <c r="BI158" s="100">
        <f t="shared" si="46"/>
        <v>0.83334109351541319</v>
      </c>
      <c r="BJ158">
        <v>1.0884718443425589</v>
      </c>
      <c r="BK158">
        <v>1.15025758997313</v>
      </c>
      <c r="BL158">
        <v>1.193949612657035</v>
      </c>
      <c r="BM158" s="100">
        <f t="shared" si="47"/>
        <v>1.1442263489909079</v>
      </c>
    </row>
    <row r="159" spans="1:65">
      <c r="A159" t="s">
        <v>906</v>
      </c>
      <c r="B159">
        <v>0.76233195376841878</v>
      </c>
      <c r="C159">
        <v>0.74315457502326687</v>
      </c>
      <c r="D159">
        <v>0.77505392063964773</v>
      </c>
      <c r="E159" s="100">
        <f t="shared" si="32"/>
        <v>0.76018014981044446</v>
      </c>
      <c r="F159">
        <v>0.31368413989411198</v>
      </c>
      <c r="G159">
        <v>0.3151813855675793</v>
      </c>
      <c r="H159">
        <v>0.30770716544095278</v>
      </c>
      <c r="I159" s="100">
        <f t="shared" si="33"/>
        <v>0.31219089696754804</v>
      </c>
      <c r="J159">
        <v>0.35891306936163608</v>
      </c>
      <c r="K159">
        <v>0.32725556243542842</v>
      </c>
      <c r="L159">
        <v>0.32994075061256578</v>
      </c>
      <c r="M159" s="100">
        <f t="shared" si="34"/>
        <v>0.3387031274698768</v>
      </c>
      <c r="N159">
        <v>1.02722224502575</v>
      </c>
      <c r="O159">
        <v>1</v>
      </c>
      <c r="P159">
        <v>0.99668026727287173</v>
      </c>
      <c r="Q159" s="100">
        <f t="shared" si="35"/>
        <v>1.0079675040995406</v>
      </c>
      <c r="R159">
        <v>1.017431162214302</v>
      </c>
      <c r="S159">
        <v>1.076580044312591</v>
      </c>
      <c r="T159">
        <v>1.042797733775702</v>
      </c>
      <c r="U159" s="100">
        <f t="shared" si="36"/>
        <v>1.0456029801008651</v>
      </c>
      <c r="V159">
        <v>0.1852853347213404</v>
      </c>
      <c r="W159">
        <v>0.1780876680171207</v>
      </c>
      <c r="X159">
        <v>0.1824163840727353</v>
      </c>
      <c r="Y159" s="100">
        <f t="shared" si="37"/>
        <v>0.18192979560373213</v>
      </c>
      <c r="Z159">
        <v>0.82779018386727066</v>
      </c>
      <c r="AA159">
        <v>0.86063839883137261</v>
      </c>
      <c r="AB159">
        <v>0.86932079352783476</v>
      </c>
      <c r="AC159" s="100">
        <f t="shared" si="38"/>
        <v>0.85258312540882597</v>
      </c>
      <c r="AD159">
        <v>2.202566066429296E-2</v>
      </c>
      <c r="AE159">
        <v>1.732985632904151E-2</v>
      </c>
      <c r="AF159">
        <v>1.732985632904151E-2</v>
      </c>
      <c r="AG159" s="100">
        <f t="shared" si="39"/>
        <v>1.8895124440791996E-2</v>
      </c>
      <c r="AH159">
        <v>1.389803067763449</v>
      </c>
      <c r="AI159">
        <v>1.2724632700666441</v>
      </c>
      <c r="AJ159">
        <v>1.568320339689113</v>
      </c>
      <c r="AK159" s="100">
        <f t="shared" si="40"/>
        <v>1.4101955591730686</v>
      </c>
      <c r="AL159">
        <v>1.5612789256685531</v>
      </c>
      <c r="AM159">
        <v>1.5610445830316719</v>
      </c>
      <c r="AN159">
        <v>1.554922126922883</v>
      </c>
      <c r="AO159" s="100">
        <f t="shared" si="41"/>
        <v>1.5590818785410361</v>
      </c>
      <c r="AP159">
        <v>1.4703585675231381</v>
      </c>
      <c r="AQ159">
        <v>1.651207694240207</v>
      </c>
      <c r="AR159">
        <v>1.596772155786327</v>
      </c>
      <c r="AS159" s="100">
        <f t="shared" si="42"/>
        <v>1.5727794725165574</v>
      </c>
      <c r="AT159">
        <v>0.918172354497239</v>
      </c>
      <c r="AU159">
        <v>0.93289394816690208</v>
      </c>
      <c r="AV159">
        <v>0.97702896329437428</v>
      </c>
      <c r="AW159" s="100">
        <f t="shared" si="43"/>
        <v>0.94269842198617182</v>
      </c>
      <c r="AX159">
        <v>1.0263578700262961</v>
      </c>
      <c r="AY159">
        <v>0.97991588991543577</v>
      </c>
      <c r="AZ159">
        <v>0.98499537573566853</v>
      </c>
      <c r="BA159" s="100">
        <f t="shared" si="44"/>
        <v>0.99708971189246676</v>
      </c>
      <c r="BB159">
        <v>1.2833791247579061</v>
      </c>
      <c r="BC159">
        <v>1.377797519810686</v>
      </c>
      <c r="BD159">
        <v>1.2984199192988</v>
      </c>
      <c r="BE159" s="100">
        <f t="shared" si="45"/>
        <v>1.3198655212891308</v>
      </c>
      <c r="BF159">
        <v>1.197372465933713</v>
      </c>
      <c r="BG159">
        <v>1.2767490475645691</v>
      </c>
      <c r="BH159">
        <v>1.2619719976559911</v>
      </c>
      <c r="BI159" s="100">
        <f t="shared" si="46"/>
        <v>1.2453645037180912</v>
      </c>
      <c r="BJ159">
        <v>1.0977656375677161</v>
      </c>
      <c r="BK159">
        <v>1.1591719233650091</v>
      </c>
      <c r="BL159">
        <v>1.0916442003399569</v>
      </c>
      <c r="BM159" s="100">
        <f t="shared" si="47"/>
        <v>1.1161939204242273</v>
      </c>
    </row>
    <row r="160" spans="1:65">
      <c r="A160" t="s">
        <v>907</v>
      </c>
      <c r="B160">
        <v>0.1137905087015466</v>
      </c>
      <c r="C160">
        <v>9.9125747699971664E-2</v>
      </c>
      <c r="D160">
        <v>0.1150931030513152</v>
      </c>
      <c r="E160" s="100">
        <f t="shared" si="32"/>
        <v>0.10933645315094449</v>
      </c>
      <c r="F160">
        <v>0.11279457678541339</v>
      </c>
      <c r="G160">
        <v>0.1007511066644524</v>
      </c>
      <c r="H160">
        <v>8.4985148742095215E-2</v>
      </c>
      <c r="I160" s="100">
        <f t="shared" si="33"/>
        <v>9.9510277397320338E-2</v>
      </c>
      <c r="J160">
        <v>8.4985148742095215E-2</v>
      </c>
      <c r="K160">
        <v>8.4985148742095215E-2</v>
      </c>
      <c r="L160">
        <v>8.4985148742095215E-2</v>
      </c>
      <c r="M160" s="100">
        <f t="shared" si="34"/>
        <v>8.4985148742095215E-2</v>
      </c>
      <c r="N160">
        <v>8.4985148742095215E-2</v>
      </c>
      <c r="O160">
        <v>8.4985148742095215E-2</v>
      </c>
      <c r="P160">
        <v>8.4985148742095215E-2</v>
      </c>
      <c r="Q160" s="100">
        <f t="shared" si="35"/>
        <v>8.4985148742095215E-2</v>
      </c>
      <c r="R160">
        <v>8.4985148742095215E-2</v>
      </c>
      <c r="S160">
        <v>8.4985148742095215E-2</v>
      </c>
      <c r="T160">
        <v>8.4985148742095215E-2</v>
      </c>
      <c r="U160" s="100">
        <f t="shared" si="36"/>
        <v>8.4985148742095215E-2</v>
      </c>
      <c r="V160">
        <v>8.4985148742095215E-2</v>
      </c>
      <c r="W160">
        <v>8.4985148742095215E-2</v>
      </c>
      <c r="X160">
        <v>8.4985148742095215E-2</v>
      </c>
      <c r="Y160" s="100">
        <f t="shared" si="37"/>
        <v>8.4985148742095215E-2</v>
      </c>
      <c r="Z160">
        <v>0.24365820404924191</v>
      </c>
      <c r="AA160">
        <v>0.21226423823345131</v>
      </c>
      <c r="AB160">
        <v>0.2342917816150103</v>
      </c>
      <c r="AC160" s="100">
        <f t="shared" si="38"/>
        <v>0.23007140796590117</v>
      </c>
      <c r="AD160">
        <v>8.4985148742095215E-2</v>
      </c>
      <c r="AE160">
        <v>8.4985148742095215E-2</v>
      </c>
      <c r="AF160">
        <v>8.4985148742095215E-2</v>
      </c>
      <c r="AG160" s="100">
        <f t="shared" si="39"/>
        <v>8.4985148742095215E-2</v>
      </c>
      <c r="AH160">
        <v>1.04541007328415</v>
      </c>
      <c r="AI160">
        <v>1</v>
      </c>
      <c r="AJ160">
        <v>1.201259478957454</v>
      </c>
      <c r="AK160" s="100">
        <f t="shared" si="40"/>
        <v>1.0822231840805345</v>
      </c>
      <c r="AL160">
        <v>8.4985148742095215E-2</v>
      </c>
      <c r="AM160">
        <v>8.4985148742095215E-2</v>
      </c>
      <c r="AN160">
        <v>8.4985148742095215E-2</v>
      </c>
      <c r="AO160" s="100">
        <f t="shared" si="41"/>
        <v>8.4985148742095215E-2</v>
      </c>
      <c r="AP160">
        <v>1.11816525500207</v>
      </c>
      <c r="AQ160">
        <v>1.171748987665489</v>
      </c>
      <c r="AR160">
        <v>1.1731034935244</v>
      </c>
      <c r="AS160" s="100">
        <f t="shared" si="42"/>
        <v>1.1543392453973196</v>
      </c>
      <c r="AT160">
        <v>0.23767660427592219</v>
      </c>
      <c r="AU160">
        <v>0.26710514267613922</v>
      </c>
      <c r="AV160">
        <v>0.28088260140108201</v>
      </c>
      <c r="AW160" s="100">
        <f t="shared" si="43"/>
        <v>0.26188811611771451</v>
      </c>
      <c r="AX160">
        <v>8.4985148742095215E-2</v>
      </c>
      <c r="AY160">
        <v>8.4985148742095215E-2</v>
      </c>
      <c r="AZ160">
        <v>8.4985148742095215E-2</v>
      </c>
      <c r="BA160" s="100">
        <f t="shared" si="44"/>
        <v>8.4985148742095215E-2</v>
      </c>
      <c r="BB160">
        <v>1.223219248979855</v>
      </c>
      <c r="BC160">
        <v>0.77341203054030994</v>
      </c>
      <c r="BD160">
        <v>1.2654865129813619</v>
      </c>
      <c r="BE160" s="100">
        <f t="shared" si="45"/>
        <v>1.0873725975005091</v>
      </c>
      <c r="BF160">
        <v>1.1816960499427169</v>
      </c>
      <c r="BG160">
        <v>1.2694709616390769</v>
      </c>
      <c r="BH160">
        <v>1.280317823408101</v>
      </c>
      <c r="BI160" s="100">
        <f t="shared" si="46"/>
        <v>1.243828278329965</v>
      </c>
      <c r="BJ160">
        <v>1.0950281031125999</v>
      </c>
      <c r="BK160">
        <v>1.1637207285780311</v>
      </c>
      <c r="BL160">
        <v>1.0555015745289451</v>
      </c>
      <c r="BM160" s="100">
        <f t="shared" si="47"/>
        <v>1.1047501354065252</v>
      </c>
    </row>
    <row r="161" spans="1:65">
      <c r="A161" t="s">
        <v>84</v>
      </c>
      <c r="B161">
        <v>1.485157205308532</v>
      </c>
      <c r="C161">
        <v>1.215718064244339</v>
      </c>
      <c r="D161">
        <v>1.479949938516415</v>
      </c>
      <c r="E161" s="100">
        <f t="shared" si="32"/>
        <v>1.3936084026897619</v>
      </c>
      <c r="F161">
        <v>1.3792661215780799</v>
      </c>
      <c r="G161">
        <v>1.4570261430347411</v>
      </c>
      <c r="H161">
        <v>1.419801190501405</v>
      </c>
      <c r="I161" s="100">
        <f t="shared" si="33"/>
        <v>1.4186978183714085</v>
      </c>
      <c r="J161">
        <v>0.53988539611850628</v>
      </c>
      <c r="K161">
        <v>0.58540597202279898</v>
      </c>
      <c r="L161">
        <v>0.50152961128221241</v>
      </c>
      <c r="M161" s="100">
        <f t="shared" si="34"/>
        <v>0.54227365980783926</v>
      </c>
      <c r="N161">
        <v>1.053309493756132</v>
      </c>
      <c r="O161">
        <v>0.94873904387146923</v>
      </c>
      <c r="P161">
        <v>0.97560990855051033</v>
      </c>
      <c r="Q161" s="100">
        <f t="shared" si="35"/>
        <v>0.9925528153927039</v>
      </c>
      <c r="R161">
        <v>0.76807963309789584</v>
      </c>
      <c r="S161">
        <v>1.0351470879498139</v>
      </c>
      <c r="T161">
        <v>0.85868784832449851</v>
      </c>
      <c r="U161" s="100">
        <f t="shared" si="36"/>
        <v>0.88730485645740276</v>
      </c>
      <c r="V161">
        <v>0.56531726391233394</v>
      </c>
      <c r="W161">
        <v>0.5251255932586083</v>
      </c>
      <c r="X161">
        <v>0.53667288244543399</v>
      </c>
      <c r="Y161" s="100">
        <f t="shared" si="37"/>
        <v>0.54237191320545863</v>
      </c>
      <c r="Z161">
        <v>1.0243900914494899</v>
      </c>
      <c r="AA161">
        <v>1.386841679912755</v>
      </c>
      <c r="AB161">
        <v>1.3483973077119089</v>
      </c>
      <c r="AC161" s="100">
        <f t="shared" si="38"/>
        <v>1.2532096930247179</v>
      </c>
      <c r="AD161">
        <v>0.21421047481936539</v>
      </c>
      <c r="AE161">
        <v>0.21017877065347981</v>
      </c>
      <c r="AF161">
        <v>0.20475740728318539</v>
      </c>
      <c r="AG161" s="100">
        <f t="shared" si="39"/>
        <v>0.20971555091867686</v>
      </c>
      <c r="AH161">
        <v>0.91197823613215567</v>
      </c>
      <c r="AI161">
        <v>0.64507436938042495</v>
      </c>
      <c r="AJ161">
        <v>1.037307638364571</v>
      </c>
      <c r="AK161" s="100">
        <f t="shared" si="40"/>
        <v>0.86478674795905042</v>
      </c>
      <c r="AL161">
        <v>0.65313700013652565</v>
      </c>
      <c r="AM161">
        <v>0.72455113726250675</v>
      </c>
      <c r="AN161">
        <v>0.55938000461665605</v>
      </c>
      <c r="AO161" s="100">
        <f t="shared" si="41"/>
        <v>0.64568938067189618</v>
      </c>
      <c r="AP161">
        <v>0.70161754396046183</v>
      </c>
      <c r="AQ161">
        <v>0.87450361912558816</v>
      </c>
      <c r="AR161">
        <v>0.90609658771525803</v>
      </c>
      <c r="AS161" s="100">
        <f t="shared" si="42"/>
        <v>0.82740591693376941</v>
      </c>
      <c r="AT161">
        <v>1.318832849666207</v>
      </c>
      <c r="AU161">
        <v>1.3137389107823449</v>
      </c>
      <c r="AV161">
        <v>1.28767470976951</v>
      </c>
      <c r="AW161" s="100">
        <f t="shared" si="43"/>
        <v>1.3067488234060205</v>
      </c>
      <c r="AX161">
        <v>0.79059699317074716</v>
      </c>
      <c r="AY161">
        <v>0.63860282692563974</v>
      </c>
      <c r="AZ161">
        <v>0.70876774975143564</v>
      </c>
      <c r="BA161" s="100">
        <f t="shared" si="44"/>
        <v>0.71265585661594077</v>
      </c>
      <c r="BB161">
        <v>1.1844248839459639</v>
      </c>
      <c r="BC161">
        <v>1.5176622597632821</v>
      </c>
      <c r="BD161">
        <v>1.1767611308567101</v>
      </c>
      <c r="BE161" s="100">
        <f t="shared" si="45"/>
        <v>1.2929494248553188</v>
      </c>
      <c r="BF161">
        <v>1.1536974301566389</v>
      </c>
      <c r="BG161">
        <v>1.1073091522719889</v>
      </c>
      <c r="BH161">
        <v>1.228101065648789</v>
      </c>
      <c r="BI161" s="100">
        <f t="shared" si="46"/>
        <v>1.1630358826924725</v>
      </c>
      <c r="BJ161">
        <v>1.039111198376933</v>
      </c>
      <c r="BK161">
        <v>1.1479432579782529</v>
      </c>
      <c r="BL161">
        <v>1.063528224124215</v>
      </c>
      <c r="BM161" s="100">
        <f t="shared" si="47"/>
        <v>1.0835275601598002</v>
      </c>
    </row>
    <row r="162" spans="1:65">
      <c r="A162" t="s">
        <v>798</v>
      </c>
      <c r="B162">
        <v>0.14241768549563341</v>
      </c>
      <c r="C162">
        <v>0.14241768549563341</v>
      </c>
      <c r="D162">
        <v>0.14241768549563341</v>
      </c>
      <c r="E162" s="100">
        <f t="shared" si="32"/>
        <v>0.14241768549563341</v>
      </c>
      <c r="F162">
        <v>0.3351400847170663</v>
      </c>
      <c r="G162">
        <v>0.34457797745492408</v>
      </c>
      <c r="H162">
        <v>0.33866532291295248</v>
      </c>
      <c r="I162" s="100">
        <f t="shared" si="33"/>
        <v>0.3394611283616476</v>
      </c>
      <c r="J162">
        <v>0.14241768549563341</v>
      </c>
      <c r="K162">
        <v>0.14241768549563341</v>
      </c>
      <c r="L162">
        <v>0.14241768549563341</v>
      </c>
      <c r="M162" s="100">
        <f t="shared" si="34"/>
        <v>0.14241768549563341</v>
      </c>
      <c r="N162">
        <v>2.3054987149953199</v>
      </c>
      <c r="O162">
        <v>2.1586597909707672</v>
      </c>
      <c r="P162">
        <v>2.1755053925859791</v>
      </c>
      <c r="Q162" s="100">
        <f t="shared" si="35"/>
        <v>2.2132212995173552</v>
      </c>
      <c r="R162">
        <v>2.4106249927022021</v>
      </c>
      <c r="S162">
        <v>2.5971693513818939</v>
      </c>
      <c r="T162">
        <v>2.4556576927587401</v>
      </c>
      <c r="U162" s="100">
        <f t="shared" si="36"/>
        <v>2.4878173456142787</v>
      </c>
      <c r="V162">
        <v>0.15847575955055379</v>
      </c>
      <c r="W162">
        <v>0.14241768549563341</v>
      </c>
      <c r="X162">
        <v>0.1487733692404723</v>
      </c>
      <c r="Y162" s="100">
        <f t="shared" si="37"/>
        <v>0.14988893809555318</v>
      </c>
      <c r="Z162">
        <v>0.60161775041007282</v>
      </c>
      <c r="AA162">
        <v>0.65008253068840272</v>
      </c>
      <c r="AB162">
        <v>0.6528569629958928</v>
      </c>
      <c r="AC162" s="100">
        <f t="shared" si="38"/>
        <v>0.63485241469812281</v>
      </c>
      <c r="AD162">
        <v>0.14241768549563341</v>
      </c>
      <c r="AE162">
        <v>0.14241768549563341</v>
      </c>
      <c r="AF162">
        <v>0.14241768549563341</v>
      </c>
      <c r="AG162" s="100">
        <f t="shared" si="39"/>
        <v>0.14241768549563341</v>
      </c>
      <c r="AH162">
        <v>0.14241768549563341</v>
      </c>
      <c r="AI162">
        <v>0.14241768549563341</v>
      </c>
      <c r="AJ162">
        <v>0.14241768549563341</v>
      </c>
      <c r="AK162" s="100">
        <f t="shared" si="40"/>
        <v>0.14241768549563341</v>
      </c>
      <c r="AL162">
        <v>3.9825907545660519</v>
      </c>
      <c r="AM162">
        <v>4.1442618072443906</v>
      </c>
      <c r="AN162">
        <v>3.8668218340630571</v>
      </c>
      <c r="AO162" s="100">
        <f t="shared" si="41"/>
        <v>3.9978914652911666</v>
      </c>
      <c r="AP162">
        <v>0.14241768549563341</v>
      </c>
      <c r="AQ162">
        <v>0.14241768549563341</v>
      </c>
      <c r="AR162">
        <v>0.14241768549563341</v>
      </c>
      <c r="AS162" s="100">
        <f t="shared" si="42"/>
        <v>0.14241768549563341</v>
      </c>
      <c r="AT162">
        <v>1.0494490733869919</v>
      </c>
      <c r="AU162">
        <v>1.0552405210280651</v>
      </c>
      <c r="AV162">
        <v>1</v>
      </c>
      <c r="AW162" s="100">
        <f t="shared" si="43"/>
        <v>1.0348965314716858</v>
      </c>
      <c r="AX162">
        <v>3.8295742130604942</v>
      </c>
      <c r="AY162">
        <v>3.5124969603086109</v>
      </c>
      <c r="AZ162">
        <v>3.4483525338038219</v>
      </c>
      <c r="BA162" s="100">
        <f t="shared" si="44"/>
        <v>3.5968079023909758</v>
      </c>
      <c r="BB162">
        <v>0.95473237431669344</v>
      </c>
      <c r="BC162">
        <v>1.0828223887802939</v>
      </c>
      <c r="BD162">
        <v>0.96213141044895711</v>
      </c>
      <c r="BE162" s="100">
        <f t="shared" si="45"/>
        <v>0.99989539118198145</v>
      </c>
      <c r="BF162">
        <v>0.9515303968292782</v>
      </c>
      <c r="BG162">
        <v>1.044392228408122</v>
      </c>
      <c r="BH162">
        <v>0.99416912309832084</v>
      </c>
      <c r="BI162" s="100">
        <f t="shared" si="46"/>
        <v>0.9966972494452403</v>
      </c>
      <c r="BJ162">
        <v>0.89399011763965275</v>
      </c>
      <c r="BK162">
        <v>0.87871584821054616</v>
      </c>
      <c r="BL162">
        <v>0.95603049387941108</v>
      </c>
      <c r="BM162" s="100">
        <f t="shared" si="47"/>
        <v>0.90957881990987</v>
      </c>
    </row>
    <row r="163" spans="1:65">
      <c r="A163" t="s">
        <v>801</v>
      </c>
      <c r="B163">
        <v>1.4255945806946019E-2</v>
      </c>
      <c r="C163">
        <v>1.04029924463576E-2</v>
      </c>
      <c r="D163">
        <v>1.3417577990451761E-2</v>
      </c>
      <c r="E163" s="100">
        <f t="shared" si="32"/>
        <v>1.2692172081251793E-2</v>
      </c>
      <c r="F163">
        <v>3.7381511142785769E-3</v>
      </c>
      <c r="G163">
        <v>3.7381511142785769E-3</v>
      </c>
      <c r="H163">
        <v>3.7381511142785769E-3</v>
      </c>
      <c r="I163" s="100">
        <f t="shared" si="33"/>
        <v>3.7381511142785769E-3</v>
      </c>
      <c r="J163">
        <v>1.6470654485337171E-2</v>
      </c>
      <c r="K163">
        <v>1.4943004685377591E-2</v>
      </c>
      <c r="L163">
        <v>1.3603436920382199E-2</v>
      </c>
      <c r="M163" s="100">
        <f t="shared" si="34"/>
        <v>1.5005698697032319E-2</v>
      </c>
      <c r="N163">
        <v>0.12234457108334711</v>
      </c>
      <c r="O163">
        <v>0.1275612891455381</v>
      </c>
      <c r="P163">
        <v>0.1323589519088641</v>
      </c>
      <c r="Q163" s="100">
        <f t="shared" si="35"/>
        <v>0.12742160404591643</v>
      </c>
      <c r="R163">
        <v>1.315198023310542</v>
      </c>
      <c r="S163">
        <v>1.3260943337875539</v>
      </c>
      <c r="T163">
        <v>1.280319875417929</v>
      </c>
      <c r="U163" s="100">
        <f t="shared" si="36"/>
        <v>1.3072040775053415</v>
      </c>
      <c r="V163">
        <v>7.6205165219191032E-2</v>
      </c>
      <c r="W163">
        <v>8.1761843810244025E-2</v>
      </c>
      <c r="X163">
        <v>8.3668312545234325E-2</v>
      </c>
      <c r="Y163" s="100">
        <f t="shared" si="37"/>
        <v>8.0545107191556456E-2</v>
      </c>
      <c r="Z163">
        <v>9.1061321826100741E-3</v>
      </c>
      <c r="AA163">
        <v>1.1642309197991431E-2</v>
      </c>
      <c r="AB163">
        <v>7.9816544228238293E-3</v>
      </c>
      <c r="AC163" s="100">
        <f t="shared" si="38"/>
        <v>9.5766986011417785E-3</v>
      </c>
      <c r="AD163">
        <v>3.7381511142785769E-3</v>
      </c>
      <c r="AE163">
        <v>8.2741672760684448E-3</v>
      </c>
      <c r="AF163">
        <v>1.0027535728030839E-2</v>
      </c>
      <c r="AG163" s="100">
        <f t="shared" si="39"/>
        <v>7.3466180394592866E-3</v>
      </c>
      <c r="AH163">
        <v>0.9693282975411126</v>
      </c>
      <c r="AI163">
        <v>0.86834211620583401</v>
      </c>
      <c r="AJ163">
        <v>1.025577328664629</v>
      </c>
      <c r="AK163" s="100">
        <f t="shared" si="40"/>
        <v>0.95441591413719185</v>
      </c>
      <c r="AL163">
        <v>3.2686548207320709</v>
      </c>
      <c r="AM163">
        <v>3.0681634226557639</v>
      </c>
      <c r="AN163">
        <v>3.2070561445635599</v>
      </c>
      <c r="AO163" s="100">
        <f t="shared" si="41"/>
        <v>3.1812914626504649</v>
      </c>
      <c r="AP163">
        <v>1.0758621548106959</v>
      </c>
      <c r="AQ163">
        <v>1.089002974597213</v>
      </c>
      <c r="AR163">
        <v>1.100601124845215</v>
      </c>
      <c r="AS163" s="100">
        <f t="shared" si="42"/>
        <v>1.0884887514177082</v>
      </c>
      <c r="AT163">
        <v>1</v>
      </c>
      <c r="AU163">
        <v>0.99136694824312921</v>
      </c>
      <c r="AV163">
        <v>0.97102252405006928</v>
      </c>
      <c r="AW163" s="100">
        <f t="shared" si="43"/>
        <v>0.98746315743106605</v>
      </c>
      <c r="AX163">
        <v>3.2846065731060969</v>
      </c>
      <c r="AY163">
        <v>3.2663823388819559</v>
      </c>
      <c r="AZ163">
        <v>3.2930739576060302</v>
      </c>
      <c r="BA163" s="100">
        <f t="shared" si="44"/>
        <v>3.2813542898646944</v>
      </c>
      <c r="BB163">
        <v>1.341085447568229</v>
      </c>
      <c r="BC163">
        <v>1.3857373113868769</v>
      </c>
      <c r="BD163">
        <v>1.4101457461229669</v>
      </c>
      <c r="BE163" s="100">
        <f t="shared" si="45"/>
        <v>1.378989501692691</v>
      </c>
      <c r="BF163">
        <v>1.230877817366502</v>
      </c>
      <c r="BG163">
        <v>1.34395868221499</v>
      </c>
      <c r="BH163">
        <v>1.3193593911558359</v>
      </c>
      <c r="BI163" s="100">
        <f t="shared" si="46"/>
        <v>1.2980652969124427</v>
      </c>
      <c r="BJ163">
        <v>1.2789367641907019</v>
      </c>
      <c r="BK163">
        <v>1.2935014460058081</v>
      </c>
      <c r="BL163">
        <v>1.3043843259887731</v>
      </c>
      <c r="BM163" s="100">
        <f t="shared" si="47"/>
        <v>1.2922741787284278</v>
      </c>
    </row>
    <row r="164" spans="1:65">
      <c r="A164" t="s">
        <v>804</v>
      </c>
      <c r="B164">
        <v>1.728355572722097E-2</v>
      </c>
      <c r="C164">
        <v>1.6659683179596031E-2</v>
      </c>
      <c r="D164">
        <v>1.912476789964011E-2</v>
      </c>
      <c r="E164" s="100">
        <f t="shared" si="32"/>
        <v>1.768933560215237E-2</v>
      </c>
      <c r="F164">
        <v>0.22326884959551821</v>
      </c>
      <c r="G164">
        <v>0.23220904939222109</v>
      </c>
      <c r="H164">
        <v>0.2110892026955685</v>
      </c>
      <c r="I164" s="100">
        <f t="shared" si="33"/>
        <v>0.22218903389443592</v>
      </c>
      <c r="J164">
        <v>2.4065153922664919E-2</v>
      </c>
      <c r="K164">
        <v>2.1830394952117131E-2</v>
      </c>
      <c r="L164">
        <v>2.374375545495119E-2</v>
      </c>
      <c r="M164" s="100">
        <f t="shared" si="34"/>
        <v>2.3213101443244413E-2</v>
      </c>
      <c r="N164">
        <v>1.107757978777671</v>
      </c>
      <c r="O164">
        <v>1.0327944121757531</v>
      </c>
      <c r="P164">
        <v>1.067697435106018</v>
      </c>
      <c r="Q164" s="100">
        <f t="shared" si="35"/>
        <v>1.0694166086864805</v>
      </c>
      <c r="R164">
        <v>2.2706993143250291</v>
      </c>
      <c r="S164">
        <v>2.2949531229838049</v>
      </c>
      <c r="T164">
        <v>2.17340521439449</v>
      </c>
      <c r="U164" s="100">
        <f t="shared" si="36"/>
        <v>2.2463525505677748</v>
      </c>
      <c r="V164">
        <v>0.15344511510827141</v>
      </c>
      <c r="W164">
        <v>0.14940006673109871</v>
      </c>
      <c r="X164">
        <v>0.14972534491385159</v>
      </c>
      <c r="Y164" s="100">
        <f t="shared" si="37"/>
        <v>0.1508568422510739</v>
      </c>
      <c r="Z164">
        <v>0.88337934387983574</v>
      </c>
      <c r="AA164">
        <v>0.96720558782424715</v>
      </c>
      <c r="AB164">
        <v>0.96451098203634456</v>
      </c>
      <c r="AC164" s="100">
        <f t="shared" si="38"/>
        <v>0.93836530458014245</v>
      </c>
      <c r="AD164">
        <v>4.0797790114313649E-3</v>
      </c>
      <c r="AE164">
        <v>1.270143983409764E-2</v>
      </c>
      <c r="AF164">
        <v>1.463118135598627E-2</v>
      </c>
      <c r="AG164" s="100">
        <f t="shared" si="39"/>
        <v>1.0470800067171758E-2</v>
      </c>
      <c r="AH164">
        <v>0.71467599924934699</v>
      </c>
      <c r="AI164">
        <v>0.65969785066660691</v>
      </c>
      <c r="AJ164">
        <v>0.79871071321520037</v>
      </c>
      <c r="AK164" s="100">
        <f t="shared" si="40"/>
        <v>0.72436152104371809</v>
      </c>
      <c r="AL164">
        <v>2.9372160228207709</v>
      </c>
      <c r="AM164">
        <v>3.0027626732328692</v>
      </c>
      <c r="AN164">
        <v>2.9027608483298688</v>
      </c>
      <c r="AO164" s="100">
        <f t="shared" si="41"/>
        <v>2.9475798481278361</v>
      </c>
      <c r="AP164">
        <v>0.7163652846546924</v>
      </c>
      <c r="AQ164">
        <v>0.7734596884675039</v>
      </c>
      <c r="AR164">
        <v>0.7797115618669419</v>
      </c>
      <c r="AS164" s="100">
        <f t="shared" si="42"/>
        <v>0.75651217832971263</v>
      </c>
      <c r="AT164">
        <v>1.154157057187287</v>
      </c>
      <c r="AU164">
        <v>1.190877496704398</v>
      </c>
      <c r="AV164">
        <v>1.190002865241403</v>
      </c>
      <c r="AW164" s="100">
        <f t="shared" si="43"/>
        <v>1.1783458063776961</v>
      </c>
      <c r="AX164">
        <v>2.9194446863279131</v>
      </c>
      <c r="AY164">
        <v>2.823524062998525</v>
      </c>
      <c r="AZ164">
        <v>2.7840239944568932</v>
      </c>
      <c r="BA164" s="100">
        <f t="shared" si="44"/>
        <v>2.8423309145944438</v>
      </c>
      <c r="BB164">
        <v>1.3293846599515979</v>
      </c>
      <c r="BC164">
        <v>1.4638230941905721</v>
      </c>
      <c r="BD164">
        <v>1.3354018824377369</v>
      </c>
      <c r="BE164" s="100">
        <f t="shared" si="45"/>
        <v>1.3762032121933023</v>
      </c>
      <c r="BF164">
        <v>1.222467199883206</v>
      </c>
      <c r="BG164">
        <v>1.2532934757274969</v>
      </c>
      <c r="BH164">
        <v>1.2685780154654061</v>
      </c>
      <c r="BI164" s="100">
        <f t="shared" si="46"/>
        <v>1.2481128970253696</v>
      </c>
      <c r="BJ164">
        <v>1.258241075146632</v>
      </c>
      <c r="BK164">
        <v>1.289268435184475</v>
      </c>
      <c r="BL164">
        <v>1.3387684405011211</v>
      </c>
      <c r="BM164" s="100">
        <f t="shared" si="47"/>
        <v>1.2954259836107427</v>
      </c>
    </row>
    <row r="165" spans="1:65">
      <c r="A165" t="s">
        <v>807</v>
      </c>
      <c r="B165">
        <v>5.420155809684208</v>
      </c>
      <c r="C165">
        <v>5.9632445553280338</v>
      </c>
      <c r="D165">
        <v>5.4011174370325961</v>
      </c>
      <c r="E165" s="100">
        <f t="shared" si="32"/>
        <v>5.5948392673482799</v>
      </c>
      <c r="F165">
        <v>0.72406989935983135</v>
      </c>
      <c r="G165">
        <v>0.80737807659695315</v>
      </c>
      <c r="H165">
        <v>0.74316772150746735</v>
      </c>
      <c r="I165" s="100">
        <f t="shared" si="33"/>
        <v>0.75820523248808402</v>
      </c>
      <c r="J165">
        <v>2.4317434525426198</v>
      </c>
      <c r="K165">
        <v>1.8725312207704929</v>
      </c>
      <c r="L165">
        <v>2.07534684415279</v>
      </c>
      <c r="M165" s="100">
        <f t="shared" si="34"/>
        <v>2.1265405058219677</v>
      </c>
      <c r="N165">
        <v>0.25594699557383183</v>
      </c>
      <c r="O165">
        <v>0.26385949905369382</v>
      </c>
      <c r="P165">
        <v>0.25895275333416012</v>
      </c>
      <c r="Q165" s="100">
        <f t="shared" si="35"/>
        <v>0.25958641598722859</v>
      </c>
      <c r="R165">
        <v>0.24394317887239361</v>
      </c>
      <c r="S165">
        <v>0.21815260800587091</v>
      </c>
      <c r="T165">
        <v>0.25370868920348161</v>
      </c>
      <c r="U165" s="100">
        <f t="shared" si="36"/>
        <v>0.2386014920272487</v>
      </c>
      <c r="V165">
        <v>1.130528265977264</v>
      </c>
      <c r="W165">
        <v>1.1277303624861861</v>
      </c>
      <c r="X165">
        <v>1.137948011963144</v>
      </c>
      <c r="Y165" s="100">
        <f t="shared" si="37"/>
        <v>1.1320688801421979</v>
      </c>
      <c r="Z165">
        <v>2.284754710476164E-2</v>
      </c>
      <c r="AA165">
        <v>2.364434005078881E-2</v>
      </c>
      <c r="AB165">
        <v>2.7212404646443419E-2</v>
      </c>
      <c r="AC165" s="100">
        <f t="shared" si="38"/>
        <v>2.456809726733129E-2</v>
      </c>
      <c r="AD165">
        <v>5.1705624379417191E-2</v>
      </c>
      <c r="AE165">
        <v>6.2599224479682108E-2</v>
      </c>
      <c r="AF165">
        <v>5.0124464855316429E-2</v>
      </c>
      <c r="AG165" s="100">
        <f t="shared" si="39"/>
        <v>5.4809771238138578E-2</v>
      </c>
      <c r="AH165">
        <v>2.0937879300169948</v>
      </c>
      <c r="AI165">
        <v>2.038297272278117</v>
      </c>
      <c r="AJ165">
        <v>2.4519607700111119</v>
      </c>
      <c r="AK165" s="100">
        <f t="shared" si="40"/>
        <v>2.1946819907687414</v>
      </c>
      <c r="AL165">
        <v>0.1949151083367161</v>
      </c>
      <c r="AM165">
        <v>0.19570776828371031</v>
      </c>
      <c r="AN165">
        <v>0.22670578107755929</v>
      </c>
      <c r="AO165" s="100">
        <f t="shared" si="41"/>
        <v>0.2057762192326619</v>
      </c>
      <c r="AP165">
        <v>0.93972828350555937</v>
      </c>
      <c r="AQ165">
        <v>0.98971507296262373</v>
      </c>
      <c r="AR165">
        <v>0.92737901924918298</v>
      </c>
      <c r="AS165" s="100">
        <f t="shared" si="42"/>
        <v>0.95227412523912192</v>
      </c>
      <c r="AT165">
        <v>1.070396934595673</v>
      </c>
      <c r="AU165">
        <v>1.0289508371006351</v>
      </c>
      <c r="AV165">
        <v>0.99306959015128771</v>
      </c>
      <c r="AW165" s="100">
        <f t="shared" si="43"/>
        <v>1.0308057872825318</v>
      </c>
      <c r="AX165">
        <v>2.284754710476164E-2</v>
      </c>
      <c r="AY165">
        <v>2.284754710476164E-2</v>
      </c>
      <c r="AZ165">
        <v>2.284754710476164E-2</v>
      </c>
      <c r="BA165" s="100">
        <f t="shared" si="44"/>
        <v>2.284754710476164E-2</v>
      </c>
      <c r="BB165">
        <v>1.0707677275619001</v>
      </c>
      <c r="BC165">
        <v>1.1306359976606679</v>
      </c>
      <c r="BD165">
        <v>1</v>
      </c>
      <c r="BE165" s="100">
        <f t="shared" si="45"/>
        <v>1.0671345750741894</v>
      </c>
      <c r="BF165">
        <v>1.5186578493466021</v>
      </c>
      <c r="BG165">
        <v>1.435133141279346</v>
      </c>
      <c r="BH165">
        <v>1.2141310904633289</v>
      </c>
      <c r="BI165" s="100">
        <f t="shared" si="46"/>
        <v>1.3893073603630921</v>
      </c>
      <c r="BJ165">
        <v>1.0088771071349709</v>
      </c>
      <c r="BK165">
        <v>1.0907849914546821</v>
      </c>
      <c r="BL165">
        <v>1.013885809287604</v>
      </c>
      <c r="BM165" s="100">
        <f t="shared" si="47"/>
        <v>1.0378493026257525</v>
      </c>
    </row>
    <row r="166" spans="1:65">
      <c r="A166" t="s">
        <v>1572</v>
      </c>
      <c r="B166">
        <v>0.62714330250441652</v>
      </c>
      <c r="C166">
        <v>0.62714330250441652</v>
      </c>
      <c r="D166">
        <v>0.62714330250441652</v>
      </c>
      <c r="E166" s="100">
        <f t="shared" si="32"/>
        <v>0.62714330250441652</v>
      </c>
      <c r="F166">
        <v>0.62714330250441652</v>
      </c>
      <c r="G166">
        <v>0.62714330250441652</v>
      </c>
      <c r="H166">
        <v>0.62714330250441652</v>
      </c>
      <c r="I166" s="100">
        <f t="shared" si="33"/>
        <v>0.62714330250441652</v>
      </c>
      <c r="J166">
        <v>0.88681473364004804</v>
      </c>
      <c r="K166">
        <v>0.62714330250441652</v>
      </c>
      <c r="L166">
        <v>0.7052232813429945</v>
      </c>
      <c r="M166" s="100">
        <f t="shared" si="34"/>
        <v>0.73972710582915291</v>
      </c>
      <c r="N166">
        <v>0.62714330250441652</v>
      </c>
      <c r="O166">
        <v>0.62714330250441652</v>
      </c>
      <c r="P166">
        <v>0.62714330250441652</v>
      </c>
      <c r="Q166" s="100">
        <f t="shared" si="35"/>
        <v>0.62714330250441652</v>
      </c>
      <c r="R166">
        <v>0.62714330250441652</v>
      </c>
      <c r="S166">
        <v>0.62714330250441652</v>
      </c>
      <c r="T166">
        <v>0.62714330250441652</v>
      </c>
      <c r="U166" s="100">
        <f t="shared" si="36"/>
        <v>0.62714330250441652</v>
      </c>
      <c r="V166">
        <v>0.62714330250441652</v>
      </c>
      <c r="W166">
        <v>0.62714330250441652</v>
      </c>
      <c r="X166">
        <v>0.62714330250441652</v>
      </c>
      <c r="Y166" s="100">
        <f t="shared" si="37"/>
        <v>0.62714330250441652</v>
      </c>
      <c r="Z166">
        <v>0.62714330250441652</v>
      </c>
      <c r="AA166">
        <v>0.62714330250441652</v>
      </c>
      <c r="AB166">
        <v>0.62714330250441652</v>
      </c>
      <c r="AC166" s="100">
        <f t="shared" si="38"/>
        <v>0.62714330250441652</v>
      </c>
      <c r="AD166">
        <v>0.69090153325838666</v>
      </c>
      <c r="AE166">
        <v>0.74470255920946971</v>
      </c>
      <c r="AF166">
        <v>0.82535213928750251</v>
      </c>
      <c r="AG166" s="100">
        <f t="shared" si="39"/>
        <v>0.7536520772517864</v>
      </c>
      <c r="AH166">
        <v>2.3053668767063762</v>
      </c>
      <c r="AI166">
        <v>2.3493996391221792</v>
      </c>
      <c r="AJ166">
        <v>2.4876196234400538</v>
      </c>
      <c r="AK166" s="100">
        <f t="shared" si="40"/>
        <v>2.3807953797562029</v>
      </c>
      <c r="AL166">
        <v>0.62714330250441652</v>
      </c>
      <c r="AM166">
        <v>0.62714330250441652</v>
      </c>
      <c r="AN166">
        <v>0.62714330250441652</v>
      </c>
      <c r="AO166" s="100">
        <f t="shared" si="41"/>
        <v>0.62714330250441652</v>
      </c>
      <c r="AP166">
        <v>1.7709087130265559</v>
      </c>
      <c r="AQ166">
        <v>2.128224991261467</v>
      </c>
      <c r="AR166">
        <v>2.2385761386073142</v>
      </c>
      <c r="AS166" s="100">
        <f t="shared" si="42"/>
        <v>2.0459032809651121</v>
      </c>
      <c r="AT166">
        <v>0.62714330250441652</v>
      </c>
      <c r="AU166">
        <v>0.62714330250441652</v>
      </c>
      <c r="AV166">
        <v>0.62714330250441652</v>
      </c>
      <c r="AW166" s="100">
        <f t="shared" si="43"/>
        <v>0.62714330250441652</v>
      </c>
      <c r="AX166">
        <v>0.62714330250441652</v>
      </c>
      <c r="AY166">
        <v>0.84307483018903573</v>
      </c>
      <c r="AZ166">
        <v>0.62714330250441652</v>
      </c>
      <c r="BA166" s="100">
        <f t="shared" si="44"/>
        <v>0.69912047839928959</v>
      </c>
      <c r="BB166">
        <v>0.62714330250441652</v>
      </c>
      <c r="BC166">
        <v>0.62714330250441652</v>
      </c>
      <c r="BD166">
        <v>0.9580266974011129</v>
      </c>
      <c r="BE166" s="100">
        <f t="shared" si="45"/>
        <v>0.73743776746998202</v>
      </c>
      <c r="BF166">
        <v>0.62714330250441652</v>
      </c>
      <c r="BG166">
        <v>0.62714330250441652</v>
      </c>
      <c r="BH166">
        <v>0.62714330250441652</v>
      </c>
      <c r="BI166" s="100">
        <f t="shared" si="46"/>
        <v>0.62714330250441652</v>
      </c>
      <c r="BJ166">
        <v>1.0978999178105491</v>
      </c>
      <c r="BK166">
        <v>1.001615447838039</v>
      </c>
      <c r="BL166">
        <v>1</v>
      </c>
      <c r="BM166" s="100">
        <f t="shared" si="47"/>
        <v>1.0331717885495293</v>
      </c>
    </row>
    <row r="167" spans="1:65">
      <c r="A167" t="s">
        <v>1567</v>
      </c>
      <c r="B167">
        <v>0.81440633855763112</v>
      </c>
      <c r="C167">
        <v>0.7646386366703295</v>
      </c>
      <c r="D167">
        <v>0.77154107146299611</v>
      </c>
      <c r="E167" s="100">
        <f t="shared" si="32"/>
        <v>0.78352868223031891</v>
      </c>
      <c r="F167">
        <v>0.82483372852929271</v>
      </c>
      <c r="G167">
        <v>0.88821641316291711</v>
      </c>
      <c r="H167">
        <v>0.61202552387561926</v>
      </c>
      <c r="I167" s="100">
        <f t="shared" si="33"/>
        <v>0.77502522185594314</v>
      </c>
      <c r="J167">
        <v>1.2197983536714669</v>
      </c>
      <c r="K167">
        <v>1.1132843675900761</v>
      </c>
      <c r="L167">
        <v>1</v>
      </c>
      <c r="M167" s="100">
        <f t="shared" si="34"/>
        <v>1.1110275737538478</v>
      </c>
      <c r="N167">
        <v>3.0047490987604339</v>
      </c>
      <c r="O167">
        <v>2.9575540261793232</v>
      </c>
      <c r="P167">
        <v>2.0259489522487608</v>
      </c>
      <c r="Q167" s="100">
        <f t="shared" si="35"/>
        <v>2.6627506923961728</v>
      </c>
      <c r="R167">
        <v>3.452183216702331</v>
      </c>
      <c r="S167">
        <v>2.8312195168970371</v>
      </c>
      <c r="T167">
        <v>0.84094519306768456</v>
      </c>
      <c r="U167" s="100">
        <f t="shared" si="36"/>
        <v>2.374782642222351</v>
      </c>
      <c r="V167">
        <v>0.3395321265398184</v>
      </c>
      <c r="W167">
        <v>0.4384718446976269</v>
      </c>
      <c r="X167">
        <v>0.40576311375860269</v>
      </c>
      <c r="Y167" s="100">
        <f t="shared" si="37"/>
        <v>0.39458902833201598</v>
      </c>
      <c r="Z167">
        <v>0.97279798739228496</v>
      </c>
      <c r="AA167">
        <v>0.79083145374279495</v>
      </c>
      <c r="AB167">
        <v>0.69991710523779227</v>
      </c>
      <c r="AC167" s="100">
        <f t="shared" si="38"/>
        <v>0.82118218212429073</v>
      </c>
      <c r="AD167">
        <v>3.010070749715652</v>
      </c>
      <c r="AE167">
        <v>3.403114336938291</v>
      </c>
      <c r="AF167">
        <v>3.8607763190870008</v>
      </c>
      <c r="AG167" s="100">
        <f t="shared" si="39"/>
        <v>3.4246538019136481</v>
      </c>
      <c r="AH167">
        <v>0.68505484548801876</v>
      </c>
      <c r="AI167">
        <v>0.80760511248626454</v>
      </c>
      <c r="AJ167">
        <v>0.7419100495440788</v>
      </c>
      <c r="AK167" s="100">
        <f t="shared" si="40"/>
        <v>0.74485666917278737</v>
      </c>
      <c r="AL167">
        <v>2.4645827309004691</v>
      </c>
      <c r="AM167">
        <v>2.203803520135716</v>
      </c>
      <c r="AN167">
        <v>2.118543365527346</v>
      </c>
      <c r="AO167" s="100">
        <f t="shared" si="41"/>
        <v>2.2623098721878439</v>
      </c>
      <c r="AP167">
        <v>0.77061477068995432</v>
      </c>
      <c r="AQ167">
        <v>0.72625932566074836</v>
      </c>
      <c r="AR167">
        <v>0.75406859059626397</v>
      </c>
      <c r="AS167" s="100">
        <f t="shared" si="42"/>
        <v>0.75031422898232225</v>
      </c>
      <c r="AT167">
        <v>0.89755653230004051</v>
      </c>
      <c r="AU167">
        <v>0.84631696643726018</v>
      </c>
      <c r="AV167">
        <v>0.7088196171418657</v>
      </c>
      <c r="AW167" s="100">
        <f t="shared" si="43"/>
        <v>0.81756437195972209</v>
      </c>
      <c r="AX167">
        <v>0.3395321265398184</v>
      </c>
      <c r="AY167">
        <v>1.50972374838548</v>
      </c>
      <c r="AZ167">
        <v>1.238422686175852</v>
      </c>
      <c r="BA167" s="100">
        <f t="shared" si="44"/>
        <v>1.0292261870337167</v>
      </c>
      <c r="BB167">
        <v>1.1225502669982459</v>
      </c>
      <c r="BC167">
        <v>1.095423438012068</v>
      </c>
      <c r="BD167">
        <v>1.1493387696875059</v>
      </c>
      <c r="BE167" s="100">
        <f t="shared" si="45"/>
        <v>1.1224374915659399</v>
      </c>
      <c r="BF167">
        <v>1.295812850615927</v>
      </c>
      <c r="BG167">
        <v>1.40387773986467</v>
      </c>
      <c r="BH167">
        <v>1.484554585237021</v>
      </c>
      <c r="BI167" s="100">
        <f t="shared" si="46"/>
        <v>1.3947483919058727</v>
      </c>
      <c r="BJ167">
        <v>1.0664295490910489</v>
      </c>
      <c r="BK167">
        <v>1.1302295992134641</v>
      </c>
      <c r="BL167">
        <v>0.9202937944595454</v>
      </c>
      <c r="BM167" s="100">
        <f t="shared" si="47"/>
        <v>1.0389843142546862</v>
      </c>
    </row>
    <row r="168" spans="1:65">
      <c r="A168" t="s">
        <v>78</v>
      </c>
      <c r="B168">
        <v>0.32876691151035897</v>
      </c>
      <c r="C168">
        <v>0.25444264724922838</v>
      </c>
      <c r="D168">
        <v>0.19540652362538721</v>
      </c>
      <c r="E168" s="100">
        <f t="shared" si="32"/>
        <v>0.25953869412832486</v>
      </c>
      <c r="F168">
        <v>0.63005760687031009</v>
      </c>
      <c r="G168">
        <v>0.42185698577510322</v>
      </c>
      <c r="H168">
        <v>0.38256681991137698</v>
      </c>
      <c r="I168" s="100">
        <f t="shared" si="33"/>
        <v>0.47816047085226338</v>
      </c>
      <c r="J168">
        <v>22.203998276238568</v>
      </c>
      <c r="K168">
        <v>23.402699271266329</v>
      </c>
      <c r="L168">
        <v>21.927926287941592</v>
      </c>
      <c r="M168" s="100">
        <f t="shared" si="34"/>
        <v>22.511541278482159</v>
      </c>
      <c r="N168">
        <v>1.252258958438411</v>
      </c>
      <c r="O168">
        <v>1.3216299207881379</v>
      </c>
      <c r="P168">
        <v>0.44241612605875091</v>
      </c>
      <c r="Q168" s="100">
        <f t="shared" si="35"/>
        <v>1.0054350017617664</v>
      </c>
      <c r="R168">
        <v>1.0851924641478881</v>
      </c>
      <c r="S168">
        <v>1.453556803929867</v>
      </c>
      <c r="T168">
        <v>1.384961147731379</v>
      </c>
      <c r="U168" s="100">
        <f t="shared" si="36"/>
        <v>1.3079034719363778</v>
      </c>
      <c r="V168">
        <v>0.19540652362538721</v>
      </c>
      <c r="W168">
        <v>0.91326735887669497</v>
      </c>
      <c r="X168">
        <v>0.90375265955904949</v>
      </c>
      <c r="Y168" s="100">
        <f t="shared" si="37"/>
        <v>0.67080884735371049</v>
      </c>
      <c r="Z168">
        <v>0.49719695520345991</v>
      </c>
      <c r="AA168">
        <v>1.788333690839909</v>
      </c>
      <c r="AB168">
        <v>0.6635341360805298</v>
      </c>
      <c r="AC168" s="100">
        <f t="shared" si="38"/>
        <v>0.98302159404129963</v>
      </c>
      <c r="AD168">
        <v>1.066868416323171</v>
      </c>
      <c r="AE168">
        <v>1.0078446604943641</v>
      </c>
      <c r="AF168">
        <v>1.07830437530074</v>
      </c>
      <c r="AG168" s="100">
        <f t="shared" si="39"/>
        <v>1.0510058173727583</v>
      </c>
      <c r="AH168">
        <v>1.0685778774931249</v>
      </c>
      <c r="AI168">
        <v>0.3691365539844591</v>
      </c>
      <c r="AJ168">
        <v>1.085619153076586</v>
      </c>
      <c r="AK168" s="100">
        <f t="shared" si="40"/>
        <v>0.84111119485138996</v>
      </c>
      <c r="AL168">
        <v>0.38569625854875522</v>
      </c>
      <c r="AM168">
        <v>0.31839535589296453</v>
      </c>
      <c r="AN168">
        <v>1.3910623356194429</v>
      </c>
      <c r="AO168" s="100">
        <f t="shared" si="41"/>
        <v>0.69838465002038763</v>
      </c>
      <c r="AP168">
        <v>1.2668278344957129</v>
      </c>
      <c r="AQ168">
        <v>0.2589835604949437</v>
      </c>
      <c r="AR168">
        <v>0.23173653504627301</v>
      </c>
      <c r="AS168" s="100">
        <f t="shared" si="42"/>
        <v>0.58584931001230989</v>
      </c>
      <c r="AT168">
        <v>0.23831736148552679</v>
      </c>
      <c r="AU168">
        <v>0.99215533950563606</v>
      </c>
      <c r="AV168">
        <v>0.19540652362538721</v>
      </c>
      <c r="AW168" s="100">
        <f t="shared" si="43"/>
        <v>0.47529307487218336</v>
      </c>
      <c r="AX168">
        <v>0.20493706918042101</v>
      </c>
      <c r="AY168">
        <v>0.30913033143758217</v>
      </c>
      <c r="AZ168">
        <v>0.30511002506410961</v>
      </c>
      <c r="BA168" s="100">
        <f t="shared" si="44"/>
        <v>0.27305914189403757</v>
      </c>
      <c r="BB168">
        <v>1.8007521165355489</v>
      </c>
      <c r="BC168">
        <v>1.8849219186315029</v>
      </c>
      <c r="BD168">
        <v>1.6690776137112471</v>
      </c>
      <c r="BE168" s="100">
        <f t="shared" si="45"/>
        <v>1.7849172162927662</v>
      </c>
      <c r="BF168">
        <v>1.5068449948113229</v>
      </c>
      <c r="BG168">
        <v>0.62743756679092433</v>
      </c>
      <c r="BH168">
        <v>1.5879209156806251</v>
      </c>
      <c r="BI168" s="100">
        <f t="shared" si="46"/>
        <v>1.240734492427624</v>
      </c>
      <c r="BJ168">
        <v>1.544591505257279</v>
      </c>
      <c r="BK168">
        <v>0.52070967953883585</v>
      </c>
      <c r="BL168">
        <v>1.691386410498712</v>
      </c>
      <c r="BM168" s="100">
        <f t="shared" si="47"/>
        <v>1.252229198431609</v>
      </c>
    </row>
    <row r="169" spans="1:65">
      <c r="A169" t="s">
        <v>810</v>
      </c>
      <c r="B169">
        <v>0.47525188128311158</v>
      </c>
      <c r="C169">
        <v>0.46090986842260562</v>
      </c>
      <c r="D169">
        <v>0.46858395047150331</v>
      </c>
      <c r="E169" s="100">
        <f t="shared" si="32"/>
        <v>0.46824856672574017</v>
      </c>
      <c r="F169">
        <v>5.3329525969251258E-3</v>
      </c>
      <c r="G169">
        <v>5.3329525969251258E-3</v>
      </c>
      <c r="H169">
        <v>5.3329525969251258E-3</v>
      </c>
      <c r="I169" s="100">
        <f t="shared" si="33"/>
        <v>5.3329525969251258E-3</v>
      </c>
      <c r="J169">
        <v>1.1370680726314819</v>
      </c>
      <c r="K169">
        <v>1.0455225331818381</v>
      </c>
      <c r="L169">
        <v>1</v>
      </c>
      <c r="M169" s="100">
        <f t="shared" si="34"/>
        <v>1.0608635352711067</v>
      </c>
      <c r="N169">
        <v>5.3329525969251258E-3</v>
      </c>
      <c r="O169">
        <v>5.3329525969251258E-3</v>
      </c>
      <c r="P169">
        <v>5.3329525969251258E-3</v>
      </c>
      <c r="Q169" s="100">
        <f t="shared" si="35"/>
        <v>5.3329525969251258E-3</v>
      </c>
      <c r="R169">
        <v>0.1291169721626447</v>
      </c>
      <c r="S169">
        <v>0.1461723371717866</v>
      </c>
      <c r="T169">
        <v>0.13127156659817571</v>
      </c>
      <c r="U169" s="100">
        <f t="shared" si="36"/>
        <v>0.13552029197753568</v>
      </c>
      <c r="V169">
        <v>0.1776778109335061</v>
      </c>
      <c r="W169">
        <v>0.17355667017927881</v>
      </c>
      <c r="X169">
        <v>0.1874869986848737</v>
      </c>
      <c r="Y169" s="100">
        <f t="shared" si="37"/>
        <v>0.17957382659921953</v>
      </c>
      <c r="Z169">
        <v>5.3329525969251258E-3</v>
      </c>
      <c r="AA169">
        <v>1.628513638511964E-2</v>
      </c>
      <c r="AB169">
        <v>5.3329525969251258E-3</v>
      </c>
      <c r="AC169" s="100">
        <f t="shared" si="38"/>
        <v>8.9836805263232965E-3</v>
      </c>
      <c r="AD169">
        <v>0.43637912170816689</v>
      </c>
      <c r="AE169">
        <v>0.43927652738860001</v>
      </c>
      <c r="AF169">
        <v>0.47503877622376989</v>
      </c>
      <c r="AG169" s="100">
        <f t="shared" si="39"/>
        <v>0.45023147510684564</v>
      </c>
      <c r="AH169">
        <v>1.719548718413046</v>
      </c>
      <c r="AI169">
        <v>1.715473878530843</v>
      </c>
      <c r="AJ169">
        <v>1.995536414364842</v>
      </c>
      <c r="AK169" s="100">
        <f t="shared" si="40"/>
        <v>1.8101863371029101</v>
      </c>
      <c r="AL169">
        <v>0.86576433025607047</v>
      </c>
      <c r="AM169">
        <v>0.86377587424368429</v>
      </c>
      <c r="AN169">
        <v>0.84934598051235632</v>
      </c>
      <c r="AO169" s="100">
        <f t="shared" si="41"/>
        <v>0.85962872833737036</v>
      </c>
      <c r="AP169">
        <v>1.9941763792076519</v>
      </c>
      <c r="AQ169">
        <v>1.975313403945089</v>
      </c>
      <c r="AR169">
        <v>1.8661578574062661</v>
      </c>
      <c r="AS169" s="100">
        <f t="shared" si="42"/>
        <v>1.9452158801863357</v>
      </c>
      <c r="AT169">
        <v>1.557748172522738</v>
      </c>
      <c r="AU169">
        <v>1.527598436713093</v>
      </c>
      <c r="AV169">
        <v>1.502652495250832</v>
      </c>
      <c r="AW169" s="100">
        <f t="shared" si="43"/>
        <v>1.5293330348288876</v>
      </c>
      <c r="AX169">
        <v>0.88923505935923108</v>
      </c>
      <c r="AY169">
        <v>0.86952722936126525</v>
      </c>
      <c r="AZ169">
        <v>0.93795465262331967</v>
      </c>
      <c r="BA169" s="100">
        <f t="shared" si="44"/>
        <v>0.89890564711460541</v>
      </c>
      <c r="BB169">
        <v>1.491118070431434</v>
      </c>
      <c r="BC169">
        <v>1.4850668793399879</v>
      </c>
      <c r="BD169">
        <v>1.4513375716687571</v>
      </c>
      <c r="BE169" s="100">
        <f t="shared" si="45"/>
        <v>1.4758408404800596</v>
      </c>
      <c r="BF169">
        <v>1.4244633955897481</v>
      </c>
      <c r="BG169">
        <v>1.4542523477417011</v>
      </c>
      <c r="BH169">
        <v>1.4372915212451101</v>
      </c>
      <c r="BI169" s="100">
        <f t="shared" si="46"/>
        <v>1.4386690881921866</v>
      </c>
      <c r="BJ169">
        <v>1.4408967552893599</v>
      </c>
      <c r="BK169">
        <v>1.363435880585391</v>
      </c>
      <c r="BL169">
        <v>1.4555665056949769</v>
      </c>
      <c r="BM169" s="100">
        <f t="shared" si="47"/>
        <v>1.4199663805232425</v>
      </c>
    </row>
    <row r="170" spans="1:65">
      <c r="A170" t="s">
        <v>421</v>
      </c>
      <c r="B170">
        <v>8.1101937634791401</v>
      </c>
      <c r="C170">
        <v>8.148934083135785</v>
      </c>
      <c r="D170">
        <v>7.1146820355287792</v>
      </c>
      <c r="E170" s="100">
        <f t="shared" si="32"/>
        <v>7.7912699607145681</v>
      </c>
      <c r="F170">
        <v>12.22663397931346</v>
      </c>
      <c r="G170">
        <v>13.655300095418751</v>
      </c>
      <c r="H170">
        <v>13.10815429265979</v>
      </c>
      <c r="I170" s="100">
        <f t="shared" si="33"/>
        <v>12.996696122464002</v>
      </c>
      <c r="J170">
        <v>4.1909511851712073</v>
      </c>
      <c r="K170">
        <v>3.3495411267052568</v>
      </c>
      <c r="L170">
        <v>3.2012843715693369</v>
      </c>
      <c r="M170" s="100">
        <f t="shared" si="34"/>
        <v>3.5805922278152669</v>
      </c>
      <c r="N170">
        <v>5.5424016037073507</v>
      </c>
      <c r="O170">
        <v>5.4173746167779644</v>
      </c>
      <c r="P170">
        <v>5.4674654135665746</v>
      </c>
      <c r="Q170" s="100">
        <f t="shared" si="35"/>
        <v>5.4757472113506296</v>
      </c>
      <c r="R170">
        <v>6.5151650117993807</v>
      </c>
      <c r="S170">
        <v>6.3424964876883836</v>
      </c>
      <c r="T170">
        <v>6.2661840978420376</v>
      </c>
      <c r="U170" s="100">
        <f t="shared" si="36"/>
        <v>6.3746151991099351</v>
      </c>
      <c r="V170">
        <v>0.1861371600659146</v>
      </c>
      <c r="W170">
        <v>0.18792375972809089</v>
      </c>
      <c r="X170">
        <v>0.18881728874753911</v>
      </c>
      <c r="Y170" s="100">
        <f t="shared" si="37"/>
        <v>0.18762606951384819</v>
      </c>
      <c r="Z170">
        <v>127.2443954660431</v>
      </c>
      <c r="AA170">
        <v>105.8288176860074</v>
      </c>
      <c r="AB170">
        <v>113.2158787807485</v>
      </c>
      <c r="AC170" s="100">
        <f t="shared" si="38"/>
        <v>115.42969731093301</v>
      </c>
      <c r="AD170">
        <v>14.269997792152131</v>
      </c>
      <c r="AE170">
        <v>12.29829323428322</v>
      </c>
      <c r="AF170">
        <v>12.39911518013823</v>
      </c>
      <c r="AG170" s="100">
        <f t="shared" si="39"/>
        <v>12.989135402191193</v>
      </c>
      <c r="AH170">
        <v>0.33217139927897338</v>
      </c>
      <c r="AI170">
        <v>0.58435942235365745</v>
      </c>
      <c r="AJ170">
        <v>0.3263901992945582</v>
      </c>
      <c r="AK170" s="100">
        <f t="shared" si="40"/>
        <v>0.4143070069757297</v>
      </c>
      <c r="AL170">
        <v>0.39546207047236492</v>
      </c>
      <c r="AM170">
        <v>0.34851451564477942</v>
      </c>
      <c r="AN170">
        <v>0.38762749557475468</v>
      </c>
      <c r="AO170" s="100">
        <f t="shared" si="41"/>
        <v>0.37720136056396636</v>
      </c>
      <c r="AP170">
        <v>0.50870663660733995</v>
      </c>
      <c r="AQ170">
        <v>0.34389514785323078</v>
      </c>
      <c r="AR170">
        <v>0.32447143434479248</v>
      </c>
      <c r="AS170" s="100">
        <f t="shared" si="42"/>
        <v>0.39235773960178771</v>
      </c>
      <c r="AT170">
        <v>0.57024737827615213</v>
      </c>
      <c r="AU170">
        <v>0.76473906523235502</v>
      </c>
      <c r="AV170">
        <v>0.49391359751620928</v>
      </c>
      <c r="AW170" s="100">
        <f t="shared" si="43"/>
        <v>0.60963334700823879</v>
      </c>
      <c r="AX170">
        <v>0.14137575660807339</v>
      </c>
      <c r="AY170">
        <v>0.14369850424036659</v>
      </c>
      <c r="AZ170">
        <v>0.17239273411781961</v>
      </c>
      <c r="BA170" s="100">
        <f t="shared" si="44"/>
        <v>0.15248899832208654</v>
      </c>
      <c r="BB170">
        <v>0.75432275985567243</v>
      </c>
      <c r="BC170">
        <v>1.0459212493515879</v>
      </c>
      <c r="BD170">
        <v>0.99935613350069175</v>
      </c>
      <c r="BE170" s="100">
        <f t="shared" si="45"/>
        <v>0.93320004756931729</v>
      </c>
      <c r="BF170">
        <v>1.000643866499308</v>
      </c>
      <c r="BG170">
        <v>0.77799791744176894</v>
      </c>
      <c r="BH170">
        <v>0.9645535754530099</v>
      </c>
      <c r="BI170" s="100">
        <f t="shared" si="46"/>
        <v>0.91439845313136237</v>
      </c>
      <c r="BJ170">
        <v>0.72704124702914585</v>
      </c>
      <c r="BK170">
        <v>1.1887726734134629</v>
      </c>
      <c r="BL170">
        <v>0.61157859594626907</v>
      </c>
      <c r="BM170" s="100">
        <f t="shared" si="47"/>
        <v>0.84246417212962588</v>
      </c>
    </row>
    <row r="171" spans="1:65">
      <c r="A171" t="s">
        <v>471</v>
      </c>
      <c r="B171">
        <v>0.94140482641835477</v>
      </c>
      <c r="C171">
        <v>0.88294650164547084</v>
      </c>
      <c r="D171">
        <v>1.015295355184513</v>
      </c>
      <c r="E171" s="100">
        <f t="shared" si="32"/>
        <v>0.94654889441611278</v>
      </c>
      <c r="F171">
        <v>1.1737239248119971</v>
      </c>
      <c r="G171">
        <v>1.2494042903877269</v>
      </c>
      <c r="H171">
        <v>1.1495923213612529</v>
      </c>
      <c r="I171" s="100">
        <f t="shared" si="33"/>
        <v>1.1909068455203256</v>
      </c>
      <c r="J171">
        <v>1.039563748253358</v>
      </c>
      <c r="K171">
        <v>0.91036991973213621</v>
      </c>
      <c r="L171">
        <v>0.94464150495334087</v>
      </c>
      <c r="M171" s="100">
        <f t="shared" si="34"/>
        <v>0.96485839097961168</v>
      </c>
      <c r="N171">
        <v>2.0851171770884549</v>
      </c>
      <c r="O171">
        <v>2.1045186624307459</v>
      </c>
      <c r="P171">
        <v>2.356243951824248</v>
      </c>
      <c r="Q171" s="100">
        <f t="shared" si="35"/>
        <v>2.1819599304478161</v>
      </c>
      <c r="R171">
        <v>2.2651662751500381</v>
      </c>
      <c r="S171">
        <v>2.5375852560087839</v>
      </c>
      <c r="T171">
        <v>2.631705968969769</v>
      </c>
      <c r="U171" s="100">
        <f t="shared" si="36"/>
        <v>2.4781525000428637</v>
      </c>
      <c r="V171">
        <v>0.2947342300836891</v>
      </c>
      <c r="W171">
        <v>0.31798921984163298</v>
      </c>
      <c r="X171">
        <v>0.34145575702280923</v>
      </c>
      <c r="Y171" s="100">
        <f t="shared" si="37"/>
        <v>0.31805973564937706</v>
      </c>
      <c r="Z171">
        <v>16.375073152258452</v>
      </c>
      <c r="AA171">
        <v>16.25805797985706</v>
      </c>
      <c r="AB171">
        <v>16.137040349741039</v>
      </c>
      <c r="AC171" s="100">
        <f t="shared" si="38"/>
        <v>16.256723827285516</v>
      </c>
      <c r="AD171">
        <v>4.0511721615429162</v>
      </c>
      <c r="AE171">
        <v>4.1598500037615667</v>
      </c>
      <c r="AF171">
        <v>4.0892684993160806</v>
      </c>
      <c r="AG171" s="100">
        <f t="shared" si="39"/>
        <v>4.1000968882068545</v>
      </c>
      <c r="AH171">
        <v>0.39710986502931089</v>
      </c>
      <c r="AI171">
        <v>0.35991507501498848</v>
      </c>
      <c r="AJ171">
        <v>0.46285168945240768</v>
      </c>
      <c r="AK171" s="100">
        <f t="shared" si="40"/>
        <v>0.40662554316556904</v>
      </c>
      <c r="AL171">
        <v>0.31108969001081238</v>
      </c>
      <c r="AM171">
        <v>0.31235166450354401</v>
      </c>
      <c r="AN171">
        <v>0.32178621197347762</v>
      </c>
      <c r="AO171" s="100">
        <f t="shared" si="41"/>
        <v>0.31507585549594469</v>
      </c>
      <c r="AP171">
        <v>0.41269300520871899</v>
      </c>
      <c r="AQ171">
        <v>0.40188625543718021</v>
      </c>
      <c r="AR171">
        <v>0.43749293041539949</v>
      </c>
      <c r="AS171" s="100">
        <f t="shared" si="42"/>
        <v>0.41735739702043295</v>
      </c>
      <c r="AT171">
        <v>0.99628991455650484</v>
      </c>
      <c r="AU171">
        <v>0.9807101038517908</v>
      </c>
      <c r="AV171">
        <v>1.04759930964748</v>
      </c>
      <c r="AW171" s="100">
        <f t="shared" si="43"/>
        <v>1.0081997760185919</v>
      </c>
      <c r="AX171">
        <v>0.3367987097856428</v>
      </c>
      <c r="AY171">
        <v>0.33098691193856111</v>
      </c>
      <c r="AZ171">
        <v>0.34583493370083629</v>
      </c>
      <c r="BA171" s="100">
        <f t="shared" si="44"/>
        <v>0.3378735184750134</v>
      </c>
      <c r="BB171">
        <v>1.035971688988353</v>
      </c>
      <c r="BC171">
        <v>1.080235915626554</v>
      </c>
      <c r="BD171">
        <v>1.0983469705657269</v>
      </c>
      <c r="BE171" s="100">
        <f t="shared" si="45"/>
        <v>1.0715181917268779</v>
      </c>
      <c r="BF171">
        <v>0.95848532755253657</v>
      </c>
      <c r="BG171">
        <v>1.01391989739654</v>
      </c>
      <c r="BH171">
        <v>1.027114383644389</v>
      </c>
      <c r="BI171" s="100">
        <f t="shared" si="46"/>
        <v>0.99983986953115522</v>
      </c>
      <c r="BJ171">
        <v>0.9945554506105132</v>
      </c>
      <c r="BK171">
        <v>1.003710085443495</v>
      </c>
      <c r="BL171">
        <v>0.96071625316958587</v>
      </c>
      <c r="BM171" s="100">
        <f t="shared" si="47"/>
        <v>0.98632726307453134</v>
      </c>
    </row>
    <row r="172" spans="1:65">
      <c r="A172" t="s">
        <v>1070</v>
      </c>
      <c r="B172">
        <v>4.7050002249582121</v>
      </c>
      <c r="C172">
        <v>4.9325673531177143</v>
      </c>
      <c r="D172">
        <v>4.9603711097580998</v>
      </c>
      <c r="E172" s="100">
        <f t="shared" si="32"/>
        <v>4.8659795626113427</v>
      </c>
      <c r="F172">
        <v>3.440291866954861</v>
      </c>
      <c r="G172">
        <v>2.6940632419539701</v>
      </c>
      <c r="H172">
        <v>2.52290988209973</v>
      </c>
      <c r="I172" s="100">
        <f t="shared" si="33"/>
        <v>2.885754997002854</v>
      </c>
      <c r="J172">
        <v>6.299665426331158</v>
      </c>
      <c r="K172">
        <v>6.9310743015706517</v>
      </c>
      <c r="L172">
        <v>6.6003968730149536</v>
      </c>
      <c r="M172" s="100">
        <f t="shared" si="34"/>
        <v>6.6103788669722547</v>
      </c>
      <c r="N172">
        <v>3.665762899795824</v>
      </c>
      <c r="O172">
        <v>3.5693685156394479</v>
      </c>
      <c r="P172">
        <v>3.6179568534343032</v>
      </c>
      <c r="Q172" s="100">
        <f t="shared" si="35"/>
        <v>3.6176960896231916</v>
      </c>
      <c r="R172">
        <v>4.080604534306846</v>
      </c>
      <c r="S172">
        <v>3.9246391787102191</v>
      </c>
      <c r="T172">
        <v>4.1101818363287919</v>
      </c>
      <c r="U172" s="100">
        <f t="shared" si="36"/>
        <v>4.0384751831152856</v>
      </c>
      <c r="V172">
        <v>0.651977065165811</v>
      </c>
      <c r="W172">
        <v>0.88863250508971703</v>
      </c>
      <c r="X172">
        <v>0.84609784969304735</v>
      </c>
      <c r="Y172" s="100">
        <f t="shared" si="37"/>
        <v>0.7955691399828585</v>
      </c>
      <c r="Z172">
        <v>0.83295250194569381</v>
      </c>
      <c r="AA172">
        <v>0.80584991998257371</v>
      </c>
      <c r="AB172">
        <v>0.43175106333942592</v>
      </c>
      <c r="AC172" s="100">
        <f t="shared" si="38"/>
        <v>0.69018449508923119</v>
      </c>
      <c r="AD172">
        <v>0.14737069381006659</v>
      </c>
      <c r="AE172">
        <v>0.1493183346813852</v>
      </c>
      <c r="AF172">
        <v>0.14567874445639761</v>
      </c>
      <c r="AG172" s="100">
        <f t="shared" si="39"/>
        <v>0.14745592431594981</v>
      </c>
      <c r="AH172">
        <v>0.13670449938590301</v>
      </c>
      <c r="AI172">
        <v>0.29616003221665188</v>
      </c>
      <c r="AJ172">
        <v>0.14764711383406731</v>
      </c>
      <c r="AK172" s="100">
        <f t="shared" si="40"/>
        <v>0.19350388181220737</v>
      </c>
      <c r="AL172">
        <v>0.20277727237898369</v>
      </c>
      <c r="AM172">
        <v>0.13418029451133709</v>
      </c>
      <c r="AN172">
        <v>0.22569006006414211</v>
      </c>
      <c r="AO172" s="100">
        <f t="shared" si="41"/>
        <v>0.18754920898482097</v>
      </c>
      <c r="AP172">
        <v>0.61826604366921167</v>
      </c>
      <c r="AQ172">
        <v>0.47851229712648391</v>
      </c>
      <c r="AR172">
        <v>0.48898594409569762</v>
      </c>
      <c r="AS172" s="100">
        <f t="shared" si="42"/>
        <v>0.52858809496379777</v>
      </c>
      <c r="AT172">
        <v>2.9710461707109919</v>
      </c>
      <c r="AU172">
        <v>3.421265973755435</v>
      </c>
      <c r="AV172">
        <v>2.9455244668565261</v>
      </c>
      <c r="AW172" s="100">
        <f t="shared" si="43"/>
        <v>3.1126122037743174</v>
      </c>
      <c r="AX172">
        <v>0.13224140035079099</v>
      </c>
      <c r="AY172">
        <v>0.24246085951770041</v>
      </c>
      <c r="AZ172">
        <v>0.30012181292475087</v>
      </c>
      <c r="BA172" s="100">
        <f t="shared" si="44"/>
        <v>0.22494135759774739</v>
      </c>
      <c r="BB172">
        <v>1.269595013512171</v>
      </c>
      <c r="BC172">
        <v>1.1630797264484181</v>
      </c>
      <c r="BD172">
        <v>1.5339989739988451</v>
      </c>
      <c r="BE172" s="100">
        <f t="shared" si="45"/>
        <v>1.3222245713198115</v>
      </c>
      <c r="BF172">
        <v>0.55656626660849107</v>
      </c>
      <c r="BG172">
        <v>0.56857849594796639</v>
      </c>
      <c r="BH172">
        <v>0.53616234709955779</v>
      </c>
      <c r="BI172" s="100">
        <f t="shared" si="46"/>
        <v>0.55376903655200505</v>
      </c>
      <c r="BJ172">
        <v>1.111367494910283</v>
      </c>
      <c r="BK172">
        <v>1.459541939549565</v>
      </c>
      <c r="BL172">
        <v>1.121402727979272</v>
      </c>
      <c r="BM172" s="100">
        <f t="shared" si="47"/>
        <v>1.2307707208130401</v>
      </c>
    </row>
    <row r="173" spans="1:65">
      <c r="A173" t="s">
        <v>2145</v>
      </c>
      <c r="B173">
        <v>2.1590150373546448</v>
      </c>
      <c r="C173">
        <v>2.1588660986409658</v>
      </c>
      <c r="D173">
        <v>2.1395697959280091</v>
      </c>
      <c r="E173" s="100">
        <f t="shared" si="32"/>
        <v>2.1524836439745401</v>
      </c>
      <c r="F173">
        <v>6.5885651190299446E-2</v>
      </c>
      <c r="G173">
        <v>5.1948705761242872E-2</v>
      </c>
      <c r="H173">
        <v>7.3188123737139274E-2</v>
      </c>
      <c r="I173" s="100">
        <f t="shared" si="33"/>
        <v>6.3674160229560531E-2</v>
      </c>
      <c r="J173">
        <v>3.7850056691519272</v>
      </c>
      <c r="K173">
        <v>3.5322325198147539</v>
      </c>
      <c r="L173">
        <v>3.2463854157855652</v>
      </c>
      <c r="M173" s="100">
        <f t="shared" si="34"/>
        <v>3.5212078682507486</v>
      </c>
      <c r="N173">
        <v>1.04426692147969</v>
      </c>
      <c r="O173">
        <v>1</v>
      </c>
      <c r="P173">
        <v>1.026442527320482</v>
      </c>
      <c r="Q173" s="100">
        <f t="shared" si="35"/>
        <v>1.0235698162667239</v>
      </c>
      <c r="R173">
        <v>1.1115653983165159</v>
      </c>
      <c r="S173">
        <v>1.1636391818773151</v>
      </c>
      <c r="T173">
        <v>1.06986247903828</v>
      </c>
      <c r="U173" s="100">
        <f t="shared" si="36"/>
        <v>1.1150223530773704</v>
      </c>
      <c r="V173">
        <v>0.51664975393068169</v>
      </c>
      <c r="W173">
        <v>0.54130983653870246</v>
      </c>
      <c r="X173">
        <v>0.51539722807681188</v>
      </c>
      <c r="Y173" s="100">
        <f t="shared" si="37"/>
        <v>0.52445227284873208</v>
      </c>
      <c r="Z173">
        <v>1.633429755084268</v>
      </c>
      <c r="AA173">
        <v>1.7583205602849841</v>
      </c>
      <c r="AB173">
        <v>1.831321160012243</v>
      </c>
      <c r="AC173" s="100">
        <f t="shared" si="38"/>
        <v>1.741023825127165</v>
      </c>
      <c r="AD173">
        <v>7.5826065641401231E-3</v>
      </c>
      <c r="AE173">
        <v>8.3303456432168872E-3</v>
      </c>
      <c r="AF173">
        <v>7.5826065641401231E-3</v>
      </c>
      <c r="AG173" s="100">
        <f t="shared" si="39"/>
        <v>7.8318529238323772E-3</v>
      </c>
      <c r="AH173">
        <v>0.87386591140826586</v>
      </c>
      <c r="AI173">
        <v>0.81320813088852806</v>
      </c>
      <c r="AJ173">
        <v>0.97738851325530718</v>
      </c>
      <c r="AK173" s="100">
        <f t="shared" si="40"/>
        <v>0.88815418518403366</v>
      </c>
      <c r="AL173">
        <v>1.219385189252536</v>
      </c>
      <c r="AM173">
        <v>0.41448611191515528</v>
      </c>
      <c r="AN173">
        <v>1.1988989393095399</v>
      </c>
      <c r="AO173" s="100">
        <f t="shared" si="41"/>
        <v>0.94425674682574368</v>
      </c>
      <c r="AP173">
        <v>0.71533214418941193</v>
      </c>
      <c r="AQ173">
        <v>0.71328135026185302</v>
      </c>
      <c r="AR173">
        <v>0.7151537831942788</v>
      </c>
      <c r="AS173" s="100">
        <f t="shared" si="42"/>
        <v>0.71458909254851466</v>
      </c>
      <c r="AT173">
        <v>1.5308615898021261</v>
      </c>
      <c r="AU173">
        <v>1.4928144750633321</v>
      </c>
      <c r="AV173">
        <v>1.3447046169783039</v>
      </c>
      <c r="AW173" s="100">
        <f t="shared" si="43"/>
        <v>1.4561268939479206</v>
      </c>
      <c r="AX173">
        <v>1.001084069389127</v>
      </c>
      <c r="AY173">
        <v>0.92032300527392408</v>
      </c>
      <c r="AZ173">
        <v>0.96053447176464679</v>
      </c>
      <c r="BA173" s="100">
        <f t="shared" si="44"/>
        <v>0.96064718214256606</v>
      </c>
      <c r="BB173">
        <v>1.048127861025562</v>
      </c>
      <c r="BC173">
        <v>1.061417198470211</v>
      </c>
      <c r="BD173">
        <v>1.0276434913543779</v>
      </c>
      <c r="BE173" s="100">
        <f t="shared" si="45"/>
        <v>1.0457295169500502</v>
      </c>
      <c r="BF173">
        <v>0.89893258293362555</v>
      </c>
      <c r="BG173">
        <v>0.92391996525045827</v>
      </c>
      <c r="BH173">
        <v>0.91336581419026841</v>
      </c>
      <c r="BI173" s="100">
        <f t="shared" si="46"/>
        <v>0.91207278745811748</v>
      </c>
      <c r="BJ173">
        <v>0.92679447712792351</v>
      </c>
      <c r="BK173">
        <v>0.96216170136315471</v>
      </c>
      <c r="BL173">
        <v>0.94585728186106022</v>
      </c>
      <c r="BM173" s="100">
        <f t="shared" si="47"/>
        <v>0.94493782011737937</v>
      </c>
    </row>
    <row r="174" spans="1:65">
      <c r="A174" t="s">
        <v>190</v>
      </c>
      <c r="B174">
        <v>0.49635467039959269</v>
      </c>
      <c r="C174">
        <v>0.20645329600407231</v>
      </c>
      <c r="D174">
        <v>0.23709595316874521</v>
      </c>
      <c r="E174" s="100">
        <f t="shared" si="32"/>
        <v>0.31330130652413674</v>
      </c>
      <c r="F174">
        <v>0.56210104352252477</v>
      </c>
      <c r="G174">
        <v>0.71809748027487907</v>
      </c>
      <c r="H174">
        <v>0.61892593535250695</v>
      </c>
      <c r="I174" s="100">
        <f t="shared" si="33"/>
        <v>0.6330414863833036</v>
      </c>
      <c r="J174">
        <v>0.65586917790786459</v>
      </c>
      <c r="K174">
        <v>0.79494527869686948</v>
      </c>
      <c r="L174">
        <v>0.72570692288114025</v>
      </c>
      <c r="M174" s="100">
        <f t="shared" si="34"/>
        <v>0.72550712649529148</v>
      </c>
      <c r="N174">
        <v>1.6459289895647751</v>
      </c>
      <c r="O174">
        <v>1.801875159073556</v>
      </c>
      <c r="P174">
        <v>1.6969317892593541</v>
      </c>
      <c r="Q174" s="100">
        <f t="shared" si="35"/>
        <v>1.7149119792992285</v>
      </c>
      <c r="R174">
        <v>1.7105325782641889</v>
      </c>
      <c r="S174">
        <v>1.991873250190888</v>
      </c>
      <c r="T174">
        <v>1.778140748282006</v>
      </c>
      <c r="U174" s="100">
        <f t="shared" si="36"/>
        <v>1.8268488589123608</v>
      </c>
      <c r="V174">
        <v>0.15914545685925169</v>
      </c>
      <c r="W174">
        <v>0.15914545685925169</v>
      </c>
      <c r="X174">
        <v>0.15914545685925169</v>
      </c>
      <c r="Y174" s="100">
        <f t="shared" si="37"/>
        <v>0.15914545685925169</v>
      </c>
      <c r="Z174">
        <v>0.50085327055230333</v>
      </c>
      <c r="AA174">
        <v>0.88508271824891827</v>
      </c>
      <c r="AB174">
        <v>0.7419585136166964</v>
      </c>
      <c r="AC174" s="100">
        <f t="shared" si="38"/>
        <v>0.70929816747263941</v>
      </c>
      <c r="AD174">
        <v>1</v>
      </c>
      <c r="AE174">
        <v>1.2060218885212519</v>
      </c>
      <c r="AF174">
        <v>0.98037859506235681</v>
      </c>
      <c r="AG174" s="100">
        <f t="shared" si="39"/>
        <v>1.0621334945278695</v>
      </c>
      <c r="AH174">
        <v>4.8348224739119372</v>
      </c>
      <c r="AI174">
        <v>3.8760237974039198</v>
      </c>
      <c r="AJ174">
        <v>5.7323466530923897</v>
      </c>
      <c r="AK174" s="100">
        <f t="shared" si="40"/>
        <v>4.8143976414694158</v>
      </c>
      <c r="AL174">
        <v>1.803876940697378</v>
      </c>
      <c r="AM174">
        <v>2.1250496309493512</v>
      </c>
      <c r="AN174">
        <v>2.020500127258845</v>
      </c>
      <c r="AO174" s="100">
        <f t="shared" si="41"/>
        <v>1.9831422329685247</v>
      </c>
      <c r="AP174">
        <v>4.6602367014507511</v>
      </c>
      <c r="AQ174">
        <v>5.8599904555866633</v>
      </c>
      <c r="AR174">
        <v>6.3189940188343092</v>
      </c>
      <c r="AS174" s="100">
        <f t="shared" si="42"/>
        <v>5.6130737252905751</v>
      </c>
      <c r="AT174">
        <v>0.15914545685925169</v>
      </c>
      <c r="AU174">
        <v>0.6706738355815729</v>
      </c>
      <c r="AV174">
        <v>0.48438406719266991</v>
      </c>
      <c r="AW174" s="100">
        <f t="shared" si="43"/>
        <v>0.43806778654449818</v>
      </c>
      <c r="AX174">
        <v>2.0805395775006361</v>
      </c>
      <c r="AY174">
        <v>1.7317892593535249</v>
      </c>
      <c r="AZ174">
        <v>1.766119877831509</v>
      </c>
      <c r="BA174" s="100">
        <f t="shared" si="44"/>
        <v>1.8594829048952235</v>
      </c>
      <c r="BB174">
        <v>0.15914545685925169</v>
      </c>
      <c r="BC174">
        <v>0.23464113005853909</v>
      </c>
      <c r="BD174">
        <v>0.15914545685925169</v>
      </c>
      <c r="BE174" s="100">
        <f t="shared" si="45"/>
        <v>0.18431068125901415</v>
      </c>
      <c r="BF174">
        <v>0.71350025451768895</v>
      </c>
      <c r="BG174">
        <v>0.70957241028251461</v>
      </c>
      <c r="BH174">
        <v>0.15914545685925169</v>
      </c>
      <c r="BI174" s="100">
        <f t="shared" si="46"/>
        <v>0.52740604055315177</v>
      </c>
      <c r="BJ174">
        <v>0.15914545685925169</v>
      </c>
      <c r="BK174">
        <v>0.15914545685925169</v>
      </c>
      <c r="BL174">
        <v>0.15914545685925169</v>
      </c>
      <c r="BM174" s="100">
        <f t="shared" si="47"/>
        <v>0.15914545685925169</v>
      </c>
    </row>
    <row r="175" spans="1:65">
      <c r="A175" t="s">
        <v>381</v>
      </c>
      <c r="B175">
        <v>1.1740435414472721</v>
      </c>
      <c r="C175">
        <v>1.1258375255860971</v>
      </c>
      <c r="D175">
        <v>1.1239290027055651</v>
      </c>
      <c r="E175" s="100">
        <f t="shared" si="32"/>
        <v>1.1412700232463113</v>
      </c>
      <c r="F175">
        <v>0.91490469397492469</v>
      </c>
      <c r="G175">
        <v>0.90562117158855338</v>
      </c>
      <c r="H175">
        <v>0.84228929083291693</v>
      </c>
      <c r="I175" s="100">
        <f t="shared" si="33"/>
        <v>0.8876050521321317</v>
      </c>
      <c r="J175">
        <v>2.534297001557289E-2</v>
      </c>
      <c r="K175">
        <v>2.534297001557289E-2</v>
      </c>
      <c r="L175">
        <v>2.534297001557289E-2</v>
      </c>
      <c r="M175" s="100">
        <f t="shared" si="34"/>
        <v>2.5342970015572886E-2</v>
      </c>
      <c r="N175">
        <v>4.1538653822352292E-2</v>
      </c>
      <c r="O175">
        <v>4.0332902831066837E-2</v>
      </c>
      <c r="P175">
        <v>3.3373302027395017E-2</v>
      </c>
      <c r="Q175" s="100">
        <f t="shared" si="35"/>
        <v>3.841495289360472E-2</v>
      </c>
      <c r="R175">
        <v>3.4279211788565099E-2</v>
      </c>
      <c r="S175">
        <v>3.8940131194222613E-2</v>
      </c>
      <c r="T175">
        <v>3.425488389971193E-2</v>
      </c>
      <c r="U175" s="100">
        <f t="shared" si="36"/>
        <v>3.5824742294166545E-2</v>
      </c>
      <c r="V175">
        <v>3.7132569052431771E-2</v>
      </c>
      <c r="W175">
        <v>3.7449439804744362E-2</v>
      </c>
      <c r="X175">
        <v>2.642312828065382E-2</v>
      </c>
      <c r="Y175" s="100">
        <f t="shared" si="37"/>
        <v>3.3668379045943324E-2</v>
      </c>
      <c r="Z175">
        <v>0.98827578216443401</v>
      </c>
      <c r="AA175">
        <v>1.105834831272406</v>
      </c>
      <c r="AB175">
        <v>1.056835422136007</v>
      </c>
      <c r="AC175" s="100">
        <f t="shared" si="38"/>
        <v>1.050315345190949</v>
      </c>
      <c r="AD175">
        <v>2.534297001557289E-2</v>
      </c>
      <c r="AE175">
        <v>2.534297001557289E-2</v>
      </c>
      <c r="AF175">
        <v>2.534297001557289E-2</v>
      </c>
      <c r="AG175" s="100">
        <f t="shared" si="39"/>
        <v>2.5342970015572886E-2</v>
      </c>
      <c r="AH175">
        <v>3.871215454777952</v>
      </c>
      <c r="AI175">
        <v>3.4196645974783531</v>
      </c>
      <c r="AJ175">
        <v>4.5314831771128086</v>
      </c>
      <c r="AK175" s="100">
        <f t="shared" si="40"/>
        <v>3.9407877431230376</v>
      </c>
      <c r="AL175">
        <v>2.534297001557289E-2</v>
      </c>
      <c r="AM175">
        <v>2.534297001557289E-2</v>
      </c>
      <c r="AN175">
        <v>2.534297001557289E-2</v>
      </c>
      <c r="AO175" s="100">
        <f t="shared" si="41"/>
        <v>2.5342970015572886E-2</v>
      </c>
      <c r="AP175">
        <v>3.777166573359076</v>
      </c>
      <c r="AQ175">
        <v>4.094306148843498</v>
      </c>
      <c r="AR175">
        <v>4.0359356369208559</v>
      </c>
      <c r="AS175" s="100">
        <f t="shared" si="42"/>
        <v>3.9691361197078101</v>
      </c>
      <c r="AT175">
        <v>1.0300139246753821</v>
      </c>
      <c r="AU175">
        <v>1.0117242178355661</v>
      </c>
      <c r="AV175">
        <v>1.015439390562056</v>
      </c>
      <c r="AW175" s="100">
        <f t="shared" si="43"/>
        <v>1.0190591776910016</v>
      </c>
      <c r="AX175">
        <v>0.10775399760431111</v>
      </c>
      <c r="AY175">
        <v>0.1063064882175473</v>
      </c>
      <c r="AZ175">
        <v>0.10247241293428699</v>
      </c>
      <c r="BA175" s="100">
        <f t="shared" si="44"/>
        <v>0.10551096625204848</v>
      </c>
      <c r="BB175">
        <v>1.0458638483618361</v>
      </c>
      <c r="BC175">
        <v>1.1431018119107521</v>
      </c>
      <c r="BD175">
        <v>1.1075925212420481</v>
      </c>
      <c r="BE175" s="100">
        <f t="shared" si="45"/>
        <v>1.0988527271715454</v>
      </c>
      <c r="BF175">
        <v>0.13489297401446959</v>
      </c>
      <c r="BG175">
        <v>0.16758205416786909</v>
      </c>
      <c r="BH175">
        <v>0.13274786241484099</v>
      </c>
      <c r="BI175" s="100">
        <f t="shared" si="46"/>
        <v>0.14507429686572657</v>
      </c>
      <c r="BJ175">
        <v>1.0819816403504801</v>
      </c>
      <c r="BK175">
        <v>1.163652187822249</v>
      </c>
      <c r="BL175">
        <v>1.2721348056977131</v>
      </c>
      <c r="BM175" s="100">
        <f t="shared" si="47"/>
        <v>1.1725895446234809</v>
      </c>
    </row>
    <row r="176" spans="1:65">
      <c r="A176" t="s">
        <v>983</v>
      </c>
      <c r="B176">
        <v>1.17211708731134</v>
      </c>
      <c r="C176">
        <v>1.1792423144384581</v>
      </c>
      <c r="D176">
        <v>1.042180840449108</v>
      </c>
      <c r="E176" s="100">
        <f t="shared" si="32"/>
        <v>1.1311800807329686</v>
      </c>
      <c r="F176">
        <v>1.37062734347922</v>
      </c>
      <c r="G176">
        <v>1.237032695801956</v>
      </c>
      <c r="H176">
        <v>1.4761836342439421</v>
      </c>
      <c r="I176" s="100">
        <f t="shared" si="33"/>
        <v>1.3612812245083727</v>
      </c>
      <c r="J176">
        <v>1.515877787230467</v>
      </c>
      <c r="K176">
        <v>1.040931404984718</v>
      </c>
      <c r="L176">
        <v>1.2053981157639351</v>
      </c>
      <c r="M176" s="100">
        <f t="shared" si="34"/>
        <v>1.2540691026597066</v>
      </c>
      <c r="N176">
        <v>0.43778302927182777</v>
      </c>
      <c r="O176">
        <v>0.44344918129207761</v>
      </c>
      <c r="P176">
        <v>0.44698028589133609</v>
      </c>
      <c r="Q176" s="100">
        <f t="shared" si="35"/>
        <v>0.44273749881841384</v>
      </c>
      <c r="R176">
        <v>0.43121992206782828</v>
      </c>
      <c r="S176">
        <v>0.42056148974383212</v>
      </c>
      <c r="T176">
        <v>0.60767180262784759</v>
      </c>
      <c r="U176" s="100">
        <f t="shared" si="36"/>
        <v>0.48648440481316935</v>
      </c>
      <c r="V176">
        <v>0.37227169129617382</v>
      </c>
      <c r="W176">
        <v>0.42318261545409669</v>
      </c>
      <c r="X176">
        <v>0.40016384661436177</v>
      </c>
      <c r="Y176" s="100">
        <f t="shared" si="37"/>
        <v>0.39853938445487741</v>
      </c>
      <c r="Z176">
        <v>47.455861612628787</v>
      </c>
      <c r="AA176">
        <v>45.421955446324482</v>
      </c>
      <c r="AB176">
        <v>43.493847559630723</v>
      </c>
      <c r="AC176" s="100">
        <f t="shared" si="38"/>
        <v>45.457221539528</v>
      </c>
      <c r="AD176">
        <v>1.3667332556112211</v>
      </c>
      <c r="AE176">
        <v>1.395831153963303</v>
      </c>
      <c r="AF176">
        <v>1.398046024093855</v>
      </c>
      <c r="AG176" s="100">
        <f t="shared" si="39"/>
        <v>1.3868701445561262</v>
      </c>
      <c r="AH176">
        <v>0.79435611431452247</v>
      </c>
      <c r="AI176">
        <v>0.73997164193212972</v>
      </c>
      <c r="AJ176">
        <v>0.83905809202718173</v>
      </c>
      <c r="AK176" s="100">
        <f t="shared" si="40"/>
        <v>0.79112861609127805</v>
      </c>
      <c r="AL176">
        <v>0.47169549736900152</v>
      </c>
      <c r="AM176">
        <v>0.50271040110911558</v>
      </c>
      <c r="AN176">
        <v>0.52422094085767401</v>
      </c>
      <c r="AO176" s="100">
        <f t="shared" si="41"/>
        <v>0.49954227977859705</v>
      </c>
      <c r="AP176">
        <v>0.75733560197876293</v>
      </c>
      <c r="AQ176">
        <v>0.70055686842906806</v>
      </c>
      <c r="AR176">
        <v>0.65385386142357504</v>
      </c>
      <c r="AS176" s="100">
        <f t="shared" si="42"/>
        <v>0.70391544394380201</v>
      </c>
      <c r="AT176">
        <v>0.84350757790591424</v>
      </c>
      <c r="AU176">
        <v>0.95906859501528186</v>
      </c>
      <c r="AV176">
        <v>0.80636943210343348</v>
      </c>
      <c r="AW176" s="100">
        <f t="shared" si="43"/>
        <v>0.86964853500820993</v>
      </c>
      <c r="AX176">
        <v>0.45226160842759772</v>
      </c>
      <c r="AY176">
        <v>0.45127054647047082</v>
      </c>
      <c r="AZ176">
        <v>0.54572685929146847</v>
      </c>
      <c r="BA176" s="100">
        <f t="shared" si="44"/>
        <v>0.48308633806317908</v>
      </c>
      <c r="BB176">
        <v>1.215079350075096</v>
      </c>
      <c r="BC176">
        <v>1.233823402758085</v>
      </c>
      <c r="BD176">
        <v>1.281717868733655</v>
      </c>
      <c r="BE176" s="100">
        <f t="shared" si="45"/>
        <v>1.2435402071889454</v>
      </c>
      <c r="BF176">
        <v>1.2241241033073911</v>
      </c>
      <c r="BG176">
        <v>1.2100379157870409</v>
      </c>
      <c r="BH176">
        <v>1.2755408513722151</v>
      </c>
      <c r="BI176" s="100">
        <f t="shared" si="46"/>
        <v>1.2365676234888825</v>
      </c>
      <c r="BJ176">
        <v>1.191521567886064</v>
      </c>
      <c r="BK176">
        <v>1.2205917383495599</v>
      </c>
      <c r="BL176">
        <v>1.21665857936583</v>
      </c>
      <c r="BM176" s="100">
        <f t="shared" si="47"/>
        <v>1.209590628533818</v>
      </c>
    </row>
    <row r="177" spans="1:65">
      <c r="A177" t="s">
        <v>987</v>
      </c>
      <c r="B177">
        <v>6.2169382531775206</v>
      </c>
      <c r="C177">
        <v>5.2510335374365757</v>
      </c>
      <c r="D177">
        <v>6.5238562376318656</v>
      </c>
      <c r="E177" s="100">
        <f t="shared" si="32"/>
        <v>5.9972760094153204</v>
      </c>
      <c r="F177">
        <v>4.5372209959210688</v>
      </c>
      <c r="G177">
        <v>4.7911303263157379</v>
      </c>
      <c r="H177">
        <v>4.7738944361323821</v>
      </c>
      <c r="I177" s="100">
        <f t="shared" si="33"/>
        <v>4.7007485861230629</v>
      </c>
      <c r="J177">
        <v>0.39413690178200761</v>
      </c>
      <c r="K177">
        <v>0.36804099597810402</v>
      </c>
      <c r="L177">
        <v>0.39355488231808761</v>
      </c>
      <c r="M177" s="100">
        <f t="shared" si="34"/>
        <v>0.38524426002606643</v>
      </c>
      <c r="N177">
        <v>0.47201101687448149</v>
      </c>
      <c r="O177">
        <v>0.40746202154620709</v>
      </c>
      <c r="P177">
        <v>0.39849617452461877</v>
      </c>
      <c r="Q177" s="100">
        <f t="shared" si="35"/>
        <v>0.42598973764843578</v>
      </c>
      <c r="R177">
        <v>0.3895045784343204</v>
      </c>
      <c r="S177">
        <v>0.41392114448534201</v>
      </c>
      <c r="T177">
        <v>0.37612130530687737</v>
      </c>
      <c r="U177" s="100">
        <f t="shared" si="36"/>
        <v>0.39318234274217989</v>
      </c>
      <c r="V177">
        <v>0.1200615583098792</v>
      </c>
      <c r="W177">
        <v>0.124349420479407</v>
      </c>
      <c r="X177">
        <v>0.1243330486238818</v>
      </c>
      <c r="Y177" s="100">
        <f t="shared" si="37"/>
        <v>0.12291467580438932</v>
      </c>
      <c r="Z177">
        <v>1.6441392319429491</v>
      </c>
      <c r="AA177">
        <v>1.720405377924269</v>
      </c>
      <c r="AB177">
        <v>1.830580831206625</v>
      </c>
      <c r="AC177" s="100">
        <f t="shared" si="38"/>
        <v>1.7317084803579477</v>
      </c>
      <c r="AD177">
        <v>0.42951111080467491</v>
      </c>
      <c r="AE177">
        <v>0.46993820020525179</v>
      </c>
      <c r="AF177">
        <v>0.46826739910710102</v>
      </c>
      <c r="AG177" s="100">
        <f t="shared" si="39"/>
        <v>0.45590557003900917</v>
      </c>
      <c r="AH177">
        <v>4.0170743678526266</v>
      </c>
      <c r="AI177">
        <v>2.9889934577566182</v>
      </c>
      <c r="AJ177">
        <v>4.3326806231699244</v>
      </c>
      <c r="AK177" s="100">
        <f t="shared" si="40"/>
        <v>3.7795828162597229</v>
      </c>
      <c r="AL177">
        <v>0.52589199134848597</v>
      </c>
      <c r="AM177">
        <v>0.53610755667516274</v>
      </c>
      <c r="AN177">
        <v>0.50471952843545564</v>
      </c>
      <c r="AO177" s="100">
        <f t="shared" si="41"/>
        <v>0.52223969215303478</v>
      </c>
      <c r="AP177">
        <v>1.057497780240936</v>
      </c>
      <c r="AQ177">
        <v>1.314443743763783</v>
      </c>
      <c r="AR177">
        <v>1.272448450226346</v>
      </c>
      <c r="AS177" s="100">
        <f t="shared" si="42"/>
        <v>1.2147966580770218</v>
      </c>
      <c r="AT177">
        <v>4.1232657167824804</v>
      </c>
      <c r="AU177">
        <v>4.869809058210242</v>
      </c>
      <c r="AV177">
        <v>5.0109961001940651</v>
      </c>
      <c r="AW177" s="100">
        <f t="shared" si="43"/>
        <v>4.6680236250622622</v>
      </c>
      <c r="AX177">
        <v>0.45022182083963708</v>
      </c>
      <c r="AY177">
        <v>0.41959897718895728</v>
      </c>
      <c r="AZ177">
        <v>0.47653973166655239</v>
      </c>
      <c r="BA177" s="100">
        <f t="shared" si="44"/>
        <v>0.44878684323171553</v>
      </c>
      <c r="BB177">
        <v>4.2660826235704148</v>
      </c>
      <c r="BC177">
        <v>5.3733970984273594</v>
      </c>
      <c r="BD177">
        <v>4.6730862664380446</v>
      </c>
      <c r="BE177" s="100">
        <f t="shared" si="45"/>
        <v>4.7708553294786062</v>
      </c>
      <c r="BF177">
        <v>0.92120201644158228</v>
      </c>
      <c r="BG177">
        <v>0.94250221975906401</v>
      </c>
      <c r="BH177">
        <v>0.89758560819128919</v>
      </c>
      <c r="BI177" s="100">
        <f t="shared" si="46"/>
        <v>0.92042994813064516</v>
      </c>
      <c r="BJ177">
        <v>4.4640447049088348</v>
      </c>
      <c r="BK177">
        <v>4.9478600825155494</v>
      </c>
      <c r="BL177">
        <v>4.2401345636081746</v>
      </c>
      <c r="BM177" s="100">
        <f t="shared" si="47"/>
        <v>4.550679783677519</v>
      </c>
    </row>
    <row r="178" spans="1:65">
      <c r="A178" t="s">
        <v>1125</v>
      </c>
      <c r="B178">
        <v>1.053481190077314</v>
      </c>
      <c r="C178">
        <v>0.95958199617637407</v>
      </c>
      <c r="D178">
        <v>0.89938743242361952</v>
      </c>
      <c r="E178" s="100">
        <f t="shared" si="32"/>
        <v>0.97081687289243579</v>
      </c>
      <c r="F178">
        <v>0.92821228824417523</v>
      </c>
      <c r="G178">
        <v>0.95852622563201706</v>
      </c>
      <c r="H178">
        <v>0.88428215273208499</v>
      </c>
      <c r="I178" s="100">
        <f t="shared" si="33"/>
        <v>0.92367355553609232</v>
      </c>
      <c r="J178">
        <v>45.553379814643542</v>
      </c>
      <c r="K178">
        <v>36.972509989995459</v>
      </c>
      <c r="L178">
        <v>20.604746969864479</v>
      </c>
      <c r="M178" s="100">
        <f t="shared" si="34"/>
        <v>34.376878924834493</v>
      </c>
      <c r="N178">
        <v>0.96765462436339966</v>
      </c>
      <c r="O178">
        <v>1.546496864767287</v>
      </c>
      <c r="P178">
        <v>0.89272151590241633</v>
      </c>
      <c r="Q178" s="100">
        <f t="shared" si="35"/>
        <v>1.1356243350110342</v>
      </c>
      <c r="R178">
        <v>1.6492889097089101</v>
      </c>
      <c r="S178">
        <v>1.1941779744545999</v>
      </c>
      <c r="T178">
        <v>1.1284041723302269</v>
      </c>
      <c r="U178" s="100">
        <f t="shared" si="36"/>
        <v>1.3239570188312457</v>
      </c>
      <c r="V178">
        <v>0.66997773518892823</v>
      </c>
      <c r="W178">
        <v>0.99593130471127878</v>
      </c>
      <c r="X178">
        <v>0.57075684110369929</v>
      </c>
      <c r="Y178" s="100">
        <f t="shared" si="37"/>
        <v>0.74555529366796869</v>
      </c>
      <c r="Z178">
        <v>1.2548475631620339</v>
      </c>
      <c r="AA178">
        <v>0.97253379414129337</v>
      </c>
      <c r="AB178">
        <v>1.00515454218242</v>
      </c>
      <c r="AC178" s="100">
        <f t="shared" si="38"/>
        <v>1.0775119664952491</v>
      </c>
      <c r="AD178">
        <v>1.1613117792208549</v>
      </c>
      <c r="AE178">
        <v>1.167228507482323</v>
      </c>
      <c r="AF178">
        <v>1.431159128145576</v>
      </c>
      <c r="AG178" s="100">
        <f t="shared" si="39"/>
        <v>1.253233138282918</v>
      </c>
      <c r="AH178">
        <v>1.2113008633196931</v>
      </c>
      <c r="AI178">
        <v>0.94013091071110233</v>
      </c>
      <c r="AJ178">
        <v>1.0807906664170881</v>
      </c>
      <c r="AK178" s="100">
        <f t="shared" si="40"/>
        <v>1.0774074801492945</v>
      </c>
      <c r="AL178">
        <v>0.78381490379837848</v>
      </c>
      <c r="AM178">
        <v>0.73737634029620969</v>
      </c>
      <c r="AN178">
        <v>0.8878452177357663</v>
      </c>
      <c r="AO178" s="100">
        <f t="shared" si="41"/>
        <v>0.80301215394345149</v>
      </c>
      <c r="AP178">
        <v>1.062144463355936</v>
      </c>
      <c r="AQ178">
        <v>0.92468383371285201</v>
      </c>
      <c r="AR178">
        <v>1.0367322152236349</v>
      </c>
      <c r="AS178" s="100">
        <f t="shared" si="42"/>
        <v>1.0078535040974743</v>
      </c>
      <c r="AT178">
        <v>1.004068695288721</v>
      </c>
      <c r="AU178">
        <v>1.23055380760915</v>
      </c>
      <c r="AV178">
        <v>1.0476292242062619</v>
      </c>
      <c r="AW178" s="100">
        <f t="shared" si="43"/>
        <v>1.094083909034711</v>
      </c>
      <c r="AX178">
        <v>1.555322535218612</v>
      </c>
      <c r="AY178">
        <v>1.3812258893285561</v>
      </c>
      <c r="AZ178">
        <v>1.239434038674105</v>
      </c>
      <c r="BA178" s="100">
        <f t="shared" si="44"/>
        <v>1.3919941544070911</v>
      </c>
      <c r="BB178">
        <v>0.91864876484065694</v>
      </c>
      <c r="BC178">
        <v>0.84131098423795259</v>
      </c>
      <c r="BD178">
        <v>0.84733751384513356</v>
      </c>
      <c r="BE178" s="100">
        <f t="shared" si="45"/>
        <v>0.86909908764124777</v>
      </c>
      <c r="BF178">
        <v>0.89029916068093162</v>
      </c>
      <c r="BG178">
        <v>0.90306914031289531</v>
      </c>
      <c r="BH178">
        <v>0.82038970938462963</v>
      </c>
      <c r="BI178" s="100">
        <f t="shared" si="46"/>
        <v>0.87125267012615215</v>
      </c>
      <c r="BJ178">
        <v>1.5202102865800009</v>
      </c>
      <c r="BK178">
        <v>0.92714329317435384</v>
      </c>
      <c r="BL178">
        <v>0.77779887824285199</v>
      </c>
      <c r="BM178" s="100">
        <f t="shared" si="47"/>
        <v>1.0750508193324022</v>
      </c>
    </row>
    <row r="179" spans="1:65">
      <c r="A179" t="s">
        <v>1153</v>
      </c>
      <c r="B179">
        <v>1.034072742669996</v>
      </c>
      <c r="C179">
        <v>1.116291489159458</v>
      </c>
      <c r="D179">
        <v>0.70884439566896817</v>
      </c>
      <c r="E179" s="100">
        <f t="shared" si="32"/>
        <v>0.95306954249947406</v>
      </c>
      <c r="F179">
        <v>0.97969980038540305</v>
      </c>
      <c r="G179">
        <v>0.24566248714602981</v>
      </c>
      <c r="H179">
        <v>0.24566248714602981</v>
      </c>
      <c r="I179" s="100">
        <f t="shared" si="33"/>
        <v>0.49034159155915424</v>
      </c>
      <c r="J179">
        <v>1.129445313377635</v>
      </c>
      <c r="K179">
        <v>0.24566248714602981</v>
      </c>
      <c r="L179">
        <v>0.59177345903580103</v>
      </c>
      <c r="M179" s="100">
        <f t="shared" si="34"/>
        <v>0.65562708651982193</v>
      </c>
      <c r="N179">
        <v>1.1369442548153781</v>
      </c>
      <c r="O179">
        <v>2.2948471781754711</v>
      </c>
      <c r="P179">
        <v>1.467583799244748</v>
      </c>
      <c r="Q179" s="100">
        <f t="shared" si="35"/>
        <v>1.6331250774118657</v>
      </c>
      <c r="R179">
        <v>3.709739636891543</v>
      </c>
      <c r="S179">
        <v>2.8498950079068122</v>
      </c>
      <c r="T179">
        <v>3.0613326650709021</v>
      </c>
      <c r="U179" s="100">
        <f t="shared" si="36"/>
        <v>3.2069891032897524</v>
      </c>
      <c r="V179">
        <v>0.24566248714602981</v>
      </c>
      <c r="W179">
        <v>0.24566248714602981</v>
      </c>
      <c r="X179">
        <v>0.24566248714602981</v>
      </c>
      <c r="Y179" s="100">
        <f t="shared" si="37"/>
        <v>0.24566248714602981</v>
      </c>
      <c r="Z179">
        <v>0.24566248714602981</v>
      </c>
      <c r="AA179">
        <v>0.36111403955998378</v>
      </c>
      <c r="AB179">
        <v>0.24566248714602981</v>
      </c>
      <c r="AC179" s="100">
        <f t="shared" si="38"/>
        <v>0.28414633795068112</v>
      </c>
      <c r="AD179">
        <v>0.35635785453194257</v>
      </c>
      <c r="AE179">
        <v>0.66507263033277741</v>
      </c>
      <c r="AF179">
        <v>0.24566248714602981</v>
      </c>
      <c r="AG179" s="100">
        <f t="shared" si="39"/>
        <v>0.42236432400358326</v>
      </c>
      <c r="AH179">
        <v>0.93716892925347595</v>
      </c>
      <c r="AI179">
        <v>0.24566248714602981</v>
      </c>
      <c r="AJ179">
        <v>0.24566248714602981</v>
      </c>
      <c r="AK179" s="100">
        <f t="shared" si="40"/>
        <v>0.47616463451517849</v>
      </c>
      <c r="AL179">
        <v>1.0101587411318409</v>
      </c>
      <c r="AM179">
        <v>1.6144396533100589</v>
      </c>
      <c r="AN179">
        <v>0.93195821055451378</v>
      </c>
      <c r="AO179" s="100">
        <f t="shared" si="41"/>
        <v>1.1855188683321378</v>
      </c>
      <c r="AP179">
        <v>0.24566248714602981</v>
      </c>
      <c r="AQ179">
        <v>0.40283953924457538</v>
      </c>
      <c r="AR179">
        <v>1.394339932424842</v>
      </c>
      <c r="AS179" s="100">
        <f t="shared" si="42"/>
        <v>0.68094731960514909</v>
      </c>
      <c r="AT179">
        <v>1.4329182617111551</v>
      </c>
      <c r="AU179">
        <v>0.42695747604192769</v>
      </c>
      <c r="AV179">
        <v>0.24566248714602981</v>
      </c>
      <c r="AW179" s="100">
        <f t="shared" si="43"/>
        <v>0.70184607496637097</v>
      </c>
      <c r="AX179">
        <v>6.3824978612721761</v>
      </c>
      <c r="AY179">
        <v>8.0659315779922753</v>
      </c>
      <c r="AZ179">
        <v>6.5734261987677467</v>
      </c>
      <c r="BA179" s="100">
        <f t="shared" si="44"/>
        <v>7.0072852126773997</v>
      </c>
      <c r="BB179">
        <v>0.9085696015485254</v>
      </c>
      <c r="BC179">
        <v>0.24566248714602981</v>
      </c>
      <c r="BD179">
        <v>0.24566248714602981</v>
      </c>
      <c r="BE179" s="100">
        <f t="shared" si="45"/>
        <v>0.46663152528019497</v>
      </c>
      <c r="BF179">
        <v>0.44042411620853239</v>
      </c>
      <c r="BG179">
        <v>0.24566248714602981</v>
      </c>
      <c r="BH179">
        <v>0.98301634074470934</v>
      </c>
      <c r="BI179" s="100">
        <f t="shared" si="46"/>
        <v>0.55636764803309047</v>
      </c>
      <c r="BJ179">
        <v>0.98984125886815932</v>
      </c>
      <c r="BK179">
        <v>0.24566248714602981</v>
      </c>
      <c r="BL179">
        <v>0.73861375871693613</v>
      </c>
      <c r="BM179" s="100">
        <f t="shared" si="47"/>
        <v>0.65803916824370845</v>
      </c>
    </row>
    <row r="180" spans="1:65">
      <c r="A180" t="s">
        <v>645</v>
      </c>
      <c r="B180">
        <v>0.84112397582627974</v>
      </c>
      <c r="C180">
        <v>0.70299683947041691</v>
      </c>
      <c r="D180">
        <v>0.81690139280962859</v>
      </c>
      <c r="E180" s="100">
        <f t="shared" si="32"/>
        <v>0.78700740270210845</v>
      </c>
      <c r="F180">
        <v>1.8476449279385929</v>
      </c>
      <c r="G180">
        <v>1.4657005914610171</v>
      </c>
      <c r="H180">
        <v>1.5522975473135501</v>
      </c>
      <c r="I180" s="100">
        <f t="shared" si="33"/>
        <v>1.62188102223772</v>
      </c>
      <c r="J180">
        <v>1.984767046981506</v>
      </c>
      <c r="K180">
        <v>1.938690612360936</v>
      </c>
      <c r="L180">
        <v>1.749467507401592</v>
      </c>
      <c r="M180" s="100">
        <f t="shared" si="34"/>
        <v>1.8909750555813447</v>
      </c>
      <c r="N180">
        <v>0.2436517331828954</v>
      </c>
      <c r="O180">
        <v>0.2436517331828954</v>
      </c>
      <c r="P180">
        <v>0.2436517331828954</v>
      </c>
      <c r="Q180" s="100">
        <f t="shared" si="35"/>
        <v>0.24365173318289543</v>
      </c>
      <c r="R180">
        <v>0.2436517331828954</v>
      </c>
      <c r="S180">
        <v>0.2436517331828954</v>
      </c>
      <c r="T180">
        <v>0.2436517331828954</v>
      </c>
      <c r="U180" s="100">
        <f t="shared" si="36"/>
        <v>0.24365173318289543</v>
      </c>
      <c r="V180">
        <v>0.2436517331828954</v>
      </c>
      <c r="W180">
        <v>0.2436517331828954</v>
      </c>
      <c r="X180">
        <v>0.2436517331828954</v>
      </c>
      <c r="Y180" s="100">
        <f t="shared" si="37"/>
        <v>0.24365173318289543</v>
      </c>
      <c r="Z180">
        <v>1.7092068469997179</v>
      </c>
      <c r="AA180">
        <v>1.941237026392532</v>
      </c>
      <c r="AB180">
        <v>1.8413183161906621</v>
      </c>
      <c r="AC180" s="100">
        <f t="shared" si="38"/>
        <v>1.8305873965276376</v>
      </c>
      <c r="AD180">
        <v>7.2731892475363198</v>
      </c>
      <c r="AE180">
        <v>6.8865563109534671</v>
      </c>
      <c r="AF180">
        <v>6.8372871417751826</v>
      </c>
      <c r="AG180" s="100">
        <f t="shared" si="39"/>
        <v>6.9990109000883232</v>
      </c>
      <c r="AH180">
        <v>0.753916235971402</v>
      </c>
      <c r="AI180">
        <v>0.74693219853367421</v>
      </c>
      <c r="AJ180">
        <v>1</v>
      </c>
      <c r="AK180" s="100">
        <f t="shared" si="40"/>
        <v>0.83361614483502544</v>
      </c>
      <c r="AL180">
        <v>0.2436517331828954</v>
      </c>
      <c r="AM180">
        <v>0.2436517331828954</v>
      </c>
      <c r="AN180">
        <v>0.2436517331828954</v>
      </c>
      <c r="AO180" s="100">
        <f t="shared" si="41"/>
        <v>0.24365173318289543</v>
      </c>
      <c r="AP180">
        <v>0.41406824345184018</v>
      </c>
      <c r="AQ180">
        <v>0.2436517331828954</v>
      </c>
      <c r="AR180">
        <v>0.65666054401975826</v>
      </c>
      <c r="AS180" s="100">
        <f t="shared" si="42"/>
        <v>0.43812684021816461</v>
      </c>
      <c r="AT180">
        <v>0.72919947317103506</v>
      </c>
      <c r="AU180">
        <v>0.60363671900160132</v>
      </c>
      <c r="AV180">
        <v>0.49662958282342118</v>
      </c>
      <c r="AW180" s="100">
        <f t="shared" si="43"/>
        <v>0.60982192499868582</v>
      </c>
      <c r="AX180">
        <v>0.2436517331828954</v>
      </c>
      <c r="AY180">
        <v>0.2436517331828954</v>
      </c>
      <c r="AZ180">
        <v>0.2436517331828954</v>
      </c>
      <c r="BA180" s="100">
        <f t="shared" si="44"/>
        <v>0.24365173318289543</v>
      </c>
      <c r="BB180">
        <v>1.032270495134828</v>
      </c>
      <c r="BC180">
        <v>0.97417494186446818</v>
      </c>
      <c r="BD180">
        <v>1.1470179303972761</v>
      </c>
      <c r="BE180" s="100">
        <f t="shared" si="45"/>
        <v>1.0511544557988575</v>
      </c>
      <c r="BF180">
        <v>1.107120408847706</v>
      </c>
      <c r="BG180">
        <v>0.78218998269815498</v>
      </c>
      <c r="BH180">
        <v>0.88771902159065919</v>
      </c>
      <c r="BI180" s="100">
        <f t="shared" si="46"/>
        <v>0.92567647104550677</v>
      </c>
      <c r="BJ180">
        <v>1.1084585810710259</v>
      </c>
      <c r="BK180">
        <v>0.9311457641574179</v>
      </c>
      <c r="BL180">
        <v>0.83320599412314733</v>
      </c>
      <c r="BM180" s="100">
        <f t="shared" si="47"/>
        <v>0.95760344645053042</v>
      </c>
    </row>
    <row r="181" spans="1:65">
      <c r="A181" t="s">
        <v>571</v>
      </c>
      <c r="B181">
        <v>0.95540196699729263</v>
      </c>
      <c r="C181">
        <v>0.97768183287495414</v>
      </c>
      <c r="D181">
        <v>0.92202198224168852</v>
      </c>
      <c r="E181" s="100">
        <f t="shared" si="32"/>
        <v>0.95170192737131176</v>
      </c>
      <c r="F181">
        <v>0.99630859577877862</v>
      </c>
      <c r="G181">
        <v>1.006217947959577</v>
      </c>
      <c r="H181">
        <v>1.0069044741991551</v>
      </c>
      <c r="I181" s="100">
        <f t="shared" si="33"/>
        <v>1.0031436726458369</v>
      </c>
      <c r="J181">
        <v>0.91711158749309607</v>
      </c>
      <c r="K181">
        <v>0.83212366390598935</v>
      </c>
      <c r="L181">
        <v>0.88442662439280684</v>
      </c>
      <c r="M181" s="100">
        <f t="shared" si="34"/>
        <v>0.87788729193063075</v>
      </c>
      <c r="N181">
        <v>1.0194979909459361</v>
      </c>
      <c r="O181">
        <v>1.051178860290253</v>
      </c>
      <c r="P181">
        <v>1.0647831203611779</v>
      </c>
      <c r="Q181" s="100">
        <f t="shared" si="35"/>
        <v>1.0451533238657891</v>
      </c>
      <c r="R181">
        <v>1.064660524751029</v>
      </c>
      <c r="S181">
        <v>1.023144102713861</v>
      </c>
      <c r="T181">
        <v>1.026238888241644</v>
      </c>
      <c r="U181" s="100">
        <f t="shared" si="36"/>
        <v>1.0380145052355114</v>
      </c>
      <c r="V181">
        <v>0.50895279491469403</v>
      </c>
      <c r="W181">
        <v>0.5437419615056972</v>
      </c>
      <c r="X181">
        <v>0.54114637181187264</v>
      </c>
      <c r="Y181" s="100">
        <f t="shared" si="37"/>
        <v>0.53128037607742129</v>
      </c>
      <c r="Z181">
        <v>0.84820164901479211</v>
      </c>
      <c r="AA181">
        <v>0.86503007314884017</v>
      </c>
      <c r="AB181">
        <v>0.86798862874515015</v>
      </c>
      <c r="AC181" s="100">
        <f t="shared" si="38"/>
        <v>0.86040678363626089</v>
      </c>
      <c r="AD181">
        <v>0.34467795890138803</v>
      </c>
      <c r="AE181">
        <v>0.34409758198164869</v>
      </c>
      <c r="AF181">
        <v>0.34528698463723312</v>
      </c>
      <c r="AG181" s="100">
        <f t="shared" si="39"/>
        <v>0.34468750850675661</v>
      </c>
      <c r="AH181">
        <v>1.3190861515419141</v>
      </c>
      <c r="AI181">
        <v>1.292936662153906</v>
      </c>
      <c r="AJ181">
        <v>1.369621165036969</v>
      </c>
      <c r="AK181" s="100">
        <f t="shared" si="40"/>
        <v>1.3272146595775964</v>
      </c>
      <c r="AL181">
        <v>0.7564239474069353</v>
      </c>
      <c r="AM181">
        <v>0.71826331639626229</v>
      </c>
      <c r="AN181">
        <v>0.74018279102228768</v>
      </c>
      <c r="AO181" s="100">
        <f t="shared" si="41"/>
        <v>0.73829001827516183</v>
      </c>
      <c r="AP181">
        <v>1.365905114681911</v>
      </c>
      <c r="AQ181">
        <v>1.324203777721918</v>
      </c>
      <c r="AR181">
        <v>1.3264533493263391</v>
      </c>
      <c r="AS181" s="100">
        <f t="shared" si="42"/>
        <v>1.3388540805767226</v>
      </c>
      <c r="AT181">
        <v>1.00046072681484</v>
      </c>
      <c r="AU181">
        <v>0.99953927318516</v>
      </c>
      <c r="AV181">
        <v>0.96792777279274955</v>
      </c>
      <c r="AW181" s="100">
        <f t="shared" si="43"/>
        <v>0.98930925759758315</v>
      </c>
      <c r="AX181">
        <v>0.74227575344830077</v>
      </c>
      <c r="AY181">
        <v>0.77034248874748035</v>
      </c>
      <c r="AZ181">
        <v>0.78475334548843489</v>
      </c>
      <c r="BA181" s="100">
        <f t="shared" si="44"/>
        <v>0.765790529228072</v>
      </c>
      <c r="BB181">
        <v>1.1269828906576911</v>
      </c>
      <c r="BC181">
        <v>1.120050750074991</v>
      </c>
      <c r="BD181">
        <v>1.14254953978341</v>
      </c>
      <c r="BE181" s="100">
        <f t="shared" si="45"/>
        <v>1.1298610601720307</v>
      </c>
      <c r="BF181">
        <v>1.062862621184</v>
      </c>
      <c r="BG181">
        <v>1.1131677454598019</v>
      </c>
      <c r="BH181">
        <v>1.0750191101281481</v>
      </c>
      <c r="BI181" s="100">
        <f t="shared" si="46"/>
        <v>1.0836831589239833</v>
      </c>
      <c r="BJ181">
        <v>1.109185239175579</v>
      </c>
      <c r="BK181">
        <v>1.1081431691403369</v>
      </c>
      <c r="BL181">
        <v>1.0915278986365351</v>
      </c>
      <c r="BM181" s="100">
        <f t="shared" si="47"/>
        <v>1.1029521023174838</v>
      </c>
    </row>
    <row r="182" spans="1:65">
      <c r="A182" t="s">
        <v>102</v>
      </c>
      <c r="B182">
        <v>1.4164466535834479</v>
      </c>
      <c r="C182">
        <v>1.38399500865766</v>
      </c>
      <c r="D182">
        <v>1.347462229881502</v>
      </c>
      <c r="E182" s="100">
        <f t="shared" si="32"/>
        <v>1.3826346307075366</v>
      </c>
      <c r="F182">
        <v>1.4086562647255989</v>
      </c>
      <c r="G182">
        <v>1.453622210380517</v>
      </c>
      <c r="H182">
        <v>1.421476981202286</v>
      </c>
      <c r="I182" s="100">
        <f t="shared" si="33"/>
        <v>1.427918485436134</v>
      </c>
      <c r="J182">
        <v>1.288806564513723</v>
      </c>
      <c r="K182">
        <v>1.122371812500051</v>
      </c>
      <c r="L182">
        <v>1.116767605486229</v>
      </c>
      <c r="M182" s="100">
        <f t="shared" si="34"/>
        <v>1.1759819941666676</v>
      </c>
      <c r="N182">
        <v>0.93893526507477476</v>
      </c>
      <c r="O182">
        <v>0.95384625508452181</v>
      </c>
      <c r="P182">
        <v>0.93924834778263255</v>
      </c>
      <c r="Q182" s="100">
        <f t="shared" si="35"/>
        <v>0.94400995598064308</v>
      </c>
      <c r="R182">
        <v>0.91312228683917029</v>
      </c>
      <c r="S182">
        <v>0.89583124026246197</v>
      </c>
      <c r="T182">
        <v>0.88780528379829082</v>
      </c>
      <c r="U182" s="100">
        <f t="shared" si="36"/>
        <v>0.8989196036333077</v>
      </c>
      <c r="V182">
        <v>0.65201818457409211</v>
      </c>
      <c r="W182">
        <v>0.66355620443213759</v>
      </c>
      <c r="X182">
        <v>0.67860665667431985</v>
      </c>
      <c r="Y182" s="100">
        <f t="shared" si="37"/>
        <v>0.66472701522684985</v>
      </c>
      <c r="Z182">
        <v>0.6407412399053608</v>
      </c>
      <c r="AA182">
        <v>0.6684250952921752</v>
      </c>
      <c r="AB182">
        <v>0.64850556719211261</v>
      </c>
      <c r="AC182" s="100">
        <f t="shared" si="38"/>
        <v>0.65255730079654961</v>
      </c>
      <c r="AD182">
        <v>2.818402922823145E-3</v>
      </c>
      <c r="AE182">
        <v>2.9987878845827722E-3</v>
      </c>
      <c r="AF182">
        <v>2.8819205245396661E-3</v>
      </c>
      <c r="AG182" s="100">
        <f t="shared" si="39"/>
        <v>2.8997037773151944E-3</v>
      </c>
      <c r="AH182">
        <v>0.89845395769542225</v>
      </c>
      <c r="AI182">
        <v>0.82231101431635212</v>
      </c>
      <c r="AJ182">
        <v>1.0106455505504</v>
      </c>
      <c r="AK182" s="100">
        <f t="shared" si="40"/>
        <v>0.9104701741873914</v>
      </c>
      <c r="AL182">
        <v>0.42836046086652529</v>
      </c>
      <c r="AM182">
        <v>0.43940378040628381</v>
      </c>
      <c r="AN182">
        <v>0.43781685584065982</v>
      </c>
      <c r="AO182" s="100">
        <f t="shared" si="41"/>
        <v>0.43519369903782296</v>
      </c>
      <c r="AP182">
        <v>1.007284532868018</v>
      </c>
      <c r="AQ182">
        <v>0.99878282730478773</v>
      </c>
      <c r="AR182">
        <v>1.0012171726952119</v>
      </c>
      <c r="AS182" s="100">
        <f t="shared" si="42"/>
        <v>1.0024281776226724</v>
      </c>
      <c r="AT182">
        <v>1.468612539329228</v>
      </c>
      <c r="AU182">
        <v>1.4759589112451661</v>
      </c>
      <c r="AV182">
        <v>1.446545043504744</v>
      </c>
      <c r="AW182" s="100">
        <f t="shared" si="43"/>
        <v>1.4637054980263793</v>
      </c>
      <c r="AX182">
        <v>0.67415373647997878</v>
      </c>
      <c r="AY182">
        <v>0.65149318683736224</v>
      </c>
      <c r="AZ182">
        <v>0.63507266972902943</v>
      </c>
      <c r="BA182" s="100">
        <f t="shared" si="44"/>
        <v>0.65357319768212352</v>
      </c>
      <c r="BB182">
        <v>1.7018729138869699</v>
      </c>
      <c r="BC182">
        <v>1.73437754862963</v>
      </c>
      <c r="BD182">
        <v>1.7533197612782809</v>
      </c>
      <c r="BE182" s="100">
        <f t="shared" si="45"/>
        <v>1.7298567412649604</v>
      </c>
      <c r="BF182">
        <v>1.621787225098138</v>
      </c>
      <c r="BG182">
        <v>1.6887613606930161</v>
      </c>
      <c r="BH182">
        <v>1.7335040591957711</v>
      </c>
      <c r="BI182" s="100">
        <f t="shared" si="46"/>
        <v>1.6813508816623084</v>
      </c>
      <c r="BJ182">
        <v>1.6541918061705609</v>
      </c>
      <c r="BK182">
        <v>1.620100024663782</v>
      </c>
      <c r="BL182">
        <v>1.6257754085921801</v>
      </c>
      <c r="BM182" s="100">
        <f t="shared" si="47"/>
        <v>1.6333557464755077</v>
      </c>
    </row>
    <row r="183" spans="1:65">
      <c r="A183" t="s">
        <v>94</v>
      </c>
      <c r="B183">
        <v>1.2329964694538349</v>
      </c>
      <c r="C183">
        <v>1.2114022763639429</v>
      </c>
      <c r="D183">
        <v>1.1497965352493811</v>
      </c>
      <c r="E183" s="100">
        <f t="shared" si="32"/>
        <v>1.1980650936890529</v>
      </c>
      <c r="F183">
        <v>1.087448535540894</v>
      </c>
      <c r="G183">
        <v>1.110043343342902</v>
      </c>
      <c r="H183">
        <v>1.097467444466655</v>
      </c>
      <c r="I183" s="100">
        <f t="shared" si="33"/>
        <v>1.0983197744501505</v>
      </c>
      <c r="J183">
        <v>1.1450462355643389</v>
      </c>
      <c r="K183">
        <v>0.98128537922346504</v>
      </c>
      <c r="L183">
        <v>1.0297533594498951</v>
      </c>
      <c r="M183" s="100">
        <f t="shared" si="34"/>
        <v>1.0520283247458997</v>
      </c>
      <c r="N183">
        <v>0.97256882608648321</v>
      </c>
      <c r="O183">
        <v>0.98886083196949703</v>
      </c>
      <c r="P183">
        <v>1.0111391680305031</v>
      </c>
      <c r="Q183" s="100">
        <f t="shared" si="35"/>
        <v>0.99085627536216114</v>
      </c>
      <c r="R183">
        <v>0.97757915306028642</v>
      </c>
      <c r="S183">
        <v>0.95299645093772178</v>
      </c>
      <c r="T183">
        <v>0.97599086645820921</v>
      </c>
      <c r="U183" s="100">
        <f t="shared" si="36"/>
        <v>0.9688554901520724</v>
      </c>
      <c r="V183">
        <v>0.43887956910349168</v>
      </c>
      <c r="W183">
        <v>0.45275692308752108</v>
      </c>
      <c r="X183">
        <v>0.465286055835129</v>
      </c>
      <c r="Y183" s="100">
        <f t="shared" si="37"/>
        <v>0.45230751600871394</v>
      </c>
      <c r="Z183">
        <v>1.3949307059058149</v>
      </c>
      <c r="AA183">
        <v>1.391122982206763</v>
      </c>
      <c r="AB183">
        <v>1.3837815314084221</v>
      </c>
      <c r="AC183" s="100">
        <f t="shared" si="38"/>
        <v>1.3899450731736664</v>
      </c>
      <c r="AD183">
        <v>8.2469980603138107E-2</v>
      </c>
      <c r="AE183">
        <v>8.0687003010145933E-2</v>
      </c>
      <c r="AF183">
        <v>7.9637903033561053E-2</v>
      </c>
      <c r="AG183" s="100">
        <f t="shared" si="39"/>
        <v>8.0931628882281698E-2</v>
      </c>
      <c r="AH183">
        <v>0.66489848876738045</v>
      </c>
      <c r="AI183">
        <v>0.61392380673963465</v>
      </c>
      <c r="AJ183">
        <v>0.74647730985934013</v>
      </c>
      <c r="AK183" s="100">
        <f t="shared" si="40"/>
        <v>0.67509986845545178</v>
      </c>
      <c r="AL183">
        <v>0.8155834350423985</v>
      </c>
      <c r="AM183">
        <v>0.79400281383706639</v>
      </c>
      <c r="AN183">
        <v>0.81464496731900704</v>
      </c>
      <c r="AO183" s="100">
        <f t="shared" si="41"/>
        <v>0.80807707206615731</v>
      </c>
      <c r="AP183">
        <v>0.6165535676032875</v>
      </c>
      <c r="AQ183">
        <v>0.60420657493685759</v>
      </c>
      <c r="AR183">
        <v>0.60547191144240109</v>
      </c>
      <c r="AS183" s="100">
        <f t="shared" si="42"/>
        <v>0.60874401799418199</v>
      </c>
      <c r="AT183">
        <v>1.056597287831317</v>
      </c>
      <c r="AU183">
        <v>1.042654210020594</v>
      </c>
      <c r="AV183">
        <v>1.0398448093601169</v>
      </c>
      <c r="AW183" s="100">
        <f t="shared" si="43"/>
        <v>1.0463654357373426</v>
      </c>
      <c r="AX183">
        <v>0.81246820331513858</v>
      </c>
      <c r="AY183">
        <v>0.81095894518929479</v>
      </c>
      <c r="AZ183">
        <v>0.79985074977383652</v>
      </c>
      <c r="BA183" s="100">
        <f t="shared" si="44"/>
        <v>0.80775929942609004</v>
      </c>
      <c r="BB183">
        <v>1.2931267618601261</v>
      </c>
      <c r="BC183">
        <v>1.275375093168901</v>
      </c>
      <c r="BD183">
        <v>1.339857511170085</v>
      </c>
      <c r="BE183" s="100">
        <f t="shared" si="45"/>
        <v>1.3027864553997039</v>
      </c>
      <c r="BF183">
        <v>1.203089880792974</v>
      </c>
      <c r="BG183">
        <v>1.273539984190315</v>
      </c>
      <c r="BH183">
        <v>1.305395897011753</v>
      </c>
      <c r="BI183" s="100">
        <f t="shared" si="46"/>
        <v>1.2606752539983475</v>
      </c>
      <c r="BJ183">
        <v>1.2365577263283849</v>
      </c>
      <c r="BK183">
        <v>1.243547740233788</v>
      </c>
      <c r="BL183">
        <v>1.2217933865721631</v>
      </c>
      <c r="BM183" s="100">
        <f t="shared" si="47"/>
        <v>1.2339662843781121</v>
      </c>
    </row>
    <row r="184" spans="1:65">
      <c r="A184" t="s">
        <v>814</v>
      </c>
      <c r="B184">
        <v>1.1932038107056531</v>
      </c>
      <c r="C184">
        <v>1.321195951448404</v>
      </c>
      <c r="D184">
        <v>1.320473623660501</v>
      </c>
      <c r="E184" s="100">
        <f t="shared" si="32"/>
        <v>1.2782911286048526</v>
      </c>
      <c r="F184">
        <v>6.7285583174984814E-2</v>
      </c>
      <c r="G184">
        <v>7.8886260518866089E-2</v>
      </c>
      <c r="H184">
        <v>6.0543684802419832E-2</v>
      </c>
      <c r="I184" s="100">
        <f t="shared" si="33"/>
        <v>6.8905176165423576E-2</v>
      </c>
      <c r="J184">
        <v>0.79147012060340483</v>
      </c>
      <c r="K184">
        <v>0.54526182443350013</v>
      </c>
      <c r="L184">
        <v>0.66401985496568039</v>
      </c>
      <c r="M184" s="100">
        <f t="shared" si="34"/>
        <v>0.66691726666752837</v>
      </c>
      <c r="N184">
        <v>0.29788653197347498</v>
      </c>
      <c r="O184">
        <v>0.32295859670893601</v>
      </c>
      <c r="P184">
        <v>0.3620739132120836</v>
      </c>
      <c r="Q184" s="100">
        <f t="shared" si="35"/>
        <v>0.32763968063149823</v>
      </c>
      <c r="R184">
        <v>1.0312576104238571</v>
      </c>
      <c r="S184">
        <v>0.90468272126782234</v>
      </c>
      <c r="T184">
        <v>1</v>
      </c>
      <c r="U184" s="100">
        <f t="shared" si="36"/>
        <v>0.97864677723055982</v>
      </c>
      <c r="V184">
        <v>0.20167009216530291</v>
      </c>
      <c r="W184">
        <v>0.21815902069518231</v>
      </c>
      <c r="X184">
        <v>0.27324724344307849</v>
      </c>
      <c r="Y184" s="100">
        <f t="shared" si="37"/>
        <v>0.23102545210118788</v>
      </c>
      <c r="Z184">
        <v>5.5902586574630618E-2</v>
      </c>
      <c r="AA184">
        <v>4.0829875518672197E-2</v>
      </c>
      <c r="AB184">
        <v>4.4458577319321103E-2</v>
      </c>
      <c r="AC184" s="100">
        <f t="shared" si="38"/>
        <v>4.7063679804207975E-2</v>
      </c>
      <c r="AD184">
        <v>4.0829875518672197E-2</v>
      </c>
      <c r="AE184">
        <v>4.0829875518672197E-2</v>
      </c>
      <c r="AF184">
        <v>4.0829875518672197E-2</v>
      </c>
      <c r="AG184" s="100">
        <f t="shared" si="39"/>
        <v>4.0829875518672197E-2</v>
      </c>
      <c r="AH184">
        <v>0.62670027533253192</v>
      </c>
      <c r="AI184">
        <v>0.6047300319282326</v>
      </c>
      <c r="AJ184">
        <v>0.65979188479983453</v>
      </c>
      <c r="AK184" s="100">
        <f t="shared" si="40"/>
        <v>0.63040739735353302</v>
      </c>
      <c r="AL184">
        <v>1.688941456289345</v>
      </c>
      <c r="AM184">
        <v>1.508327968873205</v>
      </c>
      <c r="AN184">
        <v>1.785883843280206</v>
      </c>
      <c r="AO184" s="100">
        <f t="shared" si="41"/>
        <v>1.6610510894809185</v>
      </c>
      <c r="AP184">
        <v>0.7485461666731299</v>
      </c>
      <c r="AQ184">
        <v>0.61572937268132522</v>
      </c>
      <c r="AR184">
        <v>0.64937268132521553</v>
      </c>
      <c r="AS184" s="100">
        <f t="shared" si="42"/>
        <v>0.6712160735598901</v>
      </c>
      <c r="AT184">
        <v>1.122846912526984</v>
      </c>
      <c r="AU184">
        <v>1.0879523274001111</v>
      </c>
      <c r="AV184">
        <v>1.0676775119246129</v>
      </c>
      <c r="AW184" s="100">
        <f t="shared" si="43"/>
        <v>1.0928255839505692</v>
      </c>
      <c r="AX184">
        <v>1.741562802962733</v>
      </c>
      <c r="AY184">
        <v>1.8653621333746979</v>
      </c>
      <c r="AZ184">
        <v>1.89385297501325</v>
      </c>
      <c r="BA184" s="100">
        <f t="shared" si="44"/>
        <v>1.8335926371168938</v>
      </c>
      <c r="BB184">
        <v>1.1850860252582049</v>
      </c>
      <c r="BC184">
        <v>1.031508382776851</v>
      </c>
      <c r="BD184">
        <v>1.153451997776658</v>
      </c>
      <c r="BE184" s="100">
        <f t="shared" si="45"/>
        <v>1.1233488019372382</v>
      </c>
      <c r="BF184">
        <v>1.1115854241801419</v>
      </c>
      <c r="BG184">
        <v>1.139879267331084</v>
      </c>
      <c r="BH184">
        <v>1.0442605447189151</v>
      </c>
      <c r="BI184" s="100">
        <f t="shared" si="46"/>
        <v>1.0985750787433803</v>
      </c>
      <c r="BJ184">
        <v>1.110356381122271</v>
      </c>
      <c r="BK184">
        <v>1.191331032432362</v>
      </c>
      <c r="BL184">
        <v>1.155217745375577</v>
      </c>
      <c r="BM184" s="100">
        <f t="shared" si="47"/>
        <v>1.1523017196434033</v>
      </c>
    </row>
    <row r="185" spans="1:65">
      <c r="A185" t="s">
        <v>1184</v>
      </c>
      <c r="B185">
        <v>0.39399381306003939</v>
      </c>
      <c r="C185">
        <v>0.39399381306003939</v>
      </c>
      <c r="D185">
        <v>0.39399381306003939</v>
      </c>
      <c r="E185" s="100">
        <f t="shared" si="32"/>
        <v>0.39399381306003939</v>
      </c>
      <c r="F185">
        <v>1</v>
      </c>
      <c r="G185">
        <v>0.79712862030068954</v>
      </c>
      <c r="H185">
        <v>1.045639650232181</v>
      </c>
      <c r="I185" s="100">
        <f t="shared" si="33"/>
        <v>0.94758942351095676</v>
      </c>
      <c r="J185">
        <v>0.9166849467051571</v>
      </c>
      <c r="K185">
        <v>0.80964289091740449</v>
      </c>
      <c r="L185">
        <v>0.94638342843828027</v>
      </c>
      <c r="M185" s="100">
        <f t="shared" si="34"/>
        <v>0.89090375535361399</v>
      </c>
      <c r="N185">
        <v>3.1383599051972828</v>
      </c>
      <c r="O185">
        <v>3.4919553206611229</v>
      </c>
      <c r="P185">
        <v>2.8939728519492371</v>
      </c>
      <c r="Q185" s="100">
        <f t="shared" si="35"/>
        <v>3.1747626926025476</v>
      </c>
      <c r="R185">
        <v>3.56552686970671</v>
      </c>
      <c r="S185">
        <v>3.4198296007932081</v>
      </c>
      <c r="T185">
        <v>3.4763290562917941</v>
      </c>
      <c r="U185" s="100">
        <f t="shared" si="36"/>
        <v>3.4872285089305706</v>
      </c>
      <c r="V185">
        <v>2.1502940892592339</v>
      </c>
      <c r="W185">
        <v>2.3153360261048701</v>
      </c>
      <c r="X185">
        <v>2.287002453912367</v>
      </c>
      <c r="Y185" s="100">
        <f t="shared" si="37"/>
        <v>2.2508775230921572</v>
      </c>
      <c r="Z185">
        <v>0.69064910223074971</v>
      </c>
      <c r="AA185">
        <v>0.76775186724499833</v>
      </c>
      <c r="AB185">
        <v>0.76833585354130651</v>
      </c>
      <c r="AC185" s="100">
        <f t="shared" si="38"/>
        <v>0.74224560767235148</v>
      </c>
      <c r="AD185">
        <v>0.83277908256630295</v>
      </c>
      <c r="AE185">
        <v>1.144310910794387</v>
      </c>
      <c r="AF185">
        <v>0.88530567636629887</v>
      </c>
      <c r="AG185" s="100">
        <f t="shared" si="39"/>
        <v>0.95413188990899622</v>
      </c>
      <c r="AH185">
        <v>0.89723596068670552</v>
      </c>
      <c r="AI185">
        <v>0.98287623487753351</v>
      </c>
      <c r="AJ185">
        <v>0.80450010675542483</v>
      </c>
      <c r="AK185" s="100">
        <f t="shared" si="40"/>
        <v>0.89487076743988803</v>
      </c>
      <c r="AL185">
        <v>2.993705817146969</v>
      </c>
      <c r="AM185">
        <v>2.7679683029007252</v>
      </c>
      <c r="AN185">
        <v>2.666970846507148</v>
      </c>
      <c r="AO185" s="100">
        <f t="shared" si="41"/>
        <v>2.8095483221849471</v>
      </c>
      <c r="AP185">
        <v>0.93298976610325146</v>
      </c>
      <c r="AQ185">
        <v>0.91676001672989127</v>
      </c>
      <c r="AR185">
        <v>0.74950692642845096</v>
      </c>
      <c r="AS185" s="100">
        <f t="shared" si="42"/>
        <v>0.86641890308719793</v>
      </c>
      <c r="AT185">
        <v>0.39399381306003939</v>
      </c>
      <c r="AU185">
        <v>0.39399381306003939</v>
      </c>
      <c r="AV185">
        <v>0.39399381306003939</v>
      </c>
      <c r="AW185" s="100">
        <f t="shared" si="43"/>
        <v>0.39399381306003939</v>
      </c>
      <c r="AX185">
        <v>2.880396876696997</v>
      </c>
      <c r="AY185">
        <v>3.097626129828245</v>
      </c>
      <c r="AZ185">
        <v>3.110035107423256</v>
      </c>
      <c r="BA185" s="100">
        <f t="shared" si="44"/>
        <v>3.0293527046494995</v>
      </c>
      <c r="BB185">
        <v>0.59192909489923551</v>
      </c>
      <c r="BC185">
        <v>0.54326324522842251</v>
      </c>
      <c r="BD185">
        <v>0.64793620802781293</v>
      </c>
      <c r="BE185" s="100">
        <f t="shared" si="45"/>
        <v>0.59437618271849024</v>
      </c>
      <c r="BF185">
        <v>2.045540206822793</v>
      </c>
      <c r="BG185">
        <v>1.9919197355195279</v>
      </c>
      <c r="BH185">
        <v>2.28593099992298</v>
      </c>
      <c r="BI185" s="100">
        <f t="shared" si="46"/>
        <v>2.1077969807551002</v>
      </c>
      <c r="BJ185">
        <v>0.75353438450866672</v>
      </c>
      <c r="BK185">
        <v>0.39399381306003939</v>
      </c>
      <c r="BL185">
        <v>0.39399381306003939</v>
      </c>
      <c r="BM185" s="100">
        <f t="shared" si="47"/>
        <v>0.5138406702095818</v>
      </c>
    </row>
    <row r="186" spans="1:65">
      <c r="A186" t="s">
        <v>1430</v>
      </c>
      <c r="B186">
        <v>0.73601770378519316</v>
      </c>
      <c r="C186">
        <v>0.73601770378519316</v>
      </c>
      <c r="D186">
        <v>0.73601770378519316</v>
      </c>
      <c r="E186" s="100">
        <f t="shared" si="32"/>
        <v>0.73601770378519316</v>
      </c>
      <c r="F186">
        <v>0.73601770378519316</v>
      </c>
      <c r="G186">
        <v>0.73601770378519316</v>
      </c>
      <c r="H186">
        <v>0.73601770378519316</v>
      </c>
      <c r="I186" s="100">
        <f t="shared" si="33"/>
        <v>0.73601770378519316</v>
      </c>
      <c r="J186">
        <v>0.73601770378519316</v>
      </c>
      <c r="K186">
        <v>0.73601770378519316</v>
      </c>
      <c r="L186">
        <v>0.73601770378519316</v>
      </c>
      <c r="M186" s="100">
        <f t="shared" si="34"/>
        <v>0.73601770378519316</v>
      </c>
      <c r="N186">
        <v>0.75772061445959904</v>
      </c>
      <c r="O186">
        <v>0.82402746035234753</v>
      </c>
      <c r="P186">
        <v>0.73601770378519316</v>
      </c>
      <c r="Q186" s="100">
        <f t="shared" si="35"/>
        <v>0.77258859286571324</v>
      </c>
      <c r="R186">
        <v>1.2493826272715689</v>
      </c>
      <c r="S186">
        <v>1.2524051681660491</v>
      </c>
      <c r="T186">
        <v>1.2046816521754431</v>
      </c>
      <c r="U186" s="100">
        <f t="shared" si="36"/>
        <v>1.2354898158710206</v>
      </c>
      <c r="V186">
        <v>0.73601770378519316</v>
      </c>
      <c r="W186">
        <v>0.73601770378519316</v>
      </c>
      <c r="X186">
        <v>0.73601770378519316</v>
      </c>
      <c r="Y186" s="100">
        <f t="shared" si="37"/>
        <v>0.73601770378519316</v>
      </c>
      <c r="Z186">
        <v>0.73601770378519316</v>
      </c>
      <c r="AA186">
        <v>0.73601770378519316</v>
      </c>
      <c r="AB186">
        <v>0.73601770378519316</v>
      </c>
      <c r="AC186" s="100">
        <f t="shared" si="38"/>
        <v>0.73601770378519316</v>
      </c>
      <c r="AD186">
        <v>0.73601770378519316</v>
      </c>
      <c r="AE186">
        <v>0.73601770378519316</v>
      </c>
      <c r="AF186">
        <v>0.73601770378519316</v>
      </c>
      <c r="AG186" s="100">
        <f t="shared" si="39"/>
        <v>0.73601770378519316</v>
      </c>
      <c r="AH186">
        <v>0.73601770378519316</v>
      </c>
      <c r="AI186">
        <v>0.73601770378519316</v>
      </c>
      <c r="AJ186">
        <v>0.73601770378519316</v>
      </c>
      <c r="AK186" s="100">
        <f t="shared" si="40"/>
        <v>0.73601770378519316</v>
      </c>
      <c r="AL186">
        <v>1.00007017027019</v>
      </c>
      <c r="AM186">
        <v>0.97742276389289195</v>
      </c>
      <c r="AN186">
        <v>0.99520812444146489</v>
      </c>
      <c r="AO186" s="100">
        <f t="shared" si="41"/>
        <v>0.99090035286818223</v>
      </c>
      <c r="AP186">
        <v>0.73601770378519316</v>
      </c>
      <c r="AQ186">
        <v>0.73601770378519316</v>
      </c>
      <c r="AR186">
        <v>0.73601770378519316</v>
      </c>
      <c r="AS186" s="100">
        <f t="shared" si="42"/>
        <v>0.73601770378519316</v>
      </c>
      <c r="AT186">
        <v>0.73601770378519316</v>
      </c>
      <c r="AU186">
        <v>0.73601770378519316</v>
      </c>
      <c r="AV186">
        <v>0.73601770378519316</v>
      </c>
      <c r="AW186" s="100">
        <f t="shared" si="43"/>
        <v>0.73601770378519316</v>
      </c>
      <c r="AX186">
        <v>0.9999298297298097</v>
      </c>
      <c r="AY186">
        <v>1.1621120748730309</v>
      </c>
      <c r="AZ186">
        <v>1.080457077155015</v>
      </c>
      <c r="BA186" s="100">
        <f t="shared" si="44"/>
        <v>1.0808329939192853</v>
      </c>
      <c r="BB186">
        <v>0.73601770378519316</v>
      </c>
      <c r="BC186">
        <v>0.73601770378519316</v>
      </c>
      <c r="BD186">
        <v>0.73601770378519316</v>
      </c>
      <c r="BE186" s="100">
        <f t="shared" si="45"/>
        <v>0.73601770378519316</v>
      </c>
      <c r="BF186">
        <v>0.73601770378519316</v>
      </c>
      <c r="BG186">
        <v>0.73601770378519316</v>
      </c>
      <c r="BH186">
        <v>0.73601770378519316</v>
      </c>
      <c r="BI186" s="100">
        <f t="shared" si="46"/>
        <v>0.73601770378519316</v>
      </c>
      <c r="BJ186">
        <v>0.73601770378519316</v>
      </c>
      <c r="BK186">
        <v>0.73601770378519316</v>
      </c>
      <c r="BL186">
        <v>0.73601770378519316</v>
      </c>
      <c r="BM186" s="100">
        <f t="shared" si="47"/>
        <v>0.73601770378519316</v>
      </c>
    </row>
    <row r="187" spans="1:65">
      <c r="A187" t="s">
        <v>1902</v>
      </c>
      <c r="B187">
        <v>0.93650475896839847</v>
      </c>
      <c r="C187">
        <v>0.8849026875435767</v>
      </c>
      <c r="D187">
        <v>1.306444588868457</v>
      </c>
      <c r="E187" s="100">
        <f t="shared" si="32"/>
        <v>1.0426173451268108</v>
      </c>
      <c r="F187">
        <v>0.69574228890372558</v>
      </c>
      <c r="G187">
        <v>1.1259366920049481</v>
      </c>
      <c r="H187">
        <v>1.369252768393914</v>
      </c>
      <c r="I187" s="100">
        <f t="shared" si="33"/>
        <v>1.063643916434196</v>
      </c>
      <c r="J187">
        <v>1.9233968010327549</v>
      </c>
      <c r="K187">
        <v>1.409919341899698</v>
      </c>
      <c r="L187">
        <v>1.423788853078634</v>
      </c>
      <c r="M187" s="100">
        <f t="shared" si="34"/>
        <v>1.5857016653370291</v>
      </c>
      <c r="N187">
        <v>1.3113671433398471</v>
      </c>
      <c r="O187">
        <v>0.94971863195462625</v>
      </c>
      <c r="P187">
        <v>0.74916746703694426</v>
      </c>
      <c r="Q187" s="100">
        <f t="shared" si="35"/>
        <v>1.003417747443806</v>
      </c>
      <c r="R187">
        <v>0.98641329864199534</v>
      </c>
      <c r="S187">
        <v>0.81546677668523226</v>
      </c>
      <c r="T187">
        <v>0.84437788863429841</v>
      </c>
      <c r="U187" s="100">
        <f t="shared" si="36"/>
        <v>0.8820859879871753</v>
      </c>
      <c r="V187">
        <v>0.31620300643475518</v>
      </c>
      <c r="W187">
        <v>0.2452164474798133</v>
      </c>
      <c r="X187">
        <v>0.39462912726737692</v>
      </c>
      <c r="Y187" s="100">
        <f t="shared" si="37"/>
        <v>0.3186828603939818</v>
      </c>
      <c r="Z187">
        <v>0.76814400602144628</v>
      </c>
      <c r="AA187">
        <v>1.08652187543207</v>
      </c>
      <c r="AB187">
        <v>1.137896220255985</v>
      </c>
      <c r="AC187" s="100">
        <f t="shared" si="38"/>
        <v>0.99752070056983377</v>
      </c>
      <c r="AD187">
        <v>1.6573629629301021</v>
      </c>
      <c r="AE187">
        <v>1.270013693170938</v>
      </c>
      <c r="AF187">
        <v>1.5496891310086001</v>
      </c>
      <c r="AG187" s="100">
        <f t="shared" si="39"/>
        <v>1.4923552623698801</v>
      </c>
      <c r="AH187">
        <v>0.87916626925417318</v>
      </c>
      <c r="AI187">
        <v>0.76525065822599503</v>
      </c>
      <c r="AJ187">
        <v>0.96376670149109167</v>
      </c>
      <c r="AK187" s="100">
        <f t="shared" si="40"/>
        <v>0.86939454299041996</v>
      </c>
      <c r="AL187">
        <v>0.62806552906878299</v>
      </c>
      <c r="AM187">
        <v>0.58589969382602136</v>
      </c>
      <c r="AN187">
        <v>0.59291559550136452</v>
      </c>
      <c r="AO187" s="100">
        <f t="shared" si="41"/>
        <v>0.60229360613205629</v>
      </c>
      <c r="AP187">
        <v>0.72515099826321494</v>
      </c>
      <c r="AQ187">
        <v>0.51478522350108946</v>
      </c>
      <c r="AR187">
        <v>0.44998425137467762</v>
      </c>
      <c r="AS187" s="100">
        <f t="shared" si="42"/>
        <v>0.56330682437966073</v>
      </c>
      <c r="AT187">
        <v>1.4924707892575151</v>
      </c>
      <c r="AU187">
        <v>1.4575093955707179</v>
      </c>
      <c r="AV187">
        <v>0.96076559021485408</v>
      </c>
      <c r="AW187" s="100">
        <f t="shared" si="43"/>
        <v>1.3035819250143623</v>
      </c>
      <c r="AX187">
        <v>0.76890186240433445</v>
      </c>
      <c r="AY187">
        <v>1.0135867013580051</v>
      </c>
      <c r="AZ187">
        <v>0.84723075580832219</v>
      </c>
      <c r="BA187" s="100">
        <f t="shared" si="44"/>
        <v>0.87657310652355391</v>
      </c>
      <c r="BB187">
        <v>3.190856148507319</v>
      </c>
      <c r="BC187">
        <v>2.4717733617547961</v>
      </c>
      <c r="BD187">
        <v>2.499910166292175</v>
      </c>
      <c r="BE187" s="100">
        <f t="shared" si="45"/>
        <v>2.7208465588514303</v>
      </c>
      <c r="BF187">
        <v>1.0699937670933579</v>
      </c>
      <c r="BG187">
        <v>1.070168074061423</v>
      </c>
      <c r="BH187">
        <v>1.761734759138454</v>
      </c>
      <c r="BI187" s="100">
        <f t="shared" si="46"/>
        <v>1.3006322000977451</v>
      </c>
      <c r="BJ187">
        <v>2.444809755866733</v>
      </c>
      <c r="BK187">
        <v>2.9707907362593242</v>
      </c>
      <c r="BL187">
        <v>3.0424395877557031</v>
      </c>
      <c r="BM187" s="100">
        <f t="shared" si="47"/>
        <v>2.81934669329392</v>
      </c>
    </row>
    <row r="188" spans="1:65">
      <c r="A188" t="s">
        <v>1710</v>
      </c>
      <c r="B188">
        <v>0.63085093342085596</v>
      </c>
      <c r="C188">
        <v>0.43873904154820142</v>
      </c>
      <c r="D188">
        <v>1.119808903920384</v>
      </c>
      <c r="E188" s="100">
        <f t="shared" si="32"/>
        <v>0.72979962629648043</v>
      </c>
      <c r="F188">
        <v>0.82647371016642668</v>
      </c>
      <c r="G188">
        <v>1.6695290782048899</v>
      </c>
      <c r="H188">
        <v>0.45765048081893162</v>
      </c>
      <c r="I188" s="100">
        <f t="shared" si="33"/>
        <v>0.98455108973008265</v>
      </c>
      <c r="J188">
        <v>3.7772361342643719</v>
      </c>
      <c r="K188">
        <v>5.2464370026364122</v>
      </c>
      <c r="L188">
        <v>3.7295640232311551</v>
      </c>
      <c r="M188" s="100">
        <f t="shared" si="34"/>
        <v>4.2510790533773131</v>
      </c>
      <c r="N188">
        <v>1.2045296346363621</v>
      </c>
      <c r="O188">
        <v>3.374238070193972</v>
      </c>
      <c r="P188">
        <v>0.83210536157030046</v>
      </c>
      <c r="Q188" s="100">
        <f t="shared" si="35"/>
        <v>1.803624355466878</v>
      </c>
      <c r="R188">
        <v>0.68955575302125338</v>
      </c>
      <c r="S188">
        <v>0.90512849047767807</v>
      </c>
      <c r="T188">
        <v>0.73726684250277796</v>
      </c>
      <c r="U188" s="100">
        <f t="shared" si="36"/>
        <v>0.77731702866723651</v>
      </c>
      <c r="V188">
        <v>0.58216967601000791</v>
      </c>
      <c r="W188">
        <v>0.1821580389660204</v>
      </c>
      <c r="X188">
        <v>0.40860553753822287</v>
      </c>
      <c r="Y188" s="100">
        <f t="shared" si="37"/>
        <v>0.39097775083808378</v>
      </c>
      <c r="Z188">
        <v>0.31614120140616159</v>
      </c>
      <c r="AA188">
        <v>1.079792838020821</v>
      </c>
      <c r="AB188">
        <v>0.56964098589488588</v>
      </c>
      <c r="AC188" s="100">
        <f t="shared" si="38"/>
        <v>0.65519167510728948</v>
      </c>
      <c r="AD188">
        <v>1.3692445355322449</v>
      </c>
      <c r="AE188">
        <v>1.0610492885303371</v>
      </c>
      <c r="AF188">
        <v>1.1729255698055989</v>
      </c>
      <c r="AG188" s="100">
        <f t="shared" si="39"/>
        <v>1.2010731312893936</v>
      </c>
      <c r="AH188">
        <v>1.388402273403875</v>
      </c>
      <c r="AI188">
        <v>0.80457652175534078</v>
      </c>
      <c r="AJ188">
        <v>1.003082686846581</v>
      </c>
      <c r="AK188" s="100">
        <f t="shared" si="40"/>
        <v>1.0653538273352656</v>
      </c>
      <c r="AL188">
        <v>0.9127551605488391</v>
      </c>
      <c r="AM188">
        <v>1.0520363414715439</v>
      </c>
      <c r="AN188">
        <v>0.73692744754997852</v>
      </c>
      <c r="AO188" s="100">
        <f t="shared" si="41"/>
        <v>0.90057298319012047</v>
      </c>
      <c r="AP188">
        <v>0.99691731315341858</v>
      </c>
      <c r="AQ188">
        <v>1.4402650760446929</v>
      </c>
      <c r="AR188">
        <v>1.258744588915772</v>
      </c>
      <c r="AS188" s="100">
        <f t="shared" si="42"/>
        <v>1.2319756593712945</v>
      </c>
      <c r="AT188">
        <v>1.707216266553836</v>
      </c>
      <c r="AU188">
        <v>1.1235053036110429</v>
      </c>
      <c r="AV188">
        <v>1.087435325433324</v>
      </c>
      <c r="AW188" s="100">
        <f t="shared" si="43"/>
        <v>1.3060522985327343</v>
      </c>
      <c r="AX188">
        <v>1.287466282229951</v>
      </c>
      <c r="AY188">
        <v>0.86486646492024388</v>
      </c>
      <c r="AZ188">
        <v>0.79112127438059576</v>
      </c>
      <c r="BA188" s="100">
        <f t="shared" si="44"/>
        <v>0.98115134051026354</v>
      </c>
      <c r="BB188">
        <v>1.627599678907971</v>
      </c>
      <c r="BC188">
        <v>4.8604004385922792</v>
      </c>
      <c r="BD188">
        <v>1.2817755417580641</v>
      </c>
      <c r="BE188" s="100">
        <f t="shared" si="45"/>
        <v>2.5899252197527711</v>
      </c>
      <c r="BF188">
        <v>0.86998495657857344</v>
      </c>
      <c r="BG188">
        <v>0.65969351641529339</v>
      </c>
      <c r="BH188">
        <v>0.47815540424887681</v>
      </c>
      <c r="BI188" s="100">
        <f t="shared" si="46"/>
        <v>0.66927795908091448</v>
      </c>
      <c r="BJ188">
        <v>1.3661451274962451</v>
      </c>
      <c r="BK188">
        <v>0.89201275103674194</v>
      </c>
      <c r="BL188">
        <v>0.8980329441325855</v>
      </c>
      <c r="BM188" s="100">
        <f t="shared" si="47"/>
        <v>1.0520636075551908</v>
      </c>
    </row>
    <row r="189" spans="1:65">
      <c r="A189" t="s">
        <v>129</v>
      </c>
      <c r="B189">
        <v>0.45813729304139539</v>
      </c>
      <c r="C189">
        <v>0.32972937264659902</v>
      </c>
      <c r="D189">
        <v>0.53357090603033397</v>
      </c>
      <c r="E189" s="100">
        <f t="shared" si="32"/>
        <v>0.44047919057277612</v>
      </c>
      <c r="F189">
        <v>0.49070628332073291</v>
      </c>
      <c r="G189">
        <v>0.50182277712940737</v>
      </c>
      <c r="H189">
        <v>0.51753291397225953</v>
      </c>
      <c r="I189" s="100">
        <f t="shared" si="33"/>
        <v>0.50335399147413329</v>
      </c>
      <c r="J189">
        <v>1.076957895071651</v>
      </c>
      <c r="K189">
        <v>1.12447610449284</v>
      </c>
      <c r="L189">
        <v>1.0248484892969949</v>
      </c>
      <c r="M189" s="100">
        <f t="shared" si="34"/>
        <v>1.0754274962871619</v>
      </c>
      <c r="N189">
        <v>15.45818133329419</v>
      </c>
      <c r="O189">
        <v>14.00851567221329</v>
      </c>
      <c r="P189">
        <v>14.254103695221881</v>
      </c>
      <c r="Q189" s="100">
        <f t="shared" si="35"/>
        <v>14.573600233576455</v>
      </c>
      <c r="R189">
        <v>12.30045361460375</v>
      </c>
      <c r="S189">
        <v>13.33015876511131</v>
      </c>
      <c r="T189">
        <v>12.72550689107622</v>
      </c>
      <c r="U189" s="100">
        <f t="shared" si="36"/>
        <v>12.785373090263761</v>
      </c>
      <c r="V189">
        <v>0.15657166205467349</v>
      </c>
      <c r="W189">
        <v>0.12661695011462701</v>
      </c>
      <c r="X189">
        <v>0.15659123550035839</v>
      </c>
      <c r="Y189" s="100">
        <f t="shared" si="37"/>
        <v>0.14659328255655293</v>
      </c>
      <c r="Z189">
        <v>0.44967300112302638</v>
      </c>
      <c r="AA189">
        <v>0.48892509976340598</v>
      </c>
      <c r="AB189">
        <v>0.5315352676791032</v>
      </c>
      <c r="AC189" s="100">
        <f t="shared" si="38"/>
        <v>0.49004445618851183</v>
      </c>
      <c r="AD189">
        <v>2.2024432553576192</v>
      </c>
      <c r="AE189">
        <v>2.196121032401392</v>
      </c>
      <c r="AF189">
        <v>2.1749083106403702</v>
      </c>
      <c r="AG189" s="100">
        <f t="shared" si="39"/>
        <v>2.1911575327997941</v>
      </c>
      <c r="AH189">
        <v>0.2088156352684131</v>
      </c>
      <c r="AI189">
        <v>0.12661695011462701</v>
      </c>
      <c r="AJ189">
        <v>0.26583552922927112</v>
      </c>
      <c r="AK189" s="100">
        <f t="shared" si="40"/>
        <v>0.20042270487077041</v>
      </c>
      <c r="AL189">
        <v>11.750455694282349</v>
      </c>
      <c r="AM189">
        <v>12.66105153443581</v>
      </c>
      <c r="AN189">
        <v>11.852525096827391</v>
      </c>
      <c r="AO189" s="100">
        <f t="shared" si="41"/>
        <v>12.08801077518185</v>
      </c>
      <c r="AP189">
        <v>0.1703207843079686</v>
      </c>
      <c r="AQ189">
        <v>0.20551506298979491</v>
      </c>
      <c r="AR189">
        <v>0.2070540251567711</v>
      </c>
      <c r="AS189" s="100">
        <f t="shared" si="42"/>
        <v>0.19429662415151153</v>
      </c>
      <c r="AT189">
        <v>0.24668291262658509</v>
      </c>
      <c r="AU189">
        <v>0.25585551861067679</v>
      </c>
      <c r="AV189">
        <v>0.1510629604347262</v>
      </c>
      <c r="AW189" s="100">
        <f t="shared" si="43"/>
        <v>0.21786713055732934</v>
      </c>
      <c r="AX189">
        <v>18.45858381227108</v>
      </c>
      <c r="AY189">
        <v>17.915988324439649</v>
      </c>
      <c r="AZ189">
        <v>17.516305903595889</v>
      </c>
      <c r="BA189" s="100">
        <f t="shared" si="44"/>
        <v>17.96362601343554</v>
      </c>
      <c r="BB189">
        <v>1.239682959113519</v>
      </c>
      <c r="BC189">
        <v>1.266025146984344</v>
      </c>
      <c r="BD189">
        <v>1.006373603251149</v>
      </c>
      <c r="BE189" s="100">
        <f t="shared" si="45"/>
        <v>1.1706939031163375</v>
      </c>
      <c r="BF189">
        <v>1.0312208692077891</v>
      </c>
      <c r="BG189">
        <v>0.95736536527719673</v>
      </c>
      <c r="BH189">
        <v>0.88573389411255221</v>
      </c>
      <c r="BI189" s="100">
        <f t="shared" si="46"/>
        <v>0.95810670953251265</v>
      </c>
      <c r="BJ189">
        <v>1</v>
      </c>
      <c r="BK189">
        <v>1.098592669255255</v>
      </c>
      <c r="BL189">
        <v>0.96983609685919592</v>
      </c>
      <c r="BM189" s="100">
        <f t="shared" si="47"/>
        <v>1.022809588704817</v>
      </c>
    </row>
    <row r="190" spans="1:65">
      <c r="A190" t="s">
        <v>1963</v>
      </c>
      <c r="B190">
        <v>0.99893521501290894</v>
      </c>
      <c r="C190">
        <v>0.88725306918212021</v>
      </c>
      <c r="D190">
        <v>0.99353483441288115</v>
      </c>
      <c r="E190" s="100">
        <f t="shared" si="32"/>
        <v>0.95990770620263677</v>
      </c>
      <c r="F190">
        <v>0.82584378615910048</v>
      </c>
      <c r="G190">
        <v>0.81972826537947652</v>
      </c>
      <c r="H190">
        <v>0.874371222087855</v>
      </c>
      <c r="I190" s="100">
        <f t="shared" si="33"/>
        <v>0.8399810912088107</v>
      </c>
      <c r="J190">
        <v>0.91880641518968931</v>
      </c>
      <c r="K190">
        <v>1.0355127238076409</v>
      </c>
      <c r="L190">
        <v>0.68822918424603063</v>
      </c>
      <c r="M190" s="100">
        <f t="shared" si="34"/>
        <v>0.88084944108112018</v>
      </c>
      <c r="N190">
        <v>0.988909266706262</v>
      </c>
      <c r="O190">
        <v>0.64643357634424448</v>
      </c>
      <c r="P190">
        <v>2.236519327898765</v>
      </c>
      <c r="Q190" s="100">
        <f t="shared" si="35"/>
        <v>1.2906207236497571</v>
      </c>
      <c r="R190">
        <v>2.0502150548662632</v>
      </c>
      <c r="S190">
        <v>0.86164974541196082</v>
      </c>
      <c r="T190">
        <v>0.37025520341402512</v>
      </c>
      <c r="U190" s="100">
        <f t="shared" si="36"/>
        <v>1.0940400012307496</v>
      </c>
      <c r="V190">
        <v>0.47026713795678771</v>
      </c>
      <c r="W190">
        <v>0.48811860324824691</v>
      </c>
      <c r="X190">
        <v>0.49122950964879808</v>
      </c>
      <c r="Y190" s="100">
        <f t="shared" si="37"/>
        <v>0.48320508361794423</v>
      </c>
      <c r="Z190">
        <v>0.73152733243389145</v>
      </c>
      <c r="AA190">
        <v>0.83556810754514843</v>
      </c>
      <c r="AB190">
        <v>0.73258092878714276</v>
      </c>
      <c r="AC190" s="100">
        <f t="shared" si="38"/>
        <v>0.76655878958872758</v>
      </c>
      <c r="AD190">
        <v>0.93844339996475579</v>
      </c>
      <c r="AE190">
        <v>0.91833276302380284</v>
      </c>
      <c r="AF190">
        <v>0.9252520006675885</v>
      </c>
      <c r="AG190" s="100">
        <f t="shared" si="39"/>
        <v>0.92734272121871575</v>
      </c>
      <c r="AH190">
        <v>1.3175693252414651</v>
      </c>
      <c r="AI190">
        <v>1.1584646210736049</v>
      </c>
      <c r="AJ190">
        <v>1.569378387475443</v>
      </c>
      <c r="AK190" s="100">
        <f t="shared" si="40"/>
        <v>1.348470777930171</v>
      </c>
      <c r="AL190">
        <v>2.2209699240198519</v>
      </c>
      <c r="AM190">
        <v>1.1766596706625629</v>
      </c>
      <c r="AN190">
        <v>2.1244786795920252</v>
      </c>
      <c r="AO190" s="100">
        <f t="shared" si="41"/>
        <v>1.8407027580914799</v>
      </c>
      <c r="AP190">
        <v>0.63997400507404545</v>
      </c>
      <c r="AQ190">
        <v>1.0032880597696821</v>
      </c>
      <c r="AR190">
        <v>0.80140780985289739</v>
      </c>
      <c r="AS190" s="100">
        <f t="shared" si="42"/>
        <v>0.81488995823220822</v>
      </c>
      <c r="AT190">
        <v>1.1742760254616009</v>
      </c>
      <c r="AU190">
        <v>1</v>
      </c>
      <c r="AV190">
        <v>1.058371568935504</v>
      </c>
      <c r="AW190" s="100">
        <f t="shared" si="43"/>
        <v>1.0775491981323684</v>
      </c>
      <c r="AX190">
        <v>1.985126109889167</v>
      </c>
      <c r="AY190">
        <v>3.5301710835352731</v>
      </c>
      <c r="AZ190">
        <v>1.6498889994284469</v>
      </c>
      <c r="BA190" s="100">
        <f t="shared" si="44"/>
        <v>2.3883953976176291</v>
      </c>
      <c r="BB190">
        <v>5.8728379130587207</v>
      </c>
      <c r="BC190">
        <v>7.037775625001748</v>
      </c>
      <c r="BD190">
        <v>6.0969117505829749</v>
      </c>
      <c r="BE190" s="100">
        <f t="shared" si="45"/>
        <v>6.3358417628811479</v>
      </c>
      <c r="BF190">
        <v>1.421078640245329</v>
      </c>
      <c r="BG190">
        <v>1.593913196713898</v>
      </c>
      <c r="BH190">
        <v>1.5484360620857289</v>
      </c>
      <c r="BI190" s="100">
        <f t="shared" si="46"/>
        <v>1.5211426330149853</v>
      </c>
      <c r="BJ190">
        <v>6.9981767188771844</v>
      </c>
      <c r="BK190">
        <v>0.37025520341402512</v>
      </c>
      <c r="BL190">
        <v>7.2577124651637224</v>
      </c>
      <c r="BM190" s="100">
        <f t="shared" si="47"/>
        <v>4.8753814624849774</v>
      </c>
    </row>
    <row r="191" spans="1:65">
      <c r="A191" t="s">
        <v>433</v>
      </c>
      <c r="B191">
        <v>1.1633588489764299</v>
      </c>
      <c r="C191">
        <v>1.130126049544306</v>
      </c>
      <c r="D191">
        <v>0.40211000507972311</v>
      </c>
      <c r="E191" s="100">
        <f t="shared" si="32"/>
        <v>0.89853163453348639</v>
      </c>
      <c r="F191">
        <v>0.40211000507972311</v>
      </c>
      <c r="G191">
        <v>0.40211000507972311</v>
      </c>
      <c r="H191">
        <v>1.592523042523756</v>
      </c>
      <c r="I191" s="100">
        <f t="shared" si="33"/>
        <v>0.79891435089440066</v>
      </c>
      <c r="J191">
        <v>1.3131253243397729</v>
      </c>
      <c r="K191">
        <v>0.40211000507972311</v>
      </c>
      <c r="L191">
        <v>1.1976486257867811</v>
      </c>
      <c r="M191" s="100">
        <f t="shared" si="34"/>
        <v>0.97096131840209232</v>
      </c>
      <c r="N191">
        <v>1.6553174168675331</v>
      </c>
      <c r="O191">
        <v>2.231733458260146</v>
      </c>
      <c r="P191">
        <v>0.40211000507972311</v>
      </c>
      <c r="Q191" s="100">
        <f t="shared" si="35"/>
        <v>1.4297202934024673</v>
      </c>
      <c r="R191">
        <v>2.4812942212938038</v>
      </c>
      <c r="S191">
        <v>0.40211000507972311</v>
      </c>
      <c r="T191">
        <v>0.40211000507972311</v>
      </c>
      <c r="U191" s="100">
        <f t="shared" si="36"/>
        <v>1.0951714104844168</v>
      </c>
      <c r="V191">
        <v>0.5561467392675763</v>
      </c>
      <c r="W191">
        <v>0.44649822758256752</v>
      </c>
      <c r="X191">
        <v>0.40211000507972311</v>
      </c>
      <c r="Y191" s="100">
        <f t="shared" si="37"/>
        <v>0.4682516573099556</v>
      </c>
      <c r="Z191">
        <v>0.40211000507972311</v>
      </c>
      <c r="AA191">
        <v>0.40211000507972311</v>
      </c>
      <c r="AB191">
        <v>0.40211000507972311</v>
      </c>
      <c r="AC191" s="100">
        <f t="shared" si="38"/>
        <v>0.40211000507972311</v>
      </c>
      <c r="AD191">
        <v>0.40211000507972311</v>
      </c>
      <c r="AE191">
        <v>0.40211000507972311</v>
      </c>
      <c r="AF191">
        <v>0.40211000507972311</v>
      </c>
      <c r="AG191" s="100">
        <f t="shared" si="39"/>
        <v>0.40211000507972311</v>
      </c>
      <c r="AH191">
        <v>0.79988085141864707</v>
      </c>
      <c r="AI191">
        <v>0.45136510701978239</v>
      </c>
      <c r="AJ191">
        <v>0.72046426255695484</v>
      </c>
      <c r="AK191" s="100">
        <f t="shared" si="40"/>
        <v>0.6572367403317948</v>
      </c>
      <c r="AL191">
        <v>0.52036508178573659</v>
      </c>
      <c r="AM191">
        <v>0.86049522363398789</v>
      </c>
      <c r="AN191">
        <v>0.69048753273568875</v>
      </c>
      <c r="AO191" s="100">
        <f t="shared" si="41"/>
        <v>0.69044927938513767</v>
      </c>
      <c r="AP191">
        <v>0.51428477388649285</v>
      </c>
      <c r="AQ191">
        <v>0.42087009184095531</v>
      </c>
      <c r="AR191">
        <v>0.47864596304638568</v>
      </c>
      <c r="AS191" s="100">
        <f t="shared" si="42"/>
        <v>0.4712669429246113</v>
      </c>
      <c r="AT191">
        <v>0.40211000507972311</v>
      </c>
      <c r="AU191">
        <v>1.2576808595374269</v>
      </c>
      <c r="AV191">
        <v>0.40211000507972311</v>
      </c>
      <c r="AW191" s="100">
        <f t="shared" si="43"/>
        <v>0.68730028989895775</v>
      </c>
      <c r="AX191">
        <v>0.78713985256734476</v>
      </c>
      <c r="AY191">
        <v>0.82144850005540515</v>
      </c>
      <c r="AZ191">
        <v>0.7757549093933187</v>
      </c>
      <c r="BA191" s="100">
        <f t="shared" si="44"/>
        <v>0.79478108733868957</v>
      </c>
      <c r="BB191">
        <v>1.370337708331733</v>
      </c>
      <c r="BC191">
        <v>1.08668728544204</v>
      </c>
      <c r="BD191">
        <v>1.406809900961856</v>
      </c>
      <c r="BE191" s="100">
        <f t="shared" si="45"/>
        <v>1.2879449649118764</v>
      </c>
      <c r="BF191">
        <v>1.422709105211708</v>
      </c>
      <c r="BG191">
        <v>1.4639274927122981</v>
      </c>
      <c r="BH191">
        <v>1</v>
      </c>
      <c r="BI191" s="100">
        <f t="shared" si="46"/>
        <v>1.2955455326413354</v>
      </c>
      <c r="BJ191">
        <v>1.1425223293876789</v>
      </c>
      <c r="BK191">
        <v>0.87055724452997196</v>
      </c>
      <c r="BL191">
        <v>1.069998365272687</v>
      </c>
      <c r="BM191" s="100">
        <f t="shared" si="47"/>
        <v>1.0276926463967795</v>
      </c>
    </row>
    <row r="192" spans="1:65">
      <c r="A192" t="s">
        <v>53</v>
      </c>
      <c r="B192">
        <v>1.0529048930920999</v>
      </c>
      <c r="C192">
        <v>1.1485767033079259</v>
      </c>
      <c r="D192">
        <v>1.0471223466610211</v>
      </c>
      <c r="E192" s="100">
        <f t="shared" si="32"/>
        <v>1.082867981020349</v>
      </c>
      <c r="F192">
        <v>1.1008021227152149</v>
      </c>
      <c r="G192">
        <v>1.096647690647846</v>
      </c>
      <c r="H192">
        <v>1.092506046769856</v>
      </c>
      <c r="I192" s="100">
        <f t="shared" si="33"/>
        <v>1.0966519533776389</v>
      </c>
      <c r="J192">
        <v>1.0272470169030961</v>
      </c>
      <c r="K192">
        <v>0.87026454440318013</v>
      </c>
      <c r="L192">
        <v>0.95709230300325165</v>
      </c>
      <c r="M192" s="100">
        <f t="shared" si="34"/>
        <v>0.95153462143650935</v>
      </c>
      <c r="N192">
        <v>0.30729136357467801</v>
      </c>
      <c r="O192">
        <v>0.32812239396415088</v>
      </c>
      <c r="P192">
        <v>0.33081618366375443</v>
      </c>
      <c r="Q192" s="100">
        <f t="shared" si="35"/>
        <v>0.32207664706752775</v>
      </c>
      <c r="R192">
        <v>0.3495726274475634</v>
      </c>
      <c r="S192">
        <v>0.33357360375629219</v>
      </c>
      <c r="T192">
        <v>0.35447126921134492</v>
      </c>
      <c r="U192" s="100">
        <f t="shared" si="36"/>
        <v>0.34587250013840021</v>
      </c>
      <c r="V192">
        <v>0.4726022137057036</v>
      </c>
      <c r="W192">
        <v>0.49160961671049941</v>
      </c>
      <c r="X192">
        <v>0.49513562197902539</v>
      </c>
      <c r="Y192" s="100">
        <f t="shared" si="37"/>
        <v>0.4864491507984095</v>
      </c>
      <c r="Z192">
        <v>1.1403486316976239</v>
      </c>
      <c r="AA192">
        <v>1.0710293558732651</v>
      </c>
      <c r="AB192">
        <v>1.0514842586486159</v>
      </c>
      <c r="AC192" s="100">
        <f t="shared" si="38"/>
        <v>1.0876207487398348</v>
      </c>
      <c r="AD192">
        <v>1.006829849813438</v>
      </c>
      <c r="AE192">
        <v>1.014507820757294</v>
      </c>
      <c r="AF192">
        <v>0.99540039066773134</v>
      </c>
      <c r="AG192" s="100">
        <f t="shared" si="39"/>
        <v>1.0055793537461544</v>
      </c>
      <c r="AH192">
        <v>0.45676588537616741</v>
      </c>
      <c r="AI192">
        <v>0.43960330714933571</v>
      </c>
      <c r="AJ192">
        <v>0.51083242875131973</v>
      </c>
      <c r="AK192" s="100">
        <f t="shared" si="40"/>
        <v>0.46906720709227429</v>
      </c>
      <c r="AL192">
        <v>0.32499521485998789</v>
      </c>
      <c r="AM192">
        <v>0.30573878229743823</v>
      </c>
      <c r="AN192">
        <v>0.32311948695597492</v>
      </c>
      <c r="AO192" s="100">
        <f t="shared" si="41"/>
        <v>0.31795116137113372</v>
      </c>
      <c r="AP192">
        <v>0.50097533051291443</v>
      </c>
      <c r="AQ192">
        <v>0.461971823100149</v>
      </c>
      <c r="AR192">
        <v>0.48661747415059847</v>
      </c>
      <c r="AS192" s="100">
        <f t="shared" si="42"/>
        <v>0.48318820925455391</v>
      </c>
      <c r="AT192">
        <v>1.083539800413132</v>
      </c>
      <c r="AU192">
        <v>1.1007808263946821</v>
      </c>
      <c r="AV192">
        <v>1.020076903333581</v>
      </c>
      <c r="AW192" s="100">
        <f t="shared" si="43"/>
        <v>1.0681325100471317</v>
      </c>
      <c r="AX192">
        <v>0.31092350594628337</v>
      </c>
      <c r="AY192">
        <v>0.33955498677587309</v>
      </c>
      <c r="AZ192">
        <v>0.32793918400110522</v>
      </c>
      <c r="BA192" s="100">
        <f t="shared" si="44"/>
        <v>0.3261392255744206</v>
      </c>
      <c r="BB192">
        <v>1.06452381731246</v>
      </c>
      <c r="BC192">
        <v>1.0045996093322691</v>
      </c>
      <c r="BD192">
        <v>1.0631062053873199</v>
      </c>
      <c r="BE192" s="100">
        <f t="shared" si="45"/>
        <v>1.0440765440106829</v>
      </c>
      <c r="BF192">
        <v>1.0143266568424769</v>
      </c>
      <c r="BG192">
        <v>1.0933079302751101</v>
      </c>
      <c r="BH192">
        <v>1.0535480012762579</v>
      </c>
      <c r="BI192" s="100">
        <f t="shared" si="46"/>
        <v>1.0537275294646149</v>
      </c>
      <c r="BJ192">
        <v>1.036168982648362</v>
      </c>
      <c r="BK192">
        <v>1.0465633056871371</v>
      </c>
      <c r="BL192">
        <v>1.022517734123993</v>
      </c>
      <c r="BM192" s="100">
        <f t="shared" si="47"/>
        <v>1.0350833408198306</v>
      </c>
    </row>
    <row r="193" spans="1:65">
      <c r="A193" t="s">
        <v>2090</v>
      </c>
      <c r="B193">
        <v>1.1961184290366489</v>
      </c>
      <c r="C193">
        <v>1.1323820073077051</v>
      </c>
      <c r="D193">
        <v>1.152038760055438</v>
      </c>
      <c r="E193" s="100">
        <f t="shared" si="32"/>
        <v>1.1601797321332639</v>
      </c>
      <c r="F193">
        <v>1.4693944437015301</v>
      </c>
      <c r="G193">
        <v>1.3984113819014099</v>
      </c>
      <c r="H193">
        <v>1.3530864502903679</v>
      </c>
      <c r="I193" s="100">
        <f t="shared" si="33"/>
        <v>1.4069640919644357</v>
      </c>
      <c r="J193">
        <v>1.230464797561728</v>
      </c>
      <c r="K193">
        <v>1</v>
      </c>
      <c r="L193">
        <v>1.066522223416039</v>
      </c>
      <c r="M193" s="100">
        <f t="shared" si="34"/>
        <v>1.0989956736592557</v>
      </c>
      <c r="N193">
        <v>0.105777755790935</v>
      </c>
      <c r="O193">
        <v>0.13364891323588179</v>
      </c>
      <c r="P193">
        <v>0.10803097774373251</v>
      </c>
      <c r="Q193" s="100">
        <f t="shared" si="35"/>
        <v>0.1158192155901831</v>
      </c>
      <c r="R193">
        <v>0.11340160763328209</v>
      </c>
      <c r="S193">
        <v>9.0918858501526242E-2</v>
      </c>
      <c r="T193">
        <v>9.0918858501526242E-2</v>
      </c>
      <c r="U193" s="100">
        <f t="shared" si="36"/>
        <v>9.8413108212111522E-2</v>
      </c>
      <c r="V193">
        <v>0.1221184460420978</v>
      </c>
      <c r="W193">
        <v>9.870658103134955E-2</v>
      </c>
      <c r="X193">
        <v>0.11502640095910729</v>
      </c>
      <c r="Y193" s="100">
        <f t="shared" si="37"/>
        <v>0.11195047601085155</v>
      </c>
      <c r="Z193">
        <v>1.1594268545408031</v>
      </c>
      <c r="AA193">
        <v>1.2302707808515561</v>
      </c>
      <c r="AB193">
        <v>1.254237641869888</v>
      </c>
      <c r="AC193" s="100">
        <f t="shared" si="38"/>
        <v>1.214645092420749</v>
      </c>
      <c r="AD193">
        <v>0.91648933333230265</v>
      </c>
      <c r="AE193">
        <v>0.88555642214635044</v>
      </c>
      <c r="AF193">
        <v>0.93195810785010158</v>
      </c>
      <c r="AG193" s="100">
        <f t="shared" si="39"/>
        <v>0.91133462110958485</v>
      </c>
      <c r="AH193">
        <v>0.62872467637471663</v>
      </c>
      <c r="AI193">
        <v>0.57837772657248221</v>
      </c>
      <c r="AJ193">
        <v>0.74438955463502832</v>
      </c>
      <c r="AK193" s="100">
        <f t="shared" si="40"/>
        <v>0.65049731919407572</v>
      </c>
      <c r="AL193">
        <v>0.14542595943582101</v>
      </c>
      <c r="AM193">
        <v>0.14125266772976491</v>
      </c>
      <c r="AN193">
        <v>0.17245689311998191</v>
      </c>
      <c r="AO193" s="100">
        <f t="shared" si="41"/>
        <v>0.15304517342852261</v>
      </c>
      <c r="AP193">
        <v>0.45813065286236487</v>
      </c>
      <c r="AQ193">
        <v>0.47361720580380512</v>
      </c>
      <c r="AR193">
        <v>0.4417737301374427</v>
      </c>
      <c r="AS193" s="100">
        <f t="shared" si="42"/>
        <v>0.45784052960120425</v>
      </c>
      <c r="AT193">
        <v>1.2897133267836589</v>
      </c>
      <c r="AU193">
        <v>1.353878749604817</v>
      </c>
      <c r="AV193">
        <v>1.286716502937691</v>
      </c>
      <c r="AW193" s="100">
        <f t="shared" si="43"/>
        <v>1.310102859775389</v>
      </c>
      <c r="AX193">
        <v>0.20353435061988731</v>
      </c>
      <c r="AY193">
        <v>0.1913561304256077</v>
      </c>
      <c r="AZ193">
        <v>0.1923300788511737</v>
      </c>
      <c r="BA193" s="100">
        <f t="shared" si="44"/>
        <v>0.1957401866322229</v>
      </c>
      <c r="BB193">
        <v>2.5996538618214542</v>
      </c>
      <c r="BC193">
        <v>2.77615727875718</v>
      </c>
      <c r="BD193">
        <v>2.76302675343568</v>
      </c>
      <c r="BE193" s="100">
        <f t="shared" si="45"/>
        <v>2.7129459646714378</v>
      </c>
      <c r="BF193">
        <v>1.435171751166999</v>
      </c>
      <c r="BG193">
        <v>1.5008290156241419</v>
      </c>
      <c r="BH193">
        <v>1.4977425266850271</v>
      </c>
      <c r="BI193" s="100">
        <f t="shared" si="46"/>
        <v>1.4779144311587225</v>
      </c>
      <c r="BJ193">
        <v>2.694394308430915</v>
      </c>
      <c r="BK193">
        <v>2.6676029969784412</v>
      </c>
      <c r="BL193">
        <v>2.5298109380591991</v>
      </c>
      <c r="BM193" s="100">
        <f t="shared" si="47"/>
        <v>2.6306027478228518</v>
      </c>
    </row>
    <row r="194" spans="1:65">
      <c r="A194" t="s">
        <v>1858</v>
      </c>
      <c r="B194">
        <v>0.25722048842589201</v>
      </c>
      <c r="C194">
        <v>0.25722048842589201</v>
      </c>
      <c r="D194">
        <v>0.25722048842589201</v>
      </c>
      <c r="E194" s="100">
        <f t="shared" si="32"/>
        <v>0.25722048842589201</v>
      </c>
      <c r="F194">
        <v>0.75055961736010379</v>
      </c>
      <c r="G194">
        <v>0.79835053291852465</v>
      </c>
      <c r="H194">
        <v>0.84823177193984944</v>
      </c>
      <c r="I194" s="100">
        <f t="shared" si="33"/>
        <v>0.79904730740615937</v>
      </c>
      <c r="J194">
        <v>1.2075329787597739</v>
      </c>
      <c r="K194">
        <v>1.5989965144995839</v>
      </c>
      <c r="L194">
        <v>1.620629083171756</v>
      </c>
      <c r="M194" s="100">
        <f t="shared" si="34"/>
        <v>1.4757195254770379</v>
      </c>
      <c r="N194">
        <v>1.0103425428036059</v>
      </c>
      <c r="O194">
        <v>1.0668561632796589</v>
      </c>
      <c r="P194">
        <v>0.86948013785715794</v>
      </c>
      <c r="Q194" s="100">
        <f t="shared" si="35"/>
        <v>0.98222628131347423</v>
      </c>
      <c r="R194">
        <v>0.83477165169741108</v>
      </c>
      <c r="S194">
        <v>1.1980679159768111</v>
      </c>
      <c r="T194">
        <v>0.98965745719639431</v>
      </c>
      <c r="U194" s="100">
        <f t="shared" si="36"/>
        <v>1.0074990082902056</v>
      </c>
      <c r="V194">
        <v>0.52068915555164841</v>
      </c>
      <c r="W194">
        <v>0.42711624900896861</v>
      </c>
      <c r="X194">
        <v>0.49723325177164679</v>
      </c>
      <c r="Y194" s="100">
        <f t="shared" si="37"/>
        <v>0.48167955211075464</v>
      </c>
      <c r="Z194">
        <v>0.93345966440866146</v>
      </c>
      <c r="AA194">
        <v>1.194763121093871</v>
      </c>
      <c r="AB194">
        <v>1.01744378185749</v>
      </c>
      <c r="AC194" s="100">
        <f t="shared" si="38"/>
        <v>1.0485555224533407</v>
      </c>
      <c r="AD194">
        <v>1.2318940381825909</v>
      </c>
      <c r="AE194">
        <v>1.0223407390042309</v>
      </c>
      <c r="AF194">
        <v>1.203300236545171</v>
      </c>
      <c r="AG194" s="100">
        <f t="shared" si="39"/>
        <v>1.1525116712439976</v>
      </c>
      <c r="AH194">
        <v>0.45302388731789028</v>
      </c>
      <c r="AI194">
        <v>0.42738974927514289</v>
      </c>
      <c r="AJ194">
        <v>0.39828801857197038</v>
      </c>
      <c r="AK194" s="100">
        <f t="shared" si="40"/>
        <v>0.42623388505500115</v>
      </c>
      <c r="AL194">
        <v>0.25722048842589201</v>
      </c>
      <c r="AM194">
        <v>0.25722048842589201</v>
      </c>
      <c r="AN194">
        <v>0.25722048842589201</v>
      </c>
      <c r="AO194" s="100">
        <f t="shared" si="41"/>
        <v>0.25722048842589201</v>
      </c>
      <c r="AP194">
        <v>5.1351465749789584</v>
      </c>
      <c r="AQ194">
        <v>5.7589909142560387</v>
      </c>
      <c r="AR194">
        <v>5.8417670721959301</v>
      </c>
      <c r="AS194" s="100">
        <f t="shared" si="42"/>
        <v>5.5786348538103097</v>
      </c>
      <c r="AT194">
        <v>1.2259323835711</v>
      </c>
      <c r="AU194">
        <v>1.043230949811073</v>
      </c>
      <c r="AV194">
        <v>1.0472553108704961</v>
      </c>
      <c r="AW194" s="100">
        <f t="shared" si="43"/>
        <v>1.1054728814175565</v>
      </c>
      <c r="AX194">
        <v>1.017111674391421</v>
      </c>
      <c r="AY194">
        <v>0.76612308488764513</v>
      </c>
      <c r="AZ194">
        <v>0.73590130547537769</v>
      </c>
      <c r="BA194" s="100">
        <f t="shared" si="44"/>
        <v>0.83971202158481451</v>
      </c>
      <c r="BB194">
        <v>0.38467161246314657</v>
      </c>
      <c r="BC194">
        <v>0.36444561658844232</v>
      </c>
      <c r="BD194">
        <v>0.51498472142858309</v>
      </c>
      <c r="BE194" s="100">
        <f t="shared" si="45"/>
        <v>0.42136731682672401</v>
      </c>
      <c r="BF194">
        <v>1.2495087577064401</v>
      </c>
      <c r="BG194">
        <v>1.1915429810552229</v>
      </c>
      <c r="BH194">
        <v>1.182126757605505</v>
      </c>
      <c r="BI194" s="100">
        <f t="shared" si="46"/>
        <v>1.2077261654557228</v>
      </c>
      <c r="BJ194">
        <v>0.34087249840865169</v>
      </c>
      <c r="BK194">
        <v>0.41985546813314911</v>
      </c>
      <c r="BL194">
        <v>0.25722048842589201</v>
      </c>
      <c r="BM194" s="100">
        <f t="shared" si="47"/>
        <v>0.33931615165589757</v>
      </c>
    </row>
    <row r="195" spans="1:65">
      <c r="A195" t="s">
        <v>1106</v>
      </c>
      <c r="B195">
        <v>0.53048191964045388</v>
      </c>
      <c r="C195">
        <v>0.4027825404920975</v>
      </c>
      <c r="D195">
        <v>0.48182348358883081</v>
      </c>
      <c r="E195" s="100">
        <f t="shared" ref="E195:E258" si="48">AVERAGE(B195:D195)</f>
        <v>0.47169598124046069</v>
      </c>
      <c r="F195">
        <v>1.925032716865643E-2</v>
      </c>
      <c r="G195">
        <v>1.925032716865643E-2</v>
      </c>
      <c r="H195">
        <v>1.925032716865643E-2</v>
      </c>
      <c r="I195" s="100">
        <f t="shared" ref="I195:I258" si="49">AVERAGE(F195:H195)</f>
        <v>1.925032716865643E-2</v>
      </c>
      <c r="J195">
        <v>1.7092998097557539</v>
      </c>
      <c r="K195">
        <v>1.415958416394749</v>
      </c>
      <c r="L195">
        <v>1.4092795919931731</v>
      </c>
      <c r="M195" s="100">
        <f t="shared" ref="M195:M258" si="50">AVERAGE(J195:L195)</f>
        <v>1.5115126060478918</v>
      </c>
      <c r="N195">
        <v>0.24791435018234989</v>
      </c>
      <c r="O195">
        <v>0.15645453682143889</v>
      </c>
      <c r="P195">
        <v>0.1182916725576043</v>
      </c>
      <c r="Q195" s="100">
        <f t="shared" ref="Q195:Q258" si="51">AVERAGE(N195:P195)</f>
        <v>0.17422018652046437</v>
      </c>
      <c r="R195">
        <v>9.6403333532545349E-2</v>
      </c>
      <c r="S195">
        <v>3.7026066408000512E-2</v>
      </c>
      <c r="T195">
        <v>1.925032716865643E-2</v>
      </c>
      <c r="U195" s="100">
        <f t="shared" ref="U195:U258" si="52">AVERAGE(R195:T195)</f>
        <v>5.0893242369734103E-2</v>
      </c>
      <c r="V195">
        <v>5.400012236388195E-2</v>
      </c>
      <c r="W195">
        <v>2.886101725904518E-2</v>
      </c>
      <c r="X195">
        <v>4.7201287231934938E-2</v>
      </c>
      <c r="Y195" s="100">
        <f t="shared" ref="Y195:Y258" si="53">AVERAGE(V195:X195)</f>
        <v>4.3354142284954024E-2</v>
      </c>
      <c r="Z195">
        <v>1.925032716865643E-2</v>
      </c>
      <c r="AA195">
        <v>1.925032716865643E-2</v>
      </c>
      <c r="AB195">
        <v>1.925032716865643E-2</v>
      </c>
      <c r="AC195" s="100">
        <f t="shared" ref="AC195:AC258" si="54">AVERAGE(Z195:AB195)</f>
        <v>1.925032716865643E-2</v>
      </c>
      <c r="AD195">
        <v>5.7884320744746054</v>
      </c>
      <c r="AE195">
        <v>5.8970253456344492</v>
      </c>
      <c r="AF195">
        <v>5.7854527266998828</v>
      </c>
      <c r="AG195" s="100">
        <f t="shared" ref="AG195:AG258" si="55">AVERAGE(AD195:AF195)</f>
        <v>5.8236367156029791</v>
      </c>
      <c r="AH195">
        <v>0.66612170254964942</v>
      </c>
      <c r="AI195">
        <v>0.58878450566377794</v>
      </c>
      <c r="AJ195">
        <v>0.82407719549203207</v>
      </c>
      <c r="AK195" s="100">
        <f t="shared" ref="AK195:AK258" si="56">AVERAGE(AH195:AJ195)</f>
        <v>0.69299446790181973</v>
      </c>
      <c r="AL195">
        <v>1.925032716865643E-2</v>
      </c>
      <c r="AM195">
        <v>6.2983971556393153E-2</v>
      </c>
      <c r="AN195">
        <v>1.925032716865643E-2</v>
      </c>
      <c r="AO195" s="100">
        <f t="shared" ref="AO195:AO258" si="57">AVERAGE(AL195:AN195)</f>
        <v>3.382820863123534E-2</v>
      </c>
      <c r="AP195">
        <v>0.77087005297427724</v>
      </c>
      <c r="AQ195">
        <v>0.68633443647789816</v>
      </c>
      <c r="AR195">
        <v>0.7312703801461572</v>
      </c>
      <c r="AS195" s="100">
        <f t="shared" ref="AS195:AS258" si="58">AVERAGE(AP195:AR195)</f>
        <v>0.72949162319944427</v>
      </c>
      <c r="AT195">
        <v>1.365015166867781</v>
      </c>
      <c r="AU195">
        <v>1.504741826070122</v>
      </c>
      <c r="AV195">
        <v>1.4313562153792569</v>
      </c>
      <c r="AW195" s="100">
        <f t="shared" ref="AW195:AW258" si="59">AVERAGE(AT195:AV195)</f>
        <v>1.4337044027723866</v>
      </c>
      <c r="AX195">
        <v>0.78488171674076512</v>
      </c>
      <c r="AY195">
        <v>1.258372142605112</v>
      </c>
      <c r="AZ195">
        <v>1.1759228045079679</v>
      </c>
      <c r="BA195" s="100">
        <f t="shared" ref="BA195:BA258" si="60">AVERAGE(AX195:AZ195)</f>
        <v>1.0730588879512817</v>
      </c>
      <c r="BB195">
        <v>1.705116196368371</v>
      </c>
      <c r="BC195">
        <v>1.6212052287930601</v>
      </c>
      <c r="BD195">
        <v>1.713417889483495</v>
      </c>
      <c r="BE195" s="100">
        <f t="shared" ref="BE195:BE258" si="61">AVERAGE(BB195:BD195)</f>
        <v>1.679913104881642</v>
      </c>
      <c r="BF195">
        <v>1.202107321376616</v>
      </c>
      <c r="BG195">
        <v>1.390121553495226</v>
      </c>
      <c r="BH195">
        <v>1.381889649053553</v>
      </c>
      <c r="BI195" s="100">
        <f t="shared" ref="BI195:BI258" si="62">AVERAGE(BF195:BH195)</f>
        <v>1.3247061746417985</v>
      </c>
      <c r="BJ195">
        <v>1.4301700013403289</v>
      </c>
      <c r="BK195">
        <v>1.3008090392997591</v>
      </c>
      <c r="BL195">
        <v>1.3799189974310679</v>
      </c>
      <c r="BM195" s="100">
        <f t="shared" ref="BM195:BM258" si="63">AVERAGE(BJ195:BL195)</f>
        <v>1.3702993460237185</v>
      </c>
    </row>
    <row r="196" spans="1:65">
      <c r="A196" t="s">
        <v>141</v>
      </c>
      <c r="B196">
        <v>1.0101537067666799</v>
      </c>
      <c r="C196">
        <v>1.0220544198460499</v>
      </c>
      <c r="D196">
        <v>1.0377980382234371</v>
      </c>
      <c r="E196" s="100">
        <f t="shared" si="48"/>
        <v>1.0233353882787224</v>
      </c>
      <c r="F196">
        <v>1.083404893143445</v>
      </c>
      <c r="G196">
        <v>1.093263399799979</v>
      </c>
      <c r="H196">
        <v>1.121764487274173</v>
      </c>
      <c r="I196" s="100">
        <f t="shared" si="49"/>
        <v>1.0994775934058658</v>
      </c>
      <c r="J196">
        <v>1.3856206377063469</v>
      </c>
      <c r="K196">
        <v>1.158535973108672</v>
      </c>
      <c r="L196">
        <v>1.281197540313924</v>
      </c>
      <c r="M196" s="100">
        <f t="shared" si="50"/>
        <v>1.2751180503763144</v>
      </c>
      <c r="N196">
        <v>0.35872647635474719</v>
      </c>
      <c r="O196">
        <v>0.33300403348119978</v>
      </c>
      <c r="P196">
        <v>0.32912262066204601</v>
      </c>
      <c r="Q196" s="100">
        <f t="shared" si="51"/>
        <v>0.34028437683266438</v>
      </c>
      <c r="R196">
        <v>0.32968846325565099</v>
      </c>
      <c r="S196">
        <v>0.35787190000831909</v>
      </c>
      <c r="T196">
        <v>0.33704703257772622</v>
      </c>
      <c r="U196" s="100">
        <f t="shared" si="52"/>
        <v>0.34153579861389877</v>
      </c>
      <c r="V196">
        <v>0.59386386283475656</v>
      </c>
      <c r="W196">
        <v>0.64866980127576146</v>
      </c>
      <c r="X196">
        <v>0.67377408945151851</v>
      </c>
      <c r="Y196" s="100">
        <f t="shared" si="53"/>
        <v>0.63876925118734551</v>
      </c>
      <c r="Z196">
        <v>0.95779306857353974</v>
      </c>
      <c r="AA196">
        <v>0.95693732973590739</v>
      </c>
      <c r="AB196">
        <v>0.9898462932333203</v>
      </c>
      <c r="AC196" s="100">
        <f t="shared" si="54"/>
        <v>0.96819223051425585</v>
      </c>
      <c r="AD196">
        <v>1.3414789576377311</v>
      </c>
      <c r="AE196">
        <v>1.312387469943245</v>
      </c>
      <c r="AF196">
        <v>1.3572334743701571</v>
      </c>
      <c r="AG196" s="100">
        <f t="shared" si="55"/>
        <v>1.3370333006503776</v>
      </c>
      <c r="AH196">
        <v>0.44482275460282938</v>
      </c>
      <c r="AI196">
        <v>0.42432207690678531</v>
      </c>
      <c r="AJ196">
        <v>0.50483810675229379</v>
      </c>
      <c r="AK196" s="100">
        <f t="shared" si="56"/>
        <v>0.45799431275396946</v>
      </c>
      <c r="AL196">
        <v>0.32535978194571241</v>
      </c>
      <c r="AM196">
        <v>0.3302862743573694</v>
      </c>
      <c r="AN196">
        <v>0.32226552098314792</v>
      </c>
      <c r="AO196" s="100">
        <f t="shared" si="57"/>
        <v>0.32597052576207658</v>
      </c>
      <c r="AP196">
        <v>0.4376677665528757</v>
      </c>
      <c r="AQ196">
        <v>0.40449709722313548</v>
      </c>
      <c r="AR196">
        <v>0.43699555601409368</v>
      </c>
      <c r="AS196" s="100">
        <f t="shared" si="58"/>
        <v>0.42638680659670164</v>
      </c>
      <c r="AT196">
        <v>1.194063738666165</v>
      </c>
      <c r="AU196">
        <v>1.2183833452791411</v>
      </c>
      <c r="AV196">
        <v>1.214586213072286</v>
      </c>
      <c r="AW196" s="100">
        <f t="shared" si="59"/>
        <v>1.209011099005864</v>
      </c>
      <c r="AX196">
        <v>0.33119200031677892</v>
      </c>
      <c r="AY196">
        <v>0.32650657951857609</v>
      </c>
      <c r="AZ196">
        <v>0.46127287700952052</v>
      </c>
      <c r="BA196" s="100">
        <f t="shared" si="60"/>
        <v>0.37299048561495846</v>
      </c>
      <c r="BB196">
        <v>1.3939997289942381</v>
      </c>
      <c r="BC196">
        <v>1.3851658130227349</v>
      </c>
      <c r="BD196">
        <v>1.3773942687003971</v>
      </c>
      <c r="BE196" s="100">
        <f t="shared" si="61"/>
        <v>1.38551993690579</v>
      </c>
      <c r="BF196">
        <v>1.4098450653519861</v>
      </c>
      <c r="BG196">
        <v>1.3370167351507189</v>
      </c>
      <c r="BH196">
        <v>1.346143162971458</v>
      </c>
      <c r="BI196" s="100">
        <f t="shared" si="62"/>
        <v>1.3643349878247211</v>
      </c>
      <c r="BJ196">
        <v>1.301789618880892</v>
      </c>
      <c r="BK196">
        <v>1.37437280874949</v>
      </c>
      <c r="BL196">
        <v>1.3446838005760871</v>
      </c>
      <c r="BM196" s="100">
        <f t="shared" si="63"/>
        <v>1.3402820760688232</v>
      </c>
    </row>
    <row r="197" spans="1:65">
      <c r="A197" t="s">
        <v>2159</v>
      </c>
      <c r="B197">
        <v>1.2817499491201221</v>
      </c>
      <c r="C197">
        <v>1.405603522263658</v>
      </c>
      <c r="D197">
        <v>1.4576755464426461</v>
      </c>
      <c r="E197" s="100">
        <f t="shared" si="48"/>
        <v>1.3816763392754752</v>
      </c>
      <c r="F197">
        <v>1.528423563938081</v>
      </c>
      <c r="G197">
        <v>1.4455150745670859</v>
      </c>
      <c r="H197">
        <v>1.469028458690971</v>
      </c>
      <c r="I197" s="100">
        <f t="shared" si="49"/>
        <v>1.4809890323987125</v>
      </c>
      <c r="J197">
        <v>1.2614776675360311</v>
      </c>
      <c r="K197">
        <v>1.233126892604709</v>
      </c>
      <c r="L197">
        <v>1.2688666570580349</v>
      </c>
      <c r="M197" s="100">
        <f t="shared" si="50"/>
        <v>1.2544904057329249</v>
      </c>
      <c r="N197">
        <v>0.3821234545010766</v>
      </c>
      <c r="O197">
        <v>0.37271592804535081</v>
      </c>
      <c r="P197">
        <v>0.35967546967016079</v>
      </c>
      <c r="Q197" s="100">
        <f t="shared" si="51"/>
        <v>0.37150495073886275</v>
      </c>
      <c r="R197">
        <v>0.38267172592512649</v>
      </c>
      <c r="S197">
        <v>0.44455831558271403</v>
      </c>
      <c r="T197">
        <v>0.21883055226214471</v>
      </c>
      <c r="U197" s="100">
        <f t="shared" si="52"/>
        <v>0.34868686458999504</v>
      </c>
      <c r="V197">
        <v>0.26170363937791108</v>
      </c>
      <c r="W197">
        <v>0.26374245583590389</v>
      </c>
      <c r="X197">
        <v>0.2777751623629412</v>
      </c>
      <c r="Y197" s="100">
        <f t="shared" si="53"/>
        <v>0.26774041919225205</v>
      </c>
      <c r="Z197">
        <v>0.21883055226214471</v>
      </c>
      <c r="AA197">
        <v>1.075139258768903</v>
      </c>
      <c r="AB197">
        <v>1.100130875358422</v>
      </c>
      <c r="AC197" s="100">
        <f t="shared" si="54"/>
        <v>0.79803356212982324</v>
      </c>
      <c r="AD197">
        <v>1.254720964610057</v>
      </c>
      <c r="AE197">
        <v>1.23723639334455</v>
      </c>
      <c r="AF197">
        <v>1.170068436151728</v>
      </c>
      <c r="AG197" s="100">
        <f t="shared" si="55"/>
        <v>1.2206752647021117</v>
      </c>
      <c r="AH197">
        <v>0.4327672207563828</v>
      </c>
      <c r="AI197">
        <v>0.44434175923424518</v>
      </c>
      <c r="AJ197">
        <v>0.47117012130776859</v>
      </c>
      <c r="AK197" s="100">
        <f t="shared" si="56"/>
        <v>0.44942636709946554</v>
      </c>
      <c r="AL197">
        <v>0.38673704627280447</v>
      </c>
      <c r="AM197">
        <v>0.43336546672238713</v>
      </c>
      <c r="AN197">
        <v>0.29234020640210101</v>
      </c>
      <c r="AO197" s="100">
        <f t="shared" si="57"/>
        <v>0.3708142397990975</v>
      </c>
      <c r="AP197">
        <v>0.41944719465373798</v>
      </c>
      <c r="AQ197">
        <v>0.4907253768551238</v>
      </c>
      <c r="AR197">
        <v>0.48979324300736649</v>
      </c>
      <c r="AS197" s="100">
        <f t="shared" si="58"/>
        <v>0.46665527150540936</v>
      </c>
      <c r="AT197">
        <v>1.4111970496189259</v>
      </c>
      <c r="AU197">
        <v>1.5821715459443491</v>
      </c>
      <c r="AV197">
        <v>1.490118439664432</v>
      </c>
      <c r="AW197" s="100">
        <f t="shared" si="59"/>
        <v>1.4944956784092358</v>
      </c>
      <c r="AX197">
        <v>0.21883055226214471</v>
      </c>
      <c r="AY197">
        <v>0.21883055226214471</v>
      </c>
      <c r="AZ197">
        <v>0.21883055226214471</v>
      </c>
      <c r="BA197" s="100">
        <f t="shared" si="60"/>
        <v>0.21883055226214468</v>
      </c>
      <c r="BB197">
        <v>1</v>
      </c>
      <c r="BC197">
        <v>1.267725209549049</v>
      </c>
      <c r="BD197">
        <v>1.0927650624355849</v>
      </c>
      <c r="BE197" s="100">
        <f t="shared" si="61"/>
        <v>1.1201634239948779</v>
      </c>
      <c r="BF197">
        <v>0.88670191923969166</v>
      </c>
      <c r="BG197">
        <v>0.21883055226214471</v>
      </c>
      <c r="BH197">
        <v>1.144020111493927</v>
      </c>
      <c r="BI197" s="100">
        <f t="shared" si="62"/>
        <v>0.74985086099858778</v>
      </c>
      <c r="BJ197">
        <v>0.94237138617066818</v>
      </c>
      <c r="BK197">
        <v>0.21883055226214471</v>
      </c>
      <c r="BL197">
        <v>0.21883055226214471</v>
      </c>
      <c r="BM197" s="100">
        <f t="shared" si="63"/>
        <v>0.46001083023165257</v>
      </c>
    </row>
    <row r="198" spans="1:65">
      <c r="A198" t="s">
        <v>267</v>
      </c>
      <c r="B198">
        <v>0.39968717074735433</v>
      </c>
      <c r="C198">
        <v>0.40117569235089379</v>
      </c>
      <c r="D198">
        <v>0.3504007250835296</v>
      </c>
      <c r="E198" s="100">
        <f t="shared" si="48"/>
        <v>0.3837545293939259</v>
      </c>
      <c r="F198">
        <v>0.4522009344354177</v>
      </c>
      <c r="G198">
        <v>0.45828971835664473</v>
      </c>
      <c r="H198">
        <v>0.48262830222924369</v>
      </c>
      <c r="I198" s="100">
        <f t="shared" si="49"/>
        <v>0.46437298500710206</v>
      </c>
      <c r="J198">
        <v>0.91544021542469101</v>
      </c>
      <c r="K198">
        <v>0.96076935106622208</v>
      </c>
      <c r="L198">
        <v>0.92154926104719326</v>
      </c>
      <c r="M198" s="100">
        <f t="shared" si="50"/>
        <v>0.93258627584603548</v>
      </c>
      <c r="N198">
        <v>1.37385435774973</v>
      </c>
      <c r="O198">
        <v>1.2415571488418871</v>
      </c>
      <c r="P198">
        <v>1.1123134639290351</v>
      </c>
      <c r="Q198" s="100">
        <f t="shared" si="51"/>
        <v>1.2425749901735508</v>
      </c>
      <c r="R198">
        <v>1.2456956726713599</v>
      </c>
      <c r="S198">
        <v>1.3129202876134229</v>
      </c>
      <c r="T198">
        <v>1.0450774339440001</v>
      </c>
      <c r="U198" s="100">
        <f t="shared" si="52"/>
        <v>1.2012311314095943</v>
      </c>
      <c r="V198">
        <v>6.8033656112698432E-2</v>
      </c>
      <c r="W198">
        <v>6.8756228332821565E-2</v>
      </c>
      <c r="X198">
        <v>0.47940555022219378</v>
      </c>
      <c r="Y198" s="100">
        <f t="shared" si="53"/>
        <v>0.20539847822257126</v>
      </c>
      <c r="Z198">
        <v>0.34712261011806578</v>
      </c>
      <c r="AA198">
        <v>0.4258644326666568</v>
      </c>
      <c r="AB198">
        <v>0.45736367299554698</v>
      </c>
      <c r="AC198" s="100">
        <f t="shared" si="54"/>
        <v>0.41011690526008987</v>
      </c>
      <c r="AD198">
        <v>1026.684918274</v>
      </c>
      <c r="AE198">
        <v>1033.081646665609</v>
      </c>
      <c r="AF198">
        <v>1046.8077332920871</v>
      </c>
      <c r="AG198" s="100">
        <f t="shared" si="55"/>
        <v>1035.524766077232</v>
      </c>
      <c r="AH198">
        <v>0.61499514289921542</v>
      </c>
      <c r="AI198">
        <v>0.58388686779211385</v>
      </c>
      <c r="AJ198">
        <v>0.69253638830323372</v>
      </c>
      <c r="AK198" s="100">
        <f t="shared" si="56"/>
        <v>0.63047279966485437</v>
      </c>
      <c r="AL198">
        <v>1.233816893578696</v>
      </c>
      <c r="AM198">
        <v>1.07208713787203</v>
      </c>
      <c r="AN198">
        <v>1.4471706103737629</v>
      </c>
      <c r="AO198" s="100">
        <f t="shared" si="57"/>
        <v>1.251024880608163</v>
      </c>
      <c r="AP198">
        <v>0.6936841708740612</v>
      </c>
      <c r="AQ198">
        <v>0.68457154206957016</v>
      </c>
      <c r="AR198">
        <v>0.68975596921134608</v>
      </c>
      <c r="AS198" s="100">
        <f t="shared" si="58"/>
        <v>0.68933722738499259</v>
      </c>
      <c r="AT198">
        <v>0.47734570571790919</v>
      </c>
      <c r="AU198">
        <v>0.44291679461027328</v>
      </c>
      <c r="AV198">
        <v>0.54472271148364737</v>
      </c>
      <c r="AW198" s="100">
        <f t="shared" si="59"/>
        <v>0.48832840393727661</v>
      </c>
      <c r="AX198">
        <v>1.0392306489337779</v>
      </c>
      <c r="AY198">
        <v>1.129118404816235</v>
      </c>
      <c r="AZ198">
        <v>1.4070575786182551</v>
      </c>
      <c r="BA198" s="100">
        <f t="shared" si="60"/>
        <v>1.1918022107894226</v>
      </c>
      <c r="BB198">
        <v>1.987907474227687</v>
      </c>
      <c r="BC198">
        <v>2.0131207357680099</v>
      </c>
      <c r="BD198">
        <v>2.0034096733357152</v>
      </c>
      <c r="BE198" s="100">
        <f t="shared" si="61"/>
        <v>2.0014792944438042</v>
      </c>
      <c r="BF198">
        <v>1.585383379925734</v>
      </c>
      <c r="BG198">
        <v>1.5937434720223</v>
      </c>
      <c r="BH198">
        <v>1.6896911888424799</v>
      </c>
      <c r="BI198" s="100">
        <f t="shared" si="62"/>
        <v>1.6229393469301714</v>
      </c>
      <c r="BJ198">
        <v>2.0534606415025851</v>
      </c>
      <c r="BK198">
        <v>1.8150249361613719</v>
      </c>
      <c r="BL198">
        <v>1.8701005208684109</v>
      </c>
      <c r="BM198" s="100">
        <f t="shared" si="63"/>
        <v>1.9128620328441226</v>
      </c>
    </row>
    <row r="199" spans="1:65">
      <c r="A199" t="s">
        <v>1115</v>
      </c>
      <c r="B199">
        <v>0.34846928292582702</v>
      </c>
      <c r="C199">
        <v>0.33689070450452629</v>
      </c>
      <c r="D199">
        <v>0.51491186658399213</v>
      </c>
      <c r="E199" s="100">
        <f t="shared" si="48"/>
        <v>0.4000906180047818</v>
      </c>
      <c r="F199">
        <v>0.13051361095209821</v>
      </c>
      <c r="G199">
        <v>0.1404872886761718</v>
      </c>
      <c r="H199">
        <v>0.1653028184893448</v>
      </c>
      <c r="I199" s="100">
        <f t="shared" si="49"/>
        <v>0.1454345727058716</v>
      </c>
      <c r="J199">
        <v>1.8047881124543881</v>
      </c>
      <c r="K199">
        <v>1.2292743360800751</v>
      </c>
      <c r="L199">
        <v>1.254093284212092</v>
      </c>
      <c r="M199" s="100">
        <f t="shared" si="50"/>
        <v>1.4293852442488519</v>
      </c>
      <c r="N199">
        <v>8.5843264465196079E-2</v>
      </c>
      <c r="O199">
        <v>0.1126267692699484</v>
      </c>
      <c r="P199">
        <v>6.1916253385814288E-2</v>
      </c>
      <c r="Q199" s="100">
        <f t="shared" si="51"/>
        <v>8.6795429040319602E-2</v>
      </c>
      <c r="R199">
        <v>7.9201715117063379E-2</v>
      </c>
      <c r="S199">
        <v>8.124879977331663E-2</v>
      </c>
      <c r="T199">
        <v>0.16368375618547851</v>
      </c>
      <c r="U199" s="100">
        <f t="shared" si="52"/>
        <v>0.10804475702528617</v>
      </c>
      <c r="V199">
        <v>0.11196581290491051</v>
      </c>
      <c r="W199">
        <v>6.1916253385814288E-2</v>
      </c>
      <c r="X199">
        <v>7.0131694395947047E-2</v>
      </c>
      <c r="Y199" s="100">
        <f t="shared" si="53"/>
        <v>8.1337920228890609E-2</v>
      </c>
      <c r="Z199">
        <v>0.19719011749372281</v>
      </c>
      <c r="AA199">
        <v>0.1740952228872073</v>
      </c>
      <c r="AB199">
        <v>0.13507315995864319</v>
      </c>
      <c r="AC199" s="100">
        <f t="shared" si="54"/>
        <v>0.16878616677985778</v>
      </c>
      <c r="AD199">
        <v>4.9880179378722991</v>
      </c>
      <c r="AE199">
        <v>4.8745353680632082</v>
      </c>
      <c r="AF199">
        <v>4.8517207756018959</v>
      </c>
      <c r="AG199" s="100">
        <f t="shared" si="55"/>
        <v>4.9047580271791338</v>
      </c>
      <c r="AH199">
        <v>1.289913359046416</v>
      </c>
      <c r="AI199">
        <v>1.14999815044534</v>
      </c>
      <c r="AJ199">
        <v>1.775158124715166</v>
      </c>
      <c r="AK199" s="100">
        <f t="shared" si="56"/>
        <v>1.4050232114023071</v>
      </c>
      <c r="AL199">
        <v>6.1916253385814288E-2</v>
      </c>
      <c r="AM199">
        <v>6.1916253385814288E-2</v>
      </c>
      <c r="AN199">
        <v>6.1916253385814288E-2</v>
      </c>
      <c r="AO199" s="100">
        <f t="shared" si="57"/>
        <v>6.1916253385814281E-2</v>
      </c>
      <c r="AP199">
        <v>1.774221749517559</v>
      </c>
      <c r="AQ199">
        <v>1.6864800972658209</v>
      </c>
      <c r="AR199">
        <v>1.7458580047443819</v>
      </c>
      <c r="AS199" s="100">
        <f t="shared" si="58"/>
        <v>1.7355199505092538</v>
      </c>
      <c r="AT199">
        <v>0.89302017137741529</v>
      </c>
      <c r="AU199">
        <v>1.026333629628327</v>
      </c>
      <c r="AV199">
        <v>0.97366637037167258</v>
      </c>
      <c r="AW199" s="100">
        <f t="shared" si="59"/>
        <v>0.96434005712580495</v>
      </c>
      <c r="AX199">
        <v>0.84491587944614932</v>
      </c>
      <c r="AY199">
        <v>0.91050706975482476</v>
      </c>
      <c r="AZ199">
        <v>0.9115271937641074</v>
      </c>
      <c r="BA199" s="100">
        <f t="shared" si="60"/>
        <v>0.88898338098836049</v>
      </c>
      <c r="BB199">
        <v>1.58102544926171</v>
      </c>
      <c r="BC199">
        <v>1.5791050865683141</v>
      </c>
      <c r="BD199">
        <v>1.4918654388553709</v>
      </c>
      <c r="BE199" s="100">
        <f t="shared" si="61"/>
        <v>1.5506653248951316</v>
      </c>
      <c r="BF199">
        <v>1.122278270442981</v>
      </c>
      <c r="BG199">
        <v>1.181900831884515</v>
      </c>
      <c r="BH199">
        <v>1.2983746748476801</v>
      </c>
      <c r="BI199" s="100">
        <f t="shared" si="62"/>
        <v>1.200851259058392</v>
      </c>
      <c r="BJ199">
        <v>1.3359461497582581</v>
      </c>
      <c r="BK199">
        <v>1.260940421022124</v>
      </c>
      <c r="BL199">
        <v>1.374803400885418</v>
      </c>
      <c r="BM199" s="100">
        <f t="shared" si="63"/>
        <v>1.3238966572219333</v>
      </c>
    </row>
    <row r="200" spans="1:65">
      <c r="A200" t="s">
        <v>132</v>
      </c>
      <c r="B200">
        <v>3.3980448695964158</v>
      </c>
      <c r="C200">
        <v>3.8435447192220629</v>
      </c>
      <c r="D200">
        <v>3.145962052900114</v>
      </c>
      <c r="E200" s="100">
        <f t="shared" si="48"/>
        <v>3.4625172139061977</v>
      </c>
      <c r="F200">
        <v>5.3641631535348528</v>
      </c>
      <c r="G200">
        <v>4.1369699304056944</v>
      </c>
      <c r="H200">
        <v>2.5733101352313921</v>
      </c>
      <c r="I200" s="100">
        <f t="shared" si="49"/>
        <v>4.0248144063906466</v>
      </c>
      <c r="J200">
        <v>0.70006252407308722</v>
      </c>
      <c r="K200">
        <v>0.8530671091717803</v>
      </c>
      <c r="L200">
        <v>0.46854405968542739</v>
      </c>
      <c r="M200" s="100">
        <f t="shared" si="50"/>
        <v>0.67389123097676495</v>
      </c>
      <c r="N200">
        <v>0.3100930210471331</v>
      </c>
      <c r="O200">
        <v>0.40772159111894352</v>
      </c>
      <c r="P200">
        <v>0.1684548903322482</v>
      </c>
      <c r="Q200" s="100">
        <f t="shared" si="51"/>
        <v>0.29542316749944164</v>
      </c>
      <c r="R200">
        <v>0.41805257298432408</v>
      </c>
      <c r="S200">
        <v>0.45920238277395831</v>
      </c>
      <c r="T200">
        <v>0.1684548903322482</v>
      </c>
      <c r="U200" s="100">
        <f t="shared" si="52"/>
        <v>0.34856994869684349</v>
      </c>
      <c r="V200">
        <v>0.39419977100887998</v>
      </c>
      <c r="W200">
        <v>0.30242656719095429</v>
      </c>
      <c r="X200">
        <v>0.42334337587784332</v>
      </c>
      <c r="Y200" s="100">
        <f t="shared" si="53"/>
        <v>0.37332323802589257</v>
      </c>
      <c r="Z200">
        <v>3.027399790003535</v>
      </c>
      <c r="AA200">
        <v>2.5385433210043948</v>
      </c>
      <c r="AB200">
        <v>3.2851506645491142</v>
      </c>
      <c r="AC200" s="100">
        <f t="shared" si="54"/>
        <v>2.9503645918523476</v>
      </c>
      <c r="AD200">
        <v>0.93847182723305911</v>
      </c>
      <c r="AE200">
        <v>0.8230067483788589</v>
      </c>
      <c r="AF200">
        <v>0.94441029510307239</v>
      </c>
      <c r="AG200" s="100">
        <f t="shared" si="55"/>
        <v>0.90196295690499684</v>
      </c>
      <c r="AH200">
        <v>2.8993613047217548</v>
      </c>
      <c r="AI200">
        <v>2.5240190052077009</v>
      </c>
      <c r="AJ200">
        <v>3.4531821323610878</v>
      </c>
      <c r="AK200" s="100">
        <f t="shared" si="56"/>
        <v>2.958854147430181</v>
      </c>
      <c r="AL200">
        <v>0.28926881130393028</v>
      </c>
      <c r="AM200">
        <v>0.35774586206714609</v>
      </c>
      <c r="AN200">
        <v>0.1684548903322482</v>
      </c>
      <c r="AO200" s="100">
        <f t="shared" si="57"/>
        <v>0.27182318790110821</v>
      </c>
      <c r="AP200">
        <v>3.1045457903095599</v>
      </c>
      <c r="AQ200">
        <v>3.255350161190754</v>
      </c>
      <c r="AR200">
        <v>3.252010267666348</v>
      </c>
      <c r="AS200" s="100">
        <f t="shared" si="58"/>
        <v>3.203968739722221</v>
      </c>
      <c r="AT200">
        <v>3.6857096878017379</v>
      </c>
      <c r="AU200">
        <v>3.3418576245073259</v>
      </c>
      <c r="AV200">
        <v>2.9444854822795699</v>
      </c>
      <c r="AW200" s="100">
        <f t="shared" si="59"/>
        <v>3.3240175981962108</v>
      </c>
      <c r="AX200">
        <v>0.29465326839975309</v>
      </c>
      <c r="AY200">
        <v>0.1684548903322482</v>
      </c>
      <c r="AZ200">
        <v>0.1684548903322482</v>
      </c>
      <c r="BA200" s="100">
        <f t="shared" si="60"/>
        <v>0.21052101635474982</v>
      </c>
      <c r="BB200">
        <v>0.76609533206350544</v>
      </c>
      <c r="BC200">
        <v>1.1540202715180421</v>
      </c>
      <c r="BD200">
        <v>0.57499459179958523</v>
      </c>
      <c r="BE200" s="100">
        <f t="shared" si="61"/>
        <v>0.83170339846037755</v>
      </c>
      <c r="BF200">
        <v>0.68646683585979829</v>
      </c>
      <c r="BG200">
        <v>0.71390751713476175</v>
      </c>
      <c r="BH200">
        <v>1.055589704896928</v>
      </c>
      <c r="BI200" s="100">
        <f t="shared" si="62"/>
        <v>0.81865468596382929</v>
      </c>
      <c r="BJ200">
        <v>0.63305624000801997</v>
      </c>
      <c r="BK200">
        <v>1.126948930759206</v>
      </c>
      <c r="BL200">
        <v>1.21453671508545</v>
      </c>
      <c r="BM200" s="100">
        <f t="shared" si="63"/>
        <v>0.99151396195089203</v>
      </c>
    </row>
    <row r="201" spans="1:65">
      <c r="A201" t="s">
        <v>611</v>
      </c>
      <c r="B201">
        <v>1.1242300150716471</v>
      </c>
      <c r="C201">
        <v>1</v>
      </c>
      <c r="D201">
        <v>1.0010830402735389</v>
      </c>
      <c r="E201" s="100">
        <f t="shared" si="48"/>
        <v>1.0417710184483953</v>
      </c>
      <c r="F201">
        <v>0.60519315702256249</v>
      </c>
      <c r="G201">
        <v>0.5726855462159669</v>
      </c>
      <c r="H201">
        <v>0.63811364471405108</v>
      </c>
      <c r="I201" s="100">
        <f t="shared" si="49"/>
        <v>0.60533078265086016</v>
      </c>
      <c r="J201">
        <v>4.2819077442768982</v>
      </c>
      <c r="K201">
        <v>3.8599391322930652</v>
      </c>
      <c r="L201">
        <v>3.775487297826233</v>
      </c>
      <c r="M201" s="100">
        <f t="shared" si="50"/>
        <v>3.9724447247987325</v>
      </c>
      <c r="N201">
        <v>0.43966795512998358</v>
      </c>
      <c r="O201">
        <v>0.44183544161424082</v>
      </c>
      <c r="P201">
        <v>0.51580179660025649</v>
      </c>
      <c r="Q201" s="100">
        <f t="shared" si="51"/>
        <v>0.46576839778149365</v>
      </c>
      <c r="R201">
        <v>0.36233250601741113</v>
      </c>
      <c r="S201">
        <v>0.36217597834481829</v>
      </c>
      <c r="T201">
        <v>0.34374601651132619</v>
      </c>
      <c r="U201" s="100">
        <f t="shared" si="52"/>
        <v>0.35608483362451854</v>
      </c>
      <c r="V201">
        <v>5.1638666646671112E-2</v>
      </c>
      <c r="W201">
        <v>5.1638666646671112E-2</v>
      </c>
      <c r="X201">
        <v>5.8646326192422188E-2</v>
      </c>
      <c r="Y201" s="100">
        <f t="shared" si="53"/>
        <v>5.3974553161921478E-2</v>
      </c>
      <c r="Z201">
        <v>0.69422600346422925</v>
      </c>
      <c r="AA201">
        <v>0.71561733764237456</v>
      </c>
      <c r="AB201">
        <v>0.7215386763945022</v>
      </c>
      <c r="AC201" s="100">
        <f t="shared" si="54"/>
        <v>0.7104606725003686</v>
      </c>
      <c r="AD201">
        <v>0.87398163283669383</v>
      </c>
      <c r="AE201">
        <v>0.82427472387393808</v>
      </c>
      <c r="AF201">
        <v>0.89172877784692905</v>
      </c>
      <c r="AG201" s="100">
        <f t="shared" si="55"/>
        <v>0.86332837818585373</v>
      </c>
      <c r="AH201">
        <v>3.222263671333129</v>
      </c>
      <c r="AI201">
        <v>2.778785157802389</v>
      </c>
      <c r="AJ201">
        <v>3.4404524680758528</v>
      </c>
      <c r="AK201" s="100">
        <f t="shared" si="56"/>
        <v>3.1471670990704568</v>
      </c>
      <c r="AL201">
        <v>0.56169205476781414</v>
      </c>
      <c r="AM201">
        <v>0.53737965177747948</v>
      </c>
      <c r="AN201">
        <v>0.5873902431708945</v>
      </c>
      <c r="AO201" s="100">
        <f t="shared" si="57"/>
        <v>0.56215398323872945</v>
      </c>
      <c r="AP201">
        <v>1.199038995073596</v>
      </c>
      <c r="AQ201">
        <v>1.14114578256338</v>
      </c>
      <c r="AR201">
        <v>1.2556378080877</v>
      </c>
      <c r="AS201" s="100">
        <f t="shared" si="58"/>
        <v>1.1986075285748921</v>
      </c>
      <c r="AT201">
        <v>1.6993867302025301</v>
      </c>
      <c r="AU201">
        <v>1.6466729902596671</v>
      </c>
      <c r="AV201">
        <v>1.6348518704588231</v>
      </c>
      <c r="AW201" s="100">
        <f t="shared" si="59"/>
        <v>1.6603038636403398</v>
      </c>
      <c r="AX201">
        <v>0.58202940470745257</v>
      </c>
      <c r="AY201">
        <v>0.63940101452426834</v>
      </c>
      <c r="AZ201">
        <v>0.65581720567173807</v>
      </c>
      <c r="BA201" s="100">
        <f t="shared" si="60"/>
        <v>0.62574920830115299</v>
      </c>
      <c r="BB201">
        <v>6.7102396279327854</v>
      </c>
      <c r="BC201">
        <v>6.5895980331876158</v>
      </c>
      <c r="BD201">
        <v>6.6708377698462096</v>
      </c>
      <c r="BE201" s="100">
        <f t="shared" si="61"/>
        <v>6.6568918103222039</v>
      </c>
      <c r="BF201">
        <v>2.2566191522386272</v>
      </c>
      <c r="BG201">
        <v>2.3157491208206169</v>
      </c>
      <c r="BH201">
        <v>2.4609702466201271</v>
      </c>
      <c r="BI201" s="100">
        <f t="shared" si="62"/>
        <v>2.3444461732264568</v>
      </c>
      <c r="BJ201">
        <v>6.2409106161379091</v>
      </c>
      <c r="BK201">
        <v>6.8880948988849982</v>
      </c>
      <c r="BL201">
        <v>6.4128956307221641</v>
      </c>
      <c r="BM201" s="100">
        <f t="shared" si="63"/>
        <v>6.5139670485816907</v>
      </c>
    </row>
    <row r="202" spans="1:65">
      <c r="A202" t="s">
        <v>621</v>
      </c>
      <c r="B202">
        <v>1.849688848022256</v>
      </c>
      <c r="C202">
        <v>1.224801146559267</v>
      </c>
      <c r="D202">
        <v>1.839688120867238</v>
      </c>
      <c r="E202" s="100">
        <f t="shared" si="48"/>
        <v>1.6380593718162535</v>
      </c>
      <c r="F202">
        <v>1.542580790440961</v>
      </c>
      <c r="G202">
        <v>2.083690851217046</v>
      </c>
      <c r="H202">
        <v>2.2418388577567501</v>
      </c>
      <c r="I202" s="100">
        <f t="shared" si="49"/>
        <v>1.9560368331382521</v>
      </c>
      <c r="J202">
        <v>0.88964484341537675</v>
      </c>
      <c r="K202">
        <v>0.75820336414750455</v>
      </c>
      <c r="L202">
        <v>1.104537916442851</v>
      </c>
      <c r="M202" s="100">
        <f t="shared" si="50"/>
        <v>0.91746204133524412</v>
      </c>
      <c r="N202">
        <v>0.30912298067878752</v>
      </c>
      <c r="O202">
        <v>0.14357910391045201</v>
      </c>
      <c r="P202">
        <v>0.2608961833744215</v>
      </c>
      <c r="Q202" s="100">
        <f t="shared" si="51"/>
        <v>0.23786608932122033</v>
      </c>
      <c r="R202">
        <v>0.26328875794885992</v>
      </c>
      <c r="S202">
        <v>0.23553137439335331</v>
      </c>
      <c r="T202">
        <v>0.38416186001562208</v>
      </c>
      <c r="U202" s="100">
        <f t="shared" si="52"/>
        <v>0.29432733078594508</v>
      </c>
      <c r="V202">
        <v>0.1940518719550384</v>
      </c>
      <c r="W202">
        <v>0.18246313206777079</v>
      </c>
      <c r="X202">
        <v>0.14357910391045201</v>
      </c>
      <c r="Y202" s="100">
        <f t="shared" si="53"/>
        <v>0.17336470264442039</v>
      </c>
      <c r="Z202">
        <v>1.2135677743661439</v>
      </c>
      <c r="AA202">
        <v>1.6013583724863309</v>
      </c>
      <c r="AB202">
        <v>1.2372483984997149</v>
      </c>
      <c r="AC202" s="100">
        <f t="shared" si="54"/>
        <v>1.3507248484507299</v>
      </c>
      <c r="AD202">
        <v>1.2205531538589649</v>
      </c>
      <c r="AE202">
        <v>0.97249125654732727</v>
      </c>
      <c r="AF202">
        <v>0.75021404159795835</v>
      </c>
      <c r="AG202" s="100">
        <f t="shared" si="55"/>
        <v>0.98108615066808336</v>
      </c>
      <c r="AH202">
        <v>0.36027716334481918</v>
      </c>
      <c r="AI202">
        <v>0.5144117433189701</v>
      </c>
      <c r="AJ202">
        <v>0.5737135806755036</v>
      </c>
      <c r="AK202" s="100">
        <f t="shared" si="56"/>
        <v>0.48280082911309763</v>
      </c>
      <c r="AL202">
        <v>0.33449365381322438</v>
      </c>
      <c r="AM202">
        <v>0.26821464677858597</v>
      </c>
      <c r="AN202">
        <v>0.22803698638812719</v>
      </c>
      <c r="AO202" s="100">
        <f t="shared" si="57"/>
        <v>0.27691509565997918</v>
      </c>
      <c r="AP202">
        <v>0.37238781288190298</v>
      </c>
      <c r="AQ202">
        <v>0.47807041206232892</v>
      </c>
      <c r="AR202">
        <v>0.27565977589551488</v>
      </c>
      <c r="AS202" s="100">
        <f t="shared" si="58"/>
        <v>0.37537266694658222</v>
      </c>
      <c r="AT202">
        <v>1.6875649454985591</v>
      </c>
      <c r="AU202">
        <v>1.584063811371297</v>
      </c>
      <c r="AV202">
        <v>1.973038968471966</v>
      </c>
      <c r="AW202" s="100">
        <f t="shared" si="59"/>
        <v>1.7482225751139406</v>
      </c>
      <c r="AX202">
        <v>0.31417318955993051</v>
      </c>
      <c r="AY202">
        <v>0.15055744641923069</v>
      </c>
      <c r="AZ202">
        <v>0.14357910391045201</v>
      </c>
      <c r="BA202" s="100">
        <f t="shared" si="60"/>
        <v>0.20276991329653773</v>
      </c>
      <c r="BB202">
        <v>1.898122063525201</v>
      </c>
      <c r="BC202">
        <v>2.3560901578395521</v>
      </c>
      <c r="BD202">
        <v>1.9087455637679771</v>
      </c>
      <c r="BE202" s="100">
        <f t="shared" si="61"/>
        <v>2.0543192617109098</v>
      </c>
      <c r="BF202">
        <v>1.033613327109512</v>
      </c>
      <c r="BG202">
        <v>1.158554978783493</v>
      </c>
      <c r="BH202">
        <v>1.0275087434526731</v>
      </c>
      <c r="BI202" s="100">
        <f t="shared" si="62"/>
        <v>1.0732256831152258</v>
      </c>
      <c r="BJ202">
        <v>2.1684865089287602</v>
      </c>
      <c r="BK202">
        <v>2.2194014341373478</v>
      </c>
      <c r="BL202">
        <v>2.0232748247204562</v>
      </c>
      <c r="BM202" s="100">
        <f t="shared" si="63"/>
        <v>2.1370542559288546</v>
      </c>
    </row>
    <row r="203" spans="1:65">
      <c r="A203" t="s">
        <v>1226</v>
      </c>
      <c r="B203">
        <v>0.33255071298937983</v>
      </c>
      <c r="C203">
        <v>0.34182346293523092</v>
      </c>
      <c r="D203">
        <v>0.34276510826822149</v>
      </c>
      <c r="E203" s="100">
        <f t="shared" si="48"/>
        <v>0.33904642806427737</v>
      </c>
      <c r="F203">
        <v>0.3354573541613784</v>
      </c>
      <c r="G203">
        <v>0.33374977938246048</v>
      </c>
      <c r="H203">
        <v>0.34243106711896287</v>
      </c>
      <c r="I203" s="100">
        <f t="shared" si="49"/>
        <v>0.33721273355426723</v>
      </c>
      <c r="J203">
        <v>2.101446427673396</v>
      </c>
      <c r="K203">
        <v>1.8314693002358191</v>
      </c>
      <c r="L203">
        <v>1.904118119874753</v>
      </c>
      <c r="M203" s="100">
        <f t="shared" si="50"/>
        <v>1.9456779492613228</v>
      </c>
      <c r="N203">
        <v>0.9927751997166685</v>
      </c>
      <c r="O203">
        <v>0.97068416582158057</v>
      </c>
      <c r="P203">
        <v>0.95744034540640222</v>
      </c>
      <c r="Q203" s="100">
        <f t="shared" si="51"/>
        <v>0.97363323698155035</v>
      </c>
      <c r="R203">
        <v>1.0072248002833319</v>
      </c>
      <c r="S203">
        <v>0.95236946720934346</v>
      </c>
      <c r="T203">
        <v>1.0217698230819701</v>
      </c>
      <c r="U203" s="100">
        <f t="shared" si="52"/>
        <v>0.9937880301915486</v>
      </c>
      <c r="V203">
        <v>7.730758888685868E-2</v>
      </c>
      <c r="W203">
        <v>8.6799178402458113E-2</v>
      </c>
      <c r="X203">
        <v>7.2569575574109133E-2</v>
      </c>
      <c r="Y203" s="100">
        <f t="shared" si="53"/>
        <v>7.8892114287808637E-2</v>
      </c>
      <c r="Z203">
        <v>0.31532304605788458</v>
      </c>
      <c r="AA203">
        <v>0.32759282861300321</v>
      </c>
      <c r="AB203">
        <v>0.33938354559878842</v>
      </c>
      <c r="AC203" s="100">
        <f t="shared" si="54"/>
        <v>0.32743314008989205</v>
      </c>
      <c r="AD203">
        <v>3.9248667821131497E-2</v>
      </c>
      <c r="AE203">
        <v>3.8714878787073227E-2</v>
      </c>
      <c r="AF203">
        <v>4.0461957971908588E-2</v>
      </c>
      <c r="AG203" s="100">
        <f t="shared" si="55"/>
        <v>3.9475168193371109E-2</v>
      </c>
      <c r="AH203">
        <v>4.6119789121391426</v>
      </c>
      <c r="AI203">
        <v>4.5525642856391846</v>
      </c>
      <c r="AJ203">
        <v>5.37720388394</v>
      </c>
      <c r="AK203" s="100">
        <f t="shared" si="56"/>
        <v>4.8472490272394424</v>
      </c>
      <c r="AL203">
        <v>1.040842995429994</v>
      </c>
      <c r="AM203">
        <v>1.083034623865486</v>
      </c>
      <c r="AN203">
        <v>1.028345325113208</v>
      </c>
      <c r="AO203" s="100">
        <f t="shared" si="57"/>
        <v>1.0507409814695627</v>
      </c>
      <c r="AP203">
        <v>4.607421591219012</v>
      </c>
      <c r="AQ203">
        <v>4.54052222797828</v>
      </c>
      <c r="AR203">
        <v>4.8219274027731513</v>
      </c>
      <c r="AS203" s="100">
        <f t="shared" si="58"/>
        <v>4.6566237406568147</v>
      </c>
      <c r="AT203">
        <v>0.38335117124048851</v>
      </c>
      <c r="AU203">
        <v>0.38556231409245578</v>
      </c>
      <c r="AV203">
        <v>0.36511993315051039</v>
      </c>
      <c r="AW203" s="100">
        <f t="shared" si="59"/>
        <v>0.37801113949448489</v>
      </c>
      <c r="AX203">
        <v>0.98391298433455765</v>
      </c>
      <c r="AY203">
        <v>0.89508938156856888</v>
      </c>
      <c r="AZ203">
        <v>1.0205582520876579</v>
      </c>
      <c r="BA203" s="100">
        <f t="shared" si="60"/>
        <v>0.96652020599692812</v>
      </c>
      <c r="BB203">
        <v>2.1798601580223291</v>
      </c>
      <c r="BC203">
        <v>2.314589816777552</v>
      </c>
      <c r="BD203">
        <v>2.2707059954894042</v>
      </c>
      <c r="BE203" s="100">
        <f t="shared" si="61"/>
        <v>2.2550519900964283</v>
      </c>
      <c r="BF203">
        <v>2.0383242321491699</v>
      </c>
      <c r="BG203">
        <v>2.1269294477550069</v>
      </c>
      <c r="BH203">
        <v>2.103251234322673</v>
      </c>
      <c r="BI203" s="100">
        <f t="shared" si="62"/>
        <v>2.0895016380756171</v>
      </c>
      <c r="BJ203">
        <v>2.1125705462641382</v>
      </c>
      <c r="BK203">
        <v>2.1696732149577689</v>
      </c>
      <c r="BL203">
        <v>2.177491051835843</v>
      </c>
      <c r="BM203" s="100">
        <f t="shared" si="63"/>
        <v>2.1532449376859168</v>
      </c>
    </row>
    <row r="204" spans="1:65">
      <c r="A204" t="s">
        <v>178</v>
      </c>
      <c r="B204">
        <v>0.39544933979557428</v>
      </c>
      <c r="C204">
        <v>0.35661294543995342</v>
      </c>
      <c r="D204">
        <v>0.40351546999492932</v>
      </c>
      <c r="E204" s="100">
        <f t="shared" si="48"/>
        <v>0.38519258507681897</v>
      </c>
      <c r="F204">
        <v>0.23746066013986289</v>
      </c>
      <c r="G204">
        <v>0.23746066013986289</v>
      </c>
      <c r="H204">
        <v>0.23746066013986289</v>
      </c>
      <c r="I204" s="100">
        <f t="shared" si="49"/>
        <v>0.23746066013986289</v>
      </c>
      <c r="J204">
        <v>1</v>
      </c>
      <c r="K204">
        <v>1.133981866789038</v>
      </c>
      <c r="L204">
        <v>0.97695864950487776</v>
      </c>
      <c r="M204" s="100">
        <f t="shared" si="50"/>
        <v>1.0369801720979719</v>
      </c>
      <c r="N204">
        <v>0.23746066013986289</v>
      </c>
      <c r="O204">
        <v>0.23746066013986289</v>
      </c>
      <c r="P204">
        <v>0.23746066013986289</v>
      </c>
      <c r="Q204" s="100">
        <f t="shared" si="51"/>
        <v>0.23746066013986289</v>
      </c>
      <c r="R204">
        <v>0.23746066013986289</v>
      </c>
      <c r="S204">
        <v>0.23746066013986289</v>
      </c>
      <c r="T204">
        <v>0.23746066013986289</v>
      </c>
      <c r="U204" s="100">
        <f t="shared" si="52"/>
        <v>0.23746066013986289</v>
      </c>
      <c r="V204">
        <v>0.23746066013986289</v>
      </c>
      <c r="W204">
        <v>0.23746066013986289</v>
      </c>
      <c r="X204">
        <v>0.23746066013986289</v>
      </c>
      <c r="Y204" s="100">
        <f t="shared" si="53"/>
        <v>0.23746066013986289</v>
      </c>
      <c r="Z204">
        <v>0.23746066013986289</v>
      </c>
      <c r="AA204">
        <v>0.23746066013986289</v>
      </c>
      <c r="AB204">
        <v>0.23746066013986289</v>
      </c>
      <c r="AC204" s="100">
        <f t="shared" si="54"/>
        <v>0.23746066013986289</v>
      </c>
      <c r="AD204">
        <v>0.23746066013986289</v>
      </c>
      <c r="AE204">
        <v>0.2404394890002349</v>
      </c>
      <c r="AF204">
        <v>0.2463796402659392</v>
      </c>
      <c r="AG204" s="100">
        <f t="shared" si="55"/>
        <v>0.24142659646867901</v>
      </c>
      <c r="AH204">
        <v>9.985472497979929</v>
      </c>
      <c r="AI204">
        <v>7.8396855691683767</v>
      </c>
      <c r="AJ204">
        <v>10.908369972729661</v>
      </c>
      <c r="AK204" s="100">
        <f t="shared" si="56"/>
        <v>9.577842679959323</v>
      </c>
      <c r="AL204">
        <v>0.23746066013986289</v>
      </c>
      <c r="AM204">
        <v>0.23746066013986289</v>
      </c>
      <c r="AN204">
        <v>0.23746066013986289</v>
      </c>
      <c r="AO204" s="100">
        <f t="shared" si="57"/>
        <v>0.23746066013986289</v>
      </c>
      <c r="AP204">
        <v>9.5798588607246025</v>
      </c>
      <c r="AQ204">
        <v>11.3139407750418</v>
      </c>
      <c r="AR204">
        <v>11.696354262114101</v>
      </c>
      <c r="AS204" s="100">
        <f t="shared" si="58"/>
        <v>10.863384632626834</v>
      </c>
      <c r="AT204">
        <v>0.23746066013986289</v>
      </c>
      <c r="AU204">
        <v>0.23746066013986289</v>
      </c>
      <c r="AV204">
        <v>0.23746066013986289</v>
      </c>
      <c r="AW204" s="100">
        <f t="shared" si="59"/>
        <v>0.23746066013986289</v>
      </c>
      <c r="AX204">
        <v>0.23746066013986289</v>
      </c>
      <c r="AY204">
        <v>0.23746066013986289</v>
      </c>
      <c r="AZ204">
        <v>0.23746066013986289</v>
      </c>
      <c r="BA204" s="100">
        <f t="shared" si="60"/>
        <v>0.23746066013986289</v>
      </c>
      <c r="BB204">
        <v>0.23746066013986289</v>
      </c>
      <c r="BC204">
        <v>0.23746066013986289</v>
      </c>
      <c r="BD204">
        <v>0.23746066013986289</v>
      </c>
      <c r="BE204" s="100">
        <f t="shared" si="61"/>
        <v>0.23746066013986289</v>
      </c>
      <c r="BF204">
        <v>0.23746066013986289</v>
      </c>
      <c r="BG204">
        <v>0.23746066013986289</v>
      </c>
      <c r="BH204">
        <v>0.23746066013986289</v>
      </c>
      <c r="BI204" s="100">
        <f t="shared" si="62"/>
        <v>0.23746066013986289</v>
      </c>
      <c r="BJ204">
        <v>0.23746066013986289</v>
      </c>
      <c r="BK204">
        <v>0.23746066013986289</v>
      </c>
      <c r="BL204">
        <v>0.23746066013986289</v>
      </c>
      <c r="BM204" s="100">
        <f t="shared" si="63"/>
        <v>0.23746066013986289</v>
      </c>
    </row>
    <row r="205" spans="1:65">
      <c r="A205" t="s">
        <v>1906</v>
      </c>
      <c r="B205">
        <v>0.94694700276099975</v>
      </c>
      <c r="C205">
        <v>0.96231822773888576</v>
      </c>
      <c r="D205">
        <v>0.97574210428692221</v>
      </c>
      <c r="E205" s="100">
        <f t="shared" si="48"/>
        <v>0.96166911159560253</v>
      </c>
      <c r="F205">
        <v>0.90575423412110911</v>
      </c>
      <c r="G205">
        <v>0.96011207083681349</v>
      </c>
      <c r="H205">
        <v>0.92228155622211183</v>
      </c>
      <c r="I205" s="100">
        <f t="shared" si="49"/>
        <v>0.92938262039334474</v>
      </c>
      <c r="J205">
        <v>1.524744491094072</v>
      </c>
      <c r="K205">
        <v>1.392437281247618</v>
      </c>
      <c r="L205">
        <v>1.462289139987182</v>
      </c>
      <c r="M205" s="100">
        <f t="shared" si="50"/>
        <v>1.4598236374429572</v>
      </c>
      <c r="N205">
        <v>1.044617710395898</v>
      </c>
      <c r="O205">
        <v>1.0331392484659641</v>
      </c>
      <c r="P205">
        <v>1.0429701027869289</v>
      </c>
      <c r="Q205" s="100">
        <f t="shared" si="51"/>
        <v>1.0402423538829302</v>
      </c>
      <c r="R205">
        <v>1.2637601583533979</v>
      </c>
      <c r="S205">
        <v>1.239895632179981</v>
      </c>
      <c r="T205">
        <v>1.276130107498983</v>
      </c>
      <c r="U205" s="100">
        <f t="shared" si="52"/>
        <v>1.2599286326774539</v>
      </c>
      <c r="V205">
        <v>1.8061157118820319E-2</v>
      </c>
      <c r="W205">
        <v>1.8061157118820319E-2</v>
      </c>
      <c r="X205">
        <v>1.8061157118820319E-2</v>
      </c>
      <c r="Y205" s="100">
        <f t="shared" si="53"/>
        <v>1.8061157118820319E-2</v>
      </c>
      <c r="Z205">
        <v>0.92142068769246466</v>
      </c>
      <c r="AA205">
        <v>0.93157771159486125</v>
      </c>
      <c r="AB205">
        <v>0.90457170823744182</v>
      </c>
      <c r="AC205" s="100">
        <f t="shared" si="54"/>
        <v>0.9191900358415892</v>
      </c>
      <c r="AD205">
        <v>1.444699510632822</v>
      </c>
      <c r="AE205">
        <v>1.4722028259113371</v>
      </c>
      <c r="AF205">
        <v>1.4625879139021889</v>
      </c>
      <c r="AG205" s="100">
        <f t="shared" si="55"/>
        <v>1.4598300834821158</v>
      </c>
      <c r="AH205">
        <v>0.88718867443811888</v>
      </c>
      <c r="AI205">
        <v>0.901602017997019</v>
      </c>
      <c r="AJ205">
        <v>1.079392480147408</v>
      </c>
      <c r="AK205" s="100">
        <f t="shared" si="56"/>
        <v>0.95606105752751525</v>
      </c>
      <c r="AL205">
        <v>0.99469732703705716</v>
      </c>
      <c r="AM205">
        <v>0.99257206792642683</v>
      </c>
      <c r="AN205">
        <v>0.98715191589981632</v>
      </c>
      <c r="AO205" s="100">
        <f t="shared" si="57"/>
        <v>0.99147377028776684</v>
      </c>
      <c r="AP205">
        <v>0.9090497716410052</v>
      </c>
      <c r="AQ205">
        <v>0.93359467724762513</v>
      </c>
      <c r="AR205">
        <v>0.92593355970748514</v>
      </c>
      <c r="AS205" s="100">
        <f t="shared" si="58"/>
        <v>0.92285933619870519</v>
      </c>
      <c r="AT205">
        <v>0.93901547387815154</v>
      </c>
      <c r="AU205">
        <v>0.95328120314031695</v>
      </c>
      <c r="AV205">
        <v>1.0053026729629431</v>
      </c>
      <c r="AW205" s="100">
        <f t="shared" si="59"/>
        <v>0.96586644999380378</v>
      </c>
      <c r="AX205">
        <v>0.91972247867609958</v>
      </c>
      <c r="AY205">
        <v>0.920924664979201</v>
      </c>
      <c r="AZ205">
        <v>0.93870316328091141</v>
      </c>
      <c r="BA205" s="100">
        <f t="shared" si="60"/>
        <v>0.9264501023120707</v>
      </c>
      <c r="BB205">
        <v>1.297932868047484</v>
      </c>
      <c r="BC205">
        <v>1.335474277805917</v>
      </c>
      <c r="BD205">
        <v>1.308558518996719</v>
      </c>
      <c r="BE205" s="100">
        <f t="shared" si="61"/>
        <v>1.3139885549500401</v>
      </c>
      <c r="BF205">
        <v>1.186712586100954</v>
      </c>
      <c r="BG205">
        <v>1.3080089941584381</v>
      </c>
      <c r="BH205">
        <v>1.249094774663392</v>
      </c>
      <c r="BI205" s="100">
        <f t="shared" si="62"/>
        <v>1.2479387849742614</v>
      </c>
      <c r="BJ205">
        <v>1.209680145925434</v>
      </c>
      <c r="BK205">
        <v>1.2011565483458579</v>
      </c>
      <c r="BL205">
        <v>1.143078702431656</v>
      </c>
      <c r="BM205" s="100">
        <f t="shared" si="63"/>
        <v>1.1846384655676492</v>
      </c>
    </row>
    <row r="206" spans="1:65">
      <c r="A206" t="s">
        <v>359</v>
      </c>
      <c r="B206">
        <v>0.69277808814869624</v>
      </c>
      <c r="C206">
        <v>0.69277808814869624</v>
      </c>
      <c r="D206">
        <v>0.69277808814869624</v>
      </c>
      <c r="E206" s="100">
        <f t="shared" si="48"/>
        <v>0.69277808814869635</v>
      </c>
      <c r="F206">
        <v>0.69277808814869624</v>
      </c>
      <c r="G206">
        <v>0.69277808814869624</v>
      </c>
      <c r="H206">
        <v>0.69277808814869624</v>
      </c>
      <c r="I206" s="100">
        <f t="shared" si="49"/>
        <v>0.69277808814869635</v>
      </c>
      <c r="J206">
        <v>0.69277808814869624</v>
      </c>
      <c r="K206">
        <v>0.69277808814869624</v>
      </c>
      <c r="L206">
        <v>0.69277808814869624</v>
      </c>
      <c r="M206" s="100">
        <f t="shared" si="50"/>
        <v>0.69277808814869635</v>
      </c>
      <c r="N206">
        <v>1.254691046721728</v>
      </c>
      <c r="O206">
        <v>1.092500264234701</v>
      </c>
      <c r="P206">
        <v>1.25443738140895</v>
      </c>
      <c r="Q206" s="100">
        <f t="shared" si="51"/>
        <v>1.2005428974551264</v>
      </c>
      <c r="R206">
        <v>0.69277808814869624</v>
      </c>
      <c r="S206">
        <v>1.2500244102533129</v>
      </c>
      <c r="T206">
        <v>0.69277808814869624</v>
      </c>
      <c r="U206" s="100">
        <f t="shared" si="52"/>
        <v>0.87852686218356846</v>
      </c>
      <c r="V206">
        <v>0.69277808814869624</v>
      </c>
      <c r="W206">
        <v>0.69277808814869624</v>
      </c>
      <c r="X206">
        <v>0.69277808814869624</v>
      </c>
      <c r="Y206" s="100">
        <f t="shared" si="53"/>
        <v>0.69277808814869635</v>
      </c>
      <c r="Z206">
        <v>0.69277808814869624</v>
      </c>
      <c r="AA206">
        <v>0.69277808814869624</v>
      </c>
      <c r="AB206">
        <v>0.69277808814869624</v>
      </c>
      <c r="AC206" s="100">
        <f t="shared" si="54"/>
        <v>0.69277808814869635</v>
      </c>
      <c r="AD206">
        <v>0.69277808814869624</v>
      </c>
      <c r="AE206">
        <v>0.69277808814869624</v>
      </c>
      <c r="AF206">
        <v>0.69277808814869624</v>
      </c>
      <c r="AG206" s="100">
        <f t="shared" si="55"/>
        <v>0.69277808814869635</v>
      </c>
      <c r="AH206">
        <v>0.69277808814869624</v>
      </c>
      <c r="AI206">
        <v>0.69277808814869624</v>
      </c>
      <c r="AJ206">
        <v>0.69277808814869624</v>
      </c>
      <c r="AK206" s="100">
        <f t="shared" si="56"/>
        <v>0.69277808814869635</v>
      </c>
      <c r="AL206">
        <v>0.82718245280264935</v>
      </c>
      <c r="AM206">
        <v>0.74906762898428181</v>
      </c>
      <c r="AN206">
        <v>0.78117642321842895</v>
      </c>
      <c r="AO206" s="100">
        <f t="shared" si="57"/>
        <v>0.78580883500178667</v>
      </c>
      <c r="AP206">
        <v>0.69277808814869624</v>
      </c>
      <c r="AQ206">
        <v>0.69277808814869624</v>
      </c>
      <c r="AR206">
        <v>0.69277808814869624</v>
      </c>
      <c r="AS206" s="100">
        <f t="shared" si="58"/>
        <v>0.69277808814869635</v>
      </c>
      <c r="AT206">
        <v>0.69277808814869624</v>
      </c>
      <c r="AU206">
        <v>0.69277808814869624</v>
      </c>
      <c r="AV206">
        <v>0.69277808814869624</v>
      </c>
      <c r="AW206" s="100">
        <f t="shared" si="59"/>
        <v>0.69277808814869635</v>
      </c>
      <c r="AX206">
        <v>1.0132016689567009</v>
      </c>
      <c r="AY206">
        <v>0.98679833104329928</v>
      </c>
      <c r="AZ206">
        <v>0.69277808814869624</v>
      </c>
      <c r="BA206" s="100">
        <f t="shared" si="60"/>
        <v>0.89759269604956538</v>
      </c>
      <c r="BB206">
        <v>0.69277808814869624</v>
      </c>
      <c r="BC206">
        <v>0.69277808814869624</v>
      </c>
      <c r="BD206">
        <v>0.69277808814869624</v>
      </c>
      <c r="BE206" s="100">
        <f t="shared" si="61"/>
        <v>0.69277808814869635</v>
      </c>
      <c r="BF206">
        <v>0.69277808814869624</v>
      </c>
      <c r="BG206">
        <v>0.69277808814869624</v>
      </c>
      <c r="BH206">
        <v>0.69277808814869624</v>
      </c>
      <c r="BI206" s="100">
        <f t="shared" si="62"/>
        <v>0.69277808814869635</v>
      </c>
      <c r="BJ206">
        <v>0.69277808814869624</v>
      </c>
      <c r="BK206">
        <v>0.69277808814869624</v>
      </c>
      <c r="BL206">
        <v>0.69277808814869624</v>
      </c>
      <c r="BM206" s="100">
        <f t="shared" si="63"/>
        <v>0.69277808814869635</v>
      </c>
    </row>
    <row r="207" spans="1:65">
      <c r="A207" t="s">
        <v>1496</v>
      </c>
      <c r="B207">
        <v>4.4487673322317338E-2</v>
      </c>
      <c r="C207">
        <v>4.0251341538223483E-2</v>
      </c>
      <c r="D207">
        <v>4.4116850604313917E-2</v>
      </c>
      <c r="E207" s="100">
        <f t="shared" si="48"/>
        <v>4.2951955154951572E-2</v>
      </c>
      <c r="F207">
        <v>1.2012500759882619E-2</v>
      </c>
      <c r="G207">
        <v>1.168721573482031E-2</v>
      </c>
      <c r="H207">
        <v>2.2417918861115559E-2</v>
      </c>
      <c r="I207" s="100">
        <f t="shared" si="49"/>
        <v>1.5372545118606163E-2</v>
      </c>
      <c r="J207">
        <v>0.98404600191214098</v>
      </c>
      <c r="K207">
        <v>0.9102200620064218</v>
      </c>
      <c r="L207">
        <v>0.89606121061735633</v>
      </c>
      <c r="M207" s="100">
        <f t="shared" si="50"/>
        <v>0.93010909151197307</v>
      </c>
      <c r="N207">
        <v>3.5040024537300569</v>
      </c>
      <c r="O207">
        <v>3.4038251109428619</v>
      </c>
      <c r="P207">
        <v>3.598430939104388</v>
      </c>
      <c r="Q207" s="100">
        <f t="shared" si="51"/>
        <v>3.5020861679257691</v>
      </c>
      <c r="R207">
        <v>3.7285212960557952</v>
      </c>
      <c r="S207">
        <v>4.1762309269462667</v>
      </c>
      <c r="T207">
        <v>4.0468643098331576</v>
      </c>
      <c r="U207" s="100">
        <f t="shared" si="52"/>
        <v>3.9838721776117398</v>
      </c>
      <c r="V207">
        <v>6.685198591868427E-2</v>
      </c>
      <c r="W207">
        <v>5.6141233165145979E-2</v>
      </c>
      <c r="X207">
        <v>5.2744143377415738E-2</v>
      </c>
      <c r="Y207" s="100">
        <f t="shared" si="53"/>
        <v>5.8579120820415331E-2</v>
      </c>
      <c r="Z207">
        <v>1.168721573482031E-2</v>
      </c>
      <c r="AA207">
        <v>1.168721573482031E-2</v>
      </c>
      <c r="AB207">
        <v>5.1442229578500018E-2</v>
      </c>
      <c r="AC207" s="100">
        <f t="shared" si="54"/>
        <v>2.4938887016046879E-2</v>
      </c>
      <c r="AD207">
        <v>4.7616179144399813E-2</v>
      </c>
      <c r="AE207">
        <v>4.2232894351447087E-2</v>
      </c>
      <c r="AF207">
        <v>1.168721573482031E-2</v>
      </c>
      <c r="AG207" s="100">
        <f t="shared" si="55"/>
        <v>3.3845429743555734E-2</v>
      </c>
      <c r="AH207">
        <v>1.168721573482031E-2</v>
      </c>
      <c r="AI207">
        <v>1.477228390319924E-2</v>
      </c>
      <c r="AJ207">
        <v>1.168721573482031E-2</v>
      </c>
      <c r="AK207" s="100">
        <f t="shared" si="56"/>
        <v>1.2715571790946621E-2</v>
      </c>
      <c r="AL207">
        <v>3.4989747940027298</v>
      </c>
      <c r="AM207">
        <v>3.3265447722839032</v>
      </c>
      <c r="AN207">
        <v>3.724640313016375</v>
      </c>
      <c r="AO207" s="100">
        <f t="shared" si="57"/>
        <v>3.5167199597676695</v>
      </c>
      <c r="AP207">
        <v>1.8121957015512662E-2</v>
      </c>
      <c r="AQ207">
        <v>1.168721573482031E-2</v>
      </c>
      <c r="AR207">
        <v>1.168721573482031E-2</v>
      </c>
      <c r="AS207" s="100">
        <f t="shared" si="58"/>
        <v>1.3832129495051094E-2</v>
      </c>
      <c r="AT207">
        <v>5.5770078861999778E-2</v>
      </c>
      <c r="AU207">
        <v>3.0359383030577679E-2</v>
      </c>
      <c r="AV207">
        <v>1.168721573482031E-2</v>
      </c>
      <c r="AW207" s="100">
        <f t="shared" si="59"/>
        <v>3.2605559209132585E-2</v>
      </c>
      <c r="AX207">
        <v>5.4600655433298888</v>
      </c>
      <c r="AY207">
        <v>5.4371270357946164</v>
      </c>
      <c r="AZ207">
        <v>5.4791891637975354</v>
      </c>
      <c r="BA207" s="100">
        <f t="shared" si="60"/>
        <v>5.4587939143073472</v>
      </c>
      <c r="BB207">
        <v>1.1139943298940591</v>
      </c>
      <c r="BC207">
        <v>1.1943900214977701</v>
      </c>
      <c r="BD207">
        <v>1.126900949991434</v>
      </c>
      <c r="BE207" s="100">
        <f t="shared" si="61"/>
        <v>1.1450951004610876</v>
      </c>
      <c r="BF207">
        <v>1.006917971362097</v>
      </c>
      <c r="BG207">
        <v>1.070916114485297</v>
      </c>
      <c r="BH207">
        <v>1.1034043293966811</v>
      </c>
      <c r="BI207" s="100">
        <f t="shared" si="62"/>
        <v>1.0604128050813584</v>
      </c>
      <c r="BJ207">
        <v>1.015094142548453</v>
      </c>
      <c r="BK207">
        <v>1.013897230711416</v>
      </c>
      <c r="BL207">
        <v>0.99308202863790351</v>
      </c>
      <c r="BM207" s="100">
        <f t="shared" si="63"/>
        <v>1.0073578006325907</v>
      </c>
    </row>
    <row r="208" spans="1:65">
      <c r="A208" t="s">
        <v>1483</v>
      </c>
      <c r="B208">
        <v>1.4141790263447549</v>
      </c>
      <c r="C208">
        <v>1.2573031426706369</v>
      </c>
      <c r="D208">
        <v>1.2972686560505899</v>
      </c>
      <c r="E208" s="100">
        <f t="shared" si="48"/>
        <v>1.3229169416886606</v>
      </c>
      <c r="F208">
        <v>1.4999221592921319</v>
      </c>
      <c r="G208">
        <v>1.5295653575164541</v>
      </c>
      <c r="H208">
        <v>1.3657320622689251</v>
      </c>
      <c r="I208" s="100">
        <f t="shared" si="49"/>
        <v>1.4650731930258367</v>
      </c>
      <c r="J208">
        <v>1.901514661820817</v>
      </c>
      <c r="K208">
        <v>1.6160295412314489</v>
      </c>
      <c r="L208">
        <v>1.658090836009203</v>
      </c>
      <c r="M208" s="100">
        <f t="shared" si="50"/>
        <v>1.7252116796871562</v>
      </c>
      <c r="N208">
        <v>0.77758770280690859</v>
      </c>
      <c r="O208">
        <v>0.72456133802259115</v>
      </c>
      <c r="P208">
        <v>0.75954504609899698</v>
      </c>
      <c r="Q208" s="100">
        <f t="shared" si="51"/>
        <v>0.75389802897616554</v>
      </c>
      <c r="R208">
        <v>0.88407925367603879</v>
      </c>
      <c r="S208">
        <v>0.75786441514315861</v>
      </c>
      <c r="T208">
        <v>0.81482924662030209</v>
      </c>
      <c r="U208" s="100">
        <f t="shared" si="52"/>
        <v>0.81892430514649972</v>
      </c>
      <c r="V208">
        <v>0.1636639575672548</v>
      </c>
      <c r="W208">
        <v>0.1636639575672548</v>
      </c>
      <c r="X208">
        <v>0.1636639575672548</v>
      </c>
      <c r="Y208" s="100">
        <f t="shared" si="53"/>
        <v>0.1636639575672548</v>
      </c>
      <c r="Z208">
        <v>0.83860025109318392</v>
      </c>
      <c r="AA208">
        <v>0.91270642581871586</v>
      </c>
      <c r="AB208">
        <v>0.89690885900088946</v>
      </c>
      <c r="AC208" s="100">
        <f t="shared" si="54"/>
        <v>0.88273851197092978</v>
      </c>
      <c r="AD208">
        <v>0.23284295204739269</v>
      </c>
      <c r="AE208">
        <v>0.22814519704624101</v>
      </c>
      <c r="AF208">
        <v>0.20936146038272141</v>
      </c>
      <c r="AG208" s="100">
        <f t="shared" si="55"/>
        <v>0.2234498698254517</v>
      </c>
      <c r="AH208">
        <v>0.74625476945038993</v>
      </c>
      <c r="AI208">
        <v>0.64714488477299192</v>
      </c>
      <c r="AJ208">
        <v>0.86055770363538864</v>
      </c>
      <c r="AK208" s="100">
        <f t="shared" si="56"/>
        <v>0.75131911928625683</v>
      </c>
      <c r="AL208">
        <v>0.80328515099731701</v>
      </c>
      <c r="AM208">
        <v>0.77366562363152847</v>
      </c>
      <c r="AN208">
        <v>0.74791901288878249</v>
      </c>
      <c r="AO208" s="100">
        <f t="shared" si="57"/>
        <v>0.77495659583920939</v>
      </c>
      <c r="AP208">
        <v>0.74100165969135023</v>
      </c>
      <c r="AQ208">
        <v>0.79977822226389916</v>
      </c>
      <c r="AR208">
        <v>0.83857293856410753</v>
      </c>
      <c r="AS208" s="100">
        <f t="shared" si="58"/>
        <v>0.7931176068397856</v>
      </c>
      <c r="AT208">
        <v>1.317032002090319</v>
      </c>
      <c r="AU208">
        <v>1.288916484659008</v>
      </c>
      <c r="AV208">
        <v>1.3119300216588361</v>
      </c>
      <c r="AW208" s="100">
        <f t="shared" si="59"/>
        <v>1.3059595028027209</v>
      </c>
      <c r="AX208">
        <v>1.029635004465598</v>
      </c>
      <c r="AY208">
        <v>1.345877674465608</v>
      </c>
      <c r="AZ208">
        <v>0.97036499553440148</v>
      </c>
      <c r="BA208" s="100">
        <f t="shared" si="60"/>
        <v>1.1152925581552025</v>
      </c>
      <c r="BB208">
        <v>1.651812595992159</v>
      </c>
      <c r="BC208">
        <v>2.068392393642736</v>
      </c>
      <c r="BD208">
        <v>1.648886513710434</v>
      </c>
      <c r="BE208" s="100">
        <f t="shared" si="61"/>
        <v>1.7896971677817763</v>
      </c>
      <c r="BF208">
        <v>1.5093049234475331</v>
      </c>
      <c r="BG208">
        <v>1.6494054517628871</v>
      </c>
      <c r="BH208">
        <v>1.7043382310767421</v>
      </c>
      <c r="BI208" s="100">
        <f t="shared" si="62"/>
        <v>1.6210162020957206</v>
      </c>
      <c r="BJ208">
        <v>1.619443607366007</v>
      </c>
      <c r="BK208">
        <v>1.5606542989465559</v>
      </c>
      <c r="BL208">
        <v>1.5405905150869861</v>
      </c>
      <c r="BM208" s="100">
        <f t="shared" si="63"/>
        <v>1.5735628071331831</v>
      </c>
    </row>
    <row r="209" spans="1:65">
      <c r="A209" t="s">
        <v>1464</v>
      </c>
      <c r="B209">
        <v>0.49867899352611789</v>
      </c>
      <c r="C209">
        <v>0.49867899352611789</v>
      </c>
      <c r="D209">
        <v>0.49867899352611789</v>
      </c>
      <c r="E209" s="100">
        <f t="shared" si="48"/>
        <v>0.49867899352611794</v>
      </c>
      <c r="F209">
        <v>0.49867899352611789</v>
      </c>
      <c r="G209">
        <v>0.49867899352611789</v>
      </c>
      <c r="H209">
        <v>0.49867899352611789</v>
      </c>
      <c r="I209" s="100">
        <f t="shared" si="49"/>
        <v>0.49867899352611794</v>
      </c>
      <c r="J209">
        <v>0.49867899352611789</v>
      </c>
      <c r="K209">
        <v>0.49867899352611789</v>
      </c>
      <c r="L209">
        <v>0.49867899352611789</v>
      </c>
      <c r="M209" s="100">
        <f t="shared" si="50"/>
        <v>0.49867899352611794</v>
      </c>
      <c r="N209">
        <v>0.68380617128607113</v>
      </c>
      <c r="O209">
        <v>0.49867899352611789</v>
      </c>
      <c r="P209">
        <v>0.49867899352611789</v>
      </c>
      <c r="Q209" s="100">
        <f t="shared" si="51"/>
        <v>0.5603880527794356</v>
      </c>
      <c r="R209">
        <v>1.0681829413397099</v>
      </c>
      <c r="S209">
        <v>1.170677837883044</v>
      </c>
      <c r="T209">
        <v>0.49867899352611789</v>
      </c>
      <c r="U209" s="100">
        <f t="shared" si="52"/>
        <v>0.9125132575829572</v>
      </c>
      <c r="V209">
        <v>0.49867899352611789</v>
      </c>
      <c r="W209">
        <v>0.49867899352611789</v>
      </c>
      <c r="X209">
        <v>0.49867899352611789</v>
      </c>
      <c r="Y209" s="100">
        <f t="shared" si="53"/>
        <v>0.49867899352611794</v>
      </c>
      <c r="Z209">
        <v>0.49867899352611789</v>
      </c>
      <c r="AA209">
        <v>0.49867899352611789</v>
      </c>
      <c r="AB209">
        <v>0.49867899352611789</v>
      </c>
      <c r="AC209" s="100">
        <f t="shared" si="54"/>
        <v>0.49867899352611794</v>
      </c>
      <c r="AD209">
        <v>0.49867899352611789</v>
      </c>
      <c r="AE209">
        <v>0.49867899352611789</v>
      </c>
      <c r="AF209">
        <v>0.49867899352611789</v>
      </c>
      <c r="AG209" s="100">
        <f t="shared" si="55"/>
        <v>0.49867899352611794</v>
      </c>
      <c r="AH209">
        <v>0.49867899352611789</v>
      </c>
      <c r="AI209">
        <v>0.49867899352611789</v>
      </c>
      <c r="AJ209">
        <v>0.49867899352611789</v>
      </c>
      <c r="AK209" s="100">
        <f t="shared" si="56"/>
        <v>0.49867899352611794</v>
      </c>
      <c r="AL209">
        <v>0.49867899352611789</v>
      </c>
      <c r="AM209">
        <v>0.95425706215763129</v>
      </c>
      <c r="AN209">
        <v>0.8796173452901842</v>
      </c>
      <c r="AO209" s="100">
        <f t="shared" si="57"/>
        <v>0.77751780032464446</v>
      </c>
      <c r="AP209">
        <v>0.49867899352611789</v>
      </c>
      <c r="AQ209">
        <v>0.49867899352611789</v>
      </c>
      <c r="AR209">
        <v>0.49867899352611789</v>
      </c>
      <c r="AS209" s="100">
        <f t="shared" si="58"/>
        <v>0.49867899352611794</v>
      </c>
      <c r="AT209">
        <v>0.49867899352611789</v>
      </c>
      <c r="AU209">
        <v>0.49867899352611789</v>
      </c>
      <c r="AV209">
        <v>0.49867899352611789</v>
      </c>
      <c r="AW209" s="100">
        <f t="shared" si="59"/>
        <v>0.49867899352611794</v>
      </c>
      <c r="AX209">
        <v>1</v>
      </c>
      <c r="AY209">
        <v>1.4108748294095961</v>
      </c>
      <c r="AZ209">
        <v>1.4143569644601739</v>
      </c>
      <c r="BA209" s="100">
        <f t="shared" si="60"/>
        <v>1.2750772646232564</v>
      </c>
      <c r="BB209">
        <v>0.49867899352611789</v>
      </c>
      <c r="BC209">
        <v>0.49867899352611789</v>
      </c>
      <c r="BD209">
        <v>0.49867899352611789</v>
      </c>
      <c r="BE209" s="100">
        <f t="shared" si="61"/>
        <v>0.49867899352611794</v>
      </c>
      <c r="BF209">
        <v>0.49867899352611789</v>
      </c>
      <c r="BG209">
        <v>0.49867899352611789</v>
      </c>
      <c r="BH209">
        <v>0.49867899352611789</v>
      </c>
      <c r="BI209" s="100">
        <f t="shared" si="62"/>
        <v>0.49867899352611794</v>
      </c>
      <c r="BJ209">
        <v>0.49867899352611789</v>
      </c>
      <c r="BK209">
        <v>0.49867899352611789</v>
      </c>
      <c r="BL209">
        <v>0.49867899352611789</v>
      </c>
      <c r="BM209" s="100">
        <f t="shared" si="63"/>
        <v>0.49867899352611794</v>
      </c>
    </row>
    <row r="210" spans="1:65">
      <c r="A210" t="s">
        <v>1469</v>
      </c>
      <c r="B210">
        <v>0.55167246280022475</v>
      </c>
      <c r="C210">
        <v>0.55167246280022475</v>
      </c>
      <c r="D210">
        <v>0.55167246280022475</v>
      </c>
      <c r="E210" s="100">
        <f t="shared" si="48"/>
        <v>0.55167246280022475</v>
      </c>
      <c r="F210">
        <v>0.55167246280022475</v>
      </c>
      <c r="G210">
        <v>0.55167246280022475</v>
      </c>
      <c r="H210">
        <v>0.55167246280022475</v>
      </c>
      <c r="I210" s="100">
        <f t="shared" si="49"/>
        <v>0.55167246280022475</v>
      </c>
      <c r="J210">
        <v>0.55167246280022475</v>
      </c>
      <c r="K210">
        <v>0.55167246280022475</v>
      </c>
      <c r="L210">
        <v>0.55167246280022475</v>
      </c>
      <c r="M210" s="100">
        <f t="shared" si="50"/>
        <v>0.55167246280022475</v>
      </c>
      <c r="N210">
        <v>0.55167246280022475</v>
      </c>
      <c r="O210">
        <v>0.80849140353306237</v>
      </c>
      <c r="P210">
        <v>0.58631895294951253</v>
      </c>
      <c r="Q210" s="100">
        <f t="shared" si="51"/>
        <v>0.64882760642759985</v>
      </c>
      <c r="R210">
        <v>1.230048133699291</v>
      </c>
      <c r="S210">
        <v>1.007541760667193</v>
      </c>
      <c r="T210">
        <v>1.2617137551615449</v>
      </c>
      <c r="U210" s="100">
        <f t="shared" si="52"/>
        <v>1.1664345498426762</v>
      </c>
      <c r="V210">
        <v>0.55167246280022475</v>
      </c>
      <c r="W210">
        <v>0.55167246280022475</v>
      </c>
      <c r="X210">
        <v>0.55167246280022475</v>
      </c>
      <c r="Y210" s="100">
        <f t="shared" si="53"/>
        <v>0.55167246280022475</v>
      </c>
      <c r="Z210">
        <v>0.55167246280022475</v>
      </c>
      <c r="AA210">
        <v>0.55167246280022475</v>
      </c>
      <c r="AB210">
        <v>0.55167246280022475</v>
      </c>
      <c r="AC210" s="100">
        <f t="shared" si="54"/>
        <v>0.55167246280022475</v>
      </c>
      <c r="AD210">
        <v>0.55167246280022475</v>
      </c>
      <c r="AE210">
        <v>0.55167246280022475</v>
      </c>
      <c r="AF210">
        <v>0.55167246280022475</v>
      </c>
      <c r="AG210" s="100">
        <f t="shared" si="55"/>
        <v>0.55167246280022475</v>
      </c>
      <c r="AH210">
        <v>0.55167246280022475</v>
      </c>
      <c r="AI210">
        <v>0.55167246280022475</v>
      </c>
      <c r="AJ210">
        <v>0.55167246280022475</v>
      </c>
      <c r="AK210" s="100">
        <f t="shared" si="56"/>
        <v>0.55167246280022475</v>
      </c>
      <c r="AL210">
        <v>0.99245823933280664</v>
      </c>
      <c r="AM210">
        <v>0.98174014317943037</v>
      </c>
      <c r="AN210">
        <v>1.2231334956793689</v>
      </c>
      <c r="AO210" s="100">
        <f t="shared" si="57"/>
        <v>1.0657772927305353</v>
      </c>
      <c r="AP210">
        <v>0.55167246280022475</v>
      </c>
      <c r="AQ210">
        <v>0.55167246280022475</v>
      </c>
      <c r="AR210">
        <v>0.55167246280022475</v>
      </c>
      <c r="AS210" s="100">
        <f t="shared" si="58"/>
        <v>0.55167246280022475</v>
      </c>
      <c r="AT210">
        <v>0.55167246280022475</v>
      </c>
      <c r="AU210">
        <v>0.55167246280022475</v>
      </c>
      <c r="AV210">
        <v>0.55167246280022475</v>
      </c>
      <c r="AW210" s="100">
        <f t="shared" si="59"/>
        <v>0.55167246280022475</v>
      </c>
      <c r="AX210">
        <v>0.98390656687000644</v>
      </c>
      <c r="AY210">
        <v>1.1722469723007261</v>
      </c>
      <c r="AZ210">
        <v>1.431509248022935</v>
      </c>
      <c r="BA210" s="100">
        <f t="shared" si="60"/>
        <v>1.1958875957312225</v>
      </c>
      <c r="BB210">
        <v>0.55167246280022475</v>
      </c>
      <c r="BC210">
        <v>0.55167246280022475</v>
      </c>
      <c r="BD210">
        <v>0.55167246280022475</v>
      </c>
      <c r="BE210" s="100">
        <f t="shared" si="61"/>
        <v>0.55167246280022475</v>
      </c>
      <c r="BF210">
        <v>0.55167246280022475</v>
      </c>
      <c r="BG210">
        <v>0.55167246280022475</v>
      </c>
      <c r="BH210">
        <v>0.55167246280022475</v>
      </c>
      <c r="BI210" s="100">
        <f t="shared" si="62"/>
        <v>0.55167246280022475</v>
      </c>
      <c r="BJ210">
        <v>0.55167246280022475</v>
      </c>
      <c r="BK210">
        <v>0.55167246280022475</v>
      </c>
      <c r="BL210">
        <v>0.55167246280022475</v>
      </c>
      <c r="BM210" s="100">
        <f t="shared" si="63"/>
        <v>0.55167246280022475</v>
      </c>
    </row>
    <row r="211" spans="1:65">
      <c r="A211" t="s">
        <v>1281</v>
      </c>
      <c r="B211">
        <v>0.86281067468402262</v>
      </c>
      <c r="C211">
        <v>0.87994345995587242</v>
      </c>
      <c r="D211">
        <v>0.84985381936192905</v>
      </c>
      <c r="E211" s="100">
        <f t="shared" si="48"/>
        <v>0.86420265133394125</v>
      </c>
      <c r="F211">
        <v>0.9042589644939476</v>
      </c>
      <c r="G211">
        <v>0.93214698870939372</v>
      </c>
      <c r="H211">
        <v>0.87967650589921853</v>
      </c>
      <c r="I211" s="100">
        <f t="shared" si="49"/>
        <v>0.90536081970085325</v>
      </c>
      <c r="J211">
        <v>1.290334528526256</v>
      </c>
      <c r="K211">
        <v>1.1628644631712</v>
      </c>
      <c r="L211">
        <v>1.148067694263146</v>
      </c>
      <c r="M211" s="100">
        <f t="shared" si="50"/>
        <v>1.200422228653534</v>
      </c>
      <c r="N211">
        <v>2.6523328377063491</v>
      </c>
      <c r="O211">
        <v>2.8998489897430471</v>
      </c>
      <c r="P211">
        <v>2.884477900748502</v>
      </c>
      <c r="Q211" s="100">
        <f t="shared" si="51"/>
        <v>2.8122199093992997</v>
      </c>
      <c r="R211">
        <v>2.789897079414001</v>
      </c>
      <c r="S211">
        <v>2.6372675487595019</v>
      </c>
      <c r="T211">
        <v>2.8003644939307519</v>
      </c>
      <c r="U211" s="100">
        <f t="shared" si="52"/>
        <v>2.7425097073680846</v>
      </c>
      <c r="V211">
        <v>0.31999247019801591</v>
      </c>
      <c r="W211">
        <v>0.33000825928336169</v>
      </c>
      <c r="X211">
        <v>0.32623960466031099</v>
      </c>
      <c r="Y211" s="100">
        <f t="shared" si="53"/>
        <v>0.32541344471389622</v>
      </c>
      <c r="Z211">
        <v>0.88134148846479543</v>
      </c>
      <c r="AA211">
        <v>0.9050764498869549</v>
      </c>
      <c r="AB211">
        <v>0.90685542013786369</v>
      </c>
      <c r="AC211" s="100">
        <f t="shared" si="54"/>
        <v>0.89775778616320467</v>
      </c>
      <c r="AD211">
        <v>2.5504471450456259</v>
      </c>
      <c r="AE211">
        <v>2.5985292323932971</v>
      </c>
      <c r="AF211">
        <v>2.5612500532853142</v>
      </c>
      <c r="AG211" s="100">
        <f t="shared" si="55"/>
        <v>2.5700754769080789</v>
      </c>
      <c r="AH211">
        <v>0.68577550235937867</v>
      </c>
      <c r="AI211">
        <v>0.6760103394902266</v>
      </c>
      <c r="AJ211">
        <v>0.80979287066454686</v>
      </c>
      <c r="AK211" s="100">
        <f t="shared" si="56"/>
        <v>0.72385957083805075</v>
      </c>
      <c r="AL211">
        <v>2.6345936365306968</v>
      </c>
      <c r="AM211">
        <v>2.4561038485735631</v>
      </c>
      <c r="AN211">
        <v>2.6356544989968138</v>
      </c>
      <c r="AO211" s="100">
        <f t="shared" si="57"/>
        <v>2.5754506613670247</v>
      </c>
      <c r="AP211">
        <v>0.88724372331375967</v>
      </c>
      <c r="AQ211">
        <v>0.85962488079409727</v>
      </c>
      <c r="AR211">
        <v>0.87770986318648903</v>
      </c>
      <c r="AS211" s="100">
        <f t="shared" si="58"/>
        <v>0.87485948909811528</v>
      </c>
      <c r="AT211">
        <v>0.93214484741286585</v>
      </c>
      <c r="AU211">
        <v>0.92394455604339354</v>
      </c>
      <c r="AV211">
        <v>0.96144983188879551</v>
      </c>
      <c r="AW211" s="100">
        <f t="shared" si="59"/>
        <v>0.93917974511501834</v>
      </c>
      <c r="AX211">
        <v>2.7449981920427202</v>
      </c>
      <c r="AY211">
        <v>2.9182668419521458</v>
      </c>
      <c r="AZ211">
        <v>2.9245368853789082</v>
      </c>
      <c r="BA211" s="100">
        <f t="shared" si="60"/>
        <v>2.8626006397912582</v>
      </c>
      <c r="BB211">
        <v>0.98614644540084329</v>
      </c>
      <c r="BC211">
        <v>1.027190466424349</v>
      </c>
      <c r="BD211">
        <v>1.0472291174174431</v>
      </c>
      <c r="BE211" s="100">
        <f t="shared" si="61"/>
        <v>1.0201886764142116</v>
      </c>
      <c r="BF211">
        <v>1.0040746914312519</v>
      </c>
      <c r="BG211">
        <v>1.072861995567802</v>
      </c>
      <c r="BH211">
        <v>1.063163685503153</v>
      </c>
      <c r="BI211" s="100">
        <f t="shared" si="62"/>
        <v>1.0467001241674023</v>
      </c>
      <c r="BJ211">
        <v>0.98513089098787299</v>
      </c>
      <c r="BK211">
        <v>1.0120281238485831</v>
      </c>
      <c r="BL211">
        <v>0.99592530856874817</v>
      </c>
      <c r="BM211" s="100">
        <f t="shared" si="63"/>
        <v>0.99769477446840138</v>
      </c>
    </row>
    <row r="212" spans="1:65">
      <c r="A212" t="s">
        <v>1967</v>
      </c>
      <c r="B212">
        <v>1.7518622299122499</v>
      </c>
      <c r="C212">
        <v>1.5760425338464941</v>
      </c>
      <c r="D212">
        <v>1.558559043423595</v>
      </c>
      <c r="E212" s="100">
        <f t="shared" si="48"/>
        <v>1.6288212690607795</v>
      </c>
      <c r="F212">
        <v>1.729690672303646</v>
      </c>
      <c r="G212">
        <v>1.797176395684779</v>
      </c>
      <c r="H212">
        <v>1.684452083579054</v>
      </c>
      <c r="I212" s="100">
        <f t="shared" si="49"/>
        <v>1.7371063838558263</v>
      </c>
      <c r="J212">
        <v>0.95292122466880647</v>
      </c>
      <c r="K212">
        <v>0.82459826791147406</v>
      </c>
      <c r="L212">
        <v>0.76559778582151683</v>
      </c>
      <c r="M212" s="100">
        <f t="shared" si="50"/>
        <v>0.84770575946726578</v>
      </c>
      <c r="N212">
        <v>0.26087364777202299</v>
      </c>
      <c r="O212">
        <v>0.26087364777202299</v>
      </c>
      <c r="P212">
        <v>0.26087364777202299</v>
      </c>
      <c r="Q212" s="100">
        <f t="shared" si="51"/>
        <v>0.26087364777202299</v>
      </c>
      <c r="R212">
        <v>0.26087364777202299</v>
      </c>
      <c r="S212">
        <v>0.26087364777202299</v>
      </c>
      <c r="T212">
        <v>0.26087364777202299</v>
      </c>
      <c r="U212" s="100">
        <f t="shared" si="52"/>
        <v>0.26087364777202299</v>
      </c>
      <c r="V212">
        <v>0.26087364777202299</v>
      </c>
      <c r="W212">
        <v>0.26087364777202299</v>
      </c>
      <c r="X212">
        <v>0.26087364777202299</v>
      </c>
      <c r="Y212" s="100">
        <f t="shared" si="53"/>
        <v>0.26087364777202299</v>
      </c>
      <c r="Z212">
        <v>1.1274400794246069</v>
      </c>
      <c r="AA212">
        <v>1.1368780495625119</v>
      </c>
      <c r="AB212">
        <v>1.185464930532097</v>
      </c>
      <c r="AC212" s="100">
        <f t="shared" si="54"/>
        <v>1.1499276865064054</v>
      </c>
      <c r="AD212">
        <v>1.1728321124586469</v>
      </c>
      <c r="AE212">
        <v>1.2963410402837121</v>
      </c>
      <c r="AF212">
        <v>1.2904414501174311</v>
      </c>
      <c r="AG212" s="100">
        <f t="shared" si="55"/>
        <v>1.2532048676199299</v>
      </c>
      <c r="AH212">
        <v>0.72556943297747234</v>
      </c>
      <c r="AI212">
        <v>0.53456333070340478</v>
      </c>
      <c r="AJ212">
        <v>0.77190961443109374</v>
      </c>
      <c r="AK212" s="100">
        <f t="shared" si="56"/>
        <v>0.67734745937065688</v>
      </c>
      <c r="AL212">
        <v>0.26087364777202299</v>
      </c>
      <c r="AM212">
        <v>0.29885454968103048</v>
      </c>
      <c r="AN212">
        <v>0.26087364777202299</v>
      </c>
      <c r="AO212" s="100">
        <f t="shared" si="57"/>
        <v>0.27353394840835882</v>
      </c>
      <c r="AP212">
        <v>0.72641681199980301</v>
      </c>
      <c r="AQ212">
        <v>0.83105667018977858</v>
      </c>
      <c r="AR212">
        <v>0.79068936573680182</v>
      </c>
      <c r="AS212" s="100">
        <f t="shared" si="58"/>
        <v>0.78272094930879443</v>
      </c>
      <c r="AT212">
        <v>1.618175592964922</v>
      </c>
      <c r="AU212">
        <v>1.685807890014783</v>
      </c>
      <c r="AV212">
        <v>1.8734038642773629</v>
      </c>
      <c r="AW212" s="100">
        <f t="shared" si="59"/>
        <v>1.7257957824190227</v>
      </c>
      <c r="AX212">
        <v>0.31354855997096009</v>
      </c>
      <c r="AY212">
        <v>0.26087364777202299</v>
      </c>
      <c r="AZ212">
        <v>0.26087364777202299</v>
      </c>
      <c r="BA212" s="100">
        <f t="shared" si="60"/>
        <v>0.27843195183833536</v>
      </c>
      <c r="BB212">
        <v>1.0167082531281459</v>
      </c>
      <c r="BC212">
        <v>1.0895026915735031</v>
      </c>
      <c r="BD212">
        <v>0.88759746290140284</v>
      </c>
      <c r="BE212" s="100">
        <f t="shared" si="61"/>
        <v>0.99793613586768404</v>
      </c>
      <c r="BF212">
        <v>0.96575329132318233</v>
      </c>
      <c r="BG212">
        <v>0.96673579294637124</v>
      </c>
      <c r="BH212">
        <v>1.022360500228449</v>
      </c>
      <c r="BI212" s="100">
        <f t="shared" si="62"/>
        <v>0.98494986149933406</v>
      </c>
      <c r="BJ212">
        <v>0.9832917468718545</v>
      </c>
      <c r="BK212">
        <v>0.96248286633970048</v>
      </c>
      <c r="BL212">
        <v>0.93024123964680328</v>
      </c>
      <c r="BM212" s="100">
        <f t="shared" si="63"/>
        <v>0.95867195095278612</v>
      </c>
    </row>
    <row r="213" spans="1:65">
      <c r="A213" t="s">
        <v>1090</v>
      </c>
      <c r="B213">
        <v>7.0232754118889646</v>
      </c>
      <c r="C213">
        <v>7.1412829532045166</v>
      </c>
      <c r="D213">
        <v>8.0685419831129437</v>
      </c>
      <c r="E213" s="100">
        <f t="shared" si="48"/>
        <v>7.411033449402141</v>
      </c>
      <c r="F213">
        <v>4.5314525020967418</v>
      </c>
      <c r="G213">
        <v>4.9390770785430336</v>
      </c>
      <c r="H213">
        <v>5.0973427022446156</v>
      </c>
      <c r="I213" s="100">
        <f t="shared" si="49"/>
        <v>4.8559574276281303</v>
      </c>
      <c r="J213">
        <v>0.53650492455131682</v>
      </c>
      <c r="K213">
        <v>0.47333920233175741</v>
      </c>
      <c r="L213">
        <v>0.57915185729034457</v>
      </c>
      <c r="M213" s="100">
        <f t="shared" si="50"/>
        <v>0.52966532805780631</v>
      </c>
      <c r="N213">
        <v>1.077816160374927</v>
      </c>
      <c r="O213">
        <v>1.371333618597139</v>
      </c>
      <c r="P213">
        <v>1.3929183495713999</v>
      </c>
      <c r="Q213" s="100">
        <f t="shared" si="51"/>
        <v>1.2806893761811553</v>
      </c>
      <c r="R213">
        <v>1.070138162460182</v>
      </c>
      <c r="S213">
        <v>1.2020259371934741</v>
      </c>
      <c r="T213">
        <v>1.5149519139875161</v>
      </c>
      <c r="U213" s="100">
        <f t="shared" si="52"/>
        <v>1.2623720045470572</v>
      </c>
      <c r="V213">
        <v>0.34510977288129568</v>
      </c>
      <c r="W213">
        <v>0.39033983641955838</v>
      </c>
      <c r="X213">
        <v>0.39839440819109578</v>
      </c>
      <c r="Y213" s="100">
        <f t="shared" si="53"/>
        <v>0.37794800583064991</v>
      </c>
      <c r="Z213">
        <v>2.0089723339027992</v>
      </c>
      <c r="AA213">
        <v>1.7943895810344439</v>
      </c>
      <c r="AB213">
        <v>2.0391502993526571</v>
      </c>
      <c r="AC213" s="100">
        <f t="shared" si="54"/>
        <v>1.947504071429967</v>
      </c>
      <c r="AD213">
        <v>0.40555115852909351</v>
      </c>
      <c r="AE213">
        <v>0.39979666519536478</v>
      </c>
      <c r="AF213">
        <v>0.43581537032372969</v>
      </c>
      <c r="AG213" s="100">
        <f t="shared" si="55"/>
        <v>0.41372106468272934</v>
      </c>
      <c r="AH213">
        <v>0.30817228785448852</v>
      </c>
      <c r="AI213">
        <v>0.32452505470451481</v>
      </c>
      <c r="AJ213">
        <v>0.32186306579633001</v>
      </c>
      <c r="AK213" s="100">
        <f t="shared" si="56"/>
        <v>0.31818680278511113</v>
      </c>
      <c r="AL213">
        <v>0.26830303022649787</v>
      </c>
      <c r="AM213">
        <v>0.2427931481877873</v>
      </c>
      <c r="AN213">
        <v>0.26781574591751439</v>
      </c>
      <c r="AO213" s="100">
        <f t="shared" si="57"/>
        <v>0.25963730811059982</v>
      </c>
      <c r="AP213">
        <v>0.10614572869218181</v>
      </c>
      <c r="AQ213">
        <v>0.10074760465195751</v>
      </c>
      <c r="AR213">
        <v>0.115327986499733</v>
      </c>
      <c r="AS213" s="100">
        <f t="shared" si="58"/>
        <v>0.1074071066146241</v>
      </c>
      <c r="AT213">
        <v>1.345555498363741</v>
      </c>
      <c r="AU213">
        <v>1.431028415475406</v>
      </c>
      <c r="AV213">
        <v>1.4095474213633969</v>
      </c>
      <c r="AW213" s="100">
        <f t="shared" si="59"/>
        <v>1.3953771117341816</v>
      </c>
      <c r="AX213">
        <v>7.3447281667312223E-2</v>
      </c>
      <c r="AY213">
        <v>7.0719477148120616E-2</v>
      </c>
      <c r="AZ213">
        <v>8.9591933976462923E-2</v>
      </c>
      <c r="BA213" s="100">
        <f t="shared" si="60"/>
        <v>7.7919564263965249E-2</v>
      </c>
      <c r="BB213">
        <v>1.049358146069983</v>
      </c>
      <c r="BC213">
        <v>1.0153678509323909</v>
      </c>
      <c r="BD213">
        <v>1.076684403270191</v>
      </c>
      <c r="BE213" s="100">
        <f t="shared" si="61"/>
        <v>1.047136800090855</v>
      </c>
      <c r="BF213">
        <v>0.98895709415859878</v>
      </c>
      <c r="BG213">
        <v>1.134844294154995</v>
      </c>
      <c r="BH213">
        <v>1.011042905841401</v>
      </c>
      <c r="BI213" s="100">
        <f t="shared" si="62"/>
        <v>1.044948098051665</v>
      </c>
      <c r="BJ213">
        <v>0.89653588050553856</v>
      </c>
      <c r="BK213">
        <v>1.0511954796963829</v>
      </c>
      <c r="BL213">
        <v>0.9183154573522474</v>
      </c>
      <c r="BM213" s="100">
        <f t="shared" si="63"/>
        <v>0.95534893918472308</v>
      </c>
    </row>
    <row r="214" spans="1:65">
      <c r="A214" t="s">
        <v>1056</v>
      </c>
      <c r="B214">
        <v>4.1706312369628069</v>
      </c>
      <c r="C214">
        <v>4.1798303350670798</v>
      </c>
      <c r="D214">
        <v>4.1029434601069843</v>
      </c>
      <c r="E214" s="100">
        <f t="shared" si="48"/>
        <v>4.1511350107122906</v>
      </c>
      <c r="F214">
        <v>3.1082837751639079</v>
      </c>
      <c r="G214">
        <v>3.2137028715333291</v>
      </c>
      <c r="H214">
        <v>3.3148749895411451</v>
      </c>
      <c r="I214" s="100">
        <f t="shared" si="49"/>
        <v>3.212287212079461</v>
      </c>
      <c r="J214">
        <v>0.99554470975273934</v>
      </c>
      <c r="K214">
        <v>0.91630050953660336</v>
      </c>
      <c r="L214">
        <v>0.93119966210734251</v>
      </c>
      <c r="M214" s="100">
        <f t="shared" si="50"/>
        <v>0.94768162713222848</v>
      </c>
      <c r="N214">
        <v>0.10697680478650951</v>
      </c>
      <c r="O214">
        <v>0.10950318689389719</v>
      </c>
      <c r="P214">
        <v>0.10883350057101469</v>
      </c>
      <c r="Q214" s="100">
        <f t="shared" si="51"/>
        <v>0.10843783075047381</v>
      </c>
      <c r="R214">
        <v>0.113972078981878</v>
      </c>
      <c r="S214">
        <v>0.1239479556416014</v>
      </c>
      <c r="T214">
        <v>0.1203491800139166</v>
      </c>
      <c r="U214" s="100">
        <f t="shared" si="52"/>
        <v>0.11942307154579866</v>
      </c>
      <c r="V214">
        <v>0.1055746398225105</v>
      </c>
      <c r="W214">
        <v>0.1037466274533284</v>
      </c>
      <c r="X214">
        <v>0.10583773418907499</v>
      </c>
      <c r="Y214" s="100">
        <f t="shared" si="53"/>
        <v>0.10505300048830463</v>
      </c>
      <c r="Z214">
        <v>4.3873506863043259</v>
      </c>
      <c r="AA214">
        <v>4.4407890668609236</v>
      </c>
      <c r="AB214">
        <v>4.4076821365323458</v>
      </c>
      <c r="AC214" s="100">
        <f t="shared" si="54"/>
        <v>4.4119406298991981</v>
      </c>
      <c r="AD214">
        <v>6.6192314853496196E-3</v>
      </c>
      <c r="AE214">
        <v>6.3547897436214244E-3</v>
      </c>
      <c r="AF214">
        <v>8.3143532607478973E-3</v>
      </c>
      <c r="AG214" s="100">
        <f t="shared" si="55"/>
        <v>7.0961248299063135E-3</v>
      </c>
      <c r="AH214">
        <v>2.874279464674709</v>
      </c>
      <c r="AI214">
        <v>2.716022112550275</v>
      </c>
      <c r="AJ214">
        <v>3.148635523449332</v>
      </c>
      <c r="AK214" s="100">
        <f t="shared" si="56"/>
        <v>2.9129790335581056</v>
      </c>
      <c r="AL214">
        <v>0.27858193964435951</v>
      </c>
      <c r="AM214">
        <v>0.28611189487906091</v>
      </c>
      <c r="AN214">
        <v>0.29161306176664248</v>
      </c>
      <c r="AO214" s="100">
        <f t="shared" si="57"/>
        <v>0.28543563209668765</v>
      </c>
      <c r="AP214">
        <v>2.8992319670621631</v>
      </c>
      <c r="AQ214">
        <v>2.8658598789128891</v>
      </c>
      <c r="AR214">
        <v>2.900383154276903</v>
      </c>
      <c r="AS214" s="100">
        <f t="shared" si="58"/>
        <v>2.8884916667506517</v>
      </c>
      <c r="AT214">
        <v>4.428389435506916</v>
      </c>
      <c r="AU214">
        <v>4.4780760691335164</v>
      </c>
      <c r="AV214">
        <v>4.4846623097506653</v>
      </c>
      <c r="AW214" s="100">
        <f t="shared" si="59"/>
        <v>4.4637092714636992</v>
      </c>
      <c r="AX214">
        <v>0.1282035196314571</v>
      </c>
      <c r="AY214">
        <v>0.13040892208582189</v>
      </c>
      <c r="AZ214">
        <v>0.12792082641529531</v>
      </c>
      <c r="BA214" s="100">
        <f t="shared" si="60"/>
        <v>0.12884442271085808</v>
      </c>
      <c r="BB214">
        <v>1.081222761784066</v>
      </c>
      <c r="BC214">
        <v>1.0877886594150401</v>
      </c>
      <c r="BD214">
        <v>1.091242424781895</v>
      </c>
      <c r="BE214" s="100">
        <f t="shared" si="61"/>
        <v>1.0867512819936671</v>
      </c>
      <c r="BF214">
        <v>0.9535836124115401</v>
      </c>
      <c r="BG214">
        <v>0.99704617486342351</v>
      </c>
      <c r="BH214">
        <v>1.000064068939428</v>
      </c>
      <c r="BI214" s="100">
        <f t="shared" si="62"/>
        <v>0.9835646187381305</v>
      </c>
      <c r="BJ214">
        <v>0.99993593106057199</v>
      </c>
      <c r="BK214">
        <v>1.031846786880138</v>
      </c>
      <c r="BL214">
        <v>1.0205658654488969</v>
      </c>
      <c r="BM214" s="100">
        <f t="shared" si="63"/>
        <v>1.0174495277965356</v>
      </c>
    </row>
    <row r="215" spans="1:65">
      <c r="A215" t="s">
        <v>589</v>
      </c>
      <c r="B215">
        <v>1.2249817542417369</v>
      </c>
      <c r="C215">
        <v>1.29019203796369</v>
      </c>
      <c r="D215">
        <v>1.270708877327974</v>
      </c>
      <c r="E215" s="100">
        <f t="shared" si="48"/>
        <v>1.261960889844467</v>
      </c>
      <c r="F215">
        <v>1.203569651485058</v>
      </c>
      <c r="G215">
        <v>1.161941099551498</v>
      </c>
      <c r="H215">
        <v>1.209166663035925</v>
      </c>
      <c r="I215" s="100">
        <f t="shared" si="49"/>
        <v>1.1915591380241604</v>
      </c>
      <c r="J215">
        <v>15.15458646381501</v>
      </c>
      <c r="K215">
        <v>13.506964659919729</v>
      </c>
      <c r="L215">
        <v>14.317532162183751</v>
      </c>
      <c r="M215" s="100">
        <f t="shared" si="50"/>
        <v>14.326361095306163</v>
      </c>
      <c r="N215">
        <v>0.42851833658748301</v>
      </c>
      <c r="O215">
        <v>0.44415344157995268</v>
      </c>
      <c r="P215">
        <v>0.42790892934219271</v>
      </c>
      <c r="Q215" s="100">
        <f t="shared" si="51"/>
        <v>0.43352690250320941</v>
      </c>
      <c r="R215">
        <v>0.44436778238590668</v>
      </c>
      <c r="S215">
        <v>0.4216736162860244</v>
      </c>
      <c r="T215">
        <v>0.4364481046065038</v>
      </c>
      <c r="U215" s="100">
        <f t="shared" si="52"/>
        <v>0.43416316775947833</v>
      </c>
      <c r="V215">
        <v>0.80225499905678443</v>
      </c>
      <c r="W215">
        <v>0.82571363447211721</v>
      </c>
      <c r="X215">
        <v>0.83805890044850151</v>
      </c>
      <c r="Y215" s="100">
        <f t="shared" si="53"/>
        <v>0.82200917799246775</v>
      </c>
      <c r="Z215">
        <v>1.205006936158121</v>
      </c>
      <c r="AA215">
        <v>1.2123160577472489</v>
      </c>
      <c r="AB215">
        <v>1.2665271498600681</v>
      </c>
      <c r="AC215" s="100">
        <f t="shared" si="54"/>
        <v>1.2279500479218128</v>
      </c>
      <c r="AD215">
        <v>0.3716330352078947</v>
      </c>
      <c r="AE215">
        <v>0.36923780343423751</v>
      </c>
      <c r="AF215">
        <v>0.36387218485300782</v>
      </c>
      <c r="AG215" s="100">
        <f t="shared" si="55"/>
        <v>0.36824767449838003</v>
      </c>
      <c r="AH215">
        <v>0.69947448735240791</v>
      </c>
      <c r="AI215">
        <v>0.65396496989599195</v>
      </c>
      <c r="AJ215">
        <v>0.79955082621487028</v>
      </c>
      <c r="AK215" s="100">
        <f t="shared" si="56"/>
        <v>0.71766342782109005</v>
      </c>
      <c r="AL215">
        <v>0.44533858401949711</v>
      </c>
      <c r="AM215">
        <v>0.38142873538480843</v>
      </c>
      <c r="AN215">
        <v>0.4820270706681819</v>
      </c>
      <c r="AO215" s="100">
        <f t="shared" si="57"/>
        <v>0.43626479669082913</v>
      </c>
      <c r="AP215">
        <v>0.78598394732744759</v>
      </c>
      <c r="AQ215">
        <v>0.80530840567126982</v>
      </c>
      <c r="AR215">
        <v>0.79730593559881247</v>
      </c>
      <c r="AS215" s="100">
        <f t="shared" si="58"/>
        <v>0.79619942953250999</v>
      </c>
      <c r="AT215">
        <v>1.467204144647259</v>
      </c>
      <c r="AU215">
        <v>1.418490720159058</v>
      </c>
      <c r="AV215">
        <v>1.386850072109949</v>
      </c>
      <c r="AW215" s="100">
        <f t="shared" si="59"/>
        <v>1.4241816456387555</v>
      </c>
      <c r="AX215">
        <v>0.44957245766373782</v>
      </c>
      <c r="AY215">
        <v>0.42467472884016738</v>
      </c>
      <c r="AZ215">
        <v>0.42458823944691471</v>
      </c>
      <c r="BA215" s="100">
        <f t="shared" si="60"/>
        <v>0.43294514198360662</v>
      </c>
      <c r="BB215">
        <v>2.066532855907635</v>
      </c>
      <c r="BC215">
        <v>2.030635207430584</v>
      </c>
      <c r="BD215">
        <v>1.9935043542114119</v>
      </c>
      <c r="BE215" s="100">
        <f t="shared" si="61"/>
        <v>2.0302241391832103</v>
      </c>
      <c r="BF215">
        <v>1.957718722182521</v>
      </c>
      <c r="BG215">
        <v>2.0638547675295822</v>
      </c>
      <c r="BH215">
        <v>2.0775272697257439</v>
      </c>
      <c r="BI215" s="100">
        <f t="shared" si="62"/>
        <v>2.0330335864792821</v>
      </c>
      <c r="BJ215">
        <v>1.8856103775350179</v>
      </c>
      <c r="BK215">
        <v>2.0116587542844981</v>
      </c>
      <c r="BL215">
        <v>1.929970210586714</v>
      </c>
      <c r="BM215" s="100">
        <f t="shared" si="63"/>
        <v>1.94241311413541</v>
      </c>
    </row>
    <row r="216" spans="1:65">
      <c r="A216" t="s">
        <v>2148</v>
      </c>
      <c r="B216">
        <v>4.0250105247550181</v>
      </c>
      <c r="C216">
        <v>3.4031927737958751</v>
      </c>
      <c r="D216">
        <v>4.2495621304751889</v>
      </c>
      <c r="E216" s="100">
        <f t="shared" si="48"/>
        <v>3.8925884763420271</v>
      </c>
      <c r="F216">
        <v>1.1928154977348611</v>
      </c>
      <c r="G216">
        <v>1.1454441711391361</v>
      </c>
      <c r="H216">
        <v>1.1531709299647059</v>
      </c>
      <c r="I216" s="100">
        <f t="shared" si="49"/>
        <v>1.1638101996129009</v>
      </c>
      <c r="J216">
        <v>6.1459432695846496</v>
      </c>
      <c r="K216">
        <v>6.2485387800816037</v>
      </c>
      <c r="L216">
        <v>5.3546197055186786</v>
      </c>
      <c r="M216" s="100">
        <f t="shared" si="50"/>
        <v>5.9163672517283104</v>
      </c>
      <c r="N216">
        <v>1.5727859622273821</v>
      </c>
      <c r="O216">
        <v>1.207335357087066</v>
      </c>
      <c r="P216">
        <v>1.270539820642288</v>
      </c>
      <c r="Q216" s="100">
        <f t="shared" si="51"/>
        <v>1.3502203799855785</v>
      </c>
      <c r="R216">
        <v>9.6020517314876846E-2</v>
      </c>
      <c r="S216">
        <v>1.6811144855049629</v>
      </c>
      <c r="T216">
        <v>1.308313100208907</v>
      </c>
      <c r="U216" s="100">
        <f t="shared" si="52"/>
        <v>1.0284827010095823</v>
      </c>
      <c r="V216">
        <v>0.10367181563276941</v>
      </c>
      <c r="W216">
        <v>9.6020517314876846E-2</v>
      </c>
      <c r="X216">
        <v>9.83048525078042E-2</v>
      </c>
      <c r="Y216" s="100">
        <f t="shared" si="53"/>
        <v>9.9332395151816813E-2</v>
      </c>
      <c r="Z216">
        <v>0.76071605402442799</v>
      </c>
      <c r="AA216">
        <v>0.891251479423111</v>
      </c>
      <c r="AB216">
        <v>0.99665656996248153</v>
      </c>
      <c r="AC216" s="100">
        <f t="shared" si="54"/>
        <v>0.88287470113667343</v>
      </c>
      <c r="AD216">
        <v>9.6020517314876846E-2</v>
      </c>
      <c r="AE216">
        <v>9.6020517314876846E-2</v>
      </c>
      <c r="AF216">
        <v>9.6020517314876846E-2</v>
      </c>
      <c r="AG216" s="100">
        <f t="shared" si="55"/>
        <v>9.602051731487686E-2</v>
      </c>
      <c r="AH216">
        <v>1.0033434300375179</v>
      </c>
      <c r="AI216">
        <v>0.8257961083559936</v>
      </c>
      <c r="AJ216">
        <v>1.1328962140007039</v>
      </c>
      <c r="AK216" s="100">
        <f t="shared" si="56"/>
        <v>0.98734525079807189</v>
      </c>
      <c r="AL216">
        <v>1.5662020329325539</v>
      </c>
      <c r="AM216">
        <v>1.8245973453787721</v>
      </c>
      <c r="AN216">
        <v>1.62865983462234</v>
      </c>
      <c r="AO216" s="100">
        <f t="shared" si="57"/>
        <v>1.6731530709778886</v>
      </c>
      <c r="AP216">
        <v>0.32631969836978819</v>
      </c>
      <c r="AQ216">
        <v>0.3846831055838128</v>
      </c>
      <c r="AR216">
        <v>0.38438854483016088</v>
      </c>
      <c r="AS216" s="100">
        <f t="shared" si="58"/>
        <v>0.36513044959458729</v>
      </c>
      <c r="AT216">
        <v>0.6828173114347823</v>
      </c>
      <c r="AU216">
        <v>0.62364468956606234</v>
      </c>
      <c r="AV216">
        <v>0.66833121073074897</v>
      </c>
      <c r="AW216" s="100">
        <f t="shared" si="59"/>
        <v>0.6582644039105312</v>
      </c>
      <c r="AX216">
        <v>2.5009210815476548</v>
      </c>
      <c r="AY216">
        <v>2.081624108705495</v>
      </c>
      <c r="AZ216">
        <v>2.0196078171790481</v>
      </c>
      <c r="BA216" s="100">
        <f t="shared" si="60"/>
        <v>2.200717669144066</v>
      </c>
      <c r="BB216">
        <v>0.48225652071457131</v>
      </c>
      <c r="BC216">
        <v>0.55049863509151908</v>
      </c>
      <c r="BD216">
        <v>0.49336013725869188</v>
      </c>
      <c r="BE216" s="100">
        <f t="shared" si="61"/>
        <v>0.50870509768826067</v>
      </c>
      <c r="BF216">
        <v>0.42258215266322641</v>
      </c>
      <c r="BG216">
        <v>0.47005078359779812</v>
      </c>
      <c r="BH216">
        <v>0.49620215208072421</v>
      </c>
      <c r="BI216" s="100">
        <f t="shared" si="62"/>
        <v>0.46294502944724963</v>
      </c>
      <c r="BJ216">
        <v>0.48090882252482908</v>
      </c>
      <c r="BK216">
        <v>0.44040704986483298</v>
      </c>
      <c r="BL216">
        <v>0.49788545094934622</v>
      </c>
      <c r="BM216" s="100">
        <f t="shared" si="63"/>
        <v>0.47306710777966937</v>
      </c>
    </row>
    <row r="217" spans="1:65">
      <c r="A217" t="s">
        <v>1478</v>
      </c>
      <c r="B217">
        <v>0.76260374570894707</v>
      </c>
      <c r="C217">
        <v>0.76260374570894707</v>
      </c>
      <c r="D217">
        <v>0.76260374570894707</v>
      </c>
      <c r="E217" s="100">
        <f t="shared" si="48"/>
        <v>0.76260374570894707</v>
      </c>
      <c r="F217">
        <v>0.76260374570894707</v>
      </c>
      <c r="G217">
        <v>0.76260374570894707</v>
      </c>
      <c r="H217">
        <v>0.76260374570894707</v>
      </c>
      <c r="I217" s="100">
        <f t="shared" si="49"/>
        <v>0.76260374570894707</v>
      </c>
      <c r="J217">
        <v>0.76260374570894707</v>
      </c>
      <c r="K217">
        <v>0.76260374570894707</v>
      </c>
      <c r="L217">
        <v>0.76260374570894707</v>
      </c>
      <c r="M217" s="100">
        <f t="shared" si="50"/>
        <v>0.76260374570894707</v>
      </c>
      <c r="N217">
        <v>1.071324903315517</v>
      </c>
      <c r="O217">
        <v>0.99217833398513888</v>
      </c>
      <c r="P217">
        <v>1.0625559466388561</v>
      </c>
      <c r="Q217" s="100">
        <f t="shared" si="51"/>
        <v>1.0420197279798373</v>
      </c>
      <c r="R217">
        <v>1.3372180941207139</v>
      </c>
      <c r="S217">
        <v>1.0930952070568809</v>
      </c>
      <c r="T217">
        <v>1.2211619519402079</v>
      </c>
      <c r="U217" s="100">
        <f t="shared" si="52"/>
        <v>1.2171584177059342</v>
      </c>
      <c r="V217">
        <v>0.76260374570894707</v>
      </c>
      <c r="W217">
        <v>0.76260374570894707</v>
      </c>
      <c r="X217">
        <v>0.76260374570894707</v>
      </c>
      <c r="Y217" s="100">
        <f t="shared" si="53"/>
        <v>0.76260374570894707</v>
      </c>
      <c r="Z217">
        <v>0.76260374570894707</v>
      </c>
      <c r="AA217">
        <v>0.76260374570894707</v>
      </c>
      <c r="AB217">
        <v>0.76260374570894707</v>
      </c>
      <c r="AC217" s="100">
        <f t="shared" si="54"/>
        <v>0.76260374570894707</v>
      </c>
      <c r="AD217">
        <v>0.76260374570894707</v>
      </c>
      <c r="AE217">
        <v>0.76260374570894707</v>
      </c>
      <c r="AF217">
        <v>0.76260374570894707</v>
      </c>
      <c r="AG217" s="100">
        <f t="shared" si="55"/>
        <v>0.76260374570894707</v>
      </c>
      <c r="AH217">
        <v>0.76260374570894707</v>
      </c>
      <c r="AI217">
        <v>0.76260374570894707</v>
      </c>
      <c r="AJ217">
        <v>0.76260374570894707</v>
      </c>
      <c r="AK217" s="100">
        <f t="shared" si="56"/>
        <v>0.76260374570894707</v>
      </c>
      <c r="AL217">
        <v>0.76260374570894707</v>
      </c>
      <c r="AM217">
        <v>1</v>
      </c>
      <c r="AN217">
        <v>0.76260374570894707</v>
      </c>
      <c r="AO217" s="100">
        <f t="shared" si="57"/>
        <v>0.84173583047263134</v>
      </c>
      <c r="AP217">
        <v>0.76260374570894707</v>
      </c>
      <c r="AQ217">
        <v>0.76260374570894707</v>
      </c>
      <c r="AR217">
        <v>0.76260374570894707</v>
      </c>
      <c r="AS217" s="100">
        <f t="shared" si="58"/>
        <v>0.76260374570894707</v>
      </c>
      <c r="AT217">
        <v>0.76260374570894707</v>
      </c>
      <c r="AU217">
        <v>0.76260374570894707</v>
      </c>
      <c r="AV217">
        <v>0.76260374570894707</v>
      </c>
      <c r="AW217" s="100">
        <f t="shared" si="59"/>
        <v>0.76260374570894707</v>
      </c>
      <c r="AX217">
        <v>0.94474427497501412</v>
      </c>
      <c r="AY217">
        <v>0.9830269847477513</v>
      </c>
      <c r="AZ217">
        <v>0.93499326467648725</v>
      </c>
      <c r="BA217" s="100">
        <f t="shared" si="60"/>
        <v>0.95425484146641759</v>
      </c>
      <c r="BB217">
        <v>0.76260374570894707</v>
      </c>
      <c r="BC217">
        <v>0.76260374570894707</v>
      </c>
      <c r="BD217">
        <v>0.76260374570894707</v>
      </c>
      <c r="BE217" s="100">
        <f t="shared" si="61"/>
        <v>0.76260374570894707</v>
      </c>
      <c r="BF217">
        <v>0.76260374570894707</v>
      </c>
      <c r="BG217">
        <v>0.76260374570894707</v>
      </c>
      <c r="BH217">
        <v>0.76260374570894707</v>
      </c>
      <c r="BI217" s="100">
        <f t="shared" si="62"/>
        <v>0.76260374570894707</v>
      </c>
      <c r="BJ217">
        <v>0.76260374570894707</v>
      </c>
      <c r="BK217">
        <v>0.76260374570894707</v>
      </c>
      <c r="BL217">
        <v>0.76260374570894707</v>
      </c>
      <c r="BM217" s="100">
        <f t="shared" si="63"/>
        <v>0.76260374570894707</v>
      </c>
    </row>
    <row r="218" spans="1:65">
      <c r="A218" t="s">
        <v>653</v>
      </c>
      <c r="B218">
        <v>5.1586736278123449E-2</v>
      </c>
      <c r="C218">
        <v>4.345735076722769E-2</v>
      </c>
      <c r="D218">
        <v>5.1157716256159433E-2</v>
      </c>
      <c r="E218" s="100">
        <f t="shared" si="48"/>
        <v>4.8733934433836855E-2</v>
      </c>
      <c r="F218">
        <v>3.1709904945919423E-2</v>
      </c>
      <c r="G218">
        <v>3.1633888078149937E-2</v>
      </c>
      <c r="H218">
        <v>3.264921311519834E-2</v>
      </c>
      <c r="I218" s="100">
        <f t="shared" si="49"/>
        <v>3.1997668713089233E-2</v>
      </c>
      <c r="J218">
        <v>0.9969781926084057</v>
      </c>
      <c r="K218">
        <v>1.082377179719447</v>
      </c>
      <c r="L218">
        <v>0.96831469452809837</v>
      </c>
      <c r="M218" s="100">
        <f t="shared" si="50"/>
        <v>1.0158900222853171</v>
      </c>
      <c r="N218">
        <v>1.800233716064362</v>
      </c>
      <c r="O218">
        <v>1.600983445410475</v>
      </c>
      <c r="P218">
        <v>1.449850507648478</v>
      </c>
      <c r="Q218" s="100">
        <f t="shared" si="51"/>
        <v>1.6170225563744385</v>
      </c>
      <c r="R218">
        <v>1.694970067480766</v>
      </c>
      <c r="S218">
        <v>1.913114784136456</v>
      </c>
      <c r="T218">
        <v>1.705243770327123</v>
      </c>
      <c r="U218" s="100">
        <f t="shared" si="52"/>
        <v>1.771109540648115</v>
      </c>
      <c r="V218">
        <v>9.1612993970110093E-2</v>
      </c>
      <c r="W218">
        <v>9.7257593911686341E-2</v>
      </c>
      <c r="X218">
        <v>0.1010461902161349</v>
      </c>
      <c r="Y218" s="100">
        <f t="shared" si="53"/>
        <v>9.663892603264379E-2</v>
      </c>
      <c r="Z218">
        <v>2.7709566422335762E-2</v>
      </c>
      <c r="AA218">
        <v>3.437095866410815E-2</v>
      </c>
      <c r="AB218">
        <v>3.1686955265393148E-2</v>
      </c>
      <c r="AC218" s="100">
        <f t="shared" si="54"/>
        <v>3.1255826783945687E-2</v>
      </c>
      <c r="AD218">
        <v>0.81718660786100628</v>
      </c>
      <c r="AE218">
        <v>0.80236489121507426</v>
      </c>
      <c r="AF218">
        <v>0.78796429313334182</v>
      </c>
      <c r="AG218" s="100">
        <f t="shared" si="55"/>
        <v>0.80250526406980738</v>
      </c>
      <c r="AH218">
        <v>1.0718101681616949</v>
      </c>
      <c r="AI218">
        <v>0.90278529018849563</v>
      </c>
      <c r="AJ218">
        <v>1.155182148785117</v>
      </c>
      <c r="AK218" s="100">
        <f t="shared" si="56"/>
        <v>1.0432592023784359</v>
      </c>
      <c r="AL218">
        <v>1.777186272988029</v>
      </c>
      <c r="AM218">
        <v>2.0409327630523761</v>
      </c>
      <c r="AN218">
        <v>1.786569143512166</v>
      </c>
      <c r="AO218" s="100">
        <f t="shared" si="57"/>
        <v>1.8682293931841905</v>
      </c>
      <c r="AP218">
        <v>1.0010439085868379</v>
      </c>
      <c r="AQ218">
        <v>1.040678659752698</v>
      </c>
      <c r="AR218">
        <v>1.0701769006867139</v>
      </c>
      <c r="AS218" s="100">
        <f t="shared" si="58"/>
        <v>1.03729982300875</v>
      </c>
      <c r="AT218">
        <v>5.4846580788948093E-2</v>
      </c>
      <c r="AU218">
        <v>5.5750428928756791E-2</v>
      </c>
      <c r="AV218">
        <v>5.6118701448244893E-2</v>
      </c>
      <c r="AW218" s="100">
        <f t="shared" si="59"/>
        <v>5.5571903721983264E-2</v>
      </c>
      <c r="AX218">
        <v>1.9154500598032591</v>
      </c>
      <c r="AY218">
        <v>1.5865473732584761</v>
      </c>
      <c r="AZ218">
        <v>1.763234745184481</v>
      </c>
      <c r="BA218" s="100">
        <f t="shared" si="60"/>
        <v>1.7550773927487386</v>
      </c>
      <c r="BB218">
        <v>1.1637080007332099</v>
      </c>
      <c r="BC218">
        <v>1.2871465326219991</v>
      </c>
      <c r="BD218">
        <v>1.163837277849163</v>
      </c>
      <c r="BE218" s="100">
        <f t="shared" si="61"/>
        <v>1.2048972704014573</v>
      </c>
      <c r="BF218">
        <v>0.96938738674606451</v>
      </c>
      <c r="BG218">
        <v>0.99895609141316188</v>
      </c>
      <c r="BH218">
        <v>0.99790569948892205</v>
      </c>
      <c r="BI218" s="100">
        <f t="shared" si="62"/>
        <v>0.98874972588271615</v>
      </c>
      <c r="BJ218">
        <v>1.1159767967427039</v>
      </c>
      <c r="BK218">
        <v>1.123770930175334</v>
      </c>
      <c r="BL218">
        <v>1.160927270293109</v>
      </c>
      <c r="BM218" s="100">
        <f t="shared" si="63"/>
        <v>1.1335583324037157</v>
      </c>
    </row>
    <row r="219" spans="1:65">
      <c r="A219" t="s">
        <v>657</v>
      </c>
      <c r="B219">
        <v>4.9799899270451503E-2</v>
      </c>
      <c r="C219">
        <v>5.2963168727991138E-2</v>
      </c>
      <c r="D219">
        <v>5.1411529080006589E-2</v>
      </c>
      <c r="E219" s="100">
        <f t="shared" si="48"/>
        <v>5.1391532359483079E-2</v>
      </c>
      <c r="F219">
        <v>5.7848889296274797E-2</v>
      </c>
      <c r="G219">
        <v>5.8873351681513447E-2</v>
      </c>
      <c r="H219">
        <v>5.6536204162762949E-2</v>
      </c>
      <c r="I219" s="100">
        <f t="shared" si="49"/>
        <v>5.7752815046850398E-2</v>
      </c>
      <c r="J219">
        <v>1.211082174875644</v>
      </c>
      <c r="K219">
        <v>1.074260757408686</v>
      </c>
      <c r="L219">
        <v>1.0915648800382509</v>
      </c>
      <c r="M219" s="100">
        <f t="shared" si="50"/>
        <v>1.1256359374408602</v>
      </c>
      <c r="N219">
        <v>2.956301728009004</v>
      </c>
      <c r="O219">
        <v>2.969344715930454</v>
      </c>
      <c r="P219">
        <v>3.062036563850409</v>
      </c>
      <c r="Q219" s="100">
        <f t="shared" si="51"/>
        <v>2.9958943359299557</v>
      </c>
      <c r="R219">
        <v>2.9532330152485811</v>
      </c>
      <c r="S219">
        <v>2.9744153445484511</v>
      </c>
      <c r="T219">
        <v>2.997104848557246</v>
      </c>
      <c r="U219" s="100">
        <f t="shared" si="52"/>
        <v>2.9749177361180927</v>
      </c>
      <c r="V219">
        <v>8.2009118114279841E-2</v>
      </c>
      <c r="W219">
        <v>8.6919764613493877E-2</v>
      </c>
      <c r="X219">
        <v>9.3204164150404709E-2</v>
      </c>
      <c r="Y219" s="100">
        <f t="shared" si="53"/>
        <v>8.7377682292726147E-2</v>
      </c>
      <c r="Z219">
        <v>6.5238943549068187E-2</v>
      </c>
      <c r="AA219">
        <v>6.3569889035029636E-2</v>
      </c>
      <c r="AB219">
        <v>6.5773722298758761E-2</v>
      </c>
      <c r="AC219" s="100">
        <f t="shared" si="54"/>
        <v>6.4860851627618857E-2</v>
      </c>
      <c r="AD219">
        <v>1.03369171109856</v>
      </c>
      <c r="AE219">
        <v>1.0437951846835949</v>
      </c>
      <c r="AF219">
        <v>1.076890837876405</v>
      </c>
      <c r="AG219" s="100">
        <f t="shared" si="55"/>
        <v>1.0514592445528532</v>
      </c>
      <c r="AH219">
        <v>0.94973434763474207</v>
      </c>
      <c r="AI219">
        <v>0.9410434168701719</v>
      </c>
      <c r="AJ219">
        <v>1.105914312211562</v>
      </c>
      <c r="AK219" s="100">
        <f t="shared" si="56"/>
        <v>0.99889735890549203</v>
      </c>
      <c r="AL219">
        <v>2.849756467317254</v>
      </c>
      <c r="AM219">
        <v>2.7631131830702929</v>
      </c>
      <c r="AN219">
        <v>2.830540998595668</v>
      </c>
      <c r="AO219" s="100">
        <f t="shared" si="57"/>
        <v>2.814470216327738</v>
      </c>
      <c r="AP219">
        <v>1.1037053193893369</v>
      </c>
      <c r="AQ219">
        <v>1.052827801033138</v>
      </c>
      <c r="AR219">
        <v>1.031689963526379</v>
      </c>
      <c r="AS219" s="100">
        <f t="shared" si="58"/>
        <v>1.0627410279829512</v>
      </c>
      <c r="AT219">
        <v>6.8720213317846307E-2</v>
      </c>
      <c r="AU219">
        <v>7.0501247437843723E-2</v>
      </c>
      <c r="AV219">
        <v>6.8320324260885856E-2</v>
      </c>
      <c r="AW219" s="100">
        <f t="shared" si="59"/>
        <v>6.91805950055253E-2</v>
      </c>
      <c r="AX219">
        <v>2.8756784597876459</v>
      </c>
      <c r="AY219">
        <v>2.8952100418757611</v>
      </c>
      <c r="AZ219">
        <v>3.0082148871970942</v>
      </c>
      <c r="BA219" s="100">
        <f t="shared" si="60"/>
        <v>2.9263677962868342</v>
      </c>
      <c r="BB219">
        <v>0.97804190189883655</v>
      </c>
      <c r="BC219">
        <v>0.95907400426182754</v>
      </c>
      <c r="BD219">
        <v>0.98015441706410289</v>
      </c>
      <c r="BE219" s="100">
        <f t="shared" si="61"/>
        <v>0.9724234410749224</v>
      </c>
      <c r="BF219">
        <v>0.97519173636374745</v>
      </c>
      <c r="BG219">
        <v>1.039526836977152</v>
      </c>
      <c r="BH219">
        <v>1.019845582935897</v>
      </c>
      <c r="BI219" s="100">
        <f t="shared" si="62"/>
        <v>1.0115213854255989</v>
      </c>
      <c r="BJ219">
        <v>0.93887294529019538</v>
      </c>
      <c r="BK219">
        <v>0.92661676497562073</v>
      </c>
      <c r="BL219">
        <v>0.93437311923731625</v>
      </c>
      <c r="BM219" s="100">
        <f t="shared" si="63"/>
        <v>0.93328760983437753</v>
      </c>
    </row>
    <row r="220" spans="1:65">
      <c r="A220" t="s">
        <v>817</v>
      </c>
      <c r="B220">
        <v>0.52468980763443596</v>
      </c>
      <c r="C220">
        <v>0.47299358781453282</v>
      </c>
      <c r="D220">
        <v>0.46289034468390472</v>
      </c>
      <c r="E220" s="100">
        <f t="shared" si="48"/>
        <v>0.48685791337762452</v>
      </c>
      <c r="F220">
        <v>0.68915657769855787</v>
      </c>
      <c r="G220">
        <v>0.61394129493738281</v>
      </c>
      <c r="H220">
        <v>0.55716741128266856</v>
      </c>
      <c r="I220" s="100">
        <f t="shared" si="49"/>
        <v>0.62008842797286967</v>
      </c>
      <c r="J220">
        <v>1.3493495219796749</v>
      </c>
      <c r="K220">
        <v>1.5383758883307479</v>
      </c>
      <c r="L220">
        <v>1.286631634991551</v>
      </c>
      <c r="M220" s="100">
        <f t="shared" si="50"/>
        <v>1.3914523484339911</v>
      </c>
      <c r="N220">
        <v>1.230738558762934</v>
      </c>
      <c r="O220">
        <v>1.204773837357346</v>
      </c>
      <c r="P220">
        <v>1.3061396097131881</v>
      </c>
      <c r="Q220" s="100">
        <f t="shared" si="51"/>
        <v>1.2472173352778226</v>
      </c>
      <c r="R220">
        <v>1.427808514085974</v>
      </c>
      <c r="S220">
        <v>1.458026227458969</v>
      </c>
      <c r="T220">
        <v>1.5146484872335011</v>
      </c>
      <c r="U220" s="100">
        <f t="shared" si="52"/>
        <v>1.4668277429261478</v>
      </c>
      <c r="V220">
        <v>0.30157121692631772</v>
      </c>
      <c r="W220">
        <v>0.30157121692631772</v>
      </c>
      <c r="X220">
        <v>0.30157121692631772</v>
      </c>
      <c r="Y220" s="100">
        <f t="shared" si="53"/>
        <v>0.30157121692631772</v>
      </c>
      <c r="Z220">
        <v>0.50898921271325726</v>
      </c>
      <c r="AA220">
        <v>0.44788536771684528</v>
      </c>
      <c r="AB220">
        <v>0.65800539364337141</v>
      </c>
      <c r="AC220" s="100">
        <f t="shared" si="54"/>
        <v>0.53829332469115798</v>
      </c>
      <c r="AD220">
        <v>1.0080273848931689</v>
      </c>
      <c r="AE220">
        <v>1.313198800898169</v>
      </c>
      <c r="AF220">
        <v>1.32249704854279</v>
      </c>
      <c r="AG220" s="100">
        <f t="shared" si="55"/>
        <v>1.2145744114447095</v>
      </c>
      <c r="AH220">
        <v>0.4944275330447464</v>
      </c>
      <c r="AI220">
        <v>0.36479027292298433</v>
      </c>
      <c r="AJ220">
        <v>0.53472013241047245</v>
      </c>
      <c r="AK220" s="100">
        <f t="shared" si="56"/>
        <v>0.46464597945940106</v>
      </c>
      <c r="AL220">
        <v>1.6562848677052711</v>
      </c>
      <c r="AM220">
        <v>1.506428389546054</v>
      </c>
      <c r="AN220">
        <v>1.886065070950717</v>
      </c>
      <c r="AO220" s="100">
        <f t="shared" si="57"/>
        <v>1.6829261094006807</v>
      </c>
      <c r="AP220">
        <v>0.45752274358202738</v>
      </c>
      <c r="AQ220">
        <v>0.32443227852496592</v>
      </c>
      <c r="AR220">
        <v>0.39059758327739069</v>
      </c>
      <c r="AS220" s="100">
        <f t="shared" si="58"/>
        <v>0.39085086846146133</v>
      </c>
      <c r="AT220">
        <v>0.30157121692631772</v>
      </c>
      <c r="AU220">
        <v>0.42595661936618912</v>
      </c>
      <c r="AV220">
        <v>0.42176149910877558</v>
      </c>
      <c r="AW220" s="100">
        <f t="shared" si="59"/>
        <v>0.38309644513376079</v>
      </c>
      <c r="AX220">
        <v>1.7060406490890989</v>
      </c>
      <c r="AY220">
        <v>1.7109580082872291</v>
      </c>
      <c r="AZ220">
        <v>1.735764716775851</v>
      </c>
      <c r="BA220" s="100">
        <f t="shared" si="60"/>
        <v>1.7175877913840596</v>
      </c>
      <c r="BB220">
        <v>1.2104742007916851</v>
      </c>
      <c r="BC220">
        <v>1.1256082316720299</v>
      </c>
      <c r="BD220">
        <v>1.301990208106669</v>
      </c>
      <c r="BE220" s="100">
        <f t="shared" si="61"/>
        <v>1.2126908801901279</v>
      </c>
      <c r="BF220">
        <v>0.71821685687168679</v>
      </c>
      <c r="BG220">
        <v>0.58086471909071968</v>
      </c>
      <c r="BH220">
        <v>0.96999467580268062</v>
      </c>
      <c r="BI220" s="100">
        <f t="shared" si="62"/>
        <v>0.75635875058836233</v>
      </c>
      <c r="BJ220">
        <v>1</v>
      </c>
      <c r="BK220">
        <v>1.0816390425704301</v>
      </c>
      <c r="BL220">
        <v>0.99155304520937981</v>
      </c>
      <c r="BM220" s="100">
        <f t="shared" si="63"/>
        <v>1.0243973625932699</v>
      </c>
    </row>
    <row r="221" spans="1:65">
      <c r="A221" t="s">
        <v>819</v>
      </c>
      <c r="B221">
        <v>0.92049711400342116</v>
      </c>
      <c r="C221">
        <v>0.90432911065462551</v>
      </c>
      <c r="D221">
        <v>0.9382889622783076</v>
      </c>
      <c r="E221" s="100">
        <f t="shared" si="48"/>
        <v>0.92103839564545142</v>
      </c>
      <c r="F221">
        <v>0.95062288448101762</v>
      </c>
      <c r="G221">
        <v>1.008928028127231</v>
      </c>
      <c r="H221">
        <v>1.0114955867951789</v>
      </c>
      <c r="I221" s="100">
        <f t="shared" si="49"/>
        <v>0.99034883313447575</v>
      </c>
      <c r="J221">
        <v>1.441152656112102</v>
      </c>
      <c r="K221">
        <v>1.329492424641908</v>
      </c>
      <c r="L221">
        <v>1.3204314174651499</v>
      </c>
      <c r="M221" s="100">
        <f t="shared" si="50"/>
        <v>1.3636921660730532</v>
      </c>
      <c r="N221">
        <v>0.44998482516096239</v>
      </c>
      <c r="O221">
        <v>0.45530901166854842</v>
      </c>
      <c r="P221">
        <v>0.44743677498614348</v>
      </c>
      <c r="Q221" s="100">
        <f t="shared" si="51"/>
        <v>0.45091020393855147</v>
      </c>
      <c r="R221">
        <v>0.45032604007078669</v>
      </c>
      <c r="S221">
        <v>0.45777262758116571</v>
      </c>
      <c r="T221">
        <v>0.44467789978176891</v>
      </c>
      <c r="U221" s="100">
        <f t="shared" si="52"/>
        <v>0.45092552247790713</v>
      </c>
      <c r="V221">
        <v>8.8719585133393439E-2</v>
      </c>
      <c r="W221">
        <v>8.46441643589948E-2</v>
      </c>
      <c r="X221">
        <v>8.4325277829611009E-2</v>
      </c>
      <c r="Y221" s="100">
        <f t="shared" si="53"/>
        <v>8.5896342440666421E-2</v>
      </c>
      <c r="Z221">
        <v>0.99400317637233848</v>
      </c>
      <c r="AA221">
        <v>1.04725109138825</v>
      </c>
      <c r="AB221">
        <v>1.024739768622094</v>
      </c>
      <c r="AC221" s="100">
        <f t="shared" si="54"/>
        <v>1.0219980121275609</v>
      </c>
      <c r="AD221">
        <v>1.42839892104959</v>
      </c>
      <c r="AE221">
        <v>1.454236480347227</v>
      </c>
      <c r="AF221">
        <v>1.472346745170279</v>
      </c>
      <c r="AG221" s="100">
        <f t="shared" si="55"/>
        <v>1.4516607155223653</v>
      </c>
      <c r="AH221">
        <v>1.005996823627662</v>
      </c>
      <c r="AI221">
        <v>0.8675120637556355</v>
      </c>
      <c r="AJ221">
        <v>1.1260174997250401</v>
      </c>
      <c r="AK221" s="100">
        <f t="shared" si="56"/>
        <v>0.99984212903611258</v>
      </c>
      <c r="AL221">
        <v>0.46044511169244662</v>
      </c>
      <c r="AM221">
        <v>0.50504551755284577</v>
      </c>
      <c r="AN221">
        <v>0.48870076708540028</v>
      </c>
      <c r="AO221" s="100">
        <f t="shared" si="57"/>
        <v>0.48473046544356424</v>
      </c>
      <c r="AP221">
        <v>0.93188776681015362</v>
      </c>
      <c r="AQ221">
        <v>1.0241223158421959</v>
      </c>
      <c r="AR221">
        <v>1.0724965341662289</v>
      </c>
      <c r="AS221" s="100">
        <f t="shared" si="58"/>
        <v>1.0095022056061929</v>
      </c>
      <c r="AT221">
        <v>1.0074112021971739</v>
      </c>
      <c r="AU221">
        <v>0.8658255404252081</v>
      </c>
      <c r="AV221">
        <v>0.9776940932068291</v>
      </c>
      <c r="AW221" s="100">
        <f t="shared" si="59"/>
        <v>0.95031027860973705</v>
      </c>
      <c r="AX221">
        <v>0.51942287536850906</v>
      </c>
      <c r="AY221">
        <v>0.49691695311381062</v>
      </c>
      <c r="AZ221">
        <v>0.48524825087303503</v>
      </c>
      <c r="BA221" s="100">
        <f t="shared" si="60"/>
        <v>0.50052935978511826</v>
      </c>
      <c r="BB221">
        <v>1.201394796588412</v>
      </c>
      <c r="BC221">
        <v>1.221134076130959</v>
      </c>
      <c r="BD221">
        <v>1.1902122429201669</v>
      </c>
      <c r="BE221" s="100">
        <f t="shared" si="61"/>
        <v>1.2042470385465127</v>
      </c>
      <c r="BF221">
        <v>1.09559388933154</v>
      </c>
      <c r="BG221">
        <v>1.215605806688026</v>
      </c>
      <c r="BH221">
        <v>1.1787644489423641</v>
      </c>
      <c r="BI221" s="100">
        <f t="shared" si="62"/>
        <v>1.1633213816539767</v>
      </c>
      <c r="BJ221">
        <v>1.132590759589883</v>
      </c>
      <c r="BK221">
        <v>1.186079920237864</v>
      </c>
      <c r="BL221">
        <v>1.1236224754349999</v>
      </c>
      <c r="BM221" s="100">
        <f t="shared" si="63"/>
        <v>1.147431051754249</v>
      </c>
    </row>
    <row r="222" spans="1:65">
      <c r="A222" t="s">
        <v>821</v>
      </c>
      <c r="B222">
        <v>1.0840195267239381</v>
      </c>
      <c r="C222">
        <v>0.99920397140284767</v>
      </c>
      <c r="D222">
        <v>0.99344288444515372</v>
      </c>
      <c r="E222" s="100">
        <f t="shared" si="48"/>
        <v>1.0255554608573132</v>
      </c>
      <c r="F222">
        <v>1.0516766699397919</v>
      </c>
      <c r="G222">
        <v>0.98230041560724679</v>
      </c>
      <c r="H222">
        <v>1.0232181043509709</v>
      </c>
      <c r="I222" s="100">
        <f t="shared" si="49"/>
        <v>1.0190650632993365</v>
      </c>
      <c r="J222">
        <v>1.1049728407855079</v>
      </c>
      <c r="K222">
        <v>1.003822402004019</v>
      </c>
      <c r="L222">
        <v>1.033594724626498</v>
      </c>
      <c r="M222" s="100">
        <f t="shared" si="50"/>
        <v>1.0474633224720085</v>
      </c>
      <c r="N222">
        <v>2.0080093788280862</v>
      </c>
      <c r="O222">
        <v>2.1572436147698029</v>
      </c>
      <c r="P222">
        <v>2.267354546115214</v>
      </c>
      <c r="Q222" s="100">
        <f t="shared" si="51"/>
        <v>2.1442025132377012</v>
      </c>
      <c r="R222">
        <v>2.2578145968836658</v>
      </c>
      <c r="S222">
        <v>2.1262162855813558</v>
      </c>
      <c r="T222">
        <v>2.1308551581260788</v>
      </c>
      <c r="U222" s="100">
        <f t="shared" si="52"/>
        <v>2.1716286801970335</v>
      </c>
      <c r="V222">
        <v>0.39227671180553619</v>
      </c>
      <c r="W222">
        <v>0.33783450443940272</v>
      </c>
      <c r="X222">
        <v>0.31809595689743769</v>
      </c>
      <c r="Y222" s="100">
        <f t="shared" si="53"/>
        <v>0.34940239104745885</v>
      </c>
      <c r="Z222">
        <v>0.97321550081997144</v>
      </c>
      <c r="AA222">
        <v>1.111812843866286</v>
      </c>
      <c r="AB222">
        <v>1.000796028597152</v>
      </c>
      <c r="AC222" s="100">
        <f t="shared" si="54"/>
        <v>1.0286081244278031</v>
      </c>
      <c r="AD222">
        <v>1.0603859036542229</v>
      </c>
      <c r="AE222">
        <v>0.99401896094888609</v>
      </c>
      <c r="AF222">
        <v>1.0181270946453129</v>
      </c>
      <c r="AG222" s="100">
        <f t="shared" si="55"/>
        <v>1.0241773197494739</v>
      </c>
      <c r="AH222">
        <v>0.4861387124295789</v>
      </c>
      <c r="AI222">
        <v>0.46784108046777928</v>
      </c>
      <c r="AJ222">
        <v>0.47912970115407649</v>
      </c>
      <c r="AK222" s="100">
        <f t="shared" si="56"/>
        <v>0.47770316468381152</v>
      </c>
      <c r="AL222">
        <v>2.344734062788798</v>
      </c>
      <c r="AM222">
        <v>2.280873109210761</v>
      </c>
      <c r="AN222">
        <v>2.1017435770648798</v>
      </c>
      <c r="AO222" s="100">
        <f t="shared" si="57"/>
        <v>2.242450249688146</v>
      </c>
      <c r="AP222">
        <v>0.39313736591714749</v>
      </c>
      <c r="AQ222">
        <v>0.45008733297262149</v>
      </c>
      <c r="AR222">
        <v>0.42125163766928692</v>
      </c>
      <c r="AS222" s="100">
        <f t="shared" si="58"/>
        <v>0.42149211218635196</v>
      </c>
      <c r="AT222">
        <v>1.073346256826623</v>
      </c>
      <c r="AU222">
        <v>1.02259422267216</v>
      </c>
      <c r="AV222">
        <v>0.90481949401682826</v>
      </c>
      <c r="AW222" s="100">
        <f t="shared" si="59"/>
        <v>1.0002533245052037</v>
      </c>
      <c r="AX222">
        <v>2.3647612119432782</v>
      </c>
      <c r="AY222">
        <v>2.3119572573446741</v>
      </c>
      <c r="AZ222">
        <v>2.3708509795996648</v>
      </c>
      <c r="BA222" s="100">
        <f t="shared" si="60"/>
        <v>2.3491898162958722</v>
      </c>
      <c r="BB222">
        <v>0.99619578649693741</v>
      </c>
      <c r="BC222">
        <v>0.8548006335070979</v>
      </c>
      <c r="BD222">
        <v>0.91089767253986242</v>
      </c>
      <c r="BE222" s="100">
        <f t="shared" si="61"/>
        <v>0.92063136418129921</v>
      </c>
      <c r="BF222">
        <v>0.94697786387001559</v>
      </c>
      <c r="BG222">
        <v>0.89552146794401455</v>
      </c>
      <c r="BH222">
        <v>0.98613416530433995</v>
      </c>
      <c r="BI222" s="100">
        <f t="shared" si="62"/>
        <v>0.94287783237278999</v>
      </c>
      <c r="BJ222">
        <v>0.76640918670600855</v>
      </c>
      <c r="BK222">
        <v>0.87986374398381129</v>
      </c>
      <c r="BL222">
        <v>0.86551591401281547</v>
      </c>
      <c r="BM222" s="100">
        <f t="shared" si="63"/>
        <v>0.83726294823421166</v>
      </c>
    </row>
    <row r="223" spans="1:65">
      <c r="A223" t="s">
        <v>823</v>
      </c>
      <c r="B223">
        <v>1.087069648068359</v>
      </c>
      <c r="C223">
        <v>1.0496367485875111</v>
      </c>
      <c r="D223">
        <v>1.056537764579832</v>
      </c>
      <c r="E223" s="100">
        <f t="shared" si="48"/>
        <v>1.0644147204119008</v>
      </c>
      <c r="F223">
        <v>1.0746558377872131</v>
      </c>
      <c r="G223">
        <v>1.08995406738908</v>
      </c>
      <c r="H223">
        <v>1.0801051535793591</v>
      </c>
      <c r="I223" s="100">
        <f t="shared" si="49"/>
        <v>1.081571686251884</v>
      </c>
      <c r="J223">
        <v>1.2125702640324241</v>
      </c>
      <c r="K223">
        <v>1.0771336935947591</v>
      </c>
      <c r="L223">
        <v>1.110316737355838</v>
      </c>
      <c r="M223" s="100">
        <f t="shared" si="50"/>
        <v>1.1333402316610071</v>
      </c>
      <c r="N223">
        <v>0.1408155120750901</v>
      </c>
      <c r="O223">
        <v>0.13911620889695259</v>
      </c>
      <c r="P223">
        <v>0.13871812680290219</v>
      </c>
      <c r="Q223" s="100">
        <f t="shared" si="51"/>
        <v>0.13954994925831496</v>
      </c>
      <c r="R223">
        <v>0.14475219599878841</v>
      </c>
      <c r="S223">
        <v>0.14373464995285171</v>
      </c>
      <c r="T223">
        <v>0.1505309656692336</v>
      </c>
      <c r="U223" s="100">
        <f t="shared" si="52"/>
        <v>0.14633927054029125</v>
      </c>
      <c r="V223">
        <v>0.10247029541127189</v>
      </c>
      <c r="W223">
        <v>0.1066468537298783</v>
      </c>
      <c r="X223">
        <v>0.1088674958862314</v>
      </c>
      <c r="Y223" s="100">
        <f t="shared" si="53"/>
        <v>0.10599488167579386</v>
      </c>
      <c r="Z223">
        <v>1.042720812025002</v>
      </c>
      <c r="AA223">
        <v>1.0432400286462129</v>
      </c>
      <c r="AB223">
        <v>1.0505452215011899</v>
      </c>
      <c r="AC223" s="100">
        <f t="shared" si="54"/>
        <v>1.045502020724135</v>
      </c>
      <c r="AD223">
        <v>1.1947760544950801</v>
      </c>
      <c r="AE223">
        <v>1.1867524317806379</v>
      </c>
      <c r="AF223">
        <v>1.169900813046937</v>
      </c>
      <c r="AG223" s="100">
        <f t="shared" si="55"/>
        <v>1.1838097664408849</v>
      </c>
      <c r="AH223">
        <v>0.95622871736435611</v>
      </c>
      <c r="AI223">
        <v>0.87253472216104322</v>
      </c>
      <c r="AJ223">
        <v>1.0347448422319889</v>
      </c>
      <c r="AK223" s="100">
        <f t="shared" si="56"/>
        <v>0.95450276058579619</v>
      </c>
      <c r="AL223">
        <v>0.14649214431579141</v>
      </c>
      <c r="AM223">
        <v>0.14416925260517319</v>
      </c>
      <c r="AN223">
        <v>0.15487117773514561</v>
      </c>
      <c r="AO223" s="100">
        <f t="shared" si="57"/>
        <v>0.14851085821870338</v>
      </c>
      <c r="AP223">
        <v>1.0101803538938201</v>
      </c>
      <c r="AQ223">
        <v>1.021070055560904</v>
      </c>
      <c r="AR223">
        <v>1.0316999567039169</v>
      </c>
      <c r="AS223" s="100">
        <f t="shared" si="58"/>
        <v>1.0209834553862136</v>
      </c>
      <c r="AT223">
        <v>1.0484850775877661</v>
      </c>
      <c r="AU223">
        <v>1.0709069223917309</v>
      </c>
      <c r="AV223">
        <v>1.067908424379779</v>
      </c>
      <c r="AW223" s="100">
        <f t="shared" si="59"/>
        <v>1.0624334747864252</v>
      </c>
      <c r="AX223">
        <v>0.10582799233516781</v>
      </c>
      <c r="AY223">
        <v>0.1096283408502146</v>
      </c>
      <c r="AZ223">
        <v>0.1086868953184649</v>
      </c>
      <c r="BA223" s="100">
        <f t="shared" si="60"/>
        <v>0.10804774283461577</v>
      </c>
      <c r="BB223">
        <v>0.8802203455069062</v>
      </c>
      <c r="BC223">
        <v>0.86943683377011172</v>
      </c>
      <c r="BD223">
        <v>0.88609055272423343</v>
      </c>
      <c r="BE223" s="100">
        <f t="shared" si="61"/>
        <v>0.87858257733375045</v>
      </c>
      <c r="BF223">
        <v>0.98981964610617967</v>
      </c>
      <c r="BG223">
        <v>1.041285770325092</v>
      </c>
      <c r="BH223">
        <v>1.042677395808689</v>
      </c>
      <c r="BI223" s="100">
        <f t="shared" si="62"/>
        <v>1.0245942707466538</v>
      </c>
      <c r="BJ223">
        <v>0.81573802201773205</v>
      </c>
      <c r="BK223">
        <v>0.80876434933579833</v>
      </c>
      <c r="BL223">
        <v>0.81130299265151906</v>
      </c>
      <c r="BM223" s="100">
        <f t="shared" si="63"/>
        <v>0.81193512133501644</v>
      </c>
    </row>
    <row r="224" spans="1:65">
      <c r="A224" t="s">
        <v>827</v>
      </c>
      <c r="B224">
        <v>0.99817338256229327</v>
      </c>
      <c r="C224">
        <v>0.97406469041739741</v>
      </c>
      <c r="D224">
        <v>0.96379356674975902</v>
      </c>
      <c r="E224" s="100">
        <f t="shared" si="48"/>
        <v>0.97867721324314993</v>
      </c>
      <c r="F224">
        <v>0.99682828978336457</v>
      </c>
      <c r="G224">
        <v>1.0025571028133089</v>
      </c>
      <c r="H224">
        <v>1.029077472170097</v>
      </c>
      <c r="I224" s="100">
        <f t="shared" si="49"/>
        <v>1.0094876215889235</v>
      </c>
      <c r="J224">
        <v>2.821888549324111</v>
      </c>
      <c r="K224">
        <v>2.5491270430893449</v>
      </c>
      <c r="L224">
        <v>2.6182474873474919</v>
      </c>
      <c r="M224" s="100">
        <f t="shared" si="50"/>
        <v>2.6630876932536491</v>
      </c>
      <c r="N224">
        <v>0.1222059293106198</v>
      </c>
      <c r="O224">
        <v>0.1229332105585924</v>
      </c>
      <c r="P224">
        <v>0.13077956188402651</v>
      </c>
      <c r="Q224" s="100">
        <f t="shared" si="51"/>
        <v>0.12530623391774623</v>
      </c>
      <c r="R224">
        <v>0.12435598253605561</v>
      </c>
      <c r="S224">
        <v>0.12013843113011161</v>
      </c>
      <c r="T224">
        <v>0.12534277026005081</v>
      </c>
      <c r="U224" s="100">
        <f t="shared" si="52"/>
        <v>0.12327906130873933</v>
      </c>
      <c r="V224">
        <v>2.0046109068309479E-2</v>
      </c>
      <c r="W224">
        <v>1.6265489223132649E-2</v>
      </c>
      <c r="X224">
        <v>2.0422803029639201E-2</v>
      </c>
      <c r="Y224" s="100">
        <f t="shared" si="53"/>
        <v>1.8911467107027111E-2</v>
      </c>
      <c r="Z224">
        <v>1.0018266174377071</v>
      </c>
      <c r="AA224">
        <v>1.006759608750383</v>
      </c>
      <c r="AB224">
        <v>0.97530262602359863</v>
      </c>
      <c r="AC224" s="100">
        <f t="shared" si="54"/>
        <v>0.9946296174038961</v>
      </c>
      <c r="AD224">
        <v>2.718267897640493</v>
      </c>
      <c r="AE224">
        <v>2.7403618064698829</v>
      </c>
      <c r="AF224">
        <v>2.7611020688926731</v>
      </c>
      <c r="AG224" s="100">
        <f t="shared" si="55"/>
        <v>2.7399105910010157</v>
      </c>
      <c r="AH224">
        <v>1.1687095929031861</v>
      </c>
      <c r="AI224">
        <v>1.085264218424322</v>
      </c>
      <c r="AJ224">
        <v>1.316791443987342</v>
      </c>
      <c r="AK224" s="100">
        <f t="shared" si="56"/>
        <v>1.19025508510495</v>
      </c>
      <c r="AL224">
        <v>0.1711612381245104</v>
      </c>
      <c r="AM224">
        <v>0.16114374205524359</v>
      </c>
      <c r="AN224">
        <v>0.17310101699150271</v>
      </c>
      <c r="AO224" s="100">
        <f t="shared" si="57"/>
        <v>0.16846866572375221</v>
      </c>
      <c r="AP224">
        <v>0.98464288095987418</v>
      </c>
      <c r="AQ224">
        <v>1.0121441313010271</v>
      </c>
      <c r="AR224">
        <v>1.0190746315019881</v>
      </c>
      <c r="AS224" s="100">
        <f t="shared" si="58"/>
        <v>1.0052872145876297</v>
      </c>
      <c r="AT224">
        <v>0.77151857636875909</v>
      </c>
      <c r="AU224">
        <v>0.7854824989225424</v>
      </c>
      <c r="AV224">
        <v>0.81672962522057457</v>
      </c>
      <c r="AW224" s="100">
        <f t="shared" si="59"/>
        <v>0.79124356683729202</v>
      </c>
      <c r="AX224">
        <v>0.12955731257222089</v>
      </c>
      <c r="AY224">
        <v>0.14250990099816799</v>
      </c>
      <c r="AZ224">
        <v>0.12453806057135811</v>
      </c>
      <c r="BA224" s="100">
        <f t="shared" si="60"/>
        <v>0.13220175804724899</v>
      </c>
      <c r="BB224">
        <v>2.2642477211930849</v>
      </c>
      <c r="BC224">
        <v>2.3416009902927608</v>
      </c>
      <c r="BD224">
        <v>2.3438824684749719</v>
      </c>
      <c r="BE224" s="100">
        <f t="shared" si="61"/>
        <v>2.3165770599869391</v>
      </c>
      <c r="BF224">
        <v>1.8634863591719251</v>
      </c>
      <c r="BG224">
        <v>1.938272648386598</v>
      </c>
      <c r="BH224">
        <v>1.9556590807644809</v>
      </c>
      <c r="BI224" s="100">
        <f t="shared" si="62"/>
        <v>1.9191393627743347</v>
      </c>
      <c r="BJ224">
        <v>2.1434427479300679</v>
      </c>
      <c r="BK224">
        <v>2.1794393944065038</v>
      </c>
      <c r="BL224">
        <v>2.1630908486228151</v>
      </c>
      <c r="BM224" s="100">
        <f t="shared" si="63"/>
        <v>2.1619909969864621</v>
      </c>
    </row>
    <row r="225" spans="1:65">
      <c r="A225" t="s">
        <v>828</v>
      </c>
      <c r="B225">
        <v>0.58015877826061346</v>
      </c>
      <c r="C225">
        <v>0.62307079641761809</v>
      </c>
      <c r="D225">
        <v>0.56255222144547301</v>
      </c>
      <c r="E225" s="100">
        <f t="shared" si="48"/>
        <v>0.58859393204123489</v>
      </c>
      <c r="F225">
        <v>0.59279139867656228</v>
      </c>
      <c r="G225">
        <v>0.62481608567612024</v>
      </c>
      <c r="H225">
        <v>0.5897454829636134</v>
      </c>
      <c r="I225" s="100">
        <f t="shared" si="49"/>
        <v>0.60245098910543193</v>
      </c>
      <c r="J225">
        <v>1.4231327062825729</v>
      </c>
      <c r="K225">
        <v>1.197151264398193</v>
      </c>
      <c r="L225">
        <v>1.3688119110386661</v>
      </c>
      <c r="M225" s="100">
        <f t="shared" si="50"/>
        <v>1.3296986272398106</v>
      </c>
      <c r="N225">
        <v>1.3913936779841301</v>
      </c>
      <c r="O225">
        <v>1.3215829731280211</v>
      </c>
      <c r="P225">
        <v>1.402595408442586</v>
      </c>
      <c r="Q225" s="100">
        <f t="shared" si="51"/>
        <v>1.3718573531849125</v>
      </c>
      <c r="R225">
        <v>1.7877242643502571</v>
      </c>
      <c r="S225">
        <v>1.230219643421093</v>
      </c>
      <c r="T225">
        <v>1.332913219791688</v>
      </c>
      <c r="U225" s="100">
        <f t="shared" si="52"/>
        <v>1.4502857091876795</v>
      </c>
      <c r="V225">
        <v>0.19850278294330639</v>
      </c>
      <c r="W225">
        <v>0.20672174535915039</v>
      </c>
      <c r="X225">
        <v>0.21541117179940991</v>
      </c>
      <c r="Y225" s="100">
        <f t="shared" si="53"/>
        <v>0.20687856670062224</v>
      </c>
      <c r="Z225">
        <v>0.65795674077580035</v>
      </c>
      <c r="AA225">
        <v>0.60397178597361889</v>
      </c>
      <c r="AB225">
        <v>0.6822136437882047</v>
      </c>
      <c r="AC225" s="100">
        <f t="shared" si="54"/>
        <v>0.64804739017920798</v>
      </c>
      <c r="AD225">
        <v>1.229751775848599</v>
      </c>
      <c r="AE225">
        <v>1.154062752830016</v>
      </c>
      <c r="AF225">
        <v>1.122477650039873</v>
      </c>
      <c r="AG225" s="100">
        <f t="shared" si="55"/>
        <v>1.1687640595728293</v>
      </c>
      <c r="AH225">
        <v>0.95991376252362459</v>
      </c>
      <c r="AI225">
        <v>0.99320773892581204</v>
      </c>
      <c r="AJ225">
        <v>1.0729442385740211</v>
      </c>
      <c r="AK225" s="100">
        <f t="shared" si="56"/>
        <v>1.0086885800078191</v>
      </c>
      <c r="AL225">
        <v>1.1244076466423589</v>
      </c>
      <c r="AM225">
        <v>1.0339047223148961</v>
      </c>
      <c r="AN225">
        <v>1.11107996094577</v>
      </c>
      <c r="AO225" s="100">
        <f t="shared" si="57"/>
        <v>1.0897974433010083</v>
      </c>
      <c r="AP225">
        <v>1.000900862672784</v>
      </c>
      <c r="AQ225">
        <v>0.91608945893836613</v>
      </c>
      <c r="AR225">
        <v>0.98547075310422771</v>
      </c>
      <c r="AS225" s="100">
        <f t="shared" si="58"/>
        <v>0.96748702490512584</v>
      </c>
      <c r="AT225">
        <v>0.52885615425282451</v>
      </c>
      <c r="AU225">
        <v>0.56717901712161634</v>
      </c>
      <c r="AV225">
        <v>0.55278933359914029</v>
      </c>
      <c r="AW225" s="100">
        <f t="shared" si="59"/>
        <v>0.54960816832452708</v>
      </c>
      <c r="AX225">
        <v>1.146452192988197</v>
      </c>
      <c r="AY225">
        <v>1.1398629695553679</v>
      </c>
      <c r="AZ225">
        <v>1.213649707788524</v>
      </c>
      <c r="BA225" s="100">
        <f t="shared" si="60"/>
        <v>1.166654956777363</v>
      </c>
      <c r="BB225">
        <v>0.97408410301326653</v>
      </c>
      <c r="BC225">
        <v>1.0168277273827051</v>
      </c>
      <c r="BD225">
        <v>1.070465149544567</v>
      </c>
      <c r="BE225" s="100">
        <f t="shared" si="61"/>
        <v>1.0204589933135129</v>
      </c>
      <c r="BF225">
        <v>0.99530957492187355</v>
      </c>
      <c r="BG225">
        <v>1.01792932518288</v>
      </c>
      <c r="BH225">
        <v>0.95478986877850414</v>
      </c>
      <c r="BI225" s="100">
        <f t="shared" si="62"/>
        <v>0.98934292296108595</v>
      </c>
      <c r="BJ225">
        <v>0.93160035245446804</v>
      </c>
      <c r="BK225">
        <v>0.99909913732721578</v>
      </c>
      <c r="BL225">
        <v>1.0104533399340909</v>
      </c>
      <c r="BM225" s="100">
        <f t="shared" si="63"/>
        <v>0.98038427657192495</v>
      </c>
    </row>
    <row r="226" spans="1:65">
      <c r="A226" t="s">
        <v>831</v>
      </c>
      <c r="B226">
        <v>1.0076037261449819</v>
      </c>
      <c r="C226">
        <v>0.70116616046463065</v>
      </c>
      <c r="D226">
        <v>1.0282184008542901</v>
      </c>
      <c r="E226" s="100">
        <f t="shared" si="48"/>
        <v>0.91232942915463422</v>
      </c>
      <c r="F226">
        <v>0.99502807171827434</v>
      </c>
      <c r="G226">
        <v>1.139599203432101</v>
      </c>
      <c r="H226">
        <v>0.99439431469185624</v>
      </c>
      <c r="I226" s="100">
        <f t="shared" si="49"/>
        <v>1.0430071966140773</v>
      </c>
      <c r="J226">
        <v>1.505124213321291</v>
      </c>
      <c r="K226">
        <v>1.7547386339392479</v>
      </c>
      <c r="L226">
        <v>1.557310785413911</v>
      </c>
      <c r="M226" s="100">
        <f t="shared" si="50"/>
        <v>1.6057245442248167</v>
      </c>
      <c r="N226">
        <v>0.76272089394883424</v>
      </c>
      <c r="O226">
        <v>0.61495387025269355</v>
      </c>
      <c r="P226">
        <v>0.55245724446134614</v>
      </c>
      <c r="Q226" s="100">
        <f t="shared" si="51"/>
        <v>0.64337733622095794</v>
      </c>
      <c r="R226">
        <v>0.59477533853852771</v>
      </c>
      <c r="S226">
        <v>0.82179464325630802</v>
      </c>
      <c r="T226">
        <v>0.66008954880959048</v>
      </c>
      <c r="U226" s="100">
        <f t="shared" si="52"/>
        <v>0.6922198435348087</v>
      </c>
      <c r="V226">
        <v>0.13240479638454611</v>
      </c>
      <c r="W226">
        <v>0.1045481220159121</v>
      </c>
      <c r="X226">
        <v>8.9277005411749655E-2</v>
      </c>
      <c r="Y226" s="100">
        <f t="shared" si="53"/>
        <v>0.10874330793740261</v>
      </c>
      <c r="Z226">
        <v>1.0031748403157521</v>
      </c>
      <c r="AA226">
        <v>1.1299296976199731</v>
      </c>
      <c r="AB226">
        <v>1.1071622070521949</v>
      </c>
      <c r="AC226" s="100">
        <f t="shared" si="54"/>
        <v>1.0800889149959734</v>
      </c>
      <c r="AD226">
        <v>1.9632854973824061</v>
      </c>
      <c r="AE226">
        <v>1.895751185146578</v>
      </c>
      <c r="AF226">
        <v>1.947675177312189</v>
      </c>
      <c r="AG226" s="100">
        <f t="shared" si="55"/>
        <v>1.9355706199470577</v>
      </c>
      <c r="AH226">
        <v>0.99682515968424767</v>
      </c>
      <c r="AI226">
        <v>0.7921510106214712</v>
      </c>
      <c r="AJ226">
        <v>1.0586496600891531</v>
      </c>
      <c r="AK226" s="100">
        <f t="shared" si="56"/>
        <v>0.94920861013162394</v>
      </c>
      <c r="AL226">
        <v>0.62813974005719031</v>
      </c>
      <c r="AM226">
        <v>0.75834356206648135</v>
      </c>
      <c r="AN226">
        <v>0.66965051403982045</v>
      </c>
      <c r="AO226" s="100">
        <f t="shared" si="57"/>
        <v>0.68537793872116393</v>
      </c>
      <c r="AP226">
        <v>0.78513820249326427</v>
      </c>
      <c r="AQ226">
        <v>0.97830654056039312</v>
      </c>
      <c r="AR226">
        <v>0.96741428378212435</v>
      </c>
      <c r="AS226" s="100">
        <f t="shared" si="58"/>
        <v>0.91028634227859395</v>
      </c>
      <c r="AT226">
        <v>1.033201930188826</v>
      </c>
      <c r="AU226">
        <v>1.056443309616254</v>
      </c>
      <c r="AV226">
        <v>1.100186578883481</v>
      </c>
      <c r="AW226" s="100">
        <f t="shared" si="59"/>
        <v>1.063277272896187</v>
      </c>
      <c r="AX226">
        <v>0.72577403073203772</v>
      </c>
      <c r="AY226">
        <v>0.6401633541416607</v>
      </c>
      <c r="AZ226">
        <v>0.58748382219038064</v>
      </c>
      <c r="BA226" s="100">
        <f t="shared" si="60"/>
        <v>0.65114040235469306</v>
      </c>
      <c r="BB226">
        <v>1.450627277413995</v>
      </c>
      <c r="BC226">
        <v>1.314746126521648</v>
      </c>
      <c r="BD226">
        <v>1.492250723085133</v>
      </c>
      <c r="BE226" s="100">
        <f t="shared" si="61"/>
        <v>1.4192080423402587</v>
      </c>
      <c r="BF226">
        <v>1.242087940507538</v>
      </c>
      <c r="BG226">
        <v>1.478017646050181</v>
      </c>
      <c r="BH226">
        <v>1.505327033678705</v>
      </c>
      <c r="BI226" s="100">
        <f t="shared" si="62"/>
        <v>1.4084775400788079</v>
      </c>
      <c r="BJ226">
        <v>1.3897224292491399</v>
      </c>
      <c r="BK226">
        <v>0.92456904918337079</v>
      </c>
      <c r="BL226">
        <v>1.4789157938996571</v>
      </c>
      <c r="BM226" s="100">
        <f t="shared" si="63"/>
        <v>1.2644024241107228</v>
      </c>
    </row>
    <row r="227" spans="1:65">
      <c r="A227" t="s">
        <v>834</v>
      </c>
      <c r="B227">
        <v>0.6358964287204818</v>
      </c>
      <c r="C227">
        <v>0.45819828003132568</v>
      </c>
      <c r="D227">
        <v>0.61439382519952968</v>
      </c>
      <c r="E227" s="100">
        <f t="shared" si="48"/>
        <v>0.56949617798377916</v>
      </c>
      <c r="F227">
        <v>0.73966921413192643</v>
      </c>
      <c r="G227">
        <v>0.82448767961348579</v>
      </c>
      <c r="H227">
        <v>0.69422256483024947</v>
      </c>
      <c r="I227" s="100">
        <f t="shared" si="49"/>
        <v>0.75279315285855386</v>
      </c>
      <c r="J227">
        <v>4.539513567523378</v>
      </c>
      <c r="K227">
        <v>4.6714017278246542</v>
      </c>
      <c r="L227">
        <v>4.5469571088028724</v>
      </c>
      <c r="M227" s="100">
        <f t="shared" si="50"/>
        <v>4.5859574680503021</v>
      </c>
      <c r="N227">
        <v>1.073752826311642</v>
      </c>
      <c r="O227">
        <v>0.97889206128646589</v>
      </c>
      <c r="P227">
        <v>0.93039316726118437</v>
      </c>
      <c r="Q227" s="100">
        <f t="shared" si="51"/>
        <v>0.99434601828643077</v>
      </c>
      <c r="R227">
        <v>0.89093356050209538</v>
      </c>
      <c r="S227">
        <v>1.0011020958282291</v>
      </c>
      <c r="T227">
        <v>1.0138250522299941</v>
      </c>
      <c r="U227" s="100">
        <f t="shared" si="52"/>
        <v>0.96862023618677284</v>
      </c>
      <c r="V227">
        <v>5.4787017010652223E-2</v>
      </c>
      <c r="W227">
        <v>4.9999189852037523E-2</v>
      </c>
      <c r="X227">
        <v>3.108748861496613E-2</v>
      </c>
      <c r="Y227" s="100">
        <f t="shared" si="53"/>
        <v>4.5291231825885292E-2</v>
      </c>
      <c r="Z227">
        <v>0.84305705651150287</v>
      </c>
      <c r="AA227">
        <v>0.87632713283726094</v>
      </c>
      <c r="AB227">
        <v>0.81917055578605225</v>
      </c>
      <c r="AC227" s="100">
        <f t="shared" si="54"/>
        <v>0.84618491504493865</v>
      </c>
      <c r="AD227">
        <v>4.9963594405560068</v>
      </c>
      <c r="AE227">
        <v>5.0227284310379963</v>
      </c>
      <c r="AF227">
        <v>4.9878622159265271</v>
      </c>
      <c r="AG227" s="100">
        <f t="shared" si="55"/>
        <v>5.0023166958401761</v>
      </c>
      <c r="AH227">
        <v>1.2359350212234219</v>
      </c>
      <c r="AI227">
        <v>1.0889437389064971</v>
      </c>
      <c r="AJ227">
        <v>1.369169107339695</v>
      </c>
      <c r="AK227" s="100">
        <f t="shared" si="56"/>
        <v>1.2313492891565379</v>
      </c>
      <c r="AL227">
        <v>0.99889790417177104</v>
      </c>
      <c r="AM227">
        <v>1.0748927290447861</v>
      </c>
      <c r="AN227">
        <v>0.98485357189326672</v>
      </c>
      <c r="AO227" s="100">
        <f t="shared" si="57"/>
        <v>1.0195480683699414</v>
      </c>
      <c r="AP227">
        <v>0.80695529210744033</v>
      </c>
      <c r="AQ227">
        <v>0.97842463046205441</v>
      </c>
      <c r="AR227">
        <v>1.0590729452315431</v>
      </c>
      <c r="AS227" s="100">
        <f t="shared" si="58"/>
        <v>0.94815095593367926</v>
      </c>
      <c r="AT227">
        <v>0.53205313588636327</v>
      </c>
      <c r="AU227">
        <v>0.48415129635948972</v>
      </c>
      <c r="AV227">
        <v>0.49921572767244488</v>
      </c>
      <c r="AW227" s="100">
        <f t="shared" si="59"/>
        <v>0.50514005330609935</v>
      </c>
      <c r="AX227">
        <v>1.073298947053148</v>
      </c>
      <c r="AY227">
        <v>0.99587904736419586</v>
      </c>
      <c r="AZ227">
        <v>0.96648059450130486</v>
      </c>
      <c r="BA227" s="100">
        <f t="shared" si="60"/>
        <v>1.0118861963062162</v>
      </c>
      <c r="BB227">
        <v>3.5657155202254671</v>
      </c>
      <c r="BC227">
        <v>3.4966520267201529</v>
      </c>
      <c r="BD227">
        <v>3.4084611853201192</v>
      </c>
      <c r="BE227" s="100">
        <f t="shared" si="61"/>
        <v>3.4902762440885797</v>
      </c>
      <c r="BF227">
        <v>2.1842580885909069</v>
      </c>
      <c r="BG227">
        <v>2.427530693560306</v>
      </c>
      <c r="BH227">
        <v>2.4253231631122452</v>
      </c>
      <c r="BI227" s="100">
        <f t="shared" si="62"/>
        <v>2.345703981754486</v>
      </c>
      <c r="BJ227">
        <v>3.3220923421377599</v>
      </c>
      <c r="BK227">
        <v>3.4003365305536262</v>
      </c>
      <c r="BL227">
        <v>3.3359817152059859</v>
      </c>
      <c r="BM227" s="100">
        <f t="shared" si="63"/>
        <v>3.3528035292991238</v>
      </c>
    </row>
    <row r="228" spans="1:65">
      <c r="A228" t="s">
        <v>836</v>
      </c>
      <c r="B228">
        <v>0.97619403707599317</v>
      </c>
      <c r="C228">
        <v>0.92274133583679152</v>
      </c>
      <c r="D228">
        <v>0.96939675489386379</v>
      </c>
      <c r="E228" s="100">
        <f t="shared" si="48"/>
        <v>0.95611070926888286</v>
      </c>
      <c r="F228">
        <v>0.98864823483685893</v>
      </c>
      <c r="G228">
        <v>0.99568317719588595</v>
      </c>
      <c r="H228">
        <v>1.0187082806247121</v>
      </c>
      <c r="I228" s="100">
        <f t="shared" si="49"/>
        <v>1.0010132308858191</v>
      </c>
      <c r="J228">
        <v>3.713323109960514</v>
      </c>
      <c r="K228">
        <v>3.349315933673481</v>
      </c>
      <c r="L228">
        <v>3.4372331595501491</v>
      </c>
      <c r="M228" s="100">
        <f t="shared" si="50"/>
        <v>3.4999574010613812</v>
      </c>
      <c r="N228">
        <v>0.54765821203902432</v>
      </c>
      <c r="O228">
        <v>0.54903216049469961</v>
      </c>
      <c r="P228">
        <v>0.55916797038041322</v>
      </c>
      <c r="Q228" s="100">
        <f t="shared" si="51"/>
        <v>0.55195278097137912</v>
      </c>
      <c r="R228">
        <v>0.52502825915819917</v>
      </c>
      <c r="S228">
        <v>0.54347234256228394</v>
      </c>
      <c r="T228">
        <v>0.53658528137115735</v>
      </c>
      <c r="U228" s="100">
        <f t="shared" si="52"/>
        <v>0.53502862769721349</v>
      </c>
      <c r="V228">
        <v>2.4167201923494318E-2</v>
      </c>
      <c r="W228">
        <v>2.4608666596236419E-2</v>
      </c>
      <c r="X228">
        <v>2.71767820197506E-2</v>
      </c>
      <c r="Y228" s="100">
        <f t="shared" si="53"/>
        <v>2.5317550179827109E-2</v>
      </c>
      <c r="Z228">
        <v>0.94617348958270187</v>
      </c>
      <c r="AA228">
        <v>1.0145760997774971</v>
      </c>
      <c r="AB228">
        <v>1.0043168228041139</v>
      </c>
      <c r="AC228" s="100">
        <f t="shared" si="54"/>
        <v>0.98835547072143759</v>
      </c>
      <c r="AD228">
        <v>3.561114001631442</v>
      </c>
      <c r="AE228">
        <v>3.5349665217036419</v>
      </c>
      <c r="AF228">
        <v>3.5364828204486298</v>
      </c>
      <c r="AG228" s="100">
        <f t="shared" si="55"/>
        <v>3.5441877812612379</v>
      </c>
      <c r="AH228">
        <v>2.167515898622236</v>
      </c>
      <c r="AI228">
        <v>1.981873132036541</v>
      </c>
      <c r="AJ228">
        <v>2.3837290043798411</v>
      </c>
      <c r="AK228" s="100">
        <f t="shared" si="56"/>
        <v>2.1777060116795393</v>
      </c>
      <c r="AL228">
        <v>0.65638014499505493</v>
      </c>
      <c r="AM228">
        <v>0.63623322139542726</v>
      </c>
      <c r="AN228">
        <v>0.65715821111721118</v>
      </c>
      <c r="AO228" s="100">
        <f t="shared" si="57"/>
        <v>0.64992385916923112</v>
      </c>
      <c r="AP228">
        <v>1.7129725416459789</v>
      </c>
      <c r="AQ228">
        <v>1.7468193956403379</v>
      </c>
      <c r="AR228">
        <v>1.7869815073677731</v>
      </c>
      <c r="AS228" s="100">
        <f t="shared" si="58"/>
        <v>1.7489244815513636</v>
      </c>
      <c r="AT228">
        <v>0.76570287662112702</v>
      </c>
      <c r="AU228">
        <v>0.69409738491680251</v>
      </c>
      <c r="AV228">
        <v>0.69616057023246503</v>
      </c>
      <c r="AW228" s="100">
        <f t="shared" si="59"/>
        <v>0.71865361059013155</v>
      </c>
      <c r="AX228">
        <v>0.62616462006467555</v>
      </c>
      <c r="AY228">
        <v>0.62755443487912821</v>
      </c>
      <c r="AZ228">
        <v>0.63776583343887627</v>
      </c>
      <c r="BA228" s="100">
        <f t="shared" si="60"/>
        <v>0.63049496279422668</v>
      </c>
      <c r="BB228">
        <v>3.078784460376478</v>
      </c>
      <c r="BC228">
        <v>3.125837264679971</v>
      </c>
      <c r="BD228">
        <v>3.1033435166678061</v>
      </c>
      <c r="BE228" s="100">
        <f t="shared" si="61"/>
        <v>3.1026550805747513</v>
      </c>
      <c r="BF228">
        <v>2.1384843169144272</v>
      </c>
      <c r="BG228">
        <v>2.227712919691029</v>
      </c>
      <c r="BH228">
        <v>2.2113500109248818</v>
      </c>
      <c r="BI228" s="100">
        <f t="shared" si="62"/>
        <v>2.1925157491767795</v>
      </c>
      <c r="BJ228">
        <v>2.8814579083099892</v>
      </c>
      <c r="BK228">
        <v>2.8960375836049561</v>
      </c>
      <c r="BL228">
        <v>2.954164044853302</v>
      </c>
      <c r="BM228" s="100">
        <f t="shared" si="63"/>
        <v>2.9105531789227492</v>
      </c>
    </row>
    <row r="229" spans="1:65">
      <c r="A229" t="s">
        <v>835</v>
      </c>
      <c r="B229">
        <v>0.99866631381704929</v>
      </c>
      <c r="C229">
        <v>0.90849396848194897</v>
      </c>
      <c r="D229">
        <v>0.92136841326346197</v>
      </c>
      <c r="E229" s="100">
        <f t="shared" si="48"/>
        <v>0.94284289852082004</v>
      </c>
      <c r="F229">
        <v>0.93406022479570405</v>
      </c>
      <c r="G229">
        <v>0.89481263051350424</v>
      </c>
      <c r="H229">
        <v>0.94934336410718156</v>
      </c>
      <c r="I229" s="100">
        <f t="shared" si="49"/>
        <v>0.92607207313879669</v>
      </c>
      <c r="J229">
        <v>1.1971111941296519</v>
      </c>
      <c r="K229">
        <v>1.0013336861829509</v>
      </c>
      <c r="L229">
        <v>1.1187927796414521</v>
      </c>
      <c r="M229" s="100">
        <f t="shared" si="50"/>
        <v>1.1057458866513514</v>
      </c>
      <c r="N229">
        <v>0.36045577817726221</v>
      </c>
      <c r="O229">
        <v>0.3945418149736975</v>
      </c>
      <c r="P229">
        <v>0.40671685469995211</v>
      </c>
      <c r="Q229" s="100">
        <f t="shared" si="51"/>
        <v>0.38723814928363726</v>
      </c>
      <c r="R229">
        <v>0.37665915640239972</v>
      </c>
      <c r="S229">
        <v>0.36609256462218748</v>
      </c>
      <c r="T229">
        <v>0.36098474646821199</v>
      </c>
      <c r="U229" s="100">
        <f t="shared" si="52"/>
        <v>0.36791215583093306</v>
      </c>
      <c r="V229">
        <v>8.3152476864225486E-2</v>
      </c>
      <c r="W229">
        <v>7.8297946043840938E-2</v>
      </c>
      <c r="X229">
        <v>8.0246435904116273E-2</v>
      </c>
      <c r="Y229" s="100">
        <f t="shared" si="53"/>
        <v>8.0565619604060904E-2</v>
      </c>
      <c r="Z229">
        <v>0.79997813501156168</v>
      </c>
      <c r="AA229">
        <v>0.92868624427633406</v>
      </c>
      <c r="AB229">
        <v>0.90066683125635605</v>
      </c>
      <c r="AC229" s="100">
        <f t="shared" si="54"/>
        <v>0.87644373684808397</v>
      </c>
      <c r="AD229">
        <v>1.1210989252295389</v>
      </c>
      <c r="AE229">
        <v>1.096273583679535</v>
      </c>
      <c r="AF229">
        <v>1.103889858529256</v>
      </c>
      <c r="AG229" s="100">
        <f t="shared" si="55"/>
        <v>1.1070874558127768</v>
      </c>
      <c r="AH229">
        <v>1.236673542621139</v>
      </c>
      <c r="AI229">
        <v>1.13582942916746</v>
      </c>
      <c r="AJ229">
        <v>1.3978893761061231</v>
      </c>
      <c r="AK229" s="100">
        <f t="shared" si="56"/>
        <v>1.2567974492982408</v>
      </c>
      <c r="AL229">
        <v>0.37845631927102741</v>
      </c>
      <c r="AM229">
        <v>0.34359735923613838</v>
      </c>
      <c r="AN229">
        <v>0.38141585023641178</v>
      </c>
      <c r="AO229" s="100">
        <f t="shared" si="57"/>
        <v>0.36782317624785921</v>
      </c>
      <c r="AP229">
        <v>1.2991539952942539</v>
      </c>
      <c r="AQ229">
        <v>1.319324841632592</v>
      </c>
      <c r="AR229">
        <v>1.3127206856728451</v>
      </c>
      <c r="AS229" s="100">
        <f t="shared" si="58"/>
        <v>1.3103998408665636</v>
      </c>
      <c r="AT229">
        <v>1.0043325097444751</v>
      </c>
      <c r="AU229">
        <v>1.040874635200693</v>
      </c>
      <c r="AV229">
        <v>1.0508663226468371</v>
      </c>
      <c r="AW229" s="100">
        <f t="shared" si="59"/>
        <v>1.0320244891973351</v>
      </c>
      <c r="AX229">
        <v>0.36906612888305279</v>
      </c>
      <c r="AY229">
        <v>0.37440589170544702</v>
      </c>
      <c r="AZ229">
        <v>0.37953260186588778</v>
      </c>
      <c r="BA229" s="100">
        <f t="shared" si="60"/>
        <v>0.37433487415146249</v>
      </c>
      <c r="BB229">
        <v>1.117025475989859</v>
      </c>
      <c r="BC229">
        <v>1.07675552622848</v>
      </c>
      <c r="BD229">
        <v>1.070775967901799</v>
      </c>
      <c r="BE229" s="100">
        <f t="shared" si="61"/>
        <v>1.0881856567067125</v>
      </c>
      <c r="BF229">
        <v>1.130115858046407</v>
      </c>
      <c r="BG229">
        <v>1.2132150879198069</v>
      </c>
      <c r="BH229">
        <v>1.207922954351601</v>
      </c>
      <c r="BI229" s="100">
        <f t="shared" si="62"/>
        <v>1.1837513001059383</v>
      </c>
      <c r="BJ229">
        <v>1.0819452702344159</v>
      </c>
      <c r="BK229">
        <v>1.058369930316672</v>
      </c>
      <c r="BL229">
        <v>1.094880506500816</v>
      </c>
      <c r="BM229" s="100">
        <f t="shared" si="63"/>
        <v>1.0783985690173015</v>
      </c>
    </row>
    <row r="230" spans="1:65">
      <c r="A230" t="s">
        <v>837</v>
      </c>
      <c r="B230">
        <v>0.98862663917379578</v>
      </c>
      <c r="C230">
        <v>0.78732545969244816</v>
      </c>
      <c r="D230">
        <v>0.99447685695753285</v>
      </c>
      <c r="E230" s="100">
        <f t="shared" si="48"/>
        <v>0.92347631860792545</v>
      </c>
      <c r="F230">
        <v>0.94296164691385254</v>
      </c>
      <c r="G230">
        <v>1.001262712327559</v>
      </c>
      <c r="H230">
        <v>0.99024853032173976</v>
      </c>
      <c r="I230" s="100">
        <f t="shared" si="49"/>
        <v>0.9781576298543837</v>
      </c>
      <c r="J230">
        <v>1.9209478048013089</v>
      </c>
      <c r="K230">
        <v>1.7923571100704809</v>
      </c>
      <c r="L230">
        <v>1.756296838357376</v>
      </c>
      <c r="M230" s="100">
        <f t="shared" si="50"/>
        <v>1.8232005844097221</v>
      </c>
      <c r="N230">
        <v>0.20704936865394091</v>
      </c>
      <c r="O230">
        <v>0.1812032753205117</v>
      </c>
      <c r="P230">
        <v>0.17610935111275711</v>
      </c>
      <c r="Q230" s="100">
        <f t="shared" si="51"/>
        <v>0.18812066502906988</v>
      </c>
      <c r="R230">
        <v>0.15595982636427971</v>
      </c>
      <c r="S230">
        <v>0.19072767792841391</v>
      </c>
      <c r="T230">
        <v>0.17764503472451679</v>
      </c>
      <c r="U230" s="100">
        <f t="shared" si="52"/>
        <v>0.17477751300573682</v>
      </c>
      <c r="V230">
        <v>7.1117406436169192E-2</v>
      </c>
      <c r="W230">
        <v>7.1151589196665574E-2</v>
      </c>
      <c r="X230">
        <v>7.0360419966392918E-2</v>
      </c>
      <c r="Y230" s="100">
        <f t="shared" si="53"/>
        <v>7.0876471866409232E-2</v>
      </c>
      <c r="Z230">
        <v>0.90710485501154059</v>
      </c>
      <c r="AA230">
        <v>1.0703613726953589</v>
      </c>
      <c r="AB230">
        <v>1.0387832577111931</v>
      </c>
      <c r="AC230" s="100">
        <f t="shared" si="54"/>
        <v>1.0054164951393643</v>
      </c>
      <c r="AD230">
        <v>1.59042251017926</v>
      </c>
      <c r="AE230">
        <v>1.5869529022477269</v>
      </c>
      <c r="AF230">
        <v>1.5087641681984669</v>
      </c>
      <c r="AG230" s="100">
        <f t="shared" si="55"/>
        <v>1.5620465268751513</v>
      </c>
      <c r="AH230">
        <v>1.3294461991498601</v>
      </c>
      <c r="AI230">
        <v>1.193478841607452</v>
      </c>
      <c r="AJ230">
        <v>1.5240902860245371</v>
      </c>
      <c r="AK230" s="100">
        <f t="shared" si="56"/>
        <v>1.3490051089272832</v>
      </c>
      <c r="AL230">
        <v>0.18565864015608821</v>
      </c>
      <c r="AM230">
        <v>0.18090585065950349</v>
      </c>
      <c r="AN230">
        <v>0.17447256274824541</v>
      </c>
      <c r="AO230" s="100">
        <f t="shared" si="57"/>
        <v>0.18034568452127905</v>
      </c>
      <c r="AP230">
        <v>1.2543536032772491</v>
      </c>
      <c r="AQ230">
        <v>1.319918389814138</v>
      </c>
      <c r="AR230">
        <v>1.356809036998017</v>
      </c>
      <c r="AS230" s="100">
        <f t="shared" si="58"/>
        <v>1.3103603433631348</v>
      </c>
      <c r="AT230">
        <v>0.90228906992086544</v>
      </c>
      <c r="AU230">
        <v>0.96353903358002946</v>
      </c>
      <c r="AV230">
        <v>0.99873728767244074</v>
      </c>
      <c r="AW230" s="100">
        <f t="shared" si="59"/>
        <v>0.95485513039111192</v>
      </c>
      <c r="AX230">
        <v>0.20241864394737211</v>
      </c>
      <c r="AY230">
        <v>0.1702072817767806</v>
      </c>
      <c r="AZ230">
        <v>0.1442167200873346</v>
      </c>
      <c r="BA230" s="100">
        <f t="shared" si="60"/>
        <v>0.17228088193716243</v>
      </c>
      <c r="BB230">
        <v>1.256299537756115</v>
      </c>
      <c r="BC230">
        <v>1.6744741073239939</v>
      </c>
      <c r="BD230">
        <v>1.595448588536367</v>
      </c>
      <c r="BE230" s="100">
        <f t="shared" si="61"/>
        <v>1.5087407445388255</v>
      </c>
      <c r="BF230">
        <v>1.556468982046342</v>
      </c>
      <c r="BG230">
        <v>1.630338562631666</v>
      </c>
      <c r="BH230">
        <v>1.553973698271256</v>
      </c>
      <c r="BI230" s="100">
        <f t="shared" si="62"/>
        <v>1.5802604143164214</v>
      </c>
      <c r="BJ230">
        <v>1.5467973395072481</v>
      </c>
      <c r="BK230">
        <v>1.618671212742848</v>
      </c>
      <c r="BL230">
        <v>1.57330843765932</v>
      </c>
      <c r="BM230" s="100">
        <f t="shared" si="63"/>
        <v>1.5795923299698054</v>
      </c>
    </row>
    <row r="231" spans="1:65">
      <c r="A231" t="s">
        <v>522</v>
      </c>
      <c r="B231">
        <v>0.89243258060273356</v>
      </c>
      <c r="C231">
        <v>0.94906802298935566</v>
      </c>
      <c r="D231">
        <v>0.94358052132164116</v>
      </c>
      <c r="E231" s="100">
        <f t="shared" si="48"/>
        <v>0.92836037497124346</v>
      </c>
      <c r="F231">
        <v>2.184798934856401</v>
      </c>
      <c r="G231">
        <v>2.0668731055307039</v>
      </c>
      <c r="H231">
        <v>2.1789468289596741</v>
      </c>
      <c r="I231" s="100">
        <f t="shared" si="49"/>
        <v>2.143539623115593</v>
      </c>
      <c r="J231">
        <v>1.2576374232201271</v>
      </c>
      <c r="K231">
        <v>1.050931977010644</v>
      </c>
      <c r="L231">
        <v>1.056297313568431</v>
      </c>
      <c r="M231" s="100">
        <f t="shared" si="50"/>
        <v>1.1216222379330674</v>
      </c>
      <c r="N231">
        <v>0.43692871618558171</v>
      </c>
      <c r="O231">
        <v>0.41372103294571749</v>
      </c>
      <c r="P231">
        <v>0.41523183335317421</v>
      </c>
      <c r="Q231" s="100">
        <f t="shared" si="51"/>
        <v>0.42196052749482443</v>
      </c>
      <c r="R231">
        <v>0.39414038643320531</v>
      </c>
      <c r="S231">
        <v>0.4422152883961773</v>
      </c>
      <c r="T231">
        <v>0.40983945405433569</v>
      </c>
      <c r="U231" s="100">
        <f t="shared" si="52"/>
        <v>0.41539837629457277</v>
      </c>
      <c r="V231">
        <v>4.3971118730776373E-2</v>
      </c>
      <c r="W231">
        <v>4.3971118730776373E-2</v>
      </c>
      <c r="X231">
        <v>4.3971118730776373E-2</v>
      </c>
      <c r="Y231" s="100">
        <f t="shared" si="53"/>
        <v>4.397111873077638E-2</v>
      </c>
      <c r="Z231">
        <v>4.3971118730776373E-2</v>
      </c>
      <c r="AA231">
        <v>4.3971118730776373E-2</v>
      </c>
      <c r="AB231">
        <v>4.3971118730776373E-2</v>
      </c>
      <c r="AC231" s="100">
        <f t="shared" si="54"/>
        <v>4.397111873077638E-2</v>
      </c>
      <c r="AD231">
        <v>4.6450351844026537E-2</v>
      </c>
      <c r="AE231">
        <v>4.3971118730776373E-2</v>
      </c>
      <c r="AF231">
        <v>4.7237333430661978E-2</v>
      </c>
      <c r="AG231" s="100">
        <f t="shared" si="55"/>
        <v>4.5886268001821627E-2</v>
      </c>
      <c r="AH231">
        <v>0.2270992660543345</v>
      </c>
      <c r="AI231">
        <v>0.22062829742968201</v>
      </c>
      <c r="AJ231">
        <v>0.2322087366775496</v>
      </c>
      <c r="AK231" s="100">
        <f t="shared" si="56"/>
        <v>0.22664543338718871</v>
      </c>
      <c r="AL231">
        <v>0.28316633810366648</v>
      </c>
      <c r="AM231">
        <v>0.29827084364180251</v>
      </c>
      <c r="AN231">
        <v>0.28560245411929502</v>
      </c>
      <c r="AO231" s="100">
        <f t="shared" si="57"/>
        <v>0.28901321195492136</v>
      </c>
      <c r="AP231">
        <v>1.342380580059231</v>
      </c>
      <c r="AQ231">
        <v>1.3543454800942261</v>
      </c>
      <c r="AR231">
        <v>1.372796572115095</v>
      </c>
      <c r="AS231" s="100">
        <f t="shared" si="58"/>
        <v>1.3565075440895173</v>
      </c>
      <c r="AT231">
        <v>2.1123872679371138</v>
      </c>
      <c r="AU231">
        <v>1.9836281732789161</v>
      </c>
      <c r="AV231">
        <v>2.0293196263827848</v>
      </c>
      <c r="AW231" s="100">
        <f t="shared" si="59"/>
        <v>2.0417783558662719</v>
      </c>
      <c r="AX231">
        <v>0.41262665292844991</v>
      </c>
      <c r="AY231">
        <v>0.38774127963792232</v>
      </c>
      <c r="AZ231">
        <v>0.39809429992914991</v>
      </c>
      <c r="BA231" s="100">
        <f t="shared" si="60"/>
        <v>0.39948741083184069</v>
      </c>
      <c r="BB231">
        <v>1.261228339922716</v>
      </c>
      <c r="BC231">
        <v>1.325960908488593</v>
      </c>
      <c r="BD231">
        <v>1.2274441082802701</v>
      </c>
      <c r="BE231" s="100">
        <f t="shared" si="61"/>
        <v>1.2715444522305264</v>
      </c>
      <c r="BF231">
        <v>1.6886481286470469</v>
      </c>
      <c r="BG231">
        <v>1.67891501118917</v>
      </c>
      <c r="BH231">
        <v>1.757366570311931</v>
      </c>
      <c r="BI231" s="100">
        <f t="shared" si="62"/>
        <v>1.708309903382716</v>
      </c>
      <c r="BJ231">
        <v>1.141777716043844</v>
      </c>
      <c r="BK231">
        <v>1.26542989306487</v>
      </c>
      <c r="BL231">
        <v>1.231271034359315</v>
      </c>
      <c r="BM231" s="100">
        <f t="shared" si="63"/>
        <v>1.2128262144893431</v>
      </c>
    </row>
    <row r="232" spans="1:65">
      <c r="A232" t="s">
        <v>526</v>
      </c>
      <c r="B232">
        <v>8.937732954238814E-2</v>
      </c>
      <c r="C232">
        <v>8.937732954238814E-2</v>
      </c>
      <c r="D232">
        <v>9.7810155198600576E-2</v>
      </c>
      <c r="E232" s="100">
        <f t="shared" si="48"/>
        <v>9.218827142779229E-2</v>
      </c>
      <c r="F232">
        <v>8.937732954238814E-2</v>
      </c>
      <c r="G232">
        <v>9.158062368986665E-2</v>
      </c>
      <c r="H232">
        <v>8.937732954238814E-2</v>
      </c>
      <c r="I232" s="100">
        <f t="shared" si="49"/>
        <v>9.0111760924880976E-2</v>
      </c>
      <c r="J232">
        <v>1.3749009502776821</v>
      </c>
      <c r="K232">
        <v>1.339401529798868</v>
      </c>
      <c r="L232">
        <v>1.781776221727462</v>
      </c>
      <c r="M232" s="100">
        <f t="shared" si="50"/>
        <v>1.4986929006013374</v>
      </c>
      <c r="N232">
        <v>2.1962439488650718</v>
      </c>
      <c r="O232">
        <v>2.2956174834645862</v>
      </c>
      <c r="P232">
        <v>2.2148023331617179</v>
      </c>
      <c r="Q232" s="100">
        <f t="shared" si="51"/>
        <v>2.2355545884971253</v>
      </c>
      <c r="R232">
        <v>0.97617067134509738</v>
      </c>
      <c r="S232">
        <v>1.4673484999695889</v>
      </c>
      <c r="T232">
        <v>1.3509020056658581</v>
      </c>
      <c r="U232" s="100">
        <f t="shared" si="52"/>
        <v>1.2648070589935148</v>
      </c>
      <c r="V232">
        <v>0.3780311356644962</v>
      </c>
      <c r="W232">
        <v>0.40149895960313292</v>
      </c>
      <c r="X232">
        <v>0.39343963171064539</v>
      </c>
      <c r="Y232" s="100">
        <f t="shared" si="53"/>
        <v>0.39098990899275821</v>
      </c>
      <c r="Z232">
        <v>0.14360389362852219</v>
      </c>
      <c r="AA232">
        <v>0.1547154520993401</v>
      </c>
      <c r="AB232">
        <v>0.34453541075759231</v>
      </c>
      <c r="AC232" s="100">
        <f t="shared" si="54"/>
        <v>0.21428491882848485</v>
      </c>
      <c r="AD232">
        <v>3.475249348306368</v>
      </c>
      <c r="AE232">
        <v>3.900840626962256</v>
      </c>
      <c r="AF232">
        <v>3.7880982710308801</v>
      </c>
      <c r="AG232" s="100">
        <f t="shared" si="55"/>
        <v>3.7213960820998344</v>
      </c>
      <c r="AH232">
        <v>0.90529518744704851</v>
      </c>
      <c r="AI232">
        <v>0.96209169027440944</v>
      </c>
      <c r="AJ232">
        <v>1</v>
      </c>
      <c r="AK232" s="100">
        <f t="shared" si="56"/>
        <v>0.95579562590715261</v>
      </c>
      <c r="AL232">
        <v>0.17833147583872089</v>
      </c>
      <c r="AM232">
        <v>0.2368121451878325</v>
      </c>
      <c r="AN232">
        <v>0.1787640821934941</v>
      </c>
      <c r="AO232" s="100">
        <f t="shared" si="57"/>
        <v>0.19796923440668249</v>
      </c>
      <c r="AP232">
        <v>16.2089642889879</v>
      </c>
      <c r="AQ232">
        <v>16.802132706496721</v>
      </c>
      <c r="AR232">
        <v>18.17839401101476</v>
      </c>
      <c r="AS232" s="100">
        <f t="shared" si="58"/>
        <v>17.063163668833127</v>
      </c>
      <c r="AT232">
        <v>1.0532174348070791</v>
      </c>
      <c r="AU232">
        <v>1.1089799656142201</v>
      </c>
      <c r="AV232">
        <v>1.322104985424164</v>
      </c>
      <c r="AW232" s="100">
        <f t="shared" si="59"/>
        <v>1.1614341286151544</v>
      </c>
      <c r="AX232">
        <v>2.2283621866066792</v>
      </c>
      <c r="AY232">
        <v>1.9525023921846449</v>
      </c>
      <c r="AZ232">
        <v>2.2734329156040678</v>
      </c>
      <c r="BA232" s="100">
        <f t="shared" si="60"/>
        <v>2.1514324981317974</v>
      </c>
      <c r="BB232">
        <v>0.64718852984941011</v>
      </c>
      <c r="BC232">
        <v>0.71522937131588571</v>
      </c>
      <c r="BD232">
        <v>0.57839212639301385</v>
      </c>
      <c r="BE232" s="100">
        <f t="shared" si="61"/>
        <v>0.64693667585276993</v>
      </c>
      <c r="BF232">
        <v>0.93503537520677293</v>
      </c>
      <c r="BG232">
        <v>1.0307501736850271</v>
      </c>
      <c r="BH232">
        <v>1.1284660977964489</v>
      </c>
      <c r="BI232" s="100">
        <f t="shared" si="62"/>
        <v>1.0314172155627495</v>
      </c>
      <c r="BJ232">
        <v>0.43157238275296977</v>
      </c>
      <c r="BK232">
        <v>0.57162547768736349</v>
      </c>
      <c r="BL232">
        <v>0.46067950893610532</v>
      </c>
      <c r="BM232" s="100">
        <f t="shared" si="63"/>
        <v>0.48795912312547957</v>
      </c>
    </row>
    <row r="233" spans="1:65">
      <c r="A233" t="s">
        <v>543</v>
      </c>
      <c r="B233">
        <v>8.6544250942303044E-2</v>
      </c>
      <c r="C233">
        <v>7.833532964518794E-2</v>
      </c>
      <c r="D233">
        <v>7.9453436686556328E-2</v>
      </c>
      <c r="E233" s="100">
        <f t="shared" si="48"/>
        <v>8.1444339091349099E-2</v>
      </c>
      <c r="F233">
        <v>0.10132093142630361</v>
      </c>
      <c r="G233">
        <v>9.5518753057104333E-2</v>
      </c>
      <c r="H233">
        <v>9.6799181071762927E-2</v>
      </c>
      <c r="I233" s="100">
        <f t="shared" si="49"/>
        <v>9.7879621851723622E-2</v>
      </c>
      <c r="J233">
        <v>0.92161186263110717</v>
      </c>
      <c r="K233">
        <v>0.85921801917966034</v>
      </c>
      <c r="L233">
        <v>0.94352834225011795</v>
      </c>
      <c r="M233" s="100">
        <f t="shared" si="50"/>
        <v>0.90811940802029512</v>
      </c>
      <c r="N233">
        <v>3.8308683295065542</v>
      </c>
      <c r="O233">
        <v>3.2584319299259121</v>
      </c>
      <c r="P233">
        <v>3.2474915862754341</v>
      </c>
      <c r="Q233" s="100">
        <f t="shared" si="51"/>
        <v>3.4455972819026335</v>
      </c>
      <c r="R233">
        <v>3.4591360229142789</v>
      </c>
      <c r="S233">
        <v>3.0836337170832011</v>
      </c>
      <c r="T233">
        <v>2.8438443003431981</v>
      </c>
      <c r="U233" s="100">
        <f t="shared" si="52"/>
        <v>3.128871346780226</v>
      </c>
      <c r="V233">
        <v>6.0245592269728809E-2</v>
      </c>
      <c r="W233">
        <v>7.1475085379670109E-2</v>
      </c>
      <c r="X233">
        <v>7.1086541964731409E-2</v>
      </c>
      <c r="Y233" s="100">
        <f t="shared" si="53"/>
        <v>6.7602406538043447E-2</v>
      </c>
      <c r="Z233">
        <v>2.7693884457075321E-2</v>
      </c>
      <c r="AA233">
        <v>2.6632745293656859E-2</v>
      </c>
      <c r="AB233">
        <v>3.1050866580742621E-2</v>
      </c>
      <c r="AC233" s="100">
        <f t="shared" si="54"/>
        <v>2.8459165443824933E-2</v>
      </c>
      <c r="AD233">
        <v>3.3426951795393268E-2</v>
      </c>
      <c r="AE233">
        <v>4.9892242635337029E-2</v>
      </c>
      <c r="AF233">
        <v>5.3674422505939748E-2</v>
      </c>
      <c r="AG233" s="100">
        <f t="shared" si="55"/>
        <v>4.5664538978890022E-2</v>
      </c>
      <c r="AH233">
        <v>1.9951608036413571</v>
      </c>
      <c r="AI233">
        <v>1.828687921456887</v>
      </c>
      <c r="AJ233">
        <v>1.7134141700025669</v>
      </c>
      <c r="AK233" s="100">
        <f t="shared" si="56"/>
        <v>1.8457542983669371</v>
      </c>
      <c r="AL233">
        <v>2.9669534212265241</v>
      </c>
      <c r="AM233">
        <v>2.8885689942654711</v>
      </c>
      <c r="AN233">
        <v>2.570026883216562</v>
      </c>
      <c r="AO233" s="100">
        <f t="shared" si="57"/>
        <v>2.8085164329028522</v>
      </c>
      <c r="AP233">
        <v>1.3775846691644831</v>
      </c>
      <c r="AQ233">
        <v>1.437601415471869</v>
      </c>
      <c r="AR233">
        <v>1.4254231448419921</v>
      </c>
      <c r="AS233" s="100">
        <f t="shared" si="58"/>
        <v>1.4135364098261147</v>
      </c>
      <c r="AT233">
        <v>0.19788403311437799</v>
      </c>
      <c r="AU233">
        <v>0.17779835867298269</v>
      </c>
      <c r="AV233">
        <v>0.14661339270585541</v>
      </c>
      <c r="AW233" s="100">
        <f t="shared" si="59"/>
        <v>0.17409859483107204</v>
      </c>
      <c r="AX233">
        <v>4.3798060041369924</v>
      </c>
      <c r="AY233">
        <v>4.5799732123545489</v>
      </c>
      <c r="AZ233">
        <v>3.4660371941026402</v>
      </c>
      <c r="BA233" s="100">
        <f t="shared" si="60"/>
        <v>4.1419388035313931</v>
      </c>
      <c r="BB233">
        <v>1.1558614905502851</v>
      </c>
      <c r="BC233">
        <v>1.071241666995544</v>
      </c>
      <c r="BD233">
        <v>1.0564716577498821</v>
      </c>
      <c r="BE233" s="100">
        <f t="shared" si="61"/>
        <v>1.0945249384319038</v>
      </c>
      <c r="BF233">
        <v>0.88573416771785518</v>
      </c>
      <c r="BG233">
        <v>0.78514190042517151</v>
      </c>
      <c r="BH233">
        <v>0.89709318779239844</v>
      </c>
      <c r="BI233" s="100">
        <f t="shared" si="62"/>
        <v>0.85598975197847504</v>
      </c>
      <c r="BJ233">
        <v>1.4808051794894801</v>
      </c>
      <c r="BK233">
        <v>1.121384530814993</v>
      </c>
      <c r="BL233">
        <v>1.1811005092141229</v>
      </c>
      <c r="BM233" s="100">
        <f t="shared" si="63"/>
        <v>1.2610967398395321</v>
      </c>
    </row>
    <row r="234" spans="1:65">
      <c r="A234" t="s">
        <v>552</v>
      </c>
      <c r="B234">
        <v>0.15690058799350079</v>
      </c>
      <c r="C234">
        <v>0.15690058799350079</v>
      </c>
      <c r="D234">
        <v>0.15690058799350079</v>
      </c>
      <c r="E234" s="100">
        <f t="shared" si="48"/>
        <v>0.15690058799350079</v>
      </c>
      <c r="F234">
        <v>1.310602759494252</v>
      </c>
      <c r="G234">
        <v>1.2803598174450419</v>
      </c>
      <c r="H234">
        <v>1.282545607866729</v>
      </c>
      <c r="I234" s="100">
        <f t="shared" si="49"/>
        <v>1.2911693949353411</v>
      </c>
      <c r="J234">
        <v>1.3939556455667621</v>
      </c>
      <c r="K234">
        <v>1.5423230065467859</v>
      </c>
      <c r="L234">
        <v>1.3881004087551581</v>
      </c>
      <c r="M234" s="100">
        <f t="shared" si="50"/>
        <v>1.4414596869562353</v>
      </c>
      <c r="N234">
        <v>0.97275788886869907</v>
      </c>
      <c r="O234">
        <v>0.82062405286825457</v>
      </c>
      <c r="P234">
        <v>0.7941052460734277</v>
      </c>
      <c r="Q234" s="100">
        <f t="shared" si="51"/>
        <v>0.86249572927012708</v>
      </c>
      <c r="R234">
        <v>0.37697034275804758</v>
      </c>
      <c r="S234">
        <v>0.60129524400936418</v>
      </c>
      <c r="T234">
        <v>0.41695672346663892</v>
      </c>
      <c r="U234" s="100">
        <f t="shared" si="52"/>
        <v>0.46507410341135019</v>
      </c>
      <c r="V234">
        <v>1.0293873259438679</v>
      </c>
      <c r="W234">
        <v>0.90032513412002968</v>
      </c>
      <c r="X234">
        <v>1</v>
      </c>
      <c r="Y234" s="100">
        <f t="shared" si="53"/>
        <v>0.97657082002129914</v>
      </c>
      <c r="Z234">
        <v>1.045901598855415</v>
      </c>
      <c r="AA234">
        <v>1.245099613120388</v>
      </c>
      <c r="AB234">
        <v>1.1372161250998949</v>
      </c>
      <c r="AC234" s="100">
        <f t="shared" si="54"/>
        <v>1.142739112358566</v>
      </c>
      <c r="AD234">
        <v>0.15690058799350079</v>
      </c>
      <c r="AE234">
        <v>0.15690058799350079</v>
      </c>
      <c r="AF234">
        <v>0.15690058799350079</v>
      </c>
      <c r="AG234" s="100">
        <f t="shared" si="55"/>
        <v>0.15690058799350079</v>
      </c>
      <c r="AH234">
        <v>0.37605474531748651</v>
      </c>
      <c r="AI234">
        <v>0.16230067232020151</v>
      </c>
      <c r="AJ234">
        <v>0.57939323586954417</v>
      </c>
      <c r="AK234" s="100">
        <f t="shared" si="56"/>
        <v>0.37258288450241067</v>
      </c>
      <c r="AL234">
        <v>0.15690058799350079</v>
      </c>
      <c r="AM234">
        <v>0.15690058799350079</v>
      </c>
      <c r="AN234">
        <v>0.15690058799350079</v>
      </c>
      <c r="AO234" s="100">
        <f t="shared" si="57"/>
        <v>0.15690058799350079</v>
      </c>
      <c r="AP234">
        <v>4.165227408647544</v>
      </c>
      <c r="AQ234">
        <v>4.2046369100438747</v>
      </c>
      <c r="AR234">
        <v>4.5586449863542464</v>
      </c>
      <c r="AS234" s="100">
        <f t="shared" si="58"/>
        <v>4.3095031016818881</v>
      </c>
      <c r="AT234">
        <v>0.83669199407948935</v>
      </c>
      <c r="AU234">
        <v>1.028192991710227</v>
      </c>
      <c r="AV234">
        <v>1.0954673516299931</v>
      </c>
      <c r="AW234" s="100">
        <f t="shared" si="59"/>
        <v>0.9867841124732365</v>
      </c>
      <c r="AX234">
        <v>1.448716840465526</v>
      </c>
      <c r="AY234">
        <v>1.1087426324396701</v>
      </c>
      <c r="AZ234">
        <v>1.032591034907373</v>
      </c>
      <c r="BA234" s="100">
        <f t="shared" si="60"/>
        <v>1.1966835026041898</v>
      </c>
      <c r="BB234">
        <v>0.47887157466882357</v>
      </c>
      <c r="BC234">
        <v>0.79223876805394089</v>
      </c>
      <c r="BD234">
        <v>0.68478573432149648</v>
      </c>
      <c r="BE234" s="100">
        <f t="shared" si="61"/>
        <v>0.65196535901475372</v>
      </c>
      <c r="BF234">
        <v>0.75853984260191976</v>
      </c>
      <c r="BG234">
        <v>1.037841165896024</v>
      </c>
      <c r="BH234">
        <v>0.99902089291038254</v>
      </c>
      <c r="BI234" s="100">
        <f t="shared" si="62"/>
        <v>0.93180063380277556</v>
      </c>
      <c r="BJ234">
        <v>0.15690058799350079</v>
      </c>
      <c r="BK234">
        <v>0.277154344324619</v>
      </c>
      <c r="BL234">
        <v>0.53211735877482835</v>
      </c>
      <c r="BM234" s="100">
        <f t="shared" si="63"/>
        <v>0.32205743036431606</v>
      </c>
    </row>
    <row r="235" spans="1:65">
      <c r="A235" t="s">
        <v>719</v>
      </c>
      <c r="B235">
        <v>0.50553276096121913</v>
      </c>
      <c r="C235">
        <v>0.75653249807320133</v>
      </c>
      <c r="D235">
        <v>0.75499823694554624</v>
      </c>
      <c r="E235" s="100">
        <f t="shared" si="48"/>
        <v>0.67235449865998886</v>
      </c>
      <c r="F235">
        <v>0.34199667487032798</v>
      </c>
      <c r="G235">
        <v>0.34199667487032798</v>
      </c>
      <c r="H235">
        <v>0.34199667487032798</v>
      </c>
      <c r="I235" s="100">
        <f t="shared" si="49"/>
        <v>0.34199667487032798</v>
      </c>
      <c r="J235">
        <v>4.6640551329109776</v>
      </c>
      <c r="K235">
        <v>3.2257974793256068</v>
      </c>
      <c r="L235">
        <v>3.1002464687320268</v>
      </c>
      <c r="M235" s="100">
        <f t="shared" si="50"/>
        <v>3.6633663603228706</v>
      </c>
      <c r="N235">
        <v>3.920299171947605</v>
      </c>
      <c r="O235">
        <v>3.3281102658219561</v>
      </c>
      <c r="P235">
        <v>3.6356031126659092</v>
      </c>
      <c r="Q235" s="100">
        <f t="shared" si="51"/>
        <v>3.6280041834784904</v>
      </c>
      <c r="R235">
        <v>4.4685687317582188</v>
      </c>
      <c r="S235">
        <v>4.0785057193845367</v>
      </c>
      <c r="T235">
        <v>4.0006926605792694</v>
      </c>
      <c r="U235" s="100">
        <f t="shared" si="52"/>
        <v>4.1825890372406747</v>
      </c>
      <c r="V235">
        <v>10.93111885319813</v>
      </c>
      <c r="W235">
        <v>11.296992579021181</v>
      </c>
      <c r="X235">
        <v>11.57975600761927</v>
      </c>
      <c r="Y235" s="100">
        <f t="shared" si="53"/>
        <v>11.269289146612861</v>
      </c>
      <c r="Z235">
        <v>0.94367108312555015</v>
      </c>
      <c r="AA235">
        <v>0.34199667487032798</v>
      </c>
      <c r="AB235">
        <v>1.0855947235772869</v>
      </c>
      <c r="AC235" s="100">
        <f t="shared" si="54"/>
        <v>0.790420827191055</v>
      </c>
      <c r="AD235">
        <v>0.34199667487032798</v>
      </c>
      <c r="AE235">
        <v>0.34199667487032798</v>
      </c>
      <c r="AF235">
        <v>0.34199667487032798</v>
      </c>
      <c r="AG235" s="100">
        <f t="shared" si="55"/>
        <v>0.34199667487032798</v>
      </c>
      <c r="AH235">
        <v>0.68096610000690871</v>
      </c>
      <c r="AI235">
        <v>1.0192069754150359</v>
      </c>
      <c r="AJ235">
        <v>1.1141086526046999</v>
      </c>
      <c r="AK235" s="100">
        <f t="shared" si="56"/>
        <v>0.93809390934221482</v>
      </c>
      <c r="AL235">
        <v>0.44542202499140898</v>
      </c>
      <c r="AM235">
        <v>0.44183490453037699</v>
      </c>
      <c r="AN235">
        <v>0.44813883358470691</v>
      </c>
      <c r="AO235" s="100">
        <f t="shared" si="57"/>
        <v>0.44513192103549765</v>
      </c>
      <c r="AP235">
        <v>0.93115294788985259</v>
      </c>
      <c r="AQ235">
        <v>0.8669634101151773</v>
      </c>
      <c r="AR235">
        <v>0.6721481360521756</v>
      </c>
      <c r="AS235" s="100">
        <f t="shared" si="58"/>
        <v>0.8234214980190685</v>
      </c>
      <c r="AT235">
        <v>1.0484261262239321</v>
      </c>
      <c r="AU235">
        <v>1.0041532717894239</v>
      </c>
      <c r="AV235">
        <v>0.99584672821057596</v>
      </c>
      <c r="AW235" s="100">
        <f t="shared" si="59"/>
        <v>1.0161420420746441</v>
      </c>
      <c r="AX235">
        <v>2.0768853242988379</v>
      </c>
      <c r="AY235">
        <v>2.0155346182246889</v>
      </c>
      <c r="AZ235">
        <v>1.9166887235396031</v>
      </c>
      <c r="BA235" s="100">
        <f t="shared" si="60"/>
        <v>2.0030362220210436</v>
      </c>
      <c r="BB235">
        <v>0.78060693934644065</v>
      </c>
      <c r="BC235">
        <v>0.40081719592694048</v>
      </c>
      <c r="BD235">
        <v>0.63553940942610554</v>
      </c>
      <c r="BE235" s="100">
        <f t="shared" si="61"/>
        <v>0.60565451489982891</v>
      </c>
      <c r="BF235">
        <v>0.77868686986504787</v>
      </c>
      <c r="BG235">
        <v>1.028886278950206</v>
      </c>
      <c r="BH235">
        <v>0.85652863998966389</v>
      </c>
      <c r="BI235" s="100">
        <f t="shared" si="62"/>
        <v>0.88803392960163929</v>
      </c>
      <c r="BJ235">
        <v>0.90531634939163408</v>
      </c>
      <c r="BK235">
        <v>0.72339604663077151</v>
      </c>
      <c r="BL235">
        <v>0.93001885077560942</v>
      </c>
      <c r="BM235" s="100">
        <f t="shared" si="63"/>
        <v>0.85291041559933845</v>
      </c>
    </row>
    <row r="236" spans="1:65">
      <c r="A236" t="s">
        <v>723</v>
      </c>
      <c r="B236">
        <v>0.17146360776281361</v>
      </c>
      <c r="C236">
        <v>0.17146360776281361</v>
      </c>
      <c r="D236">
        <v>0.17146360776281361</v>
      </c>
      <c r="E236" s="100">
        <f t="shared" si="48"/>
        <v>0.17146360776281364</v>
      </c>
      <c r="F236">
        <v>0.17146360776281361</v>
      </c>
      <c r="G236">
        <v>0.17146360776281361</v>
      </c>
      <c r="H236">
        <v>0.17146360776281361</v>
      </c>
      <c r="I236" s="100">
        <f t="shared" si="49"/>
        <v>0.17146360776281364</v>
      </c>
      <c r="J236">
        <v>2.501673187051852</v>
      </c>
      <c r="K236">
        <v>2.2879050670633618</v>
      </c>
      <c r="L236">
        <v>2.361018259684438</v>
      </c>
      <c r="M236" s="100">
        <f t="shared" si="50"/>
        <v>2.3835321712665505</v>
      </c>
      <c r="N236">
        <v>0.25868376448286812</v>
      </c>
      <c r="O236">
        <v>0.45961139770031251</v>
      </c>
      <c r="P236">
        <v>0.43730248519185722</v>
      </c>
      <c r="Q236" s="100">
        <f t="shared" si="51"/>
        <v>0.38519921579167926</v>
      </c>
      <c r="R236">
        <v>0.17146360776281361</v>
      </c>
      <c r="S236">
        <v>0.30388606022431019</v>
      </c>
      <c r="T236">
        <v>0.2141738990265398</v>
      </c>
      <c r="U236" s="100">
        <f t="shared" si="52"/>
        <v>0.22984118900455452</v>
      </c>
      <c r="V236">
        <v>1.0724970785770629</v>
      </c>
      <c r="W236">
        <v>1.097093244672475</v>
      </c>
      <c r="X236">
        <v>1.0504249325531949</v>
      </c>
      <c r="Y236" s="100">
        <f t="shared" si="53"/>
        <v>1.0733384186009109</v>
      </c>
      <c r="Z236">
        <v>0.1730509855777195</v>
      </c>
      <c r="AA236">
        <v>0.19139145354890999</v>
      </c>
      <c r="AB236">
        <v>0.21290667714991229</v>
      </c>
      <c r="AC236" s="100">
        <f t="shared" si="54"/>
        <v>0.19244970542551396</v>
      </c>
      <c r="AD236">
        <v>3.7789397701056999</v>
      </c>
      <c r="AE236">
        <v>4.1031400968881213</v>
      </c>
      <c r="AF236">
        <v>4.2585676148866556</v>
      </c>
      <c r="AG236" s="100">
        <f t="shared" si="55"/>
        <v>4.0468824939601591</v>
      </c>
      <c r="AH236">
        <v>0.17146360776281361</v>
      </c>
      <c r="AI236">
        <v>0.17146360776281361</v>
      </c>
      <c r="AJ236">
        <v>0.17146360776281361</v>
      </c>
      <c r="AK236" s="100">
        <f t="shared" si="56"/>
        <v>0.17146360776281364</v>
      </c>
      <c r="AL236">
        <v>0.17146360776281361</v>
      </c>
      <c r="AM236">
        <v>0.17146360776281361</v>
      </c>
      <c r="AN236">
        <v>0.17146360776281361</v>
      </c>
      <c r="AO236" s="100">
        <f t="shared" si="57"/>
        <v>0.17146360776281364</v>
      </c>
      <c r="AP236">
        <v>2.5503421015110241</v>
      </c>
      <c r="AQ236">
        <v>2.6495695950139062</v>
      </c>
      <c r="AR236">
        <v>2.7641824427228001</v>
      </c>
      <c r="AS236" s="100">
        <f t="shared" si="58"/>
        <v>2.6546980464159105</v>
      </c>
      <c r="AT236">
        <v>2.1043030819476352</v>
      </c>
      <c r="AU236">
        <v>2.0573950251489941</v>
      </c>
      <c r="AV236">
        <v>2.360733842083456</v>
      </c>
      <c r="AW236" s="100">
        <f t="shared" si="59"/>
        <v>2.1741439830600284</v>
      </c>
      <c r="AX236">
        <v>0.94411603642481123</v>
      </c>
      <c r="AY236">
        <v>0.72714561250484422</v>
      </c>
      <c r="AZ236">
        <v>0.94957506744680475</v>
      </c>
      <c r="BA236" s="100">
        <f t="shared" si="60"/>
        <v>0.87361223879215333</v>
      </c>
      <c r="BB236">
        <v>0.63173169741094359</v>
      </c>
      <c r="BC236">
        <v>0.77029146475436783</v>
      </c>
      <c r="BD236">
        <v>0.66667336760490969</v>
      </c>
      <c r="BE236" s="100">
        <f t="shared" si="61"/>
        <v>0.68956550992340704</v>
      </c>
      <c r="BF236">
        <v>1.5410661416109279</v>
      </c>
      <c r="BG236">
        <v>1.807643611344093</v>
      </c>
      <c r="BH236">
        <v>1.5241045778204161</v>
      </c>
      <c r="BI236" s="100">
        <f t="shared" si="62"/>
        <v>1.6242714435918124</v>
      </c>
      <c r="BJ236">
        <v>0.4969050972175843</v>
      </c>
      <c r="BK236">
        <v>0.55358088832849195</v>
      </c>
      <c r="BL236">
        <v>0.49862351560257628</v>
      </c>
      <c r="BM236" s="100">
        <f t="shared" si="63"/>
        <v>0.51636983371621747</v>
      </c>
    </row>
    <row r="237" spans="1:65">
      <c r="A237" t="s">
        <v>547</v>
      </c>
      <c r="B237">
        <v>0.53033665622827864</v>
      </c>
      <c r="C237">
        <v>1.334823074423424</v>
      </c>
      <c r="D237">
        <v>0.66903558329411039</v>
      </c>
      <c r="E237" s="100">
        <f t="shared" si="48"/>
        <v>0.844731771315271</v>
      </c>
      <c r="F237">
        <v>0.23563021585459509</v>
      </c>
      <c r="G237">
        <v>0.13635138266139549</v>
      </c>
      <c r="H237">
        <v>0.13674774025171621</v>
      </c>
      <c r="I237" s="100">
        <f t="shared" si="49"/>
        <v>0.16957644625590226</v>
      </c>
      <c r="J237">
        <v>1.33100521822254</v>
      </c>
      <c r="K237">
        <v>0.21554129769223709</v>
      </c>
      <c r="L237">
        <v>0.84671015914048686</v>
      </c>
      <c r="M237" s="100">
        <f t="shared" si="50"/>
        <v>0.79775222501842136</v>
      </c>
      <c r="N237">
        <v>13.542021919157619</v>
      </c>
      <c r="O237">
        <v>16.98094714892116</v>
      </c>
      <c r="P237">
        <v>16.903045396058861</v>
      </c>
      <c r="Q237" s="100">
        <f t="shared" si="51"/>
        <v>15.80867148804588</v>
      </c>
      <c r="R237">
        <v>16.040813174226852</v>
      </c>
      <c r="S237">
        <v>14.786286027374899</v>
      </c>
      <c r="T237">
        <v>15.23265461953314</v>
      </c>
      <c r="U237" s="100">
        <f t="shared" si="52"/>
        <v>15.35325127371163</v>
      </c>
      <c r="V237">
        <v>0.80464233827663134</v>
      </c>
      <c r="W237">
        <v>1.9908109155714619</v>
      </c>
      <c r="X237">
        <v>2.2848528741025489</v>
      </c>
      <c r="Y237" s="100">
        <f t="shared" si="53"/>
        <v>1.6934353759835474</v>
      </c>
      <c r="Z237">
        <v>9.6215805050353445E-2</v>
      </c>
      <c r="AA237">
        <v>9.6215805050353445E-2</v>
      </c>
      <c r="AB237">
        <v>9.6215805050353445E-2</v>
      </c>
      <c r="AC237" s="100">
        <f t="shared" si="54"/>
        <v>9.6215805050353445E-2</v>
      </c>
      <c r="AD237">
        <v>9.6215805050353445E-2</v>
      </c>
      <c r="AE237">
        <v>9.6215805050353445E-2</v>
      </c>
      <c r="AF237">
        <v>9.6215805050353445E-2</v>
      </c>
      <c r="AG237" s="100">
        <f t="shared" si="55"/>
        <v>9.6215805050353445E-2</v>
      </c>
      <c r="AH237">
        <v>1</v>
      </c>
      <c r="AI237">
        <v>4.6277517344287569</v>
      </c>
      <c r="AJ237">
        <v>2.6610530580008129</v>
      </c>
      <c r="AK237" s="100">
        <f t="shared" si="56"/>
        <v>2.7629349308098567</v>
      </c>
      <c r="AL237">
        <v>9.4855963360238054</v>
      </c>
      <c r="AM237">
        <v>6.1132824965865158</v>
      </c>
      <c r="AN237">
        <v>9.1156446129611854</v>
      </c>
      <c r="AO237" s="100">
        <f t="shared" si="57"/>
        <v>8.2381744818571701</v>
      </c>
      <c r="AP237">
        <v>0.650444663671641</v>
      </c>
      <c r="AQ237">
        <v>0.14503773411691681</v>
      </c>
      <c r="AR237">
        <v>9.6215805050353445E-2</v>
      </c>
      <c r="AS237" s="100">
        <f t="shared" si="58"/>
        <v>0.29723273427963709</v>
      </c>
      <c r="AT237">
        <v>9.6215805050353445E-2</v>
      </c>
      <c r="AU237">
        <v>9.6215805050353445E-2</v>
      </c>
      <c r="AV237">
        <v>9.6215805050353445E-2</v>
      </c>
      <c r="AW237" s="100">
        <f t="shared" si="59"/>
        <v>9.6215805050353445E-2</v>
      </c>
      <c r="AX237">
        <v>5.6176111003440443</v>
      </c>
      <c r="AY237">
        <v>7.2743493979590497</v>
      </c>
      <c r="AZ237">
        <v>6.7961323076609217</v>
      </c>
      <c r="BA237" s="100">
        <f t="shared" si="60"/>
        <v>6.5626976019880052</v>
      </c>
      <c r="BB237">
        <v>9.6215805050353445E-2</v>
      </c>
      <c r="BC237">
        <v>9.6215805050353445E-2</v>
      </c>
      <c r="BD237">
        <v>0.20553618293068551</v>
      </c>
      <c r="BE237" s="100">
        <f t="shared" si="61"/>
        <v>0.13265593101046413</v>
      </c>
      <c r="BF237">
        <v>0.18989171568920321</v>
      </c>
      <c r="BG237">
        <v>0.17451537269999659</v>
      </c>
      <c r="BH237">
        <v>0.1229335124714207</v>
      </c>
      <c r="BI237" s="100">
        <f t="shared" si="62"/>
        <v>0.16244686695354016</v>
      </c>
      <c r="BJ237">
        <v>0.32720921997700542</v>
      </c>
      <c r="BK237">
        <v>0.27317489715832011</v>
      </c>
      <c r="BL237">
        <v>0.28537892222793759</v>
      </c>
      <c r="BM237" s="100">
        <f t="shared" si="63"/>
        <v>0.295254346454421</v>
      </c>
    </row>
    <row r="238" spans="1:65">
      <c r="A238" t="s">
        <v>1728</v>
      </c>
      <c r="B238">
        <v>0.13787508302157769</v>
      </c>
      <c r="C238">
        <v>0.1204408972757865</v>
      </c>
      <c r="D238">
        <v>0.14199730737093391</v>
      </c>
      <c r="E238" s="100">
        <f t="shared" si="48"/>
        <v>0.13343776255609938</v>
      </c>
      <c r="F238">
        <v>2.8226990841881992E-2</v>
      </c>
      <c r="G238">
        <v>2.8226990841881992E-2</v>
      </c>
      <c r="H238">
        <v>2.8226990841881992E-2</v>
      </c>
      <c r="I238" s="100">
        <f t="shared" si="49"/>
        <v>2.8226990841881992E-2</v>
      </c>
      <c r="J238">
        <v>2.8226990841881992E-2</v>
      </c>
      <c r="K238">
        <v>2.8226990841881992E-2</v>
      </c>
      <c r="L238">
        <v>2.8226990841881992E-2</v>
      </c>
      <c r="M238" s="100">
        <f t="shared" si="50"/>
        <v>2.8226990841881992E-2</v>
      </c>
      <c r="N238">
        <v>1</v>
      </c>
      <c r="O238">
        <v>0.95220790745538952</v>
      </c>
      <c r="P238">
        <v>0.92801053000422273</v>
      </c>
      <c r="Q238" s="100">
        <f t="shared" si="51"/>
        <v>0.96007281248653742</v>
      </c>
      <c r="R238">
        <v>1.074324095505397</v>
      </c>
      <c r="S238">
        <v>1.1496397848384801</v>
      </c>
      <c r="T238">
        <v>1.029990573033762</v>
      </c>
      <c r="U238" s="100">
        <f t="shared" si="52"/>
        <v>1.084651484459213</v>
      </c>
      <c r="V238">
        <v>0.1376969451515053</v>
      </c>
      <c r="W238">
        <v>0.16190555340922361</v>
      </c>
      <c r="X238">
        <v>9.321552159666821E-2</v>
      </c>
      <c r="Y238" s="100">
        <f t="shared" si="53"/>
        <v>0.13093934005246569</v>
      </c>
      <c r="Z238">
        <v>2.514716676123582</v>
      </c>
      <c r="AA238">
        <v>2.8431127165213108</v>
      </c>
      <c r="AB238">
        <v>2.8044025452808841</v>
      </c>
      <c r="AC238" s="100">
        <f t="shared" si="54"/>
        <v>2.7207439793085926</v>
      </c>
      <c r="AD238">
        <v>5.3715047138286821E-2</v>
      </c>
      <c r="AE238">
        <v>5.1635620109847652E-2</v>
      </c>
      <c r="AF238">
        <v>6.6223055567266306E-2</v>
      </c>
      <c r="AG238" s="100">
        <f t="shared" si="55"/>
        <v>5.7191240938466927E-2</v>
      </c>
      <c r="AH238">
        <v>0.37965465097072182</v>
      </c>
      <c r="AI238">
        <v>0.31273943215659822</v>
      </c>
      <c r="AJ238">
        <v>0.40378326132946479</v>
      </c>
      <c r="AK238" s="100">
        <f t="shared" si="56"/>
        <v>0.36539244815226163</v>
      </c>
      <c r="AL238">
        <v>6.3315658923515095E-2</v>
      </c>
      <c r="AM238">
        <v>0.11734655089836089</v>
      </c>
      <c r="AN238">
        <v>9.2175894473268266E-2</v>
      </c>
      <c r="AO238" s="100">
        <f t="shared" si="57"/>
        <v>9.0946034765048075E-2</v>
      </c>
      <c r="AP238">
        <v>1.356766785563472</v>
      </c>
      <c r="AQ238">
        <v>1.348353356421568</v>
      </c>
      <c r="AR238">
        <v>1.3840650750943559</v>
      </c>
      <c r="AS238" s="100">
        <f t="shared" si="58"/>
        <v>1.3630617390264652</v>
      </c>
      <c r="AT238">
        <v>1.586579324396145</v>
      </c>
      <c r="AU238">
        <v>1.5303041717090109</v>
      </c>
      <c r="AV238">
        <v>1.4834369792793349</v>
      </c>
      <c r="AW238" s="100">
        <f t="shared" si="59"/>
        <v>1.5334401584614969</v>
      </c>
      <c r="AX238">
        <v>0.7284515378602584</v>
      </c>
      <c r="AY238">
        <v>0.52872823037736205</v>
      </c>
      <c r="AZ238">
        <v>0.66375034297155389</v>
      </c>
      <c r="BA238" s="100">
        <f t="shared" si="60"/>
        <v>0.64031003706972478</v>
      </c>
      <c r="BB238">
        <v>2.6863232274504409</v>
      </c>
      <c r="BC238">
        <v>2.95396215943875</v>
      </c>
      <c r="BD238">
        <v>2.846342005358995</v>
      </c>
      <c r="BE238" s="100">
        <f t="shared" si="61"/>
        <v>2.8288757974160621</v>
      </c>
      <c r="BF238">
        <v>2.3914637576689128</v>
      </c>
      <c r="BG238">
        <v>2.506775459201763</v>
      </c>
      <c r="BH238">
        <v>2.4214985628023249</v>
      </c>
      <c r="BI238" s="100">
        <f t="shared" si="62"/>
        <v>2.4399125932243337</v>
      </c>
      <c r="BJ238">
        <v>2.7143352779330892</v>
      </c>
      <c r="BK238">
        <v>2.7200828591629209</v>
      </c>
      <c r="BL238">
        <v>2.881151976656509</v>
      </c>
      <c r="BM238" s="100">
        <f t="shared" si="63"/>
        <v>2.7718567045841733</v>
      </c>
    </row>
    <row r="239" spans="1:65">
      <c r="A239" t="s">
        <v>1720</v>
      </c>
      <c r="B239">
        <v>0.68444466093270984</v>
      </c>
      <c r="C239">
        <v>0.72746888712936941</v>
      </c>
      <c r="D239">
        <v>0.71895896536723447</v>
      </c>
      <c r="E239" s="100">
        <f t="shared" si="48"/>
        <v>0.71029083780977131</v>
      </c>
      <c r="F239">
        <v>8.6209272247634736E-2</v>
      </c>
      <c r="G239">
        <v>9.9917287123692175E-2</v>
      </c>
      <c r="H239">
        <v>9.887372532178744E-2</v>
      </c>
      <c r="I239" s="100">
        <f t="shared" si="49"/>
        <v>9.5000094897704779E-2</v>
      </c>
      <c r="J239">
        <v>2.2038540765265031</v>
      </c>
      <c r="K239">
        <v>1.895079735334259</v>
      </c>
      <c r="L239">
        <v>1.9672633845388829</v>
      </c>
      <c r="M239" s="100">
        <f t="shared" si="50"/>
        <v>2.0220657321332154</v>
      </c>
      <c r="N239">
        <v>1.62273755265649</v>
      </c>
      <c r="O239">
        <v>1.669533258479202</v>
      </c>
      <c r="P239">
        <v>1.6588947379379171</v>
      </c>
      <c r="Q239" s="100">
        <f t="shared" si="51"/>
        <v>1.6503885163578698</v>
      </c>
      <c r="R239">
        <v>1.713518758846265</v>
      </c>
      <c r="S239">
        <v>1.6840337750411889</v>
      </c>
      <c r="T239">
        <v>1.6938181057862181</v>
      </c>
      <c r="U239" s="100">
        <f t="shared" si="52"/>
        <v>1.6971235465578907</v>
      </c>
      <c r="V239">
        <v>0.49176552089699932</v>
      </c>
      <c r="W239">
        <v>0.52837009685143776</v>
      </c>
      <c r="X239">
        <v>0.50785032288506837</v>
      </c>
      <c r="Y239" s="100">
        <f t="shared" si="53"/>
        <v>0.50932864687783519</v>
      </c>
      <c r="Z239">
        <v>0.84425812094702346</v>
      </c>
      <c r="AA239">
        <v>0.90485009374991199</v>
      </c>
      <c r="AB239">
        <v>0.89412105681397647</v>
      </c>
      <c r="AC239" s="100">
        <f t="shared" si="54"/>
        <v>0.8810764238369706</v>
      </c>
      <c r="AD239">
        <v>8.6209272247634736E-2</v>
      </c>
      <c r="AE239">
        <v>8.6209272247634736E-2</v>
      </c>
      <c r="AF239">
        <v>8.6209272247634736E-2</v>
      </c>
      <c r="AG239" s="100">
        <f t="shared" si="55"/>
        <v>8.6209272247634736E-2</v>
      </c>
      <c r="AH239">
        <v>0.77798725226521559</v>
      </c>
      <c r="AI239">
        <v>0.68264416337419498</v>
      </c>
      <c r="AJ239">
        <v>0.84972323466383592</v>
      </c>
      <c r="AK239" s="100">
        <f t="shared" si="56"/>
        <v>0.77011821676774883</v>
      </c>
      <c r="AL239">
        <v>1.747304679675513</v>
      </c>
      <c r="AM239">
        <v>1.7388730692297989</v>
      </c>
      <c r="AN239">
        <v>1.757649615620114</v>
      </c>
      <c r="AO239" s="100">
        <f t="shared" si="57"/>
        <v>1.7479424548418085</v>
      </c>
      <c r="AP239">
        <v>0.73207456452308495</v>
      </c>
      <c r="AQ239">
        <v>0.75358388867819937</v>
      </c>
      <c r="AR239">
        <v>0.75967864084248837</v>
      </c>
      <c r="AS239" s="100">
        <f t="shared" si="58"/>
        <v>0.74844569801459093</v>
      </c>
      <c r="AT239">
        <v>1.170529794832635</v>
      </c>
      <c r="AU239">
        <v>1.054964769019999</v>
      </c>
      <c r="AV239">
        <v>1.14480546624034</v>
      </c>
      <c r="AW239" s="100">
        <f t="shared" si="59"/>
        <v>1.1234333433643247</v>
      </c>
      <c r="AX239">
        <v>1.8368016465478929</v>
      </c>
      <c r="AY239">
        <v>1.83813387777923</v>
      </c>
      <c r="AZ239">
        <v>1.9002437536370169</v>
      </c>
      <c r="BA239" s="100">
        <f t="shared" si="60"/>
        <v>1.858393092654713</v>
      </c>
      <c r="BB239">
        <v>1</v>
      </c>
      <c r="BC239">
        <v>1.082168342048367</v>
      </c>
      <c r="BD239">
        <v>1.0292239829014029</v>
      </c>
      <c r="BE239" s="100">
        <f t="shared" si="61"/>
        <v>1.0371307749832566</v>
      </c>
      <c r="BF239">
        <v>0.984052325655566</v>
      </c>
      <c r="BG239">
        <v>0.99088286178930751</v>
      </c>
      <c r="BH239">
        <v>1.0012963891690261</v>
      </c>
      <c r="BI239" s="100">
        <f t="shared" si="62"/>
        <v>0.9920771922046332</v>
      </c>
      <c r="BJ239">
        <v>0.9900778236655583</v>
      </c>
      <c r="BK239">
        <v>0.96923872950768741</v>
      </c>
      <c r="BL239">
        <v>1.021019077641804</v>
      </c>
      <c r="BM239" s="100">
        <f t="shared" si="63"/>
        <v>0.9934452102716832</v>
      </c>
    </row>
    <row r="240" spans="1:65">
      <c r="A240" t="s">
        <v>1724</v>
      </c>
      <c r="B240">
        <v>0.60566391456730007</v>
      </c>
      <c r="C240">
        <v>0.56054832403776911</v>
      </c>
      <c r="D240">
        <v>0.58408742960291937</v>
      </c>
      <c r="E240" s="100">
        <f t="shared" si="48"/>
        <v>0.58343322273599618</v>
      </c>
      <c r="F240">
        <v>4.2143348644825768E-3</v>
      </c>
      <c r="G240">
        <v>4.2143348644825768E-3</v>
      </c>
      <c r="H240">
        <v>4.2143348644825768E-3</v>
      </c>
      <c r="I240" s="100">
        <f t="shared" si="49"/>
        <v>4.2143348644825768E-3</v>
      </c>
      <c r="J240">
        <v>5.9433168233301252</v>
      </c>
      <c r="K240">
        <v>5.4272987967009216</v>
      </c>
      <c r="L240">
        <v>5.3589965231095356</v>
      </c>
      <c r="M240" s="100">
        <f t="shared" si="50"/>
        <v>5.5765373810468608</v>
      </c>
      <c r="N240">
        <v>6.8863880728755886E-3</v>
      </c>
      <c r="O240">
        <v>4.7562951017747447E-3</v>
      </c>
      <c r="P240">
        <v>4.2143348644825768E-3</v>
      </c>
      <c r="Q240" s="100">
        <f t="shared" si="51"/>
        <v>5.2856726797109697E-3</v>
      </c>
      <c r="R240">
        <v>4.2143348644825768E-3</v>
      </c>
      <c r="S240">
        <v>5.8750963037810669E-3</v>
      </c>
      <c r="T240">
        <v>4.2143348644825768E-3</v>
      </c>
      <c r="U240" s="100">
        <f t="shared" si="52"/>
        <v>4.7679220109154074E-3</v>
      </c>
      <c r="V240">
        <v>0.522678525216416</v>
      </c>
      <c r="W240">
        <v>0.55807313875198084</v>
      </c>
      <c r="X240">
        <v>0.55312216979766071</v>
      </c>
      <c r="Y240" s="100">
        <f t="shared" si="53"/>
        <v>0.54462461125535255</v>
      </c>
      <c r="Z240">
        <v>1.393163180457637</v>
      </c>
      <c r="AA240">
        <v>1.3812907183094909</v>
      </c>
      <c r="AB240">
        <v>1.37182472716209</v>
      </c>
      <c r="AC240" s="100">
        <f t="shared" si="54"/>
        <v>1.3820928753097392</v>
      </c>
      <c r="AD240">
        <v>4.2143348644825768E-3</v>
      </c>
      <c r="AE240">
        <v>4.2143348644825768E-3</v>
      </c>
      <c r="AF240">
        <v>4.2143348644825768E-3</v>
      </c>
      <c r="AG240" s="100">
        <f t="shared" si="55"/>
        <v>4.2143348644825768E-3</v>
      </c>
      <c r="AH240">
        <v>0.56736103623535372</v>
      </c>
      <c r="AI240">
        <v>0.50300250384532597</v>
      </c>
      <c r="AJ240">
        <v>0.63413192372310456</v>
      </c>
      <c r="AK240" s="100">
        <f t="shared" si="56"/>
        <v>0.56816515460126149</v>
      </c>
      <c r="AL240">
        <v>4.2143348644825768E-3</v>
      </c>
      <c r="AM240">
        <v>4.2143348644825768E-3</v>
      </c>
      <c r="AN240">
        <v>4.2143348644825768E-3</v>
      </c>
      <c r="AO240" s="100">
        <f t="shared" si="57"/>
        <v>4.2143348644825768E-3</v>
      </c>
      <c r="AP240">
        <v>0.54831067388779997</v>
      </c>
      <c r="AQ240">
        <v>0.54553175949446731</v>
      </c>
      <c r="AR240">
        <v>0.55999778698115366</v>
      </c>
      <c r="AS240" s="100">
        <f t="shared" si="58"/>
        <v>0.55128007345447372</v>
      </c>
      <c r="AT240">
        <v>1.4531724177419141</v>
      </c>
      <c r="AU240">
        <v>1.435712257535156</v>
      </c>
      <c r="AV240">
        <v>1.2643192585359639</v>
      </c>
      <c r="AW240" s="100">
        <f t="shared" si="59"/>
        <v>1.3844013112710112</v>
      </c>
      <c r="AX240">
        <v>4.2143348644825768E-3</v>
      </c>
      <c r="AY240">
        <v>4.2143348644825768E-3</v>
      </c>
      <c r="AZ240">
        <v>4.2143348644825768E-3</v>
      </c>
      <c r="BA240" s="100">
        <f t="shared" si="60"/>
        <v>4.2143348644825768E-3</v>
      </c>
      <c r="BB240">
        <v>1.052422230282936</v>
      </c>
      <c r="BC240">
        <v>1.1603272191207921</v>
      </c>
      <c r="BD240">
        <v>1.0736876060859359</v>
      </c>
      <c r="BE240" s="100">
        <f t="shared" si="61"/>
        <v>1.0954790184965546</v>
      </c>
      <c r="BF240">
        <v>1.030394016212457</v>
      </c>
      <c r="BG240">
        <v>1.055788631867294</v>
      </c>
      <c r="BH240">
        <v>1.0698839612443951</v>
      </c>
      <c r="BI240" s="100">
        <f t="shared" si="62"/>
        <v>1.0520222031080486</v>
      </c>
      <c r="BJ240">
        <v>0.99814382919603406</v>
      </c>
      <c r="BK240">
        <v>1.0018561708039659</v>
      </c>
      <c r="BL240">
        <v>1.009343335151295</v>
      </c>
      <c r="BM240" s="100">
        <f t="shared" si="63"/>
        <v>1.0031144450504317</v>
      </c>
    </row>
    <row r="241" spans="1:65">
      <c r="A241" t="s">
        <v>1732</v>
      </c>
      <c r="B241">
        <v>35.719032026552831</v>
      </c>
      <c r="C241">
        <v>35.343205198928551</v>
      </c>
      <c r="D241">
        <v>34.258231752903143</v>
      </c>
      <c r="E241" s="100">
        <f t="shared" si="48"/>
        <v>35.106822992794839</v>
      </c>
      <c r="F241">
        <v>44.476943018290868</v>
      </c>
      <c r="G241">
        <v>43.574955400482317</v>
      </c>
      <c r="H241">
        <v>43.384206414329697</v>
      </c>
      <c r="I241" s="100">
        <f t="shared" si="49"/>
        <v>43.812034944367632</v>
      </c>
      <c r="J241">
        <v>0.150472626562204</v>
      </c>
      <c r="K241">
        <v>0.14334397722855499</v>
      </c>
      <c r="L241">
        <v>0.14249526417492631</v>
      </c>
      <c r="M241" s="100">
        <f t="shared" si="50"/>
        <v>0.14543728932189512</v>
      </c>
      <c r="N241">
        <v>6.7527321068626156</v>
      </c>
      <c r="O241">
        <v>6.5861586102136718</v>
      </c>
      <c r="P241">
        <v>6.6361139145819346</v>
      </c>
      <c r="Q241" s="100">
        <f t="shared" si="51"/>
        <v>6.6583348772194073</v>
      </c>
      <c r="R241">
        <v>6.3748405935463506</v>
      </c>
      <c r="S241">
        <v>6.5462183900366409</v>
      </c>
      <c r="T241">
        <v>6.460811183893405</v>
      </c>
      <c r="U241" s="100">
        <f t="shared" si="52"/>
        <v>6.4606233891587985</v>
      </c>
      <c r="V241">
        <v>0.75033876306722491</v>
      </c>
      <c r="W241">
        <v>0.73155968791715442</v>
      </c>
      <c r="X241">
        <v>0.79853377754304011</v>
      </c>
      <c r="Y241" s="100">
        <f t="shared" si="53"/>
        <v>0.76014407617580648</v>
      </c>
      <c r="Z241">
        <v>0.42572695733149157</v>
      </c>
      <c r="AA241">
        <v>0.46515839647680168</v>
      </c>
      <c r="AB241">
        <v>0.47218729501080792</v>
      </c>
      <c r="AC241" s="100">
        <f t="shared" si="54"/>
        <v>0.45435754960636704</v>
      </c>
      <c r="AD241">
        <v>24.1170449386704</v>
      </c>
      <c r="AE241">
        <v>24.22492366206383</v>
      </c>
      <c r="AF241">
        <v>25.130931185144451</v>
      </c>
      <c r="AG241" s="100">
        <f t="shared" si="55"/>
        <v>24.490966595292893</v>
      </c>
      <c r="AH241">
        <v>0.27998709058401289</v>
      </c>
      <c r="AI241">
        <v>0.30892968119332709</v>
      </c>
      <c r="AJ241">
        <v>0.30879522542797511</v>
      </c>
      <c r="AK241" s="100">
        <f t="shared" si="56"/>
        <v>0.29923733240177169</v>
      </c>
      <c r="AL241">
        <v>5.1016361936632677</v>
      </c>
      <c r="AM241">
        <v>5.247515971297954</v>
      </c>
      <c r="AN241">
        <v>5.1760756435251389</v>
      </c>
      <c r="AO241" s="100">
        <f t="shared" si="57"/>
        <v>5.1750759361621199</v>
      </c>
      <c r="AP241">
        <v>0.29816573865519092</v>
      </c>
      <c r="AQ241">
        <v>0.31177803410500621</v>
      </c>
      <c r="AR241">
        <v>0.291229057657313</v>
      </c>
      <c r="AS241" s="100">
        <f t="shared" si="58"/>
        <v>0.30039094347250334</v>
      </c>
      <c r="AT241">
        <v>0.45087532885292919</v>
      </c>
      <c r="AU241">
        <v>0.43730709000628948</v>
      </c>
      <c r="AV241">
        <v>0.45747753295075438</v>
      </c>
      <c r="AW241" s="100">
        <f t="shared" si="59"/>
        <v>0.44855331726999098</v>
      </c>
      <c r="AX241">
        <v>5.7699396912899781</v>
      </c>
      <c r="AY241">
        <v>5.3378933649404816</v>
      </c>
      <c r="AZ241">
        <v>5.6264635962054381</v>
      </c>
      <c r="BA241" s="100">
        <f t="shared" si="60"/>
        <v>5.578098884145299</v>
      </c>
      <c r="BB241">
        <v>1.041532076687999</v>
      </c>
      <c r="BC241">
        <v>1.0231460300792301</v>
      </c>
      <c r="BD241">
        <v>1.0250191630637751</v>
      </c>
      <c r="BE241" s="100">
        <f t="shared" si="61"/>
        <v>1.029899089943668</v>
      </c>
      <c r="BF241">
        <v>0.89773355792502962</v>
      </c>
      <c r="BG241">
        <v>0.94004634048085911</v>
      </c>
      <c r="BH241">
        <v>0.94065580747596911</v>
      </c>
      <c r="BI241" s="100">
        <f t="shared" si="62"/>
        <v>0.92614523529395265</v>
      </c>
      <c r="BJ241">
        <v>0.96588117414588115</v>
      </c>
      <c r="BK241">
        <v>0.97685396992076978</v>
      </c>
      <c r="BL241">
        <v>0.97448722633861673</v>
      </c>
      <c r="BM241" s="100">
        <f t="shared" si="63"/>
        <v>0.97240745680175589</v>
      </c>
    </row>
    <row r="242" spans="1:65">
      <c r="A242" t="s">
        <v>1970</v>
      </c>
      <c r="B242">
        <v>257.97860521528202</v>
      </c>
      <c r="C242">
        <v>238.61504874749269</v>
      </c>
      <c r="D242">
        <v>251.45339179922561</v>
      </c>
      <c r="E242" s="100">
        <f t="shared" si="48"/>
        <v>249.34901525400014</v>
      </c>
      <c r="F242">
        <v>221.1080841535663</v>
      </c>
      <c r="G242">
        <v>219.16452488687781</v>
      </c>
      <c r="H242">
        <v>220.6672985958856</v>
      </c>
      <c r="I242" s="100">
        <f t="shared" si="49"/>
        <v>220.31330254544324</v>
      </c>
      <c r="J242">
        <v>0.2653916126323646</v>
      </c>
      <c r="K242">
        <v>0.2653916126323646</v>
      </c>
      <c r="L242">
        <v>0.2653916126323646</v>
      </c>
      <c r="M242" s="100">
        <f t="shared" si="50"/>
        <v>0.2653916126323646</v>
      </c>
      <c r="N242">
        <v>0.43686896487381632</v>
      </c>
      <c r="O242">
        <v>0.4621542193403928</v>
      </c>
      <c r="P242">
        <v>0.44892102439707049</v>
      </c>
      <c r="Q242" s="100">
        <f t="shared" si="51"/>
        <v>0.44931473620375989</v>
      </c>
      <c r="R242">
        <v>0.63334794980640952</v>
      </c>
      <c r="S242">
        <v>0.84639081961095297</v>
      </c>
      <c r="T242">
        <v>0.6336446331109763</v>
      </c>
      <c r="U242" s="100">
        <f t="shared" si="52"/>
        <v>0.704461134176113</v>
      </c>
      <c r="V242">
        <v>0.2653916126323646</v>
      </c>
      <c r="W242">
        <v>0.2653916126323646</v>
      </c>
      <c r="X242">
        <v>0.2653916126323646</v>
      </c>
      <c r="Y242" s="100">
        <f t="shared" si="53"/>
        <v>0.2653916126323646</v>
      </c>
      <c r="Z242">
        <v>275.67724215142039</v>
      </c>
      <c r="AA242">
        <v>270.25798385968187</v>
      </c>
      <c r="AB242">
        <v>278.64023137565891</v>
      </c>
      <c r="AC242" s="100">
        <f t="shared" si="54"/>
        <v>274.85848579558706</v>
      </c>
      <c r="AD242">
        <v>0.8443308298735831</v>
      </c>
      <c r="AE242">
        <v>0.89182254979707987</v>
      </c>
      <c r="AF242">
        <v>0.95647338713439378</v>
      </c>
      <c r="AG242" s="100">
        <f t="shared" si="55"/>
        <v>0.89754225560168555</v>
      </c>
      <c r="AH242">
        <v>0.2653916126323646</v>
      </c>
      <c r="AI242">
        <v>0.30521621495545093</v>
      </c>
      <c r="AJ242">
        <v>0.28014554275318382</v>
      </c>
      <c r="AK242" s="100">
        <f t="shared" si="56"/>
        <v>0.28358445678033312</v>
      </c>
      <c r="AL242">
        <v>0.2653916126323646</v>
      </c>
      <c r="AM242">
        <v>0.2653916126323646</v>
      </c>
      <c r="AN242">
        <v>0.2653916126323646</v>
      </c>
      <c r="AO242" s="100">
        <f t="shared" si="57"/>
        <v>0.2653916126323646</v>
      </c>
      <c r="AP242">
        <v>0.46449223305499843</v>
      </c>
      <c r="AQ242">
        <v>0.49336194430190788</v>
      </c>
      <c r="AR242">
        <v>0.49448336987451602</v>
      </c>
      <c r="AS242" s="100">
        <f t="shared" si="58"/>
        <v>0.48411251574380748</v>
      </c>
      <c r="AT242">
        <v>190.5440070905444</v>
      </c>
      <c r="AU242">
        <v>190.52966926342299</v>
      </c>
      <c r="AV242">
        <v>191.75228250221579</v>
      </c>
      <c r="AW242" s="100">
        <f t="shared" si="59"/>
        <v>190.94198628539439</v>
      </c>
      <c r="AX242">
        <v>1.0507701637355971</v>
      </c>
      <c r="AY242">
        <v>1.151452162149555</v>
      </c>
      <c r="AZ242">
        <v>1.043526612865606</v>
      </c>
      <c r="BA242" s="100">
        <f t="shared" si="60"/>
        <v>1.0819163129169194</v>
      </c>
      <c r="BB242">
        <v>0.2653916126323646</v>
      </c>
      <c r="BC242">
        <v>0.2653916126323646</v>
      </c>
      <c r="BD242">
        <v>0.2653916126323646</v>
      </c>
      <c r="BE242" s="100">
        <f t="shared" si="61"/>
        <v>0.2653916126323646</v>
      </c>
      <c r="BF242">
        <v>0.2653916126323646</v>
      </c>
      <c r="BG242">
        <v>0.2653916126323646</v>
      </c>
      <c r="BH242">
        <v>0.2653916126323646</v>
      </c>
      <c r="BI242" s="100">
        <f t="shared" si="62"/>
        <v>0.2653916126323646</v>
      </c>
      <c r="BJ242">
        <v>0.2653916126323646</v>
      </c>
      <c r="BK242">
        <v>0.2653916126323646</v>
      </c>
      <c r="BL242">
        <v>0.2653916126323646</v>
      </c>
      <c r="BM242" s="100">
        <f t="shared" si="63"/>
        <v>0.2653916126323646</v>
      </c>
    </row>
    <row r="243" spans="1:65">
      <c r="A243" t="s">
        <v>2161</v>
      </c>
      <c r="B243">
        <v>1.193513632159878</v>
      </c>
      <c r="C243">
        <v>1.164147238836833</v>
      </c>
      <c r="D243">
        <v>1.1759341619744981</v>
      </c>
      <c r="E243" s="100">
        <f t="shared" si="48"/>
        <v>1.1778650109904032</v>
      </c>
      <c r="F243">
        <v>0.5698244167635883</v>
      </c>
      <c r="G243">
        <v>0.5698244167635883</v>
      </c>
      <c r="H243">
        <v>0.5698244167635883</v>
      </c>
      <c r="I243" s="100">
        <f t="shared" si="49"/>
        <v>0.5698244167635883</v>
      </c>
      <c r="J243">
        <v>0.5698244167635883</v>
      </c>
      <c r="K243">
        <v>0.5698244167635883</v>
      </c>
      <c r="L243">
        <v>0.5698244167635883</v>
      </c>
      <c r="M243" s="100">
        <f t="shared" si="50"/>
        <v>0.5698244167635883</v>
      </c>
      <c r="N243">
        <v>0.5698244167635883</v>
      </c>
      <c r="O243">
        <v>0.5698244167635883</v>
      </c>
      <c r="P243">
        <v>0.5698244167635883</v>
      </c>
      <c r="Q243" s="100">
        <f t="shared" si="51"/>
        <v>0.5698244167635883</v>
      </c>
      <c r="R243">
        <v>0.5698244167635883</v>
      </c>
      <c r="S243">
        <v>0.5698244167635883</v>
      </c>
      <c r="T243">
        <v>0.5698244167635883</v>
      </c>
      <c r="U243" s="100">
        <f t="shared" si="52"/>
        <v>0.5698244167635883</v>
      </c>
      <c r="V243">
        <v>0.5698244167635883</v>
      </c>
      <c r="W243">
        <v>0.5698244167635883</v>
      </c>
      <c r="X243">
        <v>0.5698244167635883</v>
      </c>
      <c r="Y243" s="100">
        <f t="shared" si="53"/>
        <v>0.5698244167635883</v>
      </c>
      <c r="Z243">
        <v>0.5698244167635883</v>
      </c>
      <c r="AA243">
        <v>0.5698244167635883</v>
      </c>
      <c r="AB243">
        <v>0.5698244167635883</v>
      </c>
      <c r="AC243" s="100">
        <f t="shared" si="54"/>
        <v>0.5698244167635883</v>
      </c>
      <c r="AD243">
        <v>0.5698244167635883</v>
      </c>
      <c r="AE243">
        <v>0.5698244167635883</v>
      </c>
      <c r="AF243">
        <v>0.5698244167635883</v>
      </c>
      <c r="AG243" s="100">
        <f t="shared" si="55"/>
        <v>0.5698244167635883</v>
      </c>
      <c r="AH243">
        <v>0.6428014085204512</v>
      </c>
      <c r="AI243">
        <v>0.5698244167635883</v>
      </c>
      <c r="AJ243">
        <v>0.72988555436736369</v>
      </c>
      <c r="AK243" s="100">
        <f t="shared" si="56"/>
        <v>0.64750379321713436</v>
      </c>
      <c r="AL243">
        <v>0.5698244167635883</v>
      </c>
      <c r="AM243">
        <v>0.5698244167635883</v>
      </c>
      <c r="AN243">
        <v>0.5698244167635883</v>
      </c>
      <c r="AO243" s="100">
        <f t="shared" si="57"/>
        <v>0.5698244167635883</v>
      </c>
      <c r="AP243">
        <v>0.78458764907979073</v>
      </c>
      <c r="AQ243">
        <v>0.80040633486221957</v>
      </c>
      <c r="AR243">
        <v>0.83585276116316698</v>
      </c>
      <c r="AS243" s="100">
        <f t="shared" si="58"/>
        <v>0.80694891503505917</v>
      </c>
      <c r="AT243">
        <v>1.66809829663248</v>
      </c>
      <c r="AU243">
        <v>1.6906956543851639</v>
      </c>
      <c r="AV243">
        <v>1.694435112899793</v>
      </c>
      <c r="AW243" s="100">
        <f t="shared" si="59"/>
        <v>1.6844096879724788</v>
      </c>
      <c r="AX243">
        <v>0.5698244167635883</v>
      </c>
      <c r="AY243">
        <v>0.5698244167635883</v>
      </c>
      <c r="AZ243">
        <v>0.5698244167635883</v>
      </c>
      <c r="BA243" s="100">
        <f t="shared" si="60"/>
        <v>0.5698244167635883</v>
      </c>
      <c r="BB243">
        <v>0.5698244167635883</v>
      </c>
      <c r="BC243">
        <v>0.5698244167635883</v>
      </c>
      <c r="BD243">
        <v>0.5698244167635883</v>
      </c>
      <c r="BE243" s="100">
        <f t="shared" si="61"/>
        <v>0.5698244167635883</v>
      </c>
      <c r="BF243">
        <v>0.5698244167635883</v>
      </c>
      <c r="BG243">
        <v>0.5698244167635883</v>
      </c>
      <c r="BH243">
        <v>0.5698244167635883</v>
      </c>
      <c r="BI243" s="100">
        <f t="shared" si="62"/>
        <v>0.5698244167635883</v>
      </c>
      <c r="BJ243">
        <v>0.5698244167635883</v>
      </c>
      <c r="BK243">
        <v>0.5698244167635883</v>
      </c>
      <c r="BL243">
        <v>0.5698244167635883</v>
      </c>
      <c r="BM243" s="100">
        <f t="shared" si="63"/>
        <v>0.5698244167635883</v>
      </c>
    </row>
    <row r="244" spans="1:65">
      <c r="A244" t="s">
        <v>1837</v>
      </c>
      <c r="B244">
        <v>0.86201540284233613</v>
      </c>
      <c r="C244">
        <v>0.86201540284233613</v>
      </c>
      <c r="D244">
        <v>0.86201540284233613</v>
      </c>
      <c r="E244" s="100">
        <f t="shared" si="48"/>
        <v>0.86201540284233624</v>
      </c>
      <c r="F244">
        <v>1.5542138813602959</v>
      </c>
      <c r="G244">
        <v>1.4270202476120679</v>
      </c>
      <c r="H244">
        <v>1.488267324458556</v>
      </c>
      <c r="I244" s="100">
        <f t="shared" si="49"/>
        <v>1.4898338178103068</v>
      </c>
      <c r="J244">
        <v>0.86201540284233613</v>
      </c>
      <c r="K244">
        <v>0.86201540284233613</v>
      </c>
      <c r="L244">
        <v>0.86201540284233613</v>
      </c>
      <c r="M244" s="100">
        <f t="shared" si="50"/>
        <v>0.86201540284233624</v>
      </c>
      <c r="N244">
        <v>0.86201540284233613</v>
      </c>
      <c r="O244">
        <v>0.86201540284233613</v>
      </c>
      <c r="P244">
        <v>0.86201540284233613</v>
      </c>
      <c r="Q244" s="100">
        <f t="shared" si="51"/>
        <v>0.86201540284233624</v>
      </c>
      <c r="R244">
        <v>0.86201540284233613</v>
      </c>
      <c r="S244">
        <v>0.86201540284233613</v>
      </c>
      <c r="T244">
        <v>0.86201540284233613</v>
      </c>
      <c r="U244" s="100">
        <f t="shared" si="52"/>
        <v>0.86201540284233624</v>
      </c>
      <c r="V244">
        <v>0.86201540284233613</v>
      </c>
      <c r="W244">
        <v>0.86201540284233613</v>
      </c>
      <c r="X244">
        <v>0.86201540284233613</v>
      </c>
      <c r="Y244" s="100">
        <f t="shared" si="53"/>
        <v>0.86201540284233624</v>
      </c>
      <c r="Z244">
        <v>1.0565700312265971</v>
      </c>
      <c r="AA244">
        <v>1</v>
      </c>
      <c r="AB244">
        <v>0.90765879574087582</v>
      </c>
      <c r="AC244" s="100">
        <f t="shared" si="54"/>
        <v>0.98807627565582434</v>
      </c>
      <c r="AD244">
        <v>0.86201540284233613</v>
      </c>
      <c r="AE244">
        <v>0.86201540284233613</v>
      </c>
      <c r="AF244">
        <v>0.86201540284233613</v>
      </c>
      <c r="AG244" s="100">
        <f t="shared" si="55"/>
        <v>0.86201540284233624</v>
      </c>
      <c r="AH244">
        <v>0.86201540284233613</v>
      </c>
      <c r="AI244">
        <v>0.86201540284233613</v>
      </c>
      <c r="AJ244">
        <v>0.86201540284233613</v>
      </c>
      <c r="AK244" s="100">
        <f t="shared" si="56"/>
        <v>0.86201540284233624</v>
      </c>
      <c r="AL244">
        <v>0.86201540284233613</v>
      </c>
      <c r="AM244">
        <v>0.86201540284233613</v>
      </c>
      <c r="AN244">
        <v>0.86201540284233613</v>
      </c>
      <c r="AO244" s="100">
        <f t="shared" si="57"/>
        <v>0.86201540284233624</v>
      </c>
      <c r="AP244">
        <v>0.89477715661692991</v>
      </c>
      <c r="AQ244">
        <v>0.86201540284233613</v>
      </c>
      <c r="AR244">
        <v>0.89786349393896336</v>
      </c>
      <c r="AS244" s="100">
        <f t="shared" si="58"/>
        <v>0.88488535113274303</v>
      </c>
      <c r="AT244">
        <v>0.86201540284233613</v>
      </c>
      <c r="AU244">
        <v>0.86201540284233613</v>
      </c>
      <c r="AV244">
        <v>0.86201540284233613</v>
      </c>
      <c r="AW244" s="100">
        <f t="shared" si="59"/>
        <v>0.86201540284233624</v>
      </c>
      <c r="AX244">
        <v>0.86201540284233613</v>
      </c>
      <c r="AY244">
        <v>0.86201540284233613</v>
      </c>
      <c r="AZ244">
        <v>0.86201540284233613</v>
      </c>
      <c r="BA244" s="100">
        <f t="shared" si="60"/>
        <v>0.86201540284233624</v>
      </c>
      <c r="BB244">
        <v>0.86201540284233613</v>
      </c>
      <c r="BC244">
        <v>0.86201540284233613</v>
      </c>
      <c r="BD244">
        <v>0.86201540284233613</v>
      </c>
      <c r="BE244" s="100">
        <f t="shared" si="61"/>
        <v>0.86201540284233624</v>
      </c>
      <c r="BF244">
        <v>0.86201540284233613</v>
      </c>
      <c r="BG244">
        <v>0.86201540284233613</v>
      </c>
      <c r="BH244">
        <v>0.86201540284233613</v>
      </c>
      <c r="BI244" s="100">
        <f t="shared" si="62"/>
        <v>0.86201540284233624</v>
      </c>
      <c r="BJ244">
        <v>0.86201540284233613</v>
      </c>
      <c r="BK244">
        <v>0.86201540284233613</v>
      </c>
      <c r="BL244">
        <v>0.86201540284233613</v>
      </c>
      <c r="BM244" s="100">
        <f t="shared" si="63"/>
        <v>0.86201540284233624</v>
      </c>
    </row>
    <row r="245" spans="1:65">
      <c r="A245" t="s">
        <v>1222</v>
      </c>
      <c r="B245">
        <v>0.2191601427678779</v>
      </c>
      <c r="C245">
        <v>0.20064047619826539</v>
      </c>
      <c r="D245">
        <v>0.16452043209856351</v>
      </c>
      <c r="E245" s="100">
        <f t="shared" si="48"/>
        <v>0.19477368368823558</v>
      </c>
      <c r="F245">
        <v>0.21322418548046759</v>
      </c>
      <c r="G245">
        <v>0.193110157653163</v>
      </c>
      <c r="H245">
        <v>0.20584108404133861</v>
      </c>
      <c r="I245" s="100">
        <f t="shared" si="49"/>
        <v>0.20405847572498972</v>
      </c>
      <c r="J245">
        <v>0.92474695015228792</v>
      </c>
      <c r="K245">
        <v>0.82784497057293627</v>
      </c>
      <c r="L245">
        <v>0.81384846779707598</v>
      </c>
      <c r="M245" s="100">
        <f t="shared" si="50"/>
        <v>0.85548012950743335</v>
      </c>
      <c r="N245">
        <v>1.5965044116059419</v>
      </c>
      <c r="O245">
        <v>1.392999335887277</v>
      </c>
      <c r="P245">
        <v>1.429021317036945</v>
      </c>
      <c r="Q245" s="100">
        <f t="shared" si="51"/>
        <v>1.4728416881767215</v>
      </c>
      <c r="R245">
        <v>1.434513660111689</v>
      </c>
      <c r="S245">
        <v>1.590201638362815</v>
      </c>
      <c r="T245">
        <v>1.522225366488807</v>
      </c>
      <c r="U245" s="100">
        <f t="shared" si="52"/>
        <v>1.5156468883211038</v>
      </c>
      <c r="V245">
        <v>4.9493736730013643E-2</v>
      </c>
      <c r="W245">
        <v>6.8642020342132556E-2</v>
      </c>
      <c r="X245">
        <v>4.8881886080131907E-2</v>
      </c>
      <c r="Y245" s="100">
        <f t="shared" si="53"/>
        <v>5.5672547717426031E-2</v>
      </c>
      <c r="Z245">
        <v>0.24017988294604331</v>
      </c>
      <c r="AA245">
        <v>0.21104430907740679</v>
      </c>
      <c r="AB245">
        <v>0.18956181646279821</v>
      </c>
      <c r="AC245" s="100">
        <f t="shared" si="54"/>
        <v>0.21359533616208279</v>
      </c>
      <c r="AD245">
        <v>14.553392945356279</v>
      </c>
      <c r="AE245">
        <v>14.95355128553248</v>
      </c>
      <c r="AF245">
        <v>15.711018791445699</v>
      </c>
      <c r="AG245" s="100">
        <f t="shared" si="55"/>
        <v>15.072654340778152</v>
      </c>
      <c r="AH245">
        <v>1.32029494129309</v>
      </c>
      <c r="AI245">
        <v>1.2044687752518231</v>
      </c>
      <c r="AJ245">
        <v>1.5199139761377429</v>
      </c>
      <c r="AK245" s="100">
        <f t="shared" si="56"/>
        <v>1.3482258975608854</v>
      </c>
      <c r="AL245">
        <v>1.3696959312463399</v>
      </c>
      <c r="AM245">
        <v>1.476665434404965</v>
      </c>
      <c r="AN245">
        <v>1.374100994206189</v>
      </c>
      <c r="AO245" s="100">
        <f t="shared" si="57"/>
        <v>1.4068207866191644</v>
      </c>
      <c r="AP245">
        <v>1.3102143317488411</v>
      </c>
      <c r="AQ245">
        <v>1.32106333279899</v>
      </c>
      <c r="AR245">
        <v>1.358411085775229</v>
      </c>
      <c r="AS245" s="100">
        <f t="shared" si="58"/>
        <v>1.3298962501076865</v>
      </c>
      <c r="AT245">
        <v>0.241606662064769</v>
      </c>
      <c r="AU245">
        <v>0.24071084597492079</v>
      </c>
      <c r="AV245">
        <v>0.23513965996120009</v>
      </c>
      <c r="AW245" s="100">
        <f t="shared" si="59"/>
        <v>0.23915238933362995</v>
      </c>
      <c r="AX245">
        <v>1.557931321584318</v>
      </c>
      <c r="AY245">
        <v>1.4264583490092291</v>
      </c>
      <c r="AZ245">
        <v>1.4501219448361149</v>
      </c>
      <c r="BA245" s="100">
        <f t="shared" si="60"/>
        <v>1.4781705384765538</v>
      </c>
      <c r="BB245">
        <v>0.99193135757072148</v>
      </c>
      <c r="BC245">
        <v>1.055030163149268</v>
      </c>
      <c r="BD245">
        <v>1.018360672095161</v>
      </c>
      <c r="BE245" s="100">
        <f t="shared" si="61"/>
        <v>1.0217740642717168</v>
      </c>
      <c r="BF245">
        <v>0.88071537699029345</v>
      </c>
      <c r="BG245">
        <v>0.99913240052213004</v>
      </c>
      <c r="BH245">
        <v>0.91839387773128622</v>
      </c>
      <c r="BI245" s="100">
        <f t="shared" si="62"/>
        <v>0.93274721841456998</v>
      </c>
      <c r="BJ245">
        <v>1.00086759947787</v>
      </c>
      <c r="BK245">
        <v>0.93905988791870998</v>
      </c>
      <c r="BL245">
        <v>0.88311869624530948</v>
      </c>
      <c r="BM245" s="100">
        <f t="shared" si="63"/>
        <v>0.94101539454729644</v>
      </c>
    </row>
    <row r="246" spans="1:65">
      <c r="A246" t="s">
        <v>1509</v>
      </c>
      <c r="B246">
        <v>1.6826991839497789</v>
      </c>
      <c r="C246">
        <v>1.6366838761454761</v>
      </c>
      <c r="D246">
        <v>1.341929354504346</v>
      </c>
      <c r="E246" s="100">
        <f t="shared" si="48"/>
        <v>1.5537708048665337</v>
      </c>
      <c r="F246">
        <v>0.57039254906774983</v>
      </c>
      <c r="G246">
        <v>0.43455917194689231</v>
      </c>
      <c r="H246">
        <v>0.81101720814358402</v>
      </c>
      <c r="I246" s="100">
        <f t="shared" si="49"/>
        <v>0.60532297638607535</v>
      </c>
      <c r="J246">
        <v>1.329798285995289</v>
      </c>
      <c r="K246">
        <v>1.010680307324801</v>
      </c>
      <c r="L246">
        <v>0.64469923154662168</v>
      </c>
      <c r="M246" s="100">
        <f t="shared" si="50"/>
        <v>0.99505927495557056</v>
      </c>
      <c r="N246">
        <v>1.907709722409088</v>
      </c>
      <c r="O246">
        <v>4.0601468574656003</v>
      </c>
      <c r="P246">
        <v>1.3758357428253061</v>
      </c>
      <c r="Q246" s="100">
        <f t="shared" si="51"/>
        <v>2.4478974408999981</v>
      </c>
      <c r="R246">
        <v>4.2292772890723533</v>
      </c>
      <c r="S246">
        <v>2.2908256614841869</v>
      </c>
      <c r="T246">
        <v>1.4144485634825239</v>
      </c>
      <c r="U246" s="100">
        <f t="shared" si="52"/>
        <v>2.6448505046796877</v>
      </c>
      <c r="V246">
        <v>0.58663343998639006</v>
      </c>
      <c r="W246">
        <v>0.84856216300787535</v>
      </c>
      <c r="X246">
        <v>0.65877800055089808</v>
      </c>
      <c r="Y246" s="100">
        <f t="shared" si="53"/>
        <v>0.69799120118172109</v>
      </c>
      <c r="Z246">
        <v>2.74803433287488E-2</v>
      </c>
      <c r="AA246">
        <v>0.63043902903383831</v>
      </c>
      <c r="AB246">
        <v>2.74803433287488E-2</v>
      </c>
      <c r="AC246" s="100">
        <f t="shared" si="54"/>
        <v>0.22846657189711198</v>
      </c>
      <c r="AD246">
        <v>0.90853889710575853</v>
      </c>
      <c r="AE246">
        <v>0.57873047910934527</v>
      </c>
      <c r="AF246">
        <v>0.59977205353749385</v>
      </c>
      <c r="AG246" s="100">
        <f t="shared" si="55"/>
        <v>0.69568047658419918</v>
      </c>
      <c r="AH246">
        <v>0.74675675822147092</v>
      </c>
      <c r="AI246">
        <v>0.53744752271394369</v>
      </c>
      <c r="AJ246">
        <v>2.74803433287488E-2</v>
      </c>
      <c r="AK246" s="100">
        <f t="shared" si="56"/>
        <v>0.43722820808805446</v>
      </c>
      <c r="AL246">
        <v>1.6961591940016669</v>
      </c>
      <c r="AM246">
        <v>1.3249796947628629</v>
      </c>
      <c r="AN246">
        <v>1.0414674530670389</v>
      </c>
      <c r="AO246" s="100">
        <f t="shared" si="57"/>
        <v>1.3542021139438563</v>
      </c>
      <c r="AP246">
        <v>0.83753807452864404</v>
      </c>
      <c r="AQ246">
        <v>2.74803433287488E-2</v>
      </c>
      <c r="AR246">
        <v>2.74803433287488E-2</v>
      </c>
      <c r="AS246" s="100">
        <f t="shared" si="58"/>
        <v>0.29749958706204721</v>
      </c>
      <c r="AT246">
        <v>1.2505316355241149</v>
      </c>
      <c r="AU246">
        <v>0.67381106268433466</v>
      </c>
      <c r="AV246">
        <v>2.74803433287488E-2</v>
      </c>
      <c r="AW246" s="100">
        <f t="shared" si="59"/>
        <v>0.65060768051239937</v>
      </c>
      <c r="AX246">
        <v>2.74803433287488E-2</v>
      </c>
      <c r="AY246">
        <v>2.74803433287488E-2</v>
      </c>
      <c r="AZ246">
        <v>2.74803433287488E-2</v>
      </c>
      <c r="BA246" s="100">
        <f t="shared" si="60"/>
        <v>2.74803433287488E-2</v>
      </c>
      <c r="BB246">
        <v>1.245516059339596</v>
      </c>
      <c r="BC246">
        <v>0.98931969267519937</v>
      </c>
      <c r="BD246">
        <v>0.75392361743543024</v>
      </c>
      <c r="BE246" s="100">
        <f t="shared" si="61"/>
        <v>0.99625312315007519</v>
      </c>
      <c r="BF246">
        <v>1.063941174072728</v>
      </c>
      <c r="BG246">
        <v>1.3149923691893859</v>
      </c>
      <c r="BH246">
        <v>1.3476221253686691</v>
      </c>
      <c r="BI246" s="100">
        <f t="shared" si="62"/>
        <v>1.2421852228769277</v>
      </c>
      <c r="BJ246">
        <v>1.1499199218469269</v>
      </c>
      <c r="BK246">
        <v>0.82587873314170501</v>
      </c>
      <c r="BL246">
        <v>0.80517834796072263</v>
      </c>
      <c r="BM246" s="100">
        <f t="shared" si="63"/>
        <v>0.92699233431645156</v>
      </c>
    </row>
    <row r="247" spans="1:65">
      <c r="A247" t="s">
        <v>1032</v>
      </c>
      <c r="B247">
        <v>0.99092778749495458</v>
      </c>
      <c r="C247">
        <v>0.68346243296749765</v>
      </c>
      <c r="D247">
        <v>1.3261287408460991</v>
      </c>
      <c r="E247" s="100">
        <f t="shared" si="48"/>
        <v>1.0001729871028504</v>
      </c>
      <c r="F247">
        <v>0.5102927326196014</v>
      </c>
      <c r="G247">
        <v>1.971370634478252</v>
      </c>
      <c r="H247">
        <v>1.635948642051243</v>
      </c>
      <c r="I247" s="100">
        <f t="shared" si="49"/>
        <v>1.3725373363830322</v>
      </c>
      <c r="J247">
        <v>0.5102927326196014</v>
      </c>
      <c r="K247">
        <v>0.5102927326196014</v>
      </c>
      <c r="L247">
        <v>1.2647663713072059</v>
      </c>
      <c r="M247" s="100">
        <f t="shared" si="50"/>
        <v>0.76178394551546946</v>
      </c>
      <c r="N247">
        <v>0.78265131566302115</v>
      </c>
      <c r="O247">
        <v>0.5102927326196014</v>
      </c>
      <c r="P247">
        <v>0.5102927326196014</v>
      </c>
      <c r="Q247" s="100">
        <f t="shared" si="51"/>
        <v>0.60107892696740806</v>
      </c>
      <c r="R247">
        <v>0.5102927326196014</v>
      </c>
      <c r="S247">
        <v>0.56027639494877657</v>
      </c>
      <c r="T247">
        <v>0.58805043535087553</v>
      </c>
      <c r="U247" s="100">
        <f t="shared" si="52"/>
        <v>0.55287318763975113</v>
      </c>
      <c r="V247">
        <v>0.97047686778019104</v>
      </c>
      <c r="W247">
        <v>1.178003728833106</v>
      </c>
      <c r="X247">
        <v>1.0307340419397619</v>
      </c>
      <c r="Y247" s="100">
        <f t="shared" si="53"/>
        <v>1.0597382128510198</v>
      </c>
      <c r="Z247">
        <v>0.5102927326196014</v>
      </c>
      <c r="AA247">
        <v>0.5102927326196014</v>
      </c>
      <c r="AB247">
        <v>0.5102927326196014</v>
      </c>
      <c r="AC247" s="100">
        <f t="shared" si="54"/>
        <v>0.5102927326196014</v>
      </c>
      <c r="AD247">
        <v>0.66345359140446303</v>
      </c>
      <c r="AE247">
        <v>0.68346243296749765</v>
      </c>
      <c r="AF247">
        <v>0.5102927326196014</v>
      </c>
      <c r="AG247" s="100">
        <f t="shared" si="55"/>
        <v>0.61906958566385406</v>
      </c>
      <c r="AH247">
        <v>0.5102927326196014</v>
      </c>
      <c r="AI247">
        <v>0.5102927326196014</v>
      </c>
      <c r="AJ247">
        <v>0.58197666596190445</v>
      </c>
      <c r="AK247" s="100">
        <f t="shared" si="56"/>
        <v>0.53418737706703567</v>
      </c>
      <c r="AL247">
        <v>0.5102927326196014</v>
      </c>
      <c r="AM247">
        <v>0.84029446249062989</v>
      </c>
      <c r="AN247">
        <v>0.62083149134103444</v>
      </c>
      <c r="AO247" s="100">
        <f t="shared" si="57"/>
        <v>0.65713956215042191</v>
      </c>
      <c r="AP247">
        <v>0.5102927326196014</v>
      </c>
      <c r="AQ247">
        <v>0.5102927326196014</v>
      </c>
      <c r="AR247">
        <v>0.6811174966844139</v>
      </c>
      <c r="AS247" s="100">
        <f t="shared" si="58"/>
        <v>0.5672343206412056</v>
      </c>
      <c r="AT247">
        <v>1.2481403886443581</v>
      </c>
      <c r="AU247">
        <v>1.039681319314971</v>
      </c>
      <c r="AV247">
        <v>0.5102927326196014</v>
      </c>
      <c r="AW247" s="100">
        <f t="shared" si="59"/>
        <v>0.93270481352631018</v>
      </c>
      <c r="AX247">
        <v>1</v>
      </c>
      <c r="AY247">
        <v>0.5102927326196014</v>
      </c>
      <c r="AZ247">
        <v>0.5102927326196014</v>
      </c>
      <c r="BA247" s="100">
        <f t="shared" si="60"/>
        <v>0.67352848841306756</v>
      </c>
      <c r="BB247">
        <v>1.2164068656659039</v>
      </c>
      <c r="BC247">
        <v>1.070184711784266</v>
      </c>
      <c r="BD247">
        <v>0.98515194033867026</v>
      </c>
      <c r="BE247" s="100">
        <f t="shared" si="61"/>
        <v>1.09058117259628</v>
      </c>
      <c r="BF247">
        <v>1.346425894247218</v>
      </c>
      <c r="BG247">
        <v>0.5102927326196014</v>
      </c>
      <c r="BH247">
        <v>1.1793587944721009</v>
      </c>
      <c r="BI247" s="100">
        <f t="shared" si="62"/>
        <v>1.0120258071129735</v>
      </c>
      <c r="BJ247">
        <v>0.5102927326196014</v>
      </c>
      <c r="BK247">
        <v>1.2272473907778649</v>
      </c>
      <c r="BL247">
        <v>1.11481538431968</v>
      </c>
      <c r="BM247" s="100">
        <f t="shared" si="63"/>
        <v>0.95078516923904877</v>
      </c>
    </row>
    <row r="248" spans="1:65">
      <c r="A248" t="s">
        <v>678</v>
      </c>
      <c r="B248">
        <v>6.1140022661192499E-2</v>
      </c>
      <c r="C248">
        <v>7.7591762018099114E-2</v>
      </c>
      <c r="D248">
        <v>6.1140022661192499E-2</v>
      </c>
      <c r="E248" s="100">
        <f t="shared" si="48"/>
        <v>6.6623935780161375E-2</v>
      </c>
      <c r="F248">
        <v>0.2875334204856464</v>
      </c>
      <c r="G248">
        <v>0.33368456789497331</v>
      </c>
      <c r="H248">
        <v>0.32012663537377539</v>
      </c>
      <c r="I248" s="100">
        <f t="shared" si="49"/>
        <v>0.31378154125146501</v>
      </c>
      <c r="J248">
        <v>0.1207848123470683</v>
      </c>
      <c r="K248">
        <v>6.1140022661192499E-2</v>
      </c>
      <c r="L248">
        <v>6.1140022661192499E-2</v>
      </c>
      <c r="M248" s="100">
        <f t="shared" si="50"/>
        <v>8.1021619223151098E-2</v>
      </c>
      <c r="N248">
        <v>1</v>
      </c>
      <c r="O248">
        <v>1.0547168156430251</v>
      </c>
      <c r="P248">
        <v>1.0149359215700779</v>
      </c>
      <c r="Q248" s="100">
        <f t="shared" si="51"/>
        <v>1.0232175790710343</v>
      </c>
      <c r="R248">
        <v>0.9614931267612693</v>
      </c>
      <c r="S248">
        <v>0.99235512916820057</v>
      </c>
      <c r="T248">
        <v>1.03564961190172</v>
      </c>
      <c r="U248" s="100">
        <f t="shared" si="52"/>
        <v>0.99649928927706333</v>
      </c>
      <c r="V248">
        <v>6.1140022661192499E-2</v>
      </c>
      <c r="W248">
        <v>6.1140022661192499E-2</v>
      </c>
      <c r="X248">
        <v>6.1140022661192499E-2</v>
      </c>
      <c r="Y248" s="100">
        <f t="shared" si="53"/>
        <v>6.1140022661192499E-2</v>
      </c>
      <c r="Z248">
        <v>13.228493048598651</v>
      </c>
      <c r="AA248">
        <v>12.39130682526717</v>
      </c>
      <c r="AB248">
        <v>12.44810419852589</v>
      </c>
      <c r="AC248" s="100">
        <f t="shared" si="54"/>
        <v>12.689301357463904</v>
      </c>
      <c r="AD248">
        <v>6.2854639011022124</v>
      </c>
      <c r="AE248">
        <v>6.0800431445716061</v>
      </c>
      <c r="AF248">
        <v>6.1336616561047688</v>
      </c>
      <c r="AG248" s="100">
        <f t="shared" si="55"/>
        <v>6.1663895672595288</v>
      </c>
      <c r="AH248">
        <v>6.1140022661192499E-2</v>
      </c>
      <c r="AI248">
        <v>6.1140022661192499E-2</v>
      </c>
      <c r="AJ248">
        <v>6.1140022661192499E-2</v>
      </c>
      <c r="AK248" s="100">
        <f t="shared" si="56"/>
        <v>6.1140022661192499E-2</v>
      </c>
      <c r="AL248">
        <v>6.1140022661192499E-2</v>
      </c>
      <c r="AM248">
        <v>6.1140022661192499E-2</v>
      </c>
      <c r="AN248">
        <v>6.1140022661192499E-2</v>
      </c>
      <c r="AO248" s="100">
        <f t="shared" si="57"/>
        <v>6.1140022661192499E-2</v>
      </c>
      <c r="AP248">
        <v>6.1140022661192499E-2</v>
      </c>
      <c r="AQ248">
        <v>6.1140022661192499E-2</v>
      </c>
      <c r="AR248">
        <v>6.1140022661192499E-2</v>
      </c>
      <c r="AS248" s="100">
        <f t="shared" si="58"/>
        <v>6.1140022661192499E-2</v>
      </c>
      <c r="AT248">
        <v>6.1140022661192499E-2</v>
      </c>
      <c r="AU248">
        <v>6.1140022661192499E-2</v>
      </c>
      <c r="AV248">
        <v>6.1140022661192499E-2</v>
      </c>
      <c r="AW248" s="100">
        <f t="shared" si="59"/>
        <v>6.1140022661192499E-2</v>
      </c>
      <c r="AX248">
        <v>6.1140022661192499E-2</v>
      </c>
      <c r="AY248">
        <v>6.1140022661192499E-2</v>
      </c>
      <c r="AZ248">
        <v>6.1140022661192499E-2</v>
      </c>
      <c r="BA248" s="100">
        <f t="shared" si="60"/>
        <v>6.1140022661192499E-2</v>
      </c>
      <c r="BB248">
        <v>6.1140022661192499E-2</v>
      </c>
      <c r="BC248">
        <v>6.1140022661192499E-2</v>
      </c>
      <c r="BD248">
        <v>6.1140022661192499E-2</v>
      </c>
      <c r="BE248" s="100">
        <f t="shared" si="61"/>
        <v>6.1140022661192499E-2</v>
      </c>
      <c r="BF248">
        <v>6.1140022661192499E-2</v>
      </c>
      <c r="BG248">
        <v>6.1140022661192499E-2</v>
      </c>
      <c r="BH248">
        <v>6.1140022661192499E-2</v>
      </c>
      <c r="BI248" s="100">
        <f t="shared" si="62"/>
        <v>6.1140022661192499E-2</v>
      </c>
      <c r="BJ248">
        <v>6.1140022661192499E-2</v>
      </c>
      <c r="BK248">
        <v>7.6923352305170722E-2</v>
      </c>
      <c r="BL248">
        <v>6.1140022661192499E-2</v>
      </c>
      <c r="BM248" s="100">
        <f t="shared" si="63"/>
        <v>6.6401132542518573E-2</v>
      </c>
    </row>
    <row r="249" spans="1:65">
      <c r="A249" t="s">
        <v>2154</v>
      </c>
      <c r="B249">
        <v>0.24005941815526771</v>
      </c>
      <c r="C249">
        <v>0.24005941815526771</v>
      </c>
      <c r="D249">
        <v>0.24005941815526771</v>
      </c>
      <c r="E249" s="100">
        <f t="shared" si="48"/>
        <v>0.24005941815526768</v>
      </c>
      <c r="F249">
        <v>0.24005941815526771</v>
      </c>
      <c r="G249">
        <v>0.24005941815526771</v>
      </c>
      <c r="H249">
        <v>0.24005941815526771</v>
      </c>
      <c r="I249" s="100">
        <f t="shared" si="49"/>
        <v>0.24005941815526768</v>
      </c>
      <c r="J249">
        <v>0.24005941815526771</v>
      </c>
      <c r="K249">
        <v>0.24005941815526771</v>
      </c>
      <c r="L249">
        <v>0.24005941815526771</v>
      </c>
      <c r="M249" s="100">
        <f t="shared" si="50"/>
        <v>0.24005941815526768</v>
      </c>
      <c r="N249">
        <v>0.32865541246522401</v>
      </c>
      <c r="O249">
        <v>0.63558039704419855</v>
      </c>
      <c r="P249">
        <v>0.29762705036695752</v>
      </c>
      <c r="Q249" s="100">
        <f t="shared" si="51"/>
        <v>0.42062095329212673</v>
      </c>
      <c r="R249">
        <v>2.4479298060097938</v>
      </c>
      <c r="S249">
        <v>2.6017523320367082</v>
      </c>
      <c r="T249">
        <v>2.4008258116494829</v>
      </c>
      <c r="U249" s="100">
        <f t="shared" si="52"/>
        <v>2.4835026498986617</v>
      </c>
      <c r="V249">
        <v>0.24005941815526771</v>
      </c>
      <c r="W249">
        <v>0.24005941815526771</v>
      </c>
      <c r="X249">
        <v>0.24005941815526771</v>
      </c>
      <c r="Y249" s="100">
        <f t="shared" si="53"/>
        <v>0.24005941815526768</v>
      </c>
      <c r="Z249">
        <v>0.24005941815526771</v>
      </c>
      <c r="AA249">
        <v>0.24005941815526771</v>
      </c>
      <c r="AB249">
        <v>0.24005941815526771</v>
      </c>
      <c r="AC249" s="100">
        <f t="shared" si="54"/>
        <v>0.24005941815526768</v>
      </c>
      <c r="AD249">
        <v>0.24005941815526771</v>
      </c>
      <c r="AE249">
        <v>0.24005941815526771</v>
      </c>
      <c r="AF249">
        <v>0.24005941815526771</v>
      </c>
      <c r="AG249" s="100">
        <f t="shared" si="55"/>
        <v>0.24005941815526768</v>
      </c>
      <c r="AH249">
        <v>0.24005941815526771</v>
      </c>
      <c r="AI249">
        <v>0.24005941815526771</v>
      </c>
      <c r="AJ249">
        <v>0.24005941815526771</v>
      </c>
      <c r="AK249" s="100">
        <f t="shared" si="56"/>
        <v>0.24005941815526768</v>
      </c>
      <c r="AL249">
        <v>0.92057857169832702</v>
      </c>
      <c r="AM249">
        <v>1.0191145184234049</v>
      </c>
      <c r="AN249">
        <v>0.98088548157659528</v>
      </c>
      <c r="AO249" s="100">
        <f t="shared" si="57"/>
        <v>0.97352619056610912</v>
      </c>
      <c r="AP249">
        <v>0.24005941815526771</v>
      </c>
      <c r="AQ249">
        <v>0.24005941815526771</v>
      </c>
      <c r="AR249">
        <v>0.24005941815526771</v>
      </c>
      <c r="AS249" s="100">
        <f t="shared" si="58"/>
        <v>0.24005941815526768</v>
      </c>
      <c r="AT249">
        <v>0.36580434809975199</v>
      </c>
      <c r="AU249">
        <v>0.24005941815526771</v>
      </c>
      <c r="AV249">
        <v>0.24005941815526771</v>
      </c>
      <c r="AW249" s="100">
        <f t="shared" si="59"/>
        <v>0.28197439480342917</v>
      </c>
      <c r="AX249">
        <v>6.0402331407278727</v>
      </c>
      <c r="AY249">
        <v>7.0542014426526682</v>
      </c>
      <c r="AZ249">
        <v>5.4429321348993538</v>
      </c>
      <c r="BA249" s="100">
        <f t="shared" si="60"/>
        <v>6.1791222394266319</v>
      </c>
      <c r="BB249">
        <v>0.24005941815526771</v>
      </c>
      <c r="BC249">
        <v>0.24005941815526771</v>
      </c>
      <c r="BD249">
        <v>0.24005941815526771</v>
      </c>
      <c r="BE249" s="100">
        <f t="shared" si="61"/>
        <v>0.24005941815526768</v>
      </c>
      <c r="BF249">
        <v>0.24005941815526771</v>
      </c>
      <c r="BG249">
        <v>0.24005941815526771</v>
      </c>
      <c r="BH249">
        <v>0.24005941815526771</v>
      </c>
      <c r="BI249" s="100">
        <f t="shared" si="62"/>
        <v>0.24005941815526768</v>
      </c>
      <c r="BJ249">
        <v>0.24005941815526771</v>
      </c>
      <c r="BK249">
        <v>0.24005941815526771</v>
      </c>
      <c r="BL249">
        <v>0.24005941815526771</v>
      </c>
      <c r="BM249" s="100">
        <f t="shared" si="63"/>
        <v>0.24005941815526768</v>
      </c>
    </row>
    <row r="250" spans="1:65">
      <c r="A250" t="s">
        <v>2179</v>
      </c>
      <c r="B250">
        <v>0.14282922342932691</v>
      </c>
      <c r="C250">
        <v>0.14282922342932691</v>
      </c>
      <c r="D250">
        <v>0.14282922342932691</v>
      </c>
      <c r="E250" s="100">
        <f t="shared" si="48"/>
        <v>0.14282922342932691</v>
      </c>
      <c r="F250">
        <v>0.14282922342932691</v>
      </c>
      <c r="G250">
        <v>0.14282922342932691</v>
      </c>
      <c r="H250">
        <v>0.14282922342932691</v>
      </c>
      <c r="I250" s="100">
        <f t="shared" si="49"/>
        <v>0.14282922342932691</v>
      </c>
      <c r="J250">
        <v>0.14282922342932691</v>
      </c>
      <c r="K250">
        <v>0.14282922342932691</v>
      </c>
      <c r="L250">
        <v>0.14282922342932691</v>
      </c>
      <c r="M250" s="100">
        <f t="shared" si="50"/>
        <v>0.14282922342932691</v>
      </c>
      <c r="N250">
        <v>0.14282922342932691</v>
      </c>
      <c r="O250">
        <v>0.14282922342932691</v>
      </c>
      <c r="P250">
        <v>0.14282922342932691</v>
      </c>
      <c r="Q250" s="100">
        <f t="shared" si="51"/>
        <v>0.14282922342932691</v>
      </c>
      <c r="R250">
        <v>1.031120308099098</v>
      </c>
      <c r="S250">
        <v>0.81316318905558427</v>
      </c>
      <c r="T250">
        <v>1</v>
      </c>
      <c r="U250" s="100">
        <f t="shared" si="52"/>
        <v>0.94809449905156074</v>
      </c>
      <c r="V250">
        <v>0.14282922342932691</v>
      </c>
      <c r="W250">
        <v>0.14282922342932691</v>
      </c>
      <c r="X250">
        <v>0.14282922342932691</v>
      </c>
      <c r="Y250" s="100">
        <f t="shared" si="53"/>
        <v>0.14282922342932691</v>
      </c>
      <c r="Z250">
        <v>0.14282922342932691</v>
      </c>
      <c r="AA250">
        <v>0.14282922342932691</v>
      </c>
      <c r="AB250">
        <v>0.14282922342932691</v>
      </c>
      <c r="AC250" s="100">
        <f t="shared" si="54"/>
        <v>0.14282922342932691</v>
      </c>
      <c r="AD250">
        <v>0.14282922342932691</v>
      </c>
      <c r="AE250">
        <v>0.14282922342932691</v>
      </c>
      <c r="AF250">
        <v>0.14282922342932691</v>
      </c>
      <c r="AG250" s="100">
        <f t="shared" si="55"/>
        <v>0.14282922342932691</v>
      </c>
      <c r="AH250">
        <v>0.14282922342932691</v>
      </c>
      <c r="AI250">
        <v>0.14282922342932691</v>
      </c>
      <c r="AJ250">
        <v>0.14282922342932691</v>
      </c>
      <c r="AK250" s="100">
        <f t="shared" si="56"/>
        <v>0.14282922342932691</v>
      </c>
      <c r="AL250">
        <v>0.14282922342932691</v>
      </c>
      <c r="AM250">
        <v>0.38277672395623769</v>
      </c>
      <c r="AN250">
        <v>0.2756452261884233</v>
      </c>
      <c r="AO250" s="100">
        <f t="shared" si="57"/>
        <v>0.26708372452466261</v>
      </c>
      <c r="AP250">
        <v>0.14282922342932691</v>
      </c>
      <c r="AQ250">
        <v>0.14282922342932691</v>
      </c>
      <c r="AR250">
        <v>0.14282922342932691</v>
      </c>
      <c r="AS250" s="100">
        <f t="shared" si="58"/>
        <v>0.14282922342932691</v>
      </c>
      <c r="AT250">
        <v>0.14282922342932691</v>
      </c>
      <c r="AU250">
        <v>0.14282922342932691</v>
      </c>
      <c r="AV250">
        <v>0.14282922342932691</v>
      </c>
      <c r="AW250" s="100">
        <f t="shared" si="59"/>
        <v>0.14282922342932691</v>
      </c>
      <c r="AX250">
        <v>2.8964170067636181</v>
      </c>
      <c r="AY250">
        <v>3.6614971930026252</v>
      </c>
      <c r="AZ250">
        <v>2.5914008162326838</v>
      </c>
      <c r="BA250" s="100">
        <f t="shared" si="60"/>
        <v>3.0497716719996419</v>
      </c>
      <c r="BB250">
        <v>0.14282922342932691</v>
      </c>
      <c r="BC250">
        <v>0.14282922342932691</v>
      </c>
      <c r="BD250">
        <v>0.14282922342932691</v>
      </c>
      <c r="BE250" s="100">
        <f t="shared" si="61"/>
        <v>0.14282922342932691</v>
      </c>
      <c r="BF250">
        <v>0.14282922342932691</v>
      </c>
      <c r="BG250">
        <v>0.14282922342932691</v>
      </c>
      <c r="BH250">
        <v>0.14282922342932691</v>
      </c>
      <c r="BI250" s="100">
        <f t="shared" si="62"/>
        <v>0.14282922342932691</v>
      </c>
      <c r="BJ250">
        <v>0.14282922342932691</v>
      </c>
      <c r="BK250">
        <v>0.14282922342932691</v>
      </c>
      <c r="BL250">
        <v>0.14282922342932691</v>
      </c>
      <c r="BM250" s="100">
        <f t="shared" si="63"/>
        <v>0.14282922342932691</v>
      </c>
    </row>
    <row r="251" spans="1:65">
      <c r="A251" t="s">
        <v>1978</v>
      </c>
      <c r="B251">
        <v>1.0742018806946969</v>
      </c>
      <c r="C251">
        <v>1</v>
      </c>
      <c r="D251">
        <v>1.145573392914347</v>
      </c>
      <c r="E251" s="100">
        <f t="shared" si="48"/>
        <v>1.0732584245363481</v>
      </c>
      <c r="F251">
        <v>4.1880086451942544</v>
      </c>
      <c r="G251">
        <v>3.9004809193426082</v>
      </c>
      <c r="H251">
        <v>3.8679894651901172</v>
      </c>
      <c r="I251" s="100">
        <f t="shared" si="49"/>
        <v>3.9854930099089931</v>
      </c>
      <c r="J251">
        <v>0.17288969267388721</v>
      </c>
      <c r="K251">
        <v>0.15295546427369419</v>
      </c>
      <c r="L251">
        <v>0.15295546427369419</v>
      </c>
      <c r="M251" s="100">
        <f t="shared" si="50"/>
        <v>0.15960020707375855</v>
      </c>
      <c r="N251">
        <v>0.15295546427369419</v>
      </c>
      <c r="O251">
        <v>0.15295546427369419</v>
      </c>
      <c r="P251">
        <v>0.15295546427369419</v>
      </c>
      <c r="Q251" s="100">
        <f t="shared" si="51"/>
        <v>0.15295546427369419</v>
      </c>
      <c r="R251">
        <v>0.15295546427369419</v>
      </c>
      <c r="S251">
        <v>0.15295546427369419</v>
      </c>
      <c r="T251">
        <v>0.15295546427369419</v>
      </c>
      <c r="U251" s="100">
        <f t="shared" si="52"/>
        <v>0.15295546427369419</v>
      </c>
      <c r="V251">
        <v>0.15295546427369419</v>
      </c>
      <c r="W251">
        <v>0.15295546427369419</v>
      </c>
      <c r="X251">
        <v>0.15295546427369419</v>
      </c>
      <c r="Y251" s="100">
        <f t="shared" si="53"/>
        <v>0.15295546427369419</v>
      </c>
      <c r="Z251">
        <v>0.15295546427369419</v>
      </c>
      <c r="AA251">
        <v>0.15295546427369419</v>
      </c>
      <c r="AB251">
        <v>0.15295546427369419</v>
      </c>
      <c r="AC251" s="100">
        <f t="shared" si="54"/>
        <v>0.15295546427369419</v>
      </c>
      <c r="AD251">
        <v>0.1619149186370438</v>
      </c>
      <c r="AE251">
        <v>0.18722806363057609</v>
      </c>
      <c r="AF251">
        <v>0.18546922075657621</v>
      </c>
      <c r="AG251" s="100">
        <f t="shared" si="55"/>
        <v>0.17820406767473204</v>
      </c>
      <c r="AH251">
        <v>0.15295546427369419</v>
      </c>
      <c r="AI251">
        <v>0.15295546427369419</v>
      </c>
      <c r="AJ251">
        <v>0.15295546427369419</v>
      </c>
      <c r="AK251" s="100">
        <f t="shared" si="56"/>
        <v>0.15295546427369419</v>
      </c>
      <c r="AL251">
        <v>0.15295546427369419</v>
      </c>
      <c r="AM251">
        <v>0.15295546427369419</v>
      </c>
      <c r="AN251">
        <v>0.15295546427369419</v>
      </c>
      <c r="AO251" s="100">
        <f t="shared" si="57"/>
        <v>0.15295546427369419</v>
      </c>
      <c r="AP251">
        <v>0.15295546427369419</v>
      </c>
      <c r="AQ251">
        <v>0.15295546427369419</v>
      </c>
      <c r="AR251">
        <v>0.15295546427369419</v>
      </c>
      <c r="AS251" s="100">
        <f t="shared" si="58"/>
        <v>0.15295546427369419</v>
      </c>
      <c r="AT251">
        <v>0.15295546427369419</v>
      </c>
      <c r="AU251">
        <v>0.15295546427369419</v>
      </c>
      <c r="AV251">
        <v>0.15295546427369419</v>
      </c>
      <c r="AW251" s="100">
        <f t="shared" si="59"/>
        <v>0.15295546427369419</v>
      </c>
      <c r="AX251">
        <v>0.15295546427369419</v>
      </c>
      <c r="AY251">
        <v>0.15295546427369419</v>
      </c>
      <c r="AZ251">
        <v>0.15295546427369419</v>
      </c>
      <c r="BA251" s="100">
        <f t="shared" si="60"/>
        <v>0.15295546427369419</v>
      </c>
      <c r="BB251">
        <v>0.15295546427369419</v>
      </c>
      <c r="BC251">
        <v>0.15295546427369419</v>
      </c>
      <c r="BD251">
        <v>0.15295546427369419</v>
      </c>
      <c r="BE251" s="100">
        <f t="shared" si="61"/>
        <v>0.15295546427369419</v>
      </c>
      <c r="BF251">
        <v>0.15295546427369419</v>
      </c>
      <c r="BG251">
        <v>0.15295546427369419</v>
      </c>
      <c r="BH251">
        <v>0.15295546427369419</v>
      </c>
      <c r="BI251" s="100">
        <f t="shared" si="62"/>
        <v>0.15295546427369419</v>
      </c>
      <c r="BJ251">
        <v>0.15295546427369419</v>
      </c>
      <c r="BK251">
        <v>0.15295546427369419</v>
      </c>
      <c r="BL251">
        <v>0.15295546427369419</v>
      </c>
      <c r="BM251" s="100">
        <f t="shared" si="63"/>
        <v>0.15295546427369419</v>
      </c>
    </row>
    <row r="252" spans="1:65">
      <c r="A252" t="s">
        <v>1658</v>
      </c>
      <c r="B252">
        <v>0.54794659437224935</v>
      </c>
      <c r="C252">
        <v>0.62077496754223072</v>
      </c>
      <c r="D252">
        <v>0.54265236930009098</v>
      </c>
      <c r="E252" s="100">
        <f t="shared" si="48"/>
        <v>0.57045797707152357</v>
      </c>
      <c r="F252">
        <v>0.70913217178257848</v>
      </c>
      <c r="G252">
        <v>0.72130335172657822</v>
      </c>
      <c r="H252">
        <v>0.69762103943448461</v>
      </c>
      <c r="I252" s="100">
        <f t="shared" si="49"/>
        <v>0.70935218764788033</v>
      </c>
      <c r="J252">
        <v>2.7026216838054409</v>
      </c>
      <c r="K252">
        <v>2.2944724373122751</v>
      </c>
      <c r="L252">
        <v>2.512082515314753</v>
      </c>
      <c r="M252" s="100">
        <f t="shared" si="50"/>
        <v>2.503058878810823</v>
      </c>
      <c r="N252">
        <v>3.4154148598661132</v>
      </c>
      <c r="O252">
        <v>3.8943023966731318</v>
      </c>
      <c r="P252">
        <v>3.674946714695547</v>
      </c>
      <c r="Q252" s="100">
        <f t="shared" si="51"/>
        <v>3.661554657078264</v>
      </c>
      <c r="R252">
        <v>1.570293134833147</v>
      </c>
      <c r="S252">
        <v>1.427709009812558</v>
      </c>
      <c r="T252">
        <v>1.625358043245944</v>
      </c>
      <c r="U252" s="100">
        <f t="shared" si="52"/>
        <v>1.5411200626305497</v>
      </c>
      <c r="V252">
        <v>0.48625474294688648</v>
      </c>
      <c r="W252">
        <v>0.51792644072896776</v>
      </c>
      <c r="X252">
        <v>0.55114747910477024</v>
      </c>
      <c r="Y252" s="100">
        <f t="shared" si="53"/>
        <v>0.51844288759354151</v>
      </c>
      <c r="Z252">
        <v>1.660880493720488</v>
      </c>
      <c r="AA252">
        <v>1.584864672937458</v>
      </c>
      <c r="AB252">
        <v>1.6473265120271381</v>
      </c>
      <c r="AC252" s="100">
        <f t="shared" si="54"/>
        <v>1.631023892895028</v>
      </c>
      <c r="AD252">
        <v>0.25228476839394048</v>
      </c>
      <c r="AE252">
        <v>0.21552569574248939</v>
      </c>
      <c r="AF252">
        <v>0.2225044469739709</v>
      </c>
      <c r="AG252" s="100">
        <f t="shared" si="55"/>
        <v>0.23010497037013358</v>
      </c>
      <c r="AH252">
        <v>0.21935079575232291</v>
      </c>
      <c r="AI252">
        <v>0.20684857404677379</v>
      </c>
      <c r="AJ252">
        <v>0.2144328100253941</v>
      </c>
      <c r="AK252" s="100">
        <f t="shared" si="56"/>
        <v>0.21354405994149692</v>
      </c>
      <c r="AL252">
        <v>0.221241764928996</v>
      </c>
      <c r="AM252">
        <v>0.21876526309167349</v>
      </c>
      <c r="AN252">
        <v>0.20821427400770429</v>
      </c>
      <c r="AO252" s="100">
        <f t="shared" si="57"/>
        <v>0.21607376734279127</v>
      </c>
      <c r="AP252">
        <v>0.49177047689762149</v>
      </c>
      <c r="AQ252">
        <v>0.46765410492802278</v>
      </c>
      <c r="AR252">
        <v>0.43502918603427237</v>
      </c>
      <c r="AS252" s="100">
        <f t="shared" si="58"/>
        <v>0.46481792261997223</v>
      </c>
      <c r="AT252">
        <v>1.7044021021355451</v>
      </c>
      <c r="AU252">
        <v>1.6416116643969469</v>
      </c>
      <c r="AV252">
        <v>1.7075455737212291</v>
      </c>
      <c r="AW252" s="100">
        <f t="shared" si="59"/>
        <v>1.6845197800845737</v>
      </c>
      <c r="AX252">
        <v>0.20105188214343231</v>
      </c>
      <c r="AY252">
        <v>0.25853465769039941</v>
      </c>
      <c r="AZ252">
        <v>0.26694385136754251</v>
      </c>
      <c r="BA252" s="100">
        <f t="shared" si="60"/>
        <v>0.24217679706712472</v>
      </c>
      <c r="BB252">
        <v>2.1533851259638328</v>
      </c>
      <c r="BC252">
        <v>2.0879748571135401</v>
      </c>
      <c r="BD252">
        <v>2.226307558970122</v>
      </c>
      <c r="BE252" s="100">
        <f t="shared" si="61"/>
        <v>2.1558891806824985</v>
      </c>
      <c r="BF252">
        <v>1.3168079837663309</v>
      </c>
      <c r="BG252">
        <v>1.2786966482734221</v>
      </c>
      <c r="BH252">
        <v>1.3457796349053199</v>
      </c>
      <c r="BI252" s="100">
        <f t="shared" si="62"/>
        <v>1.3137614223150242</v>
      </c>
      <c r="BJ252">
        <v>2.1790927786273251</v>
      </c>
      <c r="BK252">
        <v>2.2294213060187911</v>
      </c>
      <c r="BL252">
        <v>2.1417791194085551</v>
      </c>
      <c r="BM252" s="100">
        <f t="shared" si="63"/>
        <v>2.1834310680182241</v>
      </c>
    </row>
    <row r="253" spans="1:65">
      <c r="A253" t="s">
        <v>2181</v>
      </c>
      <c r="B253">
        <v>0.92949697900614825</v>
      </c>
      <c r="C253">
        <v>1.001962433225551</v>
      </c>
      <c r="D253">
        <v>0.90819465811250999</v>
      </c>
      <c r="E253" s="100">
        <f t="shared" si="48"/>
        <v>0.94655135678140301</v>
      </c>
      <c r="F253">
        <v>1.028283696130087</v>
      </c>
      <c r="G253">
        <v>1.04309976325374</v>
      </c>
      <c r="H253">
        <v>1.023866531611243</v>
      </c>
      <c r="I253" s="100">
        <f t="shared" si="49"/>
        <v>1.0317499969983566</v>
      </c>
      <c r="J253">
        <v>1.30092083010318</v>
      </c>
      <c r="K253">
        <v>1.1343964655839249</v>
      </c>
      <c r="L253">
        <v>1.118013737289252</v>
      </c>
      <c r="M253" s="100">
        <f t="shared" si="50"/>
        <v>1.1844436776587857</v>
      </c>
      <c r="N253">
        <v>2.1373487310662238</v>
      </c>
      <c r="O253">
        <v>1.994689306788024</v>
      </c>
      <c r="P253">
        <v>2.0972603022183098</v>
      </c>
      <c r="Q253" s="100">
        <f t="shared" si="51"/>
        <v>2.0764327800241857</v>
      </c>
      <c r="R253">
        <v>2.2239900082486019</v>
      </c>
      <c r="S253">
        <v>2.1922472722332169</v>
      </c>
      <c r="T253">
        <v>2.2176351708554072</v>
      </c>
      <c r="U253" s="100">
        <f t="shared" si="52"/>
        <v>2.2112908171124084</v>
      </c>
      <c r="V253">
        <v>0.50948332573439814</v>
      </c>
      <c r="W253">
        <v>0.55025344281389843</v>
      </c>
      <c r="X253">
        <v>0.54058722073271304</v>
      </c>
      <c r="Y253" s="100">
        <f t="shared" si="53"/>
        <v>0.53344132976033654</v>
      </c>
      <c r="Z253">
        <v>0.87000800219643304</v>
      </c>
      <c r="AA253">
        <v>0.86598364944133921</v>
      </c>
      <c r="AB253">
        <v>0.84556428232926284</v>
      </c>
      <c r="AC253" s="100">
        <f t="shared" si="54"/>
        <v>0.8605186446556784</v>
      </c>
      <c r="AD253">
        <v>1.381871025264199</v>
      </c>
      <c r="AE253">
        <v>1.384724608683354</v>
      </c>
      <c r="AF253">
        <v>1.344333579938674</v>
      </c>
      <c r="AG253" s="100">
        <f t="shared" si="55"/>
        <v>1.3703097379620754</v>
      </c>
      <c r="AH253">
        <v>0.4170127739969427</v>
      </c>
      <c r="AI253">
        <v>0.42149807653823251</v>
      </c>
      <c r="AJ253">
        <v>0.4430218545605718</v>
      </c>
      <c r="AK253" s="100">
        <f t="shared" si="56"/>
        <v>0.42717756836524901</v>
      </c>
      <c r="AL253">
        <v>1.787392532247277</v>
      </c>
      <c r="AM253">
        <v>1.765740965487715</v>
      </c>
      <c r="AN253">
        <v>1.716539529592684</v>
      </c>
      <c r="AO253" s="100">
        <f t="shared" si="57"/>
        <v>1.7565576757758918</v>
      </c>
      <c r="AP253">
        <v>0.43118192347203438</v>
      </c>
      <c r="AQ253">
        <v>0.42923805623200673</v>
      </c>
      <c r="AR253">
        <v>0.4506820261838575</v>
      </c>
      <c r="AS253" s="100">
        <f t="shared" si="58"/>
        <v>0.43703400196263287</v>
      </c>
      <c r="AT253">
        <v>0.91508245051501791</v>
      </c>
      <c r="AU253">
        <v>0.90244334358512257</v>
      </c>
      <c r="AV253">
        <v>0.90125806369091277</v>
      </c>
      <c r="AW253" s="100">
        <f t="shared" si="59"/>
        <v>0.90626128593035116</v>
      </c>
      <c r="AX253">
        <v>1.8095837275040361</v>
      </c>
      <c r="AY253">
        <v>1.822219857031645</v>
      </c>
      <c r="AZ253">
        <v>1.8645944859365231</v>
      </c>
      <c r="BA253" s="100">
        <f t="shared" si="60"/>
        <v>1.8321326901574013</v>
      </c>
      <c r="BB253">
        <v>1.073667383610307</v>
      </c>
      <c r="BC253">
        <v>0.97813999796886408</v>
      </c>
      <c r="BD253">
        <v>0.93020344470044214</v>
      </c>
      <c r="BE253" s="100">
        <f t="shared" si="61"/>
        <v>0.99400360875987115</v>
      </c>
      <c r="BF253">
        <v>0.9459883653727772</v>
      </c>
      <c r="BG253">
        <v>0.8842970006693166</v>
      </c>
      <c r="BH253">
        <v>0.99803756677444921</v>
      </c>
      <c r="BI253" s="100">
        <f t="shared" si="62"/>
        <v>0.94277431093884767</v>
      </c>
      <c r="BJ253">
        <v>0.95628124507776791</v>
      </c>
      <c r="BK253">
        <v>0.98967876652725639</v>
      </c>
      <c r="BL253">
        <v>1.0106371118992481</v>
      </c>
      <c r="BM253" s="100">
        <f t="shared" si="63"/>
        <v>0.98553237450142417</v>
      </c>
    </row>
    <row r="254" spans="1:65">
      <c r="A254" t="s">
        <v>49</v>
      </c>
      <c r="B254">
        <v>1.466237258091609</v>
      </c>
      <c r="C254">
        <v>1.435215186851853</v>
      </c>
      <c r="D254">
        <v>1.24207581490748</v>
      </c>
      <c r="E254" s="100">
        <f t="shared" si="48"/>
        <v>1.3811760866169809</v>
      </c>
      <c r="F254">
        <v>1.624468442503382</v>
      </c>
      <c r="G254">
        <v>1.4987517792257159</v>
      </c>
      <c r="H254">
        <v>1.699545689632308</v>
      </c>
      <c r="I254" s="100">
        <f t="shared" si="49"/>
        <v>1.6075886371204688</v>
      </c>
      <c r="J254">
        <v>1.515980430727339</v>
      </c>
      <c r="K254">
        <v>1.2600343909964551</v>
      </c>
      <c r="L254">
        <v>1</v>
      </c>
      <c r="M254" s="100">
        <f t="shared" si="50"/>
        <v>1.2586716072412647</v>
      </c>
      <c r="N254">
        <v>0.73601152849855456</v>
      </c>
      <c r="O254">
        <v>0.67834251310659444</v>
      </c>
      <c r="P254">
        <v>0.88288716393631039</v>
      </c>
      <c r="Q254" s="100">
        <f t="shared" si="51"/>
        <v>0.7657470685138198</v>
      </c>
      <c r="R254">
        <v>0.7881174244768413</v>
      </c>
      <c r="S254">
        <v>0.82099221119077725</v>
      </c>
      <c r="T254">
        <v>0.68212751191307652</v>
      </c>
      <c r="U254" s="100">
        <f t="shared" si="52"/>
        <v>0.76374571586023166</v>
      </c>
      <c r="V254">
        <v>0.39092351760659882</v>
      </c>
      <c r="W254">
        <v>0.77853557567345355</v>
      </c>
      <c r="X254">
        <v>0.29971720257092588</v>
      </c>
      <c r="Y254" s="100">
        <f t="shared" si="53"/>
        <v>0.48972543195032608</v>
      </c>
      <c r="Z254">
        <v>1.5188122729000719</v>
      </c>
      <c r="AA254">
        <v>1.2603576354200741</v>
      </c>
      <c r="AB254">
        <v>1.452937269584744</v>
      </c>
      <c r="AC254" s="100">
        <f t="shared" si="54"/>
        <v>1.4107023926349633</v>
      </c>
      <c r="AD254">
        <v>1.404767219810628</v>
      </c>
      <c r="AE254">
        <v>1.219067995155201</v>
      </c>
      <c r="AF254">
        <v>1.2551525713679479</v>
      </c>
      <c r="AG254" s="100">
        <f t="shared" si="55"/>
        <v>1.2929959287779256</v>
      </c>
      <c r="AH254">
        <v>0.36368036707305212</v>
      </c>
      <c r="AI254">
        <v>0.29971720257092588</v>
      </c>
      <c r="AJ254">
        <v>0.53382518057483352</v>
      </c>
      <c r="AK254" s="100">
        <f t="shared" si="56"/>
        <v>0.39907425007293718</v>
      </c>
      <c r="AL254">
        <v>1.002627949536296</v>
      </c>
      <c r="AM254">
        <v>0.99333674443688058</v>
      </c>
      <c r="AN254">
        <v>0.66263835966440043</v>
      </c>
      <c r="AO254" s="100">
        <f t="shared" si="57"/>
        <v>0.88620101787919225</v>
      </c>
      <c r="AP254">
        <v>0.56085946548081089</v>
      </c>
      <c r="AQ254">
        <v>0.71347780056758403</v>
      </c>
      <c r="AR254">
        <v>0.47744472244078823</v>
      </c>
      <c r="AS254" s="100">
        <f t="shared" si="58"/>
        <v>0.58392732949639437</v>
      </c>
      <c r="AT254">
        <v>1.384831603469159</v>
      </c>
      <c r="AU254">
        <v>1.352718789507652</v>
      </c>
      <c r="AV254">
        <v>1.4072222197664239</v>
      </c>
      <c r="AW254" s="100">
        <f t="shared" si="59"/>
        <v>1.3815908709144116</v>
      </c>
      <c r="AX254">
        <v>0.72300660413222406</v>
      </c>
      <c r="AY254">
        <v>0.53231394382509212</v>
      </c>
      <c r="AZ254">
        <v>0.6486780684460397</v>
      </c>
      <c r="BA254" s="100">
        <f t="shared" si="60"/>
        <v>0.63466620546778529</v>
      </c>
      <c r="BB254">
        <v>1.626244905446862</v>
      </c>
      <c r="BC254">
        <v>1.2575020334008189</v>
      </c>
      <c r="BD254">
        <v>1.655375029837947</v>
      </c>
      <c r="BE254" s="100">
        <f t="shared" si="61"/>
        <v>1.5130406562285426</v>
      </c>
      <c r="BF254">
        <v>0.85354872647222635</v>
      </c>
      <c r="BG254">
        <v>0.96972774531212702</v>
      </c>
      <c r="BH254">
        <v>1.15977391677202</v>
      </c>
      <c r="BI254" s="100">
        <f t="shared" si="62"/>
        <v>0.99435012951879109</v>
      </c>
      <c r="BJ254">
        <v>1.1934946645330691</v>
      </c>
      <c r="BK254">
        <v>0.64134843207115133</v>
      </c>
      <c r="BL254">
        <v>0.94956834436968995</v>
      </c>
      <c r="BM254" s="100">
        <f t="shared" si="63"/>
        <v>0.92813714699130345</v>
      </c>
    </row>
    <row r="255" spans="1:65">
      <c r="A255" t="s">
        <v>2067</v>
      </c>
      <c r="B255">
        <v>8.250252667993335</v>
      </c>
      <c r="C255">
        <v>7.373079179383029</v>
      </c>
      <c r="D255">
        <v>8.1053296446203014</v>
      </c>
      <c r="E255" s="100">
        <f t="shared" si="48"/>
        <v>7.9095538306655548</v>
      </c>
      <c r="F255">
        <v>8.0426397749014864</v>
      </c>
      <c r="G255">
        <v>8.2706971129294118</v>
      </c>
      <c r="H255">
        <v>7.6098942610719469</v>
      </c>
      <c r="I255" s="100">
        <f t="shared" si="49"/>
        <v>7.9744103829676156</v>
      </c>
      <c r="J255">
        <v>1</v>
      </c>
      <c r="K255">
        <v>0.94617001043857119</v>
      </c>
      <c r="L255">
        <v>1.0584449368136439</v>
      </c>
      <c r="M255" s="100">
        <f t="shared" si="50"/>
        <v>1.0015383157507385</v>
      </c>
      <c r="N255">
        <v>7.4170454382042852E-2</v>
      </c>
      <c r="O255">
        <v>0.1033171500451502</v>
      </c>
      <c r="P255">
        <v>7.4170454382042852E-2</v>
      </c>
      <c r="Q255" s="100">
        <f t="shared" si="51"/>
        <v>8.3886019603078635E-2</v>
      </c>
      <c r="R255">
        <v>7.8939896912196161E-2</v>
      </c>
      <c r="S255">
        <v>8.1471554617030539E-2</v>
      </c>
      <c r="T255">
        <v>7.4170454382042852E-2</v>
      </c>
      <c r="U255" s="100">
        <f t="shared" si="52"/>
        <v>7.8193968637089842E-2</v>
      </c>
      <c r="V255">
        <v>0.4438114685642669</v>
      </c>
      <c r="W255">
        <v>0.4384529897417348</v>
      </c>
      <c r="X255">
        <v>0.43391621193802338</v>
      </c>
      <c r="Y255" s="100">
        <f t="shared" si="53"/>
        <v>0.43872689008134169</v>
      </c>
      <c r="Z255">
        <v>7.5248816673100896</v>
      </c>
      <c r="AA255">
        <v>7.5859386436199534</v>
      </c>
      <c r="AB255">
        <v>7.3657946717196578</v>
      </c>
      <c r="AC255" s="100">
        <f t="shared" si="54"/>
        <v>7.4922049942165669</v>
      </c>
      <c r="AD255">
        <v>0.87064283678403509</v>
      </c>
      <c r="AE255">
        <v>0.68929653764651699</v>
      </c>
      <c r="AF255">
        <v>0.64038071471211699</v>
      </c>
      <c r="AG255" s="100">
        <f t="shared" si="55"/>
        <v>0.73344002971422295</v>
      </c>
      <c r="AH255">
        <v>2.0812104981569339</v>
      </c>
      <c r="AI255">
        <v>1.7866127076237699</v>
      </c>
      <c r="AJ255">
        <v>2.0628111798535209</v>
      </c>
      <c r="AK255" s="100">
        <f t="shared" si="56"/>
        <v>1.9768781285447414</v>
      </c>
      <c r="AL255">
        <v>0.15200528602459321</v>
      </c>
      <c r="AM255">
        <v>7.4170454382042852E-2</v>
      </c>
      <c r="AN255">
        <v>0.1076913206470218</v>
      </c>
      <c r="AO255" s="100">
        <f t="shared" si="57"/>
        <v>0.11128902035121929</v>
      </c>
      <c r="AP255">
        <v>1.9260732720588101</v>
      </c>
      <c r="AQ255">
        <v>2.1391803343366309</v>
      </c>
      <c r="AR255">
        <v>2.015295769963537</v>
      </c>
      <c r="AS255" s="100">
        <f t="shared" si="58"/>
        <v>2.0268497921196591</v>
      </c>
      <c r="AT255">
        <v>8.9754415191126142</v>
      </c>
      <c r="AU255">
        <v>8.9389456047568316</v>
      </c>
      <c r="AV255">
        <v>8.8610359221801023</v>
      </c>
      <c r="AW255" s="100">
        <f t="shared" si="59"/>
        <v>8.9251410153498494</v>
      </c>
      <c r="AX255">
        <v>7.4170454382042852E-2</v>
      </c>
      <c r="AY255">
        <v>8.2357044855620662E-2</v>
      </c>
      <c r="AZ255">
        <v>7.4170454382042852E-2</v>
      </c>
      <c r="BA255" s="100">
        <f t="shared" si="60"/>
        <v>7.6899317873235451E-2</v>
      </c>
      <c r="BB255">
        <v>0.92883962247106167</v>
      </c>
      <c r="BC255">
        <v>0.99554102292097846</v>
      </c>
      <c r="BD255">
        <v>0.8108889304317719</v>
      </c>
      <c r="BE255" s="100">
        <f t="shared" si="61"/>
        <v>0.91175652527460394</v>
      </c>
      <c r="BF255">
        <v>0.79687945349231226</v>
      </c>
      <c r="BG255">
        <v>0.9101067934781607</v>
      </c>
      <c r="BH255">
        <v>0.83372952707114933</v>
      </c>
      <c r="BI255" s="100">
        <f t="shared" si="62"/>
        <v>0.84690525801387417</v>
      </c>
      <c r="BJ255">
        <v>0.8846078825039444</v>
      </c>
      <c r="BK255">
        <v>1.0187101524783591</v>
      </c>
      <c r="BL255">
        <v>1.012715440715295</v>
      </c>
      <c r="BM255" s="100">
        <f t="shared" si="63"/>
        <v>0.97201115856586606</v>
      </c>
    </row>
    <row r="256" spans="1:65">
      <c r="A256" t="s">
        <v>2163</v>
      </c>
      <c r="B256">
        <v>3.0193416054638429</v>
      </c>
      <c r="C256">
        <v>1.839773744541803</v>
      </c>
      <c r="D256">
        <v>1.942859903449127</v>
      </c>
      <c r="E256" s="100">
        <f t="shared" si="48"/>
        <v>2.267325084484924</v>
      </c>
      <c r="F256">
        <v>1.627729680837317</v>
      </c>
      <c r="G256">
        <v>1.8263970133720751</v>
      </c>
      <c r="H256">
        <v>1.4556470154092589</v>
      </c>
      <c r="I256" s="100">
        <f t="shared" si="49"/>
        <v>1.6365912365395501</v>
      </c>
      <c r="J256">
        <v>0.68274062924534562</v>
      </c>
      <c r="K256">
        <v>0.76977727178011457</v>
      </c>
      <c r="L256">
        <v>0.56701228945704973</v>
      </c>
      <c r="M256" s="100">
        <f t="shared" si="50"/>
        <v>0.67317673016083679</v>
      </c>
      <c r="N256">
        <v>0.51512812722271306</v>
      </c>
      <c r="O256">
        <v>0.99385003300237829</v>
      </c>
      <c r="P256">
        <v>0.62399406772064736</v>
      </c>
      <c r="Q256" s="100">
        <f t="shared" si="51"/>
        <v>0.71099074264857964</v>
      </c>
      <c r="R256">
        <v>2.0451719324958759</v>
      </c>
      <c r="S256">
        <v>2.2499682781372918</v>
      </c>
      <c r="T256">
        <v>1.750552076821621</v>
      </c>
      <c r="U256" s="100">
        <f t="shared" si="52"/>
        <v>2.0152307624849297</v>
      </c>
      <c r="V256">
        <v>0.53704240485478372</v>
      </c>
      <c r="W256">
        <v>0.50803872744691969</v>
      </c>
      <c r="X256">
        <v>0.39372710350872903</v>
      </c>
      <c r="Y256" s="100">
        <f t="shared" si="53"/>
        <v>0.47960274527014418</v>
      </c>
      <c r="Z256">
        <v>3.071874174212978</v>
      </c>
      <c r="AA256">
        <v>2.810891134059502</v>
      </c>
      <c r="AB256">
        <v>3.2493268562528161</v>
      </c>
      <c r="AC256" s="100">
        <f t="shared" si="54"/>
        <v>3.0440307215084323</v>
      </c>
      <c r="AD256">
        <v>1.4141769369835011</v>
      </c>
      <c r="AE256">
        <v>1.1234870999698501</v>
      </c>
      <c r="AF256">
        <v>1.72775889987416</v>
      </c>
      <c r="AG256" s="100">
        <f t="shared" si="55"/>
        <v>1.4218076456091702</v>
      </c>
      <c r="AH256">
        <v>0.78174310762500454</v>
      </c>
      <c r="AI256">
        <v>0.40611434538298469</v>
      </c>
      <c r="AJ256">
        <v>0.51952728021987615</v>
      </c>
      <c r="AK256" s="100">
        <f t="shared" si="56"/>
        <v>0.56912824440928844</v>
      </c>
      <c r="AL256">
        <v>1.166192293857367</v>
      </c>
      <c r="AM256">
        <v>1.0240143231485781</v>
      </c>
      <c r="AN256">
        <v>1.0061499669976219</v>
      </c>
      <c r="AO256" s="100">
        <f t="shared" si="57"/>
        <v>1.0654521946678557</v>
      </c>
      <c r="AP256">
        <v>0.55350983494154449</v>
      </c>
      <c r="AQ256">
        <v>0.42284369910678221</v>
      </c>
      <c r="AR256">
        <v>0.56877823682320383</v>
      </c>
      <c r="AS256" s="100">
        <f t="shared" si="58"/>
        <v>0.51504392362384355</v>
      </c>
      <c r="AT256">
        <v>1.3417346795044169</v>
      </c>
      <c r="AU256">
        <v>2.131435609275123</v>
      </c>
      <c r="AV256">
        <v>1.6436232071327039</v>
      </c>
      <c r="AW256" s="100">
        <f t="shared" si="59"/>
        <v>1.7055978319707481</v>
      </c>
      <c r="AX256">
        <v>4.5349702978595596</v>
      </c>
      <c r="AY256">
        <v>5.0966335245957932</v>
      </c>
      <c r="AZ256">
        <v>3.9463498903995089</v>
      </c>
      <c r="BA256" s="100">
        <f t="shared" si="60"/>
        <v>4.5259845709516204</v>
      </c>
      <c r="BB256">
        <v>0.49069821857003659</v>
      </c>
      <c r="BC256">
        <v>0.26129036388759869</v>
      </c>
      <c r="BD256">
        <v>0.363600064724241</v>
      </c>
      <c r="BE256" s="100">
        <f t="shared" si="61"/>
        <v>0.37186288239395876</v>
      </c>
      <c r="BF256">
        <v>0.59886220372071253</v>
      </c>
      <c r="BG256">
        <v>0.28273085076289622</v>
      </c>
      <c r="BH256">
        <v>0.53332658152402301</v>
      </c>
      <c r="BI256" s="100">
        <f t="shared" si="62"/>
        <v>0.47163987866921059</v>
      </c>
      <c r="BJ256">
        <v>0.50040801882125052</v>
      </c>
      <c r="BK256">
        <v>0.47021229783860607</v>
      </c>
      <c r="BL256">
        <v>0.39765828627438649</v>
      </c>
      <c r="BM256" s="100">
        <f t="shared" si="63"/>
        <v>0.45609286764474771</v>
      </c>
    </row>
    <row r="257" spans="1:65">
      <c r="A257" t="s">
        <v>1981</v>
      </c>
      <c r="B257">
        <v>1.7148594234464629</v>
      </c>
      <c r="C257">
        <v>1.6140302292572339</v>
      </c>
      <c r="D257">
        <v>1.608852217862937</v>
      </c>
      <c r="E257" s="100">
        <f t="shared" si="48"/>
        <v>1.6459139568555445</v>
      </c>
      <c r="F257">
        <v>1.0364277331262719</v>
      </c>
      <c r="G257">
        <v>1.076338936686678</v>
      </c>
      <c r="H257">
        <v>1.0862675397901009</v>
      </c>
      <c r="I257" s="100">
        <f t="shared" si="49"/>
        <v>1.0663447365343501</v>
      </c>
      <c r="J257">
        <v>1.315352024633621</v>
      </c>
      <c r="K257">
        <v>1.188329127404903</v>
      </c>
      <c r="L257">
        <v>1.212213873686798</v>
      </c>
      <c r="M257" s="100">
        <f t="shared" si="50"/>
        <v>1.2386316752417741</v>
      </c>
      <c r="N257">
        <v>6.0478994993846943E-2</v>
      </c>
      <c r="O257">
        <v>6.0478994993846943E-2</v>
      </c>
      <c r="P257">
        <v>6.0478994993846943E-2</v>
      </c>
      <c r="Q257" s="100">
        <f t="shared" si="51"/>
        <v>6.0478994993846937E-2</v>
      </c>
      <c r="R257">
        <v>6.0478994993846943E-2</v>
      </c>
      <c r="S257">
        <v>6.0478994993846943E-2</v>
      </c>
      <c r="T257">
        <v>6.0478994993846943E-2</v>
      </c>
      <c r="U257" s="100">
        <f t="shared" si="52"/>
        <v>6.0478994993846937E-2</v>
      </c>
      <c r="V257">
        <v>6.0478994993846943E-2</v>
      </c>
      <c r="W257">
        <v>6.0478994993846943E-2</v>
      </c>
      <c r="X257">
        <v>6.0478994993846943E-2</v>
      </c>
      <c r="Y257" s="100">
        <f t="shared" si="53"/>
        <v>6.0478994993846937E-2</v>
      </c>
      <c r="Z257">
        <v>1.0833851282882381</v>
      </c>
      <c r="AA257">
        <v>1.1516582993326909</v>
      </c>
      <c r="AB257">
        <v>1.1021283719406101</v>
      </c>
      <c r="AC257" s="100">
        <f t="shared" si="54"/>
        <v>1.1123905998538464</v>
      </c>
      <c r="AD257">
        <v>0.91577338920658435</v>
      </c>
      <c r="AE257">
        <v>0.92043938743635456</v>
      </c>
      <c r="AF257">
        <v>0.93957710383983162</v>
      </c>
      <c r="AG257" s="100">
        <f t="shared" si="55"/>
        <v>0.92526329349425696</v>
      </c>
      <c r="AH257">
        <v>0.26600375060773729</v>
      </c>
      <c r="AI257">
        <v>0.2124961487705451</v>
      </c>
      <c r="AJ257">
        <v>0.27121738030913128</v>
      </c>
      <c r="AK257" s="100">
        <f t="shared" si="56"/>
        <v>0.24990575989580455</v>
      </c>
      <c r="AL257">
        <v>6.0478994993846943E-2</v>
      </c>
      <c r="AM257">
        <v>6.0478994993846943E-2</v>
      </c>
      <c r="AN257">
        <v>6.0478994993846943E-2</v>
      </c>
      <c r="AO257" s="100">
        <f t="shared" si="57"/>
        <v>6.0478994993846937E-2</v>
      </c>
      <c r="AP257">
        <v>0.22030190077095829</v>
      </c>
      <c r="AQ257">
        <v>0.2532808913125168</v>
      </c>
      <c r="AR257">
        <v>0.23872190828642109</v>
      </c>
      <c r="AS257" s="100">
        <f t="shared" si="58"/>
        <v>0.23743490012329871</v>
      </c>
      <c r="AT257">
        <v>1.5028263126681849</v>
      </c>
      <c r="AU257">
        <v>1.5269033978084059</v>
      </c>
      <c r="AV257">
        <v>1.5334188766342129</v>
      </c>
      <c r="AW257" s="100">
        <f t="shared" si="59"/>
        <v>1.5210495290369348</v>
      </c>
      <c r="AX257">
        <v>6.0478994993846943E-2</v>
      </c>
      <c r="AY257">
        <v>6.0478994993846943E-2</v>
      </c>
      <c r="AZ257">
        <v>6.0478994993846943E-2</v>
      </c>
      <c r="BA257" s="100">
        <f t="shared" si="60"/>
        <v>6.0478994993846937E-2</v>
      </c>
      <c r="BB257">
        <v>0.96618130786861833</v>
      </c>
      <c r="BC257">
        <v>1.0473981717122971</v>
      </c>
      <c r="BD257">
        <v>0.9828328664366911</v>
      </c>
      <c r="BE257" s="100">
        <f t="shared" si="61"/>
        <v>0.9988041153392021</v>
      </c>
      <c r="BF257">
        <v>0.81957190356699539</v>
      </c>
      <c r="BG257">
        <v>0.86640997740018411</v>
      </c>
      <c r="BH257">
        <v>0.87751042280711444</v>
      </c>
      <c r="BI257" s="100">
        <f t="shared" si="62"/>
        <v>0.85449743459143124</v>
      </c>
      <c r="BJ257">
        <v>1.0036731379194279</v>
      </c>
      <c r="BK257">
        <v>0.9963268620805722</v>
      </c>
      <c r="BL257">
        <v>0.9740823388405172</v>
      </c>
      <c r="BM257" s="100">
        <f t="shared" si="63"/>
        <v>0.99136077961350566</v>
      </c>
    </row>
    <row r="258" spans="1:65">
      <c r="A258" t="s">
        <v>1983</v>
      </c>
      <c r="B258">
        <v>0.72813917379192217</v>
      </c>
      <c r="C258">
        <v>0.8216783363433745</v>
      </c>
      <c r="D258">
        <v>0.28219283109684329</v>
      </c>
      <c r="E258" s="100">
        <f t="shared" si="48"/>
        <v>0.61067011374404667</v>
      </c>
      <c r="F258">
        <v>0.28219283109684329</v>
      </c>
      <c r="G258">
        <v>0.28219283109684329</v>
      </c>
      <c r="H258">
        <v>0.28219283109684329</v>
      </c>
      <c r="I258" s="100">
        <f t="shared" si="49"/>
        <v>0.28219283109684329</v>
      </c>
      <c r="J258">
        <v>5.0326384653906766</v>
      </c>
      <c r="K258">
        <v>4.7944109700273714</v>
      </c>
      <c r="L258">
        <v>5.4417848523765624</v>
      </c>
      <c r="M258" s="100">
        <f t="shared" si="50"/>
        <v>5.0896114292648695</v>
      </c>
      <c r="N258">
        <v>0.28219283109684329</v>
      </c>
      <c r="O258">
        <v>0.28219283109684329</v>
      </c>
      <c r="P258">
        <v>0.28219283109684329</v>
      </c>
      <c r="Q258" s="100">
        <f t="shared" si="51"/>
        <v>0.28219283109684329</v>
      </c>
      <c r="R258">
        <v>0.28219283109684329</v>
      </c>
      <c r="S258">
        <v>0.32207804409116192</v>
      </c>
      <c r="T258">
        <v>0.28219283109684329</v>
      </c>
      <c r="U258" s="100">
        <f t="shared" si="52"/>
        <v>0.29548790209494952</v>
      </c>
      <c r="V258">
        <v>0.78657283950203039</v>
      </c>
      <c r="W258">
        <v>0.91444912051712868</v>
      </c>
      <c r="X258">
        <v>0.75521863971861913</v>
      </c>
      <c r="Y258" s="100">
        <f t="shared" si="53"/>
        <v>0.81874686657925944</v>
      </c>
      <c r="Z258">
        <v>4.5756311649572483</v>
      </c>
      <c r="AA258">
        <v>3.5624621997263701</v>
      </c>
      <c r="AB258">
        <v>4.349865491841852</v>
      </c>
      <c r="AC258" s="100">
        <f t="shared" si="54"/>
        <v>4.162652952175157</v>
      </c>
      <c r="AD258">
        <v>5.5356578736554427</v>
      </c>
      <c r="AE258">
        <v>4.5691502792082348</v>
      </c>
      <c r="AF258">
        <v>5.7343189156134322</v>
      </c>
      <c r="AG258" s="100">
        <f t="shared" si="55"/>
        <v>5.2797090228257035</v>
      </c>
      <c r="AH258">
        <v>0.49470984908411142</v>
      </c>
      <c r="AI258">
        <v>0.28337224157614871</v>
      </c>
      <c r="AJ258">
        <v>0.28219283109684329</v>
      </c>
      <c r="AK258" s="100">
        <f t="shared" si="56"/>
        <v>0.35342497391903449</v>
      </c>
      <c r="AL258">
        <v>0.28219283109684329</v>
      </c>
      <c r="AM258">
        <v>0.28219283109684329</v>
      </c>
      <c r="AN258">
        <v>0.40586819626531201</v>
      </c>
      <c r="AO258" s="100">
        <f t="shared" si="57"/>
        <v>0.32341795281966618</v>
      </c>
      <c r="AP258">
        <v>0.28642562290237322</v>
      </c>
      <c r="AQ258">
        <v>0.35635644368314962</v>
      </c>
      <c r="AR258">
        <v>0.28486873396240819</v>
      </c>
      <c r="AS258" s="100">
        <f t="shared" si="58"/>
        <v>0.30921693351597701</v>
      </c>
      <c r="AT258">
        <v>0.98799534611000062</v>
      </c>
      <c r="AU258">
        <v>1.533458432491333</v>
      </c>
      <c r="AV258">
        <v>1.201797468545559</v>
      </c>
      <c r="AW258" s="100">
        <f t="shared" si="59"/>
        <v>1.2410837490489641</v>
      </c>
      <c r="AX258">
        <v>0.28219283109684329</v>
      </c>
      <c r="AY258">
        <v>0.32497875635107509</v>
      </c>
      <c r="AZ258">
        <v>0.33196965744249118</v>
      </c>
      <c r="BA258" s="100">
        <f t="shared" si="60"/>
        <v>0.31304708163013656</v>
      </c>
      <c r="BB258">
        <v>1.143890594998326</v>
      </c>
      <c r="BC258">
        <v>1.0120046538899989</v>
      </c>
      <c r="BD258">
        <v>1.1697990388559549</v>
      </c>
      <c r="BE258" s="100">
        <f t="shared" si="61"/>
        <v>1.1085647625814268</v>
      </c>
      <c r="BF258">
        <v>1.04417756251253</v>
      </c>
      <c r="BG258">
        <v>1.0420368402200779</v>
      </c>
      <c r="BH258">
        <v>1.220480135825138</v>
      </c>
      <c r="BI258" s="100">
        <f t="shared" si="62"/>
        <v>1.1022315128525821</v>
      </c>
      <c r="BJ258">
        <v>0.95803865547205358</v>
      </c>
      <c r="BK258">
        <v>0.95193021513755738</v>
      </c>
      <c r="BL258">
        <v>1.0938470172071459</v>
      </c>
      <c r="BM258" s="100">
        <f t="shared" si="63"/>
        <v>1.0012719626055857</v>
      </c>
    </row>
    <row r="259" spans="1:65">
      <c r="A259" t="s">
        <v>1044</v>
      </c>
      <c r="B259">
        <v>2.828162896697878</v>
      </c>
      <c r="C259">
        <v>2.7363712838560841</v>
      </c>
      <c r="D259">
        <v>3.2234128439738972</v>
      </c>
      <c r="E259" s="100">
        <f t="shared" ref="E259:E322" si="64">AVERAGE(B259:D259)</f>
        <v>2.9293156748426199</v>
      </c>
      <c r="F259">
        <v>2.2043876152780948</v>
      </c>
      <c r="G259">
        <v>2.674062424760669</v>
      </c>
      <c r="H259">
        <v>2.3429768576881038</v>
      </c>
      <c r="I259" s="100">
        <f t="shared" ref="I259:I322" si="65">AVERAGE(F259:H259)</f>
        <v>2.4071422992422895</v>
      </c>
      <c r="J259">
        <v>1.298574321616462</v>
      </c>
      <c r="K259">
        <v>1.222801820555306</v>
      </c>
      <c r="L259">
        <v>1.2581580477597629</v>
      </c>
      <c r="M259" s="100">
        <f t="shared" ref="M259:M322" si="66">AVERAGE(J259:L259)</f>
        <v>1.2598447299771769</v>
      </c>
      <c r="N259">
        <v>0.33315045084804817</v>
      </c>
      <c r="O259">
        <v>0.34981695891710968</v>
      </c>
      <c r="P259">
        <v>0.3500970967381693</v>
      </c>
      <c r="Q259" s="100">
        <f t="shared" ref="Q259:Q322" si="67">AVERAGE(N259:P259)</f>
        <v>0.34435483550110907</v>
      </c>
      <c r="R259">
        <v>0.32986684603148297</v>
      </c>
      <c r="S259">
        <v>0.33792030969038889</v>
      </c>
      <c r="T259">
        <v>0.35289939801275561</v>
      </c>
      <c r="U259" s="100">
        <f t="shared" ref="U259:U322" si="68">AVERAGE(R259:T259)</f>
        <v>0.34022885124487584</v>
      </c>
      <c r="V259">
        <v>0.1955441021867792</v>
      </c>
      <c r="W259">
        <v>0.21003320255988461</v>
      </c>
      <c r="X259">
        <v>0.20525901188540821</v>
      </c>
      <c r="Y259" s="100">
        <f t="shared" ref="Y259:Y322" si="69">AVERAGE(V259:X259)</f>
        <v>0.20361210554402401</v>
      </c>
      <c r="Z259">
        <v>1.013455004230235</v>
      </c>
      <c r="AA259">
        <v>1.00455731385129</v>
      </c>
      <c r="AB259">
        <v>1.21269800360014</v>
      </c>
      <c r="AC259" s="100">
        <f t="shared" ref="AC259:AC322" si="70">AVERAGE(Z259:AB259)</f>
        <v>1.0769034405605551</v>
      </c>
      <c r="AD259">
        <v>0.84439046191064171</v>
      </c>
      <c r="AE259">
        <v>0.87822999817781289</v>
      </c>
      <c r="AF259">
        <v>0.88669170503669958</v>
      </c>
      <c r="AG259" s="100">
        <f t="shared" ref="AG259:AG322" si="71">AVERAGE(AD259:AF259)</f>
        <v>0.86977072170838465</v>
      </c>
      <c r="AH259">
        <v>0.8348960123903536</v>
      </c>
      <c r="AI259">
        <v>0.82723662791206698</v>
      </c>
      <c r="AJ259">
        <v>0.99544268614871001</v>
      </c>
      <c r="AK259" s="100">
        <f t="shared" ref="AK259:AK322" si="72">AVERAGE(AH259:AJ259)</f>
        <v>0.8858584421503769</v>
      </c>
      <c r="AL259">
        <v>0.42087218812604188</v>
      </c>
      <c r="AM259">
        <v>0.42630042322397538</v>
      </c>
      <c r="AN259">
        <v>0.43355484535519168</v>
      </c>
      <c r="AO259" s="100">
        <f t="shared" ref="AO259:AO322" si="73">AVERAGE(AL259:AN259)</f>
        <v>0.42690915223506964</v>
      </c>
      <c r="AP259">
        <v>0.66298199573193539</v>
      </c>
      <c r="AQ259">
        <v>0.66432843149189758</v>
      </c>
      <c r="AR259">
        <v>0.71525324956337477</v>
      </c>
      <c r="AS259" s="100">
        <f t="shared" ref="AS259:AS322" si="74">AVERAGE(AP259:AR259)</f>
        <v>0.68085455892906932</v>
      </c>
      <c r="AT259">
        <v>2.3440667369733741</v>
      </c>
      <c r="AU259">
        <v>2.848511202794644</v>
      </c>
      <c r="AV259">
        <v>3.0146700503011972</v>
      </c>
      <c r="AW259" s="100">
        <f t="shared" ref="AW259:AW322" si="75">AVERAGE(AT259:AV259)</f>
        <v>2.7357493300230717</v>
      </c>
      <c r="AX259">
        <v>0.38106417195313108</v>
      </c>
      <c r="AY259">
        <v>0.38045082531730479</v>
      </c>
      <c r="AZ259">
        <v>0.39104530436959051</v>
      </c>
      <c r="BA259" s="100">
        <f t="shared" ref="BA259:BA322" si="76">AVERAGE(AX259:AZ259)</f>
        <v>0.38418676721334211</v>
      </c>
      <c r="BB259">
        <v>4.0065029892709969</v>
      </c>
      <c r="BC259">
        <v>4.6802765883461568</v>
      </c>
      <c r="BD259">
        <v>4.2272625411185896</v>
      </c>
      <c r="BE259" s="100">
        <f t="shared" ref="BE259:BE322" si="77">AVERAGE(BB259:BD259)</f>
        <v>4.3046807062452475</v>
      </c>
      <c r="BF259">
        <v>1.753591690819958</v>
      </c>
      <c r="BG259">
        <v>1.9378500012545199</v>
      </c>
      <c r="BH259">
        <v>1.8032199600729879</v>
      </c>
      <c r="BI259" s="100">
        <f t="shared" ref="BI259:BI322" si="78">AVERAGE(BF259:BH259)</f>
        <v>1.8315538840491552</v>
      </c>
      <c r="BJ259">
        <v>4.1261479923431672</v>
      </c>
      <c r="BK259">
        <v>4.4056625550648079</v>
      </c>
      <c r="BL259">
        <v>4.1668753041930158</v>
      </c>
      <c r="BM259" s="100">
        <f t="shared" ref="BM259:BM322" si="79">AVERAGE(BJ259:BL259)</f>
        <v>4.2328952838669975</v>
      </c>
    </row>
    <row r="260" spans="1:65">
      <c r="A260" t="s">
        <v>2042</v>
      </c>
      <c r="B260">
        <v>2.407268737591957</v>
      </c>
      <c r="C260">
        <v>2.7451764887091308</v>
      </c>
      <c r="D260">
        <v>1.564626154875145</v>
      </c>
      <c r="E260" s="100">
        <f t="shared" si="64"/>
        <v>2.2390237937254112</v>
      </c>
      <c r="F260">
        <v>0.16867389433022839</v>
      </c>
      <c r="G260">
        <v>0.16867389433022839</v>
      </c>
      <c r="H260">
        <v>0.16867389433022839</v>
      </c>
      <c r="I260" s="100">
        <f t="shared" si="65"/>
        <v>0.16867389433022839</v>
      </c>
      <c r="J260">
        <v>2.7267447705538661</v>
      </c>
      <c r="K260">
        <v>2.393965456082972</v>
      </c>
      <c r="L260">
        <v>3.1454889447249532</v>
      </c>
      <c r="M260" s="100">
        <f t="shared" si="66"/>
        <v>2.7553997237872636</v>
      </c>
      <c r="N260">
        <v>0.23912445544978911</v>
      </c>
      <c r="O260">
        <v>0.42841983981886961</v>
      </c>
      <c r="P260">
        <v>0.20637044551538741</v>
      </c>
      <c r="Q260" s="100">
        <f t="shared" si="67"/>
        <v>0.29130491359468208</v>
      </c>
      <c r="R260">
        <v>0.21449445367809211</v>
      </c>
      <c r="S260">
        <v>0.37832520388741409</v>
      </c>
      <c r="T260">
        <v>0.46623551580850647</v>
      </c>
      <c r="U260" s="100">
        <f t="shared" si="68"/>
        <v>0.35301839112467093</v>
      </c>
      <c r="V260">
        <v>0.69078501349259136</v>
      </c>
      <c r="W260">
        <v>0.68013434546420926</v>
      </c>
      <c r="X260">
        <v>0.58330864212518652</v>
      </c>
      <c r="Y260" s="100">
        <f t="shared" si="69"/>
        <v>0.65140933369399567</v>
      </c>
      <c r="Z260">
        <v>0.16867389433022839</v>
      </c>
      <c r="AA260">
        <v>0.16867389433022839</v>
      </c>
      <c r="AB260">
        <v>0.16867389433022839</v>
      </c>
      <c r="AC260" s="100">
        <f t="shared" si="70"/>
        <v>0.16867389433022839</v>
      </c>
      <c r="AD260">
        <v>0.16867389433022839</v>
      </c>
      <c r="AE260">
        <v>0.16867389433022839</v>
      </c>
      <c r="AF260">
        <v>0.16867389433022839</v>
      </c>
      <c r="AG260" s="100">
        <f t="shared" si="71"/>
        <v>0.16867389433022839</v>
      </c>
      <c r="AH260">
        <v>0.76271515020917025</v>
      </c>
      <c r="AI260">
        <v>0.90344858721396293</v>
      </c>
      <c r="AJ260">
        <v>1.0017326209619439</v>
      </c>
      <c r="AK260" s="100">
        <f t="shared" si="72"/>
        <v>0.889298786128359</v>
      </c>
      <c r="AL260">
        <v>0.32599223564252089</v>
      </c>
      <c r="AM260">
        <v>0.29753885877678549</v>
      </c>
      <c r="AN260">
        <v>0.27333451952299997</v>
      </c>
      <c r="AO260" s="100">
        <f t="shared" si="73"/>
        <v>0.29895520464743547</v>
      </c>
      <c r="AP260">
        <v>1.008192675645541</v>
      </c>
      <c r="AQ260">
        <v>0.99826737903805585</v>
      </c>
      <c r="AR260">
        <v>0.80174331943164567</v>
      </c>
      <c r="AS260" s="100">
        <f t="shared" si="74"/>
        <v>0.93606779137174756</v>
      </c>
      <c r="AT260">
        <v>2.598443562347609</v>
      </c>
      <c r="AU260">
        <v>2.727375297385211</v>
      </c>
      <c r="AV260">
        <v>2.211678707503459</v>
      </c>
      <c r="AW260" s="100">
        <f t="shared" si="75"/>
        <v>2.5124991890787598</v>
      </c>
      <c r="AX260">
        <v>0.26425296038417367</v>
      </c>
      <c r="AY260">
        <v>0.37326126156202971</v>
      </c>
      <c r="AZ260">
        <v>0.52545420125490772</v>
      </c>
      <c r="BA260" s="100">
        <f t="shared" si="76"/>
        <v>0.387656141067037</v>
      </c>
      <c r="BB260">
        <v>2.707952642958301</v>
      </c>
      <c r="BC260">
        <v>2.6189398575282512</v>
      </c>
      <c r="BD260">
        <v>3.10427327988904</v>
      </c>
      <c r="BE260" s="100">
        <f t="shared" si="77"/>
        <v>2.8103885934585313</v>
      </c>
      <c r="BF260">
        <v>2.2347972658960482</v>
      </c>
      <c r="BG260">
        <v>2.9364651269722462</v>
      </c>
      <c r="BH260">
        <v>2.710806326968755</v>
      </c>
      <c r="BI260" s="100">
        <f t="shared" si="78"/>
        <v>2.6273562399456831</v>
      </c>
      <c r="BJ260">
        <v>2.7374242713374719</v>
      </c>
      <c r="BK260">
        <v>2.3209108419126592</v>
      </c>
      <c r="BL260">
        <v>2.375508698956065</v>
      </c>
      <c r="BM260" s="100">
        <f t="shared" si="79"/>
        <v>2.4779479374020652</v>
      </c>
    </row>
    <row r="261" spans="1:65">
      <c r="A261" t="s">
        <v>452</v>
      </c>
      <c r="B261">
        <v>0.23452477339599909</v>
      </c>
      <c r="C261">
        <v>0.23452477339599909</v>
      </c>
      <c r="D261">
        <v>0.23452477339599909</v>
      </c>
      <c r="E261" s="100">
        <f t="shared" si="64"/>
        <v>0.23452477339599909</v>
      </c>
      <c r="F261">
        <v>0.23452477339599909</v>
      </c>
      <c r="G261">
        <v>0.59885858725488261</v>
      </c>
      <c r="H261">
        <v>0.23452477339599909</v>
      </c>
      <c r="I261" s="100">
        <f t="shared" si="65"/>
        <v>0.35596937801562695</v>
      </c>
      <c r="J261">
        <v>1.069551136475839</v>
      </c>
      <c r="K261">
        <v>1.3979659945891509</v>
      </c>
      <c r="L261">
        <v>1.515369576808389</v>
      </c>
      <c r="M261" s="100">
        <f t="shared" si="66"/>
        <v>1.3276289026244597</v>
      </c>
      <c r="N261">
        <v>1.7354311893994749</v>
      </c>
      <c r="O261">
        <v>2.435081656430814</v>
      </c>
      <c r="P261">
        <v>2.8568000947886021</v>
      </c>
      <c r="Q261" s="100">
        <f t="shared" si="67"/>
        <v>2.342437646872964</v>
      </c>
      <c r="R261">
        <v>2.3822468848121008</v>
      </c>
      <c r="S261">
        <v>2.0887991469025851</v>
      </c>
      <c r="T261">
        <v>3.304334603763897</v>
      </c>
      <c r="U261" s="100">
        <f t="shared" si="68"/>
        <v>2.5917935451595273</v>
      </c>
      <c r="V261">
        <v>0.23452477339599909</v>
      </c>
      <c r="W261">
        <v>0.63585181381938827</v>
      </c>
      <c r="X261">
        <v>0.23452477339599909</v>
      </c>
      <c r="Y261" s="100">
        <f t="shared" si="69"/>
        <v>0.36830045353712881</v>
      </c>
      <c r="Z261">
        <v>0.33127036473864019</v>
      </c>
      <c r="AA261">
        <v>0.26256837615276762</v>
      </c>
      <c r="AB261">
        <v>0.46253085566460628</v>
      </c>
      <c r="AC261" s="100">
        <f t="shared" si="70"/>
        <v>0.35212319885200466</v>
      </c>
      <c r="AD261">
        <v>0.97306621378779201</v>
      </c>
      <c r="AE261">
        <v>1.1438397282726751</v>
      </c>
      <c r="AF261">
        <v>0.92784217697821836</v>
      </c>
      <c r="AG261" s="100">
        <f t="shared" si="71"/>
        <v>1.0149160396795618</v>
      </c>
      <c r="AH261">
        <v>0.86783111830802351</v>
      </c>
      <c r="AI261">
        <v>0.82960563992179936</v>
      </c>
      <c r="AJ261">
        <v>0.88587254882600364</v>
      </c>
      <c r="AK261" s="100">
        <f t="shared" si="72"/>
        <v>0.8611031023519421</v>
      </c>
      <c r="AL261">
        <v>2.8548312565414009</v>
      </c>
      <c r="AM261">
        <v>2.293173245917179</v>
      </c>
      <c r="AN261">
        <v>2.996883824720078</v>
      </c>
      <c r="AO261" s="100">
        <f t="shared" si="73"/>
        <v>2.7149627757262191</v>
      </c>
      <c r="AP261">
        <v>0.84151148324413994</v>
      </c>
      <c r="AQ261">
        <v>0.67591382136298106</v>
      </c>
      <c r="AR261">
        <v>0.54585596082071131</v>
      </c>
      <c r="AS261" s="100">
        <f t="shared" si="74"/>
        <v>0.68776042180927754</v>
      </c>
      <c r="AT261">
        <v>0.23452477339599909</v>
      </c>
      <c r="AU261">
        <v>0.79414482908430262</v>
      </c>
      <c r="AV261">
        <v>0.23452477339599909</v>
      </c>
      <c r="AW261" s="100">
        <f t="shared" si="75"/>
        <v>0.42106479195876689</v>
      </c>
      <c r="AX261">
        <v>1.9598609767175501</v>
      </c>
      <c r="AY261">
        <v>2.2846323979541459</v>
      </c>
      <c r="AZ261">
        <v>2.8634333221430119</v>
      </c>
      <c r="BA261" s="100">
        <f t="shared" si="76"/>
        <v>2.369308898938236</v>
      </c>
      <c r="BB261">
        <v>1.0269337862122081</v>
      </c>
      <c r="BC261">
        <v>0.87634037007049903</v>
      </c>
      <c r="BD261">
        <v>0.93199707735144843</v>
      </c>
      <c r="BE261" s="100">
        <f t="shared" si="77"/>
        <v>0.94509041121138526</v>
      </c>
      <c r="BF261">
        <v>0.85546318055253856</v>
      </c>
      <c r="BG261">
        <v>1.484300637848299</v>
      </c>
      <c r="BH261">
        <v>0.93705246944054976</v>
      </c>
      <c r="BI261" s="100">
        <f t="shared" si="78"/>
        <v>1.092272095947129</v>
      </c>
      <c r="BJ261">
        <v>1.0502043879223519</v>
      </c>
      <c r="BK261">
        <v>1.1626769880921819</v>
      </c>
      <c r="BL261">
        <v>0.85961018187562943</v>
      </c>
      <c r="BM261" s="100">
        <f t="shared" si="79"/>
        <v>1.0241638526300543</v>
      </c>
    </row>
    <row r="262" spans="1:65">
      <c r="A262" t="s">
        <v>170</v>
      </c>
      <c r="B262">
        <v>1.372840188011816</v>
      </c>
      <c r="C262">
        <v>1.302228799567503</v>
      </c>
      <c r="D262">
        <v>1.377583266403875</v>
      </c>
      <c r="E262" s="100">
        <f t="shared" si="64"/>
        <v>1.3508840846610646</v>
      </c>
      <c r="F262">
        <v>0.90375965291323024</v>
      </c>
      <c r="G262">
        <v>0.98474202826400214</v>
      </c>
      <c r="H262">
        <v>0.95115348788366139</v>
      </c>
      <c r="I262" s="100">
        <f t="shared" si="65"/>
        <v>0.94655172302029789</v>
      </c>
      <c r="J262">
        <v>1.2543487942001821</v>
      </c>
      <c r="K262">
        <v>0.13871024827749831</v>
      </c>
      <c r="L262">
        <v>1.050835921380413</v>
      </c>
      <c r="M262" s="100">
        <f t="shared" si="66"/>
        <v>0.81463165461936438</v>
      </c>
      <c r="N262">
        <v>0.33722917878041242</v>
      </c>
      <c r="O262">
        <v>0.29372665166668938</v>
      </c>
      <c r="P262">
        <v>0.35203792906968379</v>
      </c>
      <c r="Q262" s="100">
        <f t="shared" si="67"/>
        <v>0.32766458650559521</v>
      </c>
      <c r="R262">
        <v>0.40155730101531828</v>
      </c>
      <c r="S262">
        <v>0.36984537836697312</v>
      </c>
      <c r="T262">
        <v>0.320306559605463</v>
      </c>
      <c r="U262" s="100">
        <f t="shared" si="68"/>
        <v>0.36390307966258484</v>
      </c>
      <c r="V262">
        <v>0.17379619348026051</v>
      </c>
      <c r="W262">
        <v>0.13871024827749831</v>
      </c>
      <c r="X262">
        <v>0.20606235038106041</v>
      </c>
      <c r="Y262" s="100">
        <f t="shared" si="69"/>
        <v>0.17285626404627308</v>
      </c>
      <c r="Z262">
        <v>0.87951141819794132</v>
      </c>
      <c r="AA262">
        <v>0.93518959673137914</v>
      </c>
      <c r="AB262">
        <v>1</v>
      </c>
      <c r="AC262" s="100">
        <f t="shared" si="70"/>
        <v>0.93823367164310678</v>
      </c>
      <c r="AD262">
        <v>1.13568821309043</v>
      </c>
      <c r="AE262">
        <v>1.1742006872504731</v>
      </c>
      <c r="AF262">
        <v>1.0738065002926751</v>
      </c>
      <c r="AG262" s="100">
        <f t="shared" si="71"/>
        <v>1.1278984668778593</v>
      </c>
      <c r="AH262">
        <v>1.198326407025746</v>
      </c>
      <c r="AI262">
        <v>1.0653840843369511</v>
      </c>
      <c r="AJ262">
        <v>1.273455290797961</v>
      </c>
      <c r="AK262" s="100">
        <f t="shared" si="72"/>
        <v>1.1790552607202194</v>
      </c>
      <c r="AL262">
        <v>0.65567273342499266</v>
      </c>
      <c r="AM262">
        <v>0.73006652755711043</v>
      </c>
      <c r="AN262">
        <v>0.70659616547684567</v>
      </c>
      <c r="AO262" s="100">
        <f t="shared" si="73"/>
        <v>0.69744514215298292</v>
      </c>
      <c r="AP262">
        <v>0.89008465198950648</v>
      </c>
      <c r="AQ262">
        <v>0.88310324509016513</v>
      </c>
      <c r="AR262">
        <v>1.0139083627142309</v>
      </c>
      <c r="AS262" s="100">
        <f t="shared" si="74"/>
        <v>0.92903208659796743</v>
      </c>
      <c r="AT262">
        <v>1.30753972498313</v>
      </c>
      <c r="AU262">
        <v>1.0966681770360329</v>
      </c>
      <c r="AV262">
        <v>1.080435919824668</v>
      </c>
      <c r="AW262" s="100">
        <f t="shared" si="75"/>
        <v>1.1615479406146103</v>
      </c>
      <c r="AX262">
        <v>0.85035091779247529</v>
      </c>
      <c r="AY262">
        <v>0.76864512089113091</v>
      </c>
      <c r="AZ262">
        <v>0.86941657607691603</v>
      </c>
      <c r="BA262" s="100">
        <f t="shared" si="76"/>
        <v>0.82947087158684074</v>
      </c>
      <c r="BB262">
        <v>2.3557775517625621</v>
      </c>
      <c r="BC262">
        <v>2.375910840238574</v>
      </c>
      <c r="BD262">
        <v>2.338922996443177</v>
      </c>
      <c r="BE262" s="100">
        <f t="shared" si="77"/>
        <v>2.3568704628147708</v>
      </c>
      <c r="BF262">
        <v>1.1916717066331139</v>
      </c>
      <c r="BG262">
        <v>1.281937991882899</v>
      </c>
      <c r="BH262">
        <v>0.72252310767896422</v>
      </c>
      <c r="BI262" s="100">
        <f t="shared" si="78"/>
        <v>1.0653776020649923</v>
      </c>
      <c r="BJ262">
        <v>2.388362636443722</v>
      </c>
      <c r="BK262">
        <v>2.2068091081106829</v>
      </c>
      <c r="BL262">
        <v>2.3267123407548871</v>
      </c>
      <c r="BM262" s="100">
        <f t="shared" si="79"/>
        <v>2.307294695103097</v>
      </c>
    </row>
    <row r="263" spans="1:65">
      <c r="A263" t="s">
        <v>1003</v>
      </c>
      <c r="B263">
        <v>6.9245784197963793</v>
      </c>
      <c r="C263">
        <v>7.185963270809486</v>
      </c>
      <c r="D263">
        <v>7.1570524528056199</v>
      </c>
      <c r="E263" s="100">
        <f t="shared" si="64"/>
        <v>7.089198047803829</v>
      </c>
      <c r="F263">
        <v>0.14071898216951409</v>
      </c>
      <c r="G263">
        <v>0.1321769891294515</v>
      </c>
      <c r="H263">
        <v>0.14679334662254051</v>
      </c>
      <c r="I263" s="100">
        <f t="shared" si="65"/>
        <v>0.13989643930716869</v>
      </c>
      <c r="J263">
        <v>3.3685559337053488</v>
      </c>
      <c r="K263">
        <v>3.0303100497808502</v>
      </c>
      <c r="L263">
        <v>2.9842107101376132</v>
      </c>
      <c r="M263" s="100">
        <f t="shared" si="66"/>
        <v>3.1276922312079374</v>
      </c>
      <c r="N263">
        <v>0.2027558818294157</v>
      </c>
      <c r="O263">
        <v>0.1524511556546945</v>
      </c>
      <c r="P263">
        <v>0.21383360701323501</v>
      </c>
      <c r="Q263" s="100">
        <f t="shared" si="67"/>
        <v>0.18968021483244843</v>
      </c>
      <c r="R263">
        <v>0.20382552542355481</v>
      </c>
      <c r="S263">
        <v>0.20491867980332351</v>
      </c>
      <c r="T263">
        <v>0.20982456468736019</v>
      </c>
      <c r="U263" s="100">
        <f t="shared" si="68"/>
        <v>0.20618958997141282</v>
      </c>
      <c r="V263">
        <v>0.2916554408872219</v>
      </c>
      <c r="W263">
        <v>0.30809362519458527</v>
      </c>
      <c r="X263">
        <v>0.28179904596405547</v>
      </c>
      <c r="Y263" s="100">
        <f t="shared" si="69"/>
        <v>0.29384937068195421</v>
      </c>
      <c r="Z263">
        <v>0.1196748536069035</v>
      </c>
      <c r="AA263">
        <v>9.9346767717923168E-2</v>
      </c>
      <c r="AB263">
        <v>0.1063766545411787</v>
      </c>
      <c r="AC263" s="100">
        <f t="shared" si="70"/>
        <v>0.10846609195533512</v>
      </c>
      <c r="AD263">
        <v>0.18128804098143669</v>
      </c>
      <c r="AE263">
        <v>0.1684313006343103</v>
      </c>
      <c r="AF263">
        <v>0.1669936128546613</v>
      </c>
      <c r="AG263" s="100">
        <f t="shared" si="71"/>
        <v>0.17223765149013612</v>
      </c>
      <c r="AH263">
        <v>1.7966701764988029</v>
      </c>
      <c r="AI263">
        <v>1.6826053655207429</v>
      </c>
      <c r="AJ263">
        <v>1.96348626025316</v>
      </c>
      <c r="AK263" s="100">
        <f t="shared" si="72"/>
        <v>1.8142539340909021</v>
      </c>
      <c r="AL263">
        <v>3.268598306553086E-2</v>
      </c>
      <c r="AM263">
        <v>6.8027260011105442E-2</v>
      </c>
      <c r="AN263">
        <v>0.1209381211504631</v>
      </c>
      <c r="AO263" s="100">
        <f t="shared" si="73"/>
        <v>7.3883788075699799E-2</v>
      </c>
      <c r="AP263">
        <v>8.5963629948071123</v>
      </c>
      <c r="AQ263">
        <v>9.2391818771221743</v>
      </c>
      <c r="AR263">
        <v>9.4097800561146752</v>
      </c>
      <c r="AS263" s="100">
        <f t="shared" si="74"/>
        <v>9.0817749760146551</v>
      </c>
      <c r="AT263">
        <v>12.348345061712489</v>
      </c>
      <c r="AU263">
        <v>12.394275518784021</v>
      </c>
      <c r="AV263">
        <v>12.317379640686219</v>
      </c>
      <c r="AW263" s="100">
        <f t="shared" si="75"/>
        <v>12.35333340706091</v>
      </c>
      <c r="AX263">
        <v>0.31102376210167898</v>
      </c>
      <c r="AY263">
        <v>0.2386113195786278</v>
      </c>
      <c r="AZ263">
        <v>0.31739463447925692</v>
      </c>
      <c r="BA263" s="100">
        <f t="shared" si="76"/>
        <v>0.28900990538652122</v>
      </c>
      <c r="BB263">
        <v>4.3091577958923448</v>
      </c>
      <c r="BC263">
        <v>4.9017820900243203</v>
      </c>
      <c r="BD263">
        <v>4.7563710869215932</v>
      </c>
      <c r="BE263" s="100">
        <f t="shared" si="77"/>
        <v>4.6557703242794197</v>
      </c>
      <c r="BF263">
        <v>2.7281344390764541</v>
      </c>
      <c r="BG263">
        <v>2.771159630154616</v>
      </c>
      <c r="BH263">
        <v>2.7680461350268142</v>
      </c>
      <c r="BI263" s="100">
        <f t="shared" si="78"/>
        <v>2.7557800680859614</v>
      </c>
      <c r="BJ263">
        <v>3.8461120309337171</v>
      </c>
      <c r="BK263">
        <v>4.4185811697486983</v>
      </c>
      <c r="BL263">
        <v>4.4125125372640692</v>
      </c>
      <c r="BM263" s="100">
        <f t="shared" si="79"/>
        <v>4.225735245982162</v>
      </c>
    </row>
    <row r="264" spans="1:65">
      <c r="A264" t="s">
        <v>250</v>
      </c>
      <c r="B264">
        <v>4.7059976495783724</v>
      </c>
      <c r="C264">
        <v>4.2493547718071767</v>
      </c>
      <c r="D264">
        <v>4.3395149511372546</v>
      </c>
      <c r="E264" s="100">
        <f t="shared" si="64"/>
        <v>4.4316224575076006</v>
      </c>
      <c r="F264">
        <v>4.0085064370438719</v>
      </c>
      <c r="G264">
        <v>3.9782905710018959</v>
      </c>
      <c r="H264">
        <v>3.7656630561959461</v>
      </c>
      <c r="I264" s="100">
        <f t="shared" si="65"/>
        <v>3.917486688080571</v>
      </c>
      <c r="J264">
        <v>0.96511794073737456</v>
      </c>
      <c r="K264">
        <v>0.86936502175044683</v>
      </c>
      <c r="L264">
        <v>0.90352738011755473</v>
      </c>
      <c r="M264" s="100">
        <f t="shared" si="66"/>
        <v>0.912670114201792</v>
      </c>
      <c r="N264">
        <v>0.232141718517307</v>
      </c>
      <c r="O264">
        <v>0.22474295829807739</v>
      </c>
      <c r="P264">
        <v>0.23679534021740911</v>
      </c>
      <c r="Q264" s="100">
        <f t="shared" si="67"/>
        <v>0.2312266723442645</v>
      </c>
      <c r="R264">
        <v>0.1864658273311951</v>
      </c>
      <c r="S264">
        <v>0.19390443633537979</v>
      </c>
      <c r="T264">
        <v>0.18642391894611871</v>
      </c>
      <c r="U264" s="100">
        <f t="shared" si="68"/>
        <v>0.18893139420423122</v>
      </c>
      <c r="V264">
        <v>0.32638414468485888</v>
      </c>
      <c r="W264">
        <v>0.33111823008631719</v>
      </c>
      <c r="X264">
        <v>0.34145122399522893</v>
      </c>
      <c r="Y264" s="100">
        <f t="shared" si="69"/>
        <v>0.33298453292213503</v>
      </c>
      <c r="Z264">
        <v>3.5926437013724488</v>
      </c>
      <c r="AA264">
        <v>3.5657582883246448</v>
      </c>
      <c r="AB264">
        <v>3.6853942606695478</v>
      </c>
      <c r="AC264" s="100">
        <f t="shared" si="70"/>
        <v>3.6145987501222137</v>
      </c>
      <c r="AD264">
        <v>0.1055128565239324</v>
      </c>
      <c r="AE264">
        <v>0.10395317209586299</v>
      </c>
      <c r="AF264">
        <v>0.11818504873289989</v>
      </c>
      <c r="AG264" s="100">
        <f t="shared" si="71"/>
        <v>0.10921702578423176</v>
      </c>
      <c r="AH264">
        <v>0.94087697464721298</v>
      </c>
      <c r="AI264">
        <v>0.79316281214079354</v>
      </c>
      <c r="AJ264">
        <v>1.0150472146164471</v>
      </c>
      <c r="AK264" s="100">
        <f t="shared" si="72"/>
        <v>0.91636233380148457</v>
      </c>
      <c r="AL264">
        <v>0.10884459303702031</v>
      </c>
      <c r="AM264">
        <v>0.1185488318229193</v>
      </c>
      <c r="AN264">
        <v>0.10007204968762411</v>
      </c>
      <c r="AO264" s="100">
        <f t="shared" si="73"/>
        <v>0.10915515818252124</v>
      </c>
      <c r="AP264">
        <v>0.98896473717340871</v>
      </c>
      <c r="AQ264">
        <v>1.0343390611127781</v>
      </c>
      <c r="AR264">
        <v>1.0110352628265911</v>
      </c>
      <c r="AS264" s="100">
        <f t="shared" si="74"/>
        <v>1.0114463537042593</v>
      </c>
      <c r="AT264">
        <v>5.3016047623088882</v>
      </c>
      <c r="AU264">
        <v>5.2147740807961132</v>
      </c>
      <c r="AV264">
        <v>5.2273639586485423</v>
      </c>
      <c r="AW264" s="100">
        <f t="shared" si="75"/>
        <v>5.2479142672511818</v>
      </c>
      <c r="AX264">
        <v>0.44802404824920727</v>
      </c>
      <c r="AY264">
        <v>0.44940392063190637</v>
      </c>
      <c r="AZ264">
        <v>0.41978636345028048</v>
      </c>
      <c r="BA264" s="100">
        <f t="shared" si="76"/>
        <v>0.43907144411046467</v>
      </c>
      <c r="BB264">
        <v>1.030180758317204</v>
      </c>
      <c r="BC264">
        <v>1.0515007238972069</v>
      </c>
      <c r="BD264">
        <v>1.0545136999799309</v>
      </c>
      <c r="BE264" s="100">
        <f t="shared" si="77"/>
        <v>1.0453983940647806</v>
      </c>
      <c r="BF264">
        <v>1.3128357617701929</v>
      </c>
      <c r="BG264">
        <v>1.257609793364747</v>
      </c>
      <c r="BH264">
        <v>1.2723025129912391</v>
      </c>
      <c r="BI264" s="100">
        <f t="shared" si="78"/>
        <v>1.2809160227087264</v>
      </c>
      <c r="BJ264">
        <v>1.3193670820968</v>
      </c>
      <c r="BK264">
        <v>1.326119048279877</v>
      </c>
      <c r="BL264">
        <v>1.2831574215105921</v>
      </c>
      <c r="BM264" s="100">
        <f t="shared" si="79"/>
        <v>1.3095478506290898</v>
      </c>
    </row>
    <row r="265" spans="1:65">
      <c r="A265" t="s">
        <v>1078</v>
      </c>
      <c r="B265">
        <v>5.7399679632764649</v>
      </c>
      <c r="C265">
        <v>6.3120592317367148</v>
      </c>
      <c r="D265">
        <v>5.9628120215793157</v>
      </c>
      <c r="E265" s="100">
        <f t="shared" si="64"/>
        <v>6.0049464055308315</v>
      </c>
      <c r="F265">
        <v>0.15505405865982361</v>
      </c>
      <c r="G265">
        <v>0.21395102309260211</v>
      </c>
      <c r="H265">
        <v>0.2078017582987009</v>
      </c>
      <c r="I265" s="100">
        <f t="shared" si="65"/>
        <v>0.19226894668370886</v>
      </c>
      <c r="J265">
        <v>5.2010572446727501</v>
      </c>
      <c r="K265">
        <v>4.8590070078913676</v>
      </c>
      <c r="L265">
        <v>5.0695500138311154</v>
      </c>
      <c r="M265" s="100">
        <f t="shared" si="66"/>
        <v>5.0432047554650774</v>
      </c>
      <c r="N265">
        <v>3.810905629661379</v>
      </c>
      <c r="O265">
        <v>3.5200341785597651</v>
      </c>
      <c r="P265">
        <v>3.3710055164266102</v>
      </c>
      <c r="Q265" s="100">
        <f t="shared" si="67"/>
        <v>3.5673151082159182</v>
      </c>
      <c r="R265">
        <v>2.1046636402613239</v>
      </c>
      <c r="S265">
        <v>1.9734611606759369</v>
      </c>
      <c r="T265">
        <v>1.8091808081887271</v>
      </c>
      <c r="U265" s="100">
        <f t="shared" si="68"/>
        <v>1.9624352030419958</v>
      </c>
      <c r="V265">
        <v>0.63456023044038701</v>
      </c>
      <c r="W265">
        <v>0.7351775913979417</v>
      </c>
      <c r="X265">
        <v>0.66976984847076304</v>
      </c>
      <c r="Y265" s="100">
        <f t="shared" si="69"/>
        <v>0.67983589010303058</v>
      </c>
      <c r="Z265">
        <v>0.15505405865982361</v>
      </c>
      <c r="AA265">
        <v>0.15505405865982361</v>
      </c>
      <c r="AB265">
        <v>0.15505405865982361</v>
      </c>
      <c r="AC265" s="100">
        <f t="shared" si="70"/>
        <v>0.15505405865982361</v>
      </c>
      <c r="AD265">
        <v>0.15505405865982361</v>
      </c>
      <c r="AE265">
        <v>0.15505405865982361</v>
      </c>
      <c r="AF265">
        <v>0.15505405865982361</v>
      </c>
      <c r="AG265" s="100">
        <f t="shared" si="71"/>
        <v>0.15505405865982361</v>
      </c>
      <c r="AH265">
        <v>3.992529053226396</v>
      </c>
      <c r="AI265">
        <v>3.9804194795085679</v>
      </c>
      <c r="AJ265">
        <v>4.4379679196324524</v>
      </c>
      <c r="AK265" s="100">
        <f t="shared" si="72"/>
        <v>4.1369721507891386</v>
      </c>
      <c r="AL265">
        <v>14.84640952943051</v>
      </c>
      <c r="AM265">
        <v>15.253296857366189</v>
      </c>
      <c r="AN265">
        <v>13.509496546131411</v>
      </c>
      <c r="AO265" s="100">
        <f t="shared" si="73"/>
        <v>14.536400977642701</v>
      </c>
      <c r="AP265">
        <v>0.41965383234165138</v>
      </c>
      <c r="AQ265">
        <v>0.45382961705406188</v>
      </c>
      <c r="AR265">
        <v>0.46967365504857161</v>
      </c>
      <c r="AS265" s="100">
        <f t="shared" si="74"/>
        <v>0.44771903481476166</v>
      </c>
      <c r="AT265">
        <v>0.63432081906441107</v>
      </c>
      <c r="AU265">
        <v>0.62799294177926546</v>
      </c>
      <c r="AV265">
        <v>0.59557704511617826</v>
      </c>
      <c r="AW265" s="100">
        <f t="shared" si="75"/>
        <v>0.61929693531995156</v>
      </c>
      <c r="AX265">
        <v>0.69111681622729804</v>
      </c>
      <c r="AY265">
        <v>0.65230038635042331</v>
      </c>
      <c r="AZ265">
        <v>0.62439395053619695</v>
      </c>
      <c r="BA265" s="100">
        <f t="shared" si="76"/>
        <v>0.65593705103797273</v>
      </c>
      <c r="BB265">
        <v>0.97728228228417624</v>
      </c>
      <c r="BC265">
        <v>1.043855042844924</v>
      </c>
      <c r="BD265">
        <v>0.9738253232905012</v>
      </c>
      <c r="BE265" s="100">
        <f t="shared" si="77"/>
        <v>0.99832088280653375</v>
      </c>
      <c r="BF265">
        <v>1.020050891946128</v>
      </c>
      <c r="BG265">
        <v>0.87483792745431666</v>
      </c>
      <c r="BH265">
        <v>0.98123168701642338</v>
      </c>
      <c r="BI265" s="100">
        <f t="shared" si="78"/>
        <v>0.95870683547228941</v>
      </c>
      <c r="BJ265">
        <v>1.018768312983577</v>
      </c>
      <c r="BK265">
        <v>0.89644373195663807</v>
      </c>
      <c r="BL265">
        <v>0.85806727409209416</v>
      </c>
      <c r="BM265" s="100">
        <f t="shared" si="79"/>
        <v>0.92442643967743632</v>
      </c>
    </row>
    <row r="266" spans="1:65">
      <c r="A266" t="s">
        <v>1016</v>
      </c>
      <c r="B266">
        <v>4.6035023668482786</v>
      </c>
      <c r="C266">
        <v>4.0842350052826726</v>
      </c>
      <c r="D266">
        <v>0.20493481480049019</v>
      </c>
      <c r="E266" s="100">
        <f t="shared" si="64"/>
        <v>2.9642240623104801</v>
      </c>
      <c r="F266">
        <v>1.3840496895987551</v>
      </c>
      <c r="G266">
        <v>0.84682917663466661</v>
      </c>
      <c r="H266">
        <v>1.232274831197631</v>
      </c>
      <c r="I266" s="100">
        <f t="shared" si="65"/>
        <v>1.1543845658103509</v>
      </c>
      <c r="J266">
        <v>0.67522506381275804</v>
      </c>
      <c r="K266">
        <v>0.62836866925270629</v>
      </c>
      <c r="L266">
        <v>0.61490676417399437</v>
      </c>
      <c r="M266" s="100">
        <f t="shared" si="66"/>
        <v>0.63950016574648627</v>
      </c>
      <c r="N266">
        <v>0.22665676853954181</v>
      </c>
      <c r="O266">
        <v>0.23659910434841719</v>
      </c>
      <c r="P266">
        <v>0.216181619472333</v>
      </c>
      <c r="Q266" s="100">
        <f t="shared" si="67"/>
        <v>0.2264791641200973</v>
      </c>
      <c r="R266">
        <v>0.21539163578432721</v>
      </c>
      <c r="S266">
        <v>0.20493481480049019</v>
      </c>
      <c r="T266">
        <v>0.26352623376503431</v>
      </c>
      <c r="U266" s="100">
        <f t="shared" si="68"/>
        <v>0.22795089478328392</v>
      </c>
      <c r="V266">
        <v>0.21000216906372501</v>
      </c>
      <c r="W266">
        <v>0.22794377521284029</v>
      </c>
      <c r="X266">
        <v>0.20583649877613139</v>
      </c>
      <c r="Y266" s="100">
        <f t="shared" si="69"/>
        <v>0.21459414768423224</v>
      </c>
      <c r="Z266">
        <v>2.3698413841484021</v>
      </c>
      <c r="AA266">
        <v>2.513662142997438</v>
      </c>
      <c r="AB266">
        <v>2.3862896122917649</v>
      </c>
      <c r="AC266" s="100">
        <f t="shared" si="70"/>
        <v>2.4232643798125348</v>
      </c>
      <c r="AD266">
        <v>0.6933109855789733</v>
      </c>
      <c r="AE266">
        <v>0.5979307738188957</v>
      </c>
      <c r="AF266">
        <v>0.65068101818131441</v>
      </c>
      <c r="AG266" s="100">
        <f t="shared" si="71"/>
        <v>0.64730759252639436</v>
      </c>
      <c r="AH266">
        <v>7.8365064248591159</v>
      </c>
      <c r="AI266">
        <v>6.1084261992303066</v>
      </c>
      <c r="AJ266">
        <v>6.3802716510586919</v>
      </c>
      <c r="AK266" s="100">
        <f t="shared" si="72"/>
        <v>6.7750680917160375</v>
      </c>
      <c r="AL266">
        <v>0.64356438215525846</v>
      </c>
      <c r="AM266">
        <v>0.62968453904942479</v>
      </c>
      <c r="AN266">
        <v>0.6523324217877905</v>
      </c>
      <c r="AO266" s="100">
        <f t="shared" si="73"/>
        <v>0.64186044766415795</v>
      </c>
      <c r="AP266">
        <v>6.4109882199491226</v>
      </c>
      <c r="AQ266">
        <v>6.2631820410182506</v>
      </c>
      <c r="AR266">
        <v>6.0758996238702068</v>
      </c>
      <c r="AS266" s="100">
        <f t="shared" si="74"/>
        <v>6.2500232949458594</v>
      </c>
      <c r="AT266">
        <v>2.5260709770181711</v>
      </c>
      <c r="AU266">
        <v>1.6696810350662421</v>
      </c>
      <c r="AV266">
        <v>2.9472188720955219</v>
      </c>
      <c r="AW266" s="100">
        <f t="shared" si="75"/>
        <v>2.380990294726645</v>
      </c>
      <c r="AX266">
        <v>0.30164518360337911</v>
      </c>
      <c r="AY266">
        <v>0.41747217630981209</v>
      </c>
      <c r="AZ266">
        <v>0.4068737817055999</v>
      </c>
      <c r="BA266" s="100">
        <f t="shared" si="76"/>
        <v>0.37533038053959705</v>
      </c>
      <c r="BB266">
        <v>1.1565333772437649</v>
      </c>
      <c r="BC266">
        <v>0.64059682012082975</v>
      </c>
      <c r="BD266">
        <v>1.369362256299629</v>
      </c>
      <c r="BE266" s="100">
        <f t="shared" si="77"/>
        <v>1.0554974845547411</v>
      </c>
      <c r="BF266">
        <v>1.2192500581231149</v>
      </c>
      <c r="BG266">
        <v>1.0058690275162261</v>
      </c>
      <c r="BH266">
        <v>1.1953205083892831</v>
      </c>
      <c r="BI266" s="100">
        <f t="shared" si="78"/>
        <v>1.1401465313428749</v>
      </c>
      <c r="BJ266">
        <v>1.3410154941575989</v>
      </c>
      <c r="BK266">
        <v>1.0740236651635231</v>
      </c>
      <c r="BL266">
        <v>1</v>
      </c>
      <c r="BM266" s="100">
        <f t="shared" si="79"/>
        <v>1.138346386440374</v>
      </c>
    </row>
    <row r="267" spans="1:65">
      <c r="A267" t="s">
        <v>755</v>
      </c>
      <c r="B267">
        <v>1.252779675888877</v>
      </c>
      <c r="C267">
        <v>0.86604639765763902</v>
      </c>
      <c r="D267">
        <v>1.1440387675247421</v>
      </c>
      <c r="E267" s="100">
        <f t="shared" si="64"/>
        <v>1.0876216136904193</v>
      </c>
      <c r="F267">
        <v>0.91918345979479521</v>
      </c>
      <c r="G267">
        <v>0.95545719319386568</v>
      </c>
      <c r="H267">
        <v>1.044542806806134</v>
      </c>
      <c r="I267" s="100">
        <f t="shared" si="65"/>
        <v>0.97306115326493148</v>
      </c>
      <c r="J267">
        <v>1.277239487946864</v>
      </c>
      <c r="K267">
        <v>1.865834828677484</v>
      </c>
      <c r="L267">
        <v>1.294425224891038</v>
      </c>
      <c r="M267" s="100">
        <f t="shared" si="66"/>
        <v>1.479166513838462</v>
      </c>
      <c r="N267">
        <v>9.832851746568172E-2</v>
      </c>
      <c r="O267">
        <v>6.8080832124120083E-2</v>
      </c>
      <c r="P267">
        <v>8.2859419912673871E-2</v>
      </c>
      <c r="Q267" s="100">
        <f t="shared" si="67"/>
        <v>8.3089589834158553E-2</v>
      </c>
      <c r="R267">
        <v>8.1533947733739287E-2</v>
      </c>
      <c r="S267">
        <v>9.2841008630386662E-2</v>
      </c>
      <c r="T267">
        <v>6.3693759357420082E-2</v>
      </c>
      <c r="U267" s="100">
        <f t="shared" si="68"/>
        <v>7.9356238573848673E-2</v>
      </c>
      <c r="V267">
        <v>0.52952142746324482</v>
      </c>
      <c r="W267">
        <v>0.535696526359973</v>
      </c>
      <c r="X267">
        <v>0.50942401668143122</v>
      </c>
      <c r="Y267" s="100">
        <f t="shared" si="69"/>
        <v>0.52488065683488305</v>
      </c>
      <c r="Z267">
        <v>0.32966636882046219</v>
      </c>
      <c r="AA267">
        <v>0.51468065000034491</v>
      </c>
      <c r="AB267">
        <v>0.49260441049608422</v>
      </c>
      <c r="AC267" s="100">
        <f t="shared" si="70"/>
        <v>0.44565047643896377</v>
      </c>
      <c r="AD267">
        <v>0.67325665536267143</v>
      </c>
      <c r="AE267">
        <v>0.63432110171197886</v>
      </c>
      <c r="AF267">
        <v>0.53090631559865575</v>
      </c>
      <c r="AG267" s="100">
        <f t="shared" si="71"/>
        <v>0.61282802422443539</v>
      </c>
      <c r="AH267">
        <v>1.76222763413508</v>
      </c>
      <c r="AI267">
        <v>1.2751979586020421</v>
      </c>
      <c r="AJ267">
        <v>1.9489105985840101</v>
      </c>
      <c r="AK267" s="100">
        <f t="shared" si="72"/>
        <v>1.662112063773711</v>
      </c>
      <c r="AL267">
        <v>8.7582039549056245E-2</v>
      </c>
      <c r="AM267">
        <v>0.1078908368295865</v>
      </c>
      <c r="AN267">
        <v>8.701262446739598E-2</v>
      </c>
      <c r="AO267" s="100">
        <f t="shared" si="73"/>
        <v>9.4161833615346247E-2</v>
      </c>
      <c r="AP267">
        <v>1.521238850429709</v>
      </c>
      <c r="AQ267">
        <v>1.74712970382861</v>
      </c>
      <c r="AR267">
        <v>1.9163651799575381</v>
      </c>
      <c r="AS267" s="100">
        <f t="shared" si="74"/>
        <v>1.7282445780719524</v>
      </c>
      <c r="AT267">
        <v>1.3900874695579899</v>
      </c>
      <c r="AU267">
        <v>1.3918739628439321</v>
      </c>
      <c r="AV267">
        <v>1.4154934113799149</v>
      </c>
      <c r="AW267" s="100">
        <f t="shared" si="75"/>
        <v>1.3991516145939455</v>
      </c>
      <c r="AX267">
        <v>0.116637464162014</v>
      </c>
      <c r="AY267">
        <v>6.0191721568944763E-2</v>
      </c>
      <c r="AZ267">
        <v>7.9140010234289015E-2</v>
      </c>
      <c r="BA267" s="100">
        <f t="shared" si="76"/>
        <v>8.532306532174927E-2</v>
      </c>
      <c r="BB267">
        <v>1.4938385324667509</v>
      </c>
      <c r="BC267">
        <v>1.91422868727196</v>
      </c>
      <c r="BD267">
        <v>1.333738004172037</v>
      </c>
      <c r="BE267" s="100">
        <f t="shared" si="77"/>
        <v>1.5806017413035827</v>
      </c>
      <c r="BF267">
        <v>1.424519016335994</v>
      </c>
      <c r="BG267">
        <v>1.583085970618956</v>
      </c>
      <c r="BH267">
        <v>1.5705900796447541</v>
      </c>
      <c r="BI267" s="100">
        <f t="shared" si="78"/>
        <v>1.5260650221999015</v>
      </c>
      <c r="BJ267">
        <v>1.369595606898047</v>
      </c>
      <c r="BK267">
        <v>1.289013190378834</v>
      </c>
      <c r="BL267">
        <v>1.404861020858833</v>
      </c>
      <c r="BM267" s="100">
        <f t="shared" si="79"/>
        <v>1.3544899393785714</v>
      </c>
    </row>
    <row r="268" spans="1:65">
      <c r="A268" t="s">
        <v>778</v>
      </c>
      <c r="B268">
        <v>0.77508790944671013</v>
      </c>
      <c r="C268">
        <v>0.35984605045097873</v>
      </c>
      <c r="D268">
        <v>0.54767856436902695</v>
      </c>
      <c r="E268" s="100">
        <f t="shared" si="64"/>
        <v>0.56087084142223864</v>
      </c>
      <c r="F268">
        <v>0.6605276700909164</v>
      </c>
      <c r="G268">
        <v>0.59385923083301173</v>
      </c>
      <c r="H268">
        <v>0.58529236735040879</v>
      </c>
      <c r="I268" s="100">
        <f t="shared" si="65"/>
        <v>0.61322642275811223</v>
      </c>
      <c r="J268">
        <v>0.90479610710975855</v>
      </c>
      <c r="K268">
        <v>0.83304674498021403</v>
      </c>
      <c r="L268">
        <v>0.80378464555813711</v>
      </c>
      <c r="M268" s="100">
        <f t="shared" si="66"/>
        <v>0.84720916588270312</v>
      </c>
      <c r="N268">
        <v>1.002250607783052</v>
      </c>
      <c r="O268">
        <v>1.0220712098879809</v>
      </c>
      <c r="P268">
        <v>1.015256063049204</v>
      </c>
      <c r="Q268" s="100">
        <f t="shared" si="67"/>
        <v>1.0131926269067455</v>
      </c>
      <c r="R268">
        <v>0.84977953979566456</v>
      </c>
      <c r="S268">
        <v>0.73265977198645782</v>
      </c>
      <c r="T268">
        <v>0.54412230319776622</v>
      </c>
      <c r="U268" s="100">
        <f t="shared" si="68"/>
        <v>0.70885387165996283</v>
      </c>
      <c r="V268">
        <v>0.28664444630255542</v>
      </c>
      <c r="W268">
        <v>0.38388203778488128</v>
      </c>
      <c r="X268">
        <v>0.26649358246170241</v>
      </c>
      <c r="Y268" s="100">
        <f t="shared" si="69"/>
        <v>0.31234002218304641</v>
      </c>
      <c r="Z268">
        <v>0.94886785647188809</v>
      </c>
      <c r="AA268">
        <v>0.49855143144322628</v>
      </c>
      <c r="AB268">
        <v>0.55421627735548518</v>
      </c>
      <c r="AC268" s="100">
        <f t="shared" si="70"/>
        <v>0.66721185509019987</v>
      </c>
      <c r="AD268">
        <v>0.49759808056357208</v>
      </c>
      <c r="AE268">
        <v>0.68558662915770308</v>
      </c>
      <c r="AF268">
        <v>0.67462256926137876</v>
      </c>
      <c r="AG268" s="100">
        <f t="shared" si="71"/>
        <v>0.61926909299421795</v>
      </c>
      <c r="AH268">
        <v>2.0332619748742191</v>
      </c>
      <c r="AI268">
        <v>1.507581501004605</v>
      </c>
      <c r="AJ268">
        <v>1.692519676637376</v>
      </c>
      <c r="AK268" s="100">
        <f t="shared" si="72"/>
        <v>1.7444543841720668</v>
      </c>
      <c r="AL268">
        <v>1.096798525297384</v>
      </c>
      <c r="AM268">
        <v>1.6425025163215421</v>
      </c>
      <c r="AN268">
        <v>1.0197075994135061</v>
      </c>
      <c r="AO268" s="100">
        <f t="shared" si="73"/>
        <v>1.253002880344144</v>
      </c>
      <c r="AP268">
        <v>2.3929023114473131</v>
      </c>
      <c r="AQ268">
        <v>2.0690135074950868</v>
      </c>
      <c r="AR268">
        <v>2.3187910881109621</v>
      </c>
      <c r="AS268" s="100">
        <f t="shared" si="74"/>
        <v>2.2602356356844537</v>
      </c>
      <c r="AT268">
        <v>0.62862592575618215</v>
      </c>
      <c r="AU268">
        <v>0.99774939221694836</v>
      </c>
      <c r="AV268">
        <v>0.68022372433780598</v>
      </c>
      <c r="AW268" s="100">
        <f t="shared" si="75"/>
        <v>0.76886634743697879</v>
      </c>
      <c r="AX268">
        <v>1.125149256263865</v>
      </c>
      <c r="AY268">
        <v>1.15816983219975</v>
      </c>
      <c r="AZ268">
        <v>1.3114399656583771</v>
      </c>
      <c r="BA268" s="100">
        <f t="shared" si="76"/>
        <v>1.1982530180406641</v>
      </c>
      <c r="BB268">
        <v>1.64789935693422</v>
      </c>
      <c r="BC268">
        <v>1.6038790360415609</v>
      </c>
      <c r="BD268">
        <v>1.2957147490203229</v>
      </c>
      <c r="BE268" s="100">
        <f t="shared" si="77"/>
        <v>1.5158310473320344</v>
      </c>
      <c r="BF268">
        <v>1.3704700527124321</v>
      </c>
      <c r="BG268">
        <v>1.479902838676588</v>
      </c>
      <c r="BH268">
        <v>1.540627966101991</v>
      </c>
      <c r="BI268" s="100">
        <f t="shared" si="78"/>
        <v>1.4636669524970038</v>
      </c>
      <c r="BJ268">
        <v>1.298568154442143</v>
      </c>
      <c r="BK268">
        <v>1.668513426853848</v>
      </c>
      <c r="BL268">
        <v>1.1928735534868331</v>
      </c>
      <c r="BM268" s="100">
        <f t="shared" si="79"/>
        <v>1.3866517115942747</v>
      </c>
    </row>
    <row r="269" spans="1:65">
      <c r="A269" t="s">
        <v>779</v>
      </c>
      <c r="B269">
        <v>0.17886445384380789</v>
      </c>
      <c r="C269">
        <v>0.17886445384380789</v>
      </c>
      <c r="D269">
        <v>0.17886445384380789</v>
      </c>
      <c r="E269" s="100">
        <f t="shared" si="64"/>
        <v>0.17886445384380789</v>
      </c>
      <c r="F269">
        <v>0.17886445384380789</v>
      </c>
      <c r="G269">
        <v>0.17886445384380789</v>
      </c>
      <c r="H269">
        <v>0.17886445384380789</v>
      </c>
      <c r="I269" s="100">
        <f t="shared" si="65"/>
        <v>0.17886445384380789</v>
      </c>
      <c r="J269">
        <v>0.88386477938211683</v>
      </c>
      <c r="K269">
        <v>0.95425529970655865</v>
      </c>
      <c r="L269">
        <v>0.78940555562535908</v>
      </c>
      <c r="M269" s="100">
        <f t="shared" si="66"/>
        <v>0.87584187823801152</v>
      </c>
      <c r="N269">
        <v>1.8013376768900931</v>
      </c>
      <c r="O269">
        <v>1.353100552501334</v>
      </c>
      <c r="P269">
        <v>1.472673343438347</v>
      </c>
      <c r="Q269" s="100">
        <f t="shared" si="67"/>
        <v>1.5423705242765913</v>
      </c>
      <c r="R269">
        <v>1.8135916241848691</v>
      </c>
      <c r="S269">
        <v>1.7484739677865571</v>
      </c>
      <c r="T269">
        <v>2.1640130535150708</v>
      </c>
      <c r="U269" s="100">
        <f t="shared" si="68"/>
        <v>1.9086928818288325</v>
      </c>
      <c r="V269">
        <v>0.47811525883722278</v>
      </c>
      <c r="W269">
        <v>0.4571777199296837</v>
      </c>
      <c r="X269">
        <v>0.51488423971955732</v>
      </c>
      <c r="Y269" s="100">
        <f t="shared" si="69"/>
        <v>0.48339240616215456</v>
      </c>
      <c r="Z269">
        <v>0.27522093771024347</v>
      </c>
      <c r="AA269">
        <v>0.39115112630543719</v>
      </c>
      <c r="AB269">
        <v>0.35036603070568711</v>
      </c>
      <c r="AC269" s="100">
        <f t="shared" si="70"/>
        <v>0.33891269824045595</v>
      </c>
      <c r="AD269">
        <v>0.25086010647958301</v>
      </c>
      <c r="AE269">
        <v>0.28504334228468498</v>
      </c>
      <c r="AF269">
        <v>0.349445671082946</v>
      </c>
      <c r="AG269" s="100">
        <f t="shared" si="71"/>
        <v>0.29511637328240464</v>
      </c>
      <c r="AH269">
        <v>1.211373737396813</v>
      </c>
      <c r="AI269">
        <v>1</v>
      </c>
      <c r="AJ269">
        <v>1.2110130752176249</v>
      </c>
      <c r="AK269" s="100">
        <f t="shared" si="72"/>
        <v>1.1407956042048126</v>
      </c>
      <c r="AL269">
        <v>1.606636926552846</v>
      </c>
      <c r="AM269">
        <v>1.9339662673777489</v>
      </c>
      <c r="AN269">
        <v>1.414113285047055</v>
      </c>
      <c r="AO269" s="100">
        <f t="shared" si="73"/>
        <v>1.6515721596592166</v>
      </c>
      <c r="AP269">
        <v>1.027644199192894</v>
      </c>
      <c r="AQ269">
        <v>1.372702242102269</v>
      </c>
      <c r="AR269">
        <v>1.378581920858782</v>
      </c>
      <c r="AS269" s="100">
        <f t="shared" si="74"/>
        <v>1.2596427873846483</v>
      </c>
      <c r="AT269">
        <v>0.27591342051668072</v>
      </c>
      <c r="AU269">
        <v>0.17886445384380789</v>
      </c>
      <c r="AV269">
        <v>0.17886445384380789</v>
      </c>
      <c r="AW269" s="100">
        <f t="shared" si="75"/>
        <v>0.21121410940143215</v>
      </c>
      <c r="AX269">
        <v>1.573420882197395</v>
      </c>
      <c r="AY269">
        <v>1.3418709086402441</v>
      </c>
      <c r="AZ269">
        <v>1.468070117525041</v>
      </c>
      <c r="BA269" s="100">
        <f t="shared" si="76"/>
        <v>1.4611206361208933</v>
      </c>
      <c r="BB269">
        <v>1.074737313429426</v>
      </c>
      <c r="BC269">
        <v>1.1840250927213061</v>
      </c>
      <c r="BD269">
        <v>1.0065384654923679</v>
      </c>
      <c r="BE269" s="100">
        <f t="shared" si="77"/>
        <v>1.0884336238810333</v>
      </c>
      <c r="BF269">
        <v>0.86029066573155311</v>
      </c>
      <c r="BG269">
        <v>0.83741703056519157</v>
      </c>
      <c r="BH269">
        <v>0.87863903284281752</v>
      </c>
      <c r="BI269" s="100">
        <f t="shared" si="78"/>
        <v>0.85878224304652073</v>
      </c>
      <c r="BJ269">
        <v>0.96147910900735944</v>
      </c>
      <c r="BK269">
        <v>0.84670772256825744</v>
      </c>
      <c r="BL269">
        <v>0.93424468829992469</v>
      </c>
      <c r="BM269" s="100">
        <f t="shared" si="79"/>
        <v>0.91414383995851389</v>
      </c>
    </row>
    <row r="270" spans="1:65">
      <c r="A270" t="s">
        <v>759</v>
      </c>
      <c r="B270">
        <v>1.1343652860334901</v>
      </c>
      <c r="C270">
        <v>0.83025035695266369</v>
      </c>
      <c r="D270">
        <v>0.96824479179998413</v>
      </c>
      <c r="E270" s="100">
        <f t="shared" si="64"/>
        <v>0.97762014492871263</v>
      </c>
      <c r="F270">
        <v>0.95598135293019582</v>
      </c>
      <c r="G270">
        <v>1.489032328954589</v>
      </c>
      <c r="H270">
        <v>1.0862186616787981</v>
      </c>
      <c r="I270" s="100">
        <f t="shared" si="65"/>
        <v>1.1770774478545276</v>
      </c>
      <c r="J270">
        <v>2.2891094944101869</v>
      </c>
      <c r="K270">
        <v>2.8358835600744929</v>
      </c>
      <c r="L270">
        <v>2.4499282973092611</v>
      </c>
      <c r="M270" s="100">
        <f t="shared" si="66"/>
        <v>2.5249737839313138</v>
      </c>
      <c r="N270">
        <v>0.57815343564207466</v>
      </c>
      <c r="O270">
        <v>0.37808513547344691</v>
      </c>
      <c r="P270">
        <v>0.32779648297833691</v>
      </c>
      <c r="Q270" s="100">
        <f t="shared" si="67"/>
        <v>0.42801168469795287</v>
      </c>
      <c r="R270">
        <v>0.42097689219249163</v>
      </c>
      <c r="S270">
        <v>0.63000350241266911</v>
      </c>
      <c r="T270">
        <v>0.30930798943407628</v>
      </c>
      <c r="U270" s="100">
        <f t="shared" si="68"/>
        <v>0.45342946134641232</v>
      </c>
      <c r="V270">
        <v>0.38255024338958632</v>
      </c>
      <c r="W270">
        <v>0.1751062741883424</v>
      </c>
      <c r="X270">
        <v>0.40326879362798129</v>
      </c>
      <c r="Y270" s="100">
        <f t="shared" si="69"/>
        <v>0.32030843706863665</v>
      </c>
      <c r="Z270">
        <v>1.076338861235159</v>
      </c>
      <c r="AA270">
        <v>1.2364665463401661</v>
      </c>
      <c r="AB270">
        <v>1.392313921060238</v>
      </c>
      <c r="AC270" s="100">
        <f t="shared" si="70"/>
        <v>1.2350397762118543</v>
      </c>
      <c r="AD270">
        <v>1.348071768868234</v>
      </c>
      <c r="AE270">
        <v>1.2397953991657891</v>
      </c>
      <c r="AF270">
        <v>1.332215391511675</v>
      </c>
      <c r="AG270" s="100">
        <f t="shared" si="71"/>
        <v>1.3066941865152328</v>
      </c>
      <c r="AH270">
        <v>1.577096468681501</v>
      </c>
      <c r="AI270">
        <v>0.73134746743099588</v>
      </c>
      <c r="AJ270">
        <v>1.4286403708936399</v>
      </c>
      <c r="AK270" s="100">
        <f t="shared" si="72"/>
        <v>1.2456947690020457</v>
      </c>
      <c r="AL270">
        <v>0.36793313326087113</v>
      </c>
      <c r="AM270">
        <v>0.47425102372213451</v>
      </c>
      <c r="AN270">
        <v>0.31506917733258499</v>
      </c>
      <c r="AO270" s="100">
        <f t="shared" si="73"/>
        <v>0.38575111143853019</v>
      </c>
      <c r="AP270">
        <v>0.97290843219897205</v>
      </c>
      <c r="AQ270">
        <v>1.4717169251438891</v>
      </c>
      <c r="AR270">
        <v>1.686935501291398</v>
      </c>
      <c r="AS270" s="100">
        <f t="shared" si="74"/>
        <v>1.3771869528780865</v>
      </c>
      <c r="AT270">
        <v>1.349043204539027</v>
      </c>
      <c r="AU270">
        <v>1.321818033117466</v>
      </c>
      <c r="AV270">
        <v>0.8860997919154826</v>
      </c>
      <c r="AW270" s="100">
        <f t="shared" si="75"/>
        <v>1.185653676523992</v>
      </c>
      <c r="AX270">
        <v>0.50736661645085102</v>
      </c>
      <c r="AY270">
        <v>0.3163140634042827</v>
      </c>
      <c r="AZ270">
        <v>0.36436017288558231</v>
      </c>
      <c r="BA270" s="100">
        <f t="shared" si="76"/>
        <v>0.39601361758023867</v>
      </c>
      <c r="BB270">
        <v>0.93733428312605005</v>
      </c>
      <c r="BC270">
        <v>0.56304374020214099</v>
      </c>
      <c r="BD270">
        <v>1.2164859375946231</v>
      </c>
      <c r="BE270" s="100">
        <f t="shared" si="77"/>
        <v>0.90562132030760478</v>
      </c>
      <c r="BF270">
        <v>0.86932317279880233</v>
      </c>
      <c r="BG270">
        <v>1.3406798676200391</v>
      </c>
      <c r="BH270">
        <v>1.4554403831302329</v>
      </c>
      <c r="BI270" s="100">
        <f t="shared" si="78"/>
        <v>1.2218144745163582</v>
      </c>
      <c r="BJ270">
        <v>1.1040990714548371</v>
      </c>
      <c r="BK270">
        <v>1.2949025224238691</v>
      </c>
      <c r="BL270">
        <v>1.0270915678010279</v>
      </c>
      <c r="BM270" s="100">
        <f t="shared" si="79"/>
        <v>1.1420310538932448</v>
      </c>
    </row>
    <row r="271" spans="1:65">
      <c r="A271" t="s">
        <v>763</v>
      </c>
      <c r="B271">
        <v>0.99877061789908561</v>
      </c>
      <c r="C271">
        <v>0.99014145553180366</v>
      </c>
      <c r="D271">
        <v>0.9690740449238715</v>
      </c>
      <c r="E271" s="100">
        <f t="shared" si="64"/>
        <v>0.98599537278492022</v>
      </c>
      <c r="F271">
        <v>1.050641876923782</v>
      </c>
      <c r="G271">
        <v>1.1523685409479649</v>
      </c>
      <c r="H271">
        <v>1.016350475581367</v>
      </c>
      <c r="I271" s="100">
        <f t="shared" si="65"/>
        <v>1.0731202978177048</v>
      </c>
      <c r="J271">
        <v>1.1212845912337339</v>
      </c>
      <c r="K271">
        <v>1.1596683892410169</v>
      </c>
      <c r="L271">
        <v>1.0942130926057201</v>
      </c>
      <c r="M271" s="100">
        <f t="shared" si="66"/>
        <v>1.1250553576934903</v>
      </c>
      <c r="N271">
        <v>0.29026751570427312</v>
      </c>
      <c r="O271">
        <v>0.30508224839062109</v>
      </c>
      <c r="P271">
        <v>0.32643880523375107</v>
      </c>
      <c r="Q271" s="100">
        <f t="shared" si="67"/>
        <v>0.3072628564428817</v>
      </c>
      <c r="R271">
        <v>0.43564300681156748</v>
      </c>
      <c r="S271">
        <v>0.48979446546095701</v>
      </c>
      <c r="T271">
        <v>0.30386760078504221</v>
      </c>
      <c r="U271" s="100">
        <f t="shared" si="68"/>
        <v>0.40976835768585557</v>
      </c>
      <c r="V271">
        <v>0.30839036142258203</v>
      </c>
      <c r="W271">
        <v>0.2676254106146429</v>
      </c>
      <c r="X271">
        <v>0.28774893820454778</v>
      </c>
      <c r="Y271" s="100">
        <f t="shared" si="69"/>
        <v>0.28792157008059088</v>
      </c>
      <c r="Z271">
        <v>0.98568959553518531</v>
      </c>
      <c r="AA271">
        <v>1.0012293821009139</v>
      </c>
      <c r="AB271">
        <v>1.0157727666553411</v>
      </c>
      <c r="AC271" s="100">
        <f t="shared" si="70"/>
        <v>1.0008972480971468</v>
      </c>
      <c r="AD271">
        <v>0.70869829778648485</v>
      </c>
      <c r="AE271">
        <v>0.69451291770288337</v>
      </c>
      <c r="AF271">
        <v>0.68646263135036689</v>
      </c>
      <c r="AG271" s="100">
        <f t="shared" si="71"/>
        <v>0.69655794894657841</v>
      </c>
      <c r="AH271">
        <v>1.1044239519871359</v>
      </c>
      <c r="AI271">
        <v>0.81420341160462595</v>
      </c>
      <c r="AJ271">
        <v>1.2685361774896879</v>
      </c>
      <c r="AK271" s="100">
        <f t="shared" si="72"/>
        <v>1.0623878470271499</v>
      </c>
      <c r="AL271">
        <v>0.47663203865748027</v>
      </c>
      <c r="AM271">
        <v>0.53381763625724565</v>
      </c>
      <c r="AN271">
        <v>0.48997419712683182</v>
      </c>
      <c r="AO271" s="100">
        <f t="shared" si="73"/>
        <v>0.50014129068051927</v>
      </c>
      <c r="AP271">
        <v>1.1862494188262791</v>
      </c>
      <c r="AQ271">
        <v>1.3560191069932981</v>
      </c>
      <c r="AR271">
        <v>1.402921777481986</v>
      </c>
      <c r="AS271" s="100">
        <f t="shared" si="74"/>
        <v>1.3150634344338543</v>
      </c>
      <c r="AT271">
        <v>1.1364926328252749</v>
      </c>
      <c r="AU271">
        <v>0.99349304261930893</v>
      </c>
      <c r="AV271">
        <v>1.034133406704312</v>
      </c>
      <c r="AW271" s="100">
        <f t="shared" si="75"/>
        <v>1.0547063607162988</v>
      </c>
      <c r="AX271">
        <v>0.62937273502723623</v>
      </c>
      <c r="AY271">
        <v>0.50262777323990981</v>
      </c>
      <c r="AZ271">
        <v>0.53685119166325168</v>
      </c>
      <c r="BA271" s="100">
        <f t="shared" si="76"/>
        <v>0.55628389997679928</v>
      </c>
      <c r="BB271">
        <v>1.4781514423101469</v>
      </c>
      <c r="BC271">
        <v>1.5485137635504469</v>
      </c>
      <c r="BD271">
        <v>1.5408868386381649</v>
      </c>
      <c r="BE271" s="100">
        <f t="shared" si="77"/>
        <v>1.5225173481662528</v>
      </c>
      <c r="BF271">
        <v>1.3518575603206171</v>
      </c>
      <c r="BG271">
        <v>1.499096600372622</v>
      </c>
      <c r="BH271">
        <v>1.559039736891515</v>
      </c>
      <c r="BI271" s="100">
        <f t="shared" si="78"/>
        <v>1.4699979658615847</v>
      </c>
      <c r="BJ271">
        <v>1.417152090482056</v>
      </c>
      <c r="BK271">
        <v>1.446276206430571</v>
      </c>
      <c r="BL271">
        <v>1.45474314346307</v>
      </c>
      <c r="BM271" s="100">
        <f t="shared" si="79"/>
        <v>1.4393904801252322</v>
      </c>
    </row>
    <row r="272" spans="1:65">
      <c r="A272" t="s">
        <v>767</v>
      </c>
      <c r="B272">
        <v>0.87617962529515714</v>
      </c>
      <c r="C272">
        <v>0.2056885777752803</v>
      </c>
      <c r="D272">
        <v>0.72409526223260967</v>
      </c>
      <c r="E272" s="100">
        <f t="shared" si="64"/>
        <v>0.60198782176768229</v>
      </c>
      <c r="F272">
        <v>0.2056885777752803</v>
      </c>
      <c r="G272">
        <v>0.83562425386442318</v>
      </c>
      <c r="H272">
        <v>1</v>
      </c>
      <c r="I272" s="100">
        <f t="shared" si="65"/>
        <v>0.68043761054656782</v>
      </c>
      <c r="J272">
        <v>0.59293423227021314</v>
      </c>
      <c r="K272">
        <v>0.6187331779039511</v>
      </c>
      <c r="L272">
        <v>0.74425998832559437</v>
      </c>
      <c r="M272" s="100">
        <f t="shared" si="66"/>
        <v>0.65197579949991946</v>
      </c>
      <c r="N272">
        <v>3.176592013926717</v>
      </c>
      <c r="O272">
        <v>3.044336938484598</v>
      </c>
      <c r="P272">
        <v>2.9308589633173661</v>
      </c>
      <c r="Q272" s="100">
        <f t="shared" si="67"/>
        <v>3.0505959719095603</v>
      </c>
      <c r="R272">
        <v>3.3577156009279889</v>
      </c>
      <c r="S272">
        <v>3.041461915405284</v>
      </c>
      <c r="T272">
        <v>3.3632798657787388</v>
      </c>
      <c r="U272" s="100">
        <f t="shared" si="68"/>
        <v>3.2541524607040038</v>
      </c>
      <c r="V272">
        <v>0.44733386621222881</v>
      </c>
      <c r="W272">
        <v>0.2056885777752803</v>
      </c>
      <c r="X272">
        <v>0.38766079544216531</v>
      </c>
      <c r="Y272" s="100">
        <f t="shared" si="69"/>
        <v>0.34689441314322478</v>
      </c>
      <c r="Z272">
        <v>0.63469947579854424</v>
      </c>
      <c r="AA272">
        <v>0.90935133653595845</v>
      </c>
      <c r="AB272">
        <v>0.78439563161630887</v>
      </c>
      <c r="AC272" s="100">
        <f t="shared" si="70"/>
        <v>0.77614881465027052</v>
      </c>
      <c r="AD272">
        <v>1.9836500981085861</v>
      </c>
      <c r="AE272">
        <v>1.820061628935095</v>
      </c>
      <c r="AF272">
        <v>1.8826699296898031</v>
      </c>
      <c r="AG272" s="100">
        <f t="shared" si="71"/>
        <v>1.8954605522444947</v>
      </c>
      <c r="AH272">
        <v>0.68249458424551568</v>
      </c>
      <c r="AI272">
        <v>0.79634068163391225</v>
      </c>
      <c r="AJ272">
        <v>1.0126887486482119</v>
      </c>
      <c r="AK272" s="100">
        <f t="shared" si="72"/>
        <v>0.8305080048425465</v>
      </c>
      <c r="AL272">
        <v>2.4843880627482098</v>
      </c>
      <c r="AM272">
        <v>2.6931213897359272</v>
      </c>
      <c r="AN272">
        <v>2.4781437465667731</v>
      </c>
      <c r="AO272" s="100">
        <f t="shared" si="73"/>
        <v>2.5518843996836367</v>
      </c>
      <c r="AP272">
        <v>0.84566733907267599</v>
      </c>
      <c r="AQ272">
        <v>1.0366746063328489</v>
      </c>
      <c r="AR272">
        <v>0.93812106289844066</v>
      </c>
      <c r="AS272" s="100">
        <f t="shared" si="74"/>
        <v>0.94015433610132193</v>
      </c>
      <c r="AT272">
        <v>1.0554178760609321</v>
      </c>
      <c r="AU272">
        <v>1.024159597611449</v>
      </c>
      <c r="AV272">
        <v>1.117406332390283</v>
      </c>
      <c r="AW272" s="100">
        <f t="shared" si="75"/>
        <v>1.0656612686875546</v>
      </c>
      <c r="AX272">
        <v>3.071544152303975</v>
      </c>
      <c r="AY272">
        <v>3.1473784766620829</v>
      </c>
      <c r="AZ272">
        <v>2.9049287092900982</v>
      </c>
      <c r="BA272" s="100">
        <f t="shared" si="76"/>
        <v>3.0412837794187184</v>
      </c>
      <c r="BB272">
        <v>1.118999808484701</v>
      </c>
      <c r="BC272">
        <v>0.99193284808478965</v>
      </c>
      <c r="BD272">
        <v>1.2756329465947549</v>
      </c>
      <c r="BE272" s="100">
        <f t="shared" si="77"/>
        <v>1.1288552010547486</v>
      </c>
      <c r="BF272">
        <v>0.2056885777752803</v>
      </c>
      <c r="BG272">
        <v>0.89096529444617101</v>
      </c>
      <c r="BH272">
        <v>0.94449668747340865</v>
      </c>
      <c r="BI272" s="100">
        <f t="shared" si="78"/>
        <v>0.68038351989828671</v>
      </c>
      <c r="BJ272">
        <v>0.8982956285199537</v>
      </c>
      <c r="BK272">
        <v>0.45657820647642822</v>
      </c>
      <c r="BL272">
        <v>0.55945116531898764</v>
      </c>
      <c r="BM272" s="100">
        <f t="shared" si="79"/>
        <v>0.63810833343845641</v>
      </c>
    </row>
    <row r="273" spans="1:65">
      <c r="A273" t="s">
        <v>770</v>
      </c>
      <c r="B273">
        <v>0.97228498650215378</v>
      </c>
      <c r="C273">
        <v>0.50168998112840302</v>
      </c>
      <c r="D273">
        <v>0.50168998112840302</v>
      </c>
      <c r="E273" s="100">
        <f t="shared" si="64"/>
        <v>0.6585549829196532</v>
      </c>
      <c r="F273">
        <v>1.0786260123384701</v>
      </c>
      <c r="G273">
        <v>1.496878147029205</v>
      </c>
      <c r="H273">
        <v>0.85530478052248093</v>
      </c>
      <c r="I273" s="100">
        <f t="shared" si="65"/>
        <v>1.1436029799633853</v>
      </c>
      <c r="J273">
        <v>0.50168998112840302</v>
      </c>
      <c r="K273">
        <v>0.53031049277717124</v>
      </c>
      <c r="L273">
        <v>0.54656206893633585</v>
      </c>
      <c r="M273" s="100">
        <f t="shared" si="66"/>
        <v>0.52618751428063681</v>
      </c>
      <c r="N273">
        <v>0.88761498557126783</v>
      </c>
      <c r="O273">
        <v>0.67331488486633329</v>
      </c>
      <c r="P273">
        <v>0.79047111291646566</v>
      </c>
      <c r="Q273" s="100">
        <f t="shared" si="67"/>
        <v>0.78380032778468889</v>
      </c>
      <c r="R273">
        <v>0.88290301014665684</v>
      </c>
      <c r="S273">
        <v>1.059700254724246</v>
      </c>
      <c r="T273">
        <v>0.88238848409454418</v>
      </c>
      <c r="U273" s="100">
        <f t="shared" si="68"/>
        <v>0.94166391632181556</v>
      </c>
      <c r="V273">
        <v>0.50168998112840302</v>
      </c>
      <c r="W273">
        <v>0.50168998112840302</v>
      </c>
      <c r="X273">
        <v>0.50168998112840302</v>
      </c>
      <c r="Y273" s="100">
        <f t="shared" si="69"/>
        <v>0.50168998112840302</v>
      </c>
      <c r="Z273">
        <v>0.50168998112840302</v>
      </c>
      <c r="AA273">
        <v>0.67588413008708015</v>
      </c>
      <c r="AB273">
        <v>1.0277150134978461</v>
      </c>
      <c r="AC273" s="100">
        <f t="shared" si="70"/>
        <v>0.73509637490444302</v>
      </c>
      <c r="AD273">
        <v>3.6285934313302359</v>
      </c>
      <c r="AE273">
        <v>3.9260571902476999</v>
      </c>
      <c r="AF273">
        <v>3.8713007861754969</v>
      </c>
      <c r="AG273" s="100">
        <f t="shared" si="71"/>
        <v>3.8086504692511447</v>
      </c>
      <c r="AH273">
        <v>1.7582370712635511</v>
      </c>
      <c r="AI273">
        <v>1.6624302893362779</v>
      </c>
      <c r="AJ273">
        <v>0.78606379107534252</v>
      </c>
      <c r="AK273" s="100">
        <f t="shared" si="72"/>
        <v>1.4022437172250573</v>
      </c>
      <c r="AL273">
        <v>0.50168998112840302</v>
      </c>
      <c r="AM273">
        <v>0.50168998112840302</v>
      </c>
      <c r="AN273">
        <v>0.50168998112840302</v>
      </c>
      <c r="AO273" s="100">
        <f t="shared" si="73"/>
        <v>0.50168998112840302</v>
      </c>
      <c r="AP273">
        <v>1.3417451572774119</v>
      </c>
      <c r="AQ273">
        <v>3.1612954547377869</v>
      </c>
      <c r="AR273">
        <v>2.1145429773117712</v>
      </c>
      <c r="AS273" s="100">
        <f t="shared" si="74"/>
        <v>2.2058611964423234</v>
      </c>
      <c r="AT273">
        <v>0.50168998112840302</v>
      </c>
      <c r="AU273">
        <v>0.50168998112840302</v>
      </c>
      <c r="AV273">
        <v>0.50168998112840302</v>
      </c>
      <c r="AW273" s="100">
        <f t="shared" si="75"/>
        <v>0.50168998112840302</v>
      </c>
      <c r="AX273">
        <v>0.50168998112840302</v>
      </c>
      <c r="AY273">
        <v>0.50168998112840302</v>
      </c>
      <c r="AZ273">
        <v>0.50168998112840302</v>
      </c>
      <c r="BA273" s="100">
        <f t="shared" si="76"/>
        <v>0.50168998112840302</v>
      </c>
      <c r="BB273">
        <v>0.50168998112840302</v>
      </c>
      <c r="BC273">
        <v>0.50168998112840302</v>
      </c>
      <c r="BD273">
        <v>0.50168998112840302</v>
      </c>
      <c r="BE273" s="100">
        <f t="shared" si="77"/>
        <v>0.50168998112840302</v>
      </c>
      <c r="BF273">
        <v>0.50168998112840302</v>
      </c>
      <c r="BG273">
        <v>0.50168998112840302</v>
      </c>
      <c r="BH273">
        <v>0.50168998112840302</v>
      </c>
      <c r="BI273" s="100">
        <f t="shared" si="78"/>
        <v>0.50168998112840302</v>
      </c>
      <c r="BJ273">
        <v>0.50168998112840302</v>
      </c>
      <c r="BK273">
        <v>0.50168998112840302</v>
      </c>
      <c r="BL273">
        <v>0.50168998112840302</v>
      </c>
      <c r="BM273" s="100">
        <f t="shared" si="79"/>
        <v>0.50168998112840302</v>
      </c>
    </row>
    <row r="274" spans="1:65">
      <c r="A274" t="s">
        <v>773</v>
      </c>
      <c r="B274">
        <v>1.2284243089248179</v>
      </c>
      <c r="C274">
        <v>0.7260830480017979</v>
      </c>
      <c r="D274">
        <v>1.704221144058274</v>
      </c>
      <c r="E274" s="100">
        <f t="shared" si="64"/>
        <v>1.2195761669949634</v>
      </c>
      <c r="F274">
        <v>3.4437145538913052</v>
      </c>
      <c r="G274">
        <v>2.967345293021165</v>
      </c>
      <c r="H274">
        <v>3.0153061089591899</v>
      </c>
      <c r="I274" s="100">
        <f t="shared" si="65"/>
        <v>3.1421219852905531</v>
      </c>
      <c r="J274">
        <v>1.4187948653543621</v>
      </c>
      <c r="K274">
        <v>1.146219742738918</v>
      </c>
      <c r="L274">
        <v>1.0882209854183471</v>
      </c>
      <c r="M274" s="100">
        <f t="shared" si="66"/>
        <v>1.2177451978372091</v>
      </c>
      <c r="N274">
        <v>0.8696878759435771</v>
      </c>
      <c r="O274">
        <v>0.61066589109369007</v>
      </c>
      <c r="P274">
        <v>0.70325344050341732</v>
      </c>
      <c r="Q274" s="100">
        <f t="shared" si="67"/>
        <v>0.7278690691802282</v>
      </c>
      <c r="R274">
        <v>0.62927699853258068</v>
      </c>
      <c r="S274">
        <v>0.76891847229750276</v>
      </c>
      <c r="T274">
        <v>0.45597609825099478</v>
      </c>
      <c r="U274" s="100">
        <f t="shared" si="68"/>
        <v>0.61805718969369272</v>
      </c>
      <c r="V274">
        <v>0.35949790463096393</v>
      </c>
      <c r="W274">
        <v>0.42978861229723841</v>
      </c>
      <c r="X274">
        <v>0.32357389315600921</v>
      </c>
      <c r="Y274" s="100">
        <f t="shared" si="69"/>
        <v>0.37095347002807055</v>
      </c>
      <c r="Z274">
        <v>1.809620189574713</v>
      </c>
      <c r="AA274">
        <v>1.9456182330156131</v>
      </c>
      <c r="AB274">
        <v>1.633473024602409</v>
      </c>
      <c r="AC274" s="100">
        <f t="shared" si="70"/>
        <v>1.796237149064245</v>
      </c>
      <c r="AD274">
        <v>4.7856642385944506</v>
      </c>
      <c r="AE274">
        <v>5.0626640931745168</v>
      </c>
      <c r="AF274">
        <v>4.5754306413019048</v>
      </c>
      <c r="AG274" s="100">
        <f t="shared" si="71"/>
        <v>4.8079196576902907</v>
      </c>
      <c r="AH274">
        <v>1.1166373623468131</v>
      </c>
      <c r="AI274">
        <v>0.81964491096334091</v>
      </c>
      <c r="AJ274">
        <v>1.4832225057176469</v>
      </c>
      <c r="AK274" s="100">
        <f t="shared" si="72"/>
        <v>1.1398349263426002</v>
      </c>
      <c r="AL274">
        <v>0.95283106169771159</v>
      </c>
      <c r="AM274">
        <v>0.63578520153880724</v>
      </c>
      <c r="AN274">
        <v>0.32357389315600921</v>
      </c>
      <c r="AO274" s="100">
        <f t="shared" si="73"/>
        <v>0.63739671879750937</v>
      </c>
      <c r="AP274">
        <v>0.88043044300199624</v>
      </c>
      <c r="AQ274">
        <v>1.1290456486390019</v>
      </c>
      <c r="AR274">
        <v>1.6174570019697789</v>
      </c>
      <c r="AS274" s="100">
        <f t="shared" si="74"/>
        <v>1.2089776978702591</v>
      </c>
      <c r="AT274">
        <v>1.298043440900017</v>
      </c>
      <c r="AU274">
        <v>0.64053250135504936</v>
      </c>
      <c r="AV274">
        <v>0.82973176632338752</v>
      </c>
      <c r="AW274" s="100">
        <f t="shared" si="75"/>
        <v>0.92276923619281792</v>
      </c>
      <c r="AX274">
        <v>0.88099890274050474</v>
      </c>
      <c r="AY274">
        <v>0.60479753579313356</v>
      </c>
      <c r="AZ274">
        <v>0.71398675356609331</v>
      </c>
      <c r="BA274" s="100">
        <f t="shared" si="76"/>
        <v>0.73326106403324387</v>
      </c>
      <c r="BB274">
        <v>1.1528693996800761</v>
      </c>
      <c r="BC274">
        <v>1</v>
      </c>
      <c r="BD274">
        <v>0.9924698914638499</v>
      </c>
      <c r="BE274" s="100">
        <f t="shared" si="77"/>
        <v>1.0484464303813086</v>
      </c>
      <c r="BF274">
        <v>0.9015969752653914</v>
      </c>
      <c r="BG274">
        <v>1.345015401292915</v>
      </c>
      <c r="BH274">
        <v>1.0550625966712051</v>
      </c>
      <c r="BI274" s="100">
        <f t="shared" si="78"/>
        <v>1.1005583244098371</v>
      </c>
      <c r="BJ274">
        <v>0.32357389315600921</v>
      </c>
      <c r="BK274">
        <v>0.32357389315600921</v>
      </c>
      <c r="BL274">
        <v>0.91651309440397655</v>
      </c>
      <c r="BM274" s="100">
        <f t="shared" si="79"/>
        <v>0.52122029357199828</v>
      </c>
    </row>
    <row r="275" spans="1:65">
      <c r="A275" t="s">
        <v>775</v>
      </c>
      <c r="B275">
        <v>2.7028115796540342</v>
      </c>
      <c r="C275">
        <v>2.4190012556922542</v>
      </c>
      <c r="D275">
        <v>2.6104417433260441</v>
      </c>
      <c r="E275" s="100">
        <f t="shared" si="64"/>
        <v>2.5774181928907773</v>
      </c>
      <c r="F275">
        <v>0.49736372839984788</v>
      </c>
      <c r="G275">
        <v>0.45312447951868728</v>
      </c>
      <c r="H275">
        <v>0.43216641304601161</v>
      </c>
      <c r="I275" s="100">
        <f t="shared" si="65"/>
        <v>0.46088487365484893</v>
      </c>
      <c r="J275">
        <v>0.56244917402280259</v>
      </c>
      <c r="K275">
        <v>0.59690914392939021</v>
      </c>
      <c r="L275">
        <v>0.64747176113538685</v>
      </c>
      <c r="M275" s="100">
        <f t="shared" si="66"/>
        <v>0.60227669302919318</v>
      </c>
      <c r="N275">
        <v>0.51085858313120425</v>
      </c>
      <c r="O275">
        <v>0.40937250062386699</v>
      </c>
      <c r="P275">
        <v>0.30520882065542698</v>
      </c>
      <c r="Q275" s="100">
        <f t="shared" si="67"/>
        <v>0.40847996813683274</v>
      </c>
      <c r="R275">
        <v>0.4573441511969436</v>
      </c>
      <c r="S275">
        <v>0.46428553157165042</v>
      </c>
      <c r="T275">
        <v>0.43763893475914178</v>
      </c>
      <c r="U275" s="100">
        <f t="shared" si="68"/>
        <v>0.45308953917591194</v>
      </c>
      <c r="V275">
        <v>0.21693973757225629</v>
      </c>
      <c r="W275">
        <v>0.2014180397899259</v>
      </c>
      <c r="X275">
        <v>0.16978982929065611</v>
      </c>
      <c r="Y275" s="100">
        <f t="shared" si="69"/>
        <v>0.19604920221761277</v>
      </c>
      <c r="Z275">
        <v>0.27780141872192238</v>
      </c>
      <c r="AA275">
        <v>0.30135408986754691</v>
      </c>
      <c r="AB275">
        <v>0.25659255486477012</v>
      </c>
      <c r="AC275" s="100">
        <f t="shared" si="70"/>
        <v>0.27858268781807977</v>
      </c>
      <c r="AD275">
        <v>1.0042247876720469</v>
      </c>
      <c r="AE275">
        <v>1.0531643842702521</v>
      </c>
      <c r="AF275">
        <v>1.0317934002543221</v>
      </c>
      <c r="AG275" s="100">
        <f t="shared" si="71"/>
        <v>1.0297275240655404</v>
      </c>
      <c r="AH275">
        <v>2.2116336561904379</v>
      </c>
      <c r="AI275">
        <v>2.0796701207204</v>
      </c>
      <c r="AJ275">
        <v>2.354906948599611</v>
      </c>
      <c r="AK275" s="100">
        <f t="shared" si="72"/>
        <v>2.2154035751701495</v>
      </c>
      <c r="AL275">
        <v>0.99577521232795341</v>
      </c>
      <c r="AM275">
        <v>1.0771599867893671</v>
      </c>
      <c r="AN275">
        <v>1.0042645787348601</v>
      </c>
      <c r="AO275" s="100">
        <f t="shared" si="73"/>
        <v>1.0257332592840602</v>
      </c>
      <c r="AP275">
        <v>2.290054792293494</v>
      </c>
      <c r="AQ275">
        <v>2.4101708230326588</v>
      </c>
      <c r="AR275">
        <v>2.2947014789201159</v>
      </c>
      <c r="AS275" s="100">
        <f t="shared" si="74"/>
        <v>2.3316423647487561</v>
      </c>
      <c r="AT275">
        <v>0.75280393408553603</v>
      </c>
      <c r="AU275">
        <v>0.58290382670651075</v>
      </c>
      <c r="AV275">
        <v>0.81100347944422113</v>
      </c>
      <c r="AW275" s="100">
        <f t="shared" si="75"/>
        <v>0.71557041341208938</v>
      </c>
      <c r="AX275">
        <v>1.147152693655997</v>
      </c>
      <c r="AY275">
        <v>1.185073576517361</v>
      </c>
      <c r="AZ275">
        <v>1.078242985830403</v>
      </c>
      <c r="BA275" s="100">
        <f t="shared" si="76"/>
        <v>1.1368230853345869</v>
      </c>
      <c r="BB275">
        <v>1.1783086410840451</v>
      </c>
      <c r="BC275">
        <v>1.05614848660377</v>
      </c>
      <c r="BD275">
        <v>1.308941790791097</v>
      </c>
      <c r="BE275" s="100">
        <f t="shared" si="77"/>
        <v>1.181132972826304</v>
      </c>
      <c r="BF275">
        <v>1.0339880479016179</v>
      </c>
      <c r="BG275">
        <v>1.1056342439612801</v>
      </c>
      <c r="BH275">
        <v>1.154023359627647</v>
      </c>
      <c r="BI275" s="100">
        <f t="shared" si="78"/>
        <v>1.0978818838301816</v>
      </c>
      <c r="BJ275">
        <v>0.74471475208178317</v>
      </c>
      <c r="BK275">
        <v>1.0460304151515269</v>
      </c>
      <c r="BL275">
        <v>0.91476060843945706</v>
      </c>
      <c r="BM275" s="100">
        <f t="shared" si="79"/>
        <v>0.90183525855758917</v>
      </c>
    </row>
    <row r="276" spans="1:65">
      <c r="A276" t="s">
        <v>782</v>
      </c>
      <c r="B276">
        <v>0.15120206967724281</v>
      </c>
      <c r="C276">
        <v>0.15120206967724281</v>
      </c>
      <c r="D276">
        <v>0.15120206967724281</v>
      </c>
      <c r="E276" s="100">
        <f t="shared" si="64"/>
        <v>0.15120206967724281</v>
      </c>
      <c r="F276">
        <v>0.94508697766887662</v>
      </c>
      <c r="G276">
        <v>1</v>
      </c>
      <c r="H276">
        <v>1.004144693865803</v>
      </c>
      <c r="I276" s="100">
        <f t="shared" si="65"/>
        <v>0.98307722384489316</v>
      </c>
      <c r="J276">
        <v>1.732419465044162</v>
      </c>
      <c r="K276">
        <v>1.804310047795795</v>
      </c>
      <c r="L276">
        <v>2.0615138310803651</v>
      </c>
      <c r="M276" s="100">
        <f t="shared" si="66"/>
        <v>1.8660811146401073</v>
      </c>
      <c r="N276">
        <v>1.475551895855389</v>
      </c>
      <c r="O276">
        <v>1.1265232876232329</v>
      </c>
      <c r="P276">
        <v>1.1534195810088259</v>
      </c>
      <c r="Q276" s="100">
        <f t="shared" si="67"/>
        <v>1.2518315881624826</v>
      </c>
      <c r="R276">
        <v>1.218296387325313</v>
      </c>
      <c r="S276">
        <v>1.515366152167329</v>
      </c>
      <c r="T276">
        <v>1.354318766002498</v>
      </c>
      <c r="U276" s="100">
        <f t="shared" si="68"/>
        <v>1.3626604351650464</v>
      </c>
      <c r="V276">
        <v>0.16206437123375561</v>
      </c>
      <c r="W276">
        <v>0.15120206967724281</v>
      </c>
      <c r="X276">
        <v>0.17824352746151681</v>
      </c>
      <c r="Y276" s="100">
        <f t="shared" si="69"/>
        <v>0.16383665612417175</v>
      </c>
      <c r="Z276">
        <v>0.38100648984975483</v>
      </c>
      <c r="AA276">
        <v>0.47391504211853258</v>
      </c>
      <c r="AB276">
        <v>0.46222597091205792</v>
      </c>
      <c r="AC276" s="100">
        <f t="shared" si="70"/>
        <v>0.43904916762678181</v>
      </c>
      <c r="AD276">
        <v>5.5257120355469231</v>
      </c>
      <c r="AE276">
        <v>5.6290715902426163</v>
      </c>
      <c r="AF276">
        <v>5.708383077168226</v>
      </c>
      <c r="AG276" s="100">
        <f t="shared" si="71"/>
        <v>5.6210555676525891</v>
      </c>
      <c r="AH276">
        <v>0.15120206967724281</v>
      </c>
      <c r="AI276">
        <v>0.15120206967724281</v>
      </c>
      <c r="AJ276">
        <v>0.15120206967724281</v>
      </c>
      <c r="AK276" s="100">
        <f t="shared" si="72"/>
        <v>0.15120206967724281</v>
      </c>
      <c r="AL276">
        <v>0.15120206967724281</v>
      </c>
      <c r="AM276">
        <v>0.15120206967724281</v>
      </c>
      <c r="AN276">
        <v>0.15120206967724281</v>
      </c>
      <c r="AO276" s="100">
        <f t="shared" si="73"/>
        <v>0.15120206967724281</v>
      </c>
      <c r="AP276">
        <v>2.0183215825255441</v>
      </c>
      <c r="AQ276">
        <v>2.6620589484257589</v>
      </c>
      <c r="AR276">
        <v>3.034071919782487</v>
      </c>
      <c r="AS276" s="100">
        <f t="shared" si="74"/>
        <v>2.5714841502445966</v>
      </c>
      <c r="AT276">
        <v>0.65619147017330459</v>
      </c>
      <c r="AU276">
        <v>0.54500388356480378</v>
      </c>
      <c r="AV276">
        <v>0.72313561775377277</v>
      </c>
      <c r="AW276" s="100">
        <f t="shared" si="75"/>
        <v>0.64144365716396035</v>
      </c>
      <c r="AX276">
        <v>0.87548481989186089</v>
      </c>
      <c r="AY276">
        <v>0.93918028834321532</v>
      </c>
      <c r="AZ276">
        <v>0.80390292005696451</v>
      </c>
      <c r="BA276" s="100">
        <f t="shared" si="76"/>
        <v>0.8728560094306802</v>
      </c>
      <c r="BB276">
        <v>0.15120206967724281</v>
      </c>
      <c r="BC276">
        <v>0.15120206967724281</v>
      </c>
      <c r="BD276">
        <v>0.15120206967724281</v>
      </c>
      <c r="BE276" s="100">
        <f t="shared" si="77"/>
        <v>0.15120206967724281</v>
      </c>
      <c r="BF276">
        <v>0.8319521858504757</v>
      </c>
      <c r="BG276">
        <v>0.7394382471482287</v>
      </c>
      <c r="BH276">
        <v>0.78203982677048423</v>
      </c>
      <c r="BI276" s="100">
        <f t="shared" si="78"/>
        <v>0.78447675325639621</v>
      </c>
      <c r="BJ276">
        <v>0.15120206967724281</v>
      </c>
      <c r="BK276">
        <v>0.15120206967724281</v>
      </c>
      <c r="BL276">
        <v>0.15120206967724281</v>
      </c>
      <c r="BM276" s="100">
        <f t="shared" si="79"/>
        <v>0.15120206967724281</v>
      </c>
    </row>
    <row r="277" spans="1:65">
      <c r="A277" t="s">
        <v>785</v>
      </c>
      <c r="B277">
        <v>4.431991267243605</v>
      </c>
      <c r="C277">
        <v>4.2069003277496604</v>
      </c>
      <c r="D277">
        <v>4.3125206092113713</v>
      </c>
      <c r="E277" s="100">
        <f t="shared" si="64"/>
        <v>4.3171374014015456</v>
      </c>
      <c r="F277">
        <v>4.3837973432275632</v>
      </c>
      <c r="G277">
        <v>4.6549167751643248</v>
      </c>
      <c r="H277">
        <v>4.3230098808297397</v>
      </c>
      <c r="I277" s="100">
        <f t="shared" si="65"/>
        <v>4.4539079997405429</v>
      </c>
      <c r="J277">
        <v>0.96615489642799979</v>
      </c>
      <c r="K277">
        <v>0.91839849810796037</v>
      </c>
      <c r="L277">
        <v>0.9107006108342115</v>
      </c>
      <c r="M277" s="100">
        <f t="shared" si="66"/>
        <v>0.93175133512339059</v>
      </c>
      <c r="N277">
        <v>0.48659516467515201</v>
      </c>
      <c r="O277">
        <v>0.463644056321938</v>
      </c>
      <c r="P277">
        <v>0.46738497501244869</v>
      </c>
      <c r="Q277" s="100">
        <f t="shared" si="67"/>
        <v>0.47254139866984629</v>
      </c>
      <c r="R277">
        <v>0.4981977344850404</v>
      </c>
      <c r="S277">
        <v>0.52836481060242657</v>
      </c>
      <c r="T277">
        <v>0.52652049428072034</v>
      </c>
      <c r="U277" s="100">
        <f t="shared" si="68"/>
        <v>0.51769434645606249</v>
      </c>
      <c r="V277">
        <v>0.16784659668393009</v>
      </c>
      <c r="W277">
        <v>0.1723579946722491</v>
      </c>
      <c r="X277">
        <v>0.17872604059715599</v>
      </c>
      <c r="Y277" s="100">
        <f t="shared" si="69"/>
        <v>0.17297687731777842</v>
      </c>
      <c r="Z277">
        <v>0.94807822880522186</v>
      </c>
      <c r="AA277">
        <v>0.98719904385590851</v>
      </c>
      <c r="AB277">
        <v>1.052669067056609</v>
      </c>
      <c r="AC277" s="100">
        <f t="shared" si="70"/>
        <v>0.99598211323924646</v>
      </c>
      <c r="AD277">
        <v>4.046365392161384</v>
      </c>
      <c r="AE277">
        <v>4.1200571496360077</v>
      </c>
      <c r="AF277">
        <v>4.1374684033197697</v>
      </c>
      <c r="AG277" s="100">
        <f t="shared" si="71"/>
        <v>4.1012969817057199</v>
      </c>
      <c r="AH277">
        <v>10.291920399919199</v>
      </c>
      <c r="AI277">
        <v>9.434565861798605</v>
      </c>
      <c r="AJ277">
        <v>11.701212863650071</v>
      </c>
      <c r="AK277" s="100">
        <f t="shared" si="72"/>
        <v>10.475899708455957</v>
      </c>
      <c r="AL277">
        <v>0.66056218845716452</v>
      </c>
      <c r="AM277">
        <v>0.67943794472427621</v>
      </c>
      <c r="AN277">
        <v>0.69123338099091436</v>
      </c>
      <c r="AO277" s="100">
        <f t="shared" si="73"/>
        <v>0.6770778380574517</v>
      </c>
      <c r="AP277">
        <v>10.491636328838791</v>
      </c>
      <c r="AQ277">
        <v>10.856945128506529</v>
      </c>
      <c r="AR277">
        <v>10.945311014425769</v>
      </c>
      <c r="AS277" s="100">
        <f t="shared" si="74"/>
        <v>10.764630823923696</v>
      </c>
      <c r="AT277">
        <v>4.4922716536374931</v>
      </c>
      <c r="AU277">
        <v>4.6138495380207116</v>
      </c>
      <c r="AV277">
        <v>4.5464182947892269</v>
      </c>
      <c r="AW277" s="100">
        <f t="shared" si="75"/>
        <v>4.5508464954824772</v>
      </c>
      <c r="AX277">
        <v>0.49096302266624797</v>
      </c>
      <c r="AY277">
        <v>0.48080522485589888</v>
      </c>
      <c r="AZ277">
        <v>0.5032670147306072</v>
      </c>
      <c r="BA277" s="100">
        <f t="shared" si="76"/>
        <v>0.491678420750918</v>
      </c>
      <c r="BB277">
        <v>1.0565456335108181</v>
      </c>
      <c r="BC277">
        <v>1.0924686141903841</v>
      </c>
      <c r="BD277">
        <v>1.0573930620854879</v>
      </c>
      <c r="BE277" s="100">
        <f t="shared" si="77"/>
        <v>1.0688024365955633</v>
      </c>
      <c r="BF277">
        <v>0.89800250035823337</v>
      </c>
      <c r="BG277">
        <v>0.97964568310857325</v>
      </c>
      <c r="BH277">
        <v>0.94735017026260671</v>
      </c>
      <c r="BI277" s="100">
        <f t="shared" si="78"/>
        <v>0.94166611790980437</v>
      </c>
      <c r="BJ277">
        <v>1.0128009561440909</v>
      </c>
      <c r="BK277">
        <v>1.0174790775656111</v>
      </c>
      <c r="BL277">
        <v>0.96434017598200961</v>
      </c>
      <c r="BM277" s="100">
        <f t="shared" si="79"/>
        <v>0.9982067365639038</v>
      </c>
    </row>
    <row r="278" spans="1:65">
      <c r="A278" t="s">
        <v>788</v>
      </c>
      <c r="B278">
        <v>1.1598394534067999</v>
      </c>
      <c r="C278">
        <v>1.1280324303404881</v>
      </c>
      <c r="D278">
        <v>1.010809519011181</v>
      </c>
      <c r="E278" s="100">
        <f t="shared" si="64"/>
        <v>1.0995604675861561</v>
      </c>
      <c r="F278">
        <v>0.87256681044284068</v>
      </c>
      <c r="G278">
        <v>1.0081891781751511</v>
      </c>
      <c r="H278">
        <v>0.90675073277695495</v>
      </c>
      <c r="I278" s="100">
        <f t="shared" si="65"/>
        <v>0.92916890713164879</v>
      </c>
      <c r="J278">
        <v>1.323091547405564</v>
      </c>
      <c r="K278">
        <v>1.2394707063104871</v>
      </c>
      <c r="L278">
        <v>1.0832681629257219</v>
      </c>
      <c r="M278" s="100">
        <f t="shared" si="66"/>
        <v>1.2152768055472576</v>
      </c>
      <c r="N278">
        <v>0.42900690999528268</v>
      </c>
      <c r="O278">
        <v>0.36165073001260012</v>
      </c>
      <c r="P278">
        <v>0.35928631492778351</v>
      </c>
      <c r="Q278" s="100">
        <f t="shared" si="67"/>
        <v>0.38331465164522216</v>
      </c>
      <c r="R278">
        <v>0.33447043433364337</v>
      </c>
      <c r="S278">
        <v>0.46496314044973369</v>
      </c>
      <c r="T278">
        <v>0.36003402831591053</v>
      </c>
      <c r="U278" s="100">
        <f t="shared" si="68"/>
        <v>0.38648920103309586</v>
      </c>
      <c r="V278">
        <v>0.44757579459595392</v>
      </c>
      <c r="W278">
        <v>0.35558297121771609</v>
      </c>
      <c r="X278">
        <v>0.38838605374084079</v>
      </c>
      <c r="Y278" s="100">
        <f t="shared" si="69"/>
        <v>0.3971816065181703</v>
      </c>
      <c r="Z278">
        <v>0.94312072472465691</v>
      </c>
      <c r="AA278">
        <v>0.86382074853377733</v>
      </c>
      <c r="AB278">
        <v>1.0597216562230529</v>
      </c>
      <c r="AC278" s="100">
        <f t="shared" si="70"/>
        <v>0.95555437649382913</v>
      </c>
      <c r="AD278">
        <v>1.0030037835991721</v>
      </c>
      <c r="AE278">
        <v>1.0371110173806579</v>
      </c>
      <c r="AF278">
        <v>1.087023672686124</v>
      </c>
      <c r="AG278" s="100">
        <f t="shared" si="71"/>
        <v>1.0423794912219846</v>
      </c>
      <c r="AH278">
        <v>0.99699621640082792</v>
      </c>
      <c r="AI278">
        <v>0.95219850921020599</v>
      </c>
      <c r="AJ278">
        <v>1.17403753637133</v>
      </c>
      <c r="AK278" s="100">
        <f t="shared" si="72"/>
        <v>1.0410774206607878</v>
      </c>
      <c r="AL278">
        <v>0.43654066856366802</v>
      </c>
      <c r="AM278">
        <v>0.4413363782850121</v>
      </c>
      <c r="AN278">
        <v>0.37627416692601068</v>
      </c>
      <c r="AO278" s="100">
        <f t="shared" si="73"/>
        <v>0.41805040459156356</v>
      </c>
      <c r="AP278">
        <v>1.0869532262249879</v>
      </c>
      <c r="AQ278">
        <v>1.0899048437738259</v>
      </c>
      <c r="AR278">
        <v>1.078013213615963</v>
      </c>
      <c r="AS278" s="100">
        <f t="shared" si="74"/>
        <v>1.0849570945382589</v>
      </c>
      <c r="AT278">
        <v>0.9637869520669794</v>
      </c>
      <c r="AU278">
        <v>0.98873882108293154</v>
      </c>
      <c r="AV278">
        <v>1.136460145583408</v>
      </c>
      <c r="AW278" s="100">
        <f t="shared" si="75"/>
        <v>1.0296619729111063</v>
      </c>
      <c r="AX278">
        <v>0.43211680914983608</v>
      </c>
      <c r="AY278">
        <v>0.38959880294519711</v>
      </c>
      <c r="AZ278">
        <v>0.43087062016962441</v>
      </c>
      <c r="BA278" s="100">
        <f t="shared" si="76"/>
        <v>0.41752874408821922</v>
      </c>
      <c r="BB278">
        <v>1.08675392516089</v>
      </c>
      <c r="BC278">
        <v>1.12637381745806</v>
      </c>
      <c r="BD278">
        <v>1.161416027372463</v>
      </c>
      <c r="BE278" s="100">
        <f t="shared" si="77"/>
        <v>1.1248479233304709</v>
      </c>
      <c r="BF278">
        <v>1.049626856687822</v>
      </c>
      <c r="BG278">
        <v>1.2683131817812969</v>
      </c>
      <c r="BH278">
        <v>1.1107413910411721</v>
      </c>
      <c r="BI278" s="100">
        <f t="shared" si="78"/>
        <v>1.1428938098367636</v>
      </c>
      <c r="BJ278">
        <v>1.0316732639628901</v>
      </c>
      <c r="BK278">
        <v>0.98895417323944035</v>
      </c>
      <c r="BL278">
        <v>1.1280235130669269</v>
      </c>
      <c r="BM278" s="100">
        <f t="shared" si="79"/>
        <v>1.0495503167564191</v>
      </c>
    </row>
    <row r="279" spans="1:65">
      <c r="A279" t="s">
        <v>791</v>
      </c>
      <c r="B279">
        <v>1</v>
      </c>
      <c r="C279">
        <v>0.87125252373800177</v>
      </c>
      <c r="D279">
        <v>0.87429005731244203</v>
      </c>
      <c r="E279" s="100">
        <f t="shared" si="64"/>
        <v>0.9151808603501479</v>
      </c>
      <c r="F279">
        <v>0.84704790513588757</v>
      </c>
      <c r="G279">
        <v>0.71239081036225493</v>
      </c>
      <c r="H279">
        <v>0.6797328004508475</v>
      </c>
      <c r="I279" s="100">
        <f t="shared" si="65"/>
        <v>0.74639050531633</v>
      </c>
      <c r="J279">
        <v>1.268626543648711</v>
      </c>
      <c r="K279">
        <v>1.48971762570865</v>
      </c>
      <c r="L279">
        <v>1.580176668122959</v>
      </c>
      <c r="M279" s="100">
        <f t="shared" si="66"/>
        <v>1.4461736124934401</v>
      </c>
      <c r="N279">
        <v>0.23371429605482549</v>
      </c>
      <c r="O279">
        <v>0.23371429605482549</v>
      </c>
      <c r="P279">
        <v>0.23371429605482549</v>
      </c>
      <c r="Q279" s="100">
        <f t="shared" si="67"/>
        <v>0.23371429605482549</v>
      </c>
      <c r="R279">
        <v>0.29291905683936231</v>
      </c>
      <c r="S279">
        <v>0.23371429605482549</v>
      </c>
      <c r="T279">
        <v>0.23371429605482549</v>
      </c>
      <c r="U279" s="100">
        <f t="shared" si="68"/>
        <v>0.25344921631633777</v>
      </c>
      <c r="V279">
        <v>0.23371429605482549</v>
      </c>
      <c r="W279">
        <v>0.23371429605482549</v>
      </c>
      <c r="X279">
        <v>0.23371429605482549</v>
      </c>
      <c r="Y279" s="100">
        <f t="shared" si="69"/>
        <v>0.23371429605482549</v>
      </c>
      <c r="Z279">
        <v>0.23371429605482549</v>
      </c>
      <c r="AA279">
        <v>0.47272036336656947</v>
      </c>
      <c r="AB279">
        <v>0.49989271689928572</v>
      </c>
      <c r="AC279" s="100">
        <f t="shared" si="70"/>
        <v>0.40210912544022692</v>
      </c>
      <c r="AD279">
        <v>3.728553074113234</v>
      </c>
      <c r="AE279">
        <v>3.798406005785532</v>
      </c>
      <c r="AF279">
        <v>3.8783487191948862</v>
      </c>
      <c r="AG279" s="100">
        <f t="shared" si="71"/>
        <v>3.8017692663645506</v>
      </c>
      <c r="AH279">
        <v>2.376605045666409</v>
      </c>
      <c r="AI279">
        <v>2.250124732761674</v>
      </c>
      <c r="AJ279">
        <v>2.699276420725544</v>
      </c>
      <c r="AK279" s="100">
        <f t="shared" si="72"/>
        <v>2.4420020663845423</v>
      </c>
      <c r="AL279">
        <v>0.23371429605482549</v>
      </c>
      <c r="AM279">
        <v>0.23371429605482549</v>
      </c>
      <c r="AN279">
        <v>0.23371429605482549</v>
      </c>
      <c r="AO279" s="100">
        <f t="shared" si="73"/>
        <v>0.23371429605482549</v>
      </c>
      <c r="AP279">
        <v>2.9295550724225561</v>
      </c>
      <c r="AQ279">
        <v>2.988175592706817</v>
      </c>
      <c r="AR279">
        <v>2.9398826865756531</v>
      </c>
      <c r="AS279" s="100">
        <f t="shared" si="74"/>
        <v>2.9525377839016755</v>
      </c>
      <c r="AT279">
        <v>1.064473265826843</v>
      </c>
      <c r="AU279">
        <v>1.028322738588568</v>
      </c>
      <c r="AV279">
        <v>0.94822233194683925</v>
      </c>
      <c r="AW279" s="100">
        <f t="shared" si="75"/>
        <v>1.0136727787874167</v>
      </c>
      <c r="AX279">
        <v>0.23371429605482549</v>
      </c>
      <c r="AY279">
        <v>0.23371429605482549</v>
      </c>
      <c r="AZ279">
        <v>0.23371429605482549</v>
      </c>
      <c r="BA279" s="100">
        <f t="shared" si="76"/>
        <v>0.23371429605482549</v>
      </c>
      <c r="BB279">
        <v>0.23371429605482549</v>
      </c>
      <c r="BC279">
        <v>0.40113539127310138</v>
      </c>
      <c r="BD279">
        <v>0.23371429605482549</v>
      </c>
      <c r="BE279" s="100">
        <f t="shared" si="77"/>
        <v>0.28952132779425083</v>
      </c>
      <c r="BF279">
        <v>0.70541611624834877</v>
      </c>
      <c r="BG279">
        <v>0.70882073898667874</v>
      </c>
      <c r="BH279">
        <v>0.85617860180390715</v>
      </c>
      <c r="BI279" s="100">
        <f t="shared" si="78"/>
        <v>0.75680515234631152</v>
      </c>
      <c r="BJ279">
        <v>0.23371429605482549</v>
      </c>
      <c r="BK279">
        <v>0.23371429605482549</v>
      </c>
      <c r="BL279">
        <v>0.23371429605482549</v>
      </c>
      <c r="BM279" s="100">
        <f t="shared" si="79"/>
        <v>0.23371429605482549</v>
      </c>
    </row>
    <row r="280" spans="1:65">
      <c r="A280" t="s">
        <v>794</v>
      </c>
      <c r="B280">
        <v>6.4681959986081594</v>
      </c>
      <c r="C280">
        <v>6.4127165230273429</v>
      </c>
      <c r="D280">
        <v>6.4874756763941166</v>
      </c>
      <c r="E280" s="100">
        <f t="shared" si="64"/>
        <v>6.4561293993432054</v>
      </c>
      <c r="F280">
        <v>6.6471828921109628</v>
      </c>
      <c r="G280">
        <v>6.6686568590701851</v>
      </c>
      <c r="H280">
        <v>6.5766659647728973</v>
      </c>
      <c r="I280" s="100">
        <f t="shared" si="65"/>
        <v>6.6308352386513478</v>
      </c>
      <c r="J280">
        <v>1.0050302386787271</v>
      </c>
      <c r="K280">
        <v>0.89935988283849821</v>
      </c>
      <c r="L280">
        <v>0.91916921663179596</v>
      </c>
      <c r="M280" s="100">
        <f t="shared" si="66"/>
        <v>0.94118644604967372</v>
      </c>
      <c r="N280">
        <v>0.33937310432680168</v>
      </c>
      <c r="O280">
        <v>0.36768381527549832</v>
      </c>
      <c r="P280">
        <v>0.35035151935111158</v>
      </c>
      <c r="Q280" s="100">
        <f t="shared" si="67"/>
        <v>0.35246947965113717</v>
      </c>
      <c r="R280">
        <v>0.38167290655205388</v>
      </c>
      <c r="S280">
        <v>0.30518440640943512</v>
      </c>
      <c r="T280">
        <v>0.40300549916345207</v>
      </c>
      <c r="U280" s="100">
        <f t="shared" si="68"/>
        <v>0.36328760404164706</v>
      </c>
      <c r="V280">
        <v>0.14405846924435911</v>
      </c>
      <c r="W280">
        <v>0.12630205027650129</v>
      </c>
      <c r="X280">
        <v>0.13589559404853821</v>
      </c>
      <c r="Y280" s="100">
        <f t="shared" si="69"/>
        <v>0.13541870452313287</v>
      </c>
      <c r="Z280">
        <v>3.2105945139783891</v>
      </c>
      <c r="AA280">
        <v>3.251677700337158</v>
      </c>
      <c r="AB280">
        <v>3.2582894400829132</v>
      </c>
      <c r="AC280" s="100">
        <f t="shared" si="70"/>
        <v>3.2401872181328204</v>
      </c>
      <c r="AD280">
        <v>1.463637671484844</v>
      </c>
      <c r="AE280">
        <v>1.4122142458549689</v>
      </c>
      <c r="AF280">
        <v>1.4483274269719359</v>
      </c>
      <c r="AG280" s="100">
        <f t="shared" si="71"/>
        <v>1.441393114770583</v>
      </c>
      <c r="AH280">
        <v>12.80634551791049</v>
      </c>
      <c r="AI280">
        <v>11.41249102098662</v>
      </c>
      <c r="AJ280">
        <v>14.509628638460489</v>
      </c>
      <c r="AK280" s="100">
        <f t="shared" si="72"/>
        <v>12.909488392452532</v>
      </c>
      <c r="AL280">
        <v>0.65649667396934863</v>
      </c>
      <c r="AM280">
        <v>0.63489825776028186</v>
      </c>
      <c r="AN280">
        <v>0.65063859888065367</v>
      </c>
      <c r="AO280" s="100">
        <f t="shared" si="73"/>
        <v>0.64734451020342798</v>
      </c>
      <c r="AP280">
        <v>13.237542256742779</v>
      </c>
      <c r="AQ280">
        <v>13.309098584215549</v>
      </c>
      <c r="AR280">
        <v>13.20405545259454</v>
      </c>
      <c r="AS280" s="100">
        <f t="shared" si="74"/>
        <v>13.250232097850956</v>
      </c>
      <c r="AT280">
        <v>7.1731960210090246</v>
      </c>
      <c r="AU280">
        <v>7.2571654144583144</v>
      </c>
      <c r="AV280">
        <v>7.3474249707917609</v>
      </c>
      <c r="AW280" s="100">
        <f t="shared" si="75"/>
        <v>7.2592621354197</v>
      </c>
      <c r="AX280">
        <v>0.38177744392192348</v>
      </c>
      <c r="AY280">
        <v>0.39914359004226801</v>
      </c>
      <c r="AZ280">
        <v>0.47490530656579311</v>
      </c>
      <c r="BA280" s="100">
        <f t="shared" si="76"/>
        <v>0.41860878017666153</v>
      </c>
      <c r="BB280">
        <v>1.0025243285838521</v>
      </c>
      <c r="BC280">
        <v>0.79203086739633755</v>
      </c>
      <c r="BD280">
        <v>0.99536999010877358</v>
      </c>
      <c r="BE280" s="100">
        <f t="shared" si="77"/>
        <v>0.92997506202965441</v>
      </c>
      <c r="BF280">
        <v>0.92310977767888214</v>
      </c>
      <c r="BG280">
        <v>0.99747567141614779</v>
      </c>
      <c r="BH280">
        <v>1.0412529351355579</v>
      </c>
      <c r="BI280" s="100">
        <f t="shared" si="78"/>
        <v>0.98727946141019596</v>
      </c>
      <c r="BJ280">
        <v>0.88460617537089614</v>
      </c>
      <c r="BK280">
        <v>0.7838699833885141</v>
      </c>
      <c r="BL280">
        <v>0.90696522539501434</v>
      </c>
      <c r="BM280" s="100">
        <f t="shared" si="79"/>
        <v>0.85848046138480816</v>
      </c>
    </row>
    <row r="281" spans="1:65">
      <c r="A281" t="s">
        <v>1958</v>
      </c>
      <c r="B281">
        <v>9.7561108519390789</v>
      </c>
      <c r="C281">
        <v>9.7510046386776263</v>
      </c>
      <c r="D281">
        <v>10.07683032141863</v>
      </c>
      <c r="E281" s="100">
        <f t="shared" si="64"/>
        <v>9.8613152706784444</v>
      </c>
      <c r="F281">
        <v>10.5984701960781</v>
      </c>
      <c r="G281">
        <v>10.96108441159946</v>
      </c>
      <c r="H281">
        <v>10.945469547565279</v>
      </c>
      <c r="I281" s="100">
        <f t="shared" si="65"/>
        <v>10.835008051747614</v>
      </c>
      <c r="J281">
        <v>4.5105410298395411E-2</v>
      </c>
      <c r="K281">
        <v>6.3435350545821154E-2</v>
      </c>
      <c r="L281">
        <v>7.5441808215567557E-4</v>
      </c>
      <c r="M281" s="100">
        <f t="shared" si="66"/>
        <v>3.6431726308790748E-2</v>
      </c>
      <c r="N281">
        <v>4.9063324288389179E-2</v>
      </c>
      <c r="O281">
        <v>5.3630655919975408E-2</v>
      </c>
      <c r="P281">
        <v>4.9382511553697467E-2</v>
      </c>
      <c r="Q281" s="100">
        <f t="shared" si="67"/>
        <v>5.0692163920687351E-2</v>
      </c>
      <c r="R281">
        <v>5.0825766101748139E-2</v>
      </c>
      <c r="S281">
        <v>5.31397927769423E-2</v>
      </c>
      <c r="T281">
        <v>4.5504421379461098E-2</v>
      </c>
      <c r="U281" s="100">
        <f t="shared" si="68"/>
        <v>4.9823326752717174E-2</v>
      </c>
      <c r="V281">
        <v>1.542126461902717E-2</v>
      </c>
      <c r="W281">
        <v>1.0599139363458999E-2</v>
      </c>
      <c r="X281">
        <v>7.5441808215567557E-4</v>
      </c>
      <c r="Y281" s="100">
        <f t="shared" si="69"/>
        <v>8.9249406882139486E-3</v>
      </c>
      <c r="Z281">
        <v>8.3808364685409323E-2</v>
      </c>
      <c r="AA281">
        <v>0.1154933166487654</v>
      </c>
      <c r="AB281">
        <v>0.1198065296421278</v>
      </c>
      <c r="AC281" s="100">
        <f t="shared" si="70"/>
        <v>0.10636940365876751</v>
      </c>
      <c r="AD281">
        <v>3.6250636629692433E-2</v>
      </c>
      <c r="AE281">
        <v>7.5441808215567557E-4</v>
      </c>
      <c r="AF281">
        <v>3.579901715863746E-2</v>
      </c>
      <c r="AG281" s="100">
        <f t="shared" si="71"/>
        <v>2.4268023956828522E-2</v>
      </c>
      <c r="AH281">
        <v>1.2951141412391769</v>
      </c>
      <c r="AI281">
        <v>1.1357735337463251</v>
      </c>
      <c r="AJ281">
        <v>1.3561184900779191</v>
      </c>
      <c r="AK281" s="100">
        <f t="shared" si="72"/>
        <v>1.2623353883544737</v>
      </c>
      <c r="AL281">
        <v>1.0512669232935521</v>
      </c>
      <c r="AM281">
        <v>1.056338401787891</v>
      </c>
      <c r="AN281">
        <v>0.96113252458429754</v>
      </c>
      <c r="AO281" s="100">
        <f t="shared" si="73"/>
        <v>1.0229126165552469</v>
      </c>
      <c r="AP281">
        <v>0.8570011892034084</v>
      </c>
      <c r="AQ281">
        <v>0.90381214001575172</v>
      </c>
      <c r="AR281">
        <v>0.94490581295979947</v>
      </c>
      <c r="AS281" s="100">
        <f t="shared" si="74"/>
        <v>0.90190638072631979</v>
      </c>
      <c r="AT281">
        <v>2.6966231421000129</v>
      </c>
      <c r="AU281">
        <v>2.8643215042484211</v>
      </c>
      <c r="AV281">
        <v>2.779673160286154</v>
      </c>
      <c r="AW281" s="100">
        <f t="shared" si="75"/>
        <v>2.7802059355448621</v>
      </c>
      <c r="AX281">
        <v>0.57958179961381906</v>
      </c>
      <c r="AY281">
        <v>0.51785693047769543</v>
      </c>
      <c r="AZ281">
        <v>0.47460189913722922</v>
      </c>
      <c r="BA281" s="100">
        <f t="shared" si="76"/>
        <v>0.52401354307624792</v>
      </c>
      <c r="BB281">
        <v>1.3438714809836869</v>
      </c>
      <c r="BC281">
        <v>1.3183887571564179</v>
      </c>
      <c r="BD281">
        <v>1.263819196046873</v>
      </c>
      <c r="BE281" s="100">
        <f t="shared" si="77"/>
        <v>1.3086931447289925</v>
      </c>
      <c r="BF281">
        <v>1.086461706701219</v>
      </c>
      <c r="BG281">
        <v>1.0625864209578111</v>
      </c>
      <c r="BH281">
        <v>1.038867475415703</v>
      </c>
      <c r="BI281" s="100">
        <f t="shared" si="78"/>
        <v>1.0626385343582443</v>
      </c>
      <c r="BJ281">
        <v>1.2496542284206069</v>
      </c>
      <c r="BK281">
        <v>1.184226360415908</v>
      </c>
      <c r="BL281">
        <v>1.14876941253978</v>
      </c>
      <c r="BM281" s="100">
        <f t="shared" si="79"/>
        <v>1.1942166671254315</v>
      </c>
    </row>
    <row r="282" spans="1:65">
      <c r="A282" t="s">
        <v>922</v>
      </c>
      <c r="B282">
        <v>4.3237870762768091</v>
      </c>
      <c r="C282">
        <v>4.2337678239830634</v>
      </c>
      <c r="D282">
        <v>4.0598245012162151</v>
      </c>
      <c r="E282" s="100">
        <f t="shared" si="64"/>
        <v>4.2057931338253631</v>
      </c>
      <c r="F282">
        <v>0.83738792096886394</v>
      </c>
      <c r="G282">
        <v>0.83366955981437041</v>
      </c>
      <c r="H282">
        <v>0.86654378337981419</v>
      </c>
      <c r="I282" s="100">
        <f t="shared" si="65"/>
        <v>0.8458670880543494</v>
      </c>
      <c r="J282">
        <v>1.0645048671645931E-2</v>
      </c>
      <c r="K282">
        <v>1.0645048671645931E-2</v>
      </c>
      <c r="L282">
        <v>1.0645048671645931E-2</v>
      </c>
      <c r="M282" s="100">
        <f t="shared" si="66"/>
        <v>1.0645048671645931E-2</v>
      </c>
      <c r="N282">
        <v>1.068445553959783</v>
      </c>
      <c r="O282">
        <v>1.063858081726847</v>
      </c>
      <c r="P282">
        <v>1.058192288591431</v>
      </c>
      <c r="Q282" s="100">
        <f t="shared" si="67"/>
        <v>1.0634986414260201</v>
      </c>
      <c r="R282">
        <v>0.97030563507655299</v>
      </c>
      <c r="S282">
        <v>0.96212981241959561</v>
      </c>
      <c r="T282">
        <v>0.94536621492762152</v>
      </c>
      <c r="U282" s="100">
        <f t="shared" si="68"/>
        <v>0.95926722080792326</v>
      </c>
      <c r="V282">
        <v>1.127266118657278E-2</v>
      </c>
      <c r="W282">
        <v>1.0903117795461249E-2</v>
      </c>
      <c r="X282">
        <v>1.0645048671645931E-2</v>
      </c>
      <c r="Y282" s="100">
        <f t="shared" si="69"/>
        <v>1.0940275884559987E-2</v>
      </c>
      <c r="Z282">
        <v>1.0645048671645931E-2</v>
      </c>
      <c r="AA282">
        <v>1.0645048671645931E-2</v>
      </c>
      <c r="AB282">
        <v>1.0645048671645931E-2</v>
      </c>
      <c r="AC282" s="100">
        <f t="shared" si="70"/>
        <v>1.0645048671645931E-2</v>
      </c>
      <c r="AD282">
        <v>1.0645048671645931E-2</v>
      </c>
      <c r="AE282">
        <v>1.0645048671645931E-2</v>
      </c>
      <c r="AF282">
        <v>1.0645048671645931E-2</v>
      </c>
      <c r="AG282" s="100">
        <f t="shared" si="71"/>
        <v>1.0645048671645931E-2</v>
      </c>
      <c r="AH282">
        <v>0.93240328650079007</v>
      </c>
      <c r="AI282">
        <v>0.86050192738124121</v>
      </c>
      <c r="AJ282">
        <v>0.97098196445091178</v>
      </c>
      <c r="AK282" s="100">
        <f t="shared" si="72"/>
        <v>0.92129572611098098</v>
      </c>
      <c r="AL282">
        <v>1.055867031330685</v>
      </c>
      <c r="AM282">
        <v>1.0745510378350041</v>
      </c>
      <c r="AN282">
        <v>1.0713981151147061</v>
      </c>
      <c r="AO282" s="100">
        <f t="shared" si="73"/>
        <v>1.0672720614267983</v>
      </c>
      <c r="AP282">
        <v>0.96717377543986138</v>
      </c>
      <c r="AQ282">
        <v>1.0293791116529409</v>
      </c>
      <c r="AR282">
        <v>1</v>
      </c>
      <c r="AS282" s="100">
        <f t="shared" si="74"/>
        <v>0.9988509623642674</v>
      </c>
      <c r="AT282">
        <v>4.9762811884853067</v>
      </c>
      <c r="AU282">
        <v>4.7323837023097326</v>
      </c>
      <c r="AV282">
        <v>4.675017297543044</v>
      </c>
      <c r="AW282" s="100">
        <f t="shared" si="75"/>
        <v>4.7945607294460268</v>
      </c>
      <c r="AX282">
        <v>2.2417597086726828</v>
      </c>
      <c r="AY282">
        <v>2.2125299140695489</v>
      </c>
      <c r="AZ282">
        <v>2.188171970459531</v>
      </c>
      <c r="BA282" s="100">
        <f t="shared" si="76"/>
        <v>2.2141538644005876</v>
      </c>
      <c r="BB282">
        <v>0.54890822068921818</v>
      </c>
      <c r="BC282">
        <v>0.72690534823493136</v>
      </c>
      <c r="BD282">
        <v>0.71969886378874059</v>
      </c>
      <c r="BE282" s="100">
        <f t="shared" si="77"/>
        <v>0.66517081090429675</v>
      </c>
      <c r="BF282">
        <v>0.93889667387558395</v>
      </c>
      <c r="BG282">
        <v>0.93009886057546731</v>
      </c>
      <c r="BH282">
        <v>0.91189338919780416</v>
      </c>
      <c r="BI282" s="100">
        <f t="shared" si="78"/>
        <v>0.92696297454961851</v>
      </c>
      <c r="BJ282">
        <v>1.4476182787641709</v>
      </c>
      <c r="BK282">
        <v>1.3670735670734879</v>
      </c>
      <c r="BL282">
        <v>1.422060542028635</v>
      </c>
      <c r="BM282" s="100">
        <f t="shared" si="79"/>
        <v>1.4122507959554313</v>
      </c>
    </row>
    <row r="283" spans="1:65">
      <c r="A283" t="s">
        <v>926</v>
      </c>
      <c r="B283">
        <v>0.468195877173187</v>
      </c>
      <c r="C283">
        <v>0.40684463459117032</v>
      </c>
      <c r="D283">
        <v>0.40527370087958692</v>
      </c>
      <c r="E283" s="100">
        <f t="shared" si="64"/>
        <v>0.42677140421464815</v>
      </c>
      <c r="F283">
        <v>13.360879282550821</v>
      </c>
      <c r="G283">
        <v>11.72154843814805</v>
      </c>
      <c r="H283">
        <v>13.57171270303234</v>
      </c>
      <c r="I283" s="100">
        <f t="shared" si="65"/>
        <v>12.884713474577069</v>
      </c>
      <c r="J283">
        <v>0.15435103634030731</v>
      </c>
      <c r="K283">
        <v>0.22233115295590991</v>
      </c>
      <c r="L283">
        <v>0.16465470378413069</v>
      </c>
      <c r="M283" s="100">
        <f t="shared" si="66"/>
        <v>0.18044563102678265</v>
      </c>
      <c r="N283">
        <v>1.173583966115491</v>
      </c>
      <c r="O283">
        <v>1.185714993383753</v>
      </c>
      <c r="P283">
        <v>0.96978542767957998</v>
      </c>
      <c r="Q283" s="100">
        <f t="shared" si="67"/>
        <v>1.1096947957262746</v>
      </c>
      <c r="R283">
        <v>1.1513370582032241</v>
      </c>
      <c r="S283">
        <v>1.373364514575979</v>
      </c>
      <c r="T283">
        <v>1.0302145723204199</v>
      </c>
      <c r="U283" s="100">
        <f t="shared" si="68"/>
        <v>1.1849720483665409</v>
      </c>
      <c r="V283">
        <v>0.31537951226587763</v>
      </c>
      <c r="W283">
        <v>0.32791007213927048</v>
      </c>
      <c r="X283">
        <v>0.30875387593573678</v>
      </c>
      <c r="Y283" s="100">
        <f t="shared" si="69"/>
        <v>0.31734782011362828</v>
      </c>
      <c r="Z283">
        <v>3.119704048003487</v>
      </c>
      <c r="AA283">
        <v>3.4330949628133571</v>
      </c>
      <c r="AB283">
        <v>3.5678248687354079</v>
      </c>
      <c r="AC283" s="100">
        <f t="shared" si="70"/>
        <v>3.373541293184084</v>
      </c>
      <c r="AD283">
        <v>5.1687345338953562E-2</v>
      </c>
      <c r="AE283">
        <v>5.1687345338953562E-2</v>
      </c>
      <c r="AF283">
        <v>5.1687345338953562E-2</v>
      </c>
      <c r="AG283" s="100">
        <f t="shared" si="71"/>
        <v>5.1687345338953562E-2</v>
      </c>
      <c r="AH283">
        <v>5.1687345338953562E-2</v>
      </c>
      <c r="AI283">
        <v>5.1687345338953562E-2</v>
      </c>
      <c r="AJ283">
        <v>5.1687345338953562E-2</v>
      </c>
      <c r="AK283" s="100">
        <f t="shared" si="72"/>
        <v>5.1687345338953562E-2</v>
      </c>
      <c r="AL283">
        <v>1.3109746167287599</v>
      </c>
      <c r="AM283">
        <v>1.3824980759947281</v>
      </c>
      <c r="AN283">
        <v>1.3102461334536031</v>
      </c>
      <c r="AO283" s="100">
        <f t="shared" si="73"/>
        <v>1.3345729420590304</v>
      </c>
      <c r="AP283">
        <v>5.1687345338953562E-2</v>
      </c>
      <c r="AQ283">
        <v>5.1687345338953562E-2</v>
      </c>
      <c r="AR283">
        <v>5.1687345338953562E-2</v>
      </c>
      <c r="AS283" s="100">
        <f t="shared" si="74"/>
        <v>5.1687345338953562E-2</v>
      </c>
      <c r="AT283">
        <v>5.1687345338953562E-2</v>
      </c>
      <c r="AU283">
        <v>5.1687345338953562E-2</v>
      </c>
      <c r="AV283">
        <v>5.1687345338953562E-2</v>
      </c>
      <c r="AW283" s="100">
        <f t="shared" si="75"/>
        <v>5.1687345338953562E-2</v>
      </c>
      <c r="AX283">
        <v>0.2274933473288461</v>
      </c>
      <c r="AY283">
        <v>0.2245664634144367</v>
      </c>
      <c r="AZ283">
        <v>0.22067539141406381</v>
      </c>
      <c r="BA283" s="100">
        <f t="shared" si="76"/>
        <v>0.2242450673857822</v>
      </c>
      <c r="BB283">
        <v>5.1687345338953562E-2</v>
      </c>
      <c r="BC283">
        <v>5.1687345338953562E-2</v>
      </c>
      <c r="BD283">
        <v>5.1687345338953562E-2</v>
      </c>
      <c r="BE283" s="100">
        <f t="shared" si="77"/>
        <v>5.1687345338953562E-2</v>
      </c>
      <c r="BF283">
        <v>5.1687345338953562E-2</v>
      </c>
      <c r="BG283">
        <v>5.1687345338953562E-2</v>
      </c>
      <c r="BH283">
        <v>5.1687345338953562E-2</v>
      </c>
      <c r="BI283" s="100">
        <f t="shared" si="78"/>
        <v>5.1687345338953562E-2</v>
      </c>
      <c r="BJ283">
        <v>5.1687345338953562E-2</v>
      </c>
      <c r="BK283">
        <v>5.1687345338953562E-2</v>
      </c>
      <c r="BL283">
        <v>5.1687345338953562E-2</v>
      </c>
      <c r="BM283" s="100">
        <f t="shared" si="79"/>
        <v>5.1687345338953562E-2</v>
      </c>
    </row>
    <row r="284" spans="1:65">
      <c r="A284" t="s">
        <v>1027</v>
      </c>
      <c r="B284">
        <v>2.516252310553512</v>
      </c>
      <c r="C284">
        <v>2.5012001648100339</v>
      </c>
      <c r="D284">
        <v>2.736895523290757</v>
      </c>
      <c r="E284" s="100">
        <f t="shared" si="64"/>
        <v>2.5847826662181013</v>
      </c>
      <c r="F284">
        <v>4.0433835953535668</v>
      </c>
      <c r="G284">
        <v>3.707431949710259</v>
      </c>
      <c r="H284">
        <v>4.5857654783460031</v>
      </c>
      <c r="I284" s="100">
        <f t="shared" si="65"/>
        <v>4.1121936744699434</v>
      </c>
      <c r="J284">
        <v>1.1635871886659079</v>
      </c>
      <c r="K284">
        <v>1.003298090698439</v>
      </c>
      <c r="L284">
        <v>1</v>
      </c>
      <c r="M284" s="100">
        <f t="shared" si="66"/>
        <v>1.0556284264547824</v>
      </c>
      <c r="N284">
        <v>0.74344067405791792</v>
      </c>
      <c r="O284">
        <v>0.66940279043043394</v>
      </c>
      <c r="P284">
        <v>0.65908326308746645</v>
      </c>
      <c r="Q284" s="100">
        <f t="shared" si="67"/>
        <v>0.69064224252527273</v>
      </c>
      <c r="R284">
        <v>0.91649687957149395</v>
      </c>
      <c r="S284">
        <v>0.90369764162889765</v>
      </c>
      <c r="T284">
        <v>0.70322475779351112</v>
      </c>
      <c r="U284" s="100">
        <f t="shared" si="68"/>
        <v>0.84113975966463428</v>
      </c>
      <c r="V284">
        <v>0.32828193099902853</v>
      </c>
      <c r="W284">
        <v>0.44530650508227271</v>
      </c>
      <c r="X284">
        <v>0.32828193099902853</v>
      </c>
      <c r="Y284" s="100">
        <f t="shared" si="69"/>
        <v>0.36729012236010994</v>
      </c>
      <c r="Z284">
        <v>1.219242705454985</v>
      </c>
      <c r="AA284">
        <v>1.184488956593724</v>
      </c>
      <c r="AB284">
        <v>1.1367431874109331</v>
      </c>
      <c r="AC284" s="100">
        <f t="shared" si="70"/>
        <v>1.180158283153214</v>
      </c>
      <c r="AD284">
        <v>0.65560562017335289</v>
      </c>
      <c r="AE284">
        <v>0.74431197480976918</v>
      </c>
      <c r="AF284">
        <v>1.116822341587695</v>
      </c>
      <c r="AG284" s="100">
        <f t="shared" si="71"/>
        <v>0.83891331219027243</v>
      </c>
      <c r="AH284">
        <v>0.32828193099902853</v>
      </c>
      <c r="AI284">
        <v>0.72775159045462623</v>
      </c>
      <c r="AJ284">
        <v>0.51254975486397503</v>
      </c>
      <c r="AK284" s="100">
        <f t="shared" si="72"/>
        <v>0.52286109210587661</v>
      </c>
      <c r="AL284">
        <v>0.84212068176921306</v>
      </c>
      <c r="AM284">
        <v>0.63186503721455922</v>
      </c>
      <c r="AN284">
        <v>0.79873141634567768</v>
      </c>
      <c r="AO284" s="100">
        <f t="shared" si="73"/>
        <v>0.75757237844314995</v>
      </c>
      <c r="AP284">
        <v>0.60538392043757816</v>
      </c>
      <c r="AQ284">
        <v>0.60040748902841456</v>
      </c>
      <c r="AR284">
        <v>0.38746612133193731</v>
      </c>
      <c r="AS284" s="100">
        <f t="shared" si="74"/>
        <v>0.53108584359930999</v>
      </c>
      <c r="AT284">
        <v>1.650334345125819</v>
      </c>
      <c r="AU284">
        <v>1.6865169516191829</v>
      </c>
      <c r="AV284">
        <v>1.364955943556343</v>
      </c>
      <c r="AW284" s="100">
        <f t="shared" si="75"/>
        <v>1.5672690801004485</v>
      </c>
      <c r="AX284">
        <v>0.32828193099902853</v>
      </c>
      <c r="AY284">
        <v>0.61299315433552448</v>
      </c>
      <c r="AZ284">
        <v>0.66078239405474259</v>
      </c>
      <c r="BA284" s="100">
        <f t="shared" si="76"/>
        <v>0.53401915979643189</v>
      </c>
      <c r="BB284">
        <v>1.209811489073775</v>
      </c>
      <c r="BC284">
        <v>1.3180209943790711</v>
      </c>
      <c r="BD284">
        <v>1.39619235901371</v>
      </c>
      <c r="BE284" s="100">
        <f t="shared" si="77"/>
        <v>1.3080082808221853</v>
      </c>
      <c r="BF284">
        <v>0.88657592034685706</v>
      </c>
      <c r="BG284">
        <v>1.048974284342669</v>
      </c>
      <c r="BH284">
        <v>1.014645790729058</v>
      </c>
      <c r="BI284" s="100">
        <f t="shared" si="78"/>
        <v>0.98339866513952801</v>
      </c>
      <c r="BJ284">
        <v>1.009266784352119</v>
      </c>
      <c r="BK284">
        <v>1.231251913648614</v>
      </c>
      <c r="BL284">
        <v>0.80993736462707955</v>
      </c>
      <c r="BM284" s="100">
        <f t="shared" si="79"/>
        <v>1.0168186875426042</v>
      </c>
    </row>
    <row r="285" spans="1:65">
      <c r="A285" t="s">
        <v>2087</v>
      </c>
      <c r="B285">
        <v>1.154461973157523</v>
      </c>
      <c r="C285">
        <v>1.3113467091321429</v>
      </c>
      <c r="D285">
        <v>1.252570441880543</v>
      </c>
      <c r="E285" s="100">
        <f t="shared" si="64"/>
        <v>1.2394597080567362</v>
      </c>
      <c r="F285">
        <v>1.038320135162488</v>
      </c>
      <c r="G285">
        <v>1.1908591823330399</v>
      </c>
      <c r="H285">
        <v>1.063144675911583</v>
      </c>
      <c r="I285" s="100">
        <f t="shared" si="65"/>
        <v>1.0974413311357036</v>
      </c>
      <c r="J285">
        <v>0.18036260890040029</v>
      </c>
      <c r="K285">
        <v>0.2087768868840337</v>
      </c>
      <c r="L285">
        <v>0.18036260890040029</v>
      </c>
      <c r="M285" s="100">
        <f t="shared" si="66"/>
        <v>0.18983403489494477</v>
      </c>
      <c r="N285">
        <v>0.18036260890040029</v>
      </c>
      <c r="O285">
        <v>0.18036260890040029</v>
      </c>
      <c r="P285">
        <v>0.18036260890040029</v>
      </c>
      <c r="Q285" s="100">
        <f t="shared" si="67"/>
        <v>0.18036260890040032</v>
      </c>
      <c r="R285">
        <v>0.18036260890040029</v>
      </c>
      <c r="S285">
        <v>0.18036260890040029</v>
      </c>
      <c r="T285">
        <v>0.18036260890040029</v>
      </c>
      <c r="U285" s="100">
        <f t="shared" si="68"/>
        <v>0.18036260890040032</v>
      </c>
      <c r="V285">
        <v>0.18036260890040029</v>
      </c>
      <c r="W285">
        <v>0.18036260890040029</v>
      </c>
      <c r="X285">
        <v>0.18036260890040029</v>
      </c>
      <c r="Y285" s="100">
        <f t="shared" si="69"/>
        <v>0.18036260890040032</v>
      </c>
      <c r="Z285">
        <v>1.023170122150207</v>
      </c>
      <c r="AA285">
        <v>0.86902416153404471</v>
      </c>
      <c r="AB285">
        <v>0.9768298778497928</v>
      </c>
      <c r="AC285" s="100">
        <f t="shared" si="70"/>
        <v>0.95634138717801476</v>
      </c>
      <c r="AD285">
        <v>0.27950792922971429</v>
      </c>
      <c r="AE285">
        <v>0.26100777019072291</v>
      </c>
      <c r="AF285">
        <v>0.22795657615902251</v>
      </c>
      <c r="AG285" s="100">
        <f t="shared" si="71"/>
        <v>0.25615742519315327</v>
      </c>
      <c r="AH285">
        <v>0.18036260890040029</v>
      </c>
      <c r="AI285">
        <v>0.18036260890040029</v>
      </c>
      <c r="AJ285">
        <v>0.18036260890040029</v>
      </c>
      <c r="AK285" s="100">
        <f t="shared" si="72"/>
        <v>0.18036260890040032</v>
      </c>
      <c r="AL285">
        <v>0.18036260890040029</v>
      </c>
      <c r="AM285">
        <v>0.18036260890040029</v>
      </c>
      <c r="AN285">
        <v>0.18036260890040029</v>
      </c>
      <c r="AO285" s="100">
        <f t="shared" si="73"/>
        <v>0.18036260890040032</v>
      </c>
      <c r="AP285">
        <v>0.18036260890040029</v>
      </c>
      <c r="AQ285">
        <v>0.18036260890040029</v>
      </c>
      <c r="AR285">
        <v>0.18036260890040029</v>
      </c>
      <c r="AS285" s="100">
        <f t="shared" si="74"/>
        <v>0.18036260890040032</v>
      </c>
      <c r="AT285">
        <v>2.1623726138987691</v>
      </c>
      <c r="AU285">
        <v>2.1927531921397558</v>
      </c>
      <c r="AV285">
        <v>2.3212215846892961</v>
      </c>
      <c r="AW285" s="100">
        <f t="shared" si="75"/>
        <v>2.2254491302426072</v>
      </c>
      <c r="AX285">
        <v>0.18036260890040029</v>
      </c>
      <c r="AY285">
        <v>0.18036260890040029</v>
      </c>
      <c r="AZ285">
        <v>0.18036260890040029</v>
      </c>
      <c r="BA285" s="100">
        <f t="shared" si="76"/>
        <v>0.18036260890040032</v>
      </c>
      <c r="BB285">
        <v>0.18036260890040029</v>
      </c>
      <c r="BC285">
        <v>0.18036260890040029</v>
      </c>
      <c r="BD285">
        <v>0.18036260890040029</v>
      </c>
      <c r="BE285" s="100">
        <f t="shared" si="77"/>
        <v>0.18036260890040032</v>
      </c>
      <c r="BF285">
        <v>0.46354289302252571</v>
      </c>
      <c r="BG285">
        <v>0.48153701890705097</v>
      </c>
      <c r="BH285">
        <v>0.44689543496131429</v>
      </c>
      <c r="BI285" s="100">
        <f t="shared" si="78"/>
        <v>0.4639917822969637</v>
      </c>
      <c r="BJ285">
        <v>0.18036260890040029</v>
      </c>
      <c r="BK285">
        <v>0.18036260890040029</v>
      </c>
      <c r="BL285">
        <v>0.18036260890040029</v>
      </c>
      <c r="BM285" s="100">
        <f t="shared" si="79"/>
        <v>0.18036260890040032</v>
      </c>
    </row>
    <row r="286" spans="1:65">
      <c r="A286" t="s">
        <v>110</v>
      </c>
      <c r="B286">
        <v>1.3006781830258509</v>
      </c>
      <c r="C286">
        <v>1.3438323522427471</v>
      </c>
      <c r="D286">
        <v>1.2839027496048681</v>
      </c>
      <c r="E286" s="100">
        <f t="shared" si="64"/>
        <v>1.3094710949578221</v>
      </c>
      <c r="F286">
        <v>1.2872085943144651</v>
      </c>
      <c r="G286">
        <v>1.2834010443377011</v>
      </c>
      <c r="H286">
        <v>1.3093120105569489</v>
      </c>
      <c r="I286" s="100">
        <f t="shared" si="65"/>
        <v>1.2933072164030384</v>
      </c>
      <c r="J286">
        <v>1.7450970514125419</v>
      </c>
      <c r="K286">
        <v>1.5194388599769379</v>
      </c>
      <c r="L286">
        <v>1.5310726326056869</v>
      </c>
      <c r="M286" s="100">
        <f t="shared" si="66"/>
        <v>1.5985361813317223</v>
      </c>
      <c r="N286">
        <v>0.84533482928002868</v>
      </c>
      <c r="O286">
        <v>0.84534576432236597</v>
      </c>
      <c r="P286">
        <v>0.82358167659272952</v>
      </c>
      <c r="Q286" s="100">
        <f t="shared" si="67"/>
        <v>0.83808742339837483</v>
      </c>
      <c r="R286">
        <v>0.84087331215324534</v>
      </c>
      <c r="S286">
        <v>0.82060061698606812</v>
      </c>
      <c r="T286">
        <v>0.82456664694488035</v>
      </c>
      <c r="U286" s="100">
        <f t="shared" si="68"/>
        <v>0.82868019202806453</v>
      </c>
      <c r="V286">
        <v>0.55179797435504918</v>
      </c>
      <c r="W286">
        <v>0.53737744277625565</v>
      </c>
      <c r="X286">
        <v>0.56439949694979774</v>
      </c>
      <c r="Y286" s="100">
        <f t="shared" si="69"/>
        <v>0.55119163802703419</v>
      </c>
      <c r="Z286">
        <v>1.2160109823808409</v>
      </c>
      <c r="AA286">
        <v>1.228197276928193</v>
      </c>
      <c r="AB286">
        <v>1.1992676417208641</v>
      </c>
      <c r="AC286" s="100">
        <f t="shared" si="70"/>
        <v>1.2144919670099661</v>
      </c>
      <c r="AD286">
        <v>0.13886036234600849</v>
      </c>
      <c r="AE286">
        <v>0.13539975190552719</v>
      </c>
      <c r="AF286">
        <v>0.12850044380423509</v>
      </c>
      <c r="AG286" s="100">
        <f t="shared" si="71"/>
        <v>0.13425351935192359</v>
      </c>
      <c r="AH286">
        <v>0.72838828451978022</v>
      </c>
      <c r="AI286">
        <v>0.67195485383832687</v>
      </c>
      <c r="AJ286">
        <v>0.83034094446720641</v>
      </c>
      <c r="AK286" s="100">
        <f t="shared" si="72"/>
        <v>0.74356136094177117</v>
      </c>
      <c r="AL286">
        <v>0.64286271912856519</v>
      </c>
      <c r="AM286">
        <v>0.62322622657753379</v>
      </c>
      <c r="AN286">
        <v>0.653439313706906</v>
      </c>
      <c r="AO286" s="100">
        <f t="shared" si="73"/>
        <v>0.63984275313766836</v>
      </c>
      <c r="AP286">
        <v>0.752873463947618</v>
      </c>
      <c r="AQ286">
        <v>0.7559911332381779</v>
      </c>
      <c r="AR286">
        <v>0.76257077835518638</v>
      </c>
      <c r="AS286" s="100">
        <f t="shared" si="74"/>
        <v>0.75714512518032739</v>
      </c>
      <c r="AT286">
        <v>1.242673478512077</v>
      </c>
      <c r="AU286">
        <v>1.1632370424752161</v>
      </c>
      <c r="AV286">
        <v>1.1546542356776339</v>
      </c>
      <c r="AW286" s="100">
        <f t="shared" si="75"/>
        <v>1.1868549188883089</v>
      </c>
      <c r="AX286">
        <v>0.68387758577204361</v>
      </c>
      <c r="AY286">
        <v>0.68591008788071528</v>
      </c>
      <c r="AZ286">
        <v>0.66320472343073156</v>
      </c>
      <c r="BA286" s="100">
        <f t="shared" si="76"/>
        <v>0.67766413236116352</v>
      </c>
      <c r="BB286">
        <v>1.347498574525096</v>
      </c>
      <c r="BC286">
        <v>1.3193599279449191</v>
      </c>
      <c r="BD286">
        <v>1.3690616004185721</v>
      </c>
      <c r="BE286" s="100">
        <f t="shared" si="77"/>
        <v>1.3453067009628625</v>
      </c>
      <c r="BF286">
        <v>1.2802655244828509</v>
      </c>
      <c r="BG286">
        <v>1.344707048465289</v>
      </c>
      <c r="BH286">
        <v>1.3715467649065769</v>
      </c>
      <c r="BI286" s="100">
        <f t="shared" si="78"/>
        <v>1.332173112618239</v>
      </c>
      <c r="BJ286">
        <v>1.2700961737742069</v>
      </c>
      <c r="BK286">
        <v>1.2759368626555061</v>
      </c>
      <c r="BL286">
        <v>1.2947028943275829</v>
      </c>
      <c r="BM286" s="100">
        <f t="shared" si="79"/>
        <v>1.2802453102524318</v>
      </c>
    </row>
    <row r="287" spans="1:65">
      <c r="A287" t="s">
        <v>114</v>
      </c>
      <c r="B287">
        <v>8.0484340374810142</v>
      </c>
      <c r="C287">
        <v>8.3337981948829931</v>
      </c>
      <c r="D287">
        <v>8.0043713017502043</v>
      </c>
      <c r="E287" s="100">
        <f t="shared" si="64"/>
        <v>8.1288678447047378</v>
      </c>
      <c r="F287">
        <v>15.400446788019551</v>
      </c>
      <c r="G287">
        <v>16.812617237739701</v>
      </c>
      <c r="H287">
        <v>16.90979956247886</v>
      </c>
      <c r="I287" s="100">
        <f t="shared" si="65"/>
        <v>16.374287862746037</v>
      </c>
      <c r="J287">
        <v>5.0411469525137393</v>
      </c>
      <c r="K287">
        <v>4.1049460940733056</v>
      </c>
      <c r="L287">
        <v>4.4752487927408158</v>
      </c>
      <c r="M287" s="100">
        <f t="shared" si="66"/>
        <v>4.540447279775953</v>
      </c>
      <c r="N287">
        <v>10.462862342967901</v>
      </c>
      <c r="O287">
        <v>12.40746685577539</v>
      </c>
      <c r="P287">
        <v>12.33282078720362</v>
      </c>
      <c r="Q287" s="100">
        <f t="shared" si="67"/>
        <v>11.734383328648969</v>
      </c>
      <c r="R287">
        <v>8.8291176228515376</v>
      </c>
      <c r="S287">
        <v>8.6413318076028816</v>
      </c>
      <c r="T287">
        <v>9.1633987275719395</v>
      </c>
      <c r="U287" s="100">
        <f t="shared" si="68"/>
        <v>8.8779493860087868</v>
      </c>
      <c r="V287">
        <v>0.97973563552583864</v>
      </c>
      <c r="W287">
        <v>0.90867675880307286</v>
      </c>
      <c r="X287">
        <v>1.1211181670650889</v>
      </c>
      <c r="Y287" s="100">
        <f t="shared" si="69"/>
        <v>1.0031768537980001</v>
      </c>
      <c r="Z287">
        <v>7.7927252567859109E-2</v>
      </c>
      <c r="AA287">
        <v>8.1346488794553681E-2</v>
      </c>
      <c r="AB287">
        <v>7.8604604895141192E-2</v>
      </c>
      <c r="AC287" s="100">
        <f t="shared" si="70"/>
        <v>7.9292782085851332E-2</v>
      </c>
      <c r="AD287">
        <v>7.5883079252978408E-2</v>
      </c>
      <c r="AE287">
        <v>3.8502377914010018E-2</v>
      </c>
      <c r="AF287">
        <v>3.4674356334996992E-2</v>
      </c>
      <c r="AG287" s="100">
        <f t="shared" si="71"/>
        <v>4.9686604500661806E-2</v>
      </c>
      <c r="AH287">
        <v>1.318246097746069</v>
      </c>
      <c r="AI287">
        <v>1.3385992125986119</v>
      </c>
      <c r="AJ287">
        <v>1.4877124048875561</v>
      </c>
      <c r="AK287" s="100">
        <f t="shared" si="72"/>
        <v>1.3815192384107455</v>
      </c>
      <c r="AL287">
        <v>0.21499756709139839</v>
      </c>
      <c r="AM287">
        <v>0.17592947265694531</v>
      </c>
      <c r="AN287">
        <v>0.21079682738398339</v>
      </c>
      <c r="AO287" s="100">
        <f t="shared" si="73"/>
        <v>0.20057462237744236</v>
      </c>
      <c r="AP287">
        <v>1.0202643644741609</v>
      </c>
      <c r="AQ287">
        <v>0.97547218322840101</v>
      </c>
      <c r="AR287">
        <v>1.037461297847881</v>
      </c>
      <c r="AS287" s="100">
        <f t="shared" si="74"/>
        <v>1.0110659485168143</v>
      </c>
      <c r="AT287">
        <v>0.53973413612962562</v>
      </c>
      <c r="AU287">
        <v>0.50596035090274116</v>
      </c>
      <c r="AV287">
        <v>0.5027609169327365</v>
      </c>
      <c r="AW287" s="100">
        <f t="shared" si="75"/>
        <v>0.51615180132170113</v>
      </c>
      <c r="AX287">
        <v>1.898806693530819</v>
      </c>
      <c r="AY287">
        <v>1.642504723234556</v>
      </c>
      <c r="AZ287">
        <v>1.9052279273762851</v>
      </c>
      <c r="BA287" s="100">
        <f t="shared" si="76"/>
        <v>1.8155131147138868</v>
      </c>
      <c r="BB287">
        <v>8.3606396236864208E-2</v>
      </c>
      <c r="BC287">
        <v>7.6368824453204462E-2</v>
      </c>
      <c r="BD287">
        <v>6.8354962029780947E-2</v>
      </c>
      <c r="BE287" s="100">
        <f t="shared" si="77"/>
        <v>7.6110060906616539E-2</v>
      </c>
      <c r="BF287">
        <v>0.1459660276160992</v>
      </c>
      <c r="BG287">
        <v>0.14621386650388041</v>
      </c>
      <c r="BH287">
        <v>0.14827912012492711</v>
      </c>
      <c r="BI287" s="100">
        <f t="shared" si="78"/>
        <v>0.14681967141496891</v>
      </c>
      <c r="BJ287">
        <v>6.7058479173199043E-2</v>
      </c>
      <c r="BK287">
        <v>7.7960519650856236E-2</v>
      </c>
      <c r="BL287">
        <v>7.3808421385070683E-2</v>
      </c>
      <c r="BM287" s="100">
        <f t="shared" si="79"/>
        <v>7.2942473403041982E-2</v>
      </c>
    </row>
    <row r="288" spans="1:65">
      <c r="A288" t="s">
        <v>2088</v>
      </c>
      <c r="B288">
        <v>0.93116085839151086</v>
      </c>
      <c r="C288">
        <v>0.59296451373922654</v>
      </c>
      <c r="D288">
        <v>0.89012935392524006</v>
      </c>
      <c r="E288" s="100">
        <f t="shared" si="64"/>
        <v>0.8047515753519926</v>
      </c>
      <c r="F288">
        <v>0.80546235105558261</v>
      </c>
      <c r="G288">
        <v>0.87807938952836473</v>
      </c>
      <c r="H288">
        <v>0.82793320439702978</v>
      </c>
      <c r="I288" s="100">
        <f t="shared" si="65"/>
        <v>0.83715831499365911</v>
      </c>
      <c r="J288">
        <v>3.381943091853254</v>
      </c>
      <c r="K288">
        <v>2.832119247480847</v>
      </c>
      <c r="L288">
        <v>2.918515695380437</v>
      </c>
      <c r="M288" s="100">
        <f t="shared" si="66"/>
        <v>3.0441926782381792</v>
      </c>
      <c r="N288">
        <v>0.994007655461421</v>
      </c>
      <c r="O288">
        <v>1.07801558816748</v>
      </c>
      <c r="P288">
        <v>0.96882471786848712</v>
      </c>
      <c r="Q288" s="100">
        <f t="shared" si="67"/>
        <v>1.0136159871657959</v>
      </c>
      <c r="R288">
        <v>0.39008039743545198</v>
      </c>
      <c r="S288">
        <v>1.005992344538579</v>
      </c>
      <c r="T288">
        <v>1.0205943633708601</v>
      </c>
      <c r="U288" s="100">
        <f t="shared" si="68"/>
        <v>0.80555570178163027</v>
      </c>
      <c r="V288">
        <v>0.26576530574643908</v>
      </c>
      <c r="W288">
        <v>0.26470896858326942</v>
      </c>
      <c r="X288">
        <v>0.28496326859495569</v>
      </c>
      <c r="Y288" s="100">
        <f t="shared" si="69"/>
        <v>0.2718125143082214</v>
      </c>
      <c r="Z288">
        <v>0.70285095223004712</v>
      </c>
      <c r="AA288">
        <v>0.81192952090371928</v>
      </c>
      <c r="AB288">
        <v>0.77477312439615942</v>
      </c>
      <c r="AC288" s="100">
        <f t="shared" si="70"/>
        <v>0.7631845325099752</v>
      </c>
      <c r="AD288">
        <v>3.3561768876938118</v>
      </c>
      <c r="AE288">
        <v>2.6213052326591382</v>
      </c>
      <c r="AF288">
        <v>2.619462082233567</v>
      </c>
      <c r="AG288" s="100">
        <f t="shared" si="71"/>
        <v>2.8656480675288392</v>
      </c>
      <c r="AH288">
        <v>1.359946712878785</v>
      </c>
      <c r="AI288">
        <v>0.71908906536621386</v>
      </c>
      <c r="AJ288">
        <v>1.4068761583298499</v>
      </c>
      <c r="AK288" s="100">
        <f t="shared" si="72"/>
        <v>1.1619706455249494</v>
      </c>
      <c r="AL288">
        <v>0.51442075699016199</v>
      </c>
      <c r="AM288">
        <v>0.50743840343586821</v>
      </c>
      <c r="AN288">
        <v>1.1455755440750539</v>
      </c>
      <c r="AO288" s="100">
        <f t="shared" si="73"/>
        <v>0.72247823483369478</v>
      </c>
      <c r="AP288">
        <v>1.276484846825847</v>
      </c>
      <c r="AQ288">
        <v>0.87279559805704154</v>
      </c>
      <c r="AR288">
        <v>0.83119486472742821</v>
      </c>
      <c r="AS288" s="100">
        <f t="shared" si="74"/>
        <v>0.99349176987010557</v>
      </c>
      <c r="AT288">
        <v>0.73716401196152692</v>
      </c>
      <c r="AU288">
        <v>0.56478312275023868</v>
      </c>
      <c r="AV288">
        <v>0.61753961878511399</v>
      </c>
      <c r="AW288" s="100">
        <f t="shared" si="75"/>
        <v>0.63982891783229323</v>
      </c>
      <c r="AX288">
        <v>1.223462336315994</v>
      </c>
      <c r="AY288">
        <v>1.226274790145111</v>
      </c>
      <c r="AZ288">
        <v>0.56879860774060009</v>
      </c>
      <c r="BA288" s="100">
        <f t="shared" si="76"/>
        <v>1.006178578067235</v>
      </c>
      <c r="BB288">
        <v>2.410618259051073</v>
      </c>
      <c r="BC288">
        <v>3.410958322410246</v>
      </c>
      <c r="BD288">
        <v>3.435867524791461</v>
      </c>
      <c r="BE288" s="100">
        <f t="shared" si="77"/>
        <v>3.0858147020842601</v>
      </c>
      <c r="BF288">
        <v>1.763024619674753</v>
      </c>
      <c r="BG288">
        <v>2.542093281239417</v>
      </c>
      <c r="BH288">
        <v>1.8545658857843339</v>
      </c>
      <c r="BI288" s="100">
        <f t="shared" si="78"/>
        <v>2.0532279288995015</v>
      </c>
      <c r="BJ288">
        <v>2.365106621619677</v>
      </c>
      <c r="BK288">
        <v>2.4849338596068251</v>
      </c>
      <c r="BL288">
        <v>3.3335305630628018</v>
      </c>
      <c r="BM288" s="100">
        <f t="shared" si="79"/>
        <v>2.7278570147631012</v>
      </c>
    </row>
    <row r="289" spans="1:65">
      <c r="A289" t="s">
        <v>2091</v>
      </c>
      <c r="B289">
        <v>1.1612697327046639</v>
      </c>
      <c r="C289">
        <v>0.9542216758815032</v>
      </c>
      <c r="D289">
        <v>1.13758781312843</v>
      </c>
      <c r="E289" s="100">
        <f t="shared" si="64"/>
        <v>1.0843597405715324</v>
      </c>
      <c r="F289">
        <v>1.0645799521859409</v>
      </c>
      <c r="G289">
        <v>1.0789195445793589</v>
      </c>
      <c r="H289">
        <v>1.071909877430764</v>
      </c>
      <c r="I289" s="100">
        <f t="shared" si="65"/>
        <v>1.0718031247320212</v>
      </c>
      <c r="J289">
        <v>0.99774254177019395</v>
      </c>
      <c r="K289">
        <v>1.135114412979195</v>
      </c>
      <c r="L289">
        <v>0.9433106415364344</v>
      </c>
      <c r="M289" s="100">
        <f t="shared" si="66"/>
        <v>1.0253891987619412</v>
      </c>
      <c r="N289">
        <v>0.33674463612599292</v>
      </c>
      <c r="O289">
        <v>0.2829177160315855</v>
      </c>
      <c r="P289">
        <v>0.28497663901992021</v>
      </c>
      <c r="Q289" s="100">
        <f t="shared" si="67"/>
        <v>0.30154633039249951</v>
      </c>
      <c r="R289">
        <v>0.29764764749986322</v>
      </c>
      <c r="S289">
        <v>0.34811716424608879</v>
      </c>
      <c r="T289">
        <v>0.33839862155629369</v>
      </c>
      <c r="U289" s="100">
        <f t="shared" si="68"/>
        <v>0.32805447776741525</v>
      </c>
      <c r="V289">
        <v>0.5024777466566015</v>
      </c>
      <c r="W289">
        <v>0.53553996599069631</v>
      </c>
      <c r="X289">
        <v>0.48983236295405491</v>
      </c>
      <c r="Y289" s="100">
        <f t="shared" si="69"/>
        <v>0.50928335853378426</v>
      </c>
      <c r="Z289">
        <v>0.90822096751436909</v>
      </c>
      <c r="AA289">
        <v>1.1048043897205291</v>
      </c>
      <c r="AB289">
        <v>1.06123787001812</v>
      </c>
      <c r="AC289" s="100">
        <f t="shared" si="70"/>
        <v>1.0247544090843395</v>
      </c>
      <c r="AD289">
        <v>0.84755937623303756</v>
      </c>
      <c r="AE289">
        <v>0.86848909973384303</v>
      </c>
      <c r="AF289">
        <v>0.87449438298065474</v>
      </c>
      <c r="AG289" s="100">
        <f t="shared" si="71"/>
        <v>0.86351428631584515</v>
      </c>
      <c r="AH289">
        <v>1.263868615798875</v>
      </c>
      <c r="AI289">
        <v>1.0810945946813739</v>
      </c>
      <c r="AJ289">
        <v>1.3893392336258861</v>
      </c>
      <c r="AK289" s="100">
        <f t="shared" si="72"/>
        <v>1.2447674813687117</v>
      </c>
      <c r="AL289">
        <v>0.28864938612345831</v>
      </c>
      <c r="AM289">
        <v>0.32900677929193389</v>
      </c>
      <c r="AN289">
        <v>0.24572833825135651</v>
      </c>
      <c r="AO289" s="100">
        <f t="shared" si="73"/>
        <v>0.28779483455558291</v>
      </c>
      <c r="AP289">
        <v>1.1010387863527269</v>
      </c>
      <c r="AQ289">
        <v>1.206892160715713</v>
      </c>
      <c r="AR289">
        <v>1.2352036165253919</v>
      </c>
      <c r="AS289" s="100">
        <f t="shared" si="74"/>
        <v>1.1810448545312773</v>
      </c>
      <c r="AT289">
        <v>1.2553225150795411</v>
      </c>
      <c r="AU289">
        <v>1.2736792920557469</v>
      </c>
      <c r="AV289">
        <v>1.255054167289821</v>
      </c>
      <c r="AW289" s="100">
        <f t="shared" si="75"/>
        <v>1.2613519914750364</v>
      </c>
      <c r="AX289">
        <v>0.29157339829293549</v>
      </c>
      <c r="AY289">
        <v>0.2997094612769452</v>
      </c>
      <c r="AZ289">
        <v>0.29724095482008978</v>
      </c>
      <c r="BA289" s="100">
        <f t="shared" si="76"/>
        <v>0.29617460479665686</v>
      </c>
      <c r="BB289">
        <v>1.0913320133028319</v>
      </c>
      <c r="BC289">
        <v>1.122993831325243</v>
      </c>
      <c r="BD289">
        <v>1.1404019546770161</v>
      </c>
      <c r="BE289" s="100">
        <f t="shared" si="77"/>
        <v>1.1182425997683636</v>
      </c>
      <c r="BF289">
        <v>0.94496045597154255</v>
      </c>
      <c r="BG289">
        <v>1.0545353904709149</v>
      </c>
      <c r="BH289">
        <v>0.9621356230472593</v>
      </c>
      <c r="BI289" s="100">
        <f t="shared" si="78"/>
        <v>0.98721048982990567</v>
      </c>
      <c r="BJ289">
        <v>1.0022574582298061</v>
      </c>
      <c r="BK289">
        <v>1.070230391114013</v>
      </c>
      <c r="BL289">
        <v>1.0510379903533971</v>
      </c>
      <c r="BM289" s="100">
        <f t="shared" si="79"/>
        <v>1.0411752798990721</v>
      </c>
    </row>
    <row r="290" spans="1:65">
      <c r="A290" t="s">
        <v>1158</v>
      </c>
      <c r="B290">
        <v>1.0715006492995689</v>
      </c>
      <c r="C290">
        <v>1.331507406657545</v>
      </c>
      <c r="D290">
        <v>1.306636718503168</v>
      </c>
      <c r="E290" s="100">
        <f t="shared" si="64"/>
        <v>1.2365482581534273</v>
      </c>
      <c r="F290">
        <v>2.2273438295907799</v>
      </c>
      <c r="G290">
        <v>1.9440754477072051</v>
      </c>
      <c r="H290">
        <v>1.962076585109827</v>
      </c>
      <c r="I290" s="100">
        <f t="shared" si="65"/>
        <v>2.0444986208026039</v>
      </c>
      <c r="J290">
        <v>1.384940827982684</v>
      </c>
      <c r="K290">
        <v>1.306392989370057</v>
      </c>
      <c r="L290">
        <v>1.408566756635816</v>
      </c>
      <c r="M290" s="100">
        <f t="shared" si="66"/>
        <v>1.3666335246628523</v>
      </c>
      <c r="N290">
        <v>0.37959651867107008</v>
      </c>
      <c r="O290">
        <v>0.46651045649563933</v>
      </c>
      <c r="P290">
        <v>0.3655008504728216</v>
      </c>
      <c r="Q290" s="100">
        <f t="shared" si="67"/>
        <v>0.403869275213177</v>
      </c>
      <c r="R290">
        <v>0.53220061615756509</v>
      </c>
      <c r="S290">
        <v>0.39913031255359782</v>
      </c>
      <c r="T290">
        <v>0.37285753709776631</v>
      </c>
      <c r="U290" s="100">
        <f t="shared" si="68"/>
        <v>0.43472948860297639</v>
      </c>
      <c r="V290">
        <v>0.54198040882015752</v>
      </c>
      <c r="W290">
        <v>0.72186250324004997</v>
      </c>
      <c r="X290">
        <v>0.72180543967317079</v>
      </c>
      <c r="Y290" s="100">
        <f t="shared" si="69"/>
        <v>0.66188278391112609</v>
      </c>
      <c r="Z290">
        <v>1</v>
      </c>
      <c r="AA290">
        <v>0.96206304460243131</v>
      </c>
      <c r="AB290">
        <v>1.04737178751462</v>
      </c>
      <c r="AC290" s="100">
        <f t="shared" si="70"/>
        <v>1.0031449440390172</v>
      </c>
      <c r="AD290">
        <v>5.2398275326229511</v>
      </c>
      <c r="AE290">
        <v>4.7931929290180806</v>
      </c>
      <c r="AF290">
        <v>4.9447866467384776</v>
      </c>
      <c r="AG290" s="100">
        <f t="shared" si="71"/>
        <v>4.9926023694598358</v>
      </c>
      <c r="AH290">
        <v>0.42980020658945572</v>
      </c>
      <c r="AI290">
        <v>0.49365885142968408</v>
      </c>
      <c r="AJ290">
        <v>0.55140363478801369</v>
      </c>
      <c r="AK290" s="100">
        <f t="shared" si="72"/>
        <v>0.49162089760238442</v>
      </c>
      <c r="AL290">
        <v>0.43400582370775198</v>
      </c>
      <c r="AM290">
        <v>0.42707985417518318</v>
      </c>
      <c r="AN290">
        <v>0.43189124780289151</v>
      </c>
      <c r="AO290" s="100">
        <f t="shared" si="73"/>
        <v>0.43099230856194226</v>
      </c>
      <c r="AP290">
        <v>0.50914532317322436</v>
      </c>
      <c r="AQ290">
        <v>0.5215677715290844</v>
      </c>
      <c r="AR290">
        <v>0.55239338139998528</v>
      </c>
      <c r="AS290" s="100">
        <f t="shared" si="74"/>
        <v>0.52770215870076465</v>
      </c>
      <c r="AT290">
        <v>0.9580573111647287</v>
      </c>
      <c r="AU290">
        <v>1.0310425803822549</v>
      </c>
      <c r="AV290">
        <v>1.0410464362029319</v>
      </c>
      <c r="AW290" s="100">
        <f t="shared" si="75"/>
        <v>1.0100487759166386</v>
      </c>
      <c r="AX290">
        <v>0.41008426064316122</v>
      </c>
      <c r="AY290">
        <v>0.40246546848221232</v>
      </c>
      <c r="AZ290">
        <v>0.47361245262434382</v>
      </c>
      <c r="BA290" s="100">
        <f t="shared" si="76"/>
        <v>0.42872072724990584</v>
      </c>
      <c r="BB290">
        <v>1.271045817208309</v>
      </c>
      <c r="BC290">
        <v>1.4138727011764769</v>
      </c>
      <c r="BD290">
        <v>1.467263889014264</v>
      </c>
      <c r="BE290" s="100">
        <f t="shared" si="77"/>
        <v>1.3840608024663499</v>
      </c>
      <c r="BF290">
        <v>1.340271661265509</v>
      </c>
      <c r="BG290">
        <v>1.3105489579612379</v>
      </c>
      <c r="BH290">
        <v>1.182666603047775</v>
      </c>
      <c r="BI290" s="100">
        <f t="shared" si="78"/>
        <v>1.2778290740915073</v>
      </c>
      <c r="BJ290">
        <v>1.2120930271545201</v>
      </c>
      <c r="BK290">
        <v>0.3655008504728216</v>
      </c>
      <c r="BL290">
        <v>1.0940355999283</v>
      </c>
      <c r="BM290" s="100">
        <f t="shared" si="79"/>
        <v>0.89054315918521387</v>
      </c>
    </row>
    <row r="291" spans="1:65">
      <c r="A291" t="s">
        <v>715</v>
      </c>
      <c r="B291">
        <v>2.3640727210026622</v>
      </c>
      <c r="C291">
        <v>0.60864828165917684</v>
      </c>
      <c r="D291">
        <v>2.1788486200467712</v>
      </c>
      <c r="E291" s="100">
        <f t="shared" si="64"/>
        <v>1.7171898742362035</v>
      </c>
      <c r="F291">
        <v>0.59344239328397619</v>
      </c>
      <c r="G291">
        <v>8.702811634498292E-2</v>
      </c>
      <c r="H291">
        <v>0.63440992316230749</v>
      </c>
      <c r="I291" s="100">
        <f t="shared" si="65"/>
        <v>0.43829347759708887</v>
      </c>
      <c r="J291">
        <v>0.93589171596995469</v>
      </c>
      <c r="K291">
        <v>2.214313579688123</v>
      </c>
      <c r="L291">
        <v>0.99241753149483258</v>
      </c>
      <c r="M291" s="100">
        <f t="shared" si="66"/>
        <v>1.3808742757176367</v>
      </c>
      <c r="N291">
        <v>0.31148901317987349</v>
      </c>
      <c r="O291">
        <v>0.22974470057008611</v>
      </c>
      <c r="P291">
        <v>8.702811634498292E-2</v>
      </c>
      <c r="Q291" s="100">
        <f t="shared" si="67"/>
        <v>0.2094206100316475</v>
      </c>
      <c r="R291">
        <v>0.24574159688769631</v>
      </c>
      <c r="S291">
        <v>0.16456737038354191</v>
      </c>
      <c r="T291">
        <v>0.27804144709191431</v>
      </c>
      <c r="U291" s="100">
        <f t="shared" si="68"/>
        <v>0.22945013812105083</v>
      </c>
      <c r="V291">
        <v>4.2736952140786482</v>
      </c>
      <c r="W291">
        <v>4.5345263112519261</v>
      </c>
      <c r="X291">
        <v>4.7781836992014481</v>
      </c>
      <c r="Y291" s="100">
        <f t="shared" si="69"/>
        <v>4.5288017415106738</v>
      </c>
      <c r="Z291">
        <v>0.68968241138879005</v>
      </c>
      <c r="AA291">
        <v>2.2711573071244602</v>
      </c>
      <c r="AB291">
        <v>2.3859601478559811</v>
      </c>
      <c r="AC291" s="100">
        <f t="shared" si="70"/>
        <v>1.7822666221230772</v>
      </c>
      <c r="AD291">
        <v>3.147341933119955</v>
      </c>
      <c r="AE291">
        <v>3.6809586930048601</v>
      </c>
      <c r="AF291">
        <v>4.0165906911081652</v>
      </c>
      <c r="AG291" s="100">
        <f t="shared" si="71"/>
        <v>3.6149637724109933</v>
      </c>
      <c r="AH291">
        <v>8.702811634498292E-2</v>
      </c>
      <c r="AI291">
        <v>8.702811634498292E-2</v>
      </c>
      <c r="AJ291">
        <v>8.702811634498292E-2</v>
      </c>
      <c r="AK291" s="100">
        <f t="shared" si="72"/>
        <v>8.702811634498292E-2</v>
      </c>
      <c r="AL291">
        <v>8.702811634498292E-2</v>
      </c>
      <c r="AM291">
        <v>8.702811634498292E-2</v>
      </c>
      <c r="AN291">
        <v>8.702811634498292E-2</v>
      </c>
      <c r="AO291" s="100">
        <f t="shared" si="73"/>
        <v>8.702811634498292E-2</v>
      </c>
      <c r="AP291">
        <v>0.2084995635446639</v>
      </c>
      <c r="AQ291">
        <v>8.702811634498292E-2</v>
      </c>
      <c r="AR291">
        <v>0.19888138113866349</v>
      </c>
      <c r="AS291" s="100">
        <f t="shared" si="74"/>
        <v>0.16480302034277008</v>
      </c>
      <c r="AT291">
        <v>2.1843587339562252</v>
      </c>
      <c r="AU291">
        <v>3.6089780479130971</v>
      </c>
      <c r="AV291">
        <v>3.6493679480133201</v>
      </c>
      <c r="AW291" s="100">
        <f t="shared" si="75"/>
        <v>3.1475682432942143</v>
      </c>
      <c r="AX291">
        <v>8.702811634498292E-2</v>
      </c>
      <c r="AY291">
        <v>8.702811634498292E-2</v>
      </c>
      <c r="AZ291">
        <v>8.702811634498292E-2</v>
      </c>
      <c r="BA291" s="100">
        <f t="shared" si="76"/>
        <v>8.702811634498292E-2</v>
      </c>
      <c r="BB291">
        <v>0.76977681506148088</v>
      </c>
      <c r="BC291">
        <v>1</v>
      </c>
      <c r="BD291">
        <v>1.0606974664037161</v>
      </c>
      <c r="BE291" s="100">
        <f t="shared" si="77"/>
        <v>0.94349142715506551</v>
      </c>
      <c r="BF291">
        <v>1.3866778744086301</v>
      </c>
      <c r="BG291">
        <v>1.985006412121604</v>
      </c>
      <c r="BH291">
        <v>1.4069218583298311</v>
      </c>
      <c r="BI291" s="100">
        <f t="shared" si="78"/>
        <v>1.5928687149533551</v>
      </c>
      <c r="BJ291">
        <v>0.79866800297436225</v>
      </c>
      <c r="BK291">
        <v>0.39116743719892672</v>
      </c>
      <c r="BL291">
        <v>0.9497074132747082</v>
      </c>
      <c r="BM291" s="100">
        <f t="shared" si="79"/>
        <v>0.71318095114933244</v>
      </c>
    </row>
    <row r="292" spans="1:65">
      <c r="A292" t="s">
        <v>954</v>
      </c>
      <c r="B292">
        <v>2.2168654386915958</v>
      </c>
      <c r="C292">
        <v>1.8883025795760091</v>
      </c>
      <c r="D292">
        <v>2.0922918627002418</v>
      </c>
      <c r="E292" s="100">
        <f t="shared" si="64"/>
        <v>2.0658199603226155</v>
      </c>
      <c r="F292">
        <v>1.485935001164965</v>
      </c>
      <c r="G292">
        <v>1.494785453064043</v>
      </c>
      <c r="H292">
        <v>1.6069083203114101</v>
      </c>
      <c r="I292" s="100">
        <f t="shared" si="65"/>
        <v>1.5292095915134727</v>
      </c>
      <c r="J292">
        <v>0.16787475621141909</v>
      </c>
      <c r="K292">
        <v>0.15211570100008501</v>
      </c>
      <c r="L292">
        <v>0.1903656723837055</v>
      </c>
      <c r="M292" s="100">
        <f t="shared" si="66"/>
        <v>0.17011870986506986</v>
      </c>
      <c r="N292">
        <v>0.50578889215690126</v>
      </c>
      <c r="O292">
        <v>0.55039207270018697</v>
      </c>
      <c r="P292">
        <v>0.56165461071968581</v>
      </c>
      <c r="Q292" s="100">
        <f t="shared" si="67"/>
        <v>0.53927852519225805</v>
      </c>
      <c r="R292">
        <v>0.54814338793829087</v>
      </c>
      <c r="S292">
        <v>0.53593510104761588</v>
      </c>
      <c r="T292">
        <v>0.5862190541072978</v>
      </c>
      <c r="U292" s="100">
        <f t="shared" si="68"/>
        <v>0.55676584769773485</v>
      </c>
      <c r="V292">
        <v>0.22172208944118521</v>
      </c>
      <c r="W292">
        <v>0.24113526155237749</v>
      </c>
      <c r="X292">
        <v>0.2434701184068877</v>
      </c>
      <c r="Y292" s="100">
        <f t="shared" si="69"/>
        <v>0.23544248980015015</v>
      </c>
      <c r="Z292">
        <v>1.638028528216483</v>
      </c>
      <c r="AA292">
        <v>1.8707705007643349</v>
      </c>
      <c r="AB292">
        <v>1.7864365352626039</v>
      </c>
      <c r="AC292" s="100">
        <f t="shared" si="70"/>
        <v>1.765078521414474</v>
      </c>
      <c r="AD292">
        <v>0.22564786051694069</v>
      </c>
      <c r="AE292">
        <v>0.20767248585212189</v>
      </c>
      <c r="AF292">
        <v>0.1911766562524575</v>
      </c>
      <c r="AG292" s="100">
        <f t="shared" si="71"/>
        <v>0.20816566754050669</v>
      </c>
      <c r="AH292">
        <v>1.281624855012008</v>
      </c>
      <c r="AI292">
        <v>1.1347872163257791</v>
      </c>
      <c r="AJ292">
        <v>1.350682977592393</v>
      </c>
      <c r="AK292" s="100">
        <f t="shared" si="72"/>
        <v>1.2556983496433933</v>
      </c>
      <c r="AL292">
        <v>0.51868125534913212</v>
      </c>
      <c r="AM292">
        <v>0.49214006437636643</v>
      </c>
      <c r="AN292">
        <v>0.50645423047309146</v>
      </c>
      <c r="AO292" s="100">
        <f t="shared" si="73"/>
        <v>0.50575851673286332</v>
      </c>
      <c r="AP292">
        <v>0.81090142561176293</v>
      </c>
      <c r="AQ292">
        <v>0.7890150458564581</v>
      </c>
      <c r="AR292">
        <v>0.86521278367422061</v>
      </c>
      <c r="AS292" s="100">
        <f t="shared" si="74"/>
        <v>0.82170975171414717</v>
      </c>
      <c r="AT292">
        <v>1.9169237568422111</v>
      </c>
      <c r="AU292">
        <v>1.8554764459062529</v>
      </c>
      <c r="AV292">
        <v>1.9552344036070159</v>
      </c>
      <c r="AW292" s="100">
        <f t="shared" si="75"/>
        <v>1.9092115354518266</v>
      </c>
      <c r="AX292">
        <v>0.48622585611584468</v>
      </c>
      <c r="AY292">
        <v>0.49748761505066408</v>
      </c>
      <c r="AZ292">
        <v>0.50571911746619291</v>
      </c>
      <c r="BA292" s="100">
        <f t="shared" si="76"/>
        <v>0.49647752954423385</v>
      </c>
      <c r="BB292">
        <v>1.7072891029425901</v>
      </c>
      <c r="BC292">
        <v>2.0011427507535648</v>
      </c>
      <c r="BD292">
        <v>1.727463177761221</v>
      </c>
      <c r="BE292" s="100">
        <f t="shared" si="77"/>
        <v>1.8119650104857918</v>
      </c>
      <c r="BF292">
        <v>1.214782459248045</v>
      </c>
      <c r="BG292">
        <v>1.2805175625996199</v>
      </c>
      <c r="BH292">
        <v>1.2482657641625441</v>
      </c>
      <c r="BI292" s="100">
        <f t="shared" si="78"/>
        <v>1.2478552620034031</v>
      </c>
      <c r="BJ292">
        <v>1.5743560016122391</v>
      </c>
      <c r="BK292">
        <v>1.7471648542515681</v>
      </c>
      <c r="BL292">
        <v>1.645310589432162</v>
      </c>
      <c r="BM292" s="100">
        <f t="shared" si="79"/>
        <v>1.655610481765323</v>
      </c>
    </row>
    <row r="293" spans="1:65">
      <c r="A293" t="s">
        <v>1398</v>
      </c>
      <c r="B293">
        <v>0.69696427583919041</v>
      </c>
      <c r="C293">
        <v>0.70583951785185217</v>
      </c>
      <c r="D293">
        <v>0.62876719509560497</v>
      </c>
      <c r="E293" s="100">
        <f t="shared" si="64"/>
        <v>0.67719032959554915</v>
      </c>
      <c r="F293">
        <v>8.8409045406463702E-2</v>
      </c>
      <c r="G293">
        <v>8.4333054608071098E-2</v>
      </c>
      <c r="H293">
        <v>0.1292304361901192</v>
      </c>
      <c r="I293" s="100">
        <f t="shared" si="65"/>
        <v>0.10065751206821801</v>
      </c>
      <c r="J293">
        <v>8.4333054608071098E-2</v>
      </c>
      <c r="K293">
        <v>8.4333054608071098E-2</v>
      </c>
      <c r="L293">
        <v>8.4333054608071098E-2</v>
      </c>
      <c r="M293" s="100">
        <f t="shared" si="66"/>
        <v>8.4333054608071098E-2</v>
      </c>
      <c r="N293">
        <v>1.82859895006022</v>
      </c>
      <c r="O293">
        <v>1.7889420425324061</v>
      </c>
      <c r="P293">
        <v>1.654738992729833</v>
      </c>
      <c r="Q293" s="100">
        <f t="shared" si="67"/>
        <v>1.7574266617741532</v>
      </c>
      <c r="R293">
        <v>1.9207899725712909</v>
      </c>
      <c r="S293">
        <v>1.7975105826399149</v>
      </c>
      <c r="T293">
        <v>1.698895926548462</v>
      </c>
      <c r="U293" s="100">
        <f t="shared" si="68"/>
        <v>1.8057321605865562</v>
      </c>
      <c r="V293">
        <v>0.55856592720990006</v>
      </c>
      <c r="W293">
        <v>0.56492734971311287</v>
      </c>
      <c r="X293">
        <v>0.58334237880884854</v>
      </c>
      <c r="Y293" s="100">
        <f t="shared" si="69"/>
        <v>0.56894521857728708</v>
      </c>
      <c r="Z293">
        <v>0.76623669868017841</v>
      </c>
      <c r="AA293">
        <v>0.79917385502122773</v>
      </c>
      <c r="AB293">
        <v>0.59438285438113658</v>
      </c>
      <c r="AC293" s="100">
        <f t="shared" si="70"/>
        <v>0.71993113602751413</v>
      </c>
      <c r="AD293">
        <v>8.4333054608071098E-2</v>
      </c>
      <c r="AE293">
        <v>8.4333054608071098E-2</v>
      </c>
      <c r="AF293">
        <v>8.4333054608071098E-2</v>
      </c>
      <c r="AG293" s="100">
        <f t="shared" si="71"/>
        <v>8.4333054608071098E-2</v>
      </c>
      <c r="AH293">
        <v>0.68805266850644653</v>
      </c>
      <c r="AI293">
        <v>0.72086329878056088</v>
      </c>
      <c r="AJ293">
        <v>0.81469173173191711</v>
      </c>
      <c r="AK293" s="100">
        <f t="shared" si="72"/>
        <v>0.74120256633964143</v>
      </c>
      <c r="AL293">
        <v>1.6540080449409971</v>
      </c>
      <c r="AM293">
        <v>1.6759790423763441</v>
      </c>
      <c r="AN293">
        <v>1.561215627105379</v>
      </c>
      <c r="AO293" s="100">
        <f t="shared" si="73"/>
        <v>1.6304009048075734</v>
      </c>
      <c r="AP293">
        <v>0.84683393278928198</v>
      </c>
      <c r="AQ293">
        <v>0.63080242304053602</v>
      </c>
      <c r="AR293">
        <v>0.66175452166017668</v>
      </c>
      <c r="AS293" s="100">
        <f t="shared" si="74"/>
        <v>0.71313029249666482</v>
      </c>
      <c r="AT293">
        <v>0.72238593269658036</v>
      </c>
      <c r="AU293">
        <v>0.72909082702360506</v>
      </c>
      <c r="AV293">
        <v>0.66262194864093638</v>
      </c>
      <c r="AW293" s="100">
        <f t="shared" si="75"/>
        <v>0.70469956945370738</v>
      </c>
      <c r="AX293">
        <v>1.4926867755288229</v>
      </c>
      <c r="AY293">
        <v>1.796220123571203</v>
      </c>
      <c r="AZ293">
        <v>1.4425333994911349</v>
      </c>
      <c r="BA293" s="100">
        <f t="shared" si="76"/>
        <v>1.5771467661970535</v>
      </c>
      <c r="BB293">
        <v>1.597945668528667</v>
      </c>
      <c r="BC293">
        <v>1.2667664395967739</v>
      </c>
      <c r="BD293">
        <v>1.581638436178596</v>
      </c>
      <c r="BE293" s="100">
        <f t="shared" si="77"/>
        <v>1.4821168481013458</v>
      </c>
      <c r="BF293">
        <v>1.153166067210718</v>
      </c>
      <c r="BG293">
        <v>1.552247019925137</v>
      </c>
      <c r="BH293">
        <v>1.579315473909793</v>
      </c>
      <c r="BI293" s="100">
        <f t="shared" si="78"/>
        <v>1.4282428536818828</v>
      </c>
      <c r="BJ293">
        <v>1.5468213691942749</v>
      </c>
      <c r="BK293">
        <v>1.307734715847749</v>
      </c>
      <c r="BL293">
        <v>1.3706324291682619</v>
      </c>
      <c r="BM293" s="100">
        <f t="shared" si="79"/>
        <v>1.4083961714034288</v>
      </c>
    </row>
    <row r="294" spans="1:65">
      <c r="A294" t="s">
        <v>2071</v>
      </c>
      <c r="B294">
        <v>0.17028602204312451</v>
      </c>
      <c r="C294">
        <v>0.17028602204312451</v>
      </c>
      <c r="D294">
        <v>0.17028602204312451</v>
      </c>
      <c r="E294" s="100">
        <f t="shared" si="64"/>
        <v>0.17028602204312451</v>
      </c>
      <c r="F294">
        <v>0.85882269967364888</v>
      </c>
      <c r="G294">
        <v>1.2077490751248661</v>
      </c>
      <c r="H294">
        <v>1.152942609654606</v>
      </c>
      <c r="I294" s="100">
        <f t="shared" si="65"/>
        <v>1.0731714614843737</v>
      </c>
      <c r="J294">
        <v>0.42298050228573991</v>
      </c>
      <c r="K294">
        <v>0.49648323042694931</v>
      </c>
      <c r="L294">
        <v>0.88295600992517653</v>
      </c>
      <c r="M294" s="100">
        <f t="shared" si="66"/>
        <v>0.60080658087928862</v>
      </c>
      <c r="N294">
        <v>1.605237005263934</v>
      </c>
      <c r="O294">
        <v>2.2789372110767019</v>
      </c>
      <c r="P294">
        <v>2.4017067713041862</v>
      </c>
      <c r="Q294" s="100">
        <f t="shared" si="67"/>
        <v>2.0952936625482739</v>
      </c>
      <c r="R294">
        <v>1.790981425557971</v>
      </c>
      <c r="S294">
        <v>1.496181884629441</v>
      </c>
      <c r="T294">
        <v>2.6995646514967908</v>
      </c>
      <c r="U294" s="100">
        <f t="shared" si="68"/>
        <v>1.9955759872280676</v>
      </c>
      <c r="V294">
        <v>0.40367513640706049</v>
      </c>
      <c r="W294">
        <v>0.71681188969461485</v>
      </c>
      <c r="X294">
        <v>0.82598883097065401</v>
      </c>
      <c r="Y294" s="100">
        <f t="shared" si="69"/>
        <v>0.64882528569077647</v>
      </c>
      <c r="Z294">
        <v>0.17028602204312451</v>
      </c>
      <c r="AA294">
        <v>0.17028602204312451</v>
      </c>
      <c r="AB294">
        <v>0.17028602204312451</v>
      </c>
      <c r="AC294" s="100">
        <f t="shared" si="70"/>
        <v>0.17028602204312451</v>
      </c>
      <c r="AD294">
        <v>0.17028602204312451</v>
      </c>
      <c r="AE294">
        <v>0.17028602204312451</v>
      </c>
      <c r="AF294">
        <v>0.17028602204312451</v>
      </c>
      <c r="AG294" s="100">
        <f t="shared" si="71"/>
        <v>0.17028602204312451</v>
      </c>
      <c r="AH294">
        <v>0.17028602204312451</v>
      </c>
      <c r="AI294">
        <v>0.17028602204312451</v>
      </c>
      <c r="AJ294">
        <v>0.17028602204312451</v>
      </c>
      <c r="AK294" s="100">
        <f t="shared" si="72"/>
        <v>0.17028602204312451</v>
      </c>
      <c r="AL294">
        <v>1.727461578410818</v>
      </c>
      <c r="AM294">
        <v>1.572781421711003</v>
      </c>
      <c r="AN294">
        <v>2.790519789442639</v>
      </c>
      <c r="AO294" s="100">
        <f t="shared" si="73"/>
        <v>2.0302542631881533</v>
      </c>
      <c r="AP294">
        <v>0.31752229638320928</v>
      </c>
      <c r="AQ294">
        <v>0.17028602204312451</v>
      </c>
      <c r="AR294">
        <v>0.17028602204312451</v>
      </c>
      <c r="AS294" s="100">
        <f t="shared" si="74"/>
        <v>0.21936478015648608</v>
      </c>
      <c r="AT294">
        <v>0.17028602204312451</v>
      </c>
      <c r="AU294">
        <v>0.17028602204312451</v>
      </c>
      <c r="AV294">
        <v>0.17028602204312451</v>
      </c>
      <c r="AW294" s="100">
        <f t="shared" si="75"/>
        <v>0.17028602204312451</v>
      </c>
      <c r="AX294">
        <v>1.454916745208922</v>
      </c>
      <c r="AY294">
        <v>1.5712233998217571</v>
      </c>
      <c r="AZ294">
        <v>2.7057005648630801</v>
      </c>
      <c r="BA294" s="100">
        <f t="shared" si="76"/>
        <v>1.9106135699645863</v>
      </c>
      <c r="BB294">
        <v>0.59015048055037278</v>
      </c>
      <c r="BC294">
        <v>0.44074066950059948</v>
      </c>
      <c r="BD294">
        <v>0.94914308796091484</v>
      </c>
      <c r="BE294" s="100">
        <f t="shared" si="77"/>
        <v>0.66001141267062902</v>
      </c>
      <c r="BF294">
        <v>0.70454647457474984</v>
      </c>
      <c r="BG294">
        <v>1.280501644578661</v>
      </c>
      <c r="BH294">
        <v>0.59456808170959241</v>
      </c>
      <c r="BI294" s="100">
        <f t="shared" si="78"/>
        <v>0.85987206695433438</v>
      </c>
      <c r="BJ294">
        <v>0.42575673059044539</v>
      </c>
      <c r="BK294">
        <v>1.0508569120390849</v>
      </c>
      <c r="BL294">
        <v>0.64602768534369448</v>
      </c>
      <c r="BM294" s="100">
        <f t="shared" si="79"/>
        <v>0.70754710932440823</v>
      </c>
    </row>
    <row r="295" spans="1:65">
      <c r="A295" t="s">
        <v>1402</v>
      </c>
      <c r="B295">
        <v>1.442603879808394</v>
      </c>
      <c r="C295">
        <v>1.492211227009516</v>
      </c>
      <c r="D295">
        <v>1.4066293865847601</v>
      </c>
      <c r="E295" s="100">
        <f t="shared" si="64"/>
        <v>1.4471481644675566</v>
      </c>
      <c r="F295">
        <v>3.9450074640365651</v>
      </c>
      <c r="G295">
        <v>4.0097118753076932</v>
      </c>
      <c r="H295">
        <v>3.8690161430094339</v>
      </c>
      <c r="I295" s="100">
        <f t="shared" si="65"/>
        <v>3.9412451607845642</v>
      </c>
      <c r="J295">
        <v>1.2101314848349261</v>
      </c>
      <c r="K295">
        <v>0.95613664351425975</v>
      </c>
      <c r="L295">
        <v>1.1493013893469439</v>
      </c>
      <c r="M295" s="100">
        <f t="shared" si="66"/>
        <v>1.1051898392320434</v>
      </c>
      <c r="N295">
        <v>6.2244723022957897</v>
      </c>
      <c r="O295">
        <v>6.7652637259164621</v>
      </c>
      <c r="P295">
        <v>6.9152991645966084</v>
      </c>
      <c r="Q295" s="100">
        <f t="shared" si="67"/>
        <v>6.635011730936287</v>
      </c>
      <c r="R295">
        <v>7.2356384232254154</v>
      </c>
      <c r="S295">
        <v>6.2479610708387172</v>
      </c>
      <c r="T295">
        <v>6.4250449434078831</v>
      </c>
      <c r="U295" s="100">
        <f t="shared" si="68"/>
        <v>6.6362148124906719</v>
      </c>
      <c r="V295">
        <v>0.28324355993430578</v>
      </c>
      <c r="W295">
        <v>0.31735850472020211</v>
      </c>
      <c r="X295">
        <v>0.32711509862760069</v>
      </c>
      <c r="Y295" s="100">
        <f t="shared" si="69"/>
        <v>0.30923905442736949</v>
      </c>
      <c r="Z295">
        <v>1.097315207070205</v>
      </c>
      <c r="AA295">
        <v>1.045959783882785</v>
      </c>
      <c r="AB295">
        <v>1.0484765013074919</v>
      </c>
      <c r="AC295" s="100">
        <f t="shared" si="70"/>
        <v>1.0639171640868272</v>
      </c>
      <c r="AD295">
        <v>0.31037673232928742</v>
      </c>
      <c r="AE295">
        <v>0.33414353390516432</v>
      </c>
      <c r="AF295">
        <v>0.34036654831630009</v>
      </c>
      <c r="AG295" s="100">
        <f t="shared" si="71"/>
        <v>0.32829560485025061</v>
      </c>
      <c r="AH295">
        <v>0.87956430473878622</v>
      </c>
      <c r="AI295">
        <v>0.79378803561966083</v>
      </c>
      <c r="AJ295">
        <v>0.98911725889241908</v>
      </c>
      <c r="AK295" s="100">
        <f t="shared" si="72"/>
        <v>0.88748986641695549</v>
      </c>
      <c r="AL295">
        <v>8.5909528926007486</v>
      </c>
      <c r="AM295">
        <v>7.866265463055834</v>
      </c>
      <c r="AN295">
        <v>8.5914402605279694</v>
      </c>
      <c r="AO295" s="100">
        <f t="shared" si="73"/>
        <v>8.3495528720615173</v>
      </c>
      <c r="AP295">
        <v>0.92943186234254005</v>
      </c>
      <c r="AQ295">
        <v>0.92468650600861624</v>
      </c>
      <c r="AR295">
        <v>0.89606644017344017</v>
      </c>
      <c r="AS295" s="100">
        <f t="shared" si="74"/>
        <v>0.91672826950819886</v>
      </c>
      <c r="AT295">
        <v>0.70866067226799534</v>
      </c>
      <c r="AU295">
        <v>0.68382564704046722</v>
      </c>
      <c r="AV295">
        <v>0.6567208288300812</v>
      </c>
      <c r="AW295" s="100">
        <f t="shared" si="75"/>
        <v>0.68306904937951474</v>
      </c>
      <c r="AX295">
        <v>9.3567738187504919</v>
      </c>
      <c r="AY295">
        <v>9.3144280592362669</v>
      </c>
      <c r="AZ295">
        <v>9.699876140820491</v>
      </c>
      <c r="BA295" s="100">
        <f t="shared" si="76"/>
        <v>9.4570260062690839</v>
      </c>
      <c r="BB295">
        <v>0.86481105540999059</v>
      </c>
      <c r="BC295">
        <v>0.76434116176167632</v>
      </c>
      <c r="BD295">
        <v>0.87128310057383196</v>
      </c>
      <c r="BE295" s="100">
        <f t="shared" si="77"/>
        <v>0.83347843924849963</v>
      </c>
      <c r="BF295">
        <v>0.84046825882704246</v>
      </c>
      <c r="BG295">
        <v>0.94849041106033549</v>
      </c>
      <c r="BH295">
        <v>1.0108827411075809</v>
      </c>
      <c r="BI295" s="100">
        <f t="shared" si="78"/>
        <v>0.93328047033165296</v>
      </c>
      <c r="BJ295">
        <v>0.75059942771534049</v>
      </c>
      <c r="BK295">
        <v>0.82984969770793682</v>
      </c>
      <c r="BL295">
        <v>0.85286519440398567</v>
      </c>
      <c r="BM295" s="100">
        <f t="shared" si="79"/>
        <v>0.81110477327575436</v>
      </c>
    </row>
    <row r="296" spans="1:65">
      <c r="A296" t="s">
        <v>1297</v>
      </c>
      <c r="B296">
        <v>1.314625547218591</v>
      </c>
      <c r="C296">
        <v>1.311949403650394</v>
      </c>
      <c r="D296">
        <v>1.256632915875262</v>
      </c>
      <c r="E296" s="100">
        <f t="shared" si="64"/>
        <v>1.2944026222480824</v>
      </c>
      <c r="F296">
        <v>1.4092248789088979</v>
      </c>
      <c r="G296">
        <v>1.370076342789692</v>
      </c>
      <c r="H296">
        <v>1.389893041626749</v>
      </c>
      <c r="I296" s="100">
        <f t="shared" si="65"/>
        <v>1.3897314211084464</v>
      </c>
      <c r="J296">
        <v>2.1785759405126819</v>
      </c>
      <c r="K296">
        <v>1.964084585696412</v>
      </c>
      <c r="L296">
        <v>2.038849154671678</v>
      </c>
      <c r="M296" s="100">
        <f t="shared" si="66"/>
        <v>2.060503226960257</v>
      </c>
      <c r="N296">
        <v>5.5550016756806313E-2</v>
      </c>
      <c r="O296">
        <v>5.4201108381159588E-2</v>
      </c>
      <c r="P296">
        <v>5.6995057585899088E-2</v>
      </c>
      <c r="Q296" s="100">
        <f t="shared" si="67"/>
        <v>5.5582060907954998E-2</v>
      </c>
      <c r="R296">
        <v>4.7366524751855293E-2</v>
      </c>
      <c r="S296">
        <v>4.8616107827226702E-2</v>
      </c>
      <c r="T296">
        <v>4.6866983042504168E-2</v>
      </c>
      <c r="U296" s="100">
        <f t="shared" si="68"/>
        <v>4.7616538540528719E-2</v>
      </c>
      <c r="V296">
        <v>0.50802211875875336</v>
      </c>
      <c r="W296">
        <v>0.52902676484543421</v>
      </c>
      <c r="X296">
        <v>0.52297638951370884</v>
      </c>
      <c r="Y296" s="100">
        <f t="shared" si="69"/>
        <v>0.52000842437263206</v>
      </c>
      <c r="Z296">
        <v>1.263033879670783</v>
      </c>
      <c r="AA296">
        <v>1.305309375448533</v>
      </c>
      <c r="AB296">
        <v>1.279276464121343</v>
      </c>
      <c r="AC296" s="100">
        <f t="shared" si="70"/>
        <v>1.282539906413553</v>
      </c>
      <c r="AD296">
        <v>4.1389879888485996E-3</v>
      </c>
      <c r="AE296">
        <v>5.2508101349946906E-3</v>
      </c>
      <c r="AF296">
        <v>5.9238934809728843E-3</v>
      </c>
      <c r="AG296" s="100">
        <f t="shared" si="71"/>
        <v>5.1045638682720587E-3</v>
      </c>
      <c r="AH296">
        <v>0.65888579727419894</v>
      </c>
      <c r="AI296">
        <v>0.63597486545859694</v>
      </c>
      <c r="AJ296">
        <v>0.74369985164454555</v>
      </c>
      <c r="AK296" s="100">
        <f t="shared" si="72"/>
        <v>0.67952017145911381</v>
      </c>
      <c r="AL296">
        <v>2.5381188820597349E-2</v>
      </c>
      <c r="AM296">
        <v>2.668940575159948E-2</v>
      </c>
      <c r="AN296">
        <v>3.1272147392429332E-2</v>
      </c>
      <c r="AO296" s="100">
        <f t="shared" si="73"/>
        <v>2.7780913988208717E-2</v>
      </c>
      <c r="AP296">
        <v>0.70657719419093101</v>
      </c>
      <c r="AQ296">
        <v>0.69563126499125094</v>
      </c>
      <c r="AR296">
        <v>0.70986436882107684</v>
      </c>
      <c r="AS296" s="100">
        <f t="shared" si="74"/>
        <v>0.7040242760010863</v>
      </c>
      <c r="AT296">
        <v>1.2970068631370499</v>
      </c>
      <c r="AU296">
        <v>1.2627010253888331</v>
      </c>
      <c r="AV296">
        <v>1.2563001483554539</v>
      </c>
      <c r="AW296" s="100">
        <f t="shared" si="75"/>
        <v>1.2720026789604457</v>
      </c>
      <c r="AX296">
        <v>4.7012934317943672E-3</v>
      </c>
      <c r="AY296">
        <v>5.0720454174132297E-3</v>
      </c>
      <c r="AZ296">
        <v>3.630839475001237E-3</v>
      </c>
      <c r="BA296" s="100">
        <f t="shared" si="76"/>
        <v>4.4680594414029445E-3</v>
      </c>
      <c r="BB296">
        <v>1.807116930197852</v>
      </c>
      <c r="BC296">
        <v>1.767707205326071</v>
      </c>
      <c r="BD296">
        <v>1.8352071107336461</v>
      </c>
      <c r="BE296" s="100">
        <f t="shared" si="77"/>
        <v>1.803343748752523</v>
      </c>
      <c r="BF296">
        <v>1.74015114988947</v>
      </c>
      <c r="BG296">
        <v>1.798377206099903</v>
      </c>
      <c r="BH296">
        <v>1.8615166197698489</v>
      </c>
      <c r="BI296" s="100">
        <f t="shared" si="78"/>
        <v>1.8000149919197408</v>
      </c>
      <c r="BJ296">
        <v>1.8662285849451219</v>
      </c>
      <c r="BK296">
        <v>1.8734185463084649</v>
      </c>
      <c r="BL296">
        <v>1.8032707817910181</v>
      </c>
      <c r="BM296" s="100">
        <f t="shared" si="79"/>
        <v>1.8476393043482016</v>
      </c>
    </row>
    <row r="297" spans="1:65">
      <c r="A297" t="s">
        <v>1406</v>
      </c>
      <c r="B297">
        <v>2.838992346762506</v>
      </c>
      <c r="C297">
        <v>2.7504499011153598</v>
      </c>
      <c r="D297">
        <v>2.7930132867108588</v>
      </c>
      <c r="E297" s="100">
        <f t="shared" si="64"/>
        <v>2.7941518448629084</v>
      </c>
      <c r="F297">
        <v>6.301816644030068</v>
      </c>
      <c r="G297">
        <v>5.8167554033574964</v>
      </c>
      <c r="H297">
        <v>6.571242722358031</v>
      </c>
      <c r="I297" s="100">
        <f t="shared" si="65"/>
        <v>6.2299382565818648</v>
      </c>
      <c r="J297">
        <v>4.7418167012143977</v>
      </c>
      <c r="K297">
        <v>5.1011265380967794</v>
      </c>
      <c r="L297">
        <v>4.3607341351438622</v>
      </c>
      <c r="M297" s="100">
        <f t="shared" si="66"/>
        <v>4.7345591248183467</v>
      </c>
      <c r="N297">
        <v>1.301424522914203</v>
      </c>
      <c r="O297">
        <v>1.1079554362521009</v>
      </c>
      <c r="P297">
        <v>1.080247654438365</v>
      </c>
      <c r="Q297" s="100">
        <f t="shared" si="67"/>
        <v>1.1632092045348896</v>
      </c>
      <c r="R297">
        <v>0.94273656561401431</v>
      </c>
      <c r="S297">
        <v>1.186359168373744</v>
      </c>
      <c r="T297">
        <v>1.036246763724358</v>
      </c>
      <c r="U297" s="100">
        <f t="shared" si="68"/>
        <v>1.0551141659040386</v>
      </c>
      <c r="V297">
        <v>7.994804939827449E-2</v>
      </c>
      <c r="W297">
        <v>7.0419029746675466E-2</v>
      </c>
      <c r="X297">
        <v>7.0439793104373177E-2</v>
      </c>
      <c r="Y297" s="100">
        <f t="shared" si="69"/>
        <v>7.3602290749774382E-2</v>
      </c>
      <c r="Z297">
        <v>4.6206617602058202</v>
      </c>
      <c r="AA297">
        <v>5.0283871861082376</v>
      </c>
      <c r="AB297">
        <v>4.869169130074539</v>
      </c>
      <c r="AC297" s="100">
        <f t="shared" si="70"/>
        <v>4.839406025462865</v>
      </c>
      <c r="AD297">
        <v>7.0419029746675466E-2</v>
      </c>
      <c r="AE297">
        <v>7.0419029746675466E-2</v>
      </c>
      <c r="AF297">
        <v>7.0419029746675466E-2</v>
      </c>
      <c r="AG297" s="100">
        <f t="shared" si="71"/>
        <v>7.0419029746675466E-2</v>
      </c>
      <c r="AH297">
        <v>0.77156507859203194</v>
      </c>
      <c r="AI297">
        <v>0.65701057072751878</v>
      </c>
      <c r="AJ297">
        <v>0.88336078294605358</v>
      </c>
      <c r="AK297" s="100">
        <f t="shared" si="72"/>
        <v>0.77064547742186817</v>
      </c>
      <c r="AL297">
        <v>1.505885390758563</v>
      </c>
      <c r="AM297">
        <v>1.709014544493799</v>
      </c>
      <c r="AN297">
        <v>1.5048103934424819</v>
      </c>
      <c r="AO297" s="100">
        <f t="shared" si="73"/>
        <v>1.5732367762316146</v>
      </c>
      <c r="AP297">
        <v>0.61034325642562948</v>
      </c>
      <c r="AQ297">
        <v>0.65502232605565169</v>
      </c>
      <c r="AR297">
        <v>0.66035231401494654</v>
      </c>
      <c r="AS297" s="100">
        <f t="shared" si="74"/>
        <v>0.64190596549874257</v>
      </c>
      <c r="AT297">
        <v>1.04487553864745</v>
      </c>
      <c r="AU297">
        <v>1</v>
      </c>
      <c r="AV297">
        <v>1.049233324930414</v>
      </c>
      <c r="AW297" s="100">
        <f t="shared" si="75"/>
        <v>1.0313696211926213</v>
      </c>
      <c r="AX297">
        <v>0.20037824710832799</v>
      </c>
      <c r="AY297">
        <v>0.1875714080803772</v>
      </c>
      <c r="AZ297">
        <v>0.1882482254647401</v>
      </c>
      <c r="BA297" s="100">
        <f t="shared" si="76"/>
        <v>0.19206596021781508</v>
      </c>
      <c r="BB297">
        <v>0.60688115374013762</v>
      </c>
      <c r="BC297">
        <v>0.72403060478078696</v>
      </c>
      <c r="BD297">
        <v>0.58475252017806922</v>
      </c>
      <c r="BE297" s="100">
        <f t="shared" si="77"/>
        <v>0.63855475956633134</v>
      </c>
      <c r="BF297">
        <v>0.6101175825542593</v>
      </c>
      <c r="BG297">
        <v>0.56695975223936212</v>
      </c>
      <c r="BH297">
        <v>0.57875742400662145</v>
      </c>
      <c r="BI297" s="100">
        <f t="shared" si="78"/>
        <v>0.58527825293341429</v>
      </c>
      <c r="BJ297">
        <v>0.67069600613070468</v>
      </c>
      <c r="BK297">
        <v>0.65688027214839284</v>
      </c>
      <c r="BL297">
        <v>0.6308293382023521</v>
      </c>
      <c r="BM297" s="100">
        <f t="shared" si="79"/>
        <v>0.65280187216048324</v>
      </c>
    </row>
    <row r="298" spans="1:65">
      <c r="A298" t="s">
        <v>1302</v>
      </c>
      <c r="B298">
        <v>0.2010508472374668</v>
      </c>
      <c r="C298">
        <v>0.60630248553298993</v>
      </c>
      <c r="D298">
        <v>0.77381130212832283</v>
      </c>
      <c r="E298" s="100">
        <f t="shared" si="64"/>
        <v>0.52705487829959319</v>
      </c>
      <c r="F298">
        <v>1.7634619506270659</v>
      </c>
      <c r="G298">
        <v>2.9378259542381362</v>
      </c>
      <c r="H298">
        <v>2.2538367614680692</v>
      </c>
      <c r="I298" s="100">
        <f t="shared" si="65"/>
        <v>2.3183748887777571</v>
      </c>
      <c r="J298">
        <v>0.48890700196790299</v>
      </c>
      <c r="K298">
        <v>0.2010508472374668</v>
      </c>
      <c r="L298">
        <v>2.6591500996940982</v>
      </c>
      <c r="M298" s="100">
        <f t="shared" si="66"/>
        <v>1.1163693162998227</v>
      </c>
      <c r="N298">
        <v>0.2010508472374668</v>
      </c>
      <c r="O298">
        <v>1.506715550330906</v>
      </c>
      <c r="P298">
        <v>1.7642737918179401</v>
      </c>
      <c r="Q298" s="100">
        <f t="shared" si="67"/>
        <v>1.1573467297954376</v>
      </c>
      <c r="R298">
        <v>0.75002110787096277</v>
      </c>
      <c r="S298">
        <v>0.49429438011054028</v>
      </c>
      <c r="T298">
        <v>2.5056893830656422</v>
      </c>
      <c r="U298" s="100">
        <f t="shared" si="68"/>
        <v>1.2500016236823817</v>
      </c>
      <c r="V298">
        <v>0.2010508472374668</v>
      </c>
      <c r="W298">
        <v>0.2010508472374668</v>
      </c>
      <c r="X298">
        <v>0.26065298010664351</v>
      </c>
      <c r="Y298" s="100">
        <f t="shared" si="69"/>
        <v>0.2209182248605257</v>
      </c>
      <c r="Z298">
        <v>0.81026946632807473</v>
      </c>
      <c r="AA298">
        <v>0.2010508472374668</v>
      </c>
      <c r="AB298">
        <v>0.82036227601301548</v>
      </c>
      <c r="AC298" s="100">
        <f t="shared" si="70"/>
        <v>0.6105608631928523</v>
      </c>
      <c r="AD298">
        <v>0.2010508472374668</v>
      </c>
      <c r="AE298">
        <v>0.2010508472374668</v>
      </c>
      <c r="AF298">
        <v>0.2010508472374668</v>
      </c>
      <c r="AG298" s="100">
        <f t="shared" si="71"/>
        <v>0.2010508472374668</v>
      </c>
      <c r="AH298">
        <v>2.56402829104182</v>
      </c>
      <c r="AI298">
        <v>4.0785310220755857</v>
      </c>
      <c r="AJ298">
        <v>3.9132239187899018</v>
      </c>
      <c r="AK298" s="100">
        <f t="shared" si="72"/>
        <v>3.5185944106357692</v>
      </c>
      <c r="AL298">
        <v>0.62664397841151909</v>
      </c>
      <c r="AM298">
        <v>0.2010508472374668</v>
      </c>
      <c r="AN298">
        <v>3.203054471296543</v>
      </c>
      <c r="AO298" s="100">
        <f t="shared" si="73"/>
        <v>1.3435830989818429</v>
      </c>
      <c r="AP298">
        <v>5.3618246293133121</v>
      </c>
      <c r="AQ298">
        <v>3.4227257080878868</v>
      </c>
      <c r="AR298">
        <v>4.4492177098284742</v>
      </c>
      <c r="AS298" s="100">
        <f t="shared" si="74"/>
        <v>4.4112560157432243</v>
      </c>
      <c r="AT298">
        <v>0.2010508472374668</v>
      </c>
      <c r="AU298">
        <v>0.78199790869709229</v>
      </c>
      <c r="AV298">
        <v>1</v>
      </c>
      <c r="AW298" s="100">
        <f t="shared" si="75"/>
        <v>0.66101625197818636</v>
      </c>
      <c r="AX298">
        <v>0.2010508472374668</v>
      </c>
      <c r="AY298">
        <v>0.42614843054860979</v>
      </c>
      <c r="AZ298">
        <v>2.9241448064895339</v>
      </c>
      <c r="BA298" s="100">
        <f t="shared" si="76"/>
        <v>1.1837813614252035</v>
      </c>
      <c r="BB298">
        <v>0.78497898954998024</v>
      </c>
      <c r="BC298">
        <v>0.72732852290366368</v>
      </c>
      <c r="BD298">
        <v>1.979931285761604</v>
      </c>
      <c r="BE298" s="100">
        <f t="shared" si="77"/>
        <v>1.1640795994050828</v>
      </c>
      <c r="BF298">
        <v>0.52691415915984174</v>
      </c>
      <c r="BG298">
        <v>2.2724798825752899</v>
      </c>
      <c r="BH298">
        <v>0.38905703021997651</v>
      </c>
      <c r="BI298" s="100">
        <f t="shared" si="78"/>
        <v>1.0628170239850361</v>
      </c>
      <c r="BJ298">
        <v>0.48192841509115347</v>
      </c>
      <c r="BK298">
        <v>2.816192659656688</v>
      </c>
      <c r="BL298">
        <v>0.95107844983795653</v>
      </c>
      <c r="BM298" s="100">
        <f t="shared" si="79"/>
        <v>1.4163998415285992</v>
      </c>
    </row>
    <row r="299" spans="1:65">
      <c r="A299" t="s">
        <v>1289</v>
      </c>
      <c r="B299">
        <v>2.4181374803091171</v>
      </c>
      <c r="C299">
        <v>2.5975233119204169</v>
      </c>
      <c r="D299">
        <v>2.3893963450051698</v>
      </c>
      <c r="E299" s="100">
        <f t="shared" si="64"/>
        <v>2.4683523790782345</v>
      </c>
      <c r="F299">
        <v>1.802405592591203</v>
      </c>
      <c r="G299">
        <v>1.7708050967855229</v>
      </c>
      <c r="H299">
        <v>1.8054842253970249</v>
      </c>
      <c r="I299" s="100">
        <f t="shared" si="65"/>
        <v>1.7928983049245837</v>
      </c>
      <c r="J299">
        <v>1.165582979823403</v>
      </c>
      <c r="K299">
        <v>1.0785313088428889</v>
      </c>
      <c r="L299">
        <v>1.107806762489342</v>
      </c>
      <c r="M299" s="100">
        <f t="shared" si="66"/>
        <v>1.117307017051878</v>
      </c>
      <c r="N299">
        <v>0.33417416029439201</v>
      </c>
      <c r="O299">
        <v>0.30756064864920429</v>
      </c>
      <c r="P299">
        <v>0.32577319291573797</v>
      </c>
      <c r="Q299" s="100">
        <f t="shared" si="67"/>
        <v>0.32250266728644478</v>
      </c>
      <c r="R299">
        <v>0.3512078374646877</v>
      </c>
      <c r="S299">
        <v>0.3601190992472586</v>
      </c>
      <c r="T299">
        <v>0.3505376966748403</v>
      </c>
      <c r="U299" s="100">
        <f t="shared" si="68"/>
        <v>0.35395487779559559</v>
      </c>
      <c r="V299">
        <v>0.55094548883706607</v>
      </c>
      <c r="W299">
        <v>0.59603470511578327</v>
      </c>
      <c r="X299">
        <v>0.58435267100779842</v>
      </c>
      <c r="Y299" s="100">
        <f t="shared" si="69"/>
        <v>0.57711095498688258</v>
      </c>
      <c r="Z299">
        <v>1.5974671948747181</v>
      </c>
      <c r="AA299">
        <v>1.6094403864242821</v>
      </c>
      <c r="AB299">
        <v>1.5859627851472371</v>
      </c>
      <c r="AC299" s="100">
        <f t="shared" si="70"/>
        <v>1.5976234554820792</v>
      </c>
      <c r="AD299">
        <v>8.9519700921612453E-4</v>
      </c>
      <c r="AE299">
        <v>8.7614493540255688E-4</v>
      </c>
      <c r="AF299">
        <v>1.016807017073398E-3</v>
      </c>
      <c r="AG299" s="100">
        <f t="shared" si="71"/>
        <v>9.2938298723069322E-4</v>
      </c>
      <c r="AH299">
        <v>0.83397447598633723</v>
      </c>
      <c r="AI299">
        <v>0.74404362549368841</v>
      </c>
      <c r="AJ299">
        <v>0.92146869115711116</v>
      </c>
      <c r="AK299" s="100">
        <f t="shared" si="72"/>
        <v>0.83316226421237893</v>
      </c>
      <c r="AL299">
        <v>0.13511435019078469</v>
      </c>
      <c r="AM299">
        <v>0.12533046546963611</v>
      </c>
      <c r="AN299">
        <v>0.13241831918049871</v>
      </c>
      <c r="AO299" s="100">
        <f t="shared" si="73"/>
        <v>0.13095437828030651</v>
      </c>
      <c r="AP299">
        <v>0.89082588135819851</v>
      </c>
      <c r="AQ299">
        <v>0.90676509801517258</v>
      </c>
      <c r="AR299">
        <v>0.91345475607176574</v>
      </c>
      <c r="AS299" s="100">
        <f t="shared" si="74"/>
        <v>0.90368191181504554</v>
      </c>
      <c r="AT299">
        <v>2.5455791153030529</v>
      </c>
      <c r="AU299">
        <v>2.5278966673386618</v>
      </c>
      <c r="AV299">
        <v>2.440710286202207</v>
      </c>
      <c r="AW299" s="100">
        <f t="shared" si="75"/>
        <v>2.5047286896146406</v>
      </c>
      <c r="AX299">
        <v>1.0956252302044559E-2</v>
      </c>
      <c r="AY299">
        <v>9.7158762692086866E-3</v>
      </c>
      <c r="AZ299">
        <v>8.9500815302595814E-3</v>
      </c>
      <c r="BA299" s="100">
        <f t="shared" si="76"/>
        <v>9.8740700338376085E-3</v>
      </c>
      <c r="BB299">
        <v>1.3817224926264839</v>
      </c>
      <c r="BC299">
        <v>1.356408383129647</v>
      </c>
      <c r="BD299">
        <v>1.403515117108082</v>
      </c>
      <c r="BE299" s="100">
        <f t="shared" si="77"/>
        <v>1.3805486642880709</v>
      </c>
      <c r="BF299">
        <v>1.3504600105098941</v>
      </c>
      <c r="BG299">
        <v>1.41933999798739</v>
      </c>
      <c r="BH299">
        <v>1.4440647097161119</v>
      </c>
      <c r="BI299" s="100">
        <f t="shared" si="78"/>
        <v>1.4046215727377984</v>
      </c>
      <c r="BJ299">
        <v>1.4948576598439629</v>
      </c>
      <c r="BK299">
        <v>1.493689427186901</v>
      </c>
      <c r="BL299">
        <v>1.460853474320982</v>
      </c>
      <c r="BM299" s="100">
        <f t="shared" si="79"/>
        <v>1.4831335204506153</v>
      </c>
    </row>
    <row r="300" spans="1:65">
      <c r="A300" t="s">
        <v>1301</v>
      </c>
      <c r="B300">
        <v>1.0415635854087251</v>
      </c>
      <c r="C300">
        <v>1.05429409105807</v>
      </c>
      <c r="D300">
        <v>1.054559921029147</v>
      </c>
      <c r="E300" s="100">
        <f t="shared" si="64"/>
        <v>1.050139199165314</v>
      </c>
      <c r="F300">
        <v>1.172099341780547</v>
      </c>
      <c r="G300">
        <v>1.139001982623072</v>
      </c>
      <c r="H300">
        <v>1.1233980688725731</v>
      </c>
      <c r="I300" s="100">
        <f t="shared" si="65"/>
        <v>1.1448331310920639</v>
      </c>
      <c r="J300">
        <v>1.1180879878871159</v>
      </c>
      <c r="K300">
        <v>1.007530830674864</v>
      </c>
      <c r="L300">
        <v>1.005067269241761</v>
      </c>
      <c r="M300" s="100">
        <f t="shared" si="66"/>
        <v>1.0435620292679137</v>
      </c>
      <c r="N300">
        <v>0.67983234582421859</v>
      </c>
      <c r="O300">
        <v>0.71827584106667686</v>
      </c>
      <c r="P300">
        <v>0.71273374449726867</v>
      </c>
      <c r="Q300" s="100">
        <f t="shared" si="67"/>
        <v>0.703613977129388</v>
      </c>
      <c r="R300">
        <v>0.75864573786964884</v>
      </c>
      <c r="S300">
        <v>0.71444646357528474</v>
      </c>
      <c r="T300">
        <v>0.69556723939954612</v>
      </c>
      <c r="U300" s="100">
        <f t="shared" si="68"/>
        <v>0.72288648028149316</v>
      </c>
      <c r="V300">
        <v>0.44729284257386148</v>
      </c>
      <c r="W300">
        <v>0.48100660134243117</v>
      </c>
      <c r="X300">
        <v>0.47685863528800182</v>
      </c>
      <c r="Y300" s="100">
        <f t="shared" si="69"/>
        <v>0.46838602640143145</v>
      </c>
      <c r="Z300">
        <v>1.132745913602611</v>
      </c>
      <c r="AA300">
        <v>1.148472048029467</v>
      </c>
      <c r="AB300">
        <v>1.106159860978055</v>
      </c>
      <c r="AC300" s="100">
        <f t="shared" si="70"/>
        <v>1.1291259408700443</v>
      </c>
      <c r="AD300">
        <v>0.44729284257386148</v>
      </c>
      <c r="AE300">
        <v>0.44729284257386148</v>
      </c>
      <c r="AF300">
        <v>0.44729284257386148</v>
      </c>
      <c r="AG300" s="100">
        <f t="shared" si="71"/>
        <v>0.44729284257386154</v>
      </c>
      <c r="AH300">
        <v>0.53346717855401937</v>
      </c>
      <c r="AI300">
        <v>0.47861127978696122</v>
      </c>
      <c r="AJ300">
        <v>0.56981316328906428</v>
      </c>
      <c r="AK300" s="100">
        <f t="shared" si="72"/>
        <v>0.52729720721001494</v>
      </c>
      <c r="AL300">
        <v>0.73645127784772646</v>
      </c>
      <c r="AM300">
        <v>0.74425771614777536</v>
      </c>
      <c r="AN300">
        <v>0.78643647896083091</v>
      </c>
      <c r="AO300" s="100">
        <f t="shared" si="73"/>
        <v>0.75571515765211095</v>
      </c>
      <c r="AP300">
        <v>0.57110035071223075</v>
      </c>
      <c r="AQ300">
        <v>0.5797423710363071</v>
      </c>
      <c r="AR300">
        <v>0.56771157875910572</v>
      </c>
      <c r="AS300" s="100">
        <f t="shared" si="74"/>
        <v>0.57285143350254775</v>
      </c>
      <c r="AT300">
        <v>1.1584092001206721</v>
      </c>
      <c r="AU300">
        <v>1.0713355236636539</v>
      </c>
      <c r="AV300">
        <v>1.0777963123170129</v>
      </c>
      <c r="AW300" s="100">
        <f t="shared" si="75"/>
        <v>1.1025136787004464</v>
      </c>
      <c r="AX300">
        <v>0.75053985891252528</v>
      </c>
      <c r="AY300">
        <v>0.6821060578067133</v>
      </c>
      <c r="AZ300">
        <v>0.71573487320521478</v>
      </c>
      <c r="BA300" s="100">
        <f t="shared" si="76"/>
        <v>0.71612692997481775</v>
      </c>
      <c r="BB300">
        <v>1.0472983832445231</v>
      </c>
      <c r="BC300">
        <v>1.0083617275729639</v>
      </c>
      <c r="BD300">
        <v>1.0477842104330419</v>
      </c>
      <c r="BE300" s="100">
        <f t="shared" si="77"/>
        <v>1.034481440416843</v>
      </c>
      <c r="BF300">
        <v>1.035547883718434</v>
      </c>
      <c r="BG300">
        <v>1.018515617663577</v>
      </c>
      <c r="BH300">
        <v>1</v>
      </c>
      <c r="BI300" s="100">
        <f t="shared" si="78"/>
        <v>1.0180211671273369</v>
      </c>
      <c r="BJ300">
        <v>0.95828282394131936</v>
      </c>
      <c r="BK300">
        <v>1.044502992675111</v>
      </c>
      <c r="BL300">
        <v>1.030022490641461</v>
      </c>
      <c r="BM300" s="100">
        <f t="shared" si="79"/>
        <v>1.0109361024192971</v>
      </c>
    </row>
    <row r="301" spans="1:65">
      <c r="A301" t="s">
        <v>37</v>
      </c>
      <c r="B301">
        <v>1.0595105592597041</v>
      </c>
      <c r="C301">
        <v>1.0872784209072961</v>
      </c>
      <c r="D301">
        <v>1.018053130218358</v>
      </c>
      <c r="E301" s="100">
        <f t="shared" si="64"/>
        <v>1.0549473701284526</v>
      </c>
      <c r="F301">
        <v>1.4724155368076941</v>
      </c>
      <c r="G301">
        <v>1.4677861627802851</v>
      </c>
      <c r="H301">
        <v>1.4399856087676051</v>
      </c>
      <c r="I301" s="100">
        <f t="shared" si="65"/>
        <v>1.4600624361185279</v>
      </c>
      <c r="J301">
        <v>0.1004974014396844</v>
      </c>
      <c r="K301">
        <v>8.6749087763744459E-2</v>
      </c>
      <c r="L301">
        <v>9.2168088288106326E-2</v>
      </c>
      <c r="M301" s="100">
        <f t="shared" si="66"/>
        <v>9.3138192497178404E-2</v>
      </c>
      <c r="N301">
        <v>1.280340533870002</v>
      </c>
      <c r="O301">
        <v>1.270340372523032</v>
      </c>
      <c r="P301">
        <v>1.27613985471887</v>
      </c>
      <c r="Q301" s="100">
        <f t="shared" si="67"/>
        <v>1.2756069203706348</v>
      </c>
      <c r="R301">
        <v>1.248304452287454</v>
      </c>
      <c r="S301">
        <v>1.2267261317798861</v>
      </c>
      <c r="T301">
        <v>1.2198852921505769</v>
      </c>
      <c r="U301" s="100">
        <f t="shared" si="68"/>
        <v>1.2316386254059724</v>
      </c>
      <c r="V301">
        <v>0.41291215981588097</v>
      </c>
      <c r="W301">
        <v>0.42801501625724192</v>
      </c>
      <c r="X301">
        <v>0.44324147362388822</v>
      </c>
      <c r="Y301" s="100">
        <f t="shared" si="69"/>
        <v>0.42805621656567033</v>
      </c>
      <c r="Z301">
        <v>1.275349632217279</v>
      </c>
      <c r="AA301">
        <v>1.2990011370106851</v>
      </c>
      <c r="AB301">
        <v>1.230743985821209</v>
      </c>
      <c r="AC301" s="100">
        <f t="shared" si="70"/>
        <v>1.2683649183497243</v>
      </c>
      <c r="AD301">
        <v>0.1329750428097155</v>
      </c>
      <c r="AE301">
        <v>0.12644291161114829</v>
      </c>
      <c r="AF301">
        <v>0.115885686425499</v>
      </c>
      <c r="AG301" s="100">
        <f t="shared" si="71"/>
        <v>0.12510121361545426</v>
      </c>
      <c r="AH301">
        <v>0.63373774541505545</v>
      </c>
      <c r="AI301">
        <v>0.58018833529629654</v>
      </c>
      <c r="AJ301">
        <v>0.72395172674979136</v>
      </c>
      <c r="AK301" s="100">
        <f t="shared" si="72"/>
        <v>0.64595926915371449</v>
      </c>
      <c r="AL301">
        <v>0.83180530309300271</v>
      </c>
      <c r="AM301">
        <v>0.81106171317542863</v>
      </c>
      <c r="AN301">
        <v>0.83703202483027839</v>
      </c>
      <c r="AO301" s="100">
        <f t="shared" si="73"/>
        <v>0.82663301369956999</v>
      </c>
      <c r="AP301">
        <v>0.6291763241562448</v>
      </c>
      <c r="AQ301">
        <v>0.60575946666406733</v>
      </c>
      <c r="AR301">
        <v>0.61775680110610109</v>
      </c>
      <c r="AS301" s="100">
        <f t="shared" si="74"/>
        <v>0.6175641973088043</v>
      </c>
      <c r="AT301">
        <v>0.98194686978164203</v>
      </c>
      <c r="AU301">
        <v>0.93812062167387267</v>
      </c>
      <c r="AV301">
        <v>0.93275661013055922</v>
      </c>
      <c r="AW301" s="100">
        <f t="shared" si="75"/>
        <v>0.95094136719535793</v>
      </c>
      <c r="AX301">
        <v>0.88809054204755666</v>
      </c>
      <c r="AY301">
        <v>0.92146934243251699</v>
      </c>
      <c r="AZ301">
        <v>0.88996814068185792</v>
      </c>
      <c r="BA301" s="100">
        <f t="shared" si="76"/>
        <v>0.89984267505397719</v>
      </c>
      <c r="BB301">
        <v>1.2022915098489539</v>
      </c>
      <c r="BC301">
        <v>1.184316435639132</v>
      </c>
      <c r="BD301">
        <v>1.221103086183297</v>
      </c>
      <c r="BE301" s="100">
        <f t="shared" si="77"/>
        <v>1.2025703438904609</v>
      </c>
      <c r="BF301">
        <v>1.1643869551003381</v>
      </c>
      <c r="BG301">
        <v>1.202771463870794</v>
      </c>
      <c r="BH301">
        <v>1.1905847729870029</v>
      </c>
      <c r="BI301" s="100">
        <f t="shared" si="78"/>
        <v>1.1859143973193784</v>
      </c>
      <c r="BJ301">
        <v>1.1336863661072669</v>
      </c>
      <c r="BK301">
        <v>1.1762401937478699</v>
      </c>
      <c r="BL301">
        <v>1.1439098698932719</v>
      </c>
      <c r="BM301" s="100">
        <f t="shared" si="79"/>
        <v>1.1512788099161362</v>
      </c>
    </row>
    <row r="302" spans="1:65">
      <c r="A302" t="s">
        <v>1500</v>
      </c>
      <c r="B302">
        <v>2.1916468953355899E-2</v>
      </c>
      <c r="C302">
        <v>2.1916468953355899E-2</v>
      </c>
      <c r="D302">
        <v>2.1916468953355899E-2</v>
      </c>
      <c r="E302" s="100">
        <f t="shared" si="64"/>
        <v>2.1916468953355899E-2</v>
      </c>
      <c r="F302">
        <v>2.1916468953355899E-2</v>
      </c>
      <c r="G302">
        <v>2.1916468953355899E-2</v>
      </c>
      <c r="H302">
        <v>2.1916468953355899E-2</v>
      </c>
      <c r="I302" s="100">
        <f t="shared" si="65"/>
        <v>2.1916468953355899E-2</v>
      </c>
      <c r="J302">
        <v>1.0445346967648239</v>
      </c>
      <c r="K302">
        <v>0.92531778767521011</v>
      </c>
      <c r="L302">
        <v>0.95183505068070984</v>
      </c>
      <c r="M302" s="100">
        <f t="shared" si="66"/>
        <v>0.97389584504024784</v>
      </c>
      <c r="N302">
        <v>1.9319331394749479</v>
      </c>
      <c r="O302">
        <v>1.9184756388086139</v>
      </c>
      <c r="P302">
        <v>1.872836571533107</v>
      </c>
      <c r="Q302" s="100">
        <f t="shared" si="67"/>
        <v>1.9077484499388895</v>
      </c>
      <c r="R302">
        <v>1.862638950690569</v>
      </c>
      <c r="S302">
        <v>2.0785580055053581</v>
      </c>
      <c r="T302">
        <v>1.984125329933502</v>
      </c>
      <c r="U302" s="100">
        <f t="shared" si="68"/>
        <v>1.9751074287098096</v>
      </c>
      <c r="V302">
        <v>4.5293061171854818E-2</v>
      </c>
      <c r="W302">
        <v>6.7802201468520382E-2</v>
      </c>
      <c r="X302">
        <v>5.2739502388491753E-2</v>
      </c>
      <c r="Y302" s="100">
        <f t="shared" si="69"/>
        <v>5.5278255009622322E-2</v>
      </c>
      <c r="Z302">
        <v>2.1916468953355899E-2</v>
      </c>
      <c r="AA302">
        <v>2.1916468953355899E-2</v>
      </c>
      <c r="AB302">
        <v>2.1916468953355899E-2</v>
      </c>
      <c r="AC302" s="100">
        <f t="shared" si="70"/>
        <v>2.1916468953355899E-2</v>
      </c>
      <c r="AD302">
        <v>7.2019502298522664E-2</v>
      </c>
      <c r="AE302">
        <v>7.990304331674028E-2</v>
      </c>
      <c r="AF302">
        <v>6.1593959775572117E-2</v>
      </c>
      <c r="AG302" s="100">
        <f t="shared" si="71"/>
        <v>7.1172168463611685E-2</v>
      </c>
      <c r="AH302">
        <v>2.1916468953355899E-2</v>
      </c>
      <c r="AI302">
        <v>2.1916468953355899E-2</v>
      </c>
      <c r="AJ302">
        <v>2.7637003234763459E-2</v>
      </c>
      <c r="AK302" s="100">
        <f t="shared" si="72"/>
        <v>2.3823313713825085E-2</v>
      </c>
      <c r="AL302">
        <v>1.8482101587841879</v>
      </c>
      <c r="AM302">
        <v>1.758643686063377</v>
      </c>
      <c r="AN302">
        <v>1.9085104381007081</v>
      </c>
      <c r="AO302" s="100">
        <f t="shared" si="73"/>
        <v>1.8384547609827575</v>
      </c>
      <c r="AP302">
        <v>2.1916468953355899E-2</v>
      </c>
      <c r="AQ302">
        <v>2.1916468953355899E-2</v>
      </c>
      <c r="AR302">
        <v>2.1916468953355899E-2</v>
      </c>
      <c r="AS302" s="100">
        <f t="shared" si="74"/>
        <v>2.1916468953355899E-2</v>
      </c>
      <c r="AT302">
        <v>2.7319112469977501E-2</v>
      </c>
      <c r="AU302">
        <v>2.1916468953355899E-2</v>
      </c>
      <c r="AV302">
        <v>2.1916468953355899E-2</v>
      </c>
      <c r="AW302" s="100">
        <f t="shared" si="75"/>
        <v>2.37173501255631E-2</v>
      </c>
      <c r="AX302">
        <v>2.2690083120187832</v>
      </c>
      <c r="AY302">
        <v>2.2861451733648019</v>
      </c>
      <c r="AZ302">
        <v>2.2399951566642908</v>
      </c>
      <c r="BA302" s="100">
        <f t="shared" si="76"/>
        <v>2.265049547349292</v>
      </c>
      <c r="BB302">
        <v>0.99733691510254785</v>
      </c>
      <c r="BC302">
        <v>1.0382855941127229</v>
      </c>
      <c r="BD302">
        <v>1.0005454375740139</v>
      </c>
      <c r="BE302" s="100">
        <f t="shared" si="77"/>
        <v>1.012055982263095</v>
      </c>
      <c r="BF302">
        <v>0.87818485872791963</v>
      </c>
      <c r="BG302">
        <v>1</v>
      </c>
      <c r="BH302">
        <v>1.0098201255593551</v>
      </c>
      <c r="BI302" s="100">
        <f t="shared" si="78"/>
        <v>0.96266832809575809</v>
      </c>
      <c r="BJ302">
        <v>0.90187109454513692</v>
      </c>
      <c r="BK302">
        <v>0.93991489674360651</v>
      </c>
      <c r="BL302">
        <v>0.8867457919772318</v>
      </c>
      <c r="BM302" s="100">
        <f t="shared" si="79"/>
        <v>0.90951059442199167</v>
      </c>
    </row>
    <row r="303" spans="1:65">
      <c r="A303" t="s">
        <v>1487</v>
      </c>
      <c r="B303">
        <v>0.58169792475862836</v>
      </c>
      <c r="C303">
        <v>0.30482299411829977</v>
      </c>
      <c r="D303">
        <v>0.30482299411829977</v>
      </c>
      <c r="E303" s="100">
        <f t="shared" si="64"/>
        <v>0.39711463766507599</v>
      </c>
      <c r="F303">
        <v>0.30482299411829977</v>
      </c>
      <c r="G303">
        <v>0.30482299411829977</v>
      </c>
      <c r="H303">
        <v>0.30482299411829977</v>
      </c>
      <c r="I303" s="100">
        <f t="shared" si="65"/>
        <v>0.30482299411829977</v>
      </c>
      <c r="J303">
        <v>1.9781999778049051</v>
      </c>
      <c r="K303">
        <v>1.572131838863611</v>
      </c>
      <c r="L303">
        <v>1.9939007879258679</v>
      </c>
      <c r="M303" s="100">
        <f t="shared" si="66"/>
        <v>1.8480775348647944</v>
      </c>
      <c r="N303">
        <v>1.0669670402840969</v>
      </c>
      <c r="O303">
        <v>0.78452557984685389</v>
      </c>
      <c r="P303">
        <v>0.77115081566973698</v>
      </c>
      <c r="Q303" s="100">
        <f t="shared" si="67"/>
        <v>0.87421447860022938</v>
      </c>
      <c r="R303">
        <v>1.063615580956609</v>
      </c>
      <c r="S303">
        <v>1.3107180113194981</v>
      </c>
      <c r="T303">
        <v>1.092557984685385</v>
      </c>
      <c r="U303" s="100">
        <f t="shared" si="68"/>
        <v>1.1556305256538308</v>
      </c>
      <c r="V303">
        <v>0.30482299411829977</v>
      </c>
      <c r="W303">
        <v>0.30482299411829977</v>
      </c>
      <c r="X303">
        <v>0.30482299411829977</v>
      </c>
      <c r="Y303" s="100">
        <f t="shared" si="69"/>
        <v>0.30482299411829977</v>
      </c>
      <c r="Z303">
        <v>0.30482299411829977</v>
      </c>
      <c r="AA303">
        <v>0.38474753079569413</v>
      </c>
      <c r="AB303">
        <v>0.30482299411829977</v>
      </c>
      <c r="AC303" s="100">
        <f t="shared" si="70"/>
        <v>0.33146450634409791</v>
      </c>
      <c r="AD303">
        <v>1.151108644989457</v>
      </c>
      <c r="AE303">
        <v>1.2295416712906451</v>
      </c>
      <c r="AF303">
        <v>1.0479636000443899</v>
      </c>
      <c r="AG303" s="100">
        <f t="shared" si="71"/>
        <v>1.1428713054414972</v>
      </c>
      <c r="AH303">
        <v>0.45681500388414159</v>
      </c>
      <c r="AI303">
        <v>0.30482299411829977</v>
      </c>
      <c r="AJ303">
        <v>0.44718677172344912</v>
      </c>
      <c r="AK303" s="100">
        <f t="shared" si="72"/>
        <v>0.40294158990863016</v>
      </c>
      <c r="AL303">
        <v>0.68736433248252138</v>
      </c>
      <c r="AM303">
        <v>0.82948396404394631</v>
      </c>
      <c r="AN303">
        <v>0.75204527799356347</v>
      </c>
      <c r="AO303" s="100">
        <f t="shared" si="73"/>
        <v>0.75629785817334383</v>
      </c>
      <c r="AP303">
        <v>0.30482299411829977</v>
      </c>
      <c r="AQ303">
        <v>0.78462323826434355</v>
      </c>
      <c r="AR303">
        <v>0.80576184663189432</v>
      </c>
      <c r="AS303" s="100">
        <f t="shared" si="74"/>
        <v>0.63173602633817916</v>
      </c>
      <c r="AT303">
        <v>0.81910109865719671</v>
      </c>
      <c r="AU303">
        <v>0.61799134391299526</v>
      </c>
      <c r="AV303">
        <v>0.38967484185994888</v>
      </c>
      <c r="AW303" s="100">
        <f t="shared" si="75"/>
        <v>0.60892242814338027</v>
      </c>
      <c r="AX303">
        <v>1</v>
      </c>
      <c r="AY303">
        <v>0.49903007435356789</v>
      </c>
      <c r="AZ303">
        <v>0.64586838308733774</v>
      </c>
      <c r="BA303" s="100">
        <f t="shared" si="76"/>
        <v>0.71496615248030182</v>
      </c>
      <c r="BB303">
        <v>1.4049317500832319</v>
      </c>
      <c r="BC303">
        <v>1.821733436910443</v>
      </c>
      <c r="BD303">
        <v>1.5774009543890799</v>
      </c>
      <c r="BE303" s="100">
        <f t="shared" si="77"/>
        <v>1.6013553804609184</v>
      </c>
      <c r="BF303">
        <v>1.622483631117523</v>
      </c>
      <c r="BG303">
        <v>1.522232826545334</v>
      </c>
      <c r="BH303">
        <v>1.6854067251137499</v>
      </c>
      <c r="BI303" s="100">
        <f t="shared" si="78"/>
        <v>1.6100410609255356</v>
      </c>
      <c r="BJ303">
        <v>1.621573632227278</v>
      </c>
      <c r="BK303">
        <v>0.83039840195316839</v>
      </c>
      <c r="BL303">
        <v>1.775745200310731</v>
      </c>
      <c r="BM303" s="100">
        <f t="shared" si="79"/>
        <v>1.4092390781637258</v>
      </c>
    </row>
    <row r="304" spans="1:65">
      <c r="A304" t="s">
        <v>1527</v>
      </c>
      <c r="B304">
        <v>2.9828213826956908E-2</v>
      </c>
      <c r="C304">
        <v>2.9828213826956908E-2</v>
      </c>
      <c r="D304">
        <v>2.9828213826956908E-2</v>
      </c>
      <c r="E304" s="100">
        <f t="shared" si="64"/>
        <v>2.9828213826956908E-2</v>
      </c>
      <c r="F304">
        <v>2.9828213826956908E-2</v>
      </c>
      <c r="G304">
        <v>2.9828213826956908E-2</v>
      </c>
      <c r="H304">
        <v>2.9828213826956908E-2</v>
      </c>
      <c r="I304" s="100">
        <f t="shared" si="65"/>
        <v>2.9828213826956908E-2</v>
      </c>
      <c r="J304">
        <v>1.1102331787700921</v>
      </c>
      <c r="K304">
        <v>0.93064110695868807</v>
      </c>
      <c r="L304">
        <v>0.99521270238586024</v>
      </c>
      <c r="M304" s="100">
        <f t="shared" si="66"/>
        <v>1.0120289960382134</v>
      </c>
      <c r="N304">
        <v>2.3334904480095902</v>
      </c>
      <c r="O304">
        <v>2.4387811541766471</v>
      </c>
      <c r="P304">
        <v>2.4578270935829019</v>
      </c>
      <c r="Q304" s="100">
        <f t="shared" si="67"/>
        <v>2.4100328985897126</v>
      </c>
      <c r="R304">
        <v>2.2302683438098829</v>
      </c>
      <c r="S304">
        <v>2.3661473228360439</v>
      </c>
      <c r="T304">
        <v>2.4642468619215649</v>
      </c>
      <c r="U304" s="100">
        <f t="shared" si="68"/>
        <v>2.3535541761891636</v>
      </c>
      <c r="V304">
        <v>3.3866344499516643E-2</v>
      </c>
      <c r="W304">
        <v>2.9828213826956908E-2</v>
      </c>
      <c r="X304">
        <v>4.0409059175534397E-2</v>
      </c>
      <c r="Y304" s="100">
        <f t="shared" si="69"/>
        <v>3.4701205834002651E-2</v>
      </c>
      <c r="Z304">
        <v>2.9828213826956908E-2</v>
      </c>
      <c r="AA304">
        <v>2.9828213826956908E-2</v>
      </c>
      <c r="AB304">
        <v>2.9828213826956908E-2</v>
      </c>
      <c r="AC304" s="100">
        <f t="shared" si="70"/>
        <v>2.9828213826956908E-2</v>
      </c>
      <c r="AD304">
        <v>0.60712990280226631</v>
      </c>
      <c r="AE304">
        <v>0.59388392701941228</v>
      </c>
      <c r="AF304">
        <v>0.58698699558989698</v>
      </c>
      <c r="AG304" s="100">
        <f t="shared" si="71"/>
        <v>0.59600027513719189</v>
      </c>
      <c r="AH304">
        <v>2.9828213826956908E-2</v>
      </c>
      <c r="AI304">
        <v>2.9828213826956908E-2</v>
      </c>
      <c r="AJ304">
        <v>2.9828213826956908E-2</v>
      </c>
      <c r="AK304" s="100">
        <f t="shared" si="72"/>
        <v>2.9828213826956908E-2</v>
      </c>
      <c r="AL304">
        <v>2.294338007830667</v>
      </c>
      <c r="AM304">
        <v>2.238313570157223</v>
      </c>
      <c r="AN304">
        <v>2.2894007574628348</v>
      </c>
      <c r="AO304" s="100">
        <f t="shared" si="73"/>
        <v>2.2740174451502413</v>
      </c>
      <c r="AP304">
        <v>2.9828213826956908E-2</v>
      </c>
      <c r="AQ304">
        <v>2.9828213826956908E-2</v>
      </c>
      <c r="AR304">
        <v>2.9828213826956908E-2</v>
      </c>
      <c r="AS304" s="100">
        <f t="shared" si="74"/>
        <v>2.9828213826956908E-2</v>
      </c>
      <c r="AT304">
        <v>2.9828213826956908E-2</v>
      </c>
      <c r="AU304">
        <v>2.9828213826956908E-2</v>
      </c>
      <c r="AV304">
        <v>2.9828213826956908E-2</v>
      </c>
      <c r="AW304" s="100">
        <f t="shared" si="75"/>
        <v>2.9828213826956908E-2</v>
      </c>
      <c r="AX304">
        <v>2.5243852272813738</v>
      </c>
      <c r="AY304">
        <v>2.5361179485090588</v>
      </c>
      <c r="AZ304">
        <v>2.4915227455946338</v>
      </c>
      <c r="BA304" s="100">
        <f t="shared" si="76"/>
        <v>2.517341973795022</v>
      </c>
      <c r="BB304">
        <v>0.9949879970654022</v>
      </c>
      <c r="BC304">
        <v>1.0047872976141401</v>
      </c>
      <c r="BD304">
        <v>1.0196879759228099</v>
      </c>
      <c r="BE304" s="100">
        <f t="shared" si="77"/>
        <v>1.0064877568674506</v>
      </c>
      <c r="BF304">
        <v>0.81784500435758223</v>
      </c>
      <c r="BG304">
        <v>0.90805598415185906</v>
      </c>
      <c r="BH304">
        <v>0.91834199702153541</v>
      </c>
      <c r="BI304" s="100">
        <f t="shared" si="78"/>
        <v>0.88141432851032553</v>
      </c>
      <c r="BJ304">
        <v>0.90884648135490442</v>
      </c>
      <c r="BK304">
        <v>0.92261318859087826</v>
      </c>
      <c r="BL304">
        <v>0.91664163723937131</v>
      </c>
      <c r="BM304" s="100">
        <f t="shared" si="79"/>
        <v>0.91603376906171796</v>
      </c>
    </row>
    <row r="305" spans="1:65">
      <c r="A305" t="s">
        <v>839</v>
      </c>
      <c r="B305">
        <v>2.014017910996162</v>
      </c>
      <c r="C305">
        <v>1.902988497791908</v>
      </c>
      <c r="D305">
        <v>2.025646687348301</v>
      </c>
      <c r="E305" s="100">
        <f t="shared" si="64"/>
        <v>1.9808843653787902</v>
      </c>
      <c r="F305">
        <v>0.4026160685707888</v>
      </c>
      <c r="G305">
        <v>0.38909003823663108</v>
      </c>
      <c r="H305">
        <v>0.39591070228293268</v>
      </c>
      <c r="I305" s="100">
        <f t="shared" si="65"/>
        <v>0.39587226969678418</v>
      </c>
      <c r="J305">
        <v>0.1049858846229777</v>
      </c>
      <c r="K305">
        <v>0.1087187487648086</v>
      </c>
      <c r="L305">
        <v>0.1065316894486889</v>
      </c>
      <c r="M305" s="100">
        <f t="shared" si="66"/>
        <v>0.10674544094549172</v>
      </c>
      <c r="N305">
        <v>0.88109885589595116</v>
      </c>
      <c r="O305">
        <v>0.81069960023584453</v>
      </c>
      <c r="P305">
        <v>0.86430284567461169</v>
      </c>
      <c r="Q305" s="100">
        <f t="shared" si="67"/>
        <v>0.85203376726880242</v>
      </c>
      <c r="R305">
        <v>0.81999718184551873</v>
      </c>
      <c r="S305">
        <v>0.8750259605152535</v>
      </c>
      <c r="T305">
        <v>0.79453256865362432</v>
      </c>
      <c r="U305" s="100">
        <f t="shared" si="68"/>
        <v>0.82985190367146544</v>
      </c>
      <c r="V305">
        <v>0.72274725297402342</v>
      </c>
      <c r="W305">
        <v>0.70771843620681907</v>
      </c>
      <c r="X305">
        <v>0.7183698537263532</v>
      </c>
      <c r="Y305" s="100">
        <f t="shared" si="69"/>
        <v>0.71627851430239853</v>
      </c>
      <c r="Z305">
        <v>3.006975064624156E-2</v>
      </c>
      <c r="AA305">
        <v>3.0890010330234689E-2</v>
      </c>
      <c r="AB305">
        <v>2.8557016540598439E-2</v>
      </c>
      <c r="AC305" s="100">
        <f t="shared" si="70"/>
        <v>2.9838925839024893E-2</v>
      </c>
      <c r="AD305">
        <v>1.4964474374239801E-2</v>
      </c>
      <c r="AE305">
        <v>1.3478884715628581E-2</v>
      </c>
      <c r="AF305">
        <v>1.9693693170282509E-2</v>
      </c>
      <c r="AG305" s="100">
        <f t="shared" si="71"/>
        <v>1.6045684086716961E-2</v>
      </c>
      <c r="AH305">
        <v>3.0330416707475929</v>
      </c>
      <c r="AI305">
        <v>2.5334224073335929</v>
      </c>
      <c r="AJ305">
        <v>3.220800234172446</v>
      </c>
      <c r="AK305" s="100">
        <f t="shared" si="72"/>
        <v>2.9290881040845438</v>
      </c>
      <c r="AL305">
        <v>0.97675202457625432</v>
      </c>
      <c r="AM305">
        <v>1.0628002391462821</v>
      </c>
      <c r="AN305">
        <v>1.023247975423746</v>
      </c>
      <c r="AO305" s="100">
        <f t="shared" si="73"/>
        <v>1.0209334130487608</v>
      </c>
      <c r="AP305">
        <v>2.709514573155158</v>
      </c>
      <c r="AQ305">
        <v>3.04342492441224</v>
      </c>
      <c r="AR305">
        <v>3.0633513296254971</v>
      </c>
      <c r="AS305" s="100">
        <f t="shared" si="74"/>
        <v>2.9387636090642988</v>
      </c>
      <c r="AT305">
        <v>2.767631469208276</v>
      </c>
      <c r="AU305">
        <v>2.83132345370705</v>
      </c>
      <c r="AV305">
        <v>2.817438301809529</v>
      </c>
      <c r="AW305" s="100">
        <f t="shared" si="75"/>
        <v>2.8054644082416185</v>
      </c>
      <c r="AX305">
        <v>1.094167208629627</v>
      </c>
      <c r="AY305">
        <v>0.9445684464164118</v>
      </c>
      <c r="AZ305">
        <v>0.97440474423554857</v>
      </c>
      <c r="BA305" s="100">
        <f t="shared" si="76"/>
        <v>1.0043801330938624</v>
      </c>
      <c r="BB305">
        <v>1.776639880441675</v>
      </c>
      <c r="BC305">
        <v>1.943276677633976</v>
      </c>
      <c r="BD305">
        <v>1.78079186966136</v>
      </c>
      <c r="BE305" s="100">
        <f t="shared" si="77"/>
        <v>1.8335694759123371</v>
      </c>
      <c r="BF305">
        <v>1.66533849363558</v>
      </c>
      <c r="BG305">
        <v>1.7136498418187771</v>
      </c>
      <c r="BH305">
        <v>1.7007158038304151</v>
      </c>
      <c r="BI305" s="100">
        <f t="shared" si="78"/>
        <v>1.6932347130949241</v>
      </c>
      <c r="BJ305">
        <v>1.7003824509721279</v>
      </c>
      <c r="BK305">
        <v>1.8178501777855449</v>
      </c>
      <c r="BL305">
        <v>1.7353910094099161</v>
      </c>
      <c r="BM305" s="100">
        <f t="shared" si="79"/>
        <v>1.7512078793891963</v>
      </c>
    </row>
    <row r="306" spans="1:65">
      <c r="A306" t="s">
        <v>842</v>
      </c>
      <c r="B306">
        <v>1.0219210994642129</v>
      </c>
      <c r="C306">
        <v>1.0121352720949419</v>
      </c>
      <c r="D306">
        <v>0.98630322540525228</v>
      </c>
      <c r="E306" s="100">
        <f t="shared" si="64"/>
        <v>1.0067865323214689</v>
      </c>
      <c r="F306">
        <v>0.24848121114244781</v>
      </c>
      <c r="G306">
        <v>0.26679064387364593</v>
      </c>
      <c r="H306">
        <v>0.25365195695974779</v>
      </c>
      <c r="I306" s="100">
        <f t="shared" si="65"/>
        <v>0.25630793732528051</v>
      </c>
      <c r="J306">
        <v>5.8653404931647557E-2</v>
      </c>
      <c r="K306">
        <v>5.4583878755962822E-2</v>
      </c>
      <c r="L306">
        <v>5.2432995561805133E-2</v>
      </c>
      <c r="M306" s="100">
        <f t="shared" si="66"/>
        <v>5.5223426416471842E-2</v>
      </c>
      <c r="N306">
        <v>1.331371594826577</v>
      </c>
      <c r="O306">
        <v>1.320797621392753</v>
      </c>
      <c r="P306">
        <v>1.3544615581787209</v>
      </c>
      <c r="Q306" s="100">
        <f t="shared" si="67"/>
        <v>1.335543591466017</v>
      </c>
      <c r="R306">
        <v>1.443585132673431</v>
      </c>
      <c r="S306">
        <v>1.433949187136984</v>
      </c>
      <c r="T306">
        <v>1.402946175692144</v>
      </c>
      <c r="U306" s="100">
        <f t="shared" si="68"/>
        <v>1.4268268318341863</v>
      </c>
      <c r="V306">
        <v>0.24940860168010939</v>
      </c>
      <c r="W306">
        <v>0.25668771900060672</v>
      </c>
      <c r="X306">
        <v>0.26657631126729447</v>
      </c>
      <c r="Y306" s="100">
        <f t="shared" si="69"/>
        <v>0.25755754398267022</v>
      </c>
      <c r="Z306">
        <v>1.3721340931523629E-2</v>
      </c>
      <c r="AA306">
        <v>1.25996996731356E-2</v>
      </c>
      <c r="AB306">
        <v>1.5655143471823271E-2</v>
      </c>
      <c r="AC306" s="100">
        <f t="shared" si="70"/>
        <v>1.3992061358827501E-2</v>
      </c>
      <c r="AD306">
        <v>3.5019184731159531E-2</v>
      </c>
      <c r="AE306">
        <v>3.3957102117769977E-2</v>
      </c>
      <c r="AF306">
        <v>3.5263715661759169E-2</v>
      </c>
      <c r="AG306" s="100">
        <f t="shared" si="71"/>
        <v>3.4746667503562895E-2</v>
      </c>
      <c r="AH306">
        <v>0.8965511558367083</v>
      </c>
      <c r="AI306">
        <v>0.86022023139601844</v>
      </c>
      <c r="AJ306">
        <v>0.98839243607171412</v>
      </c>
      <c r="AK306" s="100">
        <f t="shared" si="72"/>
        <v>0.91505460776814695</v>
      </c>
      <c r="AL306">
        <v>1.8461921358867821</v>
      </c>
      <c r="AM306">
        <v>1.8023498010658969</v>
      </c>
      <c r="AN306">
        <v>1.8462982150502849</v>
      </c>
      <c r="AO306" s="100">
        <f t="shared" si="73"/>
        <v>1.8316133840009881</v>
      </c>
      <c r="AP306">
        <v>0.96141834160602591</v>
      </c>
      <c r="AQ306">
        <v>0.94462546871857134</v>
      </c>
      <c r="AR306">
        <v>0.95804306735522571</v>
      </c>
      <c r="AS306" s="100">
        <f t="shared" si="74"/>
        <v>0.95469562589327428</v>
      </c>
      <c r="AT306">
        <v>1.131334052269872</v>
      </c>
      <c r="AU306">
        <v>1.1256910877067221</v>
      </c>
      <c r="AV306">
        <v>1.1146201857482321</v>
      </c>
      <c r="AW306" s="100">
        <f t="shared" si="75"/>
        <v>1.1238817752416088</v>
      </c>
      <c r="AX306">
        <v>1.868754058890703</v>
      </c>
      <c r="AY306">
        <v>1.9064487849519269</v>
      </c>
      <c r="AZ306">
        <v>1.9007669324967269</v>
      </c>
      <c r="BA306" s="100">
        <f t="shared" si="76"/>
        <v>1.8919899254464523</v>
      </c>
      <c r="BB306">
        <v>1.047447924141145</v>
      </c>
      <c r="BC306">
        <v>1.039531003113364</v>
      </c>
      <c r="BD306">
        <v>1.083609073602912</v>
      </c>
      <c r="BE306" s="100">
        <f t="shared" si="77"/>
        <v>1.0568626669524737</v>
      </c>
      <c r="BF306">
        <v>0.99147215932309729</v>
      </c>
      <c r="BG306">
        <v>1.0754524307276681</v>
      </c>
      <c r="BH306">
        <v>1.052504293805355</v>
      </c>
      <c r="BI306" s="100">
        <f t="shared" si="78"/>
        <v>1.0398096279520401</v>
      </c>
      <c r="BJ306">
        <v>0.9641715077285703</v>
      </c>
      <c r="BK306">
        <v>1.0085278406769029</v>
      </c>
      <c r="BL306">
        <v>1.0417059770206909</v>
      </c>
      <c r="BM306" s="100">
        <f t="shared" si="79"/>
        <v>1.0048017751420548</v>
      </c>
    </row>
    <row r="307" spans="1:65">
      <c r="A307" t="s">
        <v>846</v>
      </c>
      <c r="B307">
        <v>15.264126135160859</v>
      </c>
      <c r="C307">
        <v>14.55736282452248</v>
      </c>
      <c r="D307">
        <v>14.72165762811891</v>
      </c>
      <c r="E307" s="100">
        <f t="shared" si="64"/>
        <v>14.847715529267417</v>
      </c>
      <c r="F307">
        <v>2.8777543444989861</v>
      </c>
      <c r="G307">
        <v>2.916819483127679</v>
      </c>
      <c r="H307">
        <v>2.8990561818043288</v>
      </c>
      <c r="I307" s="100">
        <f t="shared" si="65"/>
        <v>2.8978766698103313</v>
      </c>
      <c r="J307">
        <v>5.3160801690829036</v>
      </c>
      <c r="K307">
        <v>4.4059078489575878</v>
      </c>
      <c r="L307">
        <v>4.4582561710028852</v>
      </c>
      <c r="M307" s="100">
        <f t="shared" si="66"/>
        <v>4.7267480630144592</v>
      </c>
      <c r="N307">
        <v>0.23752371552015539</v>
      </c>
      <c r="O307">
        <v>0.21883983261706019</v>
      </c>
      <c r="P307">
        <v>0.23160305812429191</v>
      </c>
      <c r="Q307" s="100">
        <f t="shared" si="67"/>
        <v>0.22932220208716916</v>
      </c>
      <c r="R307">
        <v>0.2181991448761412</v>
      </c>
      <c r="S307">
        <v>0.22690956962351491</v>
      </c>
      <c r="T307">
        <v>0.20974081287794319</v>
      </c>
      <c r="U307" s="100">
        <f t="shared" si="68"/>
        <v>0.21828317579253309</v>
      </c>
      <c r="V307">
        <v>0.34491806215860671</v>
      </c>
      <c r="W307">
        <v>0.34337245448765019</v>
      </c>
      <c r="X307">
        <v>0.36657816800809878</v>
      </c>
      <c r="Y307" s="100">
        <f t="shared" si="69"/>
        <v>0.35162289488478526</v>
      </c>
      <c r="Z307">
        <v>0.26680524088420271</v>
      </c>
      <c r="AA307">
        <v>0.27390065492167731</v>
      </c>
      <c r="AB307">
        <v>0.27666603263198858</v>
      </c>
      <c r="AC307" s="100">
        <f t="shared" si="70"/>
        <v>0.27245730947928953</v>
      </c>
      <c r="AD307">
        <v>0.17948015750391669</v>
      </c>
      <c r="AE307">
        <v>0.18240447769887971</v>
      </c>
      <c r="AF307">
        <v>0.17686069674780749</v>
      </c>
      <c r="AG307" s="100">
        <f t="shared" si="71"/>
        <v>0.17958177731686797</v>
      </c>
      <c r="AH307">
        <v>3.136370868573938</v>
      </c>
      <c r="AI307">
        <v>2.8100866030525311</v>
      </c>
      <c r="AJ307">
        <v>3.6072514147016439</v>
      </c>
      <c r="AK307" s="100">
        <f t="shared" si="72"/>
        <v>3.1845696287760377</v>
      </c>
      <c r="AL307">
        <v>1.545608224762971</v>
      </c>
      <c r="AM307">
        <v>1.673950216178947</v>
      </c>
      <c r="AN307">
        <v>1.614274700971867</v>
      </c>
      <c r="AO307" s="100">
        <f t="shared" si="73"/>
        <v>1.6112777139712617</v>
      </c>
      <c r="AP307">
        <v>0.96507167458733745</v>
      </c>
      <c r="AQ307">
        <v>0.9270733889287931</v>
      </c>
      <c r="AR307">
        <v>1.0155349941453229</v>
      </c>
      <c r="AS307" s="100">
        <f t="shared" si="74"/>
        <v>0.96922668588715111</v>
      </c>
      <c r="AT307">
        <v>1.0808681307813319</v>
      </c>
      <c r="AU307">
        <v>1.031220324621251</v>
      </c>
      <c r="AV307">
        <v>1.051196703442044</v>
      </c>
      <c r="AW307" s="100">
        <f t="shared" si="75"/>
        <v>1.0544283862815425</v>
      </c>
      <c r="AX307">
        <v>2.615017012217781E-2</v>
      </c>
      <c r="AY307">
        <v>3.6361898015169453E-2</v>
      </c>
      <c r="AZ307">
        <v>2.2783159110033289E-2</v>
      </c>
      <c r="BA307" s="100">
        <f t="shared" si="76"/>
        <v>2.8431742415793517E-2</v>
      </c>
      <c r="BB307">
        <v>1.031608808851681</v>
      </c>
      <c r="BC307">
        <v>1.077139018883597</v>
      </c>
      <c r="BD307">
        <v>1.0177719739341859</v>
      </c>
      <c r="BE307" s="100">
        <f t="shared" si="77"/>
        <v>1.0421732672231545</v>
      </c>
      <c r="BF307">
        <v>0.98446500585467689</v>
      </c>
      <c r="BG307">
        <v>1.0849402261619749</v>
      </c>
      <c r="BH307">
        <v>1.0653078055236469</v>
      </c>
      <c r="BI307" s="100">
        <f t="shared" si="78"/>
        <v>1.0449043458467662</v>
      </c>
      <c r="BJ307">
        <v>0.95031680560030463</v>
      </c>
      <c r="BK307">
        <v>0.97419138453978749</v>
      </c>
      <c r="BL307">
        <v>0.95846121788421723</v>
      </c>
      <c r="BM307" s="100">
        <f t="shared" si="79"/>
        <v>0.96098980267476974</v>
      </c>
    </row>
    <row r="308" spans="1:65">
      <c r="A308" t="s">
        <v>849</v>
      </c>
      <c r="B308">
        <v>1.892495087032033</v>
      </c>
      <c r="C308">
        <v>1.7513028005672531</v>
      </c>
      <c r="D308">
        <v>1.84353484332506</v>
      </c>
      <c r="E308" s="100">
        <f t="shared" si="64"/>
        <v>1.8291109103081151</v>
      </c>
      <c r="F308">
        <v>0.36167518436793228</v>
      </c>
      <c r="G308">
        <v>0.37038325470424438</v>
      </c>
      <c r="H308">
        <v>0.36013304031036891</v>
      </c>
      <c r="I308" s="100">
        <f t="shared" si="65"/>
        <v>0.36406382646084851</v>
      </c>
      <c r="J308">
        <v>0.48279404768076589</v>
      </c>
      <c r="K308">
        <v>0.43708239772278062</v>
      </c>
      <c r="L308">
        <v>0.4541173007217027</v>
      </c>
      <c r="M308" s="100">
        <f t="shared" si="66"/>
        <v>0.45799791537508305</v>
      </c>
      <c r="N308">
        <v>0.67499343857534455</v>
      </c>
      <c r="O308">
        <v>0.64284098616862484</v>
      </c>
      <c r="P308">
        <v>0.6690914505986828</v>
      </c>
      <c r="Q308" s="100">
        <f t="shared" si="67"/>
        <v>0.66230862511421729</v>
      </c>
      <c r="R308">
        <v>0.59684406274774104</v>
      </c>
      <c r="S308">
        <v>0.64214987644000321</v>
      </c>
      <c r="T308">
        <v>0.62274837152460505</v>
      </c>
      <c r="U308" s="100">
        <f t="shared" si="68"/>
        <v>0.62058077023744973</v>
      </c>
      <c r="V308">
        <v>0.25368806069128802</v>
      </c>
      <c r="W308">
        <v>0.26508627463369427</v>
      </c>
      <c r="X308">
        <v>0.26861366817660443</v>
      </c>
      <c r="Y308" s="100">
        <f t="shared" si="69"/>
        <v>0.26246266783386224</v>
      </c>
      <c r="Z308">
        <v>2.0222823821157709E-2</v>
      </c>
      <c r="AA308">
        <v>2.1975345244344219E-2</v>
      </c>
      <c r="AB308">
        <v>2.2372142675073928E-2</v>
      </c>
      <c r="AC308" s="100">
        <f t="shared" si="70"/>
        <v>2.152343724685862E-2</v>
      </c>
      <c r="AD308">
        <v>8.2370451015589735E-2</v>
      </c>
      <c r="AE308">
        <v>7.9665301188292903E-2</v>
      </c>
      <c r="AF308">
        <v>8.0125788991063499E-2</v>
      </c>
      <c r="AG308" s="100">
        <f t="shared" si="71"/>
        <v>8.0720513731648721E-2</v>
      </c>
      <c r="AH308">
        <v>2.3242574046892321</v>
      </c>
      <c r="AI308">
        <v>2.1077275558774158</v>
      </c>
      <c r="AJ308">
        <v>2.545397066098118</v>
      </c>
      <c r="AK308" s="100">
        <f t="shared" si="72"/>
        <v>2.3257940088882556</v>
      </c>
      <c r="AL308">
        <v>1.0074971567159829</v>
      </c>
      <c r="AM308">
        <v>1.019970580245954</v>
      </c>
      <c r="AN308">
        <v>0.99250284328401739</v>
      </c>
      <c r="AO308" s="100">
        <f t="shared" si="73"/>
        <v>1.0066568600819847</v>
      </c>
      <c r="AP308">
        <v>2.0168196180656812</v>
      </c>
      <c r="AQ308">
        <v>2.1173515862446619</v>
      </c>
      <c r="AR308">
        <v>2.1440187551438332</v>
      </c>
      <c r="AS308" s="100">
        <f t="shared" si="74"/>
        <v>2.0927299864847253</v>
      </c>
      <c r="AT308">
        <v>1.6556617871808661</v>
      </c>
      <c r="AU308">
        <v>1.58626765374255</v>
      </c>
      <c r="AV308">
        <v>1.5617052508138329</v>
      </c>
      <c r="AW308" s="100">
        <f t="shared" si="75"/>
        <v>1.6012115639124163</v>
      </c>
      <c r="AX308">
        <v>1.02527017273558</v>
      </c>
      <c r="AY308">
        <v>0.93912871841065548</v>
      </c>
      <c r="AZ308">
        <v>0.98198491331358961</v>
      </c>
      <c r="BA308" s="100">
        <f t="shared" si="76"/>
        <v>0.98212793481994165</v>
      </c>
      <c r="BB308">
        <v>1.802130188115775</v>
      </c>
      <c r="BC308">
        <v>1.848656372790447</v>
      </c>
      <c r="BD308">
        <v>1.7668908554261631</v>
      </c>
      <c r="BE308" s="100">
        <f t="shared" si="77"/>
        <v>1.805892472110795</v>
      </c>
      <c r="BF308">
        <v>1.67882826051502</v>
      </c>
      <c r="BG308">
        <v>1.699943343583197</v>
      </c>
      <c r="BH308">
        <v>1.731745401062357</v>
      </c>
      <c r="BI308" s="100">
        <f t="shared" si="78"/>
        <v>1.7035056683868579</v>
      </c>
      <c r="BJ308">
        <v>1.681033763255158</v>
      </c>
      <c r="BK308">
        <v>1.7939768686829409</v>
      </c>
      <c r="BL308">
        <v>1.7351948878131389</v>
      </c>
      <c r="BM308" s="100">
        <f t="shared" si="79"/>
        <v>1.7367351732504126</v>
      </c>
    </row>
    <row r="309" spans="1:65">
      <c r="A309" t="s">
        <v>649</v>
      </c>
      <c r="B309">
        <v>0.15336137074916001</v>
      </c>
      <c r="C309">
        <v>8.7297773026688452E-2</v>
      </c>
      <c r="D309">
        <v>0.14830834769390011</v>
      </c>
      <c r="E309" s="100">
        <f t="shared" si="64"/>
        <v>0.12965583048991619</v>
      </c>
      <c r="F309">
        <v>0.1711100830392599</v>
      </c>
      <c r="G309">
        <v>0.15016137234616481</v>
      </c>
      <c r="H309">
        <v>0.1507407856565012</v>
      </c>
      <c r="I309" s="100">
        <f t="shared" si="65"/>
        <v>0.15733741368064194</v>
      </c>
      <c r="J309">
        <v>0.94669447451305078</v>
      </c>
      <c r="K309">
        <v>1.478205126285651</v>
      </c>
      <c r="L309">
        <v>0.93923895733551721</v>
      </c>
      <c r="M309" s="100">
        <f t="shared" si="66"/>
        <v>1.1213795193780729</v>
      </c>
      <c r="N309">
        <v>1.2897775222570069</v>
      </c>
      <c r="O309">
        <v>0.850420536284199</v>
      </c>
      <c r="P309">
        <v>0.91001626449593787</v>
      </c>
      <c r="Q309" s="100">
        <f t="shared" si="67"/>
        <v>1.0167381076790478</v>
      </c>
      <c r="R309">
        <v>0.92555262604984356</v>
      </c>
      <c r="S309">
        <v>1.4452923541897169</v>
      </c>
      <c r="T309">
        <v>1.0406283016203111</v>
      </c>
      <c r="U309" s="100">
        <f t="shared" si="68"/>
        <v>1.1371577606199572</v>
      </c>
      <c r="V309">
        <v>0.29020472104567879</v>
      </c>
      <c r="W309">
        <v>0.21054811700655421</v>
      </c>
      <c r="X309">
        <v>0.21395422884380341</v>
      </c>
      <c r="Y309" s="100">
        <f t="shared" si="69"/>
        <v>0.2382356889653455</v>
      </c>
      <c r="Z309">
        <v>8.7297773026688452E-2</v>
      </c>
      <c r="AA309">
        <v>0.1222077992724645</v>
      </c>
      <c r="AB309">
        <v>8.7297773026688452E-2</v>
      </c>
      <c r="AC309" s="100">
        <f t="shared" si="70"/>
        <v>9.893444844194714E-2</v>
      </c>
      <c r="AD309">
        <v>1.3602992587402329</v>
      </c>
      <c r="AE309">
        <v>1.290325993599005</v>
      </c>
      <c r="AF309">
        <v>1.314380379598064</v>
      </c>
      <c r="AG309" s="100">
        <f t="shared" si="71"/>
        <v>1.3216685439791007</v>
      </c>
      <c r="AH309">
        <v>3.1683682253932748</v>
      </c>
      <c r="AI309">
        <v>2.1557414069911882</v>
      </c>
      <c r="AJ309">
        <v>3.220157594431643</v>
      </c>
      <c r="AK309" s="100">
        <f t="shared" si="72"/>
        <v>2.8480890756053689</v>
      </c>
      <c r="AL309">
        <v>0.87782014831184119</v>
      </c>
      <c r="AM309">
        <v>1.437694104706623</v>
      </c>
      <c r="AN309">
        <v>0.90050759799995106</v>
      </c>
      <c r="AO309" s="100">
        <f t="shared" si="73"/>
        <v>1.0720072836728052</v>
      </c>
      <c r="AP309">
        <v>2.1867552405463559</v>
      </c>
      <c r="AQ309">
        <v>3.1771462621852722</v>
      </c>
      <c r="AR309">
        <v>3.3001156331300652</v>
      </c>
      <c r="AS309" s="100">
        <f t="shared" si="74"/>
        <v>2.8880057119538978</v>
      </c>
      <c r="AT309">
        <v>0.17672555122867059</v>
      </c>
      <c r="AU309">
        <v>0.13093343434388799</v>
      </c>
      <c r="AV309">
        <v>0.16480091588226281</v>
      </c>
      <c r="AW309" s="100">
        <f t="shared" si="75"/>
        <v>0.1574866338182738</v>
      </c>
      <c r="AX309">
        <v>1.3386523575035021</v>
      </c>
      <c r="AY309">
        <v>0.83562778009842542</v>
      </c>
      <c r="AZ309">
        <v>0.95937169837968894</v>
      </c>
      <c r="BA309" s="100">
        <f t="shared" si="76"/>
        <v>1.0445506119938723</v>
      </c>
      <c r="BB309">
        <v>1.108561892171233</v>
      </c>
      <c r="BC309">
        <v>1.873769245779541</v>
      </c>
      <c r="BD309">
        <v>1.1688702837827649</v>
      </c>
      <c r="BE309" s="100">
        <f t="shared" si="77"/>
        <v>1.3837338072445131</v>
      </c>
      <c r="BF309">
        <v>0.95329908756127879</v>
      </c>
      <c r="BG309">
        <v>1.0717125032002479</v>
      </c>
      <c r="BH309">
        <v>1.119141050958927</v>
      </c>
      <c r="BI309" s="100">
        <f t="shared" si="78"/>
        <v>1.0480508805734845</v>
      </c>
      <c r="BJ309">
        <v>1.065393853827147</v>
      </c>
      <c r="BK309">
        <v>1.170332042254751</v>
      </c>
      <c r="BL309">
        <v>1.1397249458640319</v>
      </c>
      <c r="BM309" s="100">
        <f t="shared" si="79"/>
        <v>1.1251502806486433</v>
      </c>
    </row>
    <row r="310" spans="1:65">
      <c r="A310" t="s">
        <v>1636</v>
      </c>
      <c r="B310">
        <v>5.8305893886668354</v>
      </c>
      <c r="C310">
        <v>5.2181732854926377</v>
      </c>
      <c r="D310">
        <v>5.7628145742961294</v>
      </c>
      <c r="E310" s="100">
        <f t="shared" si="64"/>
        <v>5.6038590828185342</v>
      </c>
      <c r="F310">
        <v>3.3541543400853162</v>
      </c>
      <c r="G310">
        <v>3.3161860069058542</v>
      </c>
      <c r="H310">
        <v>3.2606291860710588</v>
      </c>
      <c r="I310" s="100">
        <f t="shared" si="65"/>
        <v>3.3103231776874096</v>
      </c>
      <c r="J310">
        <v>4.0022357220403428</v>
      </c>
      <c r="K310">
        <v>4.0884937962943244</v>
      </c>
      <c r="L310">
        <v>3.7692455051010949</v>
      </c>
      <c r="M310" s="100">
        <f t="shared" si="66"/>
        <v>3.9533250078119209</v>
      </c>
      <c r="N310">
        <v>1.3134875907111101</v>
      </c>
      <c r="O310">
        <v>1.121061791389574</v>
      </c>
      <c r="P310">
        <v>1.1004836894771479</v>
      </c>
      <c r="Q310" s="100">
        <f t="shared" si="67"/>
        <v>1.1783443571926107</v>
      </c>
      <c r="R310">
        <v>1.035739857520414</v>
      </c>
      <c r="S310">
        <v>1.1693844313229149</v>
      </c>
      <c r="T310">
        <v>1.051764421669162</v>
      </c>
      <c r="U310" s="100">
        <f t="shared" si="68"/>
        <v>1.0856295701708303</v>
      </c>
      <c r="V310">
        <v>0.7232283606041614</v>
      </c>
      <c r="W310">
        <v>0.73875258394519094</v>
      </c>
      <c r="X310">
        <v>0.75209525806063882</v>
      </c>
      <c r="Y310" s="100">
        <f t="shared" si="69"/>
        <v>0.73802540086999713</v>
      </c>
      <c r="Z310">
        <v>1.1129357828519169E-2</v>
      </c>
      <c r="AA310">
        <v>1.3724914734046941E-2</v>
      </c>
      <c r="AB310">
        <v>1.3758437040631399E-2</v>
      </c>
      <c r="AC310" s="100">
        <f t="shared" si="70"/>
        <v>1.2870903201065835E-2</v>
      </c>
      <c r="AD310">
        <v>0.98415104190278258</v>
      </c>
      <c r="AE310">
        <v>1.002595053351566</v>
      </c>
      <c r="AF310">
        <v>0.95359015055357055</v>
      </c>
      <c r="AG310" s="100">
        <f t="shared" si="71"/>
        <v>0.9801120819359731</v>
      </c>
      <c r="AH310">
        <v>0.37494510962084399</v>
      </c>
      <c r="AI310">
        <v>0.33828905724823938</v>
      </c>
      <c r="AJ310">
        <v>0.43901201158916492</v>
      </c>
      <c r="AK310" s="100">
        <f t="shared" si="72"/>
        <v>0.38408205948608276</v>
      </c>
      <c r="AL310">
        <v>0.87696876590496164</v>
      </c>
      <c r="AM310">
        <v>0.99740494664843382</v>
      </c>
      <c r="AN310">
        <v>0.90018932717762112</v>
      </c>
      <c r="AO310" s="100">
        <f t="shared" si="73"/>
        <v>0.92485434657700549</v>
      </c>
      <c r="AP310">
        <v>0.3101132564316274</v>
      </c>
      <c r="AQ310">
        <v>0.34658125777622201</v>
      </c>
      <c r="AR310">
        <v>0.34569362162728012</v>
      </c>
      <c r="AS310" s="100">
        <f t="shared" si="74"/>
        <v>0.33412937861170988</v>
      </c>
      <c r="AT310">
        <v>0.77443216365852885</v>
      </c>
      <c r="AU310">
        <v>0.75449737351289181</v>
      </c>
      <c r="AV310">
        <v>0.75252789244141094</v>
      </c>
      <c r="AW310" s="100">
        <f t="shared" si="75"/>
        <v>0.76048580987094383</v>
      </c>
      <c r="AX310">
        <v>9.1523378348707576E-3</v>
      </c>
      <c r="AY310">
        <v>7.6910626044134128E-3</v>
      </c>
      <c r="AZ310">
        <v>7.1944912577780922E-3</v>
      </c>
      <c r="BA310" s="100">
        <f t="shared" si="76"/>
        <v>8.0126305656874203E-3</v>
      </c>
      <c r="BB310">
        <v>1.0735397351145981</v>
      </c>
      <c r="BC310">
        <v>1.1477544579380441</v>
      </c>
      <c r="BD310">
        <v>1.0521031168594659</v>
      </c>
      <c r="BE310" s="100">
        <f t="shared" si="77"/>
        <v>1.0911324366373694</v>
      </c>
      <c r="BF310">
        <v>1.025840293564094</v>
      </c>
      <c r="BG310">
        <v>1.0772607303284809</v>
      </c>
      <c r="BH310">
        <v>1.070859820931128</v>
      </c>
      <c r="BI310" s="100">
        <f t="shared" si="78"/>
        <v>1.0579869482745676</v>
      </c>
      <c r="BJ310">
        <v>0.97921092816068511</v>
      </c>
      <c r="BK310">
        <v>1.024730825109949</v>
      </c>
      <c r="BL310">
        <v>1.024766985080142</v>
      </c>
      <c r="BM310" s="100">
        <f t="shared" si="79"/>
        <v>1.0095695794502586</v>
      </c>
    </row>
    <row r="311" spans="1:65">
      <c r="A311" t="s">
        <v>1632</v>
      </c>
      <c r="B311">
        <v>2.3716737731981449E-2</v>
      </c>
      <c r="C311">
        <v>2.4509980477982678E-2</v>
      </c>
      <c r="D311">
        <v>3.004915664278297E-2</v>
      </c>
      <c r="E311" s="100">
        <f t="shared" si="64"/>
        <v>2.6091958284249036E-2</v>
      </c>
      <c r="F311">
        <v>1.6003515731009641E-2</v>
      </c>
      <c r="G311">
        <v>1.6003515731009641E-2</v>
      </c>
      <c r="H311">
        <v>1.6003515731009641E-2</v>
      </c>
      <c r="I311" s="100">
        <f t="shared" si="65"/>
        <v>1.6003515731009641E-2</v>
      </c>
      <c r="J311">
        <v>0.68261490277845394</v>
      </c>
      <c r="K311">
        <v>0.66536594646162284</v>
      </c>
      <c r="L311">
        <v>0.7060044484921264</v>
      </c>
      <c r="M311" s="100">
        <f t="shared" si="66"/>
        <v>0.68466176591073447</v>
      </c>
      <c r="N311">
        <v>1.7841398154821719E-2</v>
      </c>
      <c r="O311">
        <v>2.137117995072858E-2</v>
      </c>
      <c r="P311">
        <v>2.5113240761739961E-2</v>
      </c>
      <c r="Q311" s="100">
        <f t="shared" si="67"/>
        <v>2.1441939622430087E-2</v>
      </c>
      <c r="R311">
        <v>3.4358921992013611E-2</v>
      </c>
      <c r="S311">
        <v>3.8259565386092521E-2</v>
      </c>
      <c r="T311">
        <v>3.548028028218201E-2</v>
      </c>
      <c r="U311" s="100">
        <f t="shared" si="68"/>
        <v>3.6032922553429381E-2</v>
      </c>
      <c r="V311">
        <v>1.6898874050466989E-2</v>
      </c>
      <c r="W311">
        <v>1.6905272765341178E-2</v>
      </c>
      <c r="X311">
        <v>2.0631699602897079E-2</v>
      </c>
      <c r="Y311" s="100">
        <f t="shared" si="69"/>
        <v>1.8145282139568415E-2</v>
      </c>
      <c r="Z311">
        <v>4.9607304931219094</v>
      </c>
      <c r="AA311">
        <v>5.012698018786363</v>
      </c>
      <c r="AB311">
        <v>4.8715491631734302</v>
      </c>
      <c r="AC311" s="100">
        <f t="shared" si="70"/>
        <v>4.9483258916939006</v>
      </c>
      <c r="AD311">
        <v>3.1821270832269627E-2</v>
      </c>
      <c r="AE311">
        <v>4.2788536194363673E-2</v>
      </c>
      <c r="AF311">
        <v>4.4220990766456539E-2</v>
      </c>
      <c r="AG311" s="100">
        <f t="shared" si="71"/>
        <v>3.9610265931029946E-2</v>
      </c>
      <c r="AH311">
        <v>3.3427612130221898E-2</v>
      </c>
      <c r="AI311">
        <v>3.1133441966360701E-2</v>
      </c>
      <c r="AJ311">
        <v>4.2710630191617097E-2</v>
      </c>
      <c r="AK311" s="100">
        <f t="shared" si="72"/>
        <v>3.5757228096066566E-2</v>
      </c>
      <c r="AL311">
        <v>1.124147668090612</v>
      </c>
      <c r="AM311">
        <v>1.113408249750945</v>
      </c>
      <c r="AN311">
        <v>1.1373788911277789</v>
      </c>
      <c r="AO311" s="100">
        <f t="shared" si="73"/>
        <v>1.1249782696564452</v>
      </c>
      <c r="AP311">
        <v>0.97700796620211994</v>
      </c>
      <c r="AQ311">
        <v>1.02299203379788</v>
      </c>
      <c r="AR311">
        <v>1.0323113332322731</v>
      </c>
      <c r="AS311" s="100">
        <f t="shared" si="74"/>
        <v>1.0107704444107577</v>
      </c>
      <c r="AT311">
        <v>3.8534198228492702</v>
      </c>
      <c r="AU311">
        <v>3.8556782393691948</v>
      </c>
      <c r="AV311">
        <v>3.8733207496338551</v>
      </c>
      <c r="AW311" s="100">
        <f t="shared" si="75"/>
        <v>3.8608062706174402</v>
      </c>
      <c r="AX311">
        <v>9.4940962949857699</v>
      </c>
      <c r="AY311">
        <v>9.4128763516295688</v>
      </c>
      <c r="AZ311">
        <v>9.5033764765034565</v>
      </c>
      <c r="BA311" s="100">
        <f t="shared" si="76"/>
        <v>9.47011637437293</v>
      </c>
      <c r="BB311">
        <v>3.014394074024819</v>
      </c>
      <c r="BC311">
        <v>3.0124965582170251</v>
      </c>
      <c r="BD311">
        <v>3.0418974656735331</v>
      </c>
      <c r="BE311" s="100">
        <f t="shared" si="77"/>
        <v>3.0229293659717924</v>
      </c>
      <c r="BF311">
        <v>2.815547610594531</v>
      </c>
      <c r="BG311">
        <v>2.934784034137738</v>
      </c>
      <c r="BH311">
        <v>2.9513403460609711</v>
      </c>
      <c r="BI311" s="100">
        <f t="shared" si="78"/>
        <v>2.9005573302644136</v>
      </c>
      <c r="BJ311">
        <v>2.8357337749370122</v>
      </c>
      <c r="BK311">
        <v>2.8214489408279828</v>
      </c>
      <c r="BL311">
        <v>2.8241916806943652</v>
      </c>
      <c r="BM311" s="100">
        <f t="shared" si="79"/>
        <v>2.8271247988197867</v>
      </c>
    </row>
    <row r="312" spans="1:65">
      <c r="A312" t="s">
        <v>1651</v>
      </c>
      <c r="B312">
        <v>0.89457527897826217</v>
      </c>
      <c r="C312">
        <v>0.87759990115591868</v>
      </c>
      <c r="D312">
        <v>0.88260702319417406</v>
      </c>
      <c r="E312" s="100">
        <f t="shared" si="64"/>
        <v>0.88492740110945167</v>
      </c>
      <c r="F312">
        <v>0.28751670115453781</v>
      </c>
      <c r="G312">
        <v>0.28751670115453781</v>
      </c>
      <c r="H312">
        <v>0.28751670115453781</v>
      </c>
      <c r="I312" s="100">
        <f t="shared" si="65"/>
        <v>0.28751670115453781</v>
      </c>
      <c r="J312">
        <v>1.175879081124017</v>
      </c>
      <c r="K312">
        <v>1.0497036235781869</v>
      </c>
      <c r="L312">
        <v>1.0309856729301321</v>
      </c>
      <c r="M312" s="100">
        <f t="shared" si="66"/>
        <v>1.085522792544112</v>
      </c>
      <c r="N312">
        <v>1.0362193845728529</v>
      </c>
      <c r="O312">
        <v>1.0746578705534731</v>
      </c>
      <c r="P312">
        <v>1.05467306059124</v>
      </c>
      <c r="Q312" s="100">
        <f t="shared" si="67"/>
        <v>1.0551834385725218</v>
      </c>
      <c r="R312">
        <v>1.182943393208574</v>
      </c>
      <c r="S312">
        <v>1.1474393528800351</v>
      </c>
      <c r="T312">
        <v>1.165233924519963</v>
      </c>
      <c r="U312" s="100">
        <f t="shared" si="68"/>
        <v>1.1652055568695239</v>
      </c>
      <c r="V312">
        <v>0.28751670115453781</v>
      </c>
      <c r="W312">
        <v>0.29049794144351188</v>
      </c>
      <c r="X312">
        <v>0.29952307347175122</v>
      </c>
      <c r="Y312" s="100">
        <f t="shared" si="69"/>
        <v>0.29251257202326697</v>
      </c>
      <c r="Z312">
        <v>0.28751670115453781</v>
      </c>
      <c r="AA312">
        <v>0.28751670115453781</v>
      </c>
      <c r="AB312">
        <v>0.28751670115453781</v>
      </c>
      <c r="AC312" s="100">
        <f t="shared" si="70"/>
        <v>0.28751670115453781</v>
      </c>
      <c r="AD312">
        <v>0.28751670115453781</v>
      </c>
      <c r="AE312">
        <v>0.28751670115453781</v>
      </c>
      <c r="AF312">
        <v>0.28751670115453781</v>
      </c>
      <c r="AG312" s="100">
        <f t="shared" si="71"/>
        <v>0.28751670115453781</v>
      </c>
      <c r="AH312">
        <v>0.33354272654801193</v>
      </c>
      <c r="AI312">
        <v>0.31698361003459208</v>
      </c>
      <c r="AJ312">
        <v>0.39277975054143449</v>
      </c>
      <c r="AK312" s="100">
        <f t="shared" si="72"/>
        <v>0.34776869570801283</v>
      </c>
      <c r="AL312">
        <v>1.0001037057372959</v>
      </c>
      <c r="AM312">
        <v>0.97600988555882506</v>
      </c>
      <c r="AN312">
        <v>0.98726725601379406</v>
      </c>
      <c r="AO312" s="100">
        <f t="shared" si="73"/>
        <v>0.98779361576997171</v>
      </c>
      <c r="AP312">
        <v>0.33959227583558987</v>
      </c>
      <c r="AQ312">
        <v>0.34742980217135738</v>
      </c>
      <c r="AR312">
        <v>0.35133029817053579</v>
      </c>
      <c r="AS312" s="100">
        <f t="shared" si="74"/>
        <v>0.34611745872582772</v>
      </c>
      <c r="AT312">
        <v>1.096123711595256</v>
      </c>
      <c r="AU312">
        <v>1.1102312398215071</v>
      </c>
      <c r="AV312">
        <v>1.0811285715730921</v>
      </c>
      <c r="AW312" s="100">
        <f t="shared" si="75"/>
        <v>1.0958278409966185</v>
      </c>
      <c r="AX312">
        <v>0.95891373346359754</v>
      </c>
      <c r="AY312">
        <v>0.92892330958329716</v>
      </c>
      <c r="AZ312">
        <v>0.96041466185289215</v>
      </c>
      <c r="BA312" s="100">
        <f t="shared" si="76"/>
        <v>0.94941723496659558</v>
      </c>
      <c r="BB312">
        <v>1.067981004637703</v>
      </c>
      <c r="BC312">
        <v>1.101498574273853</v>
      </c>
      <c r="BD312">
        <v>1.077230329004174</v>
      </c>
      <c r="BE312" s="100">
        <f t="shared" si="77"/>
        <v>1.08223663597191</v>
      </c>
      <c r="BF312">
        <v>0.91630899054906556</v>
      </c>
      <c r="BG312">
        <v>0.98705135821673307</v>
      </c>
      <c r="BH312">
        <v>1.0010038312629499</v>
      </c>
      <c r="BI312" s="100">
        <f t="shared" si="78"/>
        <v>0.96812139334291614</v>
      </c>
      <c r="BJ312">
        <v>1</v>
      </c>
      <c r="BK312">
        <v>1.0339656186953401</v>
      </c>
      <c r="BL312">
        <v>1.017905277394628</v>
      </c>
      <c r="BM312" s="100">
        <f t="shared" si="79"/>
        <v>1.0172902986966561</v>
      </c>
    </row>
    <row r="313" spans="1:65">
      <c r="A313" t="s">
        <v>1626</v>
      </c>
      <c r="B313">
        <v>1.505184634105948</v>
      </c>
      <c r="C313">
        <v>1.2672651160296471</v>
      </c>
      <c r="D313">
        <v>1.3810492322815699</v>
      </c>
      <c r="E313" s="100">
        <f t="shared" si="64"/>
        <v>1.3844996608057218</v>
      </c>
      <c r="F313">
        <v>0.56119278341502099</v>
      </c>
      <c r="G313">
        <v>0.56119278341502099</v>
      </c>
      <c r="H313">
        <v>0.56119278341502099</v>
      </c>
      <c r="I313" s="100">
        <f t="shared" si="65"/>
        <v>0.56119278341502099</v>
      </c>
      <c r="J313">
        <v>4.6507974242789452</v>
      </c>
      <c r="K313">
        <v>4.3726496379809534</v>
      </c>
      <c r="L313">
        <v>4.2214874328715197</v>
      </c>
      <c r="M313" s="100">
        <f t="shared" si="66"/>
        <v>4.4149781650438058</v>
      </c>
      <c r="N313">
        <v>1.0344706042024281</v>
      </c>
      <c r="O313">
        <v>0.92933503372756709</v>
      </c>
      <c r="P313">
        <v>0.95220996290655191</v>
      </c>
      <c r="Q313" s="100">
        <f t="shared" si="67"/>
        <v>0.97200520027884918</v>
      </c>
      <c r="R313">
        <v>1.005822603883431</v>
      </c>
      <c r="S313">
        <v>1.088342314764901</v>
      </c>
      <c r="T313">
        <v>0.99022866604734638</v>
      </c>
      <c r="U313" s="100">
        <f t="shared" si="68"/>
        <v>1.0281311948985594</v>
      </c>
      <c r="V313">
        <v>0.60741152414919009</v>
      </c>
      <c r="W313">
        <v>0.60733379867437132</v>
      </c>
      <c r="X313">
        <v>0.6261291522362884</v>
      </c>
      <c r="Y313" s="100">
        <f t="shared" si="69"/>
        <v>0.61362482501994997</v>
      </c>
      <c r="Z313">
        <v>0.89544493304180306</v>
      </c>
      <c r="AA313">
        <v>0.95267502799611814</v>
      </c>
      <c r="AB313">
        <v>0.95646812315008201</v>
      </c>
      <c r="AC313" s="100">
        <f t="shared" si="70"/>
        <v>0.93486269472933436</v>
      </c>
      <c r="AD313">
        <v>0.56119278341502099</v>
      </c>
      <c r="AE313">
        <v>0.56119278341502099</v>
      </c>
      <c r="AF313">
        <v>0.56119278341502099</v>
      </c>
      <c r="AG313" s="100">
        <f t="shared" si="71"/>
        <v>0.56119278341502099</v>
      </c>
      <c r="AH313">
        <v>0.6891102424561103</v>
      </c>
      <c r="AI313">
        <v>0.56119278341502099</v>
      </c>
      <c r="AJ313">
        <v>0.7345113019969054</v>
      </c>
      <c r="AK313" s="100">
        <f t="shared" si="72"/>
        <v>0.66160477595601219</v>
      </c>
      <c r="AL313">
        <v>0.94869732334160861</v>
      </c>
      <c r="AM313">
        <v>0.99417739611656852</v>
      </c>
      <c r="AN313">
        <v>0.93416127980835195</v>
      </c>
      <c r="AO313" s="100">
        <f t="shared" si="73"/>
        <v>0.95901199975550977</v>
      </c>
      <c r="AP313">
        <v>0.57696889320717526</v>
      </c>
      <c r="AQ313">
        <v>0.69491044852520045</v>
      </c>
      <c r="AR313">
        <v>0.66832672643801672</v>
      </c>
      <c r="AS313" s="100">
        <f t="shared" si="74"/>
        <v>0.64673535605679744</v>
      </c>
      <c r="AT313">
        <v>1.3285939190256</v>
      </c>
      <c r="AU313">
        <v>1.299116463713494</v>
      </c>
      <c r="AV313">
        <v>1.2637401967595101</v>
      </c>
      <c r="AW313" s="100">
        <f t="shared" si="75"/>
        <v>1.2971501931662015</v>
      </c>
      <c r="AX313">
        <v>1.012488644147159</v>
      </c>
      <c r="AY313">
        <v>0.87101140113137931</v>
      </c>
      <c r="AZ313">
        <v>0.88565529450987257</v>
      </c>
      <c r="BA313" s="100">
        <f t="shared" si="76"/>
        <v>0.92305177992947041</v>
      </c>
      <c r="BB313">
        <v>1.079906065314326</v>
      </c>
      <c r="BC313">
        <v>1.2788469016487141</v>
      </c>
      <c r="BD313">
        <v>1.0493140542881629</v>
      </c>
      <c r="BE313" s="100">
        <f t="shared" si="77"/>
        <v>1.1360223404170677</v>
      </c>
      <c r="BF313">
        <v>0.9922381225241389</v>
      </c>
      <c r="BG313">
        <v>1.010560546466198</v>
      </c>
      <c r="BH313">
        <v>1.060321499238865</v>
      </c>
      <c r="BI313" s="100">
        <f t="shared" si="78"/>
        <v>1.0210400560764006</v>
      </c>
      <c r="BJ313">
        <v>1.023109577328408</v>
      </c>
      <c r="BK313">
        <v>1.0114227933312281</v>
      </c>
      <c r="BL313">
        <v>1.024132610146081</v>
      </c>
      <c r="BM313" s="100">
        <f t="shared" si="79"/>
        <v>1.0195549936019057</v>
      </c>
    </row>
    <row r="314" spans="1:65">
      <c r="A314" t="s">
        <v>1628</v>
      </c>
      <c r="B314">
        <v>0.58106605858694405</v>
      </c>
      <c r="C314">
        <v>0.55911685797650623</v>
      </c>
      <c r="D314">
        <v>0.57719765011717172</v>
      </c>
      <c r="E314" s="100">
        <f t="shared" si="64"/>
        <v>0.57246018889354067</v>
      </c>
      <c r="F314">
        <v>6.5413408868385224E-3</v>
      </c>
      <c r="G314">
        <v>6.5413408868385224E-3</v>
      </c>
      <c r="H314">
        <v>6.5413408868385224E-3</v>
      </c>
      <c r="I314" s="100">
        <f t="shared" si="65"/>
        <v>6.5413408868385224E-3</v>
      </c>
      <c r="J314">
        <v>4.6171686835484138</v>
      </c>
      <c r="K314">
        <v>4.1272661540539977</v>
      </c>
      <c r="L314">
        <v>4.1415212733392872</v>
      </c>
      <c r="M314" s="100">
        <f t="shared" si="66"/>
        <v>4.2953187036472329</v>
      </c>
      <c r="N314">
        <v>5.7525852161396017E-2</v>
      </c>
      <c r="O314">
        <v>5.3114696992128313E-2</v>
      </c>
      <c r="P314">
        <v>5.3426970347320177E-2</v>
      </c>
      <c r="Q314" s="100">
        <f t="shared" si="67"/>
        <v>5.4689173166948178E-2</v>
      </c>
      <c r="R314">
        <v>5.2606376204229553E-2</v>
      </c>
      <c r="S314">
        <v>5.1725525724174388E-2</v>
      </c>
      <c r="T314">
        <v>4.9503449642316212E-2</v>
      </c>
      <c r="U314" s="100">
        <f t="shared" si="68"/>
        <v>5.1278450523573382E-2</v>
      </c>
      <c r="V314">
        <v>1.056438501170113</v>
      </c>
      <c r="W314">
        <v>1.084873908448817</v>
      </c>
      <c r="X314">
        <v>1.0805512801927031</v>
      </c>
      <c r="Y314" s="100">
        <f t="shared" si="69"/>
        <v>1.0739545632705443</v>
      </c>
      <c r="Z314">
        <v>2.4612690742989982</v>
      </c>
      <c r="AA314">
        <v>2.4359633033412051</v>
      </c>
      <c r="AB314">
        <v>2.4806507526112109</v>
      </c>
      <c r="AC314" s="100">
        <f t="shared" si="70"/>
        <v>2.4592943767504711</v>
      </c>
      <c r="AD314">
        <v>6.5413408868385224E-3</v>
      </c>
      <c r="AE314">
        <v>6.5566412919925909E-3</v>
      </c>
      <c r="AF314">
        <v>6.6403758368659372E-3</v>
      </c>
      <c r="AG314" s="100">
        <f t="shared" si="71"/>
        <v>6.5794526718990177E-3</v>
      </c>
      <c r="AH314">
        <v>0.86896327433418696</v>
      </c>
      <c r="AI314">
        <v>0.76720267583861468</v>
      </c>
      <c r="AJ314">
        <v>0.94356149882988727</v>
      </c>
      <c r="AK314" s="100">
        <f t="shared" si="72"/>
        <v>0.85990914966756293</v>
      </c>
      <c r="AL314">
        <v>4.3200562052469332E-2</v>
      </c>
      <c r="AM314">
        <v>4.3492742634226131E-2</v>
      </c>
      <c r="AN314">
        <v>4.7656453320140103E-2</v>
      </c>
      <c r="AO314" s="100">
        <f t="shared" si="73"/>
        <v>4.4783252668945193E-2</v>
      </c>
      <c r="AP314">
        <v>0.74565750704761169</v>
      </c>
      <c r="AQ314">
        <v>0.76940279056307503</v>
      </c>
      <c r="AR314">
        <v>0.78192749118212479</v>
      </c>
      <c r="AS314" s="100">
        <f t="shared" si="74"/>
        <v>0.76566259626427058</v>
      </c>
      <c r="AT314">
        <v>2.672466875859405</v>
      </c>
      <c r="AU314">
        <v>2.6563644964518498</v>
      </c>
      <c r="AV314">
        <v>2.6152854366973601</v>
      </c>
      <c r="AW314" s="100">
        <f t="shared" si="75"/>
        <v>2.6480389363362051</v>
      </c>
      <c r="AX314">
        <v>6.5413408868385224E-3</v>
      </c>
      <c r="AY314">
        <v>6.5413408868385224E-3</v>
      </c>
      <c r="AZ314">
        <v>6.5413408868385224E-3</v>
      </c>
      <c r="BA314" s="100">
        <f t="shared" si="76"/>
        <v>6.5413408868385224E-3</v>
      </c>
      <c r="BB314">
        <v>1.741341946435546</v>
      </c>
      <c r="BC314">
        <v>1.846280478651632</v>
      </c>
      <c r="BD314">
        <v>1.775210272577707</v>
      </c>
      <c r="BE314" s="100">
        <f t="shared" si="77"/>
        <v>1.7876108992216284</v>
      </c>
      <c r="BF314">
        <v>1.792307947737201</v>
      </c>
      <c r="BG314">
        <v>1.8828051178052609</v>
      </c>
      <c r="BH314">
        <v>1.9485626758729091</v>
      </c>
      <c r="BI314" s="100">
        <f t="shared" si="78"/>
        <v>1.8745585804717901</v>
      </c>
      <c r="BJ314">
        <v>1.661228651332048</v>
      </c>
      <c r="BK314">
        <v>1.6856129465961009</v>
      </c>
      <c r="BL314">
        <v>1.649347293179714</v>
      </c>
      <c r="BM314" s="100">
        <f t="shared" si="79"/>
        <v>1.6653962970359544</v>
      </c>
    </row>
    <row r="315" spans="1:65">
      <c r="A315" t="s">
        <v>1853</v>
      </c>
      <c r="B315">
        <v>2.3092413898256541</v>
      </c>
      <c r="C315">
        <v>2.6878204621432289</v>
      </c>
      <c r="D315">
        <v>2.7487112611762079</v>
      </c>
      <c r="E315" s="100">
        <f t="shared" si="64"/>
        <v>2.5819243710483639</v>
      </c>
      <c r="F315">
        <v>2.981422674824401</v>
      </c>
      <c r="G315">
        <v>2.4382434872824912</v>
      </c>
      <c r="H315">
        <v>2.5957323800771981</v>
      </c>
      <c r="I315" s="100">
        <f t="shared" si="65"/>
        <v>2.6717995140613637</v>
      </c>
      <c r="J315">
        <v>0.74052000199535217</v>
      </c>
      <c r="K315">
        <v>0.88184976561461803</v>
      </c>
      <c r="L315">
        <v>0.80885968604471148</v>
      </c>
      <c r="M315" s="100">
        <f t="shared" si="66"/>
        <v>0.81040981788489397</v>
      </c>
      <c r="N315">
        <v>0.96130910576067685</v>
      </c>
      <c r="O315">
        <v>1.0199295872771961</v>
      </c>
      <c r="P315">
        <v>0.98007041272280393</v>
      </c>
      <c r="Q315" s="100">
        <f t="shared" si="67"/>
        <v>0.98710303525355891</v>
      </c>
      <c r="R315">
        <v>0.91476453433951954</v>
      </c>
      <c r="S315">
        <v>0.87490165274956877</v>
      </c>
      <c r="T315">
        <v>0.88851163086435903</v>
      </c>
      <c r="U315" s="100">
        <f t="shared" si="68"/>
        <v>0.89272593931781563</v>
      </c>
      <c r="V315">
        <v>0.24757420860633431</v>
      </c>
      <c r="W315">
        <v>0.27884611587693509</v>
      </c>
      <c r="X315">
        <v>0.27454337582160199</v>
      </c>
      <c r="Y315" s="100">
        <f t="shared" si="69"/>
        <v>0.26698790010162377</v>
      </c>
      <c r="Z315">
        <v>1.3722536608386431</v>
      </c>
      <c r="AA315">
        <v>1.6341947275155599</v>
      </c>
      <c r="AB315">
        <v>1.3815683129692169</v>
      </c>
      <c r="AC315" s="100">
        <f t="shared" si="70"/>
        <v>1.4626722337744731</v>
      </c>
      <c r="AD315">
        <v>0.49645683958939912</v>
      </c>
      <c r="AE315">
        <v>0.41059544903362022</v>
      </c>
      <c r="AF315">
        <v>0.38823960698331361</v>
      </c>
      <c r="AG315" s="100">
        <f t="shared" si="71"/>
        <v>0.43176396520211097</v>
      </c>
      <c r="AH315">
        <v>3.9439003026633359</v>
      </c>
      <c r="AI315">
        <v>3.9392972927277552</v>
      </c>
      <c r="AJ315">
        <v>4.4941836209146757</v>
      </c>
      <c r="AK315" s="100">
        <f t="shared" si="72"/>
        <v>4.1257937387685892</v>
      </c>
      <c r="AL315">
        <v>1.623673515898387</v>
      </c>
      <c r="AM315">
        <v>1.632396492918716</v>
      </c>
      <c r="AN315">
        <v>1.696317068231294</v>
      </c>
      <c r="AO315" s="100">
        <f t="shared" si="73"/>
        <v>1.6507956923494655</v>
      </c>
      <c r="AP315">
        <v>2.919175906654266</v>
      </c>
      <c r="AQ315">
        <v>3.1154565089379451</v>
      </c>
      <c r="AR315">
        <v>3.227170926654932</v>
      </c>
      <c r="AS315" s="100">
        <f t="shared" si="74"/>
        <v>3.0872677807490478</v>
      </c>
      <c r="AT315">
        <v>2.4335299109819881</v>
      </c>
      <c r="AU315">
        <v>2.4347366316440451</v>
      </c>
      <c r="AV315">
        <v>2.5107582604236001</v>
      </c>
      <c r="AW315" s="100">
        <f t="shared" si="75"/>
        <v>2.4596749343498776</v>
      </c>
      <c r="AX315">
        <v>0.83661216599105948</v>
      </c>
      <c r="AY315">
        <v>1.0218943161232601</v>
      </c>
      <c r="AZ315">
        <v>0.94195628486376282</v>
      </c>
      <c r="BA315" s="100">
        <f t="shared" si="76"/>
        <v>0.93348758899269413</v>
      </c>
      <c r="BB315">
        <v>0.83264257560962396</v>
      </c>
      <c r="BC315">
        <v>0.8085843983606199</v>
      </c>
      <c r="BD315">
        <v>1.218803986223689</v>
      </c>
      <c r="BE315" s="100">
        <f t="shared" si="77"/>
        <v>0.95334365339797766</v>
      </c>
      <c r="BF315">
        <v>0.57121855980540315</v>
      </c>
      <c r="BG315">
        <v>0.59079315813399758</v>
      </c>
      <c r="BH315">
        <v>0.54897360647093685</v>
      </c>
      <c r="BI315" s="100">
        <f t="shared" si="78"/>
        <v>0.57032844147011252</v>
      </c>
      <c r="BJ315">
        <v>0.76888446515978892</v>
      </c>
      <c r="BK315">
        <v>0.84165631315811462</v>
      </c>
      <c r="BL315">
        <v>0.79979501705115474</v>
      </c>
      <c r="BM315" s="100">
        <f t="shared" si="79"/>
        <v>0.8034452651230195</v>
      </c>
    </row>
    <row r="316" spans="1:65">
      <c r="A316" t="s">
        <v>2024</v>
      </c>
      <c r="B316">
        <v>1.1891370747850309</v>
      </c>
      <c r="C316">
        <v>1.1033273701955391</v>
      </c>
      <c r="D316">
        <v>1.2359578726316249</v>
      </c>
      <c r="E316" s="100">
        <f t="shared" si="64"/>
        <v>1.1761407725373985</v>
      </c>
      <c r="F316">
        <v>2.0671786164609909</v>
      </c>
      <c r="G316">
        <v>2.1302215768478518</v>
      </c>
      <c r="H316">
        <v>2.0336199584552892</v>
      </c>
      <c r="I316" s="100">
        <f t="shared" si="65"/>
        <v>2.0770067172547106</v>
      </c>
      <c r="J316">
        <v>2.9063235055360068</v>
      </c>
      <c r="K316">
        <v>2.7604551406648059</v>
      </c>
      <c r="L316">
        <v>2.7918476471400462</v>
      </c>
      <c r="M316" s="100">
        <f t="shared" si="66"/>
        <v>2.8195420977802867</v>
      </c>
      <c r="N316">
        <v>0.34416318058293088</v>
      </c>
      <c r="O316">
        <v>0.20784372633901271</v>
      </c>
      <c r="P316">
        <v>0.20709537530593319</v>
      </c>
      <c r="Q316" s="100">
        <f t="shared" si="67"/>
        <v>0.25303409407595895</v>
      </c>
      <c r="R316">
        <v>0.19546953261441871</v>
      </c>
      <c r="S316">
        <v>0.36843573087888759</v>
      </c>
      <c r="T316">
        <v>0.29936347676728142</v>
      </c>
      <c r="U316" s="100">
        <f t="shared" si="68"/>
        <v>0.28775624675352923</v>
      </c>
      <c r="V316">
        <v>0.21691437207248629</v>
      </c>
      <c r="W316">
        <v>0.16856166992135641</v>
      </c>
      <c r="X316">
        <v>0.20358304162512961</v>
      </c>
      <c r="Y316" s="100">
        <f t="shared" si="69"/>
        <v>0.19635302787299078</v>
      </c>
      <c r="Z316">
        <v>1.2126315342258309</v>
      </c>
      <c r="AA316">
        <v>1.3176495222661739</v>
      </c>
      <c r="AB316">
        <v>1.33567549605568</v>
      </c>
      <c r="AC316" s="100">
        <f t="shared" si="70"/>
        <v>1.2886521841825616</v>
      </c>
      <c r="AD316">
        <v>0.3136519439374007</v>
      </c>
      <c r="AE316">
        <v>0.3784264902913137</v>
      </c>
      <c r="AF316">
        <v>0.39343903108873551</v>
      </c>
      <c r="AG316" s="100">
        <f t="shared" si="71"/>
        <v>0.36183915510581666</v>
      </c>
      <c r="AH316">
        <v>1.1628446443284191</v>
      </c>
      <c r="AI316">
        <v>1.0555033085552059</v>
      </c>
      <c r="AJ316">
        <v>1.2688003471669029</v>
      </c>
      <c r="AK316" s="100">
        <f t="shared" si="72"/>
        <v>1.1623827666835094</v>
      </c>
      <c r="AL316">
        <v>0.52445083749463239</v>
      </c>
      <c r="AM316">
        <v>0.53726566613408111</v>
      </c>
      <c r="AN316">
        <v>0.53148885742941721</v>
      </c>
      <c r="AO316" s="100">
        <f t="shared" si="73"/>
        <v>0.53106845368604361</v>
      </c>
      <c r="AP316">
        <v>0.50182854385637488</v>
      </c>
      <c r="AQ316">
        <v>0.48186644695614439</v>
      </c>
      <c r="AR316">
        <v>0.57849659130049513</v>
      </c>
      <c r="AS316" s="100">
        <f t="shared" si="74"/>
        <v>0.52073052737100478</v>
      </c>
      <c r="AT316">
        <v>0.89883271198347925</v>
      </c>
      <c r="AU316">
        <v>0.93462549825582009</v>
      </c>
      <c r="AV316">
        <v>0.94449669144479398</v>
      </c>
      <c r="AW316" s="100">
        <f t="shared" si="75"/>
        <v>0.92598496722803114</v>
      </c>
      <c r="AX316">
        <v>0.50994265980223019</v>
      </c>
      <c r="AY316">
        <v>0.46694069788437581</v>
      </c>
      <c r="AZ316">
        <v>0.46042889071980991</v>
      </c>
      <c r="BA316" s="100">
        <f t="shared" si="76"/>
        <v>0.47910408280213868</v>
      </c>
      <c r="BB316">
        <v>17.688698715876971</v>
      </c>
      <c r="BC316">
        <v>18.981829272178551</v>
      </c>
      <c r="BD316">
        <v>18.212469786009841</v>
      </c>
      <c r="BE316" s="100">
        <f t="shared" si="77"/>
        <v>18.294332591355122</v>
      </c>
      <c r="BF316">
        <v>3.9553326080458362</v>
      </c>
      <c r="BG316">
        <v>4.0415671672364271</v>
      </c>
      <c r="BH316">
        <v>4.0461386027442572</v>
      </c>
      <c r="BI316" s="100">
        <f t="shared" si="78"/>
        <v>4.0143461260088396</v>
      </c>
      <c r="BJ316">
        <v>21.28592562920208</v>
      </c>
      <c r="BK316">
        <v>21.052078373535199</v>
      </c>
      <c r="BL316">
        <v>21.33285021295837</v>
      </c>
      <c r="BM316" s="100">
        <f t="shared" si="79"/>
        <v>21.223618071898549</v>
      </c>
    </row>
    <row r="317" spans="1:65">
      <c r="A317" t="s">
        <v>2076</v>
      </c>
      <c r="B317">
        <v>3.4413582326407412E-4</v>
      </c>
      <c r="C317">
        <v>3.4413582326407412E-4</v>
      </c>
      <c r="D317">
        <v>3.4413582326407412E-4</v>
      </c>
      <c r="E317" s="100">
        <f t="shared" si="64"/>
        <v>3.4413582326407412E-4</v>
      </c>
      <c r="F317">
        <v>3.4413582326407412E-4</v>
      </c>
      <c r="G317">
        <v>3.4413582326407412E-4</v>
      </c>
      <c r="H317">
        <v>3.4413582326407412E-4</v>
      </c>
      <c r="I317" s="100">
        <f t="shared" si="65"/>
        <v>3.4413582326407412E-4</v>
      </c>
      <c r="J317">
        <v>3.4413582326407412E-4</v>
      </c>
      <c r="K317">
        <v>3.4413582326407412E-4</v>
      </c>
      <c r="L317">
        <v>3.4413582326407412E-4</v>
      </c>
      <c r="M317" s="100">
        <f t="shared" si="66"/>
        <v>3.4413582326407412E-4</v>
      </c>
      <c r="N317">
        <v>0.98413077938061533</v>
      </c>
      <c r="O317">
        <v>1.0910722254877501</v>
      </c>
      <c r="P317">
        <v>1.0821317367835079</v>
      </c>
      <c r="Q317" s="100">
        <f t="shared" si="67"/>
        <v>1.0524449138839578</v>
      </c>
      <c r="R317">
        <v>1.0748672263790719</v>
      </c>
      <c r="S317">
        <v>0.95072224373671244</v>
      </c>
      <c r="T317">
        <v>1.091200585610631</v>
      </c>
      <c r="U317" s="100">
        <f t="shared" si="68"/>
        <v>1.0389300185754717</v>
      </c>
      <c r="V317">
        <v>5.2980728378406797E-2</v>
      </c>
      <c r="W317">
        <v>5.6662191286473443E-2</v>
      </c>
      <c r="X317">
        <v>6.0009665514688303E-2</v>
      </c>
      <c r="Y317" s="100">
        <f t="shared" si="69"/>
        <v>5.655086172652285E-2</v>
      </c>
      <c r="Z317">
        <v>3.4413582326407412E-4</v>
      </c>
      <c r="AA317">
        <v>3.4413582326407412E-4</v>
      </c>
      <c r="AB317">
        <v>3.4413582326407412E-4</v>
      </c>
      <c r="AC317" s="100">
        <f t="shared" si="70"/>
        <v>3.4413582326407412E-4</v>
      </c>
      <c r="AD317">
        <v>3.4413582326407412E-4</v>
      </c>
      <c r="AE317">
        <v>3.4413582326407412E-4</v>
      </c>
      <c r="AF317">
        <v>3.4413582326407412E-4</v>
      </c>
      <c r="AG317" s="100">
        <f t="shared" si="71"/>
        <v>3.4413582326407412E-4</v>
      </c>
      <c r="AH317">
        <v>3.4413582326407412E-4</v>
      </c>
      <c r="AI317">
        <v>3.4413582326407412E-4</v>
      </c>
      <c r="AJ317">
        <v>3.4413582326407412E-4</v>
      </c>
      <c r="AK317" s="100">
        <f t="shared" si="72"/>
        <v>3.4413582326407412E-4</v>
      </c>
      <c r="AL317">
        <v>1.0158692206193849</v>
      </c>
      <c r="AM317">
        <v>0.9522893351060171</v>
      </c>
      <c r="AN317">
        <v>1.04255165197111</v>
      </c>
      <c r="AO317" s="100">
        <f t="shared" si="73"/>
        <v>1.0035700692321707</v>
      </c>
      <c r="AP317">
        <v>3.7633310713791981E-4</v>
      </c>
      <c r="AQ317">
        <v>3.4413582326407412E-4</v>
      </c>
      <c r="AR317">
        <v>4.4882905800181449E-4</v>
      </c>
      <c r="AS317" s="100">
        <f t="shared" si="74"/>
        <v>3.8976599613460279E-4</v>
      </c>
      <c r="AT317">
        <v>3.4413582326407412E-4</v>
      </c>
      <c r="AU317">
        <v>3.4413582326407412E-4</v>
      </c>
      <c r="AV317">
        <v>3.4413582326407412E-4</v>
      </c>
      <c r="AW317" s="100">
        <f t="shared" si="75"/>
        <v>3.4413582326407412E-4</v>
      </c>
      <c r="AX317">
        <v>1.024850569954056</v>
      </c>
      <c r="AY317">
        <v>1.0560795707156161</v>
      </c>
      <c r="AZ317">
        <v>1.057505600439359</v>
      </c>
      <c r="BA317" s="100">
        <f t="shared" si="76"/>
        <v>1.0461452470363437</v>
      </c>
      <c r="BB317">
        <v>3.4413582326407412E-4</v>
      </c>
      <c r="BC317">
        <v>3.4413582326407412E-4</v>
      </c>
      <c r="BD317">
        <v>3.4413582326407412E-4</v>
      </c>
      <c r="BE317" s="100">
        <f t="shared" si="77"/>
        <v>3.4413582326407412E-4</v>
      </c>
      <c r="BF317">
        <v>3.4413582326407412E-4</v>
      </c>
      <c r="BG317">
        <v>3.4413582326407412E-4</v>
      </c>
      <c r="BH317">
        <v>3.4413582326407412E-4</v>
      </c>
      <c r="BI317" s="100">
        <f t="shared" si="78"/>
        <v>3.4413582326407412E-4</v>
      </c>
      <c r="BJ317">
        <v>3.4413582326407412E-4</v>
      </c>
      <c r="BK317">
        <v>3.4413582326407412E-4</v>
      </c>
      <c r="BL317">
        <v>3.4413582326407412E-4</v>
      </c>
      <c r="BM317" s="100">
        <f t="shared" si="79"/>
        <v>3.4413582326407412E-4</v>
      </c>
    </row>
    <row r="318" spans="1:65">
      <c r="A318" t="s">
        <v>1119</v>
      </c>
      <c r="B318">
        <v>0.41275345454545448</v>
      </c>
      <c r="C318">
        <v>0.41275345454545448</v>
      </c>
      <c r="D318">
        <v>0.41275345454545448</v>
      </c>
      <c r="E318" s="100">
        <f t="shared" si="64"/>
        <v>0.41275345454545448</v>
      </c>
      <c r="F318">
        <v>0.41275345454545448</v>
      </c>
      <c r="G318">
        <v>0.41275345454545448</v>
      </c>
      <c r="H318">
        <v>0.41275345454545448</v>
      </c>
      <c r="I318" s="100">
        <f t="shared" si="65"/>
        <v>0.41275345454545448</v>
      </c>
      <c r="J318">
        <v>2.9494400000000001</v>
      </c>
      <c r="K318">
        <v>1.0850589090909091</v>
      </c>
      <c r="L318">
        <v>1.5109440000000001</v>
      </c>
      <c r="M318" s="100">
        <f t="shared" si="66"/>
        <v>1.84848096969697</v>
      </c>
      <c r="N318">
        <v>0.41275345454545448</v>
      </c>
      <c r="O318">
        <v>0.47246254545454552</v>
      </c>
      <c r="P318">
        <v>0.41275345454545448</v>
      </c>
      <c r="Q318" s="100">
        <f t="shared" si="67"/>
        <v>0.43265648484848485</v>
      </c>
      <c r="R318">
        <v>0.41275345454545448</v>
      </c>
      <c r="S318">
        <v>0.41275345454545448</v>
      </c>
      <c r="T318">
        <v>0.41275345454545448</v>
      </c>
      <c r="U318" s="100">
        <f t="shared" si="68"/>
        <v>0.41275345454545448</v>
      </c>
      <c r="V318">
        <v>0.41275345454545448</v>
      </c>
      <c r="W318">
        <v>0.41275345454545448</v>
      </c>
      <c r="X318">
        <v>0.49298909090909088</v>
      </c>
      <c r="Y318" s="100">
        <f t="shared" si="69"/>
        <v>0.43949866666666665</v>
      </c>
      <c r="Z318">
        <v>0.41275345454545448</v>
      </c>
      <c r="AA318">
        <v>0.41275345454545448</v>
      </c>
      <c r="AB318">
        <v>0.41275345454545448</v>
      </c>
      <c r="AC318" s="100">
        <f t="shared" si="70"/>
        <v>0.41275345454545448</v>
      </c>
      <c r="AD318">
        <v>3.083342545454546</v>
      </c>
      <c r="AE318">
        <v>3.320008727272727</v>
      </c>
      <c r="AF318">
        <v>3.3459112727272728</v>
      </c>
      <c r="AG318" s="100">
        <f t="shared" si="71"/>
        <v>3.2497541818181817</v>
      </c>
      <c r="AH318">
        <v>0.51393163636363637</v>
      </c>
      <c r="AI318">
        <v>0.41275345454545448</v>
      </c>
      <c r="AJ318">
        <v>0.70065454545454542</v>
      </c>
      <c r="AK318" s="100">
        <f t="shared" si="72"/>
        <v>0.5424465454545454</v>
      </c>
      <c r="AL318">
        <v>0.41275345454545448</v>
      </c>
      <c r="AM318">
        <v>0.41275345454545448</v>
      </c>
      <c r="AN318">
        <v>0.41275345454545448</v>
      </c>
      <c r="AO318" s="100">
        <f t="shared" si="73"/>
        <v>0.41275345454545448</v>
      </c>
      <c r="AP318">
        <v>1.210961454545455</v>
      </c>
      <c r="AQ318">
        <v>0.41275345454545448</v>
      </c>
      <c r="AR318">
        <v>1.106949818181818</v>
      </c>
      <c r="AS318" s="100">
        <f t="shared" si="74"/>
        <v>0.91022157575757578</v>
      </c>
      <c r="AT318">
        <v>2.0177221818181819</v>
      </c>
      <c r="AU318">
        <v>0.71585745454545457</v>
      </c>
      <c r="AV318">
        <v>1</v>
      </c>
      <c r="AW318" s="100">
        <f t="shared" si="75"/>
        <v>1.2445265454545453</v>
      </c>
      <c r="AX318">
        <v>0.81798109090909088</v>
      </c>
      <c r="AY318">
        <v>0.78705454545454545</v>
      </c>
      <c r="AZ318">
        <v>1.2920843636363639</v>
      </c>
      <c r="BA318" s="100">
        <f t="shared" si="76"/>
        <v>0.96570666666666671</v>
      </c>
      <c r="BB318">
        <v>0.41275345454545448</v>
      </c>
      <c r="BC318">
        <v>0.41275345454545448</v>
      </c>
      <c r="BD318">
        <v>0.85780072727272727</v>
      </c>
      <c r="BE318" s="100">
        <f t="shared" si="77"/>
        <v>0.56110254545454541</v>
      </c>
      <c r="BF318">
        <v>0.41275345454545448</v>
      </c>
      <c r="BG318">
        <v>0.41275345454545448</v>
      </c>
      <c r="BH318">
        <v>0.62981527272727278</v>
      </c>
      <c r="BI318" s="100">
        <f t="shared" si="78"/>
        <v>0.48510739393939389</v>
      </c>
      <c r="BJ318">
        <v>0.41275345454545448</v>
      </c>
      <c r="BK318">
        <v>0.41275345454545448</v>
      </c>
      <c r="BL318">
        <v>0.41275345454545448</v>
      </c>
      <c r="BM318" s="100">
        <f t="shared" si="79"/>
        <v>0.41275345454545448</v>
      </c>
    </row>
    <row r="319" spans="1:65">
      <c r="A319" t="s">
        <v>1143</v>
      </c>
      <c r="B319">
        <v>0.70055445897414814</v>
      </c>
      <c r="C319">
        <v>0.70055445897414814</v>
      </c>
      <c r="D319">
        <v>0.70055445897414814</v>
      </c>
      <c r="E319" s="100">
        <f t="shared" si="64"/>
        <v>0.70055445897414825</v>
      </c>
      <c r="F319">
        <v>0.70055445897414814</v>
      </c>
      <c r="G319">
        <v>0.70055445897414814</v>
      </c>
      <c r="H319">
        <v>0.70055445897414814</v>
      </c>
      <c r="I319" s="100">
        <f t="shared" si="65"/>
        <v>0.70055445897414825</v>
      </c>
      <c r="J319">
        <v>0.70055445897414814</v>
      </c>
      <c r="K319">
        <v>0.70055445897414814</v>
      </c>
      <c r="L319">
        <v>0.70055445897414814</v>
      </c>
      <c r="M319" s="100">
        <f t="shared" si="66"/>
        <v>0.70055445897414825</v>
      </c>
      <c r="N319">
        <v>0.70055445897414814</v>
      </c>
      <c r="O319">
        <v>0.70055445897414814</v>
      </c>
      <c r="P319">
        <v>0.70055445897414814</v>
      </c>
      <c r="Q319" s="100">
        <f t="shared" si="67"/>
        <v>0.70055445897414825</v>
      </c>
      <c r="R319">
        <v>0.70055445897414814</v>
      </c>
      <c r="S319">
        <v>0.70055445897414814</v>
      </c>
      <c r="T319">
        <v>0.70055445897414814</v>
      </c>
      <c r="U319" s="100">
        <f t="shared" si="68"/>
        <v>0.70055445897414825</v>
      </c>
      <c r="V319">
        <v>0.70055445897414814</v>
      </c>
      <c r="W319">
        <v>0.70055445897414814</v>
      </c>
      <c r="X319">
        <v>0.70055445897414814</v>
      </c>
      <c r="Y319" s="100">
        <f t="shared" si="69"/>
        <v>0.70055445897414825</v>
      </c>
      <c r="Z319">
        <v>0.70055445897414814</v>
      </c>
      <c r="AA319">
        <v>0.70055445897414814</v>
      </c>
      <c r="AB319">
        <v>0.70055445897414814</v>
      </c>
      <c r="AC319" s="100">
        <f t="shared" si="70"/>
        <v>0.70055445897414825</v>
      </c>
      <c r="AD319">
        <v>0.70055445897414814</v>
      </c>
      <c r="AE319">
        <v>0.70055445897414814</v>
      </c>
      <c r="AF319">
        <v>0.70055445897414814</v>
      </c>
      <c r="AG319" s="100">
        <f t="shared" si="71"/>
        <v>0.70055445897414825</v>
      </c>
      <c r="AH319">
        <v>0.70055445897414814</v>
      </c>
      <c r="AI319">
        <v>0.70055445897414814</v>
      </c>
      <c r="AJ319">
        <v>0.70055445897414814</v>
      </c>
      <c r="AK319" s="100">
        <f t="shared" si="72"/>
        <v>0.70055445897414825</v>
      </c>
      <c r="AL319">
        <v>0.70055445897414814</v>
      </c>
      <c r="AM319">
        <v>0.70055445897414814</v>
      </c>
      <c r="AN319">
        <v>0.70055445897414814</v>
      </c>
      <c r="AO319" s="100">
        <f t="shared" si="73"/>
        <v>0.70055445897414825</v>
      </c>
      <c r="AP319">
        <v>0.70055445897414814</v>
      </c>
      <c r="AQ319">
        <v>0.70055445897414814</v>
      </c>
      <c r="AR319">
        <v>0.70055445897414814</v>
      </c>
      <c r="AS319" s="100">
        <f t="shared" si="74"/>
        <v>0.70055445897414825</v>
      </c>
      <c r="AT319">
        <v>0.70055445897414814</v>
      </c>
      <c r="AU319">
        <v>0.70055445897414814</v>
      </c>
      <c r="AV319">
        <v>0.70055445897414814</v>
      </c>
      <c r="AW319" s="100">
        <f t="shared" si="75"/>
        <v>0.70055445897414825</v>
      </c>
      <c r="AX319">
        <v>0.70055445897414814</v>
      </c>
      <c r="AY319">
        <v>1.0786865696192121</v>
      </c>
      <c r="AZ319">
        <v>1</v>
      </c>
      <c r="BA319" s="100">
        <f t="shared" si="76"/>
        <v>0.92641367619778681</v>
      </c>
      <c r="BB319">
        <v>0.70055445897414814</v>
      </c>
      <c r="BC319">
        <v>0.70055445897414814</v>
      </c>
      <c r="BD319">
        <v>0.70055445897414814</v>
      </c>
      <c r="BE319" s="100">
        <f t="shared" si="77"/>
        <v>0.70055445897414825</v>
      </c>
      <c r="BF319">
        <v>0.70055445897414814</v>
      </c>
      <c r="BG319">
        <v>0.70055445897414814</v>
      </c>
      <c r="BH319">
        <v>0.70055445897414814</v>
      </c>
      <c r="BI319" s="100">
        <f t="shared" si="78"/>
        <v>0.70055445897414825</v>
      </c>
      <c r="BJ319">
        <v>0.70055445897414814</v>
      </c>
      <c r="BK319">
        <v>0.70055445897414814</v>
      </c>
      <c r="BL319">
        <v>0.70055445897414814</v>
      </c>
      <c r="BM319" s="100">
        <f t="shared" si="79"/>
        <v>0.70055445897414825</v>
      </c>
    </row>
    <row r="320" spans="1:65">
      <c r="A320" t="s">
        <v>1192</v>
      </c>
      <c r="B320">
        <v>0.8302417453788753</v>
      </c>
      <c r="C320">
        <v>0.8302417453788753</v>
      </c>
      <c r="D320">
        <v>0.8302417453788753</v>
      </c>
      <c r="E320" s="100">
        <f t="shared" si="64"/>
        <v>0.83024174537887541</v>
      </c>
      <c r="F320">
        <v>0.8302417453788753</v>
      </c>
      <c r="G320">
        <v>0.8302417453788753</v>
      </c>
      <c r="H320">
        <v>0.8302417453788753</v>
      </c>
      <c r="I320" s="100">
        <f t="shared" si="65"/>
        <v>0.83024174537887541</v>
      </c>
      <c r="J320">
        <v>0.8302417453788753</v>
      </c>
      <c r="K320">
        <v>0.8302417453788753</v>
      </c>
      <c r="L320">
        <v>0.8302417453788753</v>
      </c>
      <c r="M320" s="100">
        <f t="shared" si="66"/>
        <v>0.83024174537887541</v>
      </c>
      <c r="N320">
        <v>0.94716392190014798</v>
      </c>
      <c r="O320">
        <v>1.528946042171319</v>
      </c>
      <c r="P320">
        <v>1.1664011315049341</v>
      </c>
      <c r="Q320" s="100">
        <f t="shared" si="67"/>
        <v>1.2141703651921338</v>
      </c>
      <c r="R320">
        <v>1.011786509729967</v>
      </c>
      <c r="S320">
        <v>1.2530319780201919</v>
      </c>
      <c r="T320">
        <v>1.1472094422135879</v>
      </c>
      <c r="U320" s="100">
        <f t="shared" si="68"/>
        <v>1.137342643321249</v>
      </c>
      <c r="V320">
        <v>0.8302417453788753</v>
      </c>
      <c r="W320">
        <v>0.8302417453788753</v>
      </c>
      <c r="X320">
        <v>0.8302417453788753</v>
      </c>
      <c r="Y320" s="100">
        <f t="shared" si="69"/>
        <v>0.83024174537887541</v>
      </c>
      <c r="Z320">
        <v>0.8302417453788753</v>
      </c>
      <c r="AA320">
        <v>0.8302417453788753</v>
      </c>
      <c r="AB320">
        <v>0.8302417453788753</v>
      </c>
      <c r="AC320" s="100">
        <f t="shared" si="70"/>
        <v>0.83024174537887541</v>
      </c>
      <c r="AD320">
        <v>0.8302417453788753</v>
      </c>
      <c r="AE320">
        <v>0.8302417453788753</v>
      </c>
      <c r="AF320">
        <v>0.8302417453788753</v>
      </c>
      <c r="AG320" s="100">
        <f t="shared" si="71"/>
        <v>0.83024174537887541</v>
      </c>
      <c r="AH320">
        <v>0.8302417453788753</v>
      </c>
      <c r="AI320">
        <v>0.8302417453788753</v>
      </c>
      <c r="AJ320">
        <v>0.8302417453788753</v>
      </c>
      <c r="AK320" s="100">
        <f t="shared" si="72"/>
        <v>0.83024174537887541</v>
      </c>
      <c r="AL320">
        <v>0.85949261107769337</v>
      </c>
      <c r="AM320">
        <v>0.87410381882915256</v>
      </c>
      <c r="AN320">
        <v>0.8302417453788753</v>
      </c>
      <c r="AO320" s="100">
        <f t="shared" si="73"/>
        <v>0.85461272509524056</v>
      </c>
      <c r="AP320">
        <v>0.8302417453788753</v>
      </c>
      <c r="AQ320">
        <v>0.8302417453788753</v>
      </c>
      <c r="AR320">
        <v>0.8302417453788753</v>
      </c>
      <c r="AS320" s="100">
        <f t="shared" si="74"/>
        <v>0.83024174537887541</v>
      </c>
      <c r="AT320">
        <v>0.8302417453788753</v>
      </c>
      <c r="AU320">
        <v>0.8302417453788753</v>
      </c>
      <c r="AV320">
        <v>0.8302417453788753</v>
      </c>
      <c r="AW320" s="100">
        <f t="shared" si="75"/>
        <v>0.83024174537887541</v>
      </c>
      <c r="AX320">
        <v>1.0502958820373589</v>
      </c>
      <c r="AY320">
        <v>0.97769504641446248</v>
      </c>
      <c r="AZ320">
        <v>0.98821349027003302</v>
      </c>
      <c r="BA320" s="100">
        <f t="shared" si="76"/>
        <v>1.0054014729072847</v>
      </c>
      <c r="BB320">
        <v>0.8302417453788753</v>
      </c>
      <c r="BC320">
        <v>0.8302417453788753</v>
      </c>
      <c r="BD320">
        <v>0.8302417453788753</v>
      </c>
      <c r="BE320" s="100">
        <f t="shared" si="77"/>
        <v>0.83024174537887541</v>
      </c>
      <c r="BF320">
        <v>0.8302417453788753</v>
      </c>
      <c r="BG320">
        <v>0.8302417453788753</v>
      </c>
      <c r="BH320">
        <v>0.8302417453788753</v>
      </c>
      <c r="BI320" s="100">
        <f t="shared" si="78"/>
        <v>0.83024174537887541</v>
      </c>
      <c r="BJ320">
        <v>0.8302417453788753</v>
      </c>
      <c r="BK320">
        <v>0.8302417453788753</v>
      </c>
      <c r="BL320">
        <v>0.8302417453788753</v>
      </c>
      <c r="BM320" s="100">
        <f t="shared" si="79"/>
        <v>0.83024174537887541</v>
      </c>
    </row>
    <row r="321" spans="1:65">
      <c r="A321" t="s">
        <v>1210</v>
      </c>
      <c r="B321">
        <v>0.48557589539511092</v>
      </c>
      <c r="C321">
        <v>0.46681523592950541</v>
      </c>
      <c r="D321">
        <v>0.46681523592950541</v>
      </c>
      <c r="E321" s="100">
        <f t="shared" si="64"/>
        <v>0.47306878908470723</v>
      </c>
      <c r="F321">
        <v>0.46681523592950541</v>
      </c>
      <c r="G321">
        <v>0.46681523592950541</v>
      </c>
      <c r="H321">
        <v>0.46681523592950541</v>
      </c>
      <c r="I321" s="100">
        <f t="shared" si="65"/>
        <v>0.46681523592950541</v>
      </c>
      <c r="J321">
        <v>1.244479818078454</v>
      </c>
      <c r="K321">
        <v>0.98879363274587839</v>
      </c>
      <c r="L321">
        <v>1.117957930642411</v>
      </c>
      <c r="M321" s="100">
        <f t="shared" si="66"/>
        <v>1.1170771271555811</v>
      </c>
      <c r="N321">
        <v>0.46681523592950541</v>
      </c>
      <c r="O321">
        <v>0.46681523592950541</v>
      </c>
      <c r="P321">
        <v>0.46681523592950541</v>
      </c>
      <c r="Q321" s="100">
        <f t="shared" si="67"/>
        <v>0.46681523592950541</v>
      </c>
      <c r="R321">
        <v>0.46681523592950541</v>
      </c>
      <c r="S321">
        <v>0.46681523592950541</v>
      </c>
      <c r="T321">
        <v>0.46681523592950541</v>
      </c>
      <c r="U321" s="100">
        <f t="shared" si="68"/>
        <v>0.46681523592950541</v>
      </c>
      <c r="V321">
        <v>0.46681523592950541</v>
      </c>
      <c r="W321">
        <v>0.46681523592950541</v>
      </c>
      <c r="X321">
        <v>0.46681523592950541</v>
      </c>
      <c r="Y321" s="100">
        <f t="shared" si="69"/>
        <v>0.46681523592950541</v>
      </c>
      <c r="Z321">
        <v>0.46681523592950541</v>
      </c>
      <c r="AA321">
        <v>0.46681523592950541</v>
      </c>
      <c r="AB321">
        <v>0.46681523592950541</v>
      </c>
      <c r="AC321" s="100">
        <f t="shared" si="70"/>
        <v>0.46681523592950541</v>
      </c>
      <c r="AD321">
        <v>1.210815235929505</v>
      </c>
      <c r="AE321">
        <v>1.098528709494031</v>
      </c>
      <c r="AF321">
        <v>0.99815349630471861</v>
      </c>
      <c r="AG321" s="100">
        <f t="shared" si="71"/>
        <v>1.1024991472427514</v>
      </c>
      <c r="AH321">
        <v>0.9084616259238204</v>
      </c>
      <c r="AI321">
        <v>0.76263331438317228</v>
      </c>
      <c r="AJ321">
        <v>0.94300852757248432</v>
      </c>
      <c r="AK321" s="100">
        <f t="shared" si="72"/>
        <v>0.87136782262649237</v>
      </c>
      <c r="AL321">
        <v>0.46681523592950541</v>
      </c>
      <c r="AM321">
        <v>0.46681523592950541</v>
      </c>
      <c r="AN321">
        <v>0.46681523592950541</v>
      </c>
      <c r="AO321" s="100">
        <f t="shared" si="73"/>
        <v>0.46681523592950541</v>
      </c>
      <c r="AP321">
        <v>1</v>
      </c>
      <c r="AQ321">
        <v>0.93911995451961339</v>
      </c>
      <c r="AR321">
        <v>1.1327754405912449</v>
      </c>
      <c r="AS321" s="100">
        <f t="shared" si="74"/>
        <v>1.0239651317036194</v>
      </c>
      <c r="AT321">
        <v>0.46681523592950541</v>
      </c>
      <c r="AU321">
        <v>0.59213189312109149</v>
      </c>
      <c r="AV321">
        <v>0.61383058555997727</v>
      </c>
      <c r="AW321" s="100">
        <f t="shared" si="75"/>
        <v>0.55759257153685804</v>
      </c>
      <c r="AX321">
        <v>0.46681523592950541</v>
      </c>
      <c r="AY321">
        <v>0.46681523592950541</v>
      </c>
      <c r="AZ321">
        <v>0.46681523592950541</v>
      </c>
      <c r="BA321" s="100">
        <f t="shared" si="76"/>
        <v>0.46681523592950541</v>
      </c>
      <c r="BB321">
        <v>1.383922683342808</v>
      </c>
      <c r="BC321">
        <v>1.2245230244457079</v>
      </c>
      <c r="BD321">
        <v>1.3548152359295049</v>
      </c>
      <c r="BE321" s="100">
        <f t="shared" si="77"/>
        <v>1.3210869812393404</v>
      </c>
      <c r="BF321">
        <v>0.87818078453666859</v>
      </c>
      <c r="BG321">
        <v>0.82373621375781692</v>
      </c>
      <c r="BH321">
        <v>1.1880523024445711</v>
      </c>
      <c r="BI321" s="100">
        <f t="shared" si="78"/>
        <v>0.96332310024635215</v>
      </c>
      <c r="BJ321">
        <v>1.2017873791927229</v>
      </c>
      <c r="BK321">
        <v>1.415331438317226</v>
      </c>
      <c r="BL321">
        <v>1.2587151790790221</v>
      </c>
      <c r="BM321" s="100">
        <f t="shared" si="79"/>
        <v>1.2919446655296571</v>
      </c>
    </row>
    <row r="322" spans="1:65">
      <c r="A322" t="s">
        <v>1891</v>
      </c>
      <c r="B322">
        <v>0.97200098946584834</v>
      </c>
      <c r="C322">
        <v>0.97281559723780675</v>
      </c>
      <c r="D322">
        <v>0.95768443102165257</v>
      </c>
      <c r="E322" s="100">
        <f t="shared" si="64"/>
        <v>0.96750033924176915</v>
      </c>
      <c r="F322">
        <v>1.045074735367906</v>
      </c>
      <c r="G322">
        <v>1.0738082353280181</v>
      </c>
      <c r="H322">
        <v>1.0604665213477771</v>
      </c>
      <c r="I322" s="100">
        <f t="shared" si="65"/>
        <v>1.059783164014567</v>
      </c>
      <c r="J322">
        <v>0.88772777615840481</v>
      </c>
      <c r="K322">
        <v>0.88772777615840481</v>
      </c>
      <c r="L322">
        <v>0.88772777615840481</v>
      </c>
      <c r="M322" s="100">
        <f t="shared" si="66"/>
        <v>0.8877277761584047</v>
      </c>
      <c r="N322">
        <v>0.88772777615840481</v>
      </c>
      <c r="O322">
        <v>0.88772777615840481</v>
      </c>
      <c r="P322">
        <v>0.88772777615840481</v>
      </c>
      <c r="Q322" s="100">
        <f t="shared" si="67"/>
        <v>0.8877277761584047</v>
      </c>
      <c r="R322">
        <v>0.88772777615840481</v>
      </c>
      <c r="S322">
        <v>0.88772777615840481</v>
      </c>
      <c r="T322">
        <v>0.88772777615840481</v>
      </c>
      <c r="U322" s="100">
        <f t="shared" si="68"/>
        <v>0.8877277761584047</v>
      </c>
      <c r="V322">
        <v>0.88772777615840481</v>
      </c>
      <c r="W322">
        <v>0.88772777615840481</v>
      </c>
      <c r="X322">
        <v>0.88772777615840481</v>
      </c>
      <c r="Y322" s="100">
        <f t="shared" si="69"/>
        <v>0.8877277761584047</v>
      </c>
      <c r="Z322">
        <v>0.944006168685116</v>
      </c>
      <c r="AA322">
        <v>1.0313551740333791</v>
      </c>
      <c r="AB322">
        <v>1.004416085609146</v>
      </c>
      <c r="AC322" s="100">
        <f t="shared" si="70"/>
        <v>0.99325914277588045</v>
      </c>
      <c r="AD322">
        <v>1.2410466893295271</v>
      </c>
      <c r="AE322">
        <v>1.229040395122819</v>
      </c>
      <c r="AF322">
        <v>1.2234345050477551</v>
      </c>
      <c r="AG322" s="100">
        <f t="shared" si="71"/>
        <v>1.2311738631667002</v>
      </c>
      <c r="AH322">
        <v>0.95975784593319025</v>
      </c>
      <c r="AI322">
        <v>0.88772777615840481</v>
      </c>
      <c r="AJ322">
        <v>1.0971654265994111</v>
      </c>
      <c r="AK322" s="100">
        <f t="shared" si="72"/>
        <v>0.98155034956366871</v>
      </c>
      <c r="AL322">
        <v>1.924972375416613</v>
      </c>
      <c r="AM322">
        <v>1.97620673235231</v>
      </c>
      <c r="AN322">
        <v>1.9379373536098019</v>
      </c>
      <c r="AO322" s="100">
        <f t="shared" si="73"/>
        <v>1.9463721537929084</v>
      </c>
      <c r="AP322">
        <v>0.98137603302004528</v>
      </c>
      <c r="AQ322">
        <v>0.99302551414473583</v>
      </c>
      <c r="AR322">
        <v>0.98294419787128029</v>
      </c>
      <c r="AS322" s="100">
        <f t="shared" si="74"/>
        <v>0.9857819150120205</v>
      </c>
      <c r="AT322">
        <v>0.90148444673750316</v>
      </c>
      <c r="AU322">
        <v>0.93306278926934039</v>
      </c>
      <c r="AV322">
        <v>0.96853264318118915</v>
      </c>
      <c r="AW322" s="100">
        <f t="shared" si="75"/>
        <v>0.93435995972934427</v>
      </c>
      <c r="AX322">
        <v>1.900234104609934</v>
      </c>
      <c r="AY322">
        <v>1.8284512302868901</v>
      </c>
      <c r="AZ322">
        <v>1.821845870258386</v>
      </c>
      <c r="BA322" s="100">
        <f t="shared" si="76"/>
        <v>1.8501770683850698</v>
      </c>
      <c r="BB322">
        <v>1.044418141153477</v>
      </c>
      <c r="BC322">
        <v>1.0359179010122019</v>
      </c>
      <c r="BD322">
        <v>1.057909745699924</v>
      </c>
      <c r="BE322" s="100">
        <f t="shared" si="77"/>
        <v>1.0460819292885344</v>
      </c>
      <c r="BF322">
        <v>0.94507917308632372</v>
      </c>
      <c r="BG322">
        <v>0.99558391439085392</v>
      </c>
      <c r="BH322">
        <v>0.99538853507323821</v>
      </c>
      <c r="BI322" s="100">
        <f t="shared" si="78"/>
        <v>0.97868387418347202</v>
      </c>
      <c r="BJ322">
        <v>0.9831777124955291</v>
      </c>
      <c r="BK322">
        <v>0.99190009507320054</v>
      </c>
      <c r="BL322">
        <v>0.97421437634366037</v>
      </c>
      <c r="BM322" s="100">
        <f t="shared" si="79"/>
        <v>0.98309739463746337</v>
      </c>
    </row>
    <row r="323" spans="1:65">
      <c r="A323" t="s">
        <v>194</v>
      </c>
      <c r="B323">
        <v>0.49682782410426501</v>
      </c>
      <c r="C323">
        <v>0.48173020251865101</v>
      </c>
      <c r="D323">
        <v>0.46115594690368272</v>
      </c>
      <c r="E323" s="100">
        <f t="shared" ref="E323:E386" si="80">AVERAGE(B323:D323)</f>
        <v>0.47990465784219954</v>
      </c>
      <c r="F323">
        <v>0.28934128874776982</v>
      </c>
      <c r="G323">
        <v>0.32802494755313599</v>
      </c>
      <c r="H323">
        <v>0.29264729342143109</v>
      </c>
      <c r="I323" s="100">
        <f t="shared" ref="I323:I386" si="81">AVERAGE(F323:H323)</f>
        <v>0.30333784324077895</v>
      </c>
      <c r="J323">
        <v>435.12288925985678</v>
      </c>
      <c r="K323">
        <v>376.25324356236848</v>
      </c>
      <c r="L323">
        <v>405.56919027915808</v>
      </c>
      <c r="M323" s="100">
        <f t="shared" ref="M323:M386" si="82">AVERAGE(J323:L323)</f>
        <v>405.64844103379443</v>
      </c>
      <c r="N323">
        <v>12.347757249948771</v>
      </c>
      <c r="O323">
        <v>12.355682049522651</v>
      </c>
      <c r="P323">
        <v>12.77979098681536</v>
      </c>
      <c r="Q323" s="100">
        <f t="shared" ref="Q323:Q386" si="83">AVERAGE(N323:P323)</f>
        <v>12.494410095428927</v>
      </c>
      <c r="R323">
        <v>12.59047272596205</v>
      </c>
      <c r="S323">
        <v>11.651625068499641</v>
      </c>
      <c r="T323">
        <v>12.38349026787782</v>
      </c>
      <c r="U323" s="100">
        <f t="shared" ref="U323:U386" si="84">AVERAGE(R323:T323)</f>
        <v>12.208529354113169</v>
      </c>
      <c r="V323">
        <v>0.23589214401711939</v>
      </c>
      <c r="W323">
        <v>0.25063480229050789</v>
      </c>
      <c r="X323">
        <v>0.25962275636554411</v>
      </c>
      <c r="Y323" s="100">
        <f t="shared" ref="Y323:Y386" si="85">AVERAGE(V323:X323)</f>
        <v>0.24871656755772378</v>
      </c>
      <c r="Z323">
        <v>0.22913409109568059</v>
      </c>
      <c r="AA323">
        <v>0.1052847349088863</v>
      </c>
      <c r="AB323">
        <v>0.11041988862508791</v>
      </c>
      <c r="AC323" s="100">
        <f t="shared" ref="AC323:AC386" si="86">AVERAGE(Z323:AB323)</f>
        <v>0.14827957154321827</v>
      </c>
      <c r="AD323">
        <v>0.98759750978351779</v>
      </c>
      <c r="AE323">
        <v>1.046906953289418</v>
      </c>
      <c r="AF323">
        <v>1.1247931661218959</v>
      </c>
      <c r="AG323" s="100">
        <f t="shared" ref="AG323:AG386" si="87">AVERAGE(AD323:AF323)</f>
        <v>1.0530992097316105</v>
      </c>
      <c r="AH323">
        <v>0.4257375767846785</v>
      </c>
      <c r="AI323">
        <v>0.25179941302230768</v>
      </c>
      <c r="AJ323">
        <v>0.27598510996320208</v>
      </c>
      <c r="AK323" s="100">
        <f t="shared" ref="AK323:AK386" si="88">AVERAGE(AH323:AJ323)</f>
        <v>0.31784069992339609</v>
      </c>
      <c r="AL323">
        <v>12.79627682332532</v>
      </c>
      <c r="AM323">
        <v>12.56232195933341</v>
      </c>
      <c r="AN323">
        <v>13.067241051326841</v>
      </c>
      <c r="AO323" s="100">
        <f t="shared" ref="AO323:AO386" si="89">AVERAGE(AL323:AN323)</f>
        <v>12.808613277995191</v>
      </c>
      <c r="AP323">
        <v>0.28519973861671111</v>
      </c>
      <c r="AQ323">
        <v>0.2883512895287158</v>
      </c>
      <c r="AR323">
        <v>0.25974236792167582</v>
      </c>
      <c r="AS323" s="100">
        <f t="shared" ref="AS323:AS386" si="90">AVERAGE(AP323:AR323)</f>
        <v>0.27776446535570093</v>
      </c>
      <c r="AT323">
        <v>0.29844204613188108</v>
      </c>
      <c r="AU323">
        <v>0.2458712987665726</v>
      </c>
      <c r="AV323">
        <v>0.25196414590206939</v>
      </c>
      <c r="AW323" s="100">
        <f t="shared" ref="AW323:AW386" si="91">AVERAGE(AT323:AV323)</f>
        <v>0.26542583026684102</v>
      </c>
      <c r="AX323">
        <v>12.298424558281599</v>
      </c>
      <c r="AY323">
        <v>12.497116840866569</v>
      </c>
      <c r="AZ323">
        <v>12.601741042315931</v>
      </c>
      <c r="BA323" s="100">
        <f t="shared" ref="BA323:BA386" si="92">AVERAGE(AX323:AZ323)</f>
        <v>12.465760813821367</v>
      </c>
      <c r="BB323">
        <v>1.0517219858989191</v>
      </c>
      <c r="BC323">
        <v>1.0124024902164821</v>
      </c>
      <c r="BD323">
        <v>0.96064659657732066</v>
      </c>
      <c r="BE323" s="100">
        <f t="shared" ref="BE323:BE386" si="93">AVERAGE(BB323:BD323)</f>
        <v>1.0082570242309072</v>
      </c>
      <c r="BF323">
        <v>1.2238364739154031</v>
      </c>
      <c r="BG323">
        <v>1.2495182497732249</v>
      </c>
      <c r="BH323">
        <v>1.195057346131948</v>
      </c>
      <c r="BI323" s="100">
        <f t="shared" ref="BI323:BI386" si="94">AVERAGE(BF323:BH323)</f>
        <v>1.2228040232735253</v>
      </c>
      <c r="BJ323">
        <v>1.0924243567040881</v>
      </c>
      <c r="BK323">
        <v>0.98260012294893218</v>
      </c>
      <c r="BL323">
        <v>1.013068630467707</v>
      </c>
      <c r="BM323" s="100">
        <f t="shared" ref="BM323:BM386" si="95">AVERAGE(BJ323:BL323)</f>
        <v>1.0293643700402424</v>
      </c>
    </row>
    <row r="324" spans="1:65">
      <c r="A324" t="s">
        <v>143</v>
      </c>
      <c r="B324">
        <v>1.089315750412529</v>
      </c>
      <c r="C324">
        <v>1.0844019974928121</v>
      </c>
      <c r="D324">
        <v>1.067686499179245</v>
      </c>
      <c r="E324" s="100">
        <f t="shared" si="80"/>
        <v>1.0804680823615287</v>
      </c>
      <c r="F324">
        <v>1.33890136034464</v>
      </c>
      <c r="G324">
        <v>1.3750529066852939</v>
      </c>
      <c r="H324">
        <v>1.323641943177575</v>
      </c>
      <c r="I324" s="100">
        <f t="shared" si="81"/>
        <v>1.345865403402503</v>
      </c>
      <c r="J324">
        <v>2.4275889083822621E-2</v>
      </c>
      <c r="K324">
        <v>2.3604052928802639E-2</v>
      </c>
      <c r="L324">
        <v>2.264063999880904E-2</v>
      </c>
      <c r="M324" s="100">
        <f t="shared" si="82"/>
        <v>2.3506860670478098E-2</v>
      </c>
      <c r="N324">
        <v>1.163450531418154</v>
      </c>
      <c r="O324">
        <v>1.1476320552318751</v>
      </c>
      <c r="P324">
        <v>1.1773207040774669</v>
      </c>
      <c r="Q324" s="100">
        <f t="shared" si="83"/>
        <v>1.1628010969091653</v>
      </c>
      <c r="R324">
        <v>1.1025957524501939</v>
      </c>
      <c r="S324">
        <v>1.099378095543867</v>
      </c>
      <c r="T324">
        <v>1.093559838204935</v>
      </c>
      <c r="U324" s="100">
        <f t="shared" si="84"/>
        <v>1.0985112287329988</v>
      </c>
      <c r="V324">
        <v>0.50771018199008067</v>
      </c>
      <c r="W324">
        <v>0.53708360536601285</v>
      </c>
      <c r="X324">
        <v>0.56607550939046047</v>
      </c>
      <c r="Y324" s="100">
        <f t="shared" si="85"/>
        <v>0.53695643224885137</v>
      </c>
      <c r="Z324">
        <v>1.0423443641118959</v>
      </c>
      <c r="AA324">
        <v>1.088845335230036</v>
      </c>
      <c r="AB324">
        <v>1.0707487143784511</v>
      </c>
      <c r="AC324" s="100">
        <f t="shared" si="86"/>
        <v>1.067312804573461</v>
      </c>
      <c r="AD324">
        <v>2.4465267055501601</v>
      </c>
      <c r="AE324">
        <v>2.434901549999418</v>
      </c>
      <c r="AF324">
        <v>2.4408695307135582</v>
      </c>
      <c r="AG324" s="100">
        <f t="shared" si="87"/>
        <v>2.4407659287543786</v>
      </c>
      <c r="AH324">
        <v>0.99801612651012661</v>
      </c>
      <c r="AI324">
        <v>0.96598693533677316</v>
      </c>
      <c r="AJ324">
        <v>1.099066145999946</v>
      </c>
      <c r="AK324" s="100">
        <f t="shared" si="88"/>
        <v>1.0210230692822819</v>
      </c>
      <c r="AL324">
        <v>0.60887664222496529</v>
      </c>
      <c r="AM324">
        <v>0.59794617677271344</v>
      </c>
      <c r="AN324">
        <v>0.62801074294293391</v>
      </c>
      <c r="AO324" s="100">
        <f t="shared" si="89"/>
        <v>0.61161118731353759</v>
      </c>
      <c r="AP324">
        <v>1.005580743030744</v>
      </c>
      <c r="AQ324">
        <v>0.98869119420112295</v>
      </c>
      <c r="AR324">
        <v>1.0019838734898729</v>
      </c>
      <c r="AS324" s="100">
        <f t="shared" si="90"/>
        <v>0.99875193690724673</v>
      </c>
      <c r="AT324">
        <v>0.79278955563540543</v>
      </c>
      <c r="AU324">
        <v>0.81711679340137833</v>
      </c>
      <c r="AV324">
        <v>0.79525107460540945</v>
      </c>
      <c r="AW324" s="100">
        <f t="shared" si="91"/>
        <v>0.8017191412140644</v>
      </c>
      <c r="AX324">
        <v>0.59682780673999813</v>
      </c>
      <c r="AY324">
        <v>0.60085250442875116</v>
      </c>
      <c r="AZ324">
        <v>0.59310024908472281</v>
      </c>
      <c r="BA324" s="100">
        <f t="shared" si="92"/>
        <v>0.59692685341782403</v>
      </c>
      <c r="BB324">
        <v>0.95429860675653677</v>
      </c>
      <c r="BC324">
        <v>0.95757429988572451</v>
      </c>
      <c r="BD324">
        <v>0.98065649202900396</v>
      </c>
      <c r="BE324" s="100">
        <f t="shared" si="93"/>
        <v>0.96417646622375519</v>
      </c>
      <c r="BF324">
        <v>1.017204929372689</v>
      </c>
      <c r="BG324">
        <v>1.068571948953478</v>
      </c>
      <c r="BH324">
        <v>1.0912397849511759</v>
      </c>
      <c r="BI324" s="100">
        <f t="shared" si="94"/>
        <v>1.059005554425781</v>
      </c>
      <c r="BJ324">
        <v>0.89586539597190229</v>
      </c>
      <c r="BK324">
        <v>0.90871477854034477</v>
      </c>
      <c r="BL324">
        <v>0.87799909789921859</v>
      </c>
      <c r="BM324" s="100">
        <f t="shared" si="95"/>
        <v>0.89419309080382181</v>
      </c>
    </row>
    <row r="325" spans="1:65">
      <c r="A325" t="s">
        <v>1991</v>
      </c>
      <c r="B325">
        <v>1.0291666594576889</v>
      </c>
      <c r="C325">
        <v>0.9712053238013344</v>
      </c>
      <c r="D325">
        <v>1.1602653826611971</v>
      </c>
      <c r="E325" s="100">
        <f t="shared" si="80"/>
        <v>1.0535457886400736</v>
      </c>
      <c r="F325">
        <v>0.87617138681702866</v>
      </c>
      <c r="G325">
        <v>0.82876139955673434</v>
      </c>
      <c r="H325">
        <v>0.98312608963700776</v>
      </c>
      <c r="I325" s="100">
        <f t="shared" si="81"/>
        <v>0.89601962533692348</v>
      </c>
      <c r="J325">
        <v>0.25444894861382888</v>
      </c>
      <c r="K325">
        <v>0.26686944079670161</v>
      </c>
      <c r="L325">
        <v>0.2385424830834125</v>
      </c>
      <c r="M325" s="100">
        <f t="shared" si="82"/>
        <v>0.25328695749798097</v>
      </c>
      <c r="N325">
        <v>1.0884132116919241</v>
      </c>
      <c r="O325">
        <v>1</v>
      </c>
      <c r="P325">
        <v>1.061475568197219</v>
      </c>
      <c r="Q325" s="100">
        <f t="shared" si="83"/>
        <v>1.0499629266297144</v>
      </c>
      <c r="R325">
        <v>1.0672822557064829</v>
      </c>
      <c r="S325">
        <v>1.211615220516866</v>
      </c>
      <c r="T325">
        <v>1.1273229489448651</v>
      </c>
      <c r="U325" s="100">
        <f t="shared" si="84"/>
        <v>1.1354068083894047</v>
      </c>
      <c r="V325">
        <v>7.5905346697048182E-2</v>
      </c>
      <c r="W325">
        <v>7.5905346697048182E-2</v>
      </c>
      <c r="X325">
        <v>7.5905346697048182E-2</v>
      </c>
      <c r="Y325" s="100">
        <f t="shared" si="85"/>
        <v>7.5905346697048182E-2</v>
      </c>
      <c r="Z325">
        <v>0.71728609088271911</v>
      </c>
      <c r="AA325">
        <v>0.88675301292021858</v>
      </c>
      <c r="AB325">
        <v>0.92049391302743044</v>
      </c>
      <c r="AC325" s="100">
        <f t="shared" si="86"/>
        <v>0.84151100561012271</v>
      </c>
      <c r="AD325">
        <v>0.17479666356968979</v>
      </c>
      <c r="AE325">
        <v>7.5905346697048182E-2</v>
      </c>
      <c r="AF325">
        <v>0.16657323831323759</v>
      </c>
      <c r="AG325" s="100">
        <f t="shared" si="87"/>
        <v>0.13909174952665851</v>
      </c>
      <c r="AH325">
        <v>2.114936194778509</v>
      </c>
      <c r="AI325">
        <v>1.845992586863858</v>
      </c>
      <c r="AJ325">
        <v>2.5043098153405889</v>
      </c>
      <c r="AK325" s="100">
        <f t="shared" si="88"/>
        <v>2.1550795323276519</v>
      </c>
      <c r="AL325">
        <v>1.3801172929538299</v>
      </c>
      <c r="AM325">
        <v>1.3726251464143411</v>
      </c>
      <c r="AN325">
        <v>1.3785145929897591</v>
      </c>
      <c r="AO325" s="100">
        <f t="shared" si="89"/>
        <v>1.3770856774526432</v>
      </c>
      <c r="AP325">
        <v>1.887756502642234</v>
      </c>
      <c r="AQ325">
        <v>2.0145601168200451</v>
      </c>
      <c r="AR325">
        <v>2.0492673083233699</v>
      </c>
      <c r="AS325" s="100">
        <f t="shared" si="90"/>
        <v>1.9838613092618829</v>
      </c>
      <c r="AT325">
        <v>1.270048311686214</v>
      </c>
      <c r="AU325">
        <v>1.296146830154751</v>
      </c>
      <c r="AV325">
        <v>1.2386093823982141</v>
      </c>
      <c r="AW325" s="100">
        <f t="shared" si="91"/>
        <v>1.2682681747463931</v>
      </c>
      <c r="AX325">
        <v>1.2910806488541471</v>
      </c>
      <c r="AY325">
        <v>1.2554354251480291</v>
      </c>
      <c r="AZ325">
        <v>1.280342443751229</v>
      </c>
      <c r="BA325" s="100">
        <f t="shared" si="92"/>
        <v>1.2756195059178017</v>
      </c>
      <c r="BB325">
        <v>0.41486860340183018</v>
      </c>
      <c r="BC325">
        <v>0.42947975978532238</v>
      </c>
      <c r="BD325">
        <v>0.43558634077472869</v>
      </c>
      <c r="BE325" s="100">
        <f t="shared" si="93"/>
        <v>0.42664490132062705</v>
      </c>
      <c r="BF325">
        <v>0.37195211623871288</v>
      </c>
      <c r="BG325">
        <v>0.34435643724238718</v>
      </c>
      <c r="BH325">
        <v>0.29101374953934628</v>
      </c>
      <c r="BI325" s="100">
        <f t="shared" si="94"/>
        <v>0.33577410100681543</v>
      </c>
      <c r="BJ325">
        <v>0.38988315111920818</v>
      </c>
      <c r="BK325">
        <v>0.456935007892389</v>
      </c>
      <c r="BL325">
        <v>0.43507479170379287</v>
      </c>
      <c r="BM325" s="100">
        <f t="shared" si="95"/>
        <v>0.42729765023846333</v>
      </c>
    </row>
    <row r="326" spans="1:65">
      <c r="A326" t="s">
        <v>852</v>
      </c>
      <c r="B326">
        <v>0.74523272037264332</v>
      </c>
      <c r="C326">
        <v>0.83029634442386824</v>
      </c>
      <c r="D326">
        <v>0.7366063712968921</v>
      </c>
      <c r="E326" s="100">
        <f t="shared" si="80"/>
        <v>0.77071181203113459</v>
      </c>
      <c r="F326">
        <v>5.5033319646946688E-2</v>
      </c>
      <c r="G326">
        <v>5.0408591041295372E-2</v>
      </c>
      <c r="H326">
        <v>5.1159007422088697E-2</v>
      </c>
      <c r="I326" s="100">
        <f t="shared" si="81"/>
        <v>5.2200306036776917E-2</v>
      </c>
      <c r="J326">
        <v>2.9297714779183581E-2</v>
      </c>
      <c r="K326">
        <v>1.488822210019998E-2</v>
      </c>
      <c r="L326">
        <v>1.3988925299087039E-2</v>
      </c>
      <c r="M326" s="100">
        <f t="shared" si="82"/>
        <v>1.9391620726156866E-2</v>
      </c>
      <c r="N326">
        <v>0.27404934683667459</v>
      </c>
      <c r="O326">
        <v>0.32131409047298198</v>
      </c>
      <c r="P326">
        <v>0.36687549660569568</v>
      </c>
      <c r="Q326" s="100">
        <f t="shared" si="83"/>
        <v>0.32074631130511744</v>
      </c>
      <c r="R326">
        <v>0.41742349647791932</v>
      </c>
      <c r="S326">
        <v>0.36320426534121081</v>
      </c>
      <c r="T326">
        <v>0.42075634350696078</v>
      </c>
      <c r="U326" s="100">
        <f t="shared" si="84"/>
        <v>0.40046136844203034</v>
      </c>
      <c r="V326">
        <v>9.6693871496317724E-2</v>
      </c>
      <c r="W326">
        <v>0.1074646172212006</v>
      </c>
      <c r="X326">
        <v>0.10309331665565311</v>
      </c>
      <c r="Y326" s="100">
        <f t="shared" si="85"/>
        <v>0.10241726845772381</v>
      </c>
      <c r="Z326">
        <v>1.3988925299087039E-2</v>
      </c>
      <c r="AA326">
        <v>1.3988925299087039E-2</v>
      </c>
      <c r="AB326">
        <v>1.3988925299087039E-2</v>
      </c>
      <c r="AC326" s="100">
        <f t="shared" si="86"/>
        <v>1.3988925299087039E-2</v>
      </c>
      <c r="AD326">
        <v>1.3988925299087039E-2</v>
      </c>
      <c r="AE326">
        <v>1.3988925299087039E-2</v>
      </c>
      <c r="AF326">
        <v>1.3988925299087039E-2</v>
      </c>
      <c r="AG326" s="100">
        <f t="shared" si="87"/>
        <v>1.3988925299087039E-2</v>
      </c>
      <c r="AH326">
        <v>1.08220205161829</v>
      </c>
      <c r="AI326">
        <v>1.1112406842146529</v>
      </c>
      <c r="AJ326">
        <v>1.212159928975324</v>
      </c>
      <c r="AK326" s="100">
        <f t="shared" si="88"/>
        <v>1.1352008882694224</v>
      </c>
      <c r="AL326">
        <v>1.7141292092616589</v>
      </c>
      <c r="AM326">
        <v>1.438788340984853</v>
      </c>
      <c r="AN326">
        <v>1.7511182507767871</v>
      </c>
      <c r="AO326" s="100">
        <f t="shared" si="89"/>
        <v>1.6346786003410996</v>
      </c>
      <c r="AP326">
        <v>1.416776331225587</v>
      </c>
      <c r="AQ326">
        <v>1.331923170932549</v>
      </c>
      <c r="AR326">
        <v>1.3456450910462829</v>
      </c>
      <c r="AS326" s="100">
        <f t="shared" si="90"/>
        <v>1.3647815310681395</v>
      </c>
      <c r="AT326">
        <v>1.053350689990882</v>
      </c>
      <c r="AU326">
        <v>1.1085231303595739</v>
      </c>
      <c r="AV326">
        <v>1.0911491742556729</v>
      </c>
      <c r="AW326" s="100">
        <f t="shared" si="91"/>
        <v>1.0843409982020429</v>
      </c>
      <c r="AX326">
        <v>1.9378643928417689</v>
      </c>
      <c r="AY326">
        <v>2.0635706789987962</v>
      </c>
      <c r="AZ326">
        <v>2.1281847454038569</v>
      </c>
      <c r="BA326" s="100">
        <f t="shared" si="92"/>
        <v>2.0432066057481406</v>
      </c>
      <c r="BB326">
        <v>1.081943401599244</v>
      </c>
      <c r="BC326">
        <v>0.98555859922899824</v>
      </c>
      <c r="BD326">
        <v>1.0714389407867559</v>
      </c>
      <c r="BE326" s="100">
        <f t="shared" si="93"/>
        <v>1.0463136472049994</v>
      </c>
      <c r="BF326">
        <v>1.253502120177471</v>
      </c>
      <c r="BG326">
        <v>1.2904460365918109</v>
      </c>
      <c r="BH326">
        <v>1.2688054715967381</v>
      </c>
      <c r="BI326" s="100">
        <f t="shared" si="94"/>
        <v>1.2709178761220066</v>
      </c>
      <c r="BJ326">
        <v>0.97841291527202312</v>
      </c>
      <c r="BK326">
        <v>1.0144414007710021</v>
      </c>
      <c r="BL326">
        <v>0.96596458180177791</v>
      </c>
      <c r="BM326" s="100">
        <f t="shared" si="95"/>
        <v>0.98627296594826763</v>
      </c>
    </row>
    <row r="327" spans="1:65">
      <c r="A327" t="s">
        <v>182</v>
      </c>
      <c r="B327">
        <v>2.8108012070636249E-2</v>
      </c>
      <c r="C327">
        <v>2.8108012070636249E-2</v>
      </c>
      <c r="D327">
        <v>2.8108012070636249E-2</v>
      </c>
      <c r="E327" s="100">
        <f t="shared" si="80"/>
        <v>2.8108012070636249E-2</v>
      </c>
      <c r="F327">
        <v>2.8108012070636249E-2</v>
      </c>
      <c r="G327">
        <v>2.8108012070636249E-2</v>
      </c>
      <c r="H327">
        <v>2.8108012070636249E-2</v>
      </c>
      <c r="I327" s="100">
        <f t="shared" si="81"/>
        <v>2.8108012070636249E-2</v>
      </c>
      <c r="J327">
        <v>1.450564870605064</v>
      </c>
      <c r="K327">
        <v>0.93183752684302457</v>
      </c>
      <c r="L327">
        <v>1.890820388098694</v>
      </c>
      <c r="M327" s="100">
        <f t="shared" si="82"/>
        <v>1.424407595182261</v>
      </c>
      <c r="N327">
        <v>2.8108012070636249E-2</v>
      </c>
      <c r="O327">
        <v>2.8108012070636249E-2</v>
      </c>
      <c r="P327">
        <v>2.8108012070636249E-2</v>
      </c>
      <c r="Q327" s="100">
        <f t="shared" si="83"/>
        <v>2.8108012070636249E-2</v>
      </c>
      <c r="R327">
        <v>2.8108012070636249E-2</v>
      </c>
      <c r="S327">
        <v>2.8108012070636249E-2</v>
      </c>
      <c r="T327">
        <v>2.8108012070636249E-2</v>
      </c>
      <c r="U327" s="100">
        <f t="shared" si="84"/>
        <v>2.8108012070636249E-2</v>
      </c>
      <c r="V327">
        <v>2.8108012070636249E-2</v>
      </c>
      <c r="W327">
        <v>2.8108012070636249E-2</v>
      </c>
      <c r="X327">
        <v>2.8108012070636249E-2</v>
      </c>
      <c r="Y327" s="100">
        <f t="shared" si="85"/>
        <v>2.8108012070636249E-2</v>
      </c>
      <c r="Z327">
        <v>2.8108012070636249E-2</v>
      </c>
      <c r="AA327">
        <v>2.8108012070636249E-2</v>
      </c>
      <c r="AB327">
        <v>2.8108012070636249E-2</v>
      </c>
      <c r="AC327" s="100">
        <f t="shared" si="86"/>
        <v>2.8108012070636249E-2</v>
      </c>
      <c r="AD327">
        <v>1</v>
      </c>
      <c r="AE327">
        <v>1.7068546819039261</v>
      </c>
      <c r="AF327">
        <v>2.0658042754853501</v>
      </c>
      <c r="AG327" s="100">
        <f t="shared" si="87"/>
        <v>1.5908863191297586</v>
      </c>
      <c r="AH327">
        <v>2.8108012070636249E-2</v>
      </c>
      <c r="AI327">
        <v>4.3486379742796462E-2</v>
      </c>
      <c r="AJ327">
        <v>6.3203142208882929E-2</v>
      </c>
      <c r="AK327" s="100">
        <f t="shared" si="88"/>
        <v>4.4932511340771884E-2</v>
      </c>
      <c r="AL327">
        <v>2.8108012070636249E-2</v>
      </c>
      <c r="AM327">
        <v>2.8108012070636249E-2</v>
      </c>
      <c r="AN327">
        <v>2.8108012070636249E-2</v>
      </c>
      <c r="AO327" s="100">
        <f t="shared" si="89"/>
        <v>2.8108012070636249E-2</v>
      </c>
      <c r="AP327">
        <v>4.9024042466594087E-2</v>
      </c>
      <c r="AQ327">
        <v>4.4053380566783269E-2</v>
      </c>
      <c r="AR327">
        <v>4.7260039903079573E-2</v>
      </c>
      <c r="AS327" s="100">
        <f t="shared" si="90"/>
        <v>4.6779154312152314E-2</v>
      </c>
      <c r="AT327">
        <v>2.8108012070636249E-2</v>
      </c>
      <c r="AU327">
        <v>2.8108012070636249E-2</v>
      </c>
      <c r="AV327">
        <v>2.8108012070636249E-2</v>
      </c>
      <c r="AW327" s="100">
        <f t="shared" si="91"/>
        <v>2.8108012070636249E-2</v>
      </c>
      <c r="AX327">
        <v>2.8108012070636249E-2</v>
      </c>
      <c r="AY327">
        <v>2.8108012070636249E-2</v>
      </c>
      <c r="AZ327">
        <v>2.8108012070636249E-2</v>
      </c>
      <c r="BA327" s="100">
        <f t="shared" si="92"/>
        <v>2.8108012070636249E-2</v>
      </c>
      <c r="BB327">
        <v>1.124439231199458</v>
      </c>
      <c r="BC327">
        <v>1.152204595290131</v>
      </c>
      <c r="BD327">
        <v>1.2438593040257511</v>
      </c>
      <c r="BE327" s="100">
        <f t="shared" si="93"/>
        <v>1.1735010435051132</v>
      </c>
      <c r="BF327">
        <v>1.005680885953518</v>
      </c>
      <c r="BG327">
        <v>1.321995280885228</v>
      </c>
      <c r="BH327">
        <v>0.91808492412341491</v>
      </c>
      <c r="BI327" s="100">
        <f t="shared" si="94"/>
        <v>1.0819203636540535</v>
      </c>
      <c r="BJ327">
        <v>0.88567251011400749</v>
      </c>
      <c r="BK327">
        <v>1.2420558697502571</v>
      </c>
      <c r="BL327">
        <v>0.88823285196428847</v>
      </c>
      <c r="BM327" s="100">
        <f t="shared" si="95"/>
        <v>1.0053204106095177</v>
      </c>
    </row>
    <row r="328" spans="1:65">
      <c r="A328" t="s">
        <v>593</v>
      </c>
      <c r="B328">
        <v>1.028257725230032</v>
      </c>
      <c r="C328">
        <v>1.04803925606169</v>
      </c>
      <c r="D328">
        <v>1.221068684380316</v>
      </c>
      <c r="E328" s="100">
        <f t="shared" si="80"/>
        <v>1.0991218885573459</v>
      </c>
      <c r="F328">
        <v>1.1760969321218071</v>
      </c>
      <c r="G328">
        <v>1.421723118470791</v>
      </c>
      <c r="H328">
        <v>1.549432611633802</v>
      </c>
      <c r="I328" s="100">
        <f t="shared" si="81"/>
        <v>1.3824175540754666</v>
      </c>
      <c r="J328">
        <v>4.0134206411307582</v>
      </c>
      <c r="K328">
        <v>3.6955845666370899</v>
      </c>
      <c r="L328">
        <v>3.8643347148332148</v>
      </c>
      <c r="M328" s="100">
        <f t="shared" si="82"/>
        <v>3.8577799742003545</v>
      </c>
      <c r="N328">
        <v>0.2750070822148426</v>
      </c>
      <c r="O328">
        <v>0.18862028471127651</v>
      </c>
      <c r="P328">
        <v>0.18862028471127651</v>
      </c>
      <c r="Q328" s="100">
        <f t="shared" si="83"/>
        <v>0.21741588387913188</v>
      </c>
      <c r="R328">
        <v>0.18862028471127651</v>
      </c>
      <c r="S328">
        <v>0.18862028471127651</v>
      </c>
      <c r="T328">
        <v>0.27451039120033238</v>
      </c>
      <c r="U328" s="100">
        <f t="shared" si="84"/>
        <v>0.21725032020762847</v>
      </c>
      <c r="V328">
        <v>0.36662785488136201</v>
      </c>
      <c r="W328">
        <v>0.36466355423603808</v>
      </c>
      <c r="X328">
        <v>0.32523402508164828</v>
      </c>
      <c r="Y328" s="100">
        <f t="shared" si="85"/>
        <v>0.35217514473301614</v>
      </c>
      <c r="Z328">
        <v>0.99530265080749725</v>
      </c>
      <c r="AA328">
        <v>1</v>
      </c>
      <c r="AB328">
        <v>1.1199770873190289</v>
      </c>
      <c r="AC328" s="100">
        <f t="shared" si="86"/>
        <v>1.0384265793755088</v>
      </c>
      <c r="AD328">
        <v>3.8346780181778932</v>
      </c>
      <c r="AE328">
        <v>3.8377442740137</v>
      </c>
      <c r="AF328">
        <v>3.8032754151675459</v>
      </c>
      <c r="AG328" s="100">
        <f t="shared" si="87"/>
        <v>3.8252325691197129</v>
      </c>
      <c r="AH328">
        <v>0.59401624603926351</v>
      </c>
      <c r="AI328">
        <v>0.54678442486799628</v>
      </c>
      <c r="AJ328">
        <v>0.67039309724286567</v>
      </c>
      <c r="AK328" s="100">
        <f t="shared" si="88"/>
        <v>0.60373125605004185</v>
      </c>
      <c r="AL328">
        <v>0.52098020349355989</v>
      </c>
      <c r="AM328">
        <v>0.47356493111844078</v>
      </c>
      <c r="AN328">
        <v>0.48005810536089338</v>
      </c>
      <c r="AO328" s="100">
        <f t="shared" si="89"/>
        <v>0.49153441332429804</v>
      </c>
      <c r="AP328">
        <v>0.44853819341747131</v>
      </c>
      <c r="AQ328">
        <v>0.52481395926384899</v>
      </c>
      <c r="AR328">
        <v>0.45462577826365308</v>
      </c>
      <c r="AS328" s="100">
        <f t="shared" si="90"/>
        <v>0.47599264364832444</v>
      </c>
      <c r="AT328">
        <v>0.82063963319742972</v>
      </c>
      <c r="AU328">
        <v>0.90814336149995689</v>
      </c>
      <c r="AV328">
        <v>0.81894489350470423</v>
      </c>
      <c r="AW328" s="100">
        <f t="shared" si="91"/>
        <v>0.84924262940069684</v>
      </c>
      <c r="AX328">
        <v>0.44077583635653428</v>
      </c>
      <c r="AY328">
        <v>0.42798916265133158</v>
      </c>
      <c r="AZ328">
        <v>0.47593606912740871</v>
      </c>
      <c r="BA328" s="100">
        <f t="shared" si="92"/>
        <v>0.44823368937842484</v>
      </c>
      <c r="BB328">
        <v>2.2724712125126199</v>
      </c>
      <c r="BC328">
        <v>2.2772659031602278</v>
      </c>
      <c r="BD328">
        <v>2.1549925558746188</v>
      </c>
      <c r="BE328" s="100">
        <f t="shared" si="93"/>
        <v>2.2349098905158225</v>
      </c>
      <c r="BF328">
        <v>1.9496545002327459</v>
      </c>
      <c r="BG328">
        <v>1.7385196361426329</v>
      </c>
      <c r="BH328">
        <v>1.9407515009927581</v>
      </c>
      <c r="BI328" s="100">
        <f t="shared" si="94"/>
        <v>1.8763085457893789</v>
      </c>
      <c r="BJ328">
        <v>2.1516105642934069</v>
      </c>
      <c r="BK328">
        <v>2.214842575155715</v>
      </c>
      <c r="BL328">
        <v>2.349429616512106</v>
      </c>
      <c r="BM328" s="100">
        <f t="shared" si="95"/>
        <v>2.2386275853204096</v>
      </c>
    </row>
    <row r="329" spans="1:65">
      <c r="A329" t="s">
        <v>518</v>
      </c>
      <c r="B329">
        <v>0.14966636074131021</v>
      </c>
      <c r="C329">
        <v>0.14966636074131021</v>
      </c>
      <c r="D329">
        <v>0.14966636074131021</v>
      </c>
      <c r="E329" s="100">
        <f t="shared" si="80"/>
        <v>0.14966636074131021</v>
      </c>
      <c r="F329">
        <v>0.97882793335568508</v>
      </c>
      <c r="G329">
        <v>0.83565938203077994</v>
      </c>
      <c r="H329">
        <v>0.67744517332195431</v>
      </c>
      <c r="I329" s="100">
        <f t="shared" si="81"/>
        <v>0.8306441629028064</v>
      </c>
      <c r="J329">
        <v>0.36205080618669122</v>
      </c>
      <c r="K329">
        <v>1.0211720666443149</v>
      </c>
      <c r="L329">
        <v>1.170490733622551</v>
      </c>
      <c r="M329" s="100">
        <f t="shared" si="82"/>
        <v>0.85123786881785224</v>
      </c>
      <c r="N329">
        <v>0.14966636074131021</v>
      </c>
      <c r="O329">
        <v>0.14966636074131021</v>
      </c>
      <c r="P329">
        <v>0.14966636074131021</v>
      </c>
      <c r="Q329" s="100">
        <f t="shared" si="83"/>
        <v>0.14966636074131021</v>
      </c>
      <c r="R329">
        <v>0.14966636074131021</v>
      </c>
      <c r="S329">
        <v>0.14966636074131021</v>
      </c>
      <c r="T329">
        <v>0.14966636074131021</v>
      </c>
      <c r="U329" s="100">
        <f t="shared" si="84"/>
        <v>0.14966636074131021</v>
      </c>
      <c r="V329">
        <v>0.14966636074131021</v>
      </c>
      <c r="W329">
        <v>0.14966636074131021</v>
      </c>
      <c r="X329">
        <v>0.14966636074131021</v>
      </c>
      <c r="Y329" s="100">
        <f t="shared" si="85"/>
        <v>0.14966636074131021</v>
      </c>
      <c r="Z329">
        <v>8.2262447831824588</v>
      </c>
      <c r="AA329">
        <v>8.228525112407814</v>
      </c>
      <c r="AB329">
        <v>9.2461525088701428</v>
      </c>
      <c r="AC329" s="100">
        <f t="shared" si="86"/>
        <v>8.5669741348201391</v>
      </c>
      <c r="AD329">
        <v>9.8948655339526344</v>
      </c>
      <c r="AE329">
        <v>10.76077653112254</v>
      </c>
      <c r="AF329">
        <v>10.916107590899911</v>
      </c>
      <c r="AG329" s="100">
        <f t="shared" si="87"/>
        <v>10.523916551991695</v>
      </c>
      <c r="AH329">
        <v>0.14966636074131021</v>
      </c>
      <c r="AI329">
        <v>0.14966636074131021</v>
      </c>
      <c r="AJ329">
        <v>0.14966636074131021</v>
      </c>
      <c r="AK329" s="100">
        <f t="shared" si="88"/>
        <v>0.14966636074131021</v>
      </c>
      <c r="AL329">
        <v>0.14966636074131021</v>
      </c>
      <c r="AM329">
        <v>0.14966636074131021</v>
      </c>
      <c r="AN329">
        <v>0.14966636074131021</v>
      </c>
      <c r="AO329" s="100">
        <f t="shared" si="89"/>
        <v>0.14966636074131021</v>
      </c>
      <c r="AP329">
        <v>0.14966636074131021</v>
      </c>
      <c r="AQ329">
        <v>0.17653134831803141</v>
      </c>
      <c r="AR329">
        <v>0.14966636074131021</v>
      </c>
      <c r="AS329" s="100">
        <f t="shared" si="90"/>
        <v>0.15862135660021728</v>
      </c>
      <c r="AT329">
        <v>0.14966636074131021</v>
      </c>
      <c r="AU329">
        <v>0.14966636074131021</v>
      </c>
      <c r="AV329">
        <v>0.14966636074131021</v>
      </c>
      <c r="AW329" s="100">
        <f t="shared" si="91"/>
        <v>0.14966636074131021</v>
      </c>
      <c r="AX329">
        <v>0.14966636074131021</v>
      </c>
      <c r="AY329">
        <v>0.14966636074131021</v>
      </c>
      <c r="AZ329">
        <v>0.14966636074131021</v>
      </c>
      <c r="BA329" s="100">
        <f t="shared" si="92"/>
        <v>0.14966636074131021</v>
      </c>
      <c r="BB329">
        <v>0.14966636074131021</v>
      </c>
      <c r="BC329">
        <v>0.14966636074131021</v>
      </c>
      <c r="BD329">
        <v>0.14966636074131021</v>
      </c>
      <c r="BE329" s="100">
        <f t="shared" si="93"/>
        <v>0.14966636074131021</v>
      </c>
      <c r="BF329">
        <v>0.14966636074131021</v>
      </c>
      <c r="BG329">
        <v>0.44531217368432341</v>
      </c>
      <c r="BH329">
        <v>0.4460414274860951</v>
      </c>
      <c r="BI329" s="100">
        <f t="shared" si="94"/>
        <v>0.34700665397057628</v>
      </c>
      <c r="BJ329">
        <v>0.14966636074131021</v>
      </c>
      <c r="BK329">
        <v>0.14966636074131021</v>
      </c>
      <c r="BL329">
        <v>0.14966636074131021</v>
      </c>
      <c r="BM329" s="100">
        <f t="shared" si="95"/>
        <v>0.14966636074131021</v>
      </c>
    </row>
    <row r="330" spans="1:65">
      <c r="A330" t="s">
        <v>1994</v>
      </c>
      <c r="B330">
        <v>0.29293524983328378</v>
      </c>
      <c r="C330">
        <v>0.39311924025614042</v>
      </c>
      <c r="D330">
        <v>0.72210054393675227</v>
      </c>
      <c r="E330" s="100">
        <f t="shared" si="80"/>
        <v>0.46938501134205879</v>
      </c>
      <c r="F330">
        <v>0.35964101781252261</v>
      </c>
      <c r="G330">
        <v>0.42888569293685669</v>
      </c>
      <c r="H330">
        <v>0.64416252219535119</v>
      </c>
      <c r="I330" s="100">
        <f t="shared" si="81"/>
        <v>0.47756307764824352</v>
      </c>
      <c r="J330">
        <v>1.011468468540851</v>
      </c>
      <c r="K330">
        <v>1.0444806890401159</v>
      </c>
      <c r="L330">
        <v>0.90240151691667403</v>
      </c>
      <c r="M330" s="100">
        <f t="shared" si="82"/>
        <v>0.98611689149921367</v>
      </c>
      <c r="N330">
        <v>26.264679462972929</v>
      </c>
      <c r="O330">
        <v>25.586813751878069</v>
      </c>
      <c r="P330">
        <v>25.798896057462859</v>
      </c>
      <c r="Q330" s="100">
        <f t="shared" si="83"/>
        <v>25.883463090771286</v>
      </c>
      <c r="R330">
        <v>28.399855378706921</v>
      </c>
      <c r="S330">
        <v>33.797803363248512</v>
      </c>
      <c r="T330">
        <v>27.66372656934189</v>
      </c>
      <c r="U330" s="100">
        <f t="shared" si="84"/>
        <v>29.953795103765774</v>
      </c>
      <c r="V330">
        <v>0.34393514538457209</v>
      </c>
      <c r="W330">
        <v>0.71809614102182973</v>
      </c>
      <c r="X330">
        <v>0.29293524983328378</v>
      </c>
      <c r="Y330" s="100">
        <f t="shared" si="85"/>
        <v>0.45165551207989524</v>
      </c>
      <c r="Z330">
        <v>0.60175634525923372</v>
      </c>
      <c r="AA330">
        <v>0.29293524983328378</v>
      </c>
      <c r="AB330">
        <v>0.51596378040060098</v>
      </c>
      <c r="AC330" s="100">
        <f t="shared" si="86"/>
        <v>0.47021845849770622</v>
      </c>
      <c r="AD330">
        <v>1.044953118597495</v>
      </c>
      <c r="AE330">
        <v>1.0330941725653411</v>
      </c>
      <c r="AF330">
        <v>0.96955079019467638</v>
      </c>
      <c r="AG330" s="100">
        <f t="shared" si="87"/>
        <v>1.0158660271191706</v>
      </c>
      <c r="AH330">
        <v>1.1484891092131799</v>
      </c>
      <c r="AI330">
        <v>0.64456746181596136</v>
      </c>
      <c r="AJ330">
        <v>1.301357029800021</v>
      </c>
      <c r="AK330" s="100">
        <f t="shared" si="88"/>
        <v>1.0314712002763875</v>
      </c>
      <c r="AL330">
        <v>20.647941958654378</v>
      </c>
      <c r="AM330">
        <v>19.08318777468002</v>
      </c>
      <c r="AN330">
        <v>23.563272619171961</v>
      </c>
      <c r="AO330" s="100">
        <f t="shared" si="89"/>
        <v>21.09813411750212</v>
      </c>
      <c r="AP330">
        <v>0.98853153145914852</v>
      </c>
      <c r="AQ330">
        <v>1.194906116677245</v>
      </c>
      <c r="AR330">
        <v>1.1262077886600841</v>
      </c>
      <c r="AS330" s="100">
        <f t="shared" si="90"/>
        <v>1.1032151455988259</v>
      </c>
      <c r="AT330">
        <v>0.4145296192442734</v>
      </c>
      <c r="AU330">
        <v>0.35393651125233999</v>
      </c>
      <c r="AV330">
        <v>0.29886472284936078</v>
      </c>
      <c r="AW330" s="100">
        <f t="shared" si="91"/>
        <v>0.35577695111532476</v>
      </c>
      <c r="AX330">
        <v>25.01050754039353</v>
      </c>
      <c r="AY330">
        <v>24.184697460289399</v>
      </c>
      <c r="AZ330">
        <v>27.16015522685457</v>
      </c>
      <c r="BA330" s="100">
        <f t="shared" si="92"/>
        <v>25.4517867425125</v>
      </c>
      <c r="BB330">
        <v>0.86556486666720234</v>
      </c>
      <c r="BC330">
        <v>1.1735664414323941</v>
      </c>
      <c r="BD330">
        <v>0.98773450744397928</v>
      </c>
      <c r="BE330" s="100">
        <f t="shared" si="93"/>
        <v>1.0089552718478585</v>
      </c>
      <c r="BF330">
        <v>0.89378851546242655</v>
      </c>
      <c r="BG330">
        <v>0.91483573431461562</v>
      </c>
      <c r="BH330">
        <v>0.94190884037826506</v>
      </c>
      <c r="BI330" s="100">
        <f t="shared" si="94"/>
        <v>0.91684436338510233</v>
      </c>
      <c r="BJ330">
        <v>1.130899946168741</v>
      </c>
      <c r="BK330">
        <v>1.0746872564537251</v>
      </c>
      <c r="BL330">
        <v>0.80989852405935903</v>
      </c>
      <c r="BM330" s="100">
        <f t="shared" si="95"/>
        <v>1.0051619088939416</v>
      </c>
    </row>
    <row r="331" spans="1:65">
      <c r="A331" t="s">
        <v>163</v>
      </c>
      <c r="B331">
        <v>1.261581146752683</v>
      </c>
      <c r="C331">
        <v>1.202510571464672</v>
      </c>
      <c r="D331">
        <v>0.91372152873297585</v>
      </c>
      <c r="E331" s="100">
        <f t="shared" si="80"/>
        <v>1.1259377489834435</v>
      </c>
      <c r="F331">
        <v>1.495006419149163</v>
      </c>
      <c r="G331">
        <v>1.782530617803008</v>
      </c>
      <c r="H331">
        <v>1.5973396374768321</v>
      </c>
      <c r="I331" s="100">
        <f t="shared" si="81"/>
        <v>1.6249588914763342</v>
      </c>
      <c r="J331">
        <v>2.0551542723513072</v>
      </c>
      <c r="K331">
        <v>1.829682067168982</v>
      </c>
      <c r="L331">
        <v>1.556735000108022</v>
      </c>
      <c r="M331" s="100">
        <f t="shared" si="82"/>
        <v>1.813857113209437</v>
      </c>
      <c r="N331">
        <v>0.21853520319013059</v>
      </c>
      <c r="O331">
        <v>0.31195428230246142</v>
      </c>
      <c r="P331">
        <v>0.37507864357911591</v>
      </c>
      <c r="Q331" s="100">
        <f t="shared" si="83"/>
        <v>0.30185604302390262</v>
      </c>
      <c r="R331">
        <v>0.33520332106678991</v>
      </c>
      <c r="S331">
        <v>0.30978728753140022</v>
      </c>
      <c r="T331">
        <v>0.31925659640409798</v>
      </c>
      <c r="U331" s="100">
        <f t="shared" si="84"/>
        <v>0.3214157350007627</v>
      </c>
      <c r="V331">
        <v>0.21853520319013059</v>
      </c>
      <c r="W331">
        <v>0.24097505599160959</v>
      </c>
      <c r="X331">
        <v>0.22310618732655041</v>
      </c>
      <c r="Y331" s="100">
        <f t="shared" si="85"/>
        <v>0.22753881550276353</v>
      </c>
      <c r="Z331">
        <v>1.0862784712670239</v>
      </c>
      <c r="AA331">
        <v>1.149142269426191</v>
      </c>
      <c r="AB331">
        <v>1.1398667461886101</v>
      </c>
      <c r="AC331" s="100">
        <f t="shared" si="86"/>
        <v>1.1250958289606083</v>
      </c>
      <c r="AD331">
        <v>1.6706325071474819</v>
      </c>
      <c r="AE331">
        <v>1.5708132646267241</v>
      </c>
      <c r="AF331">
        <v>1.7361700233262909</v>
      </c>
      <c r="AG331" s="100">
        <f t="shared" si="87"/>
        <v>1.659205265033499</v>
      </c>
      <c r="AH331">
        <v>0.49314385113597009</v>
      </c>
      <c r="AI331">
        <v>0.68159252511193413</v>
      </c>
      <c r="AJ331">
        <v>0.66290530494722943</v>
      </c>
      <c r="AK331" s="100">
        <f t="shared" si="88"/>
        <v>0.61254722706504461</v>
      </c>
      <c r="AL331">
        <v>0.42054625289941938</v>
      </c>
      <c r="AM331">
        <v>0.27299682283213778</v>
      </c>
      <c r="AN331">
        <v>0.40023673272181742</v>
      </c>
      <c r="AO331" s="100">
        <f t="shared" si="89"/>
        <v>0.36459326948445819</v>
      </c>
      <c r="AP331">
        <v>0.57014352575941385</v>
      </c>
      <c r="AQ331">
        <v>0.56261469196267533</v>
      </c>
      <c r="AR331">
        <v>0.44857577378407698</v>
      </c>
      <c r="AS331" s="100">
        <f t="shared" si="90"/>
        <v>0.52711133050205539</v>
      </c>
      <c r="AT331">
        <v>0.77996754090611808</v>
      </c>
      <c r="AU331">
        <v>0.84205619652482122</v>
      </c>
      <c r="AV331">
        <v>0.84458850340532421</v>
      </c>
      <c r="AW331" s="100">
        <f t="shared" si="91"/>
        <v>0.82220408027875447</v>
      </c>
      <c r="AX331">
        <v>0.29959128252701711</v>
      </c>
      <c r="AY331">
        <v>0.41779790122301003</v>
      </c>
      <c r="AZ331">
        <v>0.21853520319013059</v>
      </c>
      <c r="BA331" s="100">
        <f t="shared" si="92"/>
        <v>0.31197479564671921</v>
      </c>
      <c r="BB331">
        <v>1.650262756299506</v>
      </c>
      <c r="BC331">
        <v>1.361759154570886</v>
      </c>
      <c r="BD331">
        <v>1.522467676752467</v>
      </c>
      <c r="BE331" s="100">
        <f t="shared" si="93"/>
        <v>1.5114965292076199</v>
      </c>
      <c r="BF331">
        <v>1.212872865493783</v>
      </c>
      <c r="BG331">
        <v>1.2790179258259291</v>
      </c>
      <c r="BH331">
        <v>1.4734097957329191</v>
      </c>
      <c r="BI331" s="100">
        <f t="shared" si="94"/>
        <v>1.3217668623508771</v>
      </c>
      <c r="BJ331">
        <v>1.3978608946480471</v>
      </c>
      <c r="BK331">
        <v>1.430247973598016</v>
      </c>
      <c r="BL331">
        <v>1.5835088424516239</v>
      </c>
      <c r="BM331" s="100">
        <f t="shared" si="95"/>
        <v>1.4705392368992289</v>
      </c>
    </row>
    <row r="332" spans="1:65">
      <c r="A332" t="s">
        <v>2151</v>
      </c>
      <c r="B332">
        <v>0.68326670251345001</v>
      </c>
      <c r="C332">
        <v>0.7095237467731782</v>
      </c>
      <c r="D332">
        <v>0.72142443959060765</v>
      </c>
      <c r="E332" s="100">
        <f t="shared" si="80"/>
        <v>0.70473829629241191</v>
      </c>
      <c r="F332">
        <v>1.131117987631501</v>
      </c>
      <c r="G332">
        <v>1.093128774814365</v>
      </c>
      <c r="H332">
        <v>1.148871655020991</v>
      </c>
      <c r="I332" s="100">
        <f t="shared" si="81"/>
        <v>1.1243728058222857</v>
      </c>
      <c r="J332">
        <v>1.1038943572290449</v>
      </c>
      <c r="K332">
        <v>0.929146858330125</v>
      </c>
      <c r="L332">
        <v>0.84538255754210256</v>
      </c>
      <c r="M332" s="100">
        <f t="shared" si="82"/>
        <v>0.95947459103375754</v>
      </c>
      <c r="N332">
        <v>3.5627469957035478</v>
      </c>
      <c r="O332">
        <v>3.6154003324023858</v>
      </c>
      <c r="P332">
        <v>3.7830376154842891</v>
      </c>
      <c r="Q332" s="100">
        <f t="shared" si="83"/>
        <v>3.6537283145300741</v>
      </c>
      <c r="R332">
        <v>4.2849634517680988</v>
      </c>
      <c r="S332">
        <v>4.0328567966289173</v>
      </c>
      <c r="T332">
        <v>4.009013228984597</v>
      </c>
      <c r="U332" s="100">
        <f t="shared" si="84"/>
        <v>4.1089444924605374</v>
      </c>
      <c r="V332">
        <v>0.32622662702327598</v>
      </c>
      <c r="W332">
        <v>0.35401845792354752</v>
      </c>
      <c r="X332">
        <v>0.31433890806060838</v>
      </c>
      <c r="Y332" s="100">
        <f t="shared" si="85"/>
        <v>0.33152799766914398</v>
      </c>
      <c r="Z332">
        <v>0.93645480656186331</v>
      </c>
      <c r="AA332">
        <v>1.046831064652183</v>
      </c>
      <c r="AB332">
        <v>1.065385646813906</v>
      </c>
      <c r="AC332" s="100">
        <f t="shared" si="86"/>
        <v>1.0162238393426508</v>
      </c>
      <c r="AD332">
        <v>1.638923900937894</v>
      </c>
      <c r="AE332">
        <v>1.782557039450571</v>
      </c>
      <c r="AF332">
        <v>1.562030173246471</v>
      </c>
      <c r="AG332" s="100">
        <f t="shared" si="87"/>
        <v>1.6611703712116455</v>
      </c>
      <c r="AH332">
        <v>0.99853001470732483</v>
      </c>
      <c r="AI332">
        <v>0.98891034292003843</v>
      </c>
      <c r="AJ332">
        <v>1.0889920170716909</v>
      </c>
      <c r="AK332" s="100">
        <f t="shared" si="88"/>
        <v>1.0254774582330179</v>
      </c>
      <c r="AL332">
        <v>2.4311934669373199</v>
      </c>
      <c r="AM332">
        <v>2.267171338295912</v>
      </c>
      <c r="AN332">
        <v>2.1670921774040819</v>
      </c>
      <c r="AO332" s="100">
        <f t="shared" si="89"/>
        <v>2.2884856608791044</v>
      </c>
      <c r="AP332">
        <v>0.86057229235651123</v>
      </c>
      <c r="AQ332">
        <v>0.83179349753116372</v>
      </c>
      <c r="AR332">
        <v>0.90534812180697133</v>
      </c>
      <c r="AS332" s="100">
        <f t="shared" si="90"/>
        <v>0.86590463723154876</v>
      </c>
      <c r="AT332">
        <v>0.48542451947151438</v>
      </c>
      <c r="AU332">
        <v>0.48407639331728292</v>
      </c>
      <c r="AV332">
        <v>0.50381275100333411</v>
      </c>
      <c r="AW332" s="100">
        <f t="shared" si="91"/>
        <v>0.49110455459737712</v>
      </c>
      <c r="AX332">
        <v>2.2965501908854802</v>
      </c>
      <c r="AY332">
        <v>2.4484825208892649</v>
      </c>
      <c r="AZ332">
        <v>2.390838325663589</v>
      </c>
      <c r="BA332" s="100">
        <f t="shared" si="92"/>
        <v>2.3786236791461115</v>
      </c>
      <c r="BB332">
        <v>0.90685614562669692</v>
      </c>
      <c r="BC332">
        <v>0.83492895897517683</v>
      </c>
      <c r="BD332">
        <v>0.83417036206428563</v>
      </c>
      <c r="BE332" s="100">
        <f t="shared" si="93"/>
        <v>0.85865182222205316</v>
      </c>
      <c r="BF332">
        <v>0.92338259503722209</v>
      </c>
      <c r="BG332">
        <v>1.1689464876718489</v>
      </c>
      <c r="BH332">
        <v>1.0014699852926749</v>
      </c>
      <c r="BI332" s="100">
        <f t="shared" si="94"/>
        <v>1.0312663560005821</v>
      </c>
      <c r="BJ332">
        <v>0.87361651839339394</v>
      </c>
      <c r="BK332">
        <v>0.7860135868184549</v>
      </c>
      <c r="BL332">
        <v>0.84343566421653271</v>
      </c>
      <c r="BM332" s="100">
        <f t="shared" si="95"/>
        <v>0.83435525647612729</v>
      </c>
    </row>
    <row r="333" spans="1:65">
      <c r="A333" t="s">
        <v>556</v>
      </c>
      <c r="B333">
        <v>0.117079135451649</v>
      </c>
      <c r="C333">
        <v>0.117079135451649</v>
      </c>
      <c r="D333">
        <v>0.117079135451649</v>
      </c>
      <c r="E333" s="100">
        <f t="shared" si="80"/>
        <v>0.117079135451649</v>
      </c>
      <c r="F333">
        <v>0.117079135451649</v>
      </c>
      <c r="G333">
        <v>0.117079135451649</v>
      </c>
      <c r="H333">
        <v>0.117079135451649</v>
      </c>
      <c r="I333" s="100">
        <f t="shared" si="81"/>
        <v>0.117079135451649</v>
      </c>
      <c r="J333">
        <v>1.1127495048652369</v>
      </c>
      <c r="K333">
        <v>1.1013657108412991</v>
      </c>
      <c r="L333">
        <v>1</v>
      </c>
      <c r="M333" s="100">
        <f t="shared" si="82"/>
        <v>1.0713717385688453</v>
      </c>
      <c r="N333">
        <v>8.2393157094061245</v>
      </c>
      <c r="O333">
        <v>7.5706868739056814</v>
      </c>
      <c r="P333">
        <v>7.4771916530325209</v>
      </c>
      <c r="Q333" s="100">
        <f t="shared" si="83"/>
        <v>7.7623980787814419</v>
      </c>
      <c r="R333">
        <v>7.0746450816613562</v>
      </c>
      <c r="S333">
        <v>7.4185768822296847</v>
      </c>
      <c r="T333">
        <v>6.9359786446224057</v>
      </c>
      <c r="U333" s="100">
        <f t="shared" si="84"/>
        <v>7.1430668695044828</v>
      </c>
      <c r="V333">
        <v>0.25402795717443089</v>
      </c>
      <c r="W333">
        <v>0.2516513103131548</v>
      </c>
      <c r="X333">
        <v>0.23206636240994291</v>
      </c>
      <c r="Y333" s="100">
        <f t="shared" si="85"/>
        <v>0.24591520996584285</v>
      </c>
      <c r="Z333">
        <v>0.117079135451649</v>
      </c>
      <c r="AA333">
        <v>0.117079135451649</v>
      </c>
      <c r="AB333">
        <v>0.117079135451649</v>
      </c>
      <c r="AC333" s="100">
        <f t="shared" si="86"/>
        <v>0.117079135451649</v>
      </c>
      <c r="AD333">
        <v>1.842130945205086</v>
      </c>
      <c r="AE333">
        <v>1.9331358534975169</v>
      </c>
      <c r="AF333">
        <v>1.9832773615775421</v>
      </c>
      <c r="AG333" s="100">
        <f t="shared" si="87"/>
        <v>1.9195147200933818</v>
      </c>
      <c r="AH333">
        <v>0.117079135451649</v>
      </c>
      <c r="AI333">
        <v>0.117079135451649</v>
      </c>
      <c r="AJ333">
        <v>0.117079135451649</v>
      </c>
      <c r="AK333" s="100">
        <f t="shared" si="88"/>
        <v>0.117079135451649</v>
      </c>
      <c r="AL333">
        <v>0.14954390194896519</v>
      </c>
      <c r="AM333">
        <v>0.27051522718792159</v>
      </c>
      <c r="AN333">
        <v>0.13067539251987709</v>
      </c>
      <c r="AO333" s="100">
        <f t="shared" si="89"/>
        <v>0.18357817388558795</v>
      </c>
      <c r="AP333">
        <v>0.72621487413530816</v>
      </c>
      <c r="AQ333">
        <v>0.85470191452108268</v>
      </c>
      <c r="AR333">
        <v>0.87110307414104882</v>
      </c>
      <c r="AS333" s="100">
        <f t="shared" si="90"/>
        <v>0.81733995426581318</v>
      </c>
      <c r="AT333">
        <v>0.117079135451649</v>
      </c>
      <c r="AU333">
        <v>0.117079135451649</v>
      </c>
      <c r="AV333">
        <v>0.117079135451649</v>
      </c>
      <c r="AW333" s="100">
        <f t="shared" si="91"/>
        <v>0.117079135451649</v>
      </c>
      <c r="AX333">
        <v>8.5361531616866149</v>
      </c>
      <c r="AY333">
        <v>7.7093441258359876</v>
      </c>
      <c r="AZ333">
        <v>7.6058405809581213</v>
      </c>
      <c r="BA333" s="100">
        <f t="shared" si="92"/>
        <v>7.9504459561602419</v>
      </c>
      <c r="BB333">
        <v>0.117079135451649</v>
      </c>
      <c r="BC333">
        <v>0.1619702058038405</v>
      </c>
      <c r="BD333">
        <v>0.117079135451649</v>
      </c>
      <c r="BE333" s="100">
        <f t="shared" si="93"/>
        <v>0.13204282556904617</v>
      </c>
      <c r="BF333">
        <v>0.48356841470765521</v>
      </c>
      <c r="BG333">
        <v>0.55179195728924479</v>
      </c>
      <c r="BH333">
        <v>0.57470535893682373</v>
      </c>
      <c r="BI333" s="100">
        <f t="shared" si="94"/>
        <v>0.53668857697790795</v>
      </c>
      <c r="BJ333">
        <v>0.117079135451649</v>
      </c>
      <c r="BK333">
        <v>0.117079135451649</v>
      </c>
      <c r="BL333">
        <v>0.117079135451649</v>
      </c>
      <c r="BM333" s="100">
        <f t="shared" si="95"/>
        <v>0.117079135451649</v>
      </c>
    </row>
    <row r="334" spans="1:65">
      <c r="A334" t="s">
        <v>1543</v>
      </c>
      <c r="B334">
        <v>0.89651638394838395</v>
      </c>
      <c r="C334">
        <v>0.99730258813252137</v>
      </c>
      <c r="D334">
        <v>0.91044404077122654</v>
      </c>
      <c r="E334" s="100">
        <f t="shared" si="80"/>
        <v>0.93475433761737736</v>
      </c>
      <c r="F334">
        <v>0.52475273741913886</v>
      </c>
      <c r="G334">
        <v>0.5482328830943699</v>
      </c>
      <c r="H334">
        <v>0.54328406802021068</v>
      </c>
      <c r="I334" s="100">
        <f t="shared" si="81"/>
        <v>0.53875656284457307</v>
      </c>
      <c r="J334">
        <v>0.94671250953294195</v>
      </c>
      <c r="K334">
        <v>0.79378032281307764</v>
      </c>
      <c r="L334">
        <v>0.88081019395972515</v>
      </c>
      <c r="M334" s="100">
        <f t="shared" si="82"/>
        <v>0.87376767543524825</v>
      </c>
      <c r="N334">
        <v>3.1957952527946221</v>
      </c>
      <c r="O334">
        <v>3.622552236770805</v>
      </c>
      <c r="P334">
        <v>3.5483876121455671</v>
      </c>
      <c r="Q334" s="100">
        <f t="shared" si="83"/>
        <v>3.4555783672369977</v>
      </c>
      <c r="R334">
        <v>3.4005288711906179</v>
      </c>
      <c r="S334">
        <v>3.3003413208255301</v>
      </c>
      <c r="T334">
        <v>3.521644576359499</v>
      </c>
      <c r="U334" s="100">
        <f t="shared" si="84"/>
        <v>3.4075049227918819</v>
      </c>
      <c r="V334">
        <v>0.32336653877815658</v>
      </c>
      <c r="W334">
        <v>0.3662941360711241</v>
      </c>
      <c r="X334">
        <v>0.35629734040384309</v>
      </c>
      <c r="Y334" s="100">
        <f t="shared" si="85"/>
        <v>0.34865267175104125</v>
      </c>
      <c r="Z334">
        <v>1.1066506262480349</v>
      </c>
      <c r="AA334">
        <v>1.120196729218881</v>
      </c>
      <c r="AB334">
        <v>1.169458701166487</v>
      </c>
      <c r="AC334" s="100">
        <f t="shared" si="86"/>
        <v>1.132102018877801</v>
      </c>
      <c r="AD334">
        <v>0.64436856758686512</v>
      </c>
      <c r="AE334">
        <v>0.60677306190488789</v>
      </c>
      <c r="AF334">
        <v>0.54679424676057109</v>
      </c>
      <c r="AG334" s="100">
        <f t="shared" si="87"/>
        <v>0.5993119587507747</v>
      </c>
      <c r="AH334">
        <v>1.2233003334992809</v>
      </c>
      <c r="AI334">
        <v>1.2350268922911449</v>
      </c>
      <c r="AJ334">
        <v>1.286108950229899</v>
      </c>
      <c r="AK334" s="100">
        <f t="shared" si="88"/>
        <v>1.2481453920067749</v>
      </c>
      <c r="AL334">
        <v>4.054410166952473</v>
      </c>
      <c r="AM334">
        <v>3.8703263577795508</v>
      </c>
      <c r="AN334">
        <v>3.976183027761691</v>
      </c>
      <c r="AO334" s="100">
        <f t="shared" si="89"/>
        <v>3.9669731841645715</v>
      </c>
      <c r="AP334">
        <v>0.45501845530324009</v>
      </c>
      <c r="AQ334">
        <v>0.40404273147518149</v>
      </c>
      <c r="AR334">
        <v>0.4264380719461261</v>
      </c>
      <c r="AS334" s="100">
        <f t="shared" si="90"/>
        <v>0.4284997529081826</v>
      </c>
      <c r="AT334">
        <v>0.54068002150299665</v>
      </c>
      <c r="AU334">
        <v>0.52521784843193653</v>
      </c>
      <c r="AV334">
        <v>0.52234082583149244</v>
      </c>
      <c r="AW334" s="100">
        <f t="shared" si="91"/>
        <v>0.52941289858880847</v>
      </c>
      <c r="AX334">
        <v>3.1358780236331518</v>
      </c>
      <c r="AY334">
        <v>3.0484646328288298</v>
      </c>
      <c r="AZ334">
        <v>3.449113466790005</v>
      </c>
      <c r="BA334" s="100">
        <f t="shared" si="92"/>
        <v>3.2111520410839955</v>
      </c>
      <c r="BB334">
        <v>1.0672290815873959</v>
      </c>
      <c r="BC334">
        <v>0.93145981632706509</v>
      </c>
      <c r="BD334">
        <v>1.103523487869972</v>
      </c>
      <c r="BE334" s="100">
        <f t="shared" si="93"/>
        <v>1.0340707952614776</v>
      </c>
      <c r="BF334">
        <v>1.045720180551263</v>
      </c>
      <c r="BG334">
        <v>1.115313105262365</v>
      </c>
      <c r="BH334">
        <v>1.1309381831912779</v>
      </c>
      <c r="BI334" s="100">
        <f t="shared" si="94"/>
        <v>1.0973238230016353</v>
      </c>
      <c r="BJ334">
        <v>0.96148411521343957</v>
      </c>
      <c r="BK334">
        <v>0.98331315083015691</v>
      </c>
      <c r="BL334">
        <v>1.002697411867479</v>
      </c>
      <c r="BM334" s="100">
        <f t="shared" si="95"/>
        <v>0.98249822597035852</v>
      </c>
    </row>
    <row r="335" spans="1:65">
      <c r="A335" t="s">
        <v>174</v>
      </c>
      <c r="B335">
        <v>2.7034447847239349</v>
      </c>
      <c r="C335">
        <v>2.1818406474421819</v>
      </c>
      <c r="D335">
        <v>2.487343982946026</v>
      </c>
      <c r="E335" s="100">
        <f t="shared" si="80"/>
        <v>2.4575431383707143</v>
      </c>
      <c r="F335">
        <v>1.499775751872547</v>
      </c>
      <c r="G335">
        <v>1.580820607056141</v>
      </c>
      <c r="H335">
        <v>1.5064912243947759</v>
      </c>
      <c r="I335" s="100">
        <f t="shared" si="81"/>
        <v>1.5290291944411545</v>
      </c>
      <c r="J335">
        <v>5.3941392783956061</v>
      </c>
      <c r="K335">
        <v>5.5120185452560087</v>
      </c>
      <c r="L335">
        <v>4.5659680699739669</v>
      </c>
      <c r="M335" s="100">
        <f t="shared" si="82"/>
        <v>5.1573752978751939</v>
      </c>
      <c r="N335">
        <v>0.19858037467608011</v>
      </c>
      <c r="O335">
        <v>0.1524241671501505</v>
      </c>
      <c r="P335">
        <v>0.18866215149083321</v>
      </c>
      <c r="Q335" s="100">
        <f t="shared" si="83"/>
        <v>0.17988889777235462</v>
      </c>
      <c r="R335">
        <v>0.16515992162217971</v>
      </c>
      <c r="S335">
        <v>0.25073292154906929</v>
      </c>
      <c r="T335">
        <v>0.21105233297148651</v>
      </c>
      <c r="U335" s="100">
        <f t="shared" si="84"/>
        <v>0.20898172538091184</v>
      </c>
      <c r="V335">
        <v>0.48042670848641278</v>
      </c>
      <c r="W335">
        <v>0.50080784906925269</v>
      </c>
      <c r="X335">
        <v>0.55904010685241567</v>
      </c>
      <c r="Y335" s="100">
        <f t="shared" si="85"/>
        <v>0.51342488813602705</v>
      </c>
      <c r="Z335">
        <v>1.0217150855926671</v>
      </c>
      <c r="AA335">
        <v>1.201045607665395</v>
      </c>
      <c r="AB335">
        <v>1.151723846019991</v>
      </c>
      <c r="AC335" s="100">
        <f t="shared" si="86"/>
        <v>1.1248281797593511</v>
      </c>
      <c r="AD335">
        <v>19.58592893236942</v>
      </c>
      <c r="AE335">
        <v>19.589538707279019</v>
      </c>
      <c r="AF335">
        <v>19.959088077567191</v>
      </c>
      <c r="AG335" s="100">
        <f t="shared" si="87"/>
        <v>19.711518572405211</v>
      </c>
      <c r="AH335">
        <v>0.79355105995184971</v>
      </c>
      <c r="AI335">
        <v>0.71901346215593731</v>
      </c>
      <c r="AJ335">
        <v>0.91462025108094436</v>
      </c>
      <c r="AK335" s="100">
        <f t="shared" si="88"/>
        <v>0.80906159106291042</v>
      </c>
      <c r="AL335">
        <v>0.15112528095147901</v>
      </c>
      <c r="AM335">
        <v>0.2321449108929009</v>
      </c>
      <c r="AN335">
        <v>0.18494634505480501</v>
      </c>
      <c r="AO335" s="100">
        <f t="shared" si="89"/>
        <v>0.18940551229972832</v>
      </c>
      <c r="AP335">
        <v>0.74032195104849363</v>
      </c>
      <c r="AQ335">
        <v>0.81013302253554731</v>
      </c>
      <c r="AR335">
        <v>0.82607751332127932</v>
      </c>
      <c r="AS335" s="100">
        <f t="shared" si="90"/>
        <v>0.79217749563510675</v>
      </c>
      <c r="AT335">
        <v>1.2228491953789069</v>
      </c>
      <c r="AU335">
        <v>1.1321533335585079</v>
      </c>
      <c r="AV335">
        <v>1.2452560511721831</v>
      </c>
      <c r="AW335" s="100">
        <f t="shared" si="91"/>
        <v>1.2000861933698659</v>
      </c>
      <c r="AX335">
        <v>0.21956692107107231</v>
      </c>
      <c r="AY335">
        <v>0.19868555110954719</v>
      </c>
      <c r="AZ335">
        <v>0.1593812034321721</v>
      </c>
      <c r="BA335" s="100">
        <f t="shared" si="92"/>
        <v>0.19254455853759719</v>
      </c>
      <c r="BB335">
        <v>1.0664026709683541</v>
      </c>
      <c r="BC335">
        <v>1.2186746315725121</v>
      </c>
      <c r="BD335">
        <v>0.98124097075282812</v>
      </c>
      <c r="BE335" s="100">
        <f t="shared" si="93"/>
        <v>1.0887727577645647</v>
      </c>
      <c r="BF335">
        <v>1.106497124536165</v>
      </c>
      <c r="BG335">
        <v>1.122505747293524</v>
      </c>
      <c r="BH335">
        <v>1.1894663664150269</v>
      </c>
      <c r="BI335" s="100">
        <f t="shared" si="94"/>
        <v>1.1394897460815718</v>
      </c>
      <c r="BJ335">
        <v>1.018759029247172</v>
      </c>
      <c r="BK335">
        <v>0.96621570489373976</v>
      </c>
      <c r="BL335">
        <v>0.94462845569784781</v>
      </c>
      <c r="BM335" s="100">
        <f t="shared" si="95"/>
        <v>0.97653439661291985</v>
      </c>
    </row>
    <row r="336" spans="1:65">
      <c r="A336" t="s">
        <v>167</v>
      </c>
      <c r="B336">
        <v>1.442018947551126</v>
      </c>
      <c r="C336">
        <v>1.709151248919339</v>
      </c>
      <c r="D336">
        <v>1.3560592659898709</v>
      </c>
      <c r="E336" s="100">
        <f t="shared" si="80"/>
        <v>1.5024098208201122</v>
      </c>
      <c r="F336">
        <v>2.50190476145311</v>
      </c>
      <c r="G336">
        <v>1.5747627762236069</v>
      </c>
      <c r="H336">
        <v>2.5087631356930911</v>
      </c>
      <c r="I336" s="100">
        <f t="shared" si="81"/>
        <v>2.1951435577899363</v>
      </c>
      <c r="J336">
        <v>0.73587386889227913</v>
      </c>
      <c r="K336">
        <v>0.68927087922536701</v>
      </c>
      <c r="L336">
        <v>0.80384490077361814</v>
      </c>
      <c r="M336" s="100">
        <f t="shared" si="82"/>
        <v>0.74299654963042139</v>
      </c>
      <c r="N336">
        <v>1.005254988587555</v>
      </c>
      <c r="O336">
        <v>1.364445622652837</v>
      </c>
      <c r="P336">
        <v>1.2265772197833411</v>
      </c>
      <c r="Q336" s="100">
        <f t="shared" si="83"/>
        <v>1.198759277007911</v>
      </c>
      <c r="R336">
        <v>1.283251994273148</v>
      </c>
      <c r="S336">
        <v>1.2644163624059419</v>
      </c>
      <c r="T336">
        <v>0.8948200826779813</v>
      </c>
      <c r="U336" s="100">
        <f t="shared" si="84"/>
        <v>1.147496146452357</v>
      </c>
      <c r="V336">
        <v>1.384905032240809</v>
      </c>
      <c r="W336">
        <v>1.3188916389200169</v>
      </c>
      <c r="X336">
        <v>1.673330446828156</v>
      </c>
      <c r="Y336" s="100">
        <f t="shared" si="85"/>
        <v>1.459042372662994</v>
      </c>
      <c r="Z336">
        <v>0.47779754280318848</v>
      </c>
      <c r="AA336">
        <v>0.5548074775343429</v>
      </c>
      <c r="AB336">
        <v>0.62409593187721324</v>
      </c>
      <c r="AC336" s="100">
        <f t="shared" si="86"/>
        <v>0.55223365073824826</v>
      </c>
      <c r="AD336">
        <v>0.69981120738591229</v>
      </c>
      <c r="AE336">
        <v>0.99474501141244476</v>
      </c>
      <c r="AF336">
        <v>0.83115225145032656</v>
      </c>
      <c r="AG336" s="100">
        <f t="shared" si="87"/>
        <v>0.84190282341622791</v>
      </c>
      <c r="AH336">
        <v>0.59906775051300276</v>
      </c>
      <c r="AI336">
        <v>0.57423685055411888</v>
      </c>
      <c r="AJ336">
        <v>0.57890046915984206</v>
      </c>
      <c r="AK336" s="100">
        <f t="shared" si="88"/>
        <v>0.58406835674232127</v>
      </c>
      <c r="AL336">
        <v>0.8940100907541888</v>
      </c>
      <c r="AM336">
        <v>1.067909855676322</v>
      </c>
      <c r="AN336">
        <v>0.79562262912565929</v>
      </c>
      <c r="AO336" s="100">
        <f t="shared" si="89"/>
        <v>0.91918085851872344</v>
      </c>
      <c r="AP336">
        <v>0.7629365147489191</v>
      </c>
      <c r="AQ336">
        <v>0.45905960317035011</v>
      </c>
      <c r="AR336">
        <v>0.53390608172097676</v>
      </c>
      <c r="AS336" s="100">
        <f t="shared" si="90"/>
        <v>0.58530073321341536</v>
      </c>
      <c r="AT336">
        <v>0.79428149495675693</v>
      </c>
      <c r="AU336">
        <v>1.3007588220592861</v>
      </c>
      <c r="AV336">
        <v>1.6263224611993481</v>
      </c>
      <c r="AW336" s="100">
        <f t="shared" si="91"/>
        <v>1.2404542594051302</v>
      </c>
      <c r="AX336">
        <v>1.13644902006627</v>
      </c>
      <c r="AY336">
        <v>0.82831064043898905</v>
      </c>
      <c r="AZ336">
        <v>0.69969264884905746</v>
      </c>
      <c r="BA336" s="100">
        <f t="shared" si="92"/>
        <v>0.88815076978477225</v>
      </c>
      <c r="BB336">
        <v>1.1914231909034301</v>
      </c>
      <c r="BC336">
        <v>1.1060847560752951</v>
      </c>
      <c r="BD336">
        <v>0.85904954940642486</v>
      </c>
      <c r="BE336" s="100">
        <f t="shared" si="93"/>
        <v>1.0521858321283835</v>
      </c>
      <c r="BF336">
        <v>1.3354016265282791</v>
      </c>
      <c r="BG336">
        <v>1.5123602017012681</v>
      </c>
      <c r="BH336">
        <v>1.120196067365909</v>
      </c>
      <c r="BI336" s="100">
        <f t="shared" si="94"/>
        <v>1.3226526318651521</v>
      </c>
      <c r="BJ336">
        <v>1.0055698800614421</v>
      </c>
      <c r="BK336">
        <v>0.86997021335320057</v>
      </c>
      <c r="BL336">
        <v>0.85289493864121479</v>
      </c>
      <c r="BM336" s="100">
        <f t="shared" si="95"/>
        <v>0.90947834401861927</v>
      </c>
    </row>
    <row r="337" spans="1:65">
      <c r="A337" t="s">
        <v>397</v>
      </c>
      <c r="B337">
        <v>2.0776784249113698</v>
      </c>
      <c r="C337">
        <v>1.8762603429344249</v>
      </c>
      <c r="D337">
        <v>2.1022481599406162</v>
      </c>
      <c r="E337" s="100">
        <f t="shared" si="80"/>
        <v>2.0187289759288038</v>
      </c>
      <c r="F337">
        <v>0.55625025468426315</v>
      </c>
      <c r="G337">
        <v>0.5779355871835169</v>
      </c>
      <c r="H337">
        <v>0.44516165980349942</v>
      </c>
      <c r="I337" s="100">
        <f t="shared" si="81"/>
        <v>0.52644916722375978</v>
      </c>
      <c r="J337">
        <v>1.2092562999249989</v>
      </c>
      <c r="K337">
        <v>1</v>
      </c>
      <c r="L337">
        <v>1.0556737045794711</v>
      </c>
      <c r="M337" s="100">
        <f t="shared" si="82"/>
        <v>1.0883100015014902</v>
      </c>
      <c r="N337">
        <v>2.0399686339121601</v>
      </c>
      <c r="O337">
        <v>2.1426275926857978</v>
      </c>
      <c r="P337">
        <v>2.104068670586694</v>
      </c>
      <c r="Q337" s="100">
        <f t="shared" si="83"/>
        <v>2.0955549657282173</v>
      </c>
      <c r="R337">
        <v>2.2318447290544912</v>
      </c>
      <c r="S337">
        <v>2.2267873879251581</v>
      </c>
      <c r="T337">
        <v>2.254312011075049</v>
      </c>
      <c r="U337" s="100">
        <f t="shared" si="84"/>
        <v>2.2376480426848993</v>
      </c>
      <c r="V337">
        <v>0.16067741057966689</v>
      </c>
      <c r="W337">
        <v>0.16067741057966689</v>
      </c>
      <c r="X337">
        <v>0.30423232931749022</v>
      </c>
      <c r="Y337" s="100">
        <f t="shared" si="85"/>
        <v>0.20852905015894133</v>
      </c>
      <c r="Z337">
        <v>0.16067741057966689</v>
      </c>
      <c r="AA337">
        <v>0.16067741057966689</v>
      </c>
      <c r="AB337">
        <v>0.186150242239151</v>
      </c>
      <c r="AC337" s="100">
        <f t="shared" si="86"/>
        <v>0.1691683544661616</v>
      </c>
      <c r="AD337">
        <v>1.517247493631517</v>
      </c>
      <c r="AE337">
        <v>1.484521254158925</v>
      </c>
      <c r="AF337">
        <v>1.4841512048079979</v>
      </c>
      <c r="AG337" s="100">
        <f t="shared" si="87"/>
        <v>1.4953066508661468</v>
      </c>
      <c r="AH337">
        <v>0.29042486291103292</v>
      </c>
      <c r="AI337">
        <v>0.31838781832779539</v>
      </c>
      <c r="AJ337">
        <v>0.29680601153981279</v>
      </c>
      <c r="AK337" s="100">
        <f t="shared" si="88"/>
        <v>0.30187289759288038</v>
      </c>
      <c r="AL337">
        <v>0.16067741057966689</v>
      </c>
      <c r="AM337">
        <v>0.16067741057966689</v>
      </c>
      <c r="AN337">
        <v>0.16067741057966689</v>
      </c>
      <c r="AO337" s="100">
        <f t="shared" si="89"/>
        <v>0.16067741057966689</v>
      </c>
      <c r="AP337">
        <v>0.16067741057966689</v>
      </c>
      <c r="AQ337">
        <v>0.16067741057966689</v>
      </c>
      <c r="AR337">
        <v>0.16067741057966689</v>
      </c>
      <c r="AS337" s="100">
        <f t="shared" si="90"/>
        <v>0.16067741057966689</v>
      </c>
      <c r="AT337">
        <v>0.35546654302319308</v>
      </c>
      <c r="AU337">
        <v>0.48913695900932502</v>
      </c>
      <c r="AV337">
        <v>0.38850115695489029</v>
      </c>
      <c r="AW337" s="100">
        <f t="shared" si="91"/>
        <v>0.41103488632913615</v>
      </c>
      <c r="AX337">
        <v>0.16067741057966689</v>
      </c>
      <c r="AY337">
        <v>0.16067741057966689</v>
      </c>
      <c r="AZ337">
        <v>0.16067741057966689</v>
      </c>
      <c r="BA337" s="100">
        <f t="shared" si="92"/>
        <v>0.16067741057966689</v>
      </c>
      <c r="BB337">
        <v>0.16067741057966689</v>
      </c>
      <c r="BC337">
        <v>0.16067741057966689</v>
      </c>
      <c r="BD337">
        <v>0.16067741057966689</v>
      </c>
      <c r="BE337" s="100">
        <f t="shared" si="93"/>
        <v>0.16067741057966689</v>
      </c>
      <c r="BF337">
        <v>0.38131823473243559</v>
      </c>
      <c r="BG337">
        <v>0.37615957056653893</v>
      </c>
      <c r="BH337">
        <v>0.16067741057966689</v>
      </c>
      <c r="BI337" s="100">
        <f t="shared" si="94"/>
        <v>0.30605173862621382</v>
      </c>
      <c r="BJ337">
        <v>0.16067741057966689</v>
      </c>
      <c r="BK337">
        <v>0.16067741057966689</v>
      </c>
      <c r="BL337">
        <v>0.16067741057966689</v>
      </c>
      <c r="BM337" s="100">
        <f t="shared" si="95"/>
        <v>0.16067741057966689</v>
      </c>
    </row>
    <row r="338" spans="1:65">
      <c r="A338" t="s">
        <v>393</v>
      </c>
      <c r="B338">
        <v>59.116090593105099</v>
      </c>
      <c r="C338">
        <v>57.966457559747766</v>
      </c>
      <c r="D338">
        <v>56.962220602871163</v>
      </c>
      <c r="E338" s="100">
        <f t="shared" si="80"/>
        <v>58.014922918574676</v>
      </c>
      <c r="F338">
        <v>58.755101057092389</v>
      </c>
      <c r="G338">
        <v>61.146532277631657</v>
      </c>
      <c r="H338">
        <v>58.454982738248823</v>
      </c>
      <c r="I338" s="100">
        <f t="shared" si="81"/>
        <v>59.452205357657618</v>
      </c>
      <c r="J338">
        <v>6.5646474151120016</v>
      </c>
      <c r="K338">
        <v>6.0117002389465446</v>
      </c>
      <c r="L338">
        <v>6.0843352899216727</v>
      </c>
      <c r="M338" s="100">
        <f t="shared" si="82"/>
        <v>6.2202276479934069</v>
      </c>
      <c r="N338">
        <v>11.360216271129589</v>
      </c>
      <c r="O338">
        <v>11.496857725337451</v>
      </c>
      <c r="P338">
        <v>11.39921166678076</v>
      </c>
      <c r="Q338" s="100">
        <f t="shared" si="83"/>
        <v>11.418761887749268</v>
      </c>
      <c r="R338">
        <v>14.06896882758218</v>
      </c>
      <c r="S338">
        <v>14.09114480063417</v>
      </c>
      <c r="T338">
        <v>14.14411810335015</v>
      </c>
      <c r="U338" s="100">
        <f t="shared" si="84"/>
        <v>14.101410577188835</v>
      </c>
      <c r="V338">
        <v>0.19038923699535759</v>
      </c>
      <c r="W338">
        <v>0.1598766664789876</v>
      </c>
      <c r="X338">
        <v>0.2059817243766387</v>
      </c>
      <c r="Y338" s="100">
        <f t="shared" si="85"/>
        <v>0.18541587595032794</v>
      </c>
      <c r="Z338">
        <v>29.837142881446621</v>
      </c>
      <c r="AA338">
        <v>29.68040990734999</v>
      </c>
      <c r="AB338">
        <v>30.21498667545923</v>
      </c>
      <c r="AC338" s="100">
        <f t="shared" si="86"/>
        <v>29.91084648808528</v>
      </c>
      <c r="AD338">
        <v>28.16431372437826</v>
      </c>
      <c r="AE338">
        <v>28.045663539446839</v>
      </c>
      <c r="AF338">
        <v>28.075816414197771</v>
      </c>
      <c r="AG338" s="100">
        <f t="shared" si="87"/>
        <v>28.095264559340958</v>
      </c>
      <c r="AH338">
        <v>0.25023767059726099</v>
      </c>
      <c r="AI338">
        <v>0.20792805112540619</v>
      </c>
      <c r="AJ338">
        <v>0.26911278690091722</v>
      </c>
      <c r="AK338" s="100">
        <f t="shared" si="88"/>
        <v>0.24242616954119481</v>
      </c>
      <c r="AL338">
        <v>1.059791319747257</v>
      </c>
      <c r="AM338">
        <v>1.066789994786842</v>
      </c>
      <c r="AN338">
        <v>1.095707833063899</v>
      </c>
      <c r="AO338" s="100">
        <f t="shared" si="89"/>
        <v>1.0740963825326659</v>
      </c>
      <c r="AP338">
        <v>0.32377479642556378</v>
      </c>
      <c r="AQ338">
        <v>0.36494942993487001</v>
      </c>
      <c r="AR338">
        <v>0.34886560137850969</v>
      </c>
      <c r="AS338" s="100">
        <f t="shared" si="90"/>
        <v>0.34586327591298116</v>
      </c>
      <c r="AT338">
        <v>0.50970793757010113</v>
      </c>
      <c r="AU338">
        <v>0.52614376569871513</v>
      </c>
      <c r="AV338">
        <v>0.51714732093490112</v>
      </c>
      <c r="AW338" s="100">
        <f t="shared" si="91"/>
        <v>0.51766634140123913</v>
      </c>
      <c r="AX338">
        <v>0.30306069501485161</v>
      </c>
      <c r="AY338">
        <v>0.29270485949789232</v>
      </c>
      <c r="AZ338">
        <v>0.27845150972981098</v>
      </c>
      <c r="BA338" s="100">
        <f t="shared" si="92"/>
        <v>0.2914056880808516</v>
      </c>
      <c r="BB338">
        <v>0.39046271538708011</v>
      </c>
      <c r="BC338">
        <v>0.4127687135975126</v>
      </c>
      <c r="BD338">
        <v>0.37598374564000531</v>
      </c>
      <c r="BE338" s="100">
        <f t="shared" si="93"/>
        <v>0.39307172487486602</v>
      </c>
      <c r="BF338">
        <v>0.91401326904716673</v>
      </c>
      <c r="BG338">
        <v>0.94020868025274296</v>
      </c>
      <c r="BH338">
        <v>0.90947373025977085</v>
      </c>
      <c r="BI338" s="100">
        <f t="shared" si="94"/>
        <v>0.92123189318656029</v>
      </c>
      <c r="BJ338">
        <v>0.28481545136350211</v>
      </c>
      <c r="BK338">
        <v>0.32195687458405109</v>
      </c>
      <c r="BL338">
        <v>0.2845011226315472</v>
      </c>
      <c r="BM338" s="100">
        <f t="shared" si="95"/>
        <v>0.29709114952636684</v>
      </c>
    </row>
    <row r="339" spans="1:65">
      <c r="A339" t="s">
        <v>401</v>
      </c>
      <c r="B339">
        <v>0.83093236623619049</v>
      </c>
      <c r="C339">
        <v>0.83093236623619049</v>
      </c>
      <c r="D339">
        <v>0.83093236623619049</v>
      </c>
      <c r="E339" s="100">
        <f t="shared" si="80"/>
        <v>0.83093236623619049</v>
      </c>
      <c r="F339">
        <v>0.83093236623619049</v>
      </c>
      <c r="G339">
        <v>0.83093236623619049</v>
      </c>
      <c r="H339">
        <v>0.83093236623619049</v>
      </c>
      <c r="I339" s="100">
        <f t="shared" si="81"/>
        <v>0.83093236623619049</v>
      </c>
      <c r="J339">
        <v>0.83093236623619049</v>
      </c>
      <c r="K339">
        <v>0.83093236623619049</v>
      </c>
      <c r="L339">
        <v>0.83093236623619049</v>
      </c>
      <c r="M339" s="100">
        <f t="shared" si="82"/>
        <v>0.83093236623619049</v>
      </c>
      <c r="N339">
        <v>1.116095884143552</v>
      </c>
      <c r="O339">
        <v>1.025223117607228</v>
      </c>
      <c r="P339">
        <v>1.0248876024083891</v>
      </c>
      <c r="Q339" s="100">
        <f t="shared" si="83"/>
        <v>1.0554022013863897</v>
      </c>
      <c r="R339">
        <v>1.1519838098665871</v>
      </c>
      <c r="S339">
        <v>1.2419903371622729</v>
      </c>
      <c r="T339">
        <v>1.255734259761967</v>
      </c>
      <c r="U339" s="100">
        <f t="shared" si="84"/>
        <v>1.2165694689302757</v>
      </c>
      <c r="V339">
        <v>0.83093236623619049</v>
      </c>
      <c r="W339">
        <v>0.83093236623619049</v>
      </c>
      <c r="X339">
        <v>0.83093236623619049</v>
      </c>
      <c r="Y339" s="100">
        <f t="shared" si="85"/>
        <v>0.83093236623619049</v>
      </c>
      <c r="Z339">
        <v>0.83093236623619049</v>
      </c>
      <c r="AA339">
        <v>0.83093236623619049</v>
      </c>
      <c r="AB339">
        <v>0.83093236623619049</v>
      </c>
      <c r="AC339" s="100">
        <f t="shared" si="86"/>
        <v>0.83093236623619049</v>
      </c>
      <c r="AD339">
        <v>0.83093236623619049</v>
      </c>
      <c r="AE339">
        <v>0.83093236623619049</v>
      </c>
      <c r="AF339">
        <v>0.83093236623619049</v>
      </c>
      <c r="AG339" s="100">
        <f t="shared" si="87"/>
        <v>0.83093236623619049</v>
      </c>
      <c r="AH339">
        <v>0.83093236623619049</v>
      </c>
      <c r="AI339">
        <v>0.83093236623619049</v>
      </c>
      <c r="AJ339">
        <v>0.83093236623619049</v>
      </c>
      <c r="AK339" s="100">
        <f t="shared" si="88"/>
        <v>0.83093236623619049</v>
      </c>
      <c r="AL339">
        <v>0.85078724066200195</v>
      </c>
      <c r="AM339">
        <v>0.8828380925655932</v>
      </c>
      <c r="AN339">
        <v>0.83093236623619049</v>
      </c>
      <c r="AO339" s="100">
        <f t="shared" si="89"/>
        <v>0.85485256648792862</v>
      </c>
      <c r="AP339">
        <v>0.83093236623619049</v>
      </c>
      <c r="AQ339">
        <v>0.83093236623619049</v>
      </c>
      <c r="AR339">
        <v>0.83093236623619049</v>
      </c>
      <c r="AS339" s="100">
        <f t="shared" si="90"/>
        <v>0.83093236623619049</v>
      </c>
      <c r="AT339">
        <v>0.83093236623619049</v>
      </c>
      <c r="AU339">
        <v>0.83093236623619049</v>
      </c>
      <c r="AV339">
        <v>0.83093236623619049</v>
      </c>
      <c r="AW339" s="100">
        <f t="shared" si="91"/>
        <v>0.83093236623619049</v>
      </c>
      <c r="AX339">
        <v>0.97511239759161095</v>
      </c>
      <c r="AY339">
        <v>0.91947025200241572</v>
      </c>
      <c r="AZ339">
        <v>0.94617878689904655</v>
      </c>
      <c r="BA339" s="100">
        <f t="shared" si="92"/>
        <v>0.94692047883102448</v>
      </c>
      <c r="BB339">
        <v>0.83093236623619049</v>
      </c>
      <c r="BC339">
        <v>0.83093236623619049</v>
      </c>
      <c r="BD339">
        <v>0.83093236623619049</v>
      </c>
      <c r="BE339" s="100">
        <f t="shared" si="93"/>
        <v>0.83093236623619049</v>
      </c>
      <c r="BF339">
        <v>0.83093236623619049</v>
      </c>
      <c r="BG339">
        <v>0.83093236623619049</v>
      </c>
      <c r="BH339">
        <v>0.83093236623619049</v>
      </c>
      <c r="BI339" s="100">
        <f t="shared" si="94"/>
        <v>0.83093236623619049</v>
      </c>
      <c r="BJ339">
        <v>0.83093236623619049</v>
      </c>
      <c r="BK339">
        <v>0.83093236623619049</v>
      </c>
      <c r="BL339">
        <v>0.83093236623619049</v>
      </c>
      <c r="BM339" s="100">
        <f t="shared" si="95"/>
        <v>0.83093236623619049</v>
      </c>
    </row>
    <row r="340" spans="1:65">
      <c r="A340" t="s">
        <v>1539</v>
      </c>
      <c r="B340">
        <v>6.3798704929833158E-3</v>
      </c>
      <c r="C340">
        <v>6.3798704929833158E-3</v>
      </c>
      <c r="D340">
        <v>6.3798704929833158E-3</v>
      </c>
      <c r="E340" s="100">
        <f t="shared" si="80"/>
        <v>6.3798704929833158E-3</v>
      </c>
      <c r="F340">
        <v>6.3798704929833158E-3</v>
      </c>
      <c r="G340">
        <v>6.3798704929833158E-3</v>
      </c>
      <c r="H340">
        <v>6.3798704929833158E-3</v>
      </c>
      <c r="I340" s="100">
        <f t="shared" si="81"/>
        <v>6.3798704929833158E-3</v>
      </c>
      <c r="J340">
        <v>9.1341587979244424E-2</v>
      </c>
      <c r="K340">
        <v>8.9855967285249236E-2</v>
      </c>
      <c r="L340">
        <v>9.2750471475915752E-2</v>
      </c>
      <c r="M340" s="100">
        <f t="shared" si="82"/>
        <v>9.1316008913469804E-2</v>
      </c>
      <c r="N340">
        <v>6.3798704929833158E-3</v>
      </c>
      <c r="O340">
        <v>6.3798704929833158E-3</v>
      </c>
      <c r="P340">
        <v>6.3798704929833158E-3</v>
      </c>
      <c r="Q340" s="100">
        <f t="shared" si="83"/>
        <v>6.3798704929833158E-3</v>
      </c>
      <c r="R340">
        <v>6.3798704929833158E-3</v>
      </c>
      <c r="S340">
        <v>6.3798704929833158E-3</v>
      </c>
      <c r="T340">
        <v>6.3798704929833158E-3</v>
      </c>
      <c r="U340" s="100">
        <f t="shared" si="84"/>
        <v>6.3798704929833158E-3</v>
      </c>
      <c r="V340">
        <v>6.3798704929833158E-3</v>
      </c>
      <c r="W340">
        <v>6.3798704929833158E-3</v>
      </c>
      <c r="X340">
        <v>6.3798704929833158E-3</v>
      </c>
      <c r="Y340" s="100">
        <f t="shared" si="85"/>
        <v>6.3798704929833158E-3</v>
      </c>
      <c r="Z340">
        <v>8.2985370761563502</v>
      </c>
      <c r="AA340">
        <v>8.2546765455594073</v>
      </c>
      <c r="AB340">
        <v>8.3735789012673649</v>
      </c>
      <c r="AC340" s="100">
        <f t="shared" si="86"/>
        <v>8.308930840994373</v>
      </c>
      <c r="AD340">
        <v>6.3798704929833158E-3</v>
      </c>
      <c r="AE340">
        <v>1.039638792432177E-2</v>
      </c>
      <c r="AF340">
        <v>8.3174251098131237E-3</v>
      </c>
      <c r="AG340" s="100">
        <f t="shared" si="87"/>
        <v>8.364561175706069E-3</v>
      </c>
      <c r="AH340">
        <v>3.8832169549430563E-2</v>
      </c>
      <c r="AI340">
        <v>3.4757371909807613E-2</v>
      </c>
      <c r="AJ340">
        <v>4.5390839142952812E-2</v>
      </c>
      <c r="AK340" s="100">
        <f t="shared" si="88"/>
        <v>3.9660126867396998E-2</v>
      </c>
      <c r="AL340">
        <v>3.918322052710967</v>
      </c>
      <c r="AM340">
        <v>3.9471985605265481</v>
      </c>
      <c r="AN340">
        <v>3.9677060876634491</v>
      </c>
      <c r="AO340" s="100">
        <f t="shared" si="89"/>
        <v>3.9444089003003211</v>
      </c>
      <c r="AP340">
        <v>1.0342265069356551</v>
      </c>
      <c r="AQ340">
        <v>1.054349203466461</v>
      </c>
      <c r="AR340">
        <v>1.060743572472798</v>
      </c>
      <c r="AS340" s="100">
        <f t="shared" si="90"/>
        <v>1.0497730942916381</v>
      </c>
      <c r="AT340">
        <v>0.80625827375072301</v>
      </c>
      <c r="AU340">
        <v>0.81729316857235479</v>
      </c>
      <c r="AV340">
        <v>0.80499976463762035</v>
      </c>
      <c r="AW340" s="100">
        <f t="shared" si="91"/>
        <v>0.80951706898689935</v>
      </c>
      <c r="AX340">
        <v>6.4218820338953302</v>
      </c>
      <c r="AY340">
        <v>6.2274520098015671</v>
      </c>
      <c r="AZ340">
        <v>6.3596493114851551</v>
      </c>
      <c r="BA340" s="100">
        <f t="shared" si="92"/>
        <v>6.3363277850606847</v>
      </c>
      <c r="BB340">
        <v>1.0126802376249111</v>
      </c>
      <c r="BC340">
        <v>1.0280162785874081</v>
      </c>
      <c r="BD340">
        <v>1.019526397476648</v>
      </c>
      <c r="BE340" s="100">
        <f t="shared" si="93"/>
        <v>1.020074304562989</v>
      </c>
      <c r="BF340">
        <v>0.94993401030262448</v>
      </c>
      <c r="BG340">
        <v>1</v>
      </c>
      <c r="BH340">
        <v>1.0125518017812849</v>
      </c>
      <c r="BI340" s="100">
        <f t="shared" si="94"/>
        <v>0.9874952706946365</v>
      </c>
      <c r="BJ340">
        <v>0.9489709560915861</v>
      </c>
      <c r="BK340">
        <v>0.96941633992947329</v>
      </c>
      <c r="BL340">
        <v>0.96007343115473931</v>
      </c>
      <c r="BM340" s="100">
        <f t="shared" si="95"/>
        <v>0.95948690905859957</v>
      </c>
    </row>
    <row r="341" spans="1:65">
      <c r="A341" t="s">
        <v>1276</v>
      </c>
      <c r="B341">
        <v>0.86223937271244289</v>
      </c>
      <c r="C341">
        <v>0.83388083081704656</v>
      </c>
      <c r="D341">
        <v>0.91428320408155639</v>
      </c>
      <c r="E341" s="100">
        <f t="shared" si="80"/>
        <v>0.87013446920368187</v>
      </c>
      <c r="F341">
        <v>9.0312335267852131</v>
      </c>
      <c r="G341">
        <v>7.5636285125722953</v>
      </c>
      <c r="H341">
        <v>9.3673562725640203</v>
      </c>
      <c r="I341" s="100">
        <f t="shared" si="81"/>
        <v>8.6540727706405089</v>
      </c>
      <c r="J341">
        <v>0.77461775910692277</v>
      </c>
      <c r="K341">
        <v>1.056042266141102</v>
      </c>
      <c r="L341">
        <v>0.88665244336329618</v>
      </c>
      <c r="M341" s="100">
        <f t="shared" si="82"/>
        <v>0.90577082287044031</v>
      </c>
      <c r="N341">
        <v>2.3461122901553888</v>
      </c>
      <c r="O341">
        <v>1.9173214412559709</v>
      </c>
      <c r="P341">
        <v>1.7559727281450681</v>
      </c>
      <c r="Q341" s="100">
        <f t="shared" si="83"/>
        <v>2.006468819852143</v>
      </c>
      <c r="R341">
        <v>2.1891626653240932</v>
      </c>
      <c r="S341">
        <v>2.42102452647491</v>
      </c>
      <c r="T341">
        <v>1.9318832958019241</v>
      </c>
      <c r="U341" s="100">
        <f t="shared" si="84"/>
        <v>2.1806901625336423</v>
      </c>
      <c r="V341">
        <v>1.3306930495651379</v>
      </c>
      <c r="W341">
        <v>1.119048924591153</v>
      </c>
      <c r="X341">
        <v>1.0914443340864539</v>
      </c>
      <c r="Y341" s="100">
        <f t="shared" si="85"/>
        <v>1.180395436080915</v>
      </c>
      <c r="Z341">
        <v>0.9615360170679641</v>
      </c>
      <c r="AA341">
        <v>1.0384639829320359</v>
      </c>
      <c r="AB341">
        <v>1.0406323720556949</v>
      </c>
      <c r="AC341" s="100">
        <f t="shared" si="86"/>
        <v>1.013544124018565</v>
      </c>
      <c r="AD341">
        <v>1.30747944703585</v>
      </c>
      <c r="AE341">
        <v>1.524443602566675</v>
      </c>
      <c r="AF341">
        <v>1.441789967835561</v>
      </c>
      <c r="AG341" s="100">
        <f t="shared" si="87"/>
        <v>1.4245710058126952</v>
      </c>
      <c r="AH341">
        <v>0.5468291047668421</v>
      </c>
      <c r="AI341">
        <v>0.65937660058895442</v>
      </c>
      <c r="AJ341">
        <v>0.50195404261258492</v>
      </c>
      <c r="AK341" s="100">
        <f t="shared" si="88"/>
        <v>0.56938658265612718</v>
      </c>
      <c r="AL341">
        <v>1.8470961655652329</v>
      </c>
      <c r="AM341">
        <v>2.0835508991960761</v>
      </c>
      <c r="AN341">
        <v>1.597948878357109</v>
      </c>
      <c r="AO341" s="100">
        <f t="shared" si="89"/>
        <v>1.842865314372806</v>
      </c>
      <c r="AP341">
        <v>0.5549755183883136</v>
      </c>
      <c r="AQ341">
        <v>0.61469968433737643</v>
      </c>
      <c r="AR341">
        <v>0.58889647686615432</v>
      </c>
      <c r="AS341" s="100">
        <f t="shared" si="90"/>
        <v>0.58619055986394819</v>
      </c>
      <c r="AT341">
        <v>0.91404580285853509</v>
      </c>
      <c r="AU341">
        <v>0.90611934365104385</v>
      </c>
      <c r="AV341">
        <v>0.84655531448496402</v>
      </c>
      <c r="AW341" s="100">
        <f t="shared" si="91"/>
        <v>0.88890682033151425</v>
      </c>
      <c r="AX341">
        <v>2.0631213089094622</v>
      </c>
      <c r="AY341">
        <v>1.741121131948971</v>
      </c>
      <c r="AZ341">
        <v>1.5223231921678779</v>
      </c>
      <c r="BA341" s="100">
        <f t="shared" si="92"/>
        <v>1.7755218776754369</v>
      </c>
      <c r="BB341">
        <v>0.83872169722558354</v>
      </c>
      <c r="BC341">
        <v>0.88672908470301171</v>
      </c>
      <c r="BD341">
        <v>0.74750853335892198</v>
      </c>
      <c r="BE341" s="100">
        <f t="shared" si="93"/>
        <v>0.82431977176250582</v>
      </c>
      <c r="BF341">
        <v>0.91761055980579209</v>
      </c>
      <c r="BG341">
        <v>0.85011695593060654</v>
      </c>
      <c r="BH341">
        <v>0.65701691966616782</v>
      </c>
      <c r="BI341" s="100">
        <f t="shared" si="94"/>
        <v>0.80824814513418886</v>
      </c>
      <c r="BJ341">
        <v>0.65943704132027481</v>
      </c>
      <c r="BK341">
        <v>0.71474467218068916</v>
      </c>
      <c r="BL341">
        <v>0.55792278291558606</v>
      </c>
      <c r="BM341" s="100">
        <f t="shared" si="95"/>
        <v>0.64403483213884993</v>
      </c>
    </row>
    <row r="342" spans="1:65">
      <c r="A342" t="s">
        <v>2182</v>
      </c>
      <c r="B342">
        <v>3.7766982265949012</v>
      </c>
      <c r="C342">
        <v>3.2158556572715309</v>
      </c>
      <c r="D342">
        <v>4.0541646278604651</v>
      </c>
      <c r="E342" s="100">
        <f t="shared" si="80"/>
        <v>3.6822395039089657</v>
      </c>
      <c r="F342">
        <v>51.917033335075217</v>
      </c>
      <c r="G342">
        <v>55.789239853871038</v>
      </c>
      <c r="H342">
        <v>54.776912004332573</v>
      </c>
      <c r="I342" s="100">
        <f t="shared" si="81"/>
        <v>54.161061731092936</v>
      </c>
      <c r="J342">
        <v>0.55229526031002518</v>
      </c>
      <c r="K342">
        <v>0.69120898436572142</v>
      </c>
      <c r="L342">
        <v>0.57658231155492423</v>
      </c>
      <c r="M342" s="100">
        <f t="shared" si="82"/>
        <v>0.60669551874355687</v>
      </c>
      <c r="N342">
        <v>0.95544586910151597</v>
      </c>
      <c r="O342">
        <v>1.038705171996066</v>
      </c>
      <c r="P342">
        <v>1.0188627974479689</v>
      </c>
      <c r="Q342" s="100">
        <f t="shared" si="83"/>
        <v>1.0043379461818505</v>
      </c>
      <c r="R342">
        <v>0.6306462263478686</v>
      </c>
      <c r="S342">
        <v>0.98113720255203107</v>
      </c>
      <c r="T342">
        <v>0.95599314010992931</v>
      </c>
      <c r="U342" s="100">
        <f t="shared" si="84"/>
        <v>0.85592552300327629</v>
      </c>
      <c r="V342">
        <v>0.12065235464301489</v>
      </c>
      <c r="W342">
        <v>0.1497242267184167</v>
      </c>
      <c r="X342">
        <v>0.17152765571332881</v>
      </c>
      <c r="Y342" s="100">
        <f t="shared" si="85"/>
        <v>0.14730141235825348</v>
      </c>
      <c r="Z342">
        <v>15.38752583147663</v>
      </c>
      <c r="AA342">
        <v>16.05224347859135</v>
      </c>
      <c r="AB342">
        <v>17.985035558363698</v>
      </c>
      <c r="AC342" s="100">
        <f t="shared" si="86"/>
        <v>16.474934956143894</v>
      </c>
      <c r="AD342">
        <v>0.12065235464301489</v>
      </c>
      <c r="AE342">
        <v>0.12065235464301489</v>
      </c>
      <c r="AF342">
        <v>0.12065235464301489</v>
      </c>
      <c r="AG342" s="100">
        <f t="shared" si="87"/>
        <v>0.12065235464301489</v>
      </c>
      <c r="AH342">
        <v>0.46942740820621481</v>
      </c>
      <c r="AI342">
        <v>0.86399270305322118</v>
      </c>
      <c r="AJ342">
        <v>0.7983220822901772</v>
      </c>
      <c r="AK342" s="100">
        <f t="shared" si="88"/>
        <v>0.71058073118320442</v>
      </c>
      <c r="AL342">
        <v>2.26925353564625</v>
      </c>
      <c r="AM342">
        <v>2.292204713561584</v>
      </c>
      <c r="AN342">
        <v>2.2386101596682169</v>
      </c>
      <c r="AO342" s="100">
        <f t="shared" si="89"/>
        <v>2.2666894696253501</v>
      </c>
      <c r="AP342">
        <v>0.12065235464301489</v>
      </c>
      <c r="AQ342">
        <v>0.12065235464301489</v>
      </c>
      <c r="AR342">
        <v>0.12065235464301489</v>
      </c>
      <c r="AS342" s="100">
        <f t="shared" si="90"/>
        <v>0.12065235464301489</v>
      </c>
      <c r="AT342">
        <v>0.12065235464301489</v>
      </c>
      <c r="AU342">
        <v>2.5697243217307451</v>
      </c>
      <c r="AV342">
        <v>2.0047430154062491</v>
      </c>
      <c r="AW342" s="100">
        <f t="shared" si="91"/>
        <v>1.565039897260003</v>
      </c>
      <c r="AX342">
        <v>0.45706250385987579</v>
      </c>
      <c r="AY342">
        <v>0.45193563864911468</v>
      </c>
      <c r="AZ342">
        <v>0.41388510159193148</v>
      </c>
      <c r="BA342" s="100">
        <f t="shared" si="92"/>
        <v>0.44096108136697398</v>
      </c>
      <c r="BB342">
        <v>0.12065235464301489</v>
      </c>
      <c r="BC342">
        <v>0.12065235464301489</v>
      </c>
      <c r="BD342">
        <v>0.12065235464301489</v>
      </c>
      <c r="BE342" s="100">
        <f t="shared" si="93"/>
        <v>0.12065235464301489</v>
      </c>
      <c r="BF342">
        <v>0.12065235464301489</v>
      </c>
      <c r="BG342">
        <v>0.12065235464301489</v>
      </c>
      <c r="BH342">
        <v>0.12065235464301489</v>
      </c>
      <c r="BI342" s="100">
        <f t="shared" si="94"/>
        <v>0.12065235464301489</v>
      </c>
      <c r="BJ342">
        <v>0.12065235464301489</v>
      </c>
      <c r="BK342">
        <v>0.12065235464301489</v>
      </c>
      <c r="BL342">
        <v>0.12065235464301489</v>
      </c>
      <c r="BM342" s="100">
        <f t="shared" si="95"/>
        <v>0.12065235464301489</v>
      </c>
    </row>
    <row r="343" spans="1:65">
      <c r="A343" t="s">
        <v>2173</v>
      </c>
      <c r="B343">
        <v>1.3473976082182471</v>
      </c>
      <c r="C343">
        <v>1.357602647610844</v>
      </c>
      <c r="D343">
        <v>1.31842758969351</v>
      </c>
      <c r="E343" s="100">
        <f t="shared" si="80"/>
        <v>1.3411426151742003</v>
      </c>
      <c r="F343">
        <v>1.344417114593474</v>
      </c>
      <c r="G343">
        <v>1.385285727210287</v>
      </c>
      <c r="H343">
        <v>1.4160428220625649</v>
      </c>
      <c r="I343" s="100">
        <f t="shared" si="81"/>
        <v>1.3819152212887753</v>
      </c>
      <c r="J343">
        <v>1.0046699821665099</v>
      </c>
      <c r="K343">
        <v>0.9645702122093841</v>
      </c>
      <c r="L343">
        <v>1.0175549583574619</v>
      </c>
      <c r="M343" s="100">
        <f t="shared" si="82"/>
        <v>0.99559838424445202</v>
      </c>
      <c r="N343">
        <v>0.2145484413231413</v>
      </c>
      <c r="O343">
        <v>0.19367651478776859</v>
      </c>
      <c r="P343">
        <v>0.1488074806459363</v>
      </c>
      <c r="Q343" s="100">
        <f t="shared" si="83"/>
        <v>0.18567747891894873</v>
      </c>
      <c r="R343">
        <v>0.25832672865072348</v>
      </c>
      <c r="S343">
        <v>0.22852450317482209</v>
      </c>
      <c r="T343">
        <v>0.1109745936298895</v>
      </c>
      <c r="U343" s="100">
        <f t="shared" si="84"/>
        <v>0.19927527515181168</v>
      </c>
      <c r="V343">
        <v>0.26299027273414199</v>
      </c>
      <c r="W343">
        <v>0.23843474613113561</v>
      </c>
      <c r="X343">
        <v>0.28336172302078932</v>
      </c>
      <c r="Y343" s="100">
        <f t="shared" si="85"/>
        <v>0.26159558062868898</v>
      </c>
      <c r="Z343">
        <v>1.553333249751202</v>
      </c>
      <c r="AA343">
        <v>1.1366754213301831</v>
      </c>
      <c r="AB343">
        <v>1.130907576573374</v>
      </c>
      <c r="AC343" s="100">
        <f t="shared" si="86"/>
        <v>1.273638749218253</v>
      </c>
      <c r="AD343">
        <v>0.99533001783349018</v>
      </c>
      <c r="AE343">
        <v>0.9806349237544596</v>
      </c>
      <c r="AF343">
        <v>1.0447955044560009</v>
      </c>
      <c r="AG343" s="100">
        <f t="shared" si="87"/>
        <v>1.0069201486813169</v>
      </c>
      <c r="AH343">
        <v>0.42010152518188432</v>
      </c>
      <c r="AI343">
        <v>0.4179118992379004</v>
      </c>
      <c r="AJ343">
        <v>0.57310223099909896</v>
      </c>
      <c r="AK343" s="100">
        <f t="shared" si="88"/>
        <v>0.47037188513962791</v>
      </c>
      <c r="AL343">
        <v>0.30764176743678567</v>
      </c>
      <c r="AM343">
        <v>0.226260331005571</v>
      </c>
      <c r="AN343">
        <v>0.30249672250743681</v>
      </c>
      <c r="AO343" s="100">
        <f t="shared" si="89"/>
        <v>0.2787996069832645</v>
      </c>
      <c r="AP343">
        <v>0.39036266399746</v>
      </c>
      <c r="AQ343">
        <v>0.4195671642853101</v>
      </c>
      <c r="AR343">
        <v>0.49013939805278478</v>
      </c>
      <c r="AS343" s="100">
        <f t="shared" si="90"/>
        <v>0.43335640877851828</v>
      </c>
      <c r="AT343">
        <v>2.019253934600596</v>
      </c>
      <c r="AU343">
        <v>1.961463667694614</v>
      </c>
      <c r="AV343">
        <v>1.9666713992224829</v>
      </c>
      <c r="AW343" s="100">
        <f t="shared" si="91"/>
        <v>1.9824630005058976</v>
      </c>
      <c r="AX343">
        <v>0.33475016340871427</v>
      </c>
      <c r="AY343">
        <v>0.31916627501661188</v>
      </c>
      <c r="AZ343">
        <v>0.2059596996329276</v>
      </c>
      <c r="BA343" s="100">
        <f t="shared" si="92"/>
        <v>0.28662537935275129</v>
      </c>
      <c r="BB343">
        <v>1.195990836235836</v>
      </c>
      <c r="BC343">
        <v>1.254190429687831</v>
      </c>
      <c r="BD343">
        <v>1.2735199270531301</v>
      </c>
      <c r="BE343" s="100">
        <f t="shared" si="93"/>
        <v>1.2412337309922656</v>
      </c>
      <c r="BF343">
        <v>1.129072045199409</v>
      </c>
      <c r="BG343">
        <v>1.566122671235221</v>
      </c>
      <c r="BH343">
        <v>1.123223554980721</v>
      </c>
      <c r="BI343" s="100">
        <f t="shared" si="94"/>
        <v>1.2728060904717837</v>
      </c>
      <c r="BJ343">
        <v>1.2172205846524911</v>
      </c>
      <c r="BK343">
        <v>1.887958378809355</v>
      </c>
      <c r="BL343">
        <v>1.6443233557728769</v>
      </c>
      <c r="BM343" s="100">
        <f t="shared" si="95"/>
        <v>1.5831674397449076</v>
      </c>
    </row>
    <row r="344" spans="1:65">
      <c r="A344" t="s">
        <v>1064</v>
      </c>
      <c r="B344">
        <v>5.6399740013940542</v>
      </c>
      <c r="C344">
        <v>3.8269330227864411</v>
      </c>
      <c r="D344">
        <v>4.2039387456651474</v>
      </c>
      <c r="E344" s="100">
        <f t="shared" si="80"/>
        <v>4.5569485899485471</v>
      </c>
      <c r="F344">
        <v>17.329725776977401</v>
      </c>
      <c r="G344">
        <v>11.28049482958891</v>
      </c>
      <c r="H344">
        <v>16.04574453941898</v>
      </c>
      <c r="I344" s="100">
        <f t="shared" si="81"/>
        <v>14.885321715328431</v>
      </c>
      <c r="J344">
        <v>17.113035758092849</v>
      </c>
      <c r="K344">
        <v>30.226054096035789</v>
      </c>
      <c r="L344">
        <v>7.7667145508797786</v>
      </c>
      <c r="M344" s="100">
        <f t="shared" si="82"/>
        <v>18.368601468336138</v>
      </c>
      <c r="N344">
        <v>0.27208261154923857</v>
      </c>
      <c r="O344">
        <v>9.8260429360794418E-2</v>
      </c>
      <c r="P344">
        <v>5.4357891062456601E-2</v>
      </c>
      <c r="Q344" s="100">
        <f t="shared" si="83"/>
        <v>0.14156697732416321</v>
      </c>
      <c r="R344">
        <v>0.23776331247855659</v>
      </c>
      <c r="S344">
        <v>0.30604167298031892</v>
      </c>
      <c r="T344">
        <v>5.3591791581123593E-2</v>
      </c>
      <c r="U344" s="100">
        <f t="shared" si="84"/>
        <v>0.19913225901333306</v>
      </c>
      <c r="V344">
        <v>0.6093418014801929</v>
      </c>
      <c r="W344">
        <v>0.70968120130238566</v>
      </c>
      <c r="X344">
        <v>0.2841541118079417</v>
      </c>
      <c r="Y344" s="100">
        <f t="shared" si="85"/>
        <v>0.53439237153017338</v>
      </c>
      <c r="Z344">
        <v>3.394860381093153</v>
      </c>
      <c r="AA344">
        <v>5.4124780699668431</v>
      </c>
      <c r="AB344">
        <v>2.9223338377618862</v>
      </c>
      <c r="AC344" s="100">
        <f t="shared" si="86"/>
        <v>3.9098907629406274</v>
      </c>
      <c r="AD344">
        <v>0.7268267764626456</v>
      </c>
      <c r="AE344">
        <v>0.82350744708643298</v>
      </c>
      <c r="AF344">
        <v>0.71518436491221238</v>
      </c>
      <c r="AG344" s="100">
        <f t="shared" si="87"/>
        <v>0.75517286282043028</v>
      </c>
      <c r="AH344">
        <v>11.56442834146679</v>
      </c>
      <c r="AI344">
        <v>6.7737728638084942</v>
      </c>
      <c r="AJ344">
        <v>6.9281784363098309</v>
      </c>
      <c r="AK344" s="100">
        <f t="shared" si="88"/>
        <v>8.4221265471950382</v>
      </c>
      <c r="AL344">
        <v>0.36562063182828403</v>
      </c>
      <c r="AM344">
        <v>0.47529419038553722</v>
      </c>
      <c r="AN344">
        <v>0.1067373508143892</v>
      </c>
      <c r="AO344" s="100">
        <f t="shared" si="89"/>
        <v>0.31588405767607014</v>
      </c>
      <c r="AP344">
        <v>5.7533562822148347</v>
      </c>
      <c r="AQ344">
        <v>9.3153550381396215</v>
      </c>
      <c r="AR344">
        <v>6.8146134374722802</v>
      </c>
      <c r="AS344" s="100">
        <f t="shared" si="90"/>
        <v>7.2944415859422449</v>
      </c>
      <c r="AT344">
        <v>6.1937260583542946</v>
      </c>
      <c r="AU344">
        <v>4.4005910020888699</v>
      </c>
      <c r="AV344">
        <v>4.395753951830133</v>
      </c>
      <c r="AW344" s="100">
        <f t="shared" si="91"/>
        <v>4.9966903374244325</v>
      </c>
      <c r="AX344">
        <v>0.35113729798985849</v>
      </c>
      <c r="AY344">
        <v>0.29346343991663099</v>
      </c>
      <c r="AZ344">
        <v>9.1121098909509674E-2</v>
      </c>
      <c r="BA344" s="100">
        <f t="shared" si="92"/>
        <v>0.24524061227199975</v>
      </c>
      <c r="BB344">
        <v>0.96011593082110069</v>
      </c>
      <c r="BC344">
        <v>1.176103890013487</v>
      </c>
      <c r="BD344">
        <v>0.38577414150736172</v>
      </c>
      <c r="BE344" s="100">
        <f t="shared" si="93"/>
        <v>0.84066465411398317</v>
      </c>
      <c r="BF344">
        <v>1.0398840691788991</v>
      </c>
      <c r="BG344">
        <v>0.56416150901191364</v>
      </c>
      <c r="BH344">
        <v>0.87928626936042276</v>
      </c>
      <c r="BI344" s="100">
        <f t="shared" si="94"/>
        <v>0.82777728251707849</v>
      </c>
      <c r="BJ344">
        <v>1.491887906257251</v>
      </c>
      <c r="BK344">
        <v>0.50957339546040847</v>
      </c>
      <c r="BL344">
        <v>0.83307818804780842</v>
      </c>
      <c r="BM344" s="100">
        <f t="shared" si="95"/>
        <v>0.9448464965884894</v>
      </c>
    </row>
    <row r="345" spans="1:65">
      <c r="A345" t="s">
        <v>1068</v>
      </c>
      <c r="B345">
        <v>9.6358447424407547</v>
      </c>
      <c r="C345">
        <v>8.9181138370179518</v>
      </c>
      <c r="D345">
        <v>8.0258245919505651</v>
      </c>
      <c r="E345" s="100">
        <f t="shared" si="80"/>
        <v>8.8599277238030911</v>
      </c>
      <c r="F345">
        <v>24.565183904344199</v>
      </c>
      <c r="G345">
        <v>17.33669228378379</v>
      </c>
      <c r="H345">
        <v>22.754175263486331</v>
      </c>
      <c r="I345" s="100">
        <f t="shared" si="81"/>
        <v>21.552017150538106</v>
      </c>
      <c r="J345">
        <v>8.1390929950342574</v>
      </c>
      <c r="K345">
        <v>7.8390378201169204</v>
      </c>
      <c r="L345">
        <v>6.7395237930788001</v>
      </c>
      <c r="M345" s="100">
        <f t="shared" si="82"/>
        <v>7.5725515360766593</v>
      </c>
      <c r="N345">
        <v>0.68888173212296533</v>
      </c>
      <c r="O345">
        <v>0.58126173069339693</v>
      </c>
      <c r="P345">
        <v>0.49820621284025529</v>
      </c>
      <c r="Q345" s="100">
        <f t="shared" si="83"/>
        <v>0.5894498918855392</v>
      </c>
      <c r="R345">
        <v>0.90330495345469675</v>
      </c>
      <c r="S345">
        <v>0.76973667830935055</v>
      </c>
      <c r="T345">
        <v>0.60448177741940401</v>
      </c>
      <c r="U345" s="100">
        <f t="shared" si="84"/>
        <v>0.75917446972781699</v>
      </c>
      <c r="V345">
        <v>0.56752020470135267</v>
      </c>
      <c r="W345">
        <v>0.54703561312022586</v>
      </c>
      <c r="X345">
        <v>0.55248242955962068</v>
      </c>
      <c r="Y345" s="100">
        <f t="shared" si="85"/>
        <v>0.55567941579373314</v>
      </c>
      <c r="Z345">
        <v>11.11007034601178</v>
      </c>
      <c r="AA345">
        <v>13.45432006752703</v>
      </c>
      <c r="AB345">
        <v>10.031112388977551</v>
      </c>
      <c r="AC345" s="100">
        <f t="shared" si="86"/>
        <v>11.531834267505454</v>
      </c>
      <c r="AD345">
        <v>1.140546657339669</v>
      </c>
      <c r="AE345">
        <v>0.94583059935059044</v>
      </c>
      <c r="AF345">
        <v>0.80757607030906786</v>
      </c>
      <c r="AG345" s="100">
        <f t="shared" si="87"/>
        <v>0.9646511089997758</v>
      </c>
      <c r="AH345">
        <v>4.9579779155767536</v>
      </c>
      <c r="AI345">
        <v>4.2469274317320824</v>
      </c>
      <c r="AJ345">
        <v>4.2183079531390666</v>
      </c>
      <c r="AK345" s="100">
        <f t="shared" si="88"/>
        <v>4.4744044334826336</v>
      </c>
      <c r="AL345">
        <v>0.44865319392096092</v>
      </c>
      <c r="AM345">
        <v>0.4166798513570058</v>
      </c>
      <c r="AN345">
        <v>0.31311082930229828</v>
      </c>
      <c r="AO345" s="100">
        <f t="shared" si="89"/>
        <v>0.39281462486008834</v>
      </c>
      <c r="AP345">
        <v>4.6993601476471154</v>
      </c>
      <c r="AQ345">
        <v>4.8729956928226832</v>
      </c>
      <c r="AR345">
        <v>4.7823787215963618</v>
      </c>
      <c r="AS345" s="100">
        <f t="shared" si="90"/>
        <v>4.7849115206887198</v>
      </c>
      <c r="AT345">
        <v>6.4899372033946632</v>
      </c>
      <c r="AU345">
        <v>5.1476704057645337</v>
      </c>
      <c r="AV345">
        <v>4.3552847049828491</v>
      </c>
      <c r="AW345" s="100">
        <f t="shared" si="91"/>
        <v>5.3309641047140159</v>
      </c>
      <c r="AX345">
        <v>0.2502250767188352</v>
      </c>
      <c r="AY345">
        <v>0.24566732335794389</v>
      </c>
      <c r="AZ345">
        <v>0.15737058992186359</v>
      </c>
      <c r="BA345" s="100">
        <f t="shared" si="92"/>
        <v>0.21775432999954755</v>
      </c>
      <c r="BB345">
        <v>0.59675568273539092</v>
      </c>
      <c r="BC345">
        <v>0.62324124931432923</v>
      </c>
      <c r="BD345">
        <v>0.48962478646825108</v>
      </c>
      <c r="BE345" s="100">
        <f t="shared" si="93"/>
        <v>0.5698739061726571</v>
      </c>
      <c r="BF345">
        <v>1.048609343113295</v>
      </c>
      <c r="BG345">
        <v>0.98029524604238427</v>
      </c>
      <c r="BH345">
        <v>1.0197047539576161</v>
      </c>
      <c r="BI345" s="100">
        <f t="shared" si="94"/>
        <v>1.0162031143710983</v>
      </c>
      <c r="BJ345">
        <v>0.55590375631158484</v>
      </c>
      <c r="BK345">
        <v>0.47183950925645568</v>
      </c>
      <c r="BL345">
        <v>0.49563218649282692</v>
      </c>
      <c r="BM345" s="100">
        <f t="shared" si="95"/>
        <v>0.50779181735362255</v>
      </c>
    </row>
    <row r="346" spans="1:65">
      <c r="A346" t="s">
        <v>436</v>
      </c>
      <c r="B346">
        <v>1.2083637245112011</v>
      </c>
      <c r="C346">
        <v>1.1465696753962149</v>
      </c>
      <c r="D346">
        <v>1.2277547676818401</v>
      </c>
      <c r="E346" s="100">
        <f t="shared" si="80"/>
        <v>1.1942293891964189</v>
      </c>
      <c r="F346">
        <v>1.171763680553336</v>
      </c>
      <c r="G346">
        <v>1.1383351996401929</v>
      </c>
      <c r="H346">
        <v>1.1294597128791859</v>
      </c>
      <c r="I346" s="100">
        <f t="shared" si="81"/>
        <v>1.1465195310242382</v>
      </c>
      <c r="J346">
        <v>1.2372882544816139</v>
      </c>
      <c r="K346">
        <v>1.226295109135864</v>
      </c>
      <c r="L346">
        <v>1.165441717359422</v>
      </c>
      <c r="M346" s="100">
        <f t="shared" si="82"/>
        <v>1.2096750269923</v>
      </c>
      <c r="N346">
        <v>1.270093457530314</v>
      </c>
      <c r="O346">
        <v>1.181434499822088</v>
      </c>
      <c r="P346">
        <v>1.1352958567233931</v>
      </c>
      <c r="Q346" s="100">
        <f t="shared" si="83"/>
        <v>1.1956079380252651</v>
      </c>
      <c r="R346">
        <v>1.133863119242515</v>
      </c>
      <c r="S346">
        <v>1.2247849567841269</v>
      </c>
      <c r="T346">
        <v>1.1098106006913651</v>
      </c>
      <c r="U346" s="100">
        <f t="shared" si="84"/>
        <v>1.1561528922393356</v>
      </c>
      <c r="V346">
        <v>0.93072462988704063</v>
      </c>
      <c r="W346">
        <v>0.91303950872157114</v>
      </c>
      <c r="X346">
        <v>0.9179456538936247</v>
      </c>
      <c r="Y346" s="100">
        <f t="shared" si="85"/>
        <v>0.92056993083407879</v>
      </c>
      <c r="Z346">
        <v>1.020984559659402</v>
      </c>
      <c r="AA346">
        <v>1.139480668543323</v>
      </c>
      <c r="AB346">
        <v>1.08167465229279</v>
      </c>
      <c r="AC346" s="100">
        <f t="shared" si="86"/>
        <v>1.0807132934985051</v>
      </c>
      <c r="AD346">
        <v>1.678143404293742</v>
      </c>
      <c r="AE346">
        <v>1.7593074016986261</v>
      </c>
      <c r="AF346">
        <v>1.699528573406659</v>
      </c>
      <c r="AG346" s="100">
        <f t="shared" si="87"/>
        <v>1.7123264597996757</v>
      </c>
      <c r="AH346">
        <v>0.79010579170673989</v>
      </c>
      <c r="AI346">
        <v>0.76117265848937143</v>
      </c>
      <c r="AJ346">
        <v>0.82591754986350641</v>
      </c>
      <c r="AK346" s="100">
        <f t="shared" si="88"/>
        <v>0.79239866668653924</v>
      </c>
      <c r="AL346">
        <v>0.86709051020126826</v>
      </c>
      <c r="AM346">
        <v>0.95207804982074729</v>
      </c>
      <c r="AN346">
        <v>0.85732959847918111</v>
      </c>
      <c r="AO346" s="100">
        <f t="shared" si="89"/>
        <v>0.89216605283373218</v>
      </c>
      <c r="AP346">
        <v>0.72070759827069797</v>
      </c>
      <c r="AQ346">
        <v>0.76888573224066947</v>
      </c>
      <c r="AR346">
        <v>0.74606754641184159</v>
      </c>
      <c r="AS346" s="100">
        <f t="shared" si="90"/>
        <v>0.74522029230773634</v>
      </c>
      <c r="AT346">
        <v>1.031940346477727</v>
      </c>
      <c r="AU346">
        <v>1.0349458355007579</v>
      </c>
      <c r="AV346">
        <v>1.010957532895264</v>
      </c>
      <c r="AW346" s="100">
        <f t="shared" si="91"/>
        <v>1.0259479049579163</v>
      </c>
      <c r="AX346">
        <v>0.88700194326663506</v>
      </c>
      <c r="AY346">
        <v>0.81830113386475312</v>
      </c>
      <c r="AZ346">
        <v>0.82331177627389418</v>
      </c>
      <c r="BA346" s="100">
        <f t="shared" si="92"/>
        <v>0.8428716178017609</v>
      </c>
      <c r="BB346">
        <v>0.8774322070797056</v>
      </c>
      <c r="BC346">
        <v>0.97002142376813028</v>
      </c>
      <c r="BD346">
        <v>0.91669079817638865</v>
      </c>
      <c r="BE346" s="100">
        <f t="shared" si="93"/>
        <v>0.92138147634140821</v>
      </c>
      <c r="BF346">
        <v>0.8834166943010161</v>
      </c>
      <c r="BG346">
        <v>0.98904246710473609</v>
      </c>
      <c r="BH346">
        <v>0.96765743682934924</v>
      </c>
      <c r="BI346" s="100">
        <f t="shared" si="94"/>
        <v>0.94670553274503388</v>
      </c>
      <c r="BJ346">
        <v>0.93511907920170723</v>
      </c>
      <c r="BK346">
        <v>0.91763200431317105</v>
      </c>
      <c r="BL346">
        <v>0.92024745503463568</v>
      </c>
      <c r="BM346" s="100">
        <f t="shared" si="95"/>
        <v>0.92433284618317124</v>
      </c>
    </row>
    <row r="347" spans="1:65">
      <c r="A347" t="s">
        <v>855</v>
      </c>
      <c r="B347">
        <v>0.16150697245846321</v>
      </c>
      <c r="C347">
        <v>0.15672849713820261</v>
      </c>
      <c r="D347">
        <v>0.16982033861415821</v>
      </c>
      <c r="E347" s="100">
        <f t="shared" si="80"/>
        <v>0.16268526940360803</v>
      </c>
      <c r="F347">
        <v>1.3403417810236331</v>
      </c>
      <c r="G347">
        <v>1.354796868518569</v>
      </c>
      <c r="H347">
        <v>1.3389859829073001</v>
      </c>
      <c r="I347" s="100">
        <f t="shared" si="81"/>
        <v>1.3447082108165009</v>
      </c>
      <c r="J347">
        <v>9.1078162800023066E-2</v>
      </c>
      <c r="K347">
        <v>9.0037393745094216E-2</v>
      </c>
      <c r="L347">
        <v>9.1151931477401374E-2</v>
      </c>
      <c r="M347" s="100">
        <f t="shared" si="82"/>
        <v>9.0755829340839547E-2</v>
      </c>
      <c r="N347">
        <v>5.1398492787744901E-2</v>
      </c>
      <c r="O347">
        <v>1.949471297392245E-2</v>
      </c>
      <c r="P347">
        <v>1.7511332193754E-2</v>
      </c>
      <c r="Q347" s="100">
        <f t="shared" si="83"/>
        <v>2.9468179318473786E-2</v>
      </c>
      <c r="R347">
        <v>0.53487782313045829</v>
      </c>
      <c r="S347">
        <v>0.54672801743730526</v>
      </c>
      <c r="T347">
        <v>0.53645871580744042</v>
      </c>
      <c r="U347" s="100">
        <f t="shared" si="84"/>
        <v>0.53935485212506806</v>
      </c>
      <c r="V347">
        <v>0.15673603114377091</v>
      </c>
      <c r="W347">
        <v>0.15188583209050049</v>
      </c>
      <c r="X347">
        <v>0.15317548163794401</v>
      </c>
      <c r="Y347" s="100">
        <f t="shared" si="85"/>
        <v>0.15393244829073849</v>
      </c>
      <c r="Z347">
        <v>9.3288424776446957E-2</v>
      </c>
      <c r="AA347">
        <v>9.4237946261079147E-2</v>
      </c>
      <c r="AB347">
        <v>9.4546517603424654E-2</v>
      </c>
      <c r="AC347" s="100">
        <f t="shared" si="86"/>
        <v>9.4024296213650257E-2</v>
      </c>
      <c r="AD347">
        <v>1.7193935302028542E-2</v>
      </c>
      <c r="AE347">
        <v>1.288228849250716E-2</v>
      </c>
      <c r="AF347">
        <v>1.203658560460551E-2</v>
      </c>
      <c r="AG347" s="100">
        <f t="shared" si="87"/>
        <v>1.4037603133047069E-2</v>
      </c>
      <c r="AH347">
        <v>1.585739195135512</v>
      </c>
      <c r="AI347">
        <v>1.460324479072217</v>
      </c>
      <c r="AJ347">
        <v>1.7507849115351151</v>
      </c>
      <c r="AK347" s="100">
        <f t="shared" si="88"/>
        <v>1.5989495285809481</v>
      </c>
      <c r="AL347">
        <v>1.679563675171005</v>
      </c>
      <c r="AM347">
        <v>1.678939687304112</v>
      </c>
      <c r="AN347">
        <v>1.7245783252062761</v>
      </c>
      <c r="AO347" s="100">
        <f t="shared" si="89"/>
        <v>1.6943605625604645</v>
      </c>
      <c r="AP347">
        <v>1.47860727191043</v>
      </c>
      <c r="AQ347">
        <v>1.56935727495363</v>
      </c>
      <c r="AR347">
        <v>1.53765902281171</v>
      </c>
      <c r="AS347" s="100">
        <f t="shared" si="90"/>
        <v>1.5285411898919232</v>
      </c>
      <c r="AT347">
        <v>0.80599984094637955</v>
      </c>
      <c r="AU347">
        <v>0.8318647278341027</v>
      </c>
      <c r="AV347">
        <v>0.83418296287318472</v>
      </c>
      <c r="AW347" s="100">
        <f t="shared" si="91"/>
        <v>0.82401584388455562</v>
      </c>
      <c r="AX347">
        <v>1.2818147628473171</v>
      </c>
      <c r="AY347">
        <v>1.2796921751699779</v>
      </c>
      <c r="AZ347">
        <v>1.2587126819043939</v>
      </c>
      <c r="BA347" s="100">
        <f t="shared" si="92"/>
        <v>1.2734065399738963</v>
      </c>
      <c r="BB347">
        <v>1.34345638197701</v>
      </c>
      <c r="BC347">
        <v>1.3579108882772299</v>
      </c>
      <c r="BD347">
        <v>1.315724654612394</v>
      </c>
      <c r="BE347" s="100">
        <f t="shared" si="93"/>
        <v>1.3390306416222113</v>
      </c>
      <c r="BF347">
        <v>1.270941599908292</v>
      </c>
      <c r="BG347">
        <v>1.31753554971651</v>
      </c>
      <c r="BH347">
        <v>1.351699832561031</v>
      </c>
      <c r="BI347" s="100">
        <f t="shared" si="94"/>
        <v>1.3133923273952777</v>
      </c>
      <c r="BJ347">
        <v>1.1658170371268151</v>
      </c>
      <c r="BK347">
        <v>1.2150785630494501</v>
      </c>
      <c r="BL347">
        <v>1.1991013481209649</v>
      </c>
      <c r="BM347" s="100">
        <f t="shared" si="95"/>
        <v>1.1933323160990765</v>
      </c>
    </row>
    <row r="348" spans="1:65">
      <c r="A348" t="s">
        <v>1521</v>
      </c>
      <c r="B348">
        <v>7.5269768717433044E-2</v>
      </c>
      <c r="C348">
        <v>7.5269768717433044E-2</v>
      </c>
      <c r="D348">
        <v>7.5269768717433044E-2</v>
      </c>
      <c r="E348" s="100">
        <f t="shared" si="80"/>
        <v>7.5269768717433044E-2</v>
      </c>
      <c r="F348">
        <v>7.5269768717433044E-2</v>
      </c>
      <c r="G348">
        <v>7.5269768717433044E-2</v>
      </c>
      <c r="H348">
        <v>7.5269768717433044E-2</v>
      </c>
      <c r="I348" s="100">
        <f t="shared" si="81"/>
        <v>7.5269768717433044E-2</v>
      </c>
      <c r="J348">
        <v>7.5269768717433044E-2</v>
      </c>
      <c r="K348">
        <v>8.7027333394277359E-2</v>
      </c>
      <c r="L348">
        <v>7.5269768717433044E-2</v>
      </c>
      <c r="M348" s="100">
        <f t="shared" si="82"/>
        <v>7.9188956943047811E-2</v>
      </c>
      <c r="N348">
        <v>1.0947852637352591</v>
      </c>
      <c r="O348">
        <v>1.122365846969559</v>
      </c>
      <c r="P348">
        <v>1.0979745863424439</v>
      </c>
      <c r="Q348" s="100">
        <f t="shared" si="83"/>
        <v>1.105041899015754</v>
      </c>
      <c r="R348">
        <v>1.1447817899259529</v>
      </c>
      <c r="S348">
        <v>1.121306152299113</v>
      </c>
      <c r="T348">
        <v>1.138542097083828</v>
      </c>
      <c r="U348" s="100">
        <f t="shared" si="84"/>
        <v>1.1348766797696312</v>
      </c>
      <c r="V348">
        <v>7.5269768717433044E-2</v>
      </c>
      <c r="W348">
        <v>7.5269768717433044E-2</v>
      </c>
      <c r="X348">
        <v>7.5269768717433044E-2</v>
      </c>
      <c r="Y348" s="100">
        <f t="shared" si="85"/>
        <v>7.5269768717433044E-2</v>
      </c>
      <c r="Z348">
        <v>7.5269768717433044E-2</v>
      </c>
      <c r="AA348">
        <v>7.5269768717433044E-2</v>
      </c>
      <c r="AB348">
        <v>7.5269768717433044E-2</v>
      </c>
      <c r="AC348" s="100">
        <f t="shared" si="86"/>
        <v>7.5269768717433044E-2</v>
      </c>
      <c r="AD348">
        <v>7.5269768717433044E-2</v>
      </c>
      <c r="AE348">
        <v>7.5269768717433044E-2</v>
      </c>
      <c r="AF348">
        <v>7.5269768717433044E-2</v>
      </c>
      <c r="AG348" s="100">
        <f t="shared" si="87"/>
        <v>7.5269768717433044E-2</v>
      </c>
      <c r="AH348">
        <v>7.5269768717433044E-2</v>
      </c>
      <c r="AI348">
        <v>7.5269768717433044E-2</v>
      </c>
      <c r="AJ348">
        <v>7.5269768717433044E-2</v>
      </c>
      <c r="AK348" s="100">
        <f t="shared" si="88"/>
        <v>7.5269768717433044E-2</v>
      </c>
      <c r="AL348">
        <v>1</v>
      </c>
      <c r="AM348">
        <v>0.96831739647134107</v>
      </c>
      <c r="AN348">
        <v>1.019777310540269</v>
      </c>
      <c r="AO348" s="100">
        <f t="shared" si="89"/>
        <v>0.99603156900387002</v>
      </c>
      <c r="AP348">
        <v>7.5269768717433044E-2</v>
      </c>
      <c r="AQ348">
        <v>7.5269768717433044E-2</v>
      </c>
      <c r="AR348">
        <v>7.5269768717433044E-2</v>
      </c>
      <c r="AS348" s="100">
        <f t="shared" si="90"/>
        <v>7.5269768717433044E-2</v>
      </c>
      <c r="AT348">
        <v>7.5269768717433044E-2</v>
      </c>
      <c r="AU348">
        <v>7.5269768717433044E-2</v>
      </c>
      <c r="AV348">
        <v>7.5269768717433044E-2</v>
      </c>
      <c r="AW348" s="100">
        <f t="shared" si="91"/>
        <v>7.5269768717433044E-2</v>
      </c>
      <c r="AX348">
        <v>1.29207569247646</v>
      </c>
      <c r="AY348">
        <v>1.298702257976049</v>
      </c>
      <c r="AZ348">
        <v>1.2867245634884359</v>
      </c>
      <c r="BA348" s="100">
        <f t="shared" si="92"/>
        <v>1.2925008379803149</v>
      </c>
      <c r="BB348">
        <v>9.1587896517049086E-2</v>
      </c>
      <c r="BC348">
        <v>0.1061252399670902</v>
      </c>
      <c r="BD348">
        <v>8.2708839930523817E-2</v>
      </c>
      <c r="BE348" s="100">
        <f t="shared" si="93"/>
        <v>9.3473992138221038E-2</v>
      </c>
      <c r="BF348">
        <v>7.5269768717433044E-2</v>
      </c>
      <c r="BG348">
        <v>8.2752719627022575E-2</v>
      </c>
      <c r="BH348">
        <v>8.7348386506993322E-2</v>
      </c>
      <c r="BI348" s="100">
        <f t="shared" si="94"/>
        <v>8.1790291617149638E-2</v>
      </c>
      <c r="BJ348">
        <v>9.6862236036200755E-2</v>
      </c>
      <c r="BK348">
        <v>8.9217661577840751E-2</v>
      </c>
      <c r="BL348">
        <v>7.5269768717433044E-2</v>
      </c>
      <c r="BM348" s="100">
        <f t="shared" si="95"/>
        <v>8.711655544382485E-2</v>
      </c>
    </row>
    <row r="349" spans="1:65">
      <c r="A349" t="s">
        <v>2157</v>
      </c>
      <c r="B349">
        <v>0.48866919492902811</v>
      </c>
      <c r="C349">
        <v>0.38496025812354773</v>
      </c>
      <c r="D349">
        <v>0.33860656625853292</v>
      </c>
      <c r="E349" s="100">
        <f t="shared" si="80"/>
        <v>0.40407867310370293</v>
      </c>
      <c r="F349">
        <v>0.13557216985107329</v>
      </c>
      <c r="G349">
        <v>0.21997683630103179</v>
      </c>
      <c r="H349">
        <v>0.26815810067299939</v>
      </c>
      <c r="I349" s="100">
        <f t="shared" si="81"/>
        <v>0.20790236894170147</v>
      </c>
      <c r="J349">
        <v>8.7117670146037245</v>
      </c>
      <c r="K349">
        <v>6.5013499957862297</v>
      </c>
      <c r="L349">
        <v>6.0753242075101426</v>
      </c>
      <c r="M349" s="100">
        <f t="shared" si="82"/>
        <v>7.0961470726333653</v>
      </c>
      <c r="N349">
        <v>0.21241227531573181</v>
      </c>
      <c r="O349">
        <v>0.35328291255824029</v>
      </c>
      <c r="P349">
        <v>0.32665294181384757</v>
      </c>
      <c r="Q349" s="100">
        <f t="shared" si="83"/>
        <v>0.29744937656260656</v>
      </c>
      <c r="R349">
        <v>7.3061966506543383E-2</v>
      </c>
      <c r="S349">
        <v>4.2643262180806878E-2</v>
      </c>
      <c r="T349">
        <v>4.2643262180806878E-2</v>
      </c>
      <c r="U349" s="100">
        <f t="shared" si="84"/>
        <v>5.2782830289385713E-2</v>
      </c>
      <c r="V349">
        <v>4.2643262180806878E-2</v>
      </c>
      <c r="W349">
        <v>4.2643262180806878E-2</v>
      </c>
      <c r="X349">
        <v>4.2643262180806878E-2</v>
      </c>
      <c r="Y349" s="100">
        <f t="shared" si="85"/>
        <v>4.2643262180806878E-2</v>
      </c>
      <c r="Z349">
        <v>4.2643262180806878E-2</v>
      </c>
      <c r="AA349">
        <v>9.5712596766232047E-2</v>
      </c>
      <c r="AB349">
        <v>5.3509878282226322E-2</v>
      </c>
      <c r="AC349" s="100">
        <f t="shared" si="86"/>
        <v>6.3955245743088418E-2</v>
      </c>
      <c r="AD349">
        <v>3.8897043859332299</v>
      </c>
      <c r="AE349">
        <v>3.6594653086285982</v>
      </c>
      <c r="AF349">
        <v>4.1584483692707774</v>
      </c>
      <c r="AG349" s="100">
        <f t="shared" si="87"/>
        <v>3.9025393546108682</v>
      </c>
      <c r="AH349">
        <v>1.8204385692442899</v>
      </c>
      <c r="AI349">
        <v>1.975101094376422</v>
      </c>
      <c r="AJ349">
        <v>2.208179915965375</v>
      </c>
      <c r="AK349" s="100">
        <f t="shared" si="88"/>
        <v>2.0012398598620291</v>
      </c>
      <c r="AL349">
        <v>4.2643262180806878E-2</v>
      </c>
      <c r="AM349">
        <v>4.2643262180806878E-2</v>
      </c>
      <c r="AN349">
        <v>4.2643262180806878E-2</v>
      </c>
      <c r="AO349" s="100">
        <f t="shared" si="89"/>
        <v>4.2643262180806878E-2</v>
      </c>
      <c r="AP349">
        <v>0.82676500403318043</v>
      </c>
      <c r="AQ349">
        <v>0.66161649871780981</v>
      </c>
      <c r="AR349">
        <v>0.77061118936685091</v>
      </c>
      <c r="AS349" s="100">
        <f t="shared" si="90"/>
        <v>0.75299756403928031</v>
      </c>
      <c r="AT349">
        <v>0.86531604483451918</v>
      </c>
      <c r="AU349">
        <v>1.0415139716593831</v>
      </c>
      <c r="AV349">
        <v>1.0091151322522001</v>
      </c>
      <c r="AW349" s="100">
        <f t="shared" si="91"/>
        <v>0.97198171624870078</v>
      </c>
      <c r="AX349">
        <v>0.92362133853433015</v>
      </c>
      <c r="AY349">
        <v>0.99088486774779982</v>
      </c>
      <c r="AZ349">
        <v>0.92520167106102746</v>
      </c>
      <c r="BA349" s="100">
        <f t="shared" si="92"/>
        <v>0.94656929244771915</v>
      </c>
      <c r="BB349">
        <v>2.102337125726875</v>
      </c>
      <c r="BC349">
        <v>2.1300773166708811</v>
      </c>
      <c r="BD349">
        <v>2.7376211699835058</v>
      </c>
      <c r="BE349" s="100">
        <f t="shared" si="93"/>
        <v>2.323345204127087</v>
      </c>
      <c r="BF349">
        <v>1.4841973970937019</v>
      </c>
      <c r="BG349">
        <v>1.1672596284658261</v>
      </c>
      <c r="BH349">
        <v>1.204770277266106</v>
      </c>
      <c r="BI349" s="100">
        <f t="shared" si="94"/>
        <v>1.285409100941878</v>
      </c>
      <c r="BJ349">
        <v>2.0966236380491452</v>
      </c>
      <c r="BK349">
        <v>1.7870578008933189</v>
      </c>
      <c r="BL349">
        <v>2.120018588748029</v>
      </c>
      <c r="BM349" s="100">
        <f t="shared" si="95"/>
        <v>2.0012333425634976</v>
      </c>
    </row>
    <row r="350" spans="1:65">
      <c r="A350" t="s">
        <v>430</v>
      </c>
      <c r="B350">
        <v>1.774566529013178</v>
      </c>
      <c r="C350">
        <v>1.7112722494070129</v>
      </c>
      <c r="D350">
        <v>1.7512574557409311</v>
      </c>
      <c r="E350" s="100">
        <f t="shared" si="80"/>
        <v>1.745698744720374</v>
      </c>
      <c r="F350">
        <v>1.8335975814917931</v>
      </c>
      <c r="G350">
        <v>1.7599977999886469</v>
      </c>
      <c r="H350">
        <v>1.737641829925255</v>
      </c>
      <c r="I350" s="100">
        <f t="shared" si="81"/>
        <v>1.7770790704685648</v>
      </c>
      <c r="J350">
        <v>1.1984707570659789</v>
      </c>
      <c r="K350">
        <v>1.1603188935259141</v>
      </c>
      <c r="L350">
        <v>1.133619546348728</v>
      </c>
      <c r="M350" s="100">
        <f t="shared" si="82"/>
        <v>1.1641363989802069</v>
      </c>
      <c r="N350">
        <v>0.21723654834671849</v>
      </c>
      <c r="O350">
        <v>0.1894541186574713</v>
      </c>
      <c r="P350">
        <v>0.2300760590463303</v>
      </c>
      <c r="Q350" s="100">
        <f t="shared" si="83"/>
        <v>0.21225557535017336</v>
      </c>
      <c r="R350">
        <v>0.24544252723013521</v>
      </c>
      <c r="S350">
        <v>0.26158863618922312</v>
      </c>
      <c r="T350">
        <v>0.1452169673055044</v>
      </c>
      <c r="U350" s="100">
        <f t="shared" si="84"/>
        <v>0.21741604357495423</v>
      </c>
      <c r="V350">
        <v>0.34807000125866028</v>
      </c>
      <c r="W350">
        <v>0.34323867290896382</v>
      </c>
      <c r="X350">
        <v>0.35468131742602899</v>
      </c>
      <c r="Y350" s="100">
        <f t="shared" si="85"/>
        <v>0.34866333053121767</v>
      </c>
      <c r="Z350">
        <v>0.86523179387773974</v>
      </c>
      <c r="AA350">
        <v>0.89467151844383985</v>
      </c>
      <c r="AB350">
        <v>0.8420896018085221</v>
      </c>
      <c r="AC350" s="100">
        <f t="shared" si="86"/>
        <v>0.86733097137670068</v>
      </c>
      <c r="AD350">
        <v>1.1053284815561599</v>
      </c>
      <c r="AE350">
        <v>1.1742365508146799</v>
      </c>
      <c r="AF350">
        <v>1.130305426682918</v>
      </c>
      <c r="AG350" s="100">
        <f t="shared" si="87"/>
        <v>1.1366234863512528</v>
      </c>
      <c r="AH350">
        <v>0.47723323187661321</v>
      </c>
      <c r="AI350">
        <v>0.45662246312659932</v>
      </c>
      <c r="AJ350">
        <v>0.51021694908959836</v>
      </c>
      <c r="AK350" s="100">
        <f t="shared" si="88"/>
        <v>0.48135754803093694</v>
      </c>
      <c r="AL350">
        <v>0.23136598023256891</v>
      </c>
      <c r="AM350">
        <v>0.26523957383241631</v>
      </c>
      <c r="AN350">
        <v>0.21942903829300739</v>
      </c>
      <c r="AO350" s="100">
        <f t="shared" si="89"/>
        <v>0.23867819745266419</v>
      </c>
      <c r="AP350">
        <v>0.45620431994323218</v>
      </c>
      <c r="AQ350">
        <v>0.42836101387147107</v>
      </c>
      <c r="AR350">
        <v>0.42898717094875599</v>
      </c>
      <c r="AS350" s="100">
        <f t="shared" si="90"/>
        <v>0.43785083492115312</v>
      </c>
      <c r="AT350">
        <v>2.1617711125581982</v>
      </c>
      <c r="AU350">
        <v>2.192970611162449</v>
      </c>
      <c r="AV350">
        <v>2.1072945066586191</v>
      </c>
      <c r="AW350" s="100">
        <f t="shared" si="91"/>
        <v>2.1540120767930886</v>
      </c>
      <c r="AX350">
        <v>0.1912084866848191</v>
      </c>
      <c r="AY350">
        <v>0.20057545809771651</v>
      </c>
      <c r="AZ350">
        <v>0.2292190888121784</v>
      </c>
      <c r="BA350" s="100">
        <f t="shared" si="92"/>
        <v>0.20700101119823802</v>
      </c>
      <c r="BB350">
        <v>1.469742733822013</v>
      </c>
      <c r="BC350">
        <v>1.447734158713661</v>
      </c>
      <c r="BD350">
        <v>1.4464990027672899</v>
      </c>
      <c r="BE350" s="100">
        <f t="shared" si="93"/>
        <v>1.4546586317676546</v>
      </c>
      <c r="BF350">
        <v>1.201593786002122</v>
      </c>
      <c r="BG350">
        <v>1.2416840569807639</v>
      </c>
      <c r="BH350">
        <v>1.32096626096906</v>
      </c>
      <c r="BI350" s="100">
        <f t="shared" si="94"/>
        <v>1.2547480346506485</v>
      </c>
      <c r="BJ350">
        <v>1.3634537451726381</v>
      </c>
      <c r="BK350">
        <v>1.341452221382724</v>
      </c>
      <c r="BL350">
        <v>1.3294793177191291</v>
      </c>
      <c r="BM350" s="100">
        <f t="shared" si="95"/>
        <v>1.3447950947581637</v>
      </c>
    </row>
    <row r="351" spans="1:65">
      <c r="A351" t="s">
        <v>348</v>
      </c>
      <c r="B351">
        <v>1.2831422747067409</v>
      </c>
      <c r="C351">
        <v>1.304287069286783</v>
      </c>
      <c r="D351">
        <v>1.293523876955244</v>
      </c>
      <c r="E351" s="100">
        <f t="shared" si="80"/>
        <v>1.2936510736495892</v>
      </c>
      <c r="F351">
        <v>1.240864851011579</v>
      </c>
      <c r="G351">
        <v>1.2695165484791751</v>
      </c>
      <c r="H351">
        <v>1.2476633183252051</v>
      </c>
      <c r="I351" s="100">
        <f t="shared" si="81"/>
        <v>1.2526815726053198</v>
      </c>
      <c r="J351">
        <v>3.7627462644926171</v>
      </c>
      <c r="K351">
        <v>2.5748989151243902</v>
      </c>
      <c r="L351">
        <v>3.2579792270631311</v>
      </c>
      <c r="M351" s="100">
        <f t="shared" si="82"/>
        <v>3.1985414688933798</v>
      </c>
      <c r="N351">
        <v>0.14582864456039479</v>
      </c>
      <c r="O351">
        <v>0.1294109441333465</v>
      </c>
      <c r="P351">
        <v>0.1305248952046576</v>
      </c>
      <c r="Q351" s="100">
        <f t="shared" si="83"/>
        <v>0.13525482796613297</v>
      </c>
      <c r="R351">
        <v>0.14718225529065929</v>
      </c>
      <c r="S351">
        <v>0.14489636443191131</v>
      </c>
      <c r="T351">
        <v>0.12783713848800299</v>
      </c>
      <c r="U351" s="100">
        <f t="shared" si="84"/>
        <v>0.13997191940352452</v>
      </c>
      <c r="V351">
        <v>0.23381415305858039</v>
      </c>
      <c r="W351">
        <v>0.24044717004927421</v>
      </c>
      <c r="X351">
        <v>0.22696459079228401</v>
      </c>
      <c r="Y351" s="100">
        <f t="shared" si="85"/>
        <v>0.23374197130004623</v>
      </c>
      <c r="Z351">
        <v>1.0171091043500859</v>
      </c>
      <c r="AA351">
        <v>0.97539615822728087</v>
      </c>
      <c r="AB351">
        <v>1.0114841988858869</v>
      </c>
      <c r="AC351" s="100">
        <f t="shared" si="86"/>
        <v>1.0013298204877514</v>
      </c>
      <c r="AD351">
        <v>1.592343786306309</v>
      </c>
      <c r="AE351">
        <v>1.58296421285184</v>
      </c>
      <c r="AF351">
        <v>1.7959750153791749</v>
      </c>
      <c r="AG351" s="100">
        <f t="shared" si="87"/>
        <v>1.6570943381791079</v>
      </c>
      <c r="AH351">
        <v>0.3246966642700701</v>
      </c>
      <c r="AI351">
        <v>0.26644071343152492</v>
      </c>
      <c r="AJ351">
        <v>0.37871213955248118</v>
      </c>
      <c r="AK351" s="100">
        <f t="shared" si="88"/>
        <v>0.3232831724180254</v>
      </c>
      <c r="AL351">
        <v>0.1024559235068007</v>
      </c>
      <c r="AM351">
        <v>0.12819926382716601</v>
      </c>
      <c r="AN351">
        <v>0.13566804825796619</v>
      </c>
      <c r="AO351" s="100">
        <f t="shared" si="89"/>
        <v>0.12210774519731098</v>
      </c>
      <c r="AP351">
        <v>0.29957903436216671</v>
      </c>
      <c r="AQ351">
        <v>0.34351177231764679</v>
      </c>
      <c r="AR351">
        <v>0.34403123766979438</v>
      </c>
      <c r="AS351" s="100">
        <f t="shared" si="90"/>
        <v>0.32904068144986931</v>
      </c>
      <c r="AT351">
        <v>1.4120045563721291</v>
      </c>
      <c r="AU351">
        <v>1.372221458501369</v>
      </c>
      <c r="AV351">
        <v>1.4359218604077779</v>
      </c>
      <c r="AW351" s="100">
        <f t="shared" si="91"/>
        <v>1.4067159584270919</v>
      </c>
      <c r="AX351">
        <v>0.12918507200130411</v>
      </c>
      <c r="AY351">
        <v>0.1321477682251844</v>
      </c>
      <c r="AZ351">
        <v>0.12705611564004329</v>
      </c>
      <c r="BA351" s="100">
        <f t="shared" si="92"/>
        <v>0.12946298528884392</v>
      </c>
      <c r="BB351">
        <v>1.1238882285744869</v>
      </c>
      <c r="BC351">
        <v>1.136985568108964</v>
      </c>
      <c r="BD351">
        <v>1.1194689206840069</v>
      </c>
      <c r="BE351" s="100">
        <f t="shared" si="93"/>
        <v>1.1267809057891525</v>
      </c>
      <c r="BF351">
        <v>0.94194924000313063</v>
      </c>
      <c r="BG351">
        <v>0.99765003769266547</v>
      </c>
      <c r="BH351">
        <v>1.002349962307334</v>
      </c>
      <c r="BI351" s="100">
        <f t="shared" si="94"/>
        <v>0.98064974666770999</v>
      </c>
      <c r="BJ351">
        <v>1.065755148931649</v>
      </c>
      <c r="BK351">
        <v>1.043778642066475</v>
      </c>
      <c r="BL351">
        <v>1.0312940364485439</v>
      </c>
      <c r="BM351" s="100">
        <f t="shared" si="95"/>
        <v>1.0469426091488891</v>
      </c>
    </row>
    <row r="352" spans="1:65">
      <c r="A352" t="s">
        <v>373</v>
      </c>
      <c r="B352">
        <v>0.76227568526917766</v>
      </c>
      <c r="C352">
        <v>0.67675094735832264</v>
      </c>
      <c r="D352">
        <v>0.71223224802400509</v>
      </c>
      <c r="E352" s="100">
        <f t="shared" si="80"/>
        <v>0.7170862935505018</v>
      </c>
      <c r="F352">
        <v>0.91278307493058031</v>
      </c>
      <c r="G352">
        <v>0.84832406849760433</v>
      </c>
      <c r="H352">
        <v>0.87360827599439317</v>
      </c>
      <c r="I352" s="100">
        <f t="shared" si="81"/>
        <v>0.87823847314085934</v>
      </c>
      <c r="J352">
        <v>1.371316494960747</v>
      </c>
      <c r="K352">
        <v>1.1390284980306671</v>
      </c>
      <c r="L352">
        <v>1.2474830381554891</v>
      </c>
      <c r="M352" s="100">
        <f t="shared" si="82"/>
        <v>1.2526093437156345</v>
      </c>
      <c r="N352">
        <v>1.349922985497823</v>
      </c>
      <c r="O352">
        <v>1.3846634546200709</v>
      </c>
      <c r="P352">
        <v>1.3729846983643079</v>
      </c>
      <c r="Q352" s="100">
        <f t="shared" si="83"/>
        <v>1.3691903794940672</v>
      </c>
      <c r="R352">
        <v>1.5392294286003609</v>
      </c>
      <c r="S352">
        <v>1.580264300980136</v>
      </c>
      <c r="T352">
        <v>1.6065798099420661</v>
      </c>
      <c r="U352" s="100">
        <f t="shared" si="84"/>
        <v>1.5753578465075211</v>
      </c>
      <c r="V352">
        <v>0.44508386319666149</v>
      </c>
      <c r="W352">
        <v>0.44675473146188982</v>
      </c>
      <c r="X352">
        <v>0.4662335378170519</v>
      </c>
      <c r="Y352" s="100">
        <f t="shared" si="85"/>
        <v>0.45269071082520113</v>
      </c>
      <c r="Z352">
        <v>1.1593454033801101</v>
      </c>
      <c r="AA352">
        <v>1.3447265052471129</v>
      </c>
      <c r="AB352">
        <v>1</v>
      </c>
      <c r="AC352" s="100">
        <f t="shared" si="86"/>
        <v>1.1680239695424077</v>
      </c>
      <c r="AD352">
        <v>4.9576486859567117</v>
      </c>
      <c r="AE352">
        <v>5.056734904891087</v>
      </c>
      <c r="AF352">
        <v>4.8925221316761442</v>
      </c>
      <c r="AG352" s="100">
        <f t="shared" si="87"/>
        <v>4.9689685741746485</v>
      </c>
      <c r="AH352">
        <v>0.48446385648120999</v>
      </c>
      <c r="AI352">
        <v>0.47819343697868638</v>
      </c>
      <c r="AJ352">
        <v>0.5997550992127999</v>
      </c>
      <c r="AK352" s="100">
        <f t="shared" si="88"/>
        <v>0.52080413089089872</v>
      </c>
      <c r="AL352">
        <v>0.32915838338831832</v>
      </c>
      <c r="AM352">
        <v>0.32915838338831832</v>
      </c>
      <c r="AN352">
        <v>0.36571095844414708</v>
      </c>
      <c r="AO352" s="100">
        <f t="shared" si="89"/>
        <v>0.34134257507359456</v>
      </c>
      <c r="AP352">
        <v>0.42063775469415382</v>
      </c>
      <c r="AQ352">
        <v>0.34281579943185148</v>
      </c>
      <c r="AR352">
        <v>0.41284703161058911</v>
      </c>
      <c r="AS352" s="100">
        <f t="shared" si="90"/>
        <v>0.39210019524553141</v>
      </c>
      <c r="AT352">
        <v>0.56461889813299793</v>
      </c>
      <c r="AU352">
        <v>0.53005830717327462</v>
      </c>
      <c r="AV352">
        <v>0.55389416235403222</v>
      </c>
      <c r="AW352" s="100">
        <f t="shared" si="91"/>
        <v>0.54952378922010159</v>
      </c>
      <c r="AX352">
        <v>0.63214249548305945</v>
      </c>
      <c r="AY352">
        <v>0.4512263693391676</v>
      </c>
      <c r="AZ352">
        <v>0.5641059122620945</v>
      </c>
      <c r="BA352" s="100">
        <f t="shared" si="92"/>
        <v>0.54915825902810722</v>
      </c>
      <c r="BB352">
        <v>3.3039781054965438</v>
      </c>
      <c r="BC352">
        <v>3.3932523037729112</v>
      </c>
      <c r="BD352">
        <v>3.258971256802059</v>
      </c>
      <c r="BE352" s="100">
        <f t="shared" si="93"/>
        <v>3.3187338886905047</v>
      </c>
      <c r="BF352">
        <v>1.0358157408048949</v>
      </c>
      <c r="BG352">
        <v>1.1409178849525921</v>
      </c>
      <c r="BH352">
        <v>1.1182159284111559</v>
      </c>
      <c r="BI352" s="100">
        <f t="shared" si="94"/>
        <v>1.0983165180562144</v>
      </c>
      <c r="BJ352">
        <v>3.4541856982204049</v>
      </c>
      <c r="BK352">
        <v>3.5605123463041028</v>
      </c>
      <c r="BL352">
        <v>3.5972687832774599</v>
      </c>
      <c r="BM352" s="100">
        <f t="shared" si="95"/>
        <v>3.5373222759339895</v>
      </c>
    </row>
    <row r="353" spans="1:65">
      <c r="A353" t="s">
        <v>367</v>
      </c>
      <c r="B353">
        <v>0.38685878073958579</v>
      </c>
      <c r="C353">
        <v>0.38627592243096631</v>
      </c>
      <c r="D353">
        <v>0.37089772599521609</v>
      </c>
      <c r="E353" s="100">
        <f t="shared" si="80"/>
        <v>0.38134414305525605</v>
      </c>
      <c r="F353">
        <v>0.81131264354608623</v>
      </c>
      <c r="G353">
        <v>0.89675579334636069</v>
      </c>
      <c r="H353">
        <v>0.86361412055583564</v>
      </c>
      <c r="I353" s="100">
        <f t="shared" si="81"/>
        <v>0.85722751914942752</v>
      </c>
      <c r="J353">
        <v>0.93116510683558817</v>
      </c>
      <c r="K353">
        <v>0.80332554559632274</v>
      </c>
      <c r="L353">
        <v>0.88653774392167484</v>
      </c>
      <c r="M353" s="100">
        <f t="shared" si="82"/>
        <v>0.87367613211786177</v>
      </c>
      <c r="N353">
        <v>1.096959849844674</v>
      </c>
      <c r="O353">
        <v>1.110181775028712</v>
      </c>
      <c r="P353">
        <v>1.162869794309672</v>
      </c>
      <c r="Q353" s="100">
        <f t="shared" si="83"/>
        <v>1.1233371397276859</v>
      </c>
      <c r="R353">
        <v>0.94072161127870091</v>
      </c>
      <c r="S353">
        <v>1.0060902042544171</v>
      </c>
      <c r="T353">
        <v>0.99390979574558302</v>
      </c>
      <c r="U353" s="100">
        <f t="shared" si="84"/>
        <v>0.98024053709290027</v>
      </c>
      <c r="V353">
        <v>0.39968743281684588</v>
      </c>
      <c r="W353">
        <v>0.42106520761382499</v>
      </c>
      <c r="X353">
        <v>0.4450845148553948</v>
      </c>
      <c r="Y353" s="100">
        <f t="shared" si="85"/>
        <v>0.42194571842868855</v>
      </c>
      <c r="Z353">
        <v>1.046451018707957</v>
      </c>
      <c r="AA353">
        <v>1.1336602115549701</v>
      </c>
      <c r="AB353">
        <v>1.1479936861557209</v>
      </c>
      <c r="AC353" s="100">
        <f t="shared" si="86"/>
        <v>1.1093683054728827</v>
      </c>
      <c r="AD353">
        <v>0.28128899026809318</v>
      </c>
      <c r="AE353">
        <v>0.32886061296918229</v>
      </c>
      <c r="AF353">
        <v>0.33436659672206698</v>
      </c>
      <c r="AG353" s="100">
        <f t="shared" si="87"/>
        <v>0.31483873331978085</v>
      </c>
      <c r="AH353">
        <v>1.070567121775319</v>
      </c>
      <c r="AI353">
        <v>0.917182276716349</v>
      </c>
      <c r="AJ353">
        <v>1.1631141877439981</v>
      </c>
      <c r="AK353" s="100">
        <f t="shared" si="88"/>
        <v>1.0502878620785554</v>
      </c>
      <c r="AL353">
        <v>1.13208535628997</v>
      </c>
      <c r="AM353">
        <v>1.0678747875479859</v>
      </c>
      <c r="AN353">
        <v>1.163662590584827</v>
      </c>
      <c r="AO353" s="100">
        <f t="shared" si="89"/>
        <v>1.1212075781409274</v>
      </c>
      <c r="AP353">
        <v>0.20576372667775489</v>
      </c>
      <c r="AQ353">
        <v>0.22263905325348959</v>
      </c>
      <c r="AR353">
        <v>0.23069217749501861</v>
      </c>
      <c r="AS353" s="100">
        <f t="shared" si="90"/>
        <v>0.21969831914208771</v>
      </c>
      <c r="AT353">
        <v>0.3899280417587449</v>
      </c>
      <c r="AU353">
        <v>0.3697872983844312</v>
      </c>
      <c r="AV353">
        <v>0.35852084119098288</v>
      </c>
      <c r="AW353" s="100">
        <f t="shared" si="91"/>
        <v>0.37274539377805299</v>
      </c>
      <c r="AX353">
        <v>1.399588152992213</v>
      </c>
      <c r="AY353">
        <v>1.2970993223731291</v>
      </c>
      <c r="AZ353">
        <v>1.325025879662115</v>
      </c>
      <c r="BA353" s="100">
        <f t="shared" si="92"/>
        <v>1.3405711183424858</v>
      </c>
      <c r="BB353">
        <v>10.077645476794361</v>
      </c>
      <c r="BC353">
        <v>10.20843666968833</v>
      </c>
      <c r="BD353">
        <v>9.8096798550178015</v>
      </c>
      <c r="BE353" s="100">
        <f t="shared" si="93"/>
        <v>10.031920667166832</v>
      </c>
      <c r="BF353">
        <v>1.6795152708636469</v>
      </c>
      <c r="BG353">
        <v>1.7221462999995909</v>
      </c>
      <c r="BH353">
        <v>1.7167563430312649</v>
      </c>
      <c r="BI353" s="100">
        <f t="shared" si="94"/>
        <v>1.7061393046315008</v>
      </c>
      <c r="BJ353">
        <v>10.09767852679958</v>
      </c>
      <c r="BK353">
        <v>10.986014525623929</v>
      </c>
      <c r="BL353">
        <v>10.62773278935361</v>
      </c>
      <c r="BM353" s="100">
        <f t="shared" si="95"/>
        <v>10.570475280592374</v>
      </c>
    </row>
    <row r="354" spans="1:65">
      <c r="A354" t="s">
        <v>950</v>
      </c>
      <c r="B354">
        <v>9.3870906323112528</v>
      </c>
      <c r="C354">
        <v>8.8379769543965203</v>
      </c>
      <c r="D354">
        <v>9.5095592291365278</v>
      </c>
      <c r="E354" s="100">
        <f t="shared" si="80"/>
        <v>9.2448756052814343</v>
      </c>
      <c r="F354">
        <v>26.60418323616166</v>
      </c>
      <c r="G354">
        <v>33.249821483549269</v>
      </c>
      <c r="H354">
        <v>31.941612438900162</v>
      </c>
      <c r="I354" s="100">
        <f t="shared" si="81"/>
        <v>30.598539052870365</v>
      </c>
      <c r="J354">
        <v>3.9987336304380228E-2</v>
      </c>
      <c r="K354">
        <v>4.2754461893545259E-2</v>
      </c>
      <c r="L354">
        <v>3.9757320697758038E-2</v>
      </c>
      <c r="M354" s="100">
        <f t="shared" si="82"/>
        <v>4.0833039631894504E-2</v>
      </c>
      <c r="N354">
        <v>4.1724220840309414</v>
      </c>
      <c r="O354">
        <v>3.1162198999261901</v>
      </c>
      <c r="P354">
        <v>3.2244083535091899</v>
      </c>
      <c r="Q354" s="100">
        <f t="shared" si="83"/>
        <v>3.5043501124887739</v>
      </c>
      <c r="R354">
        <v>4.7164837755902322</v>
      </c>
      <c r="S354">
        <v>4.7004303928726134</v>
      </c>
      <c r="T354">
        <v>3.7712787957067531</v>
      </c>
      <c r="U354" s="100">
        <f t="shared" si="84"/>
        <v>4.3960643213898658</v>
      </c>
      <c r="V354">
        <v>0.17307044388471099</v>
      </c>
      <c r="W354">
        <v>0.17252181547008461</v>
      </c>
      <c r="X354">
        <v>0.18831790724526751</v>
      </c>
      <c r="Y354" s="100">
        <f t="shared" si="85"/>
        <v>0.17797005553335435</v>
      </c>
      <c r="Z354">
        <v>26.42057337721263</v>
      </c>
      <c r="AA354">
        <v>25.910870023357379</v>
      </c>
      <c r="AB354">
        <v>26.618928203473121</v>
      </c>
      <c r="AC354" s="100">
        <f t="shared" si="86"/>
        <v>26.316790534681044</v>
      </c>
      <c r="AD354">
        <v>1.5755515708091802E-2</v>
      </c>
      <c r="AE354">
        <v>2.9776042814557441E-2</v>
      </c>
      <c r="AF354">
        <v>1.0452993373486831E-2</v>
      </c>
      <c r="AG354" s="100">
        <f t="shared" si="87"/>
        <v>1.8661517298712026E-2</v>
      </c>
      <c r="AH354">
        <v>1.398613580728201</v>
      </c>
      <c r="AI354">
        <v>1.027117122275133</v>
      </c>
      <c r="AJ354">
        <v>1.4856519263054579</v>
      </c>
      <c r="AK354" s="100">
        <f t="shared" si="88"/>
        <v>1.3037942097695974</v>
      </c>
      <c r="AL354">
        <v>5.6389076000596727</v>
      </c>
      <c r="AM354">
        <v>8.4120496619441454</v>
      </c>
      <c r="AN354">
        <v>7.5942269673322116</v>
      </c>
      <c r="AO354" s="100">
        <f t="shared" si="89"/>
        <v>7.2150614097786772</v>
      </c>
      <c r="AP354">
        <v>0.4583267641460787</v>
      </c>
      <c r="AQ354">
        <v>0.41625428182962071</v>
      </c>
      <c r="AR354">
        <v>0.52957907735505794</v>
      </c>
      <c r="AS354" s="100">
        <f t="shared" si="90"/>
        <v>0.46805337444358575</v>
      </c>
      <c r="AT354">
        <v>1.800691850467798</v>
      </c>
      <c r="AU354">
        <v>1.821870064579066</v>
      </c>
      <c r="AV354">
        <v>1.811780710289191</v>
      </c>
      <c r="AW354" s="100">
        <f t="shared" si="91"/>
        <v>1.8114475417786851</v>
      </c>
      <c r="AX354">
        <v>0.9728828777248667</v>
      </c>
      <c r="AY354">
        <v>0.76324934032541747</v>
      </c>
      <c r="AZ354">
        <v>0.89694505460515561</v>
      </c>
      <c r="BA354" s="100">
        <f t="shared" si="92"/>
        <v>0.87769242421847993</v>
      </c>
      <c r="BB354">
        <v>0.75559710729280871</v>
      </c>
      <c r="BC354">
        <v>0.77833600886966769</v>
      </c>
      <c r="BD354">
        <v>0.67742857432312631</v>
      </c>
      <c r="BE354" s="100">
        <f t="shared" si="93"/>
        <v>0.73712056349520083</v>
      </c>
      <c r="BF354">
        <v>0.72398809915295648</v>
      </c>
      <c r="BG354">
        <v>0.60337546410398357</v>
      </c>
      <c r="BH354">
        <v>0.65141733758088616</v>
      </c>
      <c r="BI354" s="100">
        <f t="shared" si="94"/>
        <v>0.6595936336126087</v>
      </c>
      <c r="BJ354">
        <v>0.63565383818789478</v>
      </c>
      <c r="BK354">
        <v>0.78283132180972825</v>
      </c>
      <c r="BL354">
        <v>0.5588115527175046</v>
      </c>
      <c r="BM354" s="100">
        <f t="shared" si="95"/>
        <v>0.65909890423837592</v>
      </c>
    </row>
    <row r="355" spans="1:65">
      <c r="A355" t="s">
        <v>551</v>
      </c>
      <c r="B355">
        <v>0.75994230015707953</v>
      </c>
      <c r="C355">
        <v>0.81929269146881467</v>
      </c>
      <c r="D355">
        <v>0.79184018807929568</v>
      </c>
      <c r="E355" s="100">
        <f t="shared" si="80"/>
        <v>0.79035839323506341</v>
      </c>
      <c r="F355">
        <v>0.9540585805977343</v>
      </c>
      <c r="G355">
        <v>1.5398298825544661</v>
      </c>
      <c r="H355">
        <v>0.81162943108093577</v>
      </c>
      <c r="I355" s="100">
        <f t="shared" si="81"/>
        <v>1.1018392980777121</v>
      </c>
      <c r="J355">
        <v>1.9731751211037869</v>
      </c>
      <c r="K355">
        <v>1.1006834518653621</v>
      </c>
      <c r="L355">
        <v>1.646179292552767</v>
      </c>
      <c r="M355" s="100">
        <f t="shared" si="82"/>
        <v>1.5733459551739719</v>
      </c>
      <c r="N355">
        <v>1.324377836880047</v>
      </c>
      <c r="O355">
        <v>1.9815145515258901</v>
      </c>
      <c r="P355">
        <v>1.176372885234874</v>
      </c>
      <c r="Q355" s="100">
        <f t="shared" si="83"/>
        <v>1.494088424546937</v>
      </c>
      <c r="R355">
        <v>1.677799777384019</v>
      </c>
      <c r="S355">
        <v>1.024297043229804</v>
      </c>
      <c r="T355">
        <v>1.2537926203842731</v>
      </c>
      <c r="U355" s="100">
        <f t="shared" si="84"/>
        <v>1.3186298136660322</v>
      </c>
      <c r="V355">
        <v>0.39989389331770631</v>
      </c>
      <c r="W355">
        <v>0.39989389331770631</v>
      </c>
      <c r="X355">
        <v>0.39989389331770631</v>
      </c>
      <c r="Y355" s="100">
        <f t="shared" si="85"/>
        <v>0.39989389331770631</v>
      </c>
      <c r="Z355">
        <v>0.39989389331770631</v>
      </c>
      <c r="AA355">
        <v>0.39989389331770631</v>
      </c>
      <c r="AB355">
        <v>0.39989389331770631</v>
      </c>
      <c r="AC355" s="100">
        <f t="shared" si="86"/>
        <v>0.39989389331770631</v>
      </c>
      <c r="AD355">
        <v>0.39989389331770631</v>
      </c>
      <c r="AE355">
        <v>0.39989389331770631</v>
      </c>
      <c r="AF355">
        <v>0.39989389331770631</v>
      </c>
      <c r="AG355" s="100">
        <f t="shared" si="87"/>
        <v>0.39989389331770631</v>
      </c>
      <c r="AH355">
        <v>0.39989389331770631</v>
      </c>
      <c r="AI355">
        <v>0.39989389331770631</v>
      </c>
      <c r="AJ355">
        <v>0.39989389331770631</v>
      </c>
      <c r="AK355" s="100">
        <f t="shared" si="88"/>
        <v>0.39989389331770631</v>
      </c>
      <c r="AL355">
        <v>0.39989389331770631</v>
      </c>
      <c r="AM355">
        <v>0.39989389331770631</v>
      </c>
      <c r="AN355">
        <v>0.55753166729660286</v>
      </c>
      <c r="AO355" s="100">
        <f t="shared" si="89"/>
        <v>0.45243981797733851</v>
      </c>
      <c r="AP355">
        <v>0.53971892131808075</v>
      </c>
      <c r="AQ355">
        <v>0.71190995495667309</v>
      </c>
      <c r="AR355">
        <v>0.47224061944110213</v>
      </c>
      <c r="AS355" s="100">
        <f t="shared" si="90"/>
        <v>0.57462316523861867</v>
      </c>
      <c r="AT355">
        <v>1.092382164368267</v>
      </c>
      <c r="AU355">
        <v>1</v>
      </c>
      <c r="AV355">
        <v>0.62350505740510209</v>
      </c>
      <c r="AW355" s="100">
        <f t="shared" si="91"/>
        <v>0.90529574059112317</v>
      </c>
      <c r="AX355">
        <v>0.39989389331770631</v>
      </c>
      <c r="AY355">
        <v>0.5371702804198496</v>
      </c>
      <c r="AZ355">
        <v>0.39989389331770631</v>
      </c>
      <c r="BA355" s="100">
        <f t="shared" si="92"/>
        <v>0.44565268901842076</v>
      </c>
      <c r="BB355">
        <v>0.89861610532995362</v>
      </c>
      <c r="BC355">
        <v>1.0776693979312659</v>
      </c>
      <c r="BD355">
        <v>1.001359275145723</v>
      </c>
      <c r="BE355" s="100">
        <f t="shared" si="93"/>
        <v>0.99254825946898084</v>
      </c>
      <c r="BF355">
        <v>1.518286065002479</v>
      </c>
      <c r="BG355">
        <v>0.92887384747684554</v>
      </c>
      <c r="BH355">
        <v>1.8711462642472489</v>
      </c>
      <c r="BI355" s="100">
        <f t="shared" si="94"/>
        <v>1.4394353922421912</v>
      </c>
      <c r="BJ355">
        <v>0.88372996196110121</v>
      </c>
      <c r="BK355">
        <v>0.84390528071459037</v>
      </c>
      <c r="BL355">
        <v>1.1437121388125071</v>
      </c>
      <c r="BM355" s="100">
        <f t="shared" si="95"/>
        <v>0.95711579382939949</v>
      </c>
    </row>
    <row r="356" spans="1:65">
      <c r="A356" t="s">
        <v>408</v>
      </c>
      <c r="B356">
        <v>0.9938224096458228</v>
      </c>
      <c r="C356">
        <v>1.0917759599302299</v>
      </c>
      <c r="D356">
        <v>0.97065266176286458</v>
      </c>
      <c r="E356" s="100">
        <f t="shared" si="80"/>
        <v>1.018750343779639</v>
      </c>
      <c r="F356">
        <v>0.96792925000944374</v>
      </c>
      <c r="G356">
        <v>1.0147243618672399</v>
      </c>
      <c r="H356">
        <v>1.013436838339199</v>
      </c>
      <c r="I356" s="100">
        <f t="shared" si="81"/>
        <v>0.99869681673862754</v>
      </c>
      <c r="J356">
        <v>1.3794655418977659</v>
      </c>
      <c r="K356">
        <v>1.2232798100891029</v>
      </c>
      <c r="L356">
        <v>1.366909961874774</v>
      </c>
      <c r="M356" s="100">
        <f t="shared" si="82"/>
        <v>1.3232184379538809</v>
      </c>
      <c r="N356">
        <v>0.9318364784053188</v>
      </c>
      <c r="O356">
        <v>1.053243441044142</v>
      </c>
      <c r="P356">
        <v>1.090934534834465</v>
      </c>
      <c r="Q356" s="100">
        <f t="shared" si="83"/>
        <v>1.0253381514279754</v>
      </c>
      <c r="R356">
        <v>1.0463765753804779</v>
      </c>
      <c r="S356">
        <v>0.93733943231562689</v>
      </c>
      <c r="T356">
        <v>1.0294713811725</v>
      </c>
      <c r="U356" s="100">
        <f t="shared" si="84"/>
        <v>1.0043957962895351</v>
      </c>
      <c r="V356">
        <v>0.52904369946992358</v>
      </c>
      <c r="W356">
        <v>0.60320291760043276</v>
      </c>
      <c r="X356">
        <v>0.60006676143918825</v>
      </c>
      <c r="Y356" s="100">
        <f t="shared" si="85"/>
        <v>0.57743779283651486</v>
      </c>
      <c r="Z356">
        <v>0.94199898248239189</v>
      </c>
      <c r="AA356">
        <v>0.84732830828222794</v>
      </c>
      <c r="AB356">
        <v>0.8669447986950829</v>
      </c>
      <c r="AC356" s="100">
        <f t="shared" si="86"/>
        <v>0.88542402981990087</v>
      </c>
      <c r="AD356">
        <v>1.186727021746256</v>
      </c>
      <c r="AE356">
        <v>0.65103402241657871</v>
      </c>
      <c r="AF356">
        <v>1.206925476907704</v>
      </c>
      <c r="AG356" s="100">
        <f t="shared" si="87"/>
        <v>1.0148955070235128</v>
      </c>
      <c r="AH356">
        <v>0.95537316838297692</v>
      </c>
      <c r="AI356">
        <v>1.006177590354177</v>
      </c>
      <c r="AJ356">
        <v>1.027908094844366</v>
      </c>
      <c r="AK356" s="100">
        <f t="shared" si="88"/>
        <v>0.99648628452717336</v>
      </c>
      <c r="AL356">
        <v>0.89144678806718491</v>
      </c>
      <c r="AM356">
        <v>0.78773126540327998</v>
      </c>
      <c r="AN356">
        <v>0.89013822291936739</v>
      </c>
      <c r="AO356" s="100">
        <f t="shared" si="89"/>
        <v>0.85643875879661069</v>
      </c>
      <c r="AP356">
        <v>1.0773926074507101</v>
      </c>
      <c r="AQ356">
        <v>0.98118591053323367</v>
      </c>
      <c r="AR356">
        <v>0.98777928466549814</v>
      </c>
      <c r="AS356" s="100">
        <f t="shared" si="90"/>
        <v>1.0154526008831473</v>
      </c>
      <c r="AT356">
        <v>0.92029550258772219</v>
      </c>
      <c r="AU356">
        <v>0.92208896325862177</v>
      </c>
      <c r="AV356">
        <v>0.52620360212320239</v>
      </c>
      <c r="AW356" s="100">
        <f t="shared" si="91"/>
        <v>0.78952935598984875</v>
      </c>
      <c r="AX356">
        <v>0.78544238686944046</v>
      </c>
      <c r="AY356">
        <v>0.89849884514438616</v>
      </c>
      <c r="AZ356">
        <v>0.89097631823391032</v>
      </c>
      <c r="BA356" s="100">
        <f t="shared" si="92"/>
        <v>0.85830585008257909</v>
      </c>
      <c r="BB356">
        <v>1.2992758367918751</v>
      </c>
      <c r="BC356">
        <v>1.187651003226105</v>
      </c>
      <c r="BD356">
        <v>1.2440204095284531</v>
      </c>
      <c r="BE356" s="100">
        <f t="shared" si="93"/>
        <v>1.2436490831821443</v>
      </c>
      <c r="BF356">
        <v>1.232839542733188</v>
      </c>
      <c r="BG356">
        <v>1.249044028733052</v>
      </c>
      <c r="BH356">
        <v>1.2256544816300801</v>
      </c>
      <c r="BI356" s="100">
        <f t="shared" si="94"/>
        <v>1.2358460176987733</v>
      </c>
      <c r="BJ356">
        <v>1.228781217256478</v>
      </c>
      <c r="BK356">
        <v>1.2624635809619971</v>
      </c>
      <c r="BL356">
        <v>1.246697014175165</v>
      </c>
      <c r="BM356" s="100">
        <f t="shared" si="95"/>
        <v>1.2459806041312136</v>
      </c>
    </row>
    <row r="357" spans="1:65">
      <c r="A357" t="s">
        <v>858</v>
      </c>
      <c r="B357">
        <v>0.80617113693898379</v>
      </c>
      <c r="C357">
        <v>0.80617113693898379</v>
      </c>
      <c r="D357">
        <v>0.80617113693898379</v>
      </c>
      <c r="E357" s="100">
        <f t="shared" si="80"/>
        <v>0.80617113693898379</v>
      </c>
      <c r="F357">
        <v>0.80617113693898379</v>
      </c>
      <c r="G357">
        <v>0.80617113693898379</v>
      </c>
      <c r="H357">
        <v>0.80617113693898379</v>
      </c>
      <c r="I357" s="100">
        <f t="shared" si="81"/>
        <v>0.80617113693898379</v>
      </c>
      <c r="J357">
        <v>0.80617113693898379</v>
      </c>
      <c r="K357">
        <v>0.80617113693898379</v>
      </c>
      <c r="L357">
        <v>0.80617113693898379</v>
      </c>
      <c r="M357" s="100">
        <f t="shared" si="82"/>
        <v>0.80617113693898379</v>
      </c>
      <c r="N357">
        <v>0.80617113693898379</v>
      </c>
      <c r="O357">
        <v>0.80617113693898379</v>
      </c>
      <c r="P357">
        <v>0.80617113693898379</v>
      </c>
      <c r="Q357" s="100">
        <f t="shared" si="83"/>
        <v>0.80617113693898379</v>
      </c>
      <c r="R357">
        <v>0.80617113693898379</v>
      </c>
      <c r="S357">
        <v>0.80617113693898379</v>
      </c>
      <c r="T357">
        <v>0.80617113693898379</v>
      </c>
      <c r="U357" s="100">
        <f t="shared" si="84"/>
        <v>0.80617113693898379</v>
      </c>
      <c r="V357">
        <v>0.80617113693898379</v>
      </c>
      <c r="W357">
        <v>0.80617113693898379</v>
      </c>
      <c r="X357">
        <v>0.80617113693898379</v>
      </c>
      <c r="Y357" s="100">
        <f t="shared" si="85"/>
        <v>0.80617113693898379</v>
      </c>
      <c r="Z357">
        <v>0.80617113693898379</v>
      </c>
      <c r="AA357">
        <v>0.80617113693898379</v>
      </c>
      <c r="AB357">
        <v>0.80617113693898379</v>
      </c>
      <c r="AC357" s="100">
        <f t="shared" si="86"/>
        <v>0.80617113693898379</v>
      </c>
      <c r="AD357">
        <v>0.80617113693898379</v>
      </c>
      <c r="AE357">
        <v>0.80617113693898379</v>
      </c>
      <c r="AF357">
        <v>0.80617113693898379</v>
      </c>
      <c r="AG357" s="100">
        <f t="shared" si="87"/>
        <v>0.80617113693898379</v>
      </c>
      <c r="AH357">
        <v>0.98289035712128325</v>
      </c>
      <c r="AI357">
        <v>1.017109642878717</v>
      </c>
      <c r="AJ357">
        <v>1.0717210625597531</v>
      </c>
      <c r="AK357" s="100">
        <f t="shared" si="88"/>
        <v>1.023907020853251</v>
      </c>
      <c r="AL357">
        <v>1.256254478602401</v>
      </c>
      <c r="AM357">
        <v>1.1568918390296861</v>
      </c>
      <c r="AN357">
        <v>1.1390446775486931</v>
      </c>
      <c r="AO357" s="100">
        <f t="shared" si="89"/>
        <v>1.1840636650602601</v>
      </c>
      <c r="AP357">
        <v>1.2600089014883431</v>
      </c>
      <c r="AQ357">
        <v>1.220079978361102</v>
      </c>
      <c r="AR357">
        <v>1.2730337064553481</v>
      </c>
      <c r="AS357" s="100">
        <f t="shared" si="90"/>
        <v>1.2510408621015978</v>
      </c>
      <c r="AT357">
        <v>0.81421990954276235</v>
      </c>
      <c r="AU357">
        <v>0.84304372107785563</v>
      </c>
      <c r="AV357">
        <v>0.80617113693898379</v>
      </c>
      <c r="AW357" s="100">
        <f t="shared" si="91"/>
        <v>0.82114492251986715</v>
      </c>
      <c r="AX357">
        <v>1.187654732669448</v>
      </c>
      <c r="AY357">
        <v>1.071924928033158</v>
      </c>
      <c r="AZ357">
        <v>1.198681422973835</v>
      </c>
      <c r="BA357" s="100">
        <f t="shared" si="92"/>
        <v>1.1527536945588137</v>
      </c>
      <c r="BB357">
        <v>0.89638208691683763</v>
      </c>
      <c r="BC357">
        <v>0.91158984178736724</v>
      </c>
      <c r="BD357">
        <v>0.97777451080501943</v>
      </c>
      <c r="BE357" s="100">
        <f t="shared" si="93"/>
        <v>0.92858214650307469</v>
      </c>
      <c r="BF357">
        <v>0.93269194976950709</v>
      </c>
      <c r="BG357">
        <v>1.045690841355557</v>
      </c>
      <c r="BH357">
        <v>0.9544611615062073</v>
      </c>
      <c r="BI357" s="100">
        <f t="shared" si="94"/>
        <v>0.97761465087709043</v>
      </c>
      <c r="BJ357">
        <v>0.91540033962840672</v>
      </c>
      <c r="BK357">
        <v>0.9155720897172992</v>
      </c>
      <c r="BL357">
        <v>0.88910990912272303</v>
      </c>
      <c r="BM357" s="100">
        <f t="shared" si="95"/>
        <v>0.90669411282280965</v>
      </c>
    </row>
    <row r="358" spans="1:65">
      <c r="A358" t="s">
        <v>903</v>
      </c>
      <c r="B358">
        <v>8.5517711671233912E-2</v>
      </c>
      <c r="C358">
        <v>2.9047013580045841E-2</v>
      </c>
      <c r="D358">
        <v>5.2784646456040793E-2</v>
      </c>
      <c r="E358" s="100">
        <f t="shared" si="80"/>
        <v>5.5783123902440189E-2</v>
      </c>
      <c r="F358">
        <v>7.4271759410761168E-2</v>
      </c>
      <c r="G358">
        <v>7.0321308609100588E-2</v>
      </c>
      <c r="H358">
        <v>5.155600846663401E-2</v>
      </c>
      <c r="I358" s="100">
        <f t="shared" si="81"/>
        <v>6.5383025495498584E-2</v>
      </c>
      <c r="J358">
        <v>2.6064734942048071E-2</v>
      </c>
      <c r="K358">
        <v>6.751363096785268E-3</v>
      </c>
      <c r="L358">
        <v>4.0387995353505207E-2</v>
      </c>
      <c r="M358" s="100">
        <f t="shared" si="82"/>
        <v>2.4401364464112851E-2</v>
      </c>
      <c r="N358">
        <v>0.29654376461598703</v>
      </c>
      <c r="O358">
        <v>0.1948138252955367</v>
      </c>
      <c r="P358">
        <v>0.27010367096432331</v>
      </c>
      <c r="Q358" s="100">
        <f t="shared" si="83"/>
        <v>0.25382042029194901</v>
      </c>
      <c r="R358">
        <v>0.62596437771898938</v>
      </c>
      <c r="S358">
        <v>0.59874744926538614</v>
      </c>
      <c r="T358">
        <v>0.52238153989563452</v>
      </c>
      <c r="U358" s="100">
        <f t="shared" si="84"/>
        <v>0.58236445562666994</v>
      </c>
      <c r="V358">
        <v>3.0069229845879019E-2</v>
      </c>
      <c r="W358">
        <v>2.9265766326931241E-2</v>
      </c>
      <c r="X358">
        <v>3.1836932187720303E-2</v>
      </c>
      <c r="Y358" s="100">
        <f t="shared" si="85"/>
        <v>3.039064278684352E-2</v>
      </c>
      <c r="Z358">
        <v>4.1793515677308053E-2</v>
      </c>
      <c r="AA358">
        <v>3.5521744820525253E-2</v>
      </c>
      <c r="AB358">
        <v>5.2280706836676273E-2</v>
      </c>
      <c r="AC358" s="100">
        <f t="shared" si="86"/>
        <v>4.3198655778169857E-2</v>
      </c>
      <c r="AD358">
        <v>1.497735531469022E-2</v>
      </c>
      <c r="AE358">
        <v>1.960497006319591E-2</v>
      </c>
      <c r="AF358">
        <v>1.562326886912313E-2</v>
      </c>
      <c r="AG358" s="100">
        <f t="shared" si="87"/>
        <v>1.6735198082336419E-2</v>
      </c>
      <c r="AH358">
        <v>2.2496546453054398</v>
      </c>
      <c r="AI358">
        <v>2.1492642051839801</v>
      </c>
      <c r="AJ358">
        <v>2.5411598397293438</v>
      </c>
      <c r="AK358" s="100">
        <f t="shared" si="88"/>
        <v>2.3133595634062547</v>
      </c>
      <c r="AL358">
        <v>2.8945838615441239</v>
      </c>
      <c r="AM358">
        <v>2.78410393034848</v>
      </c>
      <c r="AN358">
        <v>2.8397672512466552</v>
      </c>
      <c r="AO358" s="100">
        <f t="shared" si="89"/>
        <v>2.8394850143797528</v>
      </c>
      <c r="AP358">
        <v>2.84023274246</v>
      </c>
      <c r="AQ358">
        <v>2.790319769099523</v>
      </c>
      <c r="AR358">
        <v>2.8804139424225581</v>
      </c>
      <c r="AS358" s="100">
        <f t="shared" si="90"/>
        <v>2.8369888179940275</v>
      </c>
      <c r="AT358">
        <v>1.38169784876645</v>
      </c>
      <c r="AU358">
        <v>1.420893609199368</v>
      </c>
      <c r="AV358">
        <v>1.3740356222810111</v>
      </c>
      <c r="AW358" s="100">
        <f t="shared" si="91"/>
        <v>1.3922090267489429</v>
      </c>
      <c r="AX358">
        <v>3.2243941703838459</v>
      </c>
      <c r="AY358">
        <v>3.2076813071215109</v>
      </c>
      <c r="AZ358">
        <v>3.2945260689681999</v>
      </c>
      <c r="BA358" s="100">
        <f t="shared" si="92"/>
        <v>3.2422005154911857</v>
      </c>
      <c r="BB358">
        <v>2.1105996817553652</v>
      </c>
      <c r="BC358">
        <v>2.036170077379531</v>
      </c>
      <c r="BD358">
        <v>2.2187032851252271</v>
      </c>
      <c r="BE358" s="100">
        <f t="shared" si="93"/>
        <v>2.1218243480867076</v>
      </c>
      <c r="BF358">
        <v>1.8435112704913901</v>
      </c>
      <c r="BG358">
        <v>2.0084229345902251</v>
      </c>
      <c r="BH358">
        <v>1.9692469785280799</v>
      </c>
      <c r="BI358" s="100">
        <f t="shared" si="94"/>
        <v>1.9403937278698986</v>
      </c>
      <c r="BJ358">
        <v>2.001714071240452</v>
      </c>
      <c r="BK358">
        <v>2.035956005308162</v>
      </c>
      <c r="BL358">
        <v>2.0180453217813481</v>
      </c>
      <c r="BM358" s="100">
        <f t="shared" si="95"/>
        <v>2.0185717994433205</v>
      </c>
    </row>
    <row r="359" spans="1:65">
      <c r="A359" t="s">
        <v>861</v>
      </c>
      <c r="B359">
        <v>6.2759354007752094E-2</v>
      </c>
      <c r="C359">
        <v>6.2255637634108643E-2</v>
      </c>
      <c r="D359">
        <v>6.0818478815931172E-2</v>
      </c>
      <c r="E359" s="100">
        <f t="shared" si="80"/>
        <v>6.1944490152597308E-2</v>
      </c>
      <c r="F359">
        <v>9.3643640903534643E-3</v>
      </c>
      <c r="G359">
        <v>9.3643640903534643E-3</v>
      </c>
      <c r="H359">
        <v>7.5347696994398278E-2</v>
      </c>
      <c r="I359" s="100">
        <f t="shared" si="81"/>
        <v>3.1358808391701735E-2</v>
      </c>
      <c r="J359">
        <v>2.7320756955498661E-2</v>
      </c>
      <c r="K359">
        <v>3.069051008420379E-2</v>
      </c>
      <c r="L359">
        <v>2.997952730146166E-2</v>
      </c>
      <c r="M359" s="100">
        <f t="shared" si="82"/>
        <v>2.9330264780388037E-2</v>
      </c>
      <c r="N359">
        <v>9.3643640903534643E-3</v>
      </c>
      <c r="O359">
        <v>9.3643640903534643E-3</v>
      </c>
      <c r="P359">
        <v>9.3643640903534643E-3</v>
      </c>
      <c r="Q359" s="100">
        <f t="shared" si="83"/>
        <v>9.3643640903534643E-3</v>
      </c>
      <c r="R359">
        <v>9.3643640903534643E-3</v>
      </c>
      <c r="S359">
        <v>9.3643640903534643E-3</v>
      </c>
      <c r="T359">
        <v>9.3643640903534643E-3</v>
      </c>
      <c r="U359" s="100">
        <f t="shared" si="84"/>
        <v>9.3643640903534643E-3</v>
      </c>
      <c r="V359">
        <v>9.3643640903534643E-3</v>
      </c>
      <c r="W359">
        <v>9.3643640903534643E-3</v>
      </c>
      <c r="X359">
        <v>9.3643640903534643E-3</v>
      </c>
      <c r="Y359" s="100">
        <f t="shared" si="85"/>
        <v>9.3643640903534643E-3</v>
      </c>
      <c r="Z359">
        <v>2.74714047588577E-2</v>
      </c>
      <c r="AA359">
        <v>2.6644552477749651E-2</v>
      </c>
      <c r="AB359">
        <v>2.38217913569677E-2</v>
      </c>
      <c r="AC359" s="100">
        <f t="shared" si="86"/>
        <v>2.5979249531191684E-2</v>
      </c>
      <c r="AD359">
        <v>1.4568814196860191E-2</v>
      </c>
      <c r="AE359">
        <v>9.3643640903534643E-3</v>
      </c>
      <c r="AF359">
        <v>1.776396361687976E-2</v>
      </c>
      <c r="AG359" s="100">
        <f t="shared" si="87"/>
        <v>1.3899047301364473E-2</v>
      </c>
      <c r="AH359">
        <v>1.542531657142385</v>
      </c>
      <c r="AI359">
        <v>1.461416403131343</v>
      </c>
      <c r="AJ359">
        <v>1.5222994811999939</v>
      </c>
      <c r="AK359" s="100">
        <f t="shared" si="88"/>
        <v>1.5087491804912407</v>
      </c>
      <c r="AL359">
        <v>1</v>
      </c>
      <c r="AM359">
        <v>0.94520751710475026</v>
      </c>
      <c r="AN359">
        <v>0.99504233551685839</v>
      </c>
      <c r="AO359" s="100">
        <f t="shared" si="89"/>
        <v>0.98008328420720281</v>
      </c>
      <c r="AP359">
        <v>1.584345932321837</v>
      </c>
      <c r="AQ359">
        <v>1.5839353095319071</v>
      </c>
      <c r="AR359">
        <v>1.6862290291656059</v>
      </c>
      <c r="AS359" s="100">
        <f t="shared" si="90"/>
        <v>1.6181700903397835</v>
      </c>
      <c r="AT359">
        <v>1.28510547835387</v>
      </c>
      <c r="AU359">
        <v>1.2167470476546081</v>
      </c>
      <c r="AV359">
        <v>1.3101500612292969</v>
      </c>
      <c r="AW359" s="100">
        <f t="shared" si="91"/>
        <v>1.2706675290792584</v>
      </c>
      <c r="AX359">
        <v>0.65972127880183551</v>
      </c>
      <c r="AY359">
        <v>0.72051358137496013</v>
      </c>
      <c r="AZ359">
        <v>0.73658240809438413</v>
      </c>
      <c r="BA359" s="100">
        <f t="shared" si="92"/>
        <v>0.70560575609039322</v>
      </c>
      <c r="BB359">
        <v>1.3067837712684851</v>
      </c>
      <c r="BC359">
        <v>1.523751533036551</v>
      </c>
      <c r="BD359">
        <v>1.5057695713794199</v>
      </c>
      <c r="BE359" s="100">
        <f t="shared" si="93"/>
        <v>1.4454349585614852</v>
      </c>
      <c r="BF359">
        <v>1.353335960360301</v>
      </c>
      <c r="BG359">
        <v>1.3834876825137481</v>
      </c>
      <c r="BH359">
        <v>1.4043543094177551</v>
      </c>
      <c r="BI359" s="100">
        <f t="shared" si="94"/>
        <v>1.3803926507639348</v>
      </c>
      <c r="BJ359">
        <v>1.277185625331275</v>
      </c>
      <c r="BK359">
        <v>1.332458643718301</v>
      </c>
      <c r="BL359">
        <v>1.4244027279960001</v>
      </c>
      <c r="BM359" s="100">
        <f t="shared" si="95"/>
        <v>1.3446823323485253</v>
      </c>
    </row>
    <row r="360" spans="1:65">
      <c r="A360" t="s">
        <v>908</v>
      </c>
      <c r="B360">
        <v>0.1097470809727502</v>
      </c>
      <c r="C360">
        <v>0.11374293064222731</v>
      </c>
      <c r="D360">
        <v>0.1243645219437161</v>
      </c>
      <c r="E360" s="100">
        <f t="shared" si="80"/>
        <v>0.1159515111862312</v>
      </c>
      <c r="F360">
        <v>0.30729174411361859</v>
      </c>
      <c r="G360">
        <v>0.24540811858842501</v>
      </c>
      <c r="H360">
        <v>0.27206391376829192</v>
      </c>
      <c r="I360" s="100">
        <f t="shared" si="81"/>
        <v>0.27492125882344515</v>
      </c>
      <c r="J360">
        <v>9.5073052095569946E-2</v>
      </c>
      <c r="K360">
        <v>9.3031343917337042E-2</v>
      </c>
      <c r="L360">
        <v>9.1733952578508485E-2</v>
      </c>
      <c r="M360" s="100">
        <f t="shared" si="82"/>
        <v>9.3279449530471834E-2</v>
      </c>
      <c r="N360">
        <v>1.260130887414024</v>
      </c>
      <c r="O360">
        <v>1.3148352837573709</v>
      </c>
      <c r="P360">
        <v>1.2912649751426259</v>
      </c>
      <c r="Q360" s="100">
        <f t="shared" si="83"/>
        <v>1.288743715438007</v>
      </c>
      <c r="R360">
        <v>1.350527795814312</v>
      </c>
      <c r="S360">
        <v>1.48884144316509</v>
      </c>
      <c r="T360">
        <v>1.4446264619919269</v>
      </c>
      <c r="U360" s="100">
        <f t="shared" si="84"/>
        <v>1.4279985669904429</v>
      </c>
      <c r="V360">
        <v>8.7319269792962617E-2</v>
      </c>
      <c r="W360">
        <v>7.5525028376563191E-2</v>
      </c>
      <c r="X360">
        <v>5.9018707879184409E-2</v>
      </c>
      <c r="Y360" s="100">
        <f t="shared" si="85"/>
        <v>7.3954335349570077E-2</v>
      </c>
      <c r="Z360">
        <v>0.2389967501193716</v>
      </c>
      <c r="AA360">
        <v>0.36719355377007629</v>
      </c>
      <c r="AB360">
        <v>0.48739659282977532</v>
      </c>
      <c r="AC360" s="100">
        <f t="shared" si="86"/>
        <v>0.36452896557307435</v>
      </c>
      <c r="AD360">
        <v>6.6609748320123979E-2</v>
      </c>
      <c r="AE360">
        <v>4.3313292127424401E-2</v>
      </c>
      <c r="AF360">
        <v>4.3313292127424401E-2</v>
      </c>
      <c r="AG360" s="100">
        <f t="shared" si="87"/>
        <v>5.1078777524990931E-2</v>
      </c>
      <c r="AH360">
        <v>0.89514921859123375</v>
      </c>
      <c r="AI360">
        <v>0.79783495496924428</v>
      </c>
      <c r="AJ360">
        <v>1.0714998521279531</v>
      </c>
      <c r="AK360" s="100">
        <f t="shared" si="88"/>
        <v>0.92149467522947714</v>
      </c>
      <c r="AL360">
        <v>1.809491650599006</v>
      </c>
      <c r="AM360">
        <v>1.5802391727095939</v>
      </c>
      <c r="AN360">
        <v>1.7675666209006811</v>
      </c>
      <c r="AO360" s="100">
        <f t="shared" si="89"/>
        <v>1.7190991480697602</v>
      </c>
      <c r="AP360">
        <v>1.2272756186256</v>
      </c>
      <c r="AQ360">
        <v>1.007215577617955</v>
      </c>
      <c r="AR360">
        <v>1.223914214386381</v>
      </c>
      <c r="AS360" s="100">
        <f t="shared" si="90"/>
        <v>1.1528018035433121</v>
      </c>
      <c r="AT360">
        <v>0.76329691880915918</v>
      </c>
      <c r="AU360">
        <v>0.86367601647575476</v>
      </c>
      <c r="AV360">
        <v>0.8374068364799514</v>
      </c>
      <c r="AW360" s="100">
        <f t="shared" si="91"/>
        <v>0.82145992392162182</v>
      </c>
      <c r="AX360">
        <v>1.560353686805352</v>
      </c>
      <c r="AY360">
        <v>1.5630211663552269</v>
      </c>
      <c r="AZ360">
        <v>1.527485200403798</v>
      </c>
      <c r="BA360" s="100">
        <f t="shared" si="92"/>
        <v>1.5502866845214589</v>
      </c>
      <c r="BB360">
        <v>1</v>
      </c>
      <c r="BC360">
        <v>1.088830208193929</v>
      </c>
      <c r="BD360">
        <v>1.1673015251473351</v>
      </c>
      <c r="BE360" s="100">
        <f t="shared" si="93"/>
        <v>1.0853772444470879</v>
      </c>
      <c r="BF360">
        <v>0.99495458923788893</v>
      </c>
      <c r="BG360">
        <v>1.044599118054764</v>
      </c>
      <c r="BH360">
        <v>1.1185921424594341</v>
      </c>
      <c r="BI360" s="100">
        <f t="shared" si="94"/>
        <v>1.0527152832506956</v>
      </c>
      <c r="BJ360">
        <v>1.08122677624068</v>
      </c>
      <c r="BK360">
        <v>1.178101554226084</v>
      </c>
      <c r="BL360">
        <v>1.0895926992513869</v>
      </c>
      <c r="BM360" s="100">
        <f t="shared" si="95"/>
        <v>1.1163070099060504</v>
      </c>
    </row>
    <row r="361" spans="1:65">
      <c r="A361" t="s">
        <v>220</v>
      </c>
      <c r="B361">
        <v>1.021776214974202</v>
      </c>
      <c r="C361">
        <v>1.134528376622256</v>
      </c>
      <c r="D361">
        <v>0.97968663194628225</v>
      </c>
      <c r="E361" s="100">
        <f t="shared" si="80"/>
        <v>1.0453304078475802</v>
      </c>
      <c r="F361">
        <v>0.9619909414099892</v>
      </c>
      <c r="G361">
        <v>1.018353729476779</v>
      </c>
      <c r="H361">
        <v>0.98164627052322062</v>
      </c>
      <c r="I361" s="100">
        <f t="shared" si="81"/>
        <v>0.98733031380332958</v>
      </c>
      <c r="J361">
        <v>2.0301013684865952</v>
      </c>
      <c r="K361">
        <v>1.643493111857411</v>
      </c>
      <c r="L361">
        <v>1.857079732668637</v>
      </c>
      <c r="M361" s="100">
        <f t="shared" si="82"/>
        <v>1.8435580710042145</v>
      </c>
      <c r="N361">
        <v>0.61709168176658369</v>
      </c>
      <c r="O361">
        <v>0.64069751680507148</v>
      </c>
      <c r="P361">
        <v>0.64512484408495918</v>
      </c>
      <c r="Q361" s="100">
        <f t="shared" si="83"/>
        <v>0.63430468088553804</v>
      </c>
      <c r="R361">
        <v>0.6149247385086869</v>
      </c>
      <c r="S361">
        <v>0.58791385013711539</v>
      </c>
      <c r="T361">
        <v>0.59095291962812913</v>
      </c>
      <c r="U361" s="100">
        <f t="shared" si="84"/>
        <v>0.5979305027579771</v>
      </c>
      <c r="V361">
        <v>0.40501882739976319</v>
      </c>
      <c r="W361">
        <v>0.43294276291942929</v>
      </c>
      <c r="X361">
        <v>0.42826224898827581</v>
      </c>
      <c r="Y361" s="100">
        <f t="shared" si="85"/>
        <v>0.42207461310248945</v>
      </c>
      <c r="Z361">
        <v>0.90713678401397302</v>
      </c>
      <c r="AA361">
        <v>0.86675069545031969</v>
      </c>
      <c r="AB361">
        <v>0.85367815268815883</v>
      </c>
      <c r="AC361" s="100">
        <f t="shared" si="86"/>
        <v>0.87585521071748385</v>
      </c>
      <c r="AD361">
        <v>0.34627290106585862</v>
      </c>
      <c r="AE361">
        <v>0.35938130499543769</v>
      </c>
      <c r="AF361">
        <v>0.35313847370946921</v>
      </c>
      <c r="AG361" s="100">
        <f t="shared" si="87"/>
        <v>0.35293089325692178</v>
      </c>
      <c r="AH361">
        <v>1.321563517140667</v>
      </c>
      <c r="AI361">
        <v>1.3281386319416819</v>
      </c>
      <c r="AJ361">
        <v>1.435167506060725</v>
      </c>
      <c r="AK361" s="100">
        <f t="shared" si="88"/>
        <v>1.3616232183810244</v>
      </c>
      <c r="AL361">
        <v>0.5296043814525816</v>
      </c>
      <c r="AM361">
        <v>0.50492368084200656</v>
      </c>
      <c r="AN361">
        <v>0.52140484827376898</v>
      </c>
      <c r="AO361" s="100">
        <f t="shared" si="89"/>
        <v>0.51864430352278568</v>
      </c>
      <c r="AP361">
        <v>1.404031514348915</v>
      </c>
      <c r="AQ361">
        <v>1.299337322028902</v>
      </c>
      <c r="AR361">
        <v>1.288240785643016</v>
      </c>
      <c r="AS361" s="100">
        <f t="shared" si="90"/>
        <v>1.3305365406736109</v>
      </c>
      <c r="AT361">
        <v>1.077785371782815</v>
      </c>
      <c r="AU361">
        <v>1.058121841298084</v>
      </c>
      <c r="AV361">
        <v>1.055598110047298</v>
      </c>
      <c r="AW361" s="100">
        <f t="shared" si="91"/>
        <v>1.063835107709399</v>
      </c>
      <c r="AX361">
        <v>0.54928560051256325</v>
      </c>
      <c r="AY361">
        <v>0.56790898809039714</v>
      </c>
      <c r="AZ361">
        <v>0.56485084644407124</v>
      </c>
      <c r="BA361" s="100">
        <f t="shared" si="92"/>
        <v>0.56068181168234388</v>
      </c>
      <c r="BB361">
        <v>1.768333791934638</v>
      </c>
      <c r="BC361">
        <v>1.7018131198331981</v>
      </c>
      <c r="BD361">
        <v>1.776484385572874</v>
      </c>
      <c r="BE361" s="100">
        <f t="shared" si="93"/>
        <v>1.74887709911357</v>
      </c>
      <c r="BF361">
        <v>1.658208321615608</v>
      </c>
      <c r="BG361">
        <v>1.684436276502381</v>
      </c>
      <c r="BH361">
        <v>1.690462171406881</v>
      </c>
      <c r="BI361" s="100">
        <f t="shared" si="94"/>
        <v>1.67770225650829</v>
      </c>
      <c r="BJ361">
        <v>1.713550057819279</v>
      </c>
      <c r="BK361">
        <v>1.82272914048845</v>
      </c>
      <c r="BL361">
        <v>1.728587130326388</v>
      </c>
      <c r="BM361" s="100">
        <f t="shared" si="95"/>
        <v>1.754955442878039</v>
      </c>
    </row>
    <row r="362" spans="1:65">
      <c r="A362" t="s">
        <v>864</v>
      </c>
      <c r="B362">
        <v>1.008492845752369</v>
      </c>
      <c r="C362">
        <v>1.01232110692834</v>
      </c>
      <c r="D362">
        <v>0.9915071542476307</v>
      </c>
      <c r="E362" s="100">
        <f t="shared" si="80"/>
        <v>1.0041070356427799</v>
      </c>
      <c r="F362">
        <v>0.1467362100961811</v>
      </c>
      <c r="G362">
        <v>0.16027907033352071</v>
      </c>
      <c r="H362">
        <v>0.14666743952624769</v>
      </c>
      <c r="I362" s="100">
        <f t="shared" si="81"/>
        <v>0.15122757331864986</v>
      </c>
      <c r="J362">
        <v>1.947984788107289E-2</v>
      </c>
      <c r="K362">
        <v>1.688864558427846E-2</v>
      </c>
      <c r="L362">
        <v>2.1057858313079061E-2</v>
      </c>
      <c r="M362" s="100">
        <f t="shared" si="82"/>
        <v>1.9142117259476805E-2</v>
      </c>
      <c r="N362">
        <v>0.65827764882100703</v>
      </c>
      <c r="O362">
        <v>0.72119694230359399</v>
      </c>
      <c r="P362">
        <v>0.69765237755436293</v>
      </c>
      <c r="Q362" s="100">
        <f t="shared" si="83"/>
        <v>0.69237565622632136</v>
      </c>
      <c r="R362">
        <v>0.90549009572865791</v>
      </c>
      <c r="S362">
        <v>0.81572446334767734</v>
      </c>
      <c r="T362">
        <v>0.88507106363939292</v>
      </c>
      <c r="U362" s="100">
        <f t="shared" si="84"/>
        <v>0.86876187423857598</v>
      </c>
      <c r="V362">
        <v>0.27524148225042527</v>
      </c>
      <c r="W362">
        <v>0.31166067464863417</v>
      </c>
      <c r="X362">
        <v>0.31380780641859057</v>
      </c>
      <c r="Y362" s="100">
        <f t="shared" si="85"/>
        <v>0.30023665443921671</v>
      </c>
      <c r="Z362">
        <v>0.1494453820728254</v>
      </c>
      <c r="AA362">
        <v>0.10393293529425759</v>
      </c>
      <c r="AB362">
        <v>9.6428313042798364E-2</v>
      </c>
      <c r="AC362" s="100">
        <f t="shared" si="86"/>
        <v>0.11660221013662712</v>
      </c>
      <c r="AD362">
        <v>5.2626869192757803E-2</v>
      </c>
      <c r="AE362">
        <v>4.7856940495200957E-2</v>
      </c>
      <c r="AF362">
        <v>4.3507699838959593E-2</v>
      </c>
      <c r="AG362" s="100">
        <f t="shared" si="87"/>
        <v>4.799716984230612E-2</v>
      </c>
      <c r="AH362">
        <v>0.96549292203434756</v>
      </c>
      <c r="AI362">
        <v>0.85894881958709757</v>
      </c>
      <c r="AJ362">
        <v>1.078740175775561</v>
      </c>
      <c r="AK362" s="100">
        <f t="shared" si="88"/>
        <v>0.96772730579900212</v>
      </c>
      <c r="AL362">
        <v>2.0261301857377041</v>
      </c>
      <c r="AM362">
        <v>1.7915717449831381</v>
      </c>
      <c r="AN362">
        <v>1.9869196999100169</v>
      </c>
      <c r="AO362" s="100">
        <f t="shared" si="89"/>
        <v>1.9348738768769529</v>
      </c>
      <c r="AP362">
        <v>1.44602067776384</v>
      </c>
      <c r="AQ362">
        <v>1.4140021133980469</v>
      </c>
      <c r="AR362">
        <v>1.427902792049488</v>
      </c>
      <c r="AS362" s="100">
        <f t="shared" si="90"/>
        <v>1.4293085277371249</v>
      </c>
      <c r="AT362">
        <v>1.196880466631798</v>
      </c>
      <c r="AU362">
        <v>1.2230580566093421</v>
      </c>
      <c r="AV362">
        <v>1.1841620910285571</v>
      </c>
      <c r="AW362" s="100">
        <f t="shared" si="91"/>
        <v>1.2013668714232324</v>
      </c>
      <c r="AX362">
        <v>2.1541440568870551</v>
      </c>
      <c r="AY362">
        <v>2.3119865787975322</v>
      </c>
      <c r="AZ362">
        <v>2.29716894282214</v>
      </c>
      <c r="BA362" s="100">
        <f t="shared" si="92"/>
        <v>2.2544331928355756</v>
      </c>
      <c r="BB362">
        <v>1.7660048534024499</v>
      </c>
      <c r="BC362">
        <v>1.675443675593953</v>
      </c>
      <c r="BD362">
        <v>1.767945993097003</v>
      </c>
      <c r="BE362" s="100">
        <f t="shared" si="93"/>
        <v>1.736464840697802</v>
      </c>
      <c r="BF362">
        <v>1.63052636347582</v>
      </c>
      <c r="BG362">
        <v>1.880465881886362</v>
      </c>
      <c r="BH362">
        <v>1.8130951385021949</v>
      </c>
      <c r="BI362" s="100">
        <f t="shared" si="94"/>
        <v>1.774695794621459</v>
      </c>
      <c r="BJ362">
        <v>1.5746147099314769</v>
      </c>
      <c r="BK362">
        <v>1.6453584813481339</v>
      </c>
      <c r="BL362">
        <v>1.6728614968220661</v>
      </c>
      <c r="BM362" s="100">
        <f t="shared" si="95"/>
        <v>1.6309448960338921</v>
      </c>
    </row>
    <row r="363" spans="1:65">
      <c r="A363" t="s">
        <v>867</v>
      </c>
      <c r="B363">
        <v>0.96069465005439225</v>
      </c>
      <c r="C363">
        <v>0.92793186901811731</v>
      </c>
      <c r="D363">
        <v>0.92999077776795647</v>
      </c>
      <c r="E363" s="100">
        <f t="shared" si="80"/>
        <v>0.93953909894682208</v>
      </c>
      <c r="F363">
        <v>0.31266970280936879</v>
      </c>
      <c r="G363">
        <v>0.34847916777698362</v>
      </c>
      <c r="H363">
        <v>0.29214714906927819</v>
      </c>
      <c r="I363" s="100">
        <f t="shared" si="81"/>
        <v>0.31776533988521022</v>
      </c>
      <c r="J363">
        <v>2.1660458761114759E-2</v>
      </c>
      <c r="K363">
        <v>1.9673478398628961E-2</v>
      </c>
      <c r="L363">
        <v>1.9343940972258281E-2</v>
      </c>
      <c r="M363" s="100">
        <f t="shared" si="82"/>
        <v>2.0225959377333999E-2</v>
      </c>
      <c r="N363">
        <v>0.99468393410950473</v>
      </c>
      <c r="O363">
        <v>1.10854030855976</v>
      </c>
      <c r="P363">
        <v>1.0874713264356279</v>
      </c>
      <c r="Q363" s="100">
        <f t="shared" si="83"/>
        <v>1.0635651897016309</v>
      </c>
      <c r="R363">
        <v>1.191534537267787</v>
      </c>
      <c r="S363">
        <v>1.059307394323997</v>
      </c>
      <c r="T363">
        <v>1.184759937302009</v>
      </c>
      <c r="U363" s="100">
        <f t="shared" si="84"/>
        <v>1.1452006229645977</v>
      </c>
      <c r="V363">
        <v>0.45476733238766098</v>
      </c>
      <c r="W363">
        <v>0.48205611511741547</v>
      </c>
      <c r="X363">
        <v>0.49622446757982441</v>
      </c>
      <c r="Y363" s="100">
        <f t="shared" si="85"/>
        <v>0.47768263836163366</v>
      </c>
      <c r="Z363">
        <v>1.6805736999907679E-2</v>
      </c>
      <c r="AA363">
        <v>8.8465509030944897E-3</v>
      </c>
      <c r="AB363">
        <v>1.6224429548723059E-2</v>
      </c>
      <c r="AC363" s="100">
        <f t="shared" si="86"/>
        <v>1.3958905817241742E-2</v>
      </c>
      <c r="AD363">
        <v>1.8367730139241679E-2</v>
      </c>
      <c r="AE363">
        <v>1.8833952170660761E-2</v>
      </c>
      <c r="AF363">
        <v>1.92506097558518E-2</v>
      </c>
      <c r="AG363" s="100">
        <f t="shared" si="87"/>
        <v>1.8817430688584744E-2</v>
      </c>
      <c r="AH363">
        <v>0.73866051298643776</v>
      </c>
      <c r="AI363">
        <v>0.68491475385470268</v>
      </c>
      <c r="AJ363">
        <v>0.88009778622922552</v>
      </c>
      <c r="AK363" s="100">
        <f t="shared" si="88"/>
        <v>0.76789101769012191</v>
      </c>
      <c r="AL363">
        <v>1.683800545930259</v>
      </c>
      <c r="AM363">
        <v>1.4718108567819099</v>
      </c>
      <c r="AN363">
        <v>1.473673305956521</v>
      </c>
      <c r="AO363" s="100">
        <f t="shared" si="89"/>
        <v>1.5430949028895633</v>
      </c>
      <c r="AP363">
        <v>0.94479857979466075</v>
      </c>
      <c r="AQ363">
        <v>0.92339559572356389</v>
      </c>
      <c r="AR363">
        <v>1.0053160658904949</v>
      </c>
      <c r="AS363" s="100">
        <f t="shared" si="90"/>
        <v>0.9578367471362399</v>
      </c>
      <c r="AT363">
        <v>1.115314433136771</v>
      </c>
      <c r="AU363">
        <v>1.104450321972027</v>
      </c>
      <c r="AV363">
        <v>1.1144657608423081</v>
      </c>
      <c r="AW363" s="100">
        <f t="shared" si="91"/>
        <v>1.1114101719837022</v>
      </c>
      <c r="AX363">
        <v>2.162872397728349</v>
      </c>
      <c r="AY363">
        <v>2.178860311030955</v>
      </c>
      <c r="AZ363">
        <v>2.2411021768682051</v>
      </c>
      <c r="BA363" s="100">
        <f t="shared" si="92"/>
        <v>2.1942782952091697</v>
      </c>
      <c r="BB363">
        <v>1.1859112462193551</v>
      </c>
      <c r="BC363">
        <v>1.2170576227715519</v>
      </c>
      <c r="BD363">
        <v>1.241766770364459</v>
      </c>
      <c r="BE363" s="100">
        <f t="shared" si="93"/>
        <v>1.2149118797851222</v>
      </c>
      <c r="BF363">
        <v>1.11785023949621</v>
      </c>
      <c r="BG363">
        <v>1.2702596921719249</v>
      </c>
      <c r="BH363">
        <v>1.316311253106291</v>
      </c>
      <c r="BI363" s="100">
        <f t="shared" si="94"/>
        <v>1.2348070615914752</v>
      </c>
      <c r="BJ363">
        <v>1.1570190701893841</v>
      </c>
      <c r="BK363">
        <v>1.216594315079965</v>
      </c>
      <c r="BL363">
        <v>1.250402920400006</v>
      </c>
      <c r="BM363" s="100">
        <f t="shared" si="95"/>
        <v>1.2080054352231182</v>
      </c>
    </row>
    <row r="364" spans="1:65">
      <c r="A364" t="s">
        <v>995</v>
      </c>
      <c r="B364">
        <v>0.98519437971916046</v>
      </c>
      <c r="C364">
        <v>0.96927307742357238</v>
      </c>
      <c r="D364">
        <v>1.0082781833094989</v>
      </c>
      <c r="E364" s="100">
        <f t="shared" si="80"/>
        <v>0.98758188015074388</v>
      </c>
      <c r="F364">
        <v>0.75590076055887401</v>
      </c>
      <c r="G364">
        <v>0.76444236207488769</v>
      </c>
      <c r="H364">
        <v>0.65757374566398918</v>
      </c>
      <c r="I364" s="100">
        <f t="shared" si="81"/>
        <v>0.72597228943258363</v>
      </c>
      <c r="J364">
        <v>0.69110045189862457</v>
      </c>
      <c r="K364">
        <v>0.65259553446336971</v>
      </c>
      <c r="L364">
        <v>0.63478487924215576</v>
      </c>
      <c r="M364" s="100">
        <f t="shared" si="82"/>
        <v>0.65949362186804994</v>
      </c>
      <c r="N364">
        <v>6.2985431707711363</v>
      </c>
      <c r="O364">
        <v>5.458585118877985</v>
      </c>
      <c r="P364">
        <v>5.4096330847020608</v>
      </c>
      <c r="Q364" s="100">
        <f t="shared" si="83"/>
        <v>5.7222537914503944</v>
      </c>
      <c r="R364">
        <v>5.6686736631160386</v>
      </c>
      <c r="S364">
        <v>5.8834378216463286</v>
      </c>
      <c r="T364">
        <v>5.0891328853443163</v>
      </c>
      <c r="U364" s="100">
        <f t="shared" si="84"/>
        <v>5.5470814567022275</v>
      </c>
      <c r="V364">
        <v>0.12951988019175281</v>
      </c>
      <c r="W364">
        <v>0.13835944311013901</v>
      </c>
      <c r="X364">
        <v>0.1418234551175373</v>
      </c>
      <c r="Y364" s="100">
        <f t="shared" si="85"/>
        <v>0.13656759280647637</v>
      </c>
      <c r="Z364">
        <v>0.28264906179155541</v>
      </c>
      <c r="AA364">
        <v>0.2840293518753243</v>
      </c>
      <c r="AB364">
        <v>0.28742239354204108</v>
      </c>
      <c r="AC364" s="100">
        <f t="shared" si="86"/>
        <v>0.28470026906964024</v>
      </c>
      <c r="AD364">
        <v>0.66520458179859143</v>
      </c>
      <c r="AE364">
        <v>0.63620071646827092</v>
      </c>
      <c r="AF364">
        <v>0.67630017360465788</v>
      </c>
      <c r="AG364" s="100">
        <f t="shared" si="87"/>
        <v>0.65923515729050675</v>
      </c>
      <c r="AH364">
        <v>8.9349138888448536</v>
      </c>
      <c r="AI364">
        <v>7.0085161062329568</v>
      </c>
      <c r="AJ364">
        <v>9.5454281014364231</v>
      </c>
      <c r="AK364" s="100">
        <f t="shared" si="88"/>
        <v>8.4962860321714118</v>
      </c>
      <c r="AL364">
        <v>5.6814065057294174</v>
      </c>
      <c r="AM364">
        <v>5.9470341877616173</v>
      </c>
      <c r="AN364">
        <v>4.7325653506262659</v>
      </c>
      <c r="AO364" s="100">
        <f t="shared" si="89"/>
        <v>5.4536686813724335</v>
      </c>
      <c r="AP364">
        <v>8.918640709502121</v>
      </c>
      <c r="AQ364">
        <v>11.2063742273005</v>
      </c>
      <c r="AR364">
        <v>10.93852950916647</v>
      </c>
      <c r="AS364" s="100">
        <f t="shared" si="90"/>
        <v>10.35451481532303</v>
      </c>
      <c r="AT364">
        <v>0.94176095263168524</v>
      </c>
      <c r="AU364">
        <v>0.9917218166905013</v>
      </c>
      <c r="AV364">
        <v>0.91572105959090466</v>
      </c>
      <c r="AW364" s="100">
        <f t="shared" si="91"/>
        <v>0.94973460963769707</v>
      </c>
      <c r="AX364">
        <v>6.6813680459028131</v>
      </c>
      <c r="AY364">
        <v>6.3586448859195146</v>
      </c>
      <c r="AZ364">
        <v>5.4387350641114649</v>
      </c>
      <c r="BA364" s="100">
        <f t="shared" si="92"/>
        <v>6.1595826653112651</v>
      </c>
      <c r="BB364">
        <v>1.161832790332556</v>
      </c>
      <c r="BC364">
        <v>1.2240370668942311</v>
      </c>
      <c r="BD364">
        <v>0.83039363960980883</v>
      </c>
      <c r="BE364" s="100">
        <f t="shared" si="93"/>
        <v>1.0720878322788652</v>
      </c>
      <c r="BF364">
        <v>0.98397110190848869</v>
      </c>
      <c r="BG364">
        <v>0.88636732510641736</v>
      </c>
      <c r="BH364">
        <v>0.96977658757373786</v>
      </c>
      <c r="BI364" s="100">
        <f t="shared" si="94"/>
        <v>0.94670500486288134</v>
      </c>
      <c r="BJ364">
        <v>1.3132703840706359</v>
      </c>
      <c r="BK364">
        <v>1.0510555995357109</v>
      </c>
      <c r="BL364">
        <v>1.08413652874049</v>
      </c>
      <c r="BM364" s="100">
        <f t="shared" si="95"/>
        <v>1.1494875041156123</v>
      </c>
    </row>
    <row r="365" spans="1:65">
      <c r="A365" t="s">
        <v>1082</v>
      </c>
      <c r="B365">
        <v>1.0153699986393669</v>
      </c>
      <c r="C365">
        <v>1.0441166817988079</v>
      </c>
      <c r="D365">
        <v>0.97132491782831887</v>
      </c>
      <c r="E365" s="100">
        <f t="shared" si="80"/>
        <v>1.0102705327554979</v>
      </c>
      <c r="F365">
        <v>0.96908328530987575</v>
      </c>
      <c r="G365">
        <v>1.0010557568837071</v>
      </c>
      <c r="H365">
        <v>0.99332743158740044</v>
      </c>
      <c r="I365" s="100">
        <f t="shared" si="81"/>
        <v>0.98782215792699446</v>
      </c>
      <c r="J365">
        <v>1.211951680287271</v>
      </c>
      <c r="K365">
        <v>1.114173248231439</v>
      </c>
      <c r="L365">
        <v>1.141233089176606</v>
      </c>
      <c r="M365" s="100">
        <f t="shared" si="82"/>
        <v>1.1557860058984388</v>
      </c>
      <c r="N365">
        <v>1.281371727570209</v>
      </c>
      <c r="O365">
        <v>1.319909221498611</v>
      </c>
      <c r="P365">
        <v>1.3234071965598151</v>
      </c>
      <c r="Q365" s="100">
        <f t="shared" si="83"/>
        <v>1.3082293818762116</v>
      </c>
      <c r="R365">
        <v>1.3964541284706331</v>
      </c>
      <c r="S365">
        <v>1.343308388248172</v>
      </c>
      <c r="T365">
        <v>1.370075569027605</v>
      </c>
      <c r="U365" s="100">
        <f t="shared" si="84"/>
        <v>1.369946028582137</v>
      </c>
      <c r="V365">
        <v>1.722316175804725</v>
      </c>
      <c r="W365">
        <v>1.7495776200765221</v>
      </c>
      <c r="X365">
        <v>1.819814828136844</v>
      </c>
      <c r="Y365" s="100">
        <f t="shared" si="85"/>
        <v>1.7639028746726968</v>
      </c>
      <c r="Z365">
        <v>0.95568881977144393</v>
      </c>
      <c r="AA365">
        <v>0.94811771848287363</v>
      </c>
      <c r="AB365">
        <v>0.93184670100467337</v>
      </c>
      <c r="AC365" s="100">
        <f t="shared" si="86"/>
        <v>0.94521774641966372</v>
      </c>
      <c r="AD365">
        <v>2.3709085956555829E-2</v>
      </c>
      <c r="AE365">
        <v>2.4491007647080881E-2</v>
      </c>
      <c r="AF365">
        <v>2.3257692180259991E-2</v>
      </c>
      <c r="AG365" s="100">
        <f t="shared" si="87"/>
        <v>2.3819261927965563E-2</v>
      </c>
      <c r="AH365">
        <v>0.91900036399077689</v>
      </c>
      <c r="AI365">
        <v>0.89345606664669663</v>
      </c>
      <c r="AJ365">
        <v>0.96592658563376554</v>
      </c>
      <c r="AK365" s="100">
        <f t="shared" si="88"/>
        <v>0.92612767209041313</v>
      </c>
      <c r="AL365">
        <v>1.753166591893135</v>
      </c>
      <c r="AM365">
        <v>1.731512788876348</v>
      </c>
      <c r="AN365">
        <v>1.825717961001694</v>
      </c>
      <c r="AO365" s="100">
        <f t="shared" si="89"/>
        <v>1.770132447257059</v>
      </c>
      <c r="AP365">
        <v>0.99879008337697883</v>
      </c>
      <c r="AQ365">
        <v>0.96241633096748658</v>
      </c>
      <c r="AR365">
        <v>0.96214755407034003</v>
      </c>
      <c r="AS365" s="100">
        <f t="shared" si="90"/>
        <v>0.97445132280493507</v>
      </c>
      <c r="AT365">
        <v>0.59016364804370181</v>
      </c>
      <c r="AU365">
        <v>0.59813502690542208</v>
      </c>
      <c r="AV365">
        <v>0.58623295772474826</v>
      </c>
      <c r="AW365" s="100">
        <f t="shared" si="91"/>
        <v>0.59151054422462401</v>
      </c>
      <c r="AX365">
        <v>1.793793481278892</v>
      </c>
      <c r="AY365">
        <v>1.8384167549931401</v>
      </c>
      <c r="AZ365">
        <v>1.8931578675153711</v>
      </c>
      <c r="BA365" s="100">
        <f t="shared" si="92"/>
        <v>1.8417893679291344</v>
      </c>
      <c r="BB365">
        <v>0.98383960035871321</v>
      </c>
      <c r="BC365">
        <v>0.95044424175126641</v>
      </c>
      <c r="BD365">
        <v>0.99894424311629282</v>
      </c>
      <c r="BE365" s="100">
        <f t="shared" si="93"/>
        <v>0.97774269507542411</v>
      </c>
      <c r="BF365">
        <v>1.087919677894017</v>
      </c>
      <c r="BG365">
        <v>1.1146320923858599</v>
      </c>
      <c r="BH365">
        <v>1.1258650620334669</v>
      </c>
      <c r="BI365" s="100">
        <f t="shared" si="94"/>
        <v>1.1094722774377812</v>
      </c>
      <c r="BJ365">
        <v>0.96778190252758167</v>
      </c>
      <c r="BK365">
        <v>0.95888210290707854</v>
      </c>
      <c r="BL365">
        <v>0.94924373949213636</v>
      </c>
      <c r="BM365" s="100">
        <f t="shared" si="95"/>
        <v>0.95863591497559886</v>
      </c>
    </row>
    <row r="366" spans="1:65">
      <c r="A366" t="s">
        <v>1101</v>
      </c>
      <c r="B366">
        <v>4.4285662369549126</v>
      </c>
      <c r="C366">
        <v>3.8939883483210851</v>
      </c>
      <c r="D366">
        <v>4.5498452228432544</v>
      </c>
      <c r="E366" s="100">
        <f t="shared" si="80"/>
        <v>4.2907999360397513</v>
      </c>
      <c r="F366">
        <v>4.8045606133240533</v>
      </c>
      <c r="G366">
        <v>4.8947586410122241</v>
      </c>
      <c r="H366">
        <v>5.1421614462858676</v>
      </c>
      <c r="I366" s="100">
        <f t="shared" si="81"/>
        <v>4.947160233540715</v>
      </c>
      <c r="J366">
        <v>0.93825463785302698</v>
      </c>
      <c r="K366">
        <v>0.89314900538394582</v>
      </c>
      <c r="L366">
        <v>0.97348433880521312</v>
      </c>
      <c r="M366" s="100">
        <f t="shared" si="82"/>
        <v>0.93496266068072875</v>
      </c>
      <c r="N366">
        <v>0.18083672657197539</v>
      </c>
      <c r="O366">
        <v>0.18058612691843859</v>
      </c>
      <c r="P366">
        <v>0.18333266419442101</v>
      </c>
      <c r="Q366" s="100">
        <f t="shared" si="83"/>
        <v>0.18158517256161166</v>
      </c>
      <c r="R366">
        <v>0.18034900900236031</v>
      </c>
      <c r="S366">
        <v>0.1854124841482622</v>
      </c>
      <c r="T366">
        <v>0.1999661943686887</v>
      </c>
      <c r="U366" s="100">
        <f t="shared" si="84"/>
        <v>0.18857589583977041</v>
      </c>
      <c r="V366">
        <v>0.22637475258959819</v>
      </c>
      <c r="W366">
        <v>0.2173605695398409</v>
      </c>
      <c r="X366">
        <v>0.2342422544929767</v>
      </c>
      <c r="Y366" s="100">
        <f t="shared" si="85"/>
        <v>0.22599252554080529</v>
      </c>
      <c r="Z366">
        <v>6.0651567830890949</v>
      </c>
      <c r="AA366">
        <v>6.1875211186964121</v>
      </c>
      <c r="AB366">
        <v>6.678565149858855</v>
      </c>
      <c r="AC366" s="100">
        <f t="shared" si="86"/>
        <v>6.3104143505481209</v>
      </c>
      <c r="AD366">
        <v>1.5419514036104061</v>
      </c>
      <c r="AE366">
        <v>1.481294831470336</v>
      </c>
      <c r="AF366">
        <v>1.646917033125729</v>
      </c>
      <c r="AG366" s="100">
        <f t="shared" si="87"/>
        <v>1.556721089402157</v>
      </c>
      <c r="AH366">
        <v>6.806938568280346</v>
      </c>
      <c r="AI366">
        <v>6.6770075551342378</v>
      </c>
      <c r="AJ366">
        <v>7.3346132485068933</v>
      </c>
      <c r="AK366" s="100">
        <f t="shared" si="88"/>
        <v>6.9395197906404924</v>
      </c>
      <c r="AL366">
        <v>1.101521586959765</v>
      </c>
      <c r="AM366">
        <v>1.026515661194787</v>
      </c>
      <c r="AN366">
        <v>1.0597959238665331</v>
      </c>
      <c r="AO366" s="100">
        <f t="shared" si="89"/>
        <v>1.0626110573403615</v>
      </c>
      <c r="AP366">
        <v>6.5700432405772906</v>
      </c>
      <c r="AQ366">
        <v>6.8208463076865344</v>
      </c>
      <c r="AR366">
        <v>7.1000487944593704</v>
      </c>
      <c r="AS366" s="100">
        <f t="shared" si="90"/>
        <v>6.8303127809077324</v>
      </c>
      <c r="AT366">
        <v>3.686761784282806</v>
      </c>
      <c r="AU366">
        <v>3.9026811700590378</v>
      </c>
      <c r="AV366">
        <v>4.1677665313737053</v>
      </c>
      <c r="AW366" s="100">
        <f t="shared" si="91"/>
        <v>3.9190698285718497</v>
      </c>
      <c r="AX366">
        <v>0.1878130716586304</v>
      </c>
      <c r="AY366">
        <v>0.19079466617061319</v>
      </c>
      <c r="AZ366">
        <v>0.20097592760684191</v>
      </c>
      <c r="BA366" s="100">
        <f t="shared" si="92"/>
        <v>0.19319455514536185</v>
      </c>
      <c r="BB366">
        <v>0.4223497239884938</v>
      </c>
      <c r="BC366">
        <v>0.4828776258674306</v>
      </c>
      <c r="BD366">
        <v>0.49056535962910142</v>
      </c>
      <c r="BE366" s="100">
        <f t="shared" si="93"/>
        <v>0.46526423649500864</v>
      </c>
      <c r="BF366">
        <v>0.26612754153235207</v>
      </c>
      <c r="BG366">
        <v>0.34906921613074521</v>
      </c>
      <c r="BH366">
        <v>0.27884804979944261</v>
      </c>
      <c r="BI366" s="100">
        <f t="shared" si="94"/>
        <v>0.29801493582084659</v>
      </c>
      <c r="BJ366">
        <v>0.42741871756579058</v>
      </c>
      <c r="BK366">
        <v>0.48740832789625221</v>
      </c>
      <c r="BL366">
        <v>0.44582509621585958</v>
      </c>
      <c r="BM366" s="100">
        <f t="shared" si="95"/>
        <v>0.45355071389263418</v>
      </c>
    </row>
    <row r="367" spans="1:65">
      <c r="A367" t="s">
        <v>1935</v>
      </c>
      <c r="B367">
        <v>0.5761701472188574</v>
      </c>
      <c r="C367">
        <v>0.92562438514643541</v>
      </c>
      <c r="D367">
        <v>1.0340074529317851</v>
      </c>
      <c r="E367" s="100">
        <f t="shared" si="80"/>
        <v>0.8452673284323593</v>
      </c>
      <c r="F367">
        <v>0.69511846608403693</v>
      </c>
      <c r="G367">
        <v>0.77475790946627465</v>
      </c>
      <c r="H367">
        <v>0.88676913311178363</v>
      </c>
      <c r="I367" s="100">
        <f t="shared" si="81"/>
        <v>0.785548502887365</v>
      </c>
      <c r="J367">
        <v>4.6893386346449878E-2</v>
      </c>
      <c r="K367">
        <v>4.6893386346449878E-2</v>
      </c>
      <c r="L367">
        <v>0.31734744561924838</v>
      </c>
      <c r="M367" s="100">
        <f t="shared" si="82"/>
        <v>0.13704473943738271</v>
      </c>
      <c r="N367">
        <v>0.19794533696054659</v>
      </c>
      <c r="O367">
        <v>4.6893386346449878E-2</v>
      </c>
      <c r="P367">
        <v>4.6893386346449878E-2</v>
      </c>
      <c r="Q367" s="100">
        <f t="shared" si="83"/>
        <v>9.7244036551148771E-2</v>
      </c>
      <c r="R367">
        <v>4.6893386346449878E-2</v>
      </c>
      <c r="S367">
        <v>4.6893386346449878E-2</v>
      </c>
      <c r="T367">
        <v>6.2122458702300917E-2</v>
      </c>
      <c r="U367" s="100">
        <f t="shared" si="84"/>
        <v>5.1969743798400227E-2</v>
      </c>
      <c r="V367">
        <v>4.6893386346449878E-2</v>
      </c>
      <c r="W367">
        <v>4.6893386346449878E-2</v>
      </c>
      <c r="X367">
        <v>4.6893386346449878E-2</v>
      </c>
      <c r="Y367" s="100">
        <f t="shared" si="85"/>
        <v>4.6893386346449878E-2</v>
      </c>
      <c r="Z367">
        <v>1.054617128169334</v>
      </c>
      <c r="AA367">
        <v>1</v>
      </c>
      <c r="AB367">
        <v>1.066894903414968</v>
      </c>
      <c r="AC367" s="100">
        <f t="shared" si="86"/>
        <v>1.0405040105281007</v>
      </c>
      <c r="AD367">
        <v>3.6034476047450981</v>
      </c>
      <c r="AE367">
        <v>2.2715168389615128</v>
      </c>
      <c r="AF367">
        <v>2.885023838935231</v>
      </c>
      <c r="AG367" s="100">
        <f t="shared" si="87"/>
        <v>2.9199960942139476</v>
      </c>
      <c r="AH367">
        <v>1.336057291959504</v>
      </c>
      <c r="AI367">
        <v>1.2392591715275521</v>
      </c>
      <c r="AJ367">
        <v>1.6398861932459179</v>
      </c>
      <c r="AK367" s="100">
        <f t="shared" si="88"/>
        <v>1.4050675522443246</v>
      </c>
      <c r="AL367">
        <v>4.6893386346449878E-2</v>
      </c>
      <c r="AM367">
        <v>4.6893386346449878E-2</v>
      </c>
      <c r="AN367">
        <v>4.6893386346449878E-2</v>
      </c>
      <c r="AO367" s="100">
        <f t="shared" si="89"/>
        <v>4.6893386346449878E-2</v>
      </c>
      <c r="AP367">
        <v>1.920813514685124</v>
      </c>
      <c r="AQ367">
        <v>2.771131417058438</v>
      </c>
      <c r="AR367">
        <v>2.2406100611584878</v>
      </c>
      <c r="AS367" s="100">
        <f t="shared" si="90"/>
        <v>2.3108516643006833</v>
      </c>
      <c r="AT367">
        <v>0.55255527901584833</v>
      </c>
      <c r="AU367">
        <v>0.65683510895779051</v>
      </c>
      <c r="AV367">
        <v>0.62812541898205365</v>
      </c>
      <c r="AW367" s="100">
        <f t="shared" si="91"/>
        <v>0.61250526898523094</v>
      </c>
      <c r="AX367">
        <v>4.6893386346449878E-2</v>
      </c>
      <c r="AY367">
        <v>4.6893386346449878E-2</v>
      </c>
      <c r="AZ367">
        <v>4.6893386346449878E-2</v>
      </c>
      <c r="BA367" s="100">
        <f t="shared" si="92"/>
        <v>4.6893386346449878E-2</v>
      </c>
      <c r="BB367">
        <v>4.6893386346449878E-2</v>
      </c>
      <c r="BC367">
        <v>4.6893386346449878E-2</v>
      </c>
      <c r="BD367">
        <v>4.6893386346449878E-2</v>
      </c>
      <c r="BE367" s="100">
        <f t="shared" si="93"/>
        <v>4.6893386346449878E-2</v>
      </c>
      <c r="BF367">
        <v>4.6893386346449878E-2</v>
      </c>
      <c r="BG367">
        <v>4.6893386346449878E-2</v>
      </c>
      <c r="BH367">
        <v>4.6893386346449878E-2</v>
      </c>
      <c r="BI367" s="100">
        <f t="shared" si="94"/>
        <v>4.6893386346449878E-2</v>
      </c>
      <c r="BJ367">
        <v>4.6893386346449878E-2</v>
      </c>
      <c r="BK367">
        <v>4.6893386346449878E-2</v>
      </c>
      <c r="BL367">
        <v>4.6893386346449878E-2</v>
      </c>
      <c r="BM367" s="100">
        <f t="shared" si="95"/>
        <v>4.6893386346449878E-2</v>
      </c>
    </row>
    <row r="368" spans="1:65">
      <c r="A368" t="s">
        <v>1007</v>
      </c>
      <c r="B368">
        <v>1.509091518361253</v>
      </c>
      <c r="C368">
        <v>1.4700783807686539</v>
      </c>
      <c r="D368">
        <v>1.2567153346332141</v>
      </c>
      <c r="E368" s="100">
        <f t="shared" si="80"/>
        <v>1.4119617445877071</v>
      </c>
      <c r="F368">
        <v>1.7404388047299131</v>
      </c>
      <c r="G368">
        <v>1.7243383363244389</v>
      </c>
      <c r="H368">
        <v>1.6432607235890511</v>
      </c>
      <c r="I368" s="100">
        <f t="shared" si="81"/>
        <v>1.7026792882144679</v>
      </c>
      <c r="J368">
        <v>0.78958819280307146</v>
      </c>
      <c r="K368">
        <v>0.70868911978732974</v>
      </c>
      <c r="L368">
        <v>0.84102928956491907</v>
      </c>
      <c r="M368" s="100">
        <f t="shared" si="82"/>
        <v>0.77976886738510676</v>
      </c>
      <c r="N368">
        <v>0.8769892578781594</v>
      </c>
      <c r="O368">
        <v>0.92594049595467998</v>
      </c>
      <c r="P368">
        <v>0.89346717024134004</v>
      </c>
      <c r="Q368" s="100">
        <f t="shared" si="83"/>
        <v>0.89879897469139314</v>
      </c>
      <c r="R368">
        <v>0.86891682742783849</v>
      </c>
      <c r="S368">
        <v>0.84628710652302463</v>
      </c>
      <c r="T368">
        <v>0.92760219755780937</v>
      </c>
      <c r="U368" s="100">
        <f t="shared" si="84"/>
        <v>0.8809353771695575</v>
      </c>
      <c r="V368">
        <v>1.7571484847074319</v>
      </c>
      <c r="W368">
        <v>2.1801846124405868</v>
      </c>
      <c r="X368">
        <v>1.651728268796127</v>
      </c>
      <c r="Y368" s="100">
        <f t="shared" si="85"/>
        <v>1.8630204553147152</v>
      </c>
      <c r="Z368">
        <v>0.9710585713719263</v>
      </c>
      <c r="AA368">
        <v>0.90972344337500199</v>
      </c>
      <c r="AB368">
        <v>0.93244270351157565</v>
      </c>
      <c r="AC368" s="100">
        <f t="shared" si="86"/>
        <v>0.93774157275283476</v>
      </c>
      <c r="AD368">
        <v>0.69532891821954201</v>
      </c>
      <c r="AE368">
        <v>0.69532891821954201</v>
      </c>
      <c r="AF368">
        <v>0.69532891821954201</v>
      </c>
      <c r="AG368" s="100">
        <f t="shared" si="87"/>
        <v>0.69532891821954201</v>
      </c>
      <c r="AH368">
        <v>1.035885729407485</v>
      </c>
      <c r="AI368">
        <v>0.99217011204148586</v>
      </c>
      <c r="AJ368">
        <v>0.99971284951547534</v>
      </c>
      <c r="AK368" s="100">
        <f t="shared" si="88"/>
        <v>1.0092562303214823</v>
      </c>
      <c r="AL368">
        <v>0.79000281008804363</v>
      </c>
      <c r="AM368">
        <v>0.74899750540036858</v>
      </c>
      <c r="AN368">
        <v>0.69532891821954201</v>
      </c>
      <c r="AO368" s="100">
        <f t="shared" si="89"/>
        <v>0.7447764112359847</v>
      </c>
      <c r="AP368">
        <v>0.90397181378253366</v>
      </c>
      <c r="AQ368">
        <v>1</v>
      </c>
      <c r="AR368">
        <v>0.96972464154137639</v>
      </c>
      <c r="AS368" s="100">
        <f t="shared" si="90"/>
        <v>0.95789881844130331</v>
      </c>
      <c r="AT368">
        <v>1.2663237238666121</v>
      </c>
      <c r="AU368">
        <v>1.439993629892441</v>
      </c>
      <c r="AV368">
        <v>1.410323280803651</v>
      </c>
      <c r="AW368" s="100">
        <f t="shared" si="91"/>
        <v>1.3722135448542347</v>
      </c>
      <c r="AX368">
        <v>0.73176125716098361</v>
      </c>
      <c r="AY368">
        <v>0.73089603450029561</v>
      </c>
      <c r="AZ368">
        <v>0.7091972630087251</v>
      </c>
      <c r="BA368" s="100">
        <f t="shared" si="92"/>
        <v>0.72395151822333481</v>
      </c>
      <c r="BB368">
        <v>1.3687716898283431</v>
      </c>
      <c r="BC368">
        <v>1.3962337277800481</v>
      </c>
      <c r="BD368">
        <v>1.38508216059567</v>
      </c>
      <c r="BE368" s="100">
        <f t="shared" si="93"/>
        <v>1.3833625260680202</v>
      </c>
      <c r="BF368">
        <v>1.418636529765384</v>
      </c>
      <c r="BG368">
        <v>1.374467613304301</v>
      </c>
      <c r="BH368">
        <v>1.4622601296778051</v>
      </c>
      <c r="BI368" s="100">
        <f t="shared" si="94"/>
        <v>1.4184547575824968</v>
      </c>
      <c r="BJ368">
        <v>1.373016560555673</v>
      </c>
      <c r="BK368">
        <v>1.460147499452636</v>
      </c>
      <c r="BL368">
        <v>1.3816811782716409</v>
      </c>
      <c r="BM368" s="100">
        <f t="shared" si="95"/>
        <v>1.4049484127599834</v>
      </c>
    </row>
    <row r="369" spans="1:65">
      <c r="A369" t="s">
        <v>1998</v>
      </c>
      <c r="B369">
        <v>2.2155979640117569</v>
      </c>
      <c r="C369">
        <v>2.277468983951743</v>
      </c>
      <c r="D369">
        <v>2.3877620720379338</v>
      </c>
      <c r="E369" s="100">
        <f t="shared" si="80"/>
        <v>2.2936096733338114</v>
      </c>
      <c r="F369">
        <v>3.2390748338334552</v>
      </c>
      <c r="G369">
        <v>3.886257570947226</v>
      </c>
      <c r="H369">
        <v>3.6760835287731841</v>
      </c>
      <c r="I369" s="100">
        <f t="shared" si="81"/>
        <v>3.6004719778512886</v>
      </c>
      <c r="J369">
        <v>2.4769972655489898</v>
      </c>
      <c r="K369">
        <v>2.3685103898897002</v>
      </c>
      <c r="L369">
        <v>2.655022889505648</v>
      </c>
      <c r="M369" s="100">
        <f t="shared" si="82"/>
        <v>2.5001768483147795</v>
      </c>
      <c r="N369">
        <v>0.27048353696629562</v>
      </c>
      <c r="O369">
        <v>0.3433963724998208</v>
      </c>
      <c r="P369">
        <v>0.34596458527493013</v>
      </c>
      <c r="Q369" s="100">
        <f t="shared" si="83"/>
        <v>0.31994816491368222</v>
      </c>
      <c r="R369">
        <v>0.26014042993353342</v>
      </c>
      <c r="S369">
        <v>0.25197914853087272</v>
      </c>
      <c r="T369">
        <v>0.31062228731194252</v>
      </c>
      <c r="U369" s="100">
        <f t="shared" si="84"/>
        <v>0.27424728859211622</v>
      </c>
      <c r="V369">
        <v>0.31894271990823708</v>
      </c>
      <c r="W369">
        <v>0.34254801675491331</v>
      </c>
      <c r="X369">
        <v>0.33250535112604079</v>
      </c>
      <c r="Y369" s="100">
        <f t="shared" si="85"/>
        <v>0.33133202926306371</v>
      </c>
      <c r="Z369">
        <v>1.2862906301526991</v>
      </c>
      <c r="AA369">
        <v>1.213746648505269</v>
      </c>
      <c r="AB369">
        <v>1.387968825210204</v>
      </c>
      <c r="AC369" s="100">
        <f t="shared" si="86"/>
        <v>1.2960020346227241</v>
      </c>
      <c r="AD369">
        <v>4.3358520324037572E-2</v>
      </c>
      <c r="AE369">
        <v>4.4542670749567297E-2</v>
      </c>
      <c r="AF369">
        <v>4.7386704628083941E-2</v>
      </c>
      <c r="AG369" s="100">
        <f t="shared" si="87"/>
        <v>4.5095965233896272E-2</v>
      </c>
      <c r="AH369">
        <v>0.78922634495048283</v>
      </c>
      <c r="AI369">
        <v>0.76959732904560496</v>
      </c>
      <c r="AJ369">
        <v>0.91617398072570488</v>
      </c>
      <c r="AK369" s="100">
        <f t="shared" si="88"/>
        <v>0.82499921824059752</v>
      </c>
      <c r="AL369">
        <v>0.32585479757893548</v>
      </c>
      <c r="AM369">
        <v>0.32928627756213957</v>
      </c>
      <c r="AN369">
        <v>0.34231107196624438</v>
      </c>
      <c r="AO369" s="100">
        <f t="shared" si="89"/>
        <v>0.33248404903577317</v>
      </c>
      <c r="AP369">
        <v>0.70489071413209348</v>
      </c>
      <c r="AQ369">
        <v>0.70314201734891391</v>
      </c>
      <c r="AR369">
        <v>0.73854859027272823</v>
      </c>
      <c r="AS369" s="100">
        <f t="shared" si="90"/>
        <v>0.71552710725124513</v>
      </c>
      <c r="AT369">
        <v>2.1716793216103558</v>
      </c>
      <c r="AU369">
        <v>2.427538563952357</v>
      </c>
      <c r="AV369">
        <v>2.587783169300411</v>
      </c>
      <c r="AW369" s="100">
        <f t="shared" si="91"/>
        <v>2.3956670182877078</v>
      </c>
      <c r="AX369">
        <v>0.33835978001495243</v>
      </c>
      <c r="AY369">
        <v>0.3309022869022869</v>
      </c>
      <c r="AZ369">
        <v>0.34309064653892241</v>
      </c>
      <c r="BA369" s="100">
        <f t="shared" si="92"/>
        <v>0.33745090448538723</v>
      </c>
      <c r="BB369">
        <v>1.1663068115481909</v>
      </c>
      <c r="BC369">
        <v>1.257964626240488</v>
      </c>
      <c r="BD369">
        <v>1.2224703460565529</v>
      </c>
      <c r="BE369" s="100">
        <f t="shared" si="93"/>
        <v>1.2155805946150773</v>
      </c>
      <c r="BF369">
        <v>1.0871859324273121</v>
      </c>
      <c r="BG369">
        <v>1.2140510635683051</v>
      </c>
      <c r="BH369">
        <v>1.0891621928863311</v>
      </c>
      <c r="BI369" s="100">
        <f t="shared" si="94"/>
        <v>1.1301330629606492</v>
      </c>
      <c r="BJ369">
        <v>1.1035013262599469</v>
      </c>
      <c r="BK369">
        <v>1.266404063783374</v>
      </c>
      <c r="BL369">
        <v>1.083826019274295</v>
      </c>
      <c r="BM369" s="100">
        <f t="shared" si="95"/>
        <v>1.1512438031058718</v>
      </c>
    </row>
    <row r="370" spans="1:65">
      <c r="A370" t="s">
        <v>1011</v>
      </c>
      <c r="B370">
        <v>4.0741729915489087</v>
      </c>
      <c r="C370">
        <v>4.0367399347955661</v>
      </c>
      <c r="D370">
        <v>3.607776356672221</v>
      </c>
      <c r="E370" s="100">
        <f t="shared" si="80"/>
        <v>3.9062297610055658</v>
      </c>
      <c r="F370">
        <v>4.1834420306763196</v>
      </c>
      <c r="G370">
        <v>3.943408117887738</v>
      </c>
      <c r="H370">
        <v>4.1527157476224579</v>
      </c>
      <c r="I370" s="100">
        <f t="shared" si="81"/>
        <v>4.093188632062172</v>
      </c>
      <c r="J370">
        <v>1.0860107791027249</v>
      </c>
      <c r="K370">
        <v>0.90481957843184646</v>
      </c>
      <c r="L370">
        <v>0.86337265141504016</v>
      </c>
      <c r="M370" s="100">
        <f t="shared" si="82"/>
        <v>0.95140100298320396</v>
      </c>
      <c r="N370">
        <v>0.42848115361604611</v>
      </c>
      <c r="O370">
        <v>0.37621834962419559</v>
      </c>
      <c r="P370">
        <v>0.56672606620873966</v>
      </c>
      <c r="Q370" s="100">
        <f t="shared" si="83"/>
        <v>0.45714185648299382</v>
      </c>
      <c r="R370">
        <v>0.48923780337009731</v>
      </c>
      <c r="S370">
        <v>0.45395989650675361</v>
      </c>
      <c r="T370">
        <v>0.4516934178843014</v>
      </c>
      <c r="U370" s="100">
        <f t="shared" si="84"/>
        <v>0.46496370592038411</v>
      </c>
      <c r="V370">
        <v>1.081722946265723</v>
      </c>
      <c r="W370">
        <v>1.067786735058575</v>
      </c>
      <c r="X370">
        <v>1.114038458152943</v>
      </c>
      <c r="Y370" s="100">
        <f t="shared" si="85"/>
        <v>1.0878493798257469</v>
      </c>
      <c r="Z370">
        <v>0.37621834962419559</v>
      </c>
      <c r="AA370">
        <v>0.37621834962419559</v>
      </c>
      <c r="AB370">
        <v>0.37621834962419559</v>
      </c>
      <c r="AC370" s="100">
        <f t="shared" si="86"/>
        <v>0.37621834962419559</v>
      </c>
      <c r="AD370">
        <v>0.37621834962419559</v>
      </c>
      <c r="AE370">
        <v>0.37621834962419559</v>
      </c>
      <c r="AF370">
        <v>0.37621834962419559</v>
      </c>
      <c r="AG370" s="100">
        <f t="shared" si="87"/>
        <v>0.37621834962419559</v>
      </c>
      <c r="AH370">
        <v>0.5800643884702108</v>
      </c>
      <c r="AI370">
        <v>0.50488384953742971</v>
      </c>
      <c r="AJ370">
        <v>0.52122111747332955</v>
      </c>
      <c r="AK370" s="100">
        <f t="shared" si="88"/>
        <v>0.53538978516032332</v>
      </c>
      <c r="AL370">
        <v>0.46258686728938853</v>
      </c>
      <c r="AM370">
        <v>0.39858849474555769</v>
      </c>
      <c r="AN370">
        <v>0.58710559547039598</v>
      </c>
      <c r="AO370" s="100">
        <f t="shared" si="89"/>
        <v>0.48276031916844736</v>
      </c>
      <c r="AP370">
        <v>0.6179403010849801</v>
      </c>
      <c r="AQ370">
        <v>0.6559525802194216</v>
      </c>
      <c r="AR370">
        <v>0.68940351104666608</v>
      </c>
      <c r="AS370" s="100">
        <f t="shared" si="90"/>
        <v>0.65443213078368923</v>
      </c>
      <c r="AT370">
        <v>2.2091272235357442</v>
      </c>
      <c r="AU370">
        <v>2.0848009733439778</v>
      </c>
      <c r="AV370">
        <v>1.7829505523263209</v>
      </c>
      <c r="AW370" s="100">
        <f t="shared" si="91"/>
        <v>2.0256262497353479</v>
      </c>
      <c r="AX370">
        <v>0.457285898276724</v>
      </c>
      <c r="AY370">
        <v>0.46261626433420311</v>
      </c>
      <c r="AZ370">
        <v>0.44865076785807601</v>
      </c>
      <c r="BA370" s="100">
        <f t="shared" si="92"/>
        <v>0.45618431015633437</v>
      </c>
      <c r="BB370">
        <v>1.2290170069728561</v>
      </c>
      <c r="BC370">
        <v>1.3293607456118901</v>
      </c>
      <c r="BD370">
        <v>0.93990120692753099</v>
      </c>
      <c r="BE370" s="100">
        <f t="shared" si="93"/>
        <v>1.1660929865040923</v>
      </c>
      <c r="BF370">
        <v>1.1839083035753459</v>
      </c>
      <c r="BG370">
        <v>1.3448832794806671</v>
      </c>
      <c r="BH370">
        <v>1.154457941687105</v>
      </c>
      <c r="BI370" s="100">
        <f t="shared" si="94"/>
        <v>1.2277498415810395</v>
      </c>
      <c r="BJ370">
        <v>1.060098793072469</v>
      </c>
      <c r="BK370">
        <v>1.092630591201956</v>
      </c>
      <c r="BL370">
        <v>1.1448912714529269</v>
      </c>
      <c r="BM370" s="100">
        <f t="shared" si="95"/>
        <v>1.0992068852424506</v>
      </c>
    </row>
    <row r="371" spans="1:65">
      <c r="A371" t="s">
        <v>485</v>
      </c>
      <c r="B371">
        <v>8.2965298478248784E-3</v>
      </c>
      <c r="C371">
        <v>8.84787237995735E-3</v>
      </c>
      <c r="D371">
        <v>9.6251170157821715E-3</v>
      </c>
      <c r="E371" s="100">
        <f t="shared" si="80"/>
        <v>8.9231730811881321E-3</v>
      </c>
      <c r="F371">
        <v>1.149056796247482</v>
      </c>
      <c r="G371">
        <v>1.142279663269393</v>
      </c>
      <c r="H371">
        <v>1.17912560695894</v>
      </c>
      <c r="I371" s="100">
        <f t="shared" si="81"/>
        <v>1.1568206888252717</v>
      </c>
      <c r="J371">
        <v>1.730512169372793</v>
      </c>
      <c r="K371">
        <v>1.605543022247653</v>
      </c>
      <c r="L371">
        <v>1.635782030774469</v>
      </c>
      <c r="M371" s="100">
        <f t="shared" si="82"/>
        <v>1.6572790741316383</v>
      </c>
      <c r="N371">
        <v>1.7405570127633481</v>
      </c>
      <c r="O371">
        <v>1.768833798677202</v>
      </c>
      <c r="P371">
        <v>1.7486272218173</v>
      </c>
      <c r="Q371" s="100">
        <f t="shared" si="83"/>
        <v>1.7526726777526165</v>
      </c>
      <c r="R371">
        <v>0.79264579913761013</v>
      </c>
      <c r="S371">
        <v>1.66999245899684</v>
      </c>
      <c r="T371">
        <v>1.6647911109518301</v>
      </c>
      <c r="U371" s="100">
        <f t="shared" si="84"/>
        <v>1.3758097896954267</v>
      </c>
      <c r="V371">
        <v>0.55854173717780697</v>
      </c>
      <c r="W371">
        <v>0.58348133117212519</v>
      </c>
      <c r="X371">
        <v>0.58874479485940534</v>
      </c>
      <c r="Y371" s="100">
        <f t="shared" si="85"/>
        <v>0.57692262106977921</v>
      </c>
      <c r="Z371">
        <v>0.98253902150294881</v>
      </c>
      <c r="AA371">
        <v>1.014064724548049</v>
      </c>
      <c r="AB371">
        <v>1.0301885085831139</v>
      </c>
      <c r="AC371" s="100">
        <f t="shared" si="86"/>
        <v>1.0089307515447039</v>
      </c>
      <c r="AD371">
        <v>1.63834736708885</v>
      </c>
      <c r="AE371">
        <v>1.640796855683184</v>
      </c>
      <c r="AF371">
        <v>1.648226324402315</v>
      </c>
      <c r="AG371" s="100">
        <f t="shared" si="87"/>
        <v>1.6424568490581164</v>
      </c>
      <c r="AH371">
        <v>1.083936323461215E-2</v>
      </c>
      <c r="AI371">
        <v>1.202827998182994E-2</v>
      </c>
      <c r="AJ371">
        <v>9.8617622471563748E-3</v>
      </c>
      <c r="AK371" s="100">
        <f t="shared" si="88"/>
        <v>1.0909801821199489E-2</v>
      </c>
      <c r="AL371">
        <v>4.8977667887468171E-2</v>
      </c>
      <c r="AM371">
        <v>4.6234041478309243E-2</v>
      </c>
      <c r="AN371">
        <v>5.0090790409896467E-2</v>
      </c>
      <c r="AO371" s="100">
        <f t="shared" si="89"/>
        <v>4.8434166591891294E-2</v>
      </c>
      <c r="AP371">
        <v>1.5885983552715901</v>
      </c>
      <c r="AQ371">
        <v>1.6304611125197781</v>
      </c>
      <c r="AR371">
        <v>1.6448877592817319</v>
      </c>
      <c r="AS371" s="100">
        <f t="shared" si="90"/>
        <v>1.6213157423576998</v>
      </c>
      <c r="AT371">
        <v>0.97949648318344285</v>
      </c>
      <c r="AU371">
        <v>0.9693904396179831</v>
      </c>
      <c r="AV371">
        <v>0.98593527545195081</v>
      </c>
      <c r="AW371" s="100">
        <f t="shared" si="91"/>
        <v>0.97827406608445899</v>
      </c>
      <c r="AX371">
        <v>0.5620856875557626</v>
      </c>
      <c r="AY371">
        <v>1.2945564451566289</v>
      </c>
      <c r="AZ371">
        <v>1.309886521041483</v>
      </c>
      <c r="BA371" s="100">
        <f t="shared" si="92"/>
        <v>1.0555095512512915</v>
      </c>
      <c r="BB371">
        <v>0.19548463964960419</v>
      </c>
      <c r="BC371">
        <v>0.2042763746665974</v>
      </c>
      <c r="BD371">
        <v>0.19640484771728381</v>
      </c>
      <c r="BE371" s="100">
        <f t="shared" si="93"/>
        <v>0.1987219540111618</v>
      </c>
      <c r="BF371">
        <v>1.090373777462335</v>
      </c>
      <c r="BG371">
        <v>1.1499812220407859</v>
      </c>
      <c r="BH371">
        <v>1.128085538539561</v>
      </c>
      <c r="BI371" s="100">
        <f t="shared" si="94"/>
        <v>1.122813512680894</v>
      </c>
      <c r="BJ371">
        <v>0.1154888244759418</v>
      </c>
      <c r="BK371">
        <v>0.1164703668021302</v>
      </c>
      <c r="BL371">
        <v>0.11654562520623429</v>
      </c>
      <c r="BM371" s="100">
        <f t="shared" si="95"/>
        <v>0.11616827216143544</v>
      </c>
    </row>
    <row r="372" spans="1:65">
      <c r="A372" t="s">
        <v>500</v>
      </c>
      <c r="B372">
        <v>2.255983094695114</v>
      </c>
      <c r="C372">
        <v>2.055031633594723</v>
      </c>
      <c r="D372">
        <v>2.2816966065046982</v>
      </c>
      <c r="E372" s="100">
        <f t="shared" si="80"/>
        <v>2.1975704449315119</v>
      </c>
      <c r="F372">
        <v>0.85997740313492854</v>
      </c>
      <c r="G372">
        <v>0.90720431343370855</v>
      </c>
      <c r="H372">
        <v>0.82058075690760357</v>
      </c>
      <c r="I372" s="100">
        <f t="shared" si="81"/>
        <v>0.862587491158747</v>
      </c>
      <c r="J372">
        <v>1.3979057908331469</v>
      </c>
      <c r="K372">
        <v>1.164497381062322</v>
      </c>
      <c r="L372">
        <v>1.285515624569419</v>
      </c>
      <c r="M372" s="100">
        <f t="shared" si="82"/>
        <v>1.2826395988216295</v>
      </c>
      <c r="N372">
        <v>0.86024289277511956</v>
      </c>
      <c r="O372">
        <v>0.80040824913278985</v>
      </c>
      <c r="P372">
        <v>0.77469204882052023</v>
      </c>
      <c r="Q372" s="100">
        <f t="shared" si="83"/>
        <v>0.81178106357614332</v>
      </c>
      <c r="R372">
        <v>0.84018330211309589</v>
      </c>
      <c r="S372">
        <v>1.153972565174346</v>
      </c>
      <c r="T372">
        <v>1.040851126180169</v>
      </c>
      <c r="U372" s="100">
        <f t="shared" si="84"/>
        <v>1.0116689978225371</v>
      </c>
      <c r="V372">
        <v>0.1193896830053696</v>
      </c>
      <c r="W372">
        <v>9.2597409493237401E-2</v>
      </c>
      <c r="X372">
        <v>9.2597409493237401E-2</v>
      </c>
      <c r="Y372" s="100">
        <f t="shared" si="85"/>
        <v>0.1015281673306148</v>
      </c>
      <c r="Z372">
        <v>0.58968878565038574</v>
      </c>
      <c r="AA372">
        <v>0.56040090952045851</v>
      </c>
      <c r="AB372">
        <v>0.60105711925592997</v>
      </c>
      <c r="AC372" s="100">
        <f t="shared" si="86"/>
        <v>0.58371560480892482</v>
      </c>
      <c r="AD372">
        <v>0.1823282029980838</v>
      </c>
      <c r="AE372">
        <v>0.19432497410635849</v>
      </c>
      <c r="AF372">
        <v>0.18197802552330031</v>
      </c>
      <c r="AG372" s="100">
        <f t="shared" si="87"/>
        <v>0.1862104008759142</v>
      </c>
      <c r="AH372">
        <v>10.33798377085354</v>
      </c>
      <c r="AI372">
        <v>8.3948025866084333</v>
      </c>
      <c r="AJ372">
        <v>12.5587494967459</v>
      </c>
      <c r="AK372" s="100">
        <f t="shared" si="88"/>
        <v>10.430511951402625</v>
      </c>
      <c r="AL372">
        <v>1.153211718914356</v>
      </c>
      <c r="AM372">
        <v>1.282639598821629</v>
      </c>
      <c r="AN372">
        <v>1.015550299532805</v>
      </c>
      <c r="AO372" s="100">
        <f t="shared" si="89"/>
        <v>1.1504672057562633</v>
      </c>
      <c r="AP372">
        <v>0.4617899916454779</v>
      </c>
      <c r="AQ372">
        <v>0.5558969953966113</v>
      </c>
      <c r="AR372">
        <v>0.48262319895524791</v>
      </c>
      <c r="AS372" s="100">
        <f t="shared" si="90"/>
        <v>0.50010339533244574</v>
      </c>
      <c r="AT372">
        <v>0.72771584139716106</v>
      </c>
      <c r="AU372">
        <v>0.63502903918963149</v>
      </c>
      <c r="AV372">
        <v>0.63978163981188552</v>
      </c>
      <c r="AW372" s="100">
        <f t="shared" si="91"/>
        <v>0.66750884013289269</v>
      </c>
      <c r="AX372">
        <v>0.94555042723668303</v>
      </c>
      <c r="AY372">
        <v>0.92054600801039377</v>
      </c>
      <c r="AZ372">
        <v>1</v>
      </c>
      <c r="BA372" s="100">
        <f t="shared" si="92"/>
        <v>0.9553654784156923</v>
      </c>
      <c r="BB372">
        <v>8.6802039498137198</v>
      </c>
      <c r="BC372">
        <v>9.2814821984155316</v>
      </c>
      <c r="BD372">
        <v>9.613398690833618</v>
      </c>
      <c r="BE372" s="100">
        <f t="shared" si="93"/>
        <v>9.1916949463542892</v>
      </c>
      <c r="BF372">
        <v>1.204475415995381</v>
      </c>
      <c r="BG372">
        <v>1.36341095712712</v>
      </c>
      <c r="BH372">
        <v>1.0599878882954019</v>
      </c>
      <c r="BI372" s="100">
        <f t="shared" si="94"/>
        <v>1.2092914204726342</v>
      </c>
      <c r="BJ372">
        <v>10.48400307295857</v>
      </c>
      <c r="BK372">
        <v>10.13081850792134</v>
      </c>
      <c r="BL372">
        <v>10.707005633085251</v>
      </c>
      <c r="BM372" s="100">
        <f t="shared" si="95"/>
        <v>10.440609071321722</v>
      </c>
    </row>
    <row r="373" spans="1:65">
      <c r="A373" t="s">
        <v>503</v>
      </c>
      <c r="B373">
        <v>2.8452038523831602</v>
      </c>
      <c r="C373">
        <v>2.9252340257909681</v>
      </c>
      <c r="D373">
        <v>2.867061999243659</v>
      </c>
      <c r="E373" s="100">
        <f t="shared" si="80"/>
        <v>2.8791666258059294</v>
      </c>
      <c r="F373">
        <v>0.98893974340672075</v>
      </c>
      <c r="G373">
        <v>1.0110602565932789</v>
      </c>
      <c r="H373">
        <v>1.02224158950902</v>
      </c>
      <c r="I373" s="100">
        <f t="shared" si="81"/>
        <v>1.0074138631696732</v>
      </c>
      <c r="J373">
        <v>1.061811268008181</v>
      </c>
      <c r="K373">
        <v>0.89388564708747242</v>
      </c>
      <c r="L373">
        <v>0.9428638781234584</v>
      </c>
      <c r="M373" s="100">
        <f t="shared" si="82"/>
        <v>0.96618693107303733</v>
      </c>
      <c r="N373">
        <v>0.32981747936054667</v>
      </c>
      <c r="O373">
        <v>0.32522285873047829</v>
      </c>
      <c r="P373">
        <v>0.33053894255597688</v>
      </c>
      <c r="Q373" s="100">
        <f t="shared" si="83"/>
        <v>0.32852642688233397</v>
      </c>
      <c r="R373">
        <v>0.31543453529583843</v>
      </c>
      <c r="S373">
        <v>0.31939734197622499</v>
      </c>
      <c r="T373">
        <v>0.32495355738336829</v>
      </c>
      <c r="U373" s="100">
        <f t="shared" si="84"/>
        <v>0.3199284782184772</v>
      </c>
      <c r="V373">
        <v>0.135380336841258</v>
      </c>
      <c r="W373">
        <v>0.1304087086525319</v>
      </c>
      <c r="X373">
        <v>0.1410640331771163</v>
      </c>
      <c r="Y373" s="100">
        <f t="shared" si="85"/>
        <v>0.13561769289030207</v>
      </c>
      <c r="Z373">
        <v>0.63200477402581423</v>
      </c>
      <c r="AA373">
        <v>0.65873643148270689</v>
      </c>
      <c r="AB373">
        <v>0.67092119640471315</v>
      </c>
      <c r="AC373" s="100">
        <f t="shared" si="86"/>
        <v>0.65388746730441138</v>
      </c>
      <c r="AD373">
        <v>5.2301692791084028E-2</v>
      </c>
      <c r="AE373">
        <v>4.7958023899679882E-2</v>
      </c>
      <c r="AF373">
        <v>4.0311631252389783E-2</v>
      </c>
      <c r="AG373" s="100">
        <f t="shared" si="87"/>
        <v>4.6857115981051238E-2</v>
      </c>
      <c r="AH373">
        <v>2.7628345634389162</v>
      </c>
      <c r="AI373">
        <v>2.6351365624683361</v>
      </c>
      <c r="AJ373">
        <v>3.0411227878948019</v>
      </c>
      <c r="AK373" s="100">
        <f t="shared" si="88"/>
        <v>2.8130313046006847</v>
      </c>
      <c r="AL373">
        <v>2.1108404935495049</v>
      </c>
      <c r="AM373">
        <v>2.273351309476924</v>
      </c>
      <c r="AN373">
        <v>2.2864385218294361</v>
      </c>
      <c r="AO373" s="100">
        <f t="shared" si="89"/>
        <v>2.2235434416186215</v>
      </c>
      <c r="AP373">
        <v>0.36882326901181067</v>
      </c>
      <c r="AQ373">
        <v>0.34453997120097618</v>
      </c>
      <c r="AR373">
        <v>0.36707528095210629</v>
      </c>
      <c r="AS373" s="100">
        <f t="shared" si="90"/>
        <v>0.36014617372163099</v>
      </c>
      <c r="AT373">
        <v>1.291488747431462</v>
      </c>
      <c r="AU373">
        <v>1.246107410026706</v>
      </c>
      <c r="AV373">
        <v>1.1611859144497569</v>
      </c>
      <c r="AW373" s="100">
        <f t="shared" si="91"/>
        <v>1.2329273573026416</v>
      </c>
      <c r="AX373">
        <v>0.61494290753827252</v>
      </c>
      <c r="AY373">
        <v>0.55295582379092478</v>
      </c>
      <c r="AZ373">
        <v>0.61098013743821666</v>
      </c>
      <c r="BA373" s="100">
        <f t="shared" si="92"/>
        <v>0.59295962292247129</v>
      </c>
      <c r="BB373">
        <v>3.644037096515865</v>
      </c>
      <c r="BC373">
        <v>3.506763956181921</v>
      </c>
      <c r="BD373">
        <v>3.8033505507094119</v>
      </c>
      <c r="BE373" s="100">
        <f t="shared" si="93"/>
        <v>3.6513838678023993</v>
      </c>
      <c r="BF373">
        <v>1.781186764515678</v>
      </c>
      <c r="BG373">
        <v>1.8704859547884121</v>
      </c>
      <c r="BH373">
        <v>2.0000944595592509</v>
      </c>
      <c r="BI373" s="100">
        <f t="shared" si="94"/>
        <v>1.8839223929544471</v>
      </c>
      <c r="BJ373">
        <v>3.5008175886839141</v>
      </c>
      <c r="BK373">
        <v>3.556457643618181</v>
      </c>
      <c r="BL373">
        <v>3.637757482204119</v>
      </c>
      <c r="BM373" s="100">
        <f t="shared" si="95"/>
        <v>3.5650109048354044</v>
      </c>
    </row>
    <row r="374" spans="1:65">
      <c r="A374" t="s">
        <v>1925</v>
      </c>
      <c r="B374">
        <v>0.60561508074760539</v>
      </c>
      <c r="C374">
        <v>0.60561508074760539</v>
      </c>
      <c r="D374">
        <v>0.60561508074760539</v>
      </c>
      <c r="E374" s="100">
        <f t="shared" si="80"/>
        <v>0.60561508074760539</v>
      </c>
      <c r="F374">
        <v>0.60561508074760539</v>
      </c>
      <c r="G374">
        <v>0.60561508074760539</v>
      </c>
      <c r="H374">
        <v>0.60561508074760539</v>
      </c>
      <c r="I374" s="100">
        <f t="shared" si="81"/>
        <v>0.60561508074760539</v>
      </c>
      <c r="J374">
        <v>0.60561508074760539</v>
      </c>
      <c r="K374">
        <v>0.60561508074760539</v>
      </c>
      <c r="L374">
        <v>0.60561508074760539</v>
      </c>
      <c r="M374" s="100">
        <f t="shared" si="82"/>
        <v>0.60561508074760539</v>
      </c>
      <c r="N374">
        <v>1.03487717680858</v>
      </c>
      <c r="O374">
        <v>1.109744920109986</v>
      </c>
      <c r="P374">
        <v>1</v>
      </c>
      <c r="Q374" s="100">
        <f t="shared" si="83"/>
        <v>1.0482073656395221</v>
      </c>
      <c r="R374">
        <v>1.2221376541654829</v>
      </c>
      <c r="S374">
        <v>1.445234738890169</v>
      </c>
      <c r="T374">
        <v>1.285813827591936</v>
      </c>
      <c r="U374" s="100">
        <f t="shared" si="84"/>
        <v>1.3177287402158626</v>
      </c>
      <c r="V374">
        <v>0.60561508074760539</v>
      </c>
      <c r="W374">
        <v>0.60561508074760539</v>
      </c>
      <c r="X374">
        <v>0.60561508074760539</v>
      </c>
      <c r="Y374" s="100">
        <f t="shared" si="85"/>
        <v>0.60561508074760539</v>
      </c>
      <c r="Z374">
        <v>0.60561508074760539</v>
      </c>
      <c r="AA374">
        <v>0.60561508074760539</v>
      </c>
      <c r="AB374">
        <v>0.60561508074760539</v>
      </c>
      <c r="AC374" s="100">
        <f t="shared" si="86"/>
        <v>0.60561508074760539</v>
      </c>
      <c r="AD374">
        <v>0.60561508074760539</v>
      </c>
      <c r="AE374">
        <v>0.60561508074760539</v>
      </c>
      <c r="AF374">
        <v>0.60561508074760539</v>
      </c>
      <c r="AG374" s="100">
        <f t="shared" si="87"/>
        <v>0.60561508074760539</v>
      </c>
      <c r="AH374">
        <v>0.60561508074760539</v>
      </c>
      <c r="AI374">
        <v>0.60561508074760539</v>
      </c>
      <c r="AJ374">
        <v>0.60561508074760539</v>
      </c>
      <c r="AK374" s="100">
        <f t="shared" si="88"/>
        <v>0.60561508074760539</v>
      </c>
      <c r="AL374">
        <v>0.60561508074760539</v>
      </c>
      <c r="AM374">
        <v>0.8438218567929292</v>
      </c>
      <c r="AN374">
        <v>0.68861386403957781</v>
      </c>
      <c r="AO374" s="100">
        <f t="shared" si="89"/>
        <v>0.7126836005267041</v>
      </c>
      <c r="AP374">
        <v>0.60561508074760539</v>
      </c>
      <c r="AQ374">
        <v>0.60561508074760539</v>
      </c>
      <c r="AR374">
        <v>0.60561508074760539</v>
      </c>
      <c r="AS374" s="100">
        <f t="shared" si="90"/>
        <v>0.60561508074760539</v>
      </c>
      <c r="AT374">
        <v>0.60561508074760539</v>
      </c>
      <c r="AU374">
        <v>0.60561508074760539</v>
      </c>
      <c r="AV374">
        <v>0.60561508074760539</v>
      </c>
      <c r="AW374" s="100">
        <f t="shared" si="91"/>
        <v>0.60561508074760539</v>
      </c>
      <c r="AX374">
        <v>0.87617449844293527</v>
      </c>
      <c r="AY374">
        <v>0.60561508074760539</v>
      </c>
      <c r="AZ374">
        <v>0.7023567688093949</v>
      </c>
      <c r="BA374" s="100">
        <f t="shared" si="92"/>
        <v>0.72804878266664519</v>
      </c>
      <c r="BB374">
        <v>0.60561508074760539</v>
      </c>
      <c r="BC374">
        <v>0.60561508074760539</v>
      </c>
      <c r="BD374">
        <v>0.60561508074760539</v>
      </c>
      <c r="BE374" s="100">
        <f t="shared" si="93"/>
        <v>0.60561508074760539</v>
      </c>
      <c r="BF374">
        <v>0.60561508074760539</v>
      </c>
      <c r="BG374">
        <v>0.60561508074760539</v>
      </c>
      <c r="BH374">
        <v>0.60561508074760539</v>
      </c>
      <c r="BI374" s="100">
        <f t="shared" si="94"/>
        <v>0.60561508074760539</v>
      </c>
      <c r="BJ374">
        <v>0.60561508074760539</v>
      </c>
      <c r="BK374">
        <v>0.60561508074760539</v>
      </c>
      <c r="BL374">
        <v>0.60561508074760539</v>
      </c>
      <c r="BM374" s="100">
        <f t="shared" si="95"/>
        <v>0.60561508074760539</v>
      </c>
    </row>
    <row r="375" spans="1:65">
      <c r="A375" t="s">
        <v>1205</v>
      </c>
      <c r="B375">
        <v>0.81401529986878574</v>
      </c>
      <c r="C375">
        <v>0.44021498192746161</v>
      </c>
      <c r="D375">
        <v>0.76732049724687867</v>
      </c>
      <c r="E375" s="100">
        <f t="shared" si="80"/>
        <v>0.67385025968104195</v>
      </c>
      <c r="F375">
        <v>0.68917725994755541</v>
      </c>
      <c r="G375">
        <v>0.3732300995732965</v>
      </c>
      <c r="H375">
        <v>0.65619833539220118</v>
      </c>
      <c r="I375" s="100">
        <f t="shared" si="81"/>
        <v>0.57286856497101768</v>
      </c>
      <c r="J375">
        <v>1.2866536206922961</v>
      </c>
      <c r="K375">
        <v>0.3732300995732965</v>
      </c>
      <c r="L375">
        <v>1.264386753466066</v>
      </c>
      <c r="M375" s="100">
        <f t="shared" si="82"/>
        <v>0.97475682457721946</v>
      </c>
      <c r="N375">
        <v>2.017335187114619</v>
      </c>
      <c r="O375">
        <v>2.3405003883383708</v>
      </c>
      <c r="P375">
        <v>2.300152065852676</v>
      </c>
      <c r="Q375" s="100">
        <f t="shared" si="83"/>
        <v>2.2193292137685554</v>
      </c>
      <c r="R375">
        <v>2.3098759580708879</v>
      </c>
      <c r="S375">
        <v>0.3732300995732965</v>
      </c>
      <c r="T375">
        <v>2.3862317185453348</v>
      </c>
      <c r="U375" s="100">
        <f t="shared" si="84"/>
        <v>1.6897792587298397</v>
      </c>
      <c r="V375">
        <v>0.50755516474029339</v>
      </c>
      <c r="W375">
        <v>0.55065672282654543</v>
      </c>
      <c r="X375">
        <v>0.60246840077983188</v>
      </c>
      <c r="Y375" s="100">
        <f t="shared" si="85"/>
        <v>0.5535600961155569</v>
      </c>
      <c r="Z375">
        <v>0.90094730784452659</v>
      </c>
      <c r="AA375">
        <v>0.80635187594755364</v>
      </c>
      <c r="AB375">
        <v>0.76983778041928652</v>
      </c>
      <c r="AC375" s="100">
        <f t="shared" si="86"/>
        <v>0.82571232140378881</v>
      </c>
      <c r="AD375">
        <v>1.082819073644365</v>
      </c>
      <c r="AE375">
        <v>1.138068066330983</v>
      </c>
      <c r="AF375">
        <v>1.2094116667958461</v>
      </c>
      <c r="AG375" s="100">
        <f t="shared" si="87"/>
        <v>1.143432935590398</v>
      </c>
      <c r="AH375">
        <v>0.3732300995732965</v>
      </c>
      <c r="AI375">
        <v>0.64327399541310304</v>
      </c>
      <c r="AJ375">
        <v>0.98009608659637026</v>
      </c>
      <c r="AK375" s="100">
        <f t="shared" si="88"/>
        <v>0.66553339386092325</v>
      </c>
      <c r="AL375">
        <v>1.389328136892648</v>
      </c>
      <c r="AM375">
        <v>0.3732300995732965</v>
      </c>
      <c r="AN375">
        <v>1.4515596752727571</v>
      </c>
      <c r="AO375" s="100">
        <f t="shared" si="89"/>
        <v>1.0713726372462338</v>
      </c>
      <c r="AP375">
        <v>0.87723088791047887</v>
      </c>
      <c r="AQ375">
        <v>0.39111355599286007</v>
      </c>
      <c r="AR375">
        <v>0.3732300995732965</v>
      </c>
      <c r="AS375" s="100">
        <f t="shared" si="90"/>
        <v>0.54719151449221182</v>
      </c>
      <c r="AT375">
        <v>0.63288614403661103</v>
      </c>
      <c r="AU375">
        <v>0.3732300995732965</v>
      </c>
      <c r="AV375">
        <v>0.3732300995732965</v>
      </c>
      <c r="AW375" s="100">
        <f t="shared" si="91"/>
        <v>0.45978211439440136</v>
      </c>
      <c r="AX375">
        <v>0.3732300995732965</v>
      </c>
      <c r="AY375">
        <v>1.3922894313203531</v>
      </c>
      <c r="AZ375">
        <v>1.383331469949332</v>
      </c>
      <c r="BA375" s="100">
        <f t="shared" si="92"/>
        <v>1.0496170002809937</v>
      </c>
      <c r="BB375">
        <v>1.0232726373148251</v>
      </c>
      <c r="BC375">
        <v>0.7761394478850363</v>
      </c>
      <c r="BD375">
        <v>1.2930311953345439</v>
      </c>
      <c r="BE375" s="100">
        <f t="shared" si="93"/>
        <v>1.0308144268448018</v>
      </c>
      <c r="BF375">
        <v>0.97428461487282236</v>
      </c>
      <c r="BG375">
        <v>1.1697931506576831</v>
      </c>
      <c r="BH375">
        <v>1.0199039134036301</v>
      </c>
      <c r="BI375" s="100">
        <f t="shared" si="94"/>
        <v>1.0546605596447118</v>
      </c>
      <c r="BJ375">
        <v>0.84281109881811156</v>
      </c>
      <c r="BK375">
        <v>1.355075252134146</v>
      </c>
      <c r="BL375">
        <v>1.1313713157297269</v>
      </c>
      <c r="BM375" s="100">
        <f t="shared" si="95"/>
        <v>1.1097525555606615</v>
      </c>
    </row>
    <row r="376" spans="1:65">
      <c r="A376" t="s">
        <v>455</v>
      </c>
      <c r="B376">
        <v>1.3013428355506069</v>
      </c>
      <c r="C376">
        <v>1.635157778857562</v>
      </c>
      <c r="D376">
        <v>1.675375197675061</v>
      </c>
      <c r="E376" s="100">
        <f t="shared" si="80"/>
        <v>1.5372919373610767</v>
      </c>
      <c r="F376">
        <v>1.6024176943942121</v>
      </c>
      <c r="G376">
        <v>2.5152544927541411</v>
      </c>
      <c r="H376">
        <v>2.3038594447826122</v>
      </c>
      <c r="I376" s="100">
        <f t="shared" si="81"/>
        <v>2.1405105439769887</v>
      </c>
      <c r="J376">
        <v>0.99194201756812705</v>
      </c>
      <c r="K376">
        <v>0.99898145898301849</v>
      </c>
      <c r="L376">
        <v>1.084678280350817</v>
      </c>
      <c r="M376" s="100">
        <f t="shared" si="82"/>
        <v>1.0252005856339876</v>
      </c>
      <c r="N376">
        <v>0.41311016265478401</v>
      </c>
      <c r="O376">
        <v>1.011703562292215</v>
      </c>
      <c r="P376">
        <v>0.97092774709119667</v>
      </c>
      <c r="Q376" s="100">
        <f t="shared" si="83"/>
        <v>0.79858049067939862</v>
      </c>
      <c r="R376">
        <v>0.53983987323802762</v>
      </c>
      <c r="S376">
        <v>0.53239582078753278</v>
      </c>
      <c r="T376">
        <v>1.001018541016981</v>
      </c>
      <c r="U376" s="100">
        <f t="shared" si="84"/>
        <v>0.69108474501418049</v>
      </c>
      <c r="V376">
        <v>0.3100642882687219</v>
      </c>
      <c r="W376">
        <v>0.44959465255445941</v>
      </c>
      <c r="X376">
        <v>0.40149885881963121</v>
      </c>
      <c r="Y376" s="100">
        <f t="shared" si="85"/>
        <v>0.38705259988093754</v>
      </c>
      <c r="Z376">
        <v>1.041758651493774</v>
      </c>
      <c r="AA376">
        <v>0.79174894427187514</v>
      </c>
      <c r="AB376">
        <v>1.091356721500409</v>
      </c>
      <c r="AC376" s="100">
        <f t="shared" si="86"/>
        <v>0.97495477242201944</v>
      </c>
      <c r="AD376">
        <v>2.3346756821945451</v>
      </c>
      <c r="AE376">
        <v>2.9304538918436318</v>
      </c>
      <c r="AF376">
        <v>2.693202375205773</v>
      </c>
      <c r="AG376" s="100">
        <f t="shared" si="87"/>
        <v>2.65277731641465</v>
      </c>
      <c r="AH376">
        <v>0.42578993036239848</v>
      </c>
      <c r="AI376">
        <v>0.56913547194855152</v>
      </c>
      <c r="AJ376">
        <v>0.65837075900401421</v>
      </c>
      <c r="AK376" s="100">
        <f t="shared" si="88"/>
        <v>0.55109872043832142</v>
      </c>
      <c r="AL376">
        <v>0.34678379176392748</v>
      </c>
      <c r="AM376">
        <v>0.27273767694480278</v>
      </c>
      <c r="AN376">
        <v>0.43686540830041748</v>
      </c>
      <c r="AO376" s="100">
        <f t="shared" si="89"/>
        <v>0.35212895900304925</v>
      </c>
      <c r="AP376">
        <v>0.59774209699838676</v>
      </c>
      <c r="AQ376">
        <v>0.51515949268432515</v>
      </c>
      <c r="AR376">
        <v>0.64388331211558847</v>
      </c>
      <c r="AS376" s="100">
        <f t="shared" si="90"/>
        <v>0.58559496726610016</v>
      </c>
      <c r="AT376">
        <v>0.75897838327606015</v>
      </c>
      <c r="AU376">
        <v>0.91256085184841129</v>
      </c>
      <c r="AV376">
        <v>1.038938998414902</v>
      </c>
      <c r="AW376" s="100">
        <f t="shared" si="91"/>
        <v>0.90349274451312456</v>
      </c>
      <c r="AX376">
        <v>0.25095639248137569</v>
      </c>
      <c r="AY376">
        <v>0.23633199247216899</v>
      </c>
      <c r="AZ376">
        <v>0.40487627069766202</v>
      </c>
      <c r="BA376" s="100">
        <f t="shared" si="92"/>
        <v>0.29738821855040221</v>
      </c>
      <c r="BB376">
        <v>1.63264046828276</v>
      </c>
      <c r="BC376">
        <v>1.559642797187156</v>
      </c>
      <c r="BD376">
        <v>1.9009924574407659</v>
      </c>
      <c r="BE376" s="100">
        <f t="shared" si="93"/>
        <v>1.6977585743035606</v>
      </c>
      <c r="BF376">
        <v>1.5062569660076359</v>
      </c>
      <c r="BG376">
        <v>1.8041132989960149</v>
      </c>
      <c r="BH376">
        <v>1.476540689135607</v>
      </c>
      <c r="BI376" s="100">
        <f t="shared" si="94"/>
        <v>1.595636984713086</v>
      </c>
      <c r="BJ376">
        <v>1.326208880670285</v>
      </c>
      <c r="BK376">
        <v>1.747369948570533</v>
      </c>
      <c r="BL376">
        <v>1.522109098462727</v>
      </c>
      <c r="BM376" s="100">
        <f t="shared" si="95"/>
        <v>1.5318959759011817</v>
      </c>
    </row>
    <row r="377" spans="1:65">
      <c r="A377" t="s">
        <v>1616</v>
      </c>
      <c r="B377">
        <v>1.30637843351408</v>
      </c>
      <c r="C377">
        <v>1.3350229261791471</v>
      </c>
      <c r="D377">
        <v>1.2217656766470519</v>
      </c>
      <c r="E377" s="100">
        <f t="shared" si="80"/>
        <v>1.2877223454467597</v>
      </c>
      <c r="F377">
        <v>0.83986797600088525</v>
      </c>
      <c r="G377">
        <v>0.82420937158693419</v>
      </c>
      <c r="H377">
        <v>0.85489629091468955</v>
      </c>
      <c r="I377" s="100">
        <f t="shared" si="81"/>
        <v>0.83965787950083637</v>
      </c>
      <c r="J377">
        <v>0.20811822498929469</v>
      </c>
      <c r="K377">
        <v>0.30814661207365251</v>
      </c>
      <c r="L377">
        <v>0.21438744039915131</v>
      </c>
      <c r="M377" s="100">
        <f t="shared" si="82"/>
        <v>0.24355075915403282</v>
      </c>
      <c r="N377">
        <v>0.20811822498929469</v>
      </c>
      <c r="O377">
        <v>0.20811822498929469</v>
      </c>
      <c r="P377">
        <v>0.20811822498929469</v>
      </c>
      <c r="Q377" s="100">
        <f t="shared" si="83"/>
        <v>0.20811822498929469</v>
      </c>
      <c r="R377">
        <v>0.20811822498929469</v>
      </c>
      <c r="S377">
        <v>0.20811822498929469</v>
      </c>
      <c r="T377">
        <v>0.20811822498929469</v>
      </c>
      <c r="U377" s="100">
        <f t="shared" si="84"/>
        <v>0.20811822498929469</v>
      </c>
      <c r="V377">
        <v>1.0050856183332451</v>
      </c>
      <c r="W377">
        <v>0.99491438166675483</v>
      </c>
      <c r="X377">
        <v>0.9758830067214842</v>
      </c>
      <c r="Y377" s="100">
        <f t="shared" si="85"/>
        <v>0.99196100224049477</v>
      </c>
      <c r="Z377">
        <v>0.97981870756972878</v>
      </c>
      <c r="AA377">
        <v>0.90798735571903522</v>
      </c>
      <c r="AB377">
        <v>0.90336844029811247</v>
      </c>
      <c r="AC377" s="100">
        <f t="shared" si="86"/>
        <v>0.93039150119562553</v>
      </c>
      <c r="AD377">
        <v>0.20811822498929469</v>
      </c>
      <c r="AE377">
        <v>0.20811822498929469</v>
      </c>
      <c r="AF377">
        <v>0.20811822498929469</v>
      </c>
      <c r="AG377" s="100">
        <f t="shared" si="87"/>
        <v>0.20811822498929469</v>
      </c>
      <c r="AH377">
        <v>0.20811822498929469</v>
      </c>
      <c r="AI377">
        <v>0.20811822498929469</v>
      </c>
      <c r="AJ377">
        <v>0.20811822498929469</v>
      </c>
      <c r="AK377" s="100">
        <f t="shared" si="88"/>
        <v>0.20811822498929469</v>
      </c>
      <c r="AL377">
        <v>0.20811822498929469</v>
      </c>
      <c r="AM377">
        <v>0.29638281186098991</v>
      </c>
      <c r="AN377">
        <v>0.34207398925139892</v>
      </c>
      <c r="AO377" s="100">
        <f t="shared" si="89"/>
        <v>0.28219167536722783</v>
      </c>
      <c r="AP377">
        <v>0.20811822498929469</v>
      </c>
      <c r="AQ377">
        <v>0.20811822498929469</v>
      </c>
      <c r="AR377">
        <v>0.20811822498929469</v>
      </c>
      <c r="AS377" s="100">
        <f t="shared" si="90"/>
        <v>0.20811822498929469</v>
      </c>
      <c r="AT377">
        <v>3.9760730558455739</v>
      </c>
      <c r="AU377">
        <v>4.3181855360588139</v>
      </c>
      <c r="AV377">
        <v>4.0509860903286654</v>
      </c>
      <c r="AW377" s="100">
        <f t="shared" si="91"/>
        <v>4.1150815607443514</v>
      </c>
      <c r="AX377">
        <v>0.53373492236854136</v>
      </c>
      <c r="AY377">
        <v>0.5186657108077809</v>
      </c>
      <c r="AZ377">
        <v>0.55114727123137397</v>
      </c>
      <c r="BA377" s="100">
        <f t="shared" si="92"/>
        <v>0.53451596813589874</v>
      </c>
      <c r="BB377">
        <v>6.6471870323949558</v>
      </c>
      <c r="BC377">
        <v>7.0413320759619129</v>
      </c>
      <c r="BD377">
        <v>6.8119355661298782</v>
      </c>
      <c r="BE377" s="100">
        <f t="shared" si="93"/>
        <v>6.8334848914955826</v>
      </c>
      <c r="BF377">
        <v>2.4449266506608418</v>
      </c>
      <c r="BG377">
        <v>2.7325142777411582</v>
      </c>
      <c r="BH377">
        <v>2.6584985638059861</v>
      </c>
      <c r="BI377" s="100">
        <f t="shared" si="94"/>
        <v>2.6119798307359954</v>
      </c>
      <c r="BJ377">
        <v>6.8397789656516279</v>
      </c>
      <c r="BK377">
        <v>6.925159136070361</v>
      </c>
      <c r="BL377">
        <v>6.9366871791417477</v>
      </c>
      <c r="BM377" s="100">
        <f t="shared" si="95"/>
        <v>6.9005417602879122</v>
      </c>
    </row>
    <row r="378" spans="1:65">
      <c r="A378" t="s">
        <v>1459</v>
      </c>
      <c r="B378">
        <v>2.2781248288553142</v>
      </c>
      <c r="C378">
        <v>2.2609051107929941</v>
      </c>
      <c r="D378">
        <v>2.4621898377040661</v>
      </c>
      <c r="E378" s="100">
        <f t="shared" si="80"/>
        <v>2.3337399257841249</v>
      </c>
      <c r="F378">
        <v>65.747490206794268</v>
      </c>
      <c r="G378">
        <v>83.489156513325199</v>
      </c>
      <c r="H378">
        <v>77.844953622376835</v>
      </c>
      <c r="I378" s="100">
        <f t="shared" si="81"/>
        <v>75.693866780832096</v>
      </c>
      <c r="J378">
        <v>76.335456963169236</v>
      </c>
      <c r="K378">
        <v>64.864625118904954</v>
      </c>
      <c r="L378">
        <v>68.668934254549328</v>
      </c>
      <c r="M378" s="100">
        <f t="shared" si="82"/>
        <v>69.956338778874496</v>
      </c>
      <c r="N378">
        <v>0.26527890724581238</v>
      </c>
      <c r="O378">
        <v>0.23500093988209941</v>
      </c>
      <c r="P378">
        <v>0.23038074320659671</v>
      </c>
      <c r="Q378" s="100">
        <f t="shared" si="83"/>
        <v>0.24355353011150283</v>
      </c>
      <c r="R378">
        <v>0.19007601928120241</v>
      </c>
      <c r="S378">
        <v>0.23722566439269421</v>
      </c>
      <c r="T378">
        <v>0.2369536616468717</v>
      </c>
      <c r="U378" s="100">
        <f t="shared" si="84"/>
        <v>0.22141844844025613</v>
      </c>
      <c r="V378">
        <v>0.58471542843656843</v>
      </c>
      <c r="W378">
        <v>0.62408383151576274</v>
      </c>
      <c r="X378">
        <v>0.67962725421313097</v>
      </c>
      <c r="Y378" s="100">
        <f t="shared" si="85"/>
        <v>0.62947550472182068</v>
      </c>
      <c r="Z378">
        <v>16.855053817754889</v>
      </c>
      <c r="AA378">
        <v>16.400411141871569</v>
      </c>
      <c r="AB378">
        <v>19.509061801314601</v>
      </c>
      <c r="AC378" s="100">
        <f t="shared" si="86"/>
        <v>17.588175586980352</v>
      </c>
      <c r="AD378">
        <v>1.0177634348037039</v>
      </c>
      <c r="AE378">
        <v>1.0346824675942801</v>
      </c>
      <c r="AF378">
        <v>1.043641233190765</v>
      </c>
      <c r="AG378" s="100">
        <f t="shared" si="87"/>
        <v>1.0320290451962497</v>
      </c>
      <c r="AH378">
        <v>0.61217346075176515</v>
      </c>
      <c r="AI378">
        <v>0.6140374399363363</v>
      </c>
      <c r="AJ378">
        <v>0.67763160490956298</v>
      </c>
      <c r="AK378" s="100">
        <f t="shared" si="88"/>
        <v>0.63461416853255481</v>
      </c>
      <c r="AL378">
        <v>0.48131819499131873</v>
      </c>
      <c r="AM378">
        <v>0.44284357021987658</v>
      </c>
      <c r="AN378">
        <v>0.5662198192211616</v>
      </c>
      <c r="AO378" s="100">
        <f t="shared" si="89"/>
        <v>0.4967938614774523</v>
      </c>
      <c r="AP378">
        <v>0.66363645726144826</v>
      </c>
      <c r="AQ378">
        <v>0.6221734597892643</v>
      </c>
      <c r="AR378">
        <v>0.64511312802098941</v>
      </c>
      <c r="AS378" s="100">
        <f t="shared" si="90"/>
        <v>0.6436410150239007</v>
      </c>
      <c r="AT378">
        <v>1.2933272413444941</v>
      </c>
      <c r="AU378">
        <v>1.454202524235531</v>
      </c>
      <c r="AV378">
        <v>1.3562239781874199</v>
      </c>
      <c r="AW378" s="100">
        <f t="shared" si="91"/>
        <v>1.3679179145891485</v>
      </c>
      <c r="AX378">
        <v>0.26925596084007458</v>
      </c>
      <c r="AY378">
        <v>0.28713248949598741</v>
      </c>
      <c r="AZ378">
        <v>0.25800933067593262</v>
      </c>
      <c r="BA378" s="100">
        <f t="shared" si="92"/>
        <v>0.27146592700399824</v>
      </c>
      <c r="BB378">
        <v>1.1273614838529411</v>
      </c>
      <c r="BC378">
        <v>0.95258287589677404</v>
      </c>
      <c r="BD378">
        <v>1.067444457202928</v>
      </c>
      <c r="BE378" s="100">
        <f t="shared" si="93"/>
        <v>1.049129605650881</v>
      </c>
      <c r="BF378">
        <v>1.0375464851826359</v>
      </c>
      <c r="BG378">
        <v>1.175874222696329</v>
      </c>
      <c r="BH378">
        <v>1.0977763246153529</v>
      </c>
      <c r="BI378" s="100">
        <f t="shared" si="94"/>
        <v>1.1037323441647726</v>
      </c>
      <c r="BJ378">
        <v>1.035320990671345</v>
      </c>
      <c r="BK378">
        <v>0.98124268679807825</v>
      </c>
      <c r="BL378">
        <v>0.98223656519629576</v>
      </c>
      <c r="BM378" s="100">
        <f t="shared" si="95"/>
        <v>0.99960008088857311</v>
      </c>
    </row>
    <row r="379" spans="1:65">
      <c r="A379" t="s">
        <v>321</v>
      </c>
      <c r="B379">
        <v>1.002976046455359</v>
      </c>
      <c r="C379">
        <v>1.0003588999112829</v>
      </c>
      <c r="D379">
        <v>0.8484595531897734</v>
      </c>
      <c r="E379" s="100">
        <f t="shared" si="80"/>
        <v>0.95059816651880491</v>
      </c>
      <c r="F379">
        <v>1.976094846358577</v>
      </c>
      <c r="G379">
        <v>2.1159770949270098</v>
      </c>
      <c r="H379">
        <v>2.015920638761191</v>
      </c>
      <c r="I379" s="100">
        <f t="shared" si="81"/>
        <v>2.0359975266822592</v>
      </c>
      <c r="J379">
        <v>1.5667916767481249</v>
      </c>
      <c r="K379">
        <v>1.1369707234454389</v>
      </c>
      <c r="L379">
        <v>1.5120332284861679</v>
      </c>
      <c r="M379" s="100">
        <f t="shared" si="82"/>
        <v>1.4052652095599107</v>
      </c>
      <c r="N379">
        <v>0.88899104766513426</v>
      </c>
      <c r="O379">
        <v>0.92813130091136387</v>
      </c>
      <c r="P379">
        <v>0.96826760222598596</v>
      </c>
      <c r="Q379" s="100">
        <f t="shared" si="83"/>
        <v>0.9284633169341614</v>
      </c>
      <c r="R379">
        <v>0.94100330671828369</v>
      </c>
      <c r="S379">
        <v>0.85123800306476327</v>
      </c>
      <c r="T379">
        <v>0.84777804661666267</v>
      </c>
      <c r="U379" s="100">
        <f t="shared" si="84"/>
        <v>0.88000645213323647</v>
      </c>
      <c r="V379">
        <v>0.36170658924106791</v>
      </c>
      <c r="W379">
        <v>0.39243084119687072</v>
      </c>
      <c r="X379">
        <v>0.42419953222034029</v>
      </c>
      <c r="Y379" s="100">
        <f t="shared" si="85"/>
        <v>0.39277898755275964</v>
      </c>
      <c r="Z379">
        <v>2.1942737317525611</v>
      </c>
      <c r="AA379">
        <v>2.4127429631421888</v>
      </c>
      <c r="AB379">
        <v>2.2092063876119039</v>
      </c>
      <c r="AC379" s="100">
        <f t="shared" si="86"/>
        <v>2.2720743608355511</v>
      </c>
      <c r="AD379">
        <v>1.44903621259779</v>
      </c>
      <c r="AE379">
        <v>1.2769658843455121</v>
      </c>
      <c r="AF379">
        <v>1.323558351479958</v>
      </c>
      <c r="AG379" s="100">
        <f t="shared" si="87"/>
        <v>1.3498534828077533</v>
      </c>
      <c r="AH379">
        <v>0.36170658924106791</v>
      </c>
      <c r="AI379">
        <v>0.36170658924106791</v>
      </c>
      <c r="AJ379">
        <v>0.36170658924106791</v>
      </c>
      <c r="AK379" s="100">
        <f t="shared" si="88"/>
        <v>0.36170658924106797</v>
      </c>
      <c r="AL379">
        <v>0.6325994031776756</v>
      </c>
      <c r="AM379">
        <v>0.5925840793612388</v>
      </c>
      <c r="AN379">
        <v>0.58890636341640457</v>
      </c>
      <c r="AO379" s="100">
        <f t="shared" si="89"/>
        <v>0.60469661531843977</v>
      </c>
      <c r="AP379">
        <v>0.36170658924106791</v>
      </c>
      <c r="AQ379">
        <v>0.40719816114202761</v>
      </c>
      <c r="AR379">
        <v>0.36170658924106791</v>
      </c>
      <c r="AS379" s="100">
        <f t="shared" si="90"/>
        <v>0.37687044654138785</v>
      </c>
      <c r="AT379">
        <v>1.2941527542543749</v>
      </c>
      <c r="AU379">
        <v>1.2819904831034761</v>
      </c>
      <c r="AV379">
        <v>1.388466811839665</v>
      </c>
      <c r="AW379" s="100">
        <f t="shared" si="91"/>
        <v>1.3215366830658386</v>
      </c>
      <c r="AX379">
        <v>0.79589483022824425</v>
      </c>
      <c r="AY379">
        <v>0.69589483022824417</v>
      </c>
      <c r="AZ379">
        <v>1</v>
      </c>
      <c r="BA379" s="100">
        <f t="shared" si="92"/>
        <v>0.8305965534854961</v>
      </c>
      <c r="BB379">
        <v>0.95773852730058873</v>
      </c>
      <c r="BC379">
        <v>0.83041777562706665</v>
      </c>
      <c r="BD379">
        <v>1.02214291475119</v>
      </c>
      <c r="BE379" s="100">
        <f t="shared" si="93"/>
        <v>0.93676640589294846</v>
      </c>
      <c r="BF379">
        <v>1.0056093233325269</v>
      </c>
      <c r="BG379">
        <v>1.06108557141705</v>
      </c>
      <c r="BH379">
        <v>1.1733163964835871</v>
      </c>
      <c r="BI379" s="100">
        <f t="shared" si="94"/>
        <v>1.080003763744388</v>
      </c>
      <c r="BJ379">
        <v>0.91454149528187756</v>
      </c>
      <c r="BK379">
        <v>0.87634486652149368</v>
      </c>
      <c r="BL379">
        <v>0.78788611984837487</v>
      </c>
      <c r="BM379" s="100">
        <f t="shared" si="95"/>
        <v>0.85959082721724867</v>
      </c>
    </row>
    <row r="380" spans="1:65">
      <c r="A380" t="s">
        <v>1272</v>
      </c>
      <c r="B380">
        <v>0.27448359265695582</v>
      </c>
      <c r="C380">
        <v>0.25137411607022608</v>
      </c>
      <c r="D380">
        <v>0.23834732583601101</v>
      </c>
      <c r="E380" s="100">
        <f t="shared" si="80"/>
        <v>0.25473501152106431</v>
      </c>
      <c r="F380">
        <v>0.49384445400417398</v>
      </c>
      <c r="G380">
        <v>0.44444248642456108</v>
      </c>
      <c r="H380">
        <v>0.41204212154101272</v>
      </c>
      <c r="I380" s="100">
        <f t="shared" si="81"/>
        <v>0.4501096873232493</v>
      </c>
      <c r="J380">
        <v>1.2800214346140331</v>
      </c>
      <c r="K380">
        <v>1.25218341408295</v>
      </c>
      <c r="L380">
        <v>1.46994539046743</v>
      </c>
      <c r="M380" s="100">
        <f t="shared" si="82"/>
        <v>1.3340500797214709</v>
      </c>
      <c r="N380">
        <v>4.7718683046344967</v>
      </c>
      <c r="O380">
        <v>4.916463949571857</v>
      </c>
      <c r="P380">
        <v>5.1442923901264654</v>
      </c>
      <c r="Q380" s="100">
        <f t="shared" si="83"/>
        <v>4.944208214777607</v>
      </c>
      <c r="R380">
        <v>4.6217766065263328</v>
      </c>
      <c r="S380">
        <v>4.999478234614557</v>
      </c>
      <c r="T380">
        <v>5.1213787352811053</v>
      </c>
      <c r="U380" s="100">
        <f t="shared" si="84"/>
        <v>4.914211192140665</v>
      </c>
      <c r="V380">
        <v>0.19081222033888121</v>
      </c>
      <c r="W380">
        <v>0.21182912428626149</v>
      </c>
      <c r="X380">
        <v>0.1971312937109343</v>
      </c>
      <c r="Y380" s="100">
        <f t="shared" si="85"/>
        <v>0.19992421277869232</v>
      </c>
      <c r="Z380">
        <v>0.23951905629209511</v>
      </c>
      <c r="AA380">
        <v>0.27509030227825781</v>
      </c>
      <c r="AB380">
        <v>0.28815960351919578</v>
      </c>
      <c r="AC380" s="100">
        <f t="shared" si="86"/>
        <v>0.26758965402984958</v>
      </c>
      <c r="AD380">
        <v>1.7109823096989949</v>
      </c>
      <c r="AE380">
        <v>1.6765171721078329</v>
      </c>
      <c r="AF380">
        <v>1.77023487531214</v>
      </c>
      <c r="AG380" s="100">
        <f t="shared" si="87"/>
        <v>1.7192447857063227</v>
      </c>
      <c r="AH380">
        <v>0.31821821859748539</v>
      </c>
      <c r="AI380">
        <v>0.29784691306480238</v>
      </c>
      <c r="AJ380">
        <v>0.36058582567258363</v>
      </c>
      <c r="AK380" s="100">
        <f t="shared" si="88"/>
        <v>0.3255503191116238</v>
      </c>
      <c r="AL380">
        <v>4.5249175554802248</v>
      </c>
      <c r="AM380">
        <v>4.5954187823605457</v>
      </c>
      <c r="AN380">
        <v>5.0755422700573147</v>
      </c>
      <c r="AO380" s="100">
        <f t="shared" si="89"/>
        <v>4.7319595359660278</v>
      </c>
      <c r="AP380">
        <v>0.36083502506066067</v>
      </c>
      <c r="AQ380">
        <v>0.34670337087283382</v>
      </c>
      <c r="AR380">
        <v>0.33846354666173539</v>
      </c>
      <c r="AS380" s="100">
        <f t="shared" si="90"/>
        <v>0.34866731419840996</v>
      </c>
      <c r="AT380">
        <v>0.25106178350384267</v>
      </c>
      <c r="AU380">
        <v>0.2491054549743828</v>
      </c>
      <c r="AV380">
        <v>0.2352105113164111</v>
      </c>
      <c r="AW380" s="100">
        <f t="shared" si="91"/>
        <v>0.24512591659821217</v>
      </c>
      <c r="AX380">
        <v>4.5936777421913222</v>
      </c>
      <c r="AY380">
        <v>4.5812148394613388</v>
      </c>
      <c r="AZ380">
        <v>5.1555327403029381</v>
      </c>
      <c r="BA380" s="100">
        <f t="shared" si="92"/>
        <v>4.7768084406518661</v>
      </c>
      <c r="BB380">
        <v>1.061109238831758</v>
      </c>
      <c r="BC380">
        <v>1.184966245805108</v>
      </c>
      <c r="BD380">
        <v>1.3069963461534171</v>
      </c>
      <c r="BE380" s="100">
        <f t="shared" si="93"/>
        <v>1.1843572769300943</v>
      </c>
      <c r="BF380">
        <v>0.98754255281217584</v>
      </c>
      <c r="BG380">
        <v>1.101227562541208</v>
      </c>
      <c r="BH380">
        <v>1.0004008990155699</v>
      </c>
      <c r="BI380" s="100">
        <f t="shared" si="94"/>
        <v>1.029723671456318</v>
      </c>
      <c r="BJ380">
        <v>0.96434840976668268</v>
      </c>
      <c r="BK380">
        <v>1.239642400433661</v>
      </c>
      <c r="BL380">
        <v>0.99959910098442983</v>
      </c>
      <c r="BM380" s="100">
        <f t="shared" si="95"/>
        <v>1.0678633037282579</v>
      </c>
    </row>
    <row r="381" spans="1:65">
      <c r="A381" t="s">
        <v>690</v>
      </c>
      <c r="B381">
        <v>3.9410700429765479</v>
      </c>
      <c r="C381">
        <v>3.8919353690057772</v>
      </c>
      <c r="D381">
        <v>3.8488955171359271</v>
      </c>
      <c r="E381" s="100">
        <f t="shared" si="80"/>
        <v>3.8939669763727509</v>
      </c>
      <c r="F381">
        <v>3.0146812879093612</v>
      </c>
      <c r="G381">
        <v>3.045564078252414</v>
      </c>
      <c r="H381">
        <v>3.0815455917735259</v>
      </c>
      <c r="I381" s="100">
        <f t="shared" si="81"/>
        <v>3.0472636526451002</v>
      </c>
      <c r="J381">
        <v>1.5961284334575661</v>
      </c>
      <c r="K381">
        <v>1.2861927190754341</v>
      </c>
      <c r="L381">
        <v>1.3103215863480451</v>
      </c>
      <c r="M381" s="100">
        <f t="shared" si="82"/>
        <v>1.3975475796270151</v>
      </c>
      <c r="N381">
        <v>1.015098346149961</v>
      </c>
      <c r="O381">
        <v>1.0125466572270001</v>
      </c>
      <c r="P381">
        <v>1.00436468205593</v>
      </c>
      <c r="Q381" s="100">
        <f t="shared" si="83"/>
        <v>1.0106698951442972</v>
      </c>
      <c r="R381">
        <v>0.97436534767343408</v>
      </c>
      <c r="S381">
        <v>1.030693345360995</v>
      </c>
      <c r="T381">
        <v>1.001107345484809</v>
      </c>
      <c r="U381" s="100">
        <f t="shared" si="84"/>
        <v>1.0020553461730792</v>
      </c>
      <c r="V381">
        <v>0.1459294231330476</v>
      </c>
      <c r="W381">
        <v>0.13826318516129121</v>
      </c>
      <c r="X381">
        <v>0.15552921013544621</v>
      </c>
      <c r="Y381" s="100">
        <f t="shared" si="85"/>
        <v>0.146573939476595</v>
      </c>
      <c r="Z381">
        <v>1.3169870707290749</v>
      </c>
      <c r="AA381">
        <v>1.4384999681155251</v>
      </c>
      <c r="AB381">
        <v>1.409135530429658</v>
      </c>
      <c r="AC381" s="100">
        <f t="shared" si="86"/>
        <v>1.3882075230914193</v>
      </c>
      <c r="AD381">
        <v>1.757169701277381</v>
      </c>
      <c r="AE381">
        <v>1.8288562410484921</v>
      </c>
      <c r="AF381">
        <v>1.682414804450421</v>
      </c>
      <c r="AG381" s="100">
        <f t="shared" si="87"/>
        <v>1.7561469155920981</v>
      </c>
      <c r="AH381">
        <v>0.21661893304772289</v>
      </c>
      <c r="AI381">
        <v>0.1212568906539389</v>
      </c>
      <c r="AJ381">
        <v>0.18595118835997901</v>
      </c>
      <c r="AK381" s="100">
        <f t="shared" si="88"/>
        <v>0.17460900402054694</v>
      </c>
      <c r="AL381">
        <v>0.68445122164085426</v>
      </c>
      <c r="AM381">
        <v>0.62969091608983696</v>
      </c>
      <c r="AN381">
        <v>0.61925235793837308</v>
      </c>
      <c r="AO381" s="100">
        <f t="shared" si="89"/>
        <v>0.64446483188968806</v>
      </c>
      <c r="AP381">
        <v>0.11647747769134061</v>
      </c>
      <c r="AQ381">
        <v>0.15913471586278219</v>
      </c>
      <c r="AR381">
        <v>0.14681567189432421</v>
      </c>
      <c r="AS381" s="100">
        <f t="shared" si="90"/>
        <v>0.14080928848281568</v>
      </c>
      <c r="AT381">
        <v>0.76328826218440771</v>
      </c>
      <c r="AU381">
        <v>0.70716786268357423</v>
      </c>
      <c r="AV381">
        <v>0.66685192244764779</v>
      </c>
      <c r="AW381" s="100">
        <f t="shared" si="91"/>
        <v>0.71243601577187654</v>
      </c>
      <c r="AX381">
        <v>0.5545701623687791</v>
      </c>
      <c r="AY381">
        <v>0.6190410360173545</v>
      </c>
      <c r="AZ381">
        <v>0.53575506392953576</v>
      </c>
      <c r="BA381" s="100">
        <f t="shared" si="92"/>
        <v>0.56978875410522312</v>
      </c>
      <c r="BB381">
        <v>1.0290269742657381</v>
      </c>
      <c r="BC381">
        <v>1.0756471966564589</v>
      </c>
      <c r="BD381">
        <v>1.09806500802232</v>
      </c>
      <c r="BE381" s="100">
        <f t="shared" si="93"/>
        <v>1.067579726314839</v>
      </c>
      <c r="BF381">
        <v>0.82608066260127977</v>
      </c>
      <c r="BG381">
        <v>0.83356164479205508</v>
      </c>
      <c r="BH381">
        <v>0.82550906938759927</v>
      </c>
      <c r="BI381" s="100">
        <f t="shared" si="94"/>
        <v>0.82838379226031134</v>
      </c>
      <c r="BJ381">
        <v>0.99889265451519071</v>
      </c>
      <c r="BK381">
        <v>0.97065371551880231</v>
      </c>
      <c r="BL381">
        <v>1.0574046223644691</v>
      </c>
      <c r="BM381" s="100">
        <f t="shared" si="95"/>
        <v>1.0089836641328207</v>
      </c>
    </row>
    <row r="382" spans="1:65">
      <c r="A382" t="s">
        <v>278</v>
      </c>
      <c r="B382">
        <v>0.85100255434392347</v>
      </c>
      <c r="C382">
        <v>0.93207804597819066</v>
      </c>
      <c r="D382">
        <v>0.95713810896482387</v>
      </c>
      <c r="E382" s="100">
        <f t="shared" si="80"/>
        <v>0.91340623642897933</v>
      </c>
      <c r="F382">
        <v>0.94584277961859231</v>
      </c>
      <c r="G382">
        <v>0.94367825524974103</v>
      </c>
      <c r="H382">
        <v>0.98459227952113748</v>
      </c>
      <c r="I382" s="100">
        <f t="shared" si="81"/>
        <v>0.95803777146315694</v>
      </c>
      <c r="J382">
        <v>2.1443983955847812</v>
      </c>
      <c r="K382">
        <v>1.7511810506662839</v>
      </c>
      <c r="L382">
        <v>1.775351914732102</v>
      </c>
      <c r="M382" s="100">
        <f t="shared" si="82"/>
        <v>1.8903104536610558</v>
      </c>
      <c r="N382">
        <v>0.64631056308408819</v>
      </c>
      <c r="O382">
        <v>0.65475979934551354</v>
      </c>
      <c r="P382">
        <v>0.68821678070598369</v>
      </c>
      <c r="Q382" s="100">
        <f t="shared" si="83"/>
        <v>0.66309571437852843</v>
      </c>
      <c r="R382">
        <v>0.66573711800248259</v>
      </c>
      <c r="S382">
        <v>0.64595705829854022</v>
      </c>
      <c r="T382">
        <v>0.67633692719606897</v>
      </c>
      <c r="U382" s="100">
        <f t="shared" si="84"/>
        <v>0.66267703449903059</v>
      </c>
      <c r="V382">
        <v>0.36493942409290009</v>
      </c>
      <c r="W382">
        <v>0.36014464357156778</v>
      </c>
      <c r="X382">
        <v>0.33292969912085429</v>
      </c>
      <c r="Y382" s="100">
        <f t="shared" si="85"/>
        <v>0.35267125559510742</v>
      </c>
      <c r="Z382">
        <v>1.015407720478863</v>
      </c>
      <c r="AA382">
        <v>0.96754464972661336</v>
      </c>
      <c r="AB382">
        <v>0.97431355853961288</v>
      </c>
      <c r="AC382" s="100">
        <f t="shared" si="86"/>
        <v>0.98575530958169644</v>
      </c>
      <c r="AD382">
        <v>1.837528954360337</v>
      </c>
      <c r="AE382">
        <v>1.9635040674593001</v>
      </c>
      <c r="AF382">
        <v>1.9830309496209519</v>
      </c>
      <c r="AG382" s="100">
        <f t="shared" si="87"/>
        <v>1.9280213238135298</v>
      </c>
      <c r="AH382">
        <v>4.425653409382341</v>
      </c>
      <c r="AI382">
        <v>4.1184655471322618</v>
      </c>
      <c r="AJ382">
        <v>5.1905758045157517</v>
      </c>
      <c r="AK382" s="100">
        <f t="shared" si="88"/>
        <v>4.5782315870101185</v>
      </c>
      <c r="AL382">
        <v>0.73824232414521807</v>
      </c>
      <c r="AM382">
        <v>0.69155158441132114</v>
      </c>
      <c r="AN382">
        <v>0.74559452611278099</v>
      </c>
      <c r="AO382" s="100">
        <f t="shared" si="89"/>
        <v>0.72512947822310669</v>
      </c>
      <c r="AP382">
        <v>4.9075306982899232</v>
      </c>
      <c r="AQ382">
        <v>4.6830537232896674</v>
      </c>
      <c r="AR382">
        <v>4.7835574111878216</v>
      </c>
      <c r="AS382" s="100">
        <f t="shared" si="90"/>
        <v>4.791380610922471</v>
      </c>
      <c r="AT382">
        <v>0.95641878930253077</v>
      </c>
      <c r="AU382">
        <v>1.0253758168258429</v>
      </c>
      <c r="AV382">
        <v>1.043932048296591</v>
      </c>
      <c r="AW382" s="100">
        <f t="shared" si="91"/>
        <v>1.0085755514749881</v>
      </c>
      <c r="AX382">
        <v>0.56044562530134079</v>
      </c>
      <c r="AY382">
        <v>0.60531857490177576</v>
      </c>
      <c r="AZ382">
        <v>0.62452436885136586</v>
      </c>
      <c r="BA382" s="100">
        <f t="shared" si="92"/>
        <v>0.59676285635149418</v>
      </c>
      <c r="BB382">
        <v>1.9825793744421989</v>
      </c>
      <c r="BC382">
        <v>2.0116053384762158</v>
      </c>
      <c r="BD382">
        <v>2.0184811399144449</v>
      </c>
      <c r="BE382" s="100">
        <f t="shared" si="93"/>
        <v>2.0042219509442867</v>
      </c>
      <c r="BF382">
        <v>1.752592812958423</v>
      </c>
      <c r="BG382">
        <v>2.0938012535776198</v>
      </c>
      <c r="BH382">
        <v>1.8563330290005231</v>
      </c>
      <c r="BI382" s="100">
        <f t="shared" si="94"/>
        <v>1.900909031845522</v>
      </c>
      <c r="BJ382">
        <v>1.924605205116894</v>
      </c>
      <c r="BK382">
        <v>1.8990240149362441</v>
      </c>
      <c r="BL382">
        <v>1.987359998358655</v>
      </c>
      <c r="BM382" s="100">
        <f t="shared" si="95"/>
        <v>1.9369964061372642</v>
      </c>
    </row>
    <row r="383" spans="1:65">
      <c r="A383" t="s">
        <v>639</v>
      </c>
      <c r="B383">
        <v>0.50879589613857557</v>
      </c>
      <c r="C383">
        <v>5.4941147535223639E-2</v>
      </c>
      <c r="D383">
        <v>0.28913015471463882</v>
      </c>
      <c r="E383" s="100">
        <f t="shared" si="80"/>
        <v>0.2842890661294793</v>
      </c>
      <c r="F383">
        <v>0.54531604651979904</v>
      </c>
      <c r="G383">
        <v>0.23196936158251641</v>
      </c>
      <c r="H383">
        <v>0.18595926589602149</v>
      </c>
      <c r="I383" s="100">
        <f t="shared" si="81"/>
        <v>0.32108155799944565</v>
      </c>
      <c r="J383">
        <v>5.4941147535223639E-2</v>
      </c>
      <c r="K383">
        <v>1.088712272934893</v>
      </c>
      <c r="L383">
        <v>5.4941147535223639E-2</v>
      </c>
      <c r="M383" s="100">
        <f t="shared" si="82"/>
        <v>0.39953152266844683</v>
      </c>
      <c r="N383">
        <v>1.358915006500123</v>
      </c>
      <c r="O383">
        <v>5.4941147535223639E-2</v>
      </c>
      <c r="P383">
        <v>1</v>
      </c>
      <c r="Q383" s="100">
        <f t="shared" si="83"/>
        <v>0.8046187180117822</v>
      </c>
      <c r="R383">
        <v>1.110721337971259</v>
      </c>
      <c r="S383">
        <v>0.71656934050103649</v>
      </c>
      <c r="T383">
        <v>1.1101769673119939</v>
      </c>
      <c r="U383" s="100">
        <f t="shared" si="84"/>
        <v>0.97915588192809644</v>
      </c>
      <c r="V383">
        <v>5.4941147535223639E-2</v>
      </c>
      <c r="W383">
        <v>5.4941147535223639E-2</v>
      </c>
      <c r="X383">
        <v>5.4941147535223639E-2</v>
      </c>
      <c r="Y383" s="100">
        <f t="shared" si="85"/>
        <v>5.4941147535223639E-2</v>
      </c>
      <c r="Z383">
        <v>0.36676996591827421</v>
      </c>
      <c r="AA383">
        <v>0.1723570265743766</v>
      </c>
      <c r="AB383">
        <v>0.48215124790649189</v>
      </c>
      <c r="AC383" s="100">
        <f t="shared" si="86"/>
        <v>0.34042608013304759</v>
      </c>
      <c r="AD383">
        <v>1.583785999554947</v>
      </c>
      <c r="AE383">
        <v>5.4941147535223639E-2</v>
      </c>
      <c r="AF383">
        <v>1.470629047936943</v>
      </c>
      <c r="AG383" s="100">
        <f t="shared" si="87"/>
        <v>1.0364520650090379</v>
      </c>
      <c r="AH383">
        <v>2.2153557499736478</v>
      </c>
      <c r="AI383">
        <v>1.9195034140285541</v>
      </c>
      <c r="AJ383">
        <v>2.8883360856376559</v>
      </c>
      <c r="AK383" s="100">
        <f t="shared" si="88"/>
        <v>2.341065083213286</v>
      </c>
      <c r="AL383">
        <v>5.4941147535223639E-2</v>
      </c>
      <c r="AM383">
        <v>1.4585943337666749</v>
      </c>
      <c r="AN383">
        <v>1.25034023166204</v>
      </c>
      <c r="AO383" s="100">
        <f t="shared" si="89"/>
        <v>0.92129190432131292</v>
      </c>
      <c r="AP383">
        <v>2.3229261094128808</v>
      </c>
      <c r="AQ383">
        <v>2.6019699471791808</v>
      </c>
      <c r="AR383">
        <v>2.501414567302624</v>
      </c>
      <c r="AS383" s="100">
        <f t="shared" si="90"/>
        <v>2.4754368746315616</v>
      </c>
      <c r="AT383">
        <v>0.26331752222339339</v>
      </c>
      <c r="AU383">
        <v>0.49627724488481312</v>
      </c>
      <c r="AV383">
        <v>0.38490097560404302</v>
      </c>
      <c r="AW383" s="100">
        <f t="shared" si="91"/>
        <v>0.38149858090408317</v>
      </c>
      <c r="AX383">
        <v>5.4941147535223639E-2</v>
      </c>
      <c r="AY383">
        <v>0.80193949615262994</v>
      </c>
      <c r="AZ383">
        <v>1.320156471428739</v>
      </c>
      <c r="BA383" s="100">
        <f t="shared" si="92"/>
        <v>0.72567903837219749</v>
      </c>
      <c r="BB383">
        <v>5.4941147535223639E-2</v>
      </c>
      <c r="BC383">
        <v>1.1147240082920491</v>
      </c>
      <c r="BD383">
        <v>0.84638347211974285</v>
      </c>
      <c r="BE383" s="100">
        <f t="shared" si="93"/>
        <v>0.67201620931567196</v>
      </c>
      <c r="BF383">
        <v>0.42852886405959029</v>
      </c>
      <c r="BG383">
        <v>5.4941147535223639E-2</v>
      </c>
      <c r="BH383">
        <v>0.8640132110607498</v>
      </c>
      <c r="BI383" s="100">
        <f t="shared" si="94"/>
        <v>0.44916107421852125</v>
      </c>
      <c r="BJ383">
        <v>5.4941147535223639E-2</v>
      </c>
      <c r="BK383">
        <v>1.0809032242952341</v>
      </c>
      <c r="BL383">
        <v>5.4941147535223639E-2</v>
      </c>
      <c r="BM383" s="100">
        <f t="shared" si="95"/>
        <v>0.3969285064552272</v>
      </c>
    </row>
    <row r="384" spans="1:65">
      <c r="A384" t="s">
        <v>919</v>
      </c>
      <c r="B384">
        <v>8.1688682345709935</v>
      </c>
      <c r="C384">
        <v>8.581585207055392</v>
      </c>
      <c r="D384">
        <v>8.1820939854365733</v>
      </c>
      <c r="E384" s="100">
        <f t="shared" si="80"/>
        <v>8.3108491423543196</v>
      </c>
      <c r="F384">
        <v>8.247651785254309</v>
      </c>
      <c r="G384">
        <v>8.9642288294721961</v>
      </c>
      <c r="H384">
        <v>8.2442136229675071</v>
      </c>
      <c r="I384" s="100">
        <f t="shared" si="81"/>
        <v>8.4853647458980035</v>
      </c>
      <c r="J384">
        <v>1.328285342244061</v>
      </c>
      <c r="K384">
        <v>0.96938838230147606</v>
      </c>
      <c r="L384">
        <v>1.2007912356528581</v>
      </c>
      <c r="M384" s="100">
        <f t="shared" si="82"/>
        <v>1.1661549867327983</v>
      </c>
      <c r="N384">
        <v>0.23850372257366539</v>
      </c>
      <c r="O384">
        <v>0.19195334303280939</v>
      </c>
      <c r="P384">
        <v>0.1968421632318797</v>
      </c>
      <c r="Q384" s="100">
        <f t="shared" si="83"/>
        <v>0.20909974294611819</v>
      </c>
      <c r="R384">
        <v>0.2929049930984497</v>
      </c>
      <c r="S384">
        <v>0.18446840297948011</v>
      </c>
      <c r="T384">
        <v>0.46862930058960728</v>
      </c>
      <c r="U384" s="100">
        <f t="shared" si="84"/>
        <v>0.31533423222251239</v>
      </c>
      <c r="V384">
        <v>0.22594769744029761</v>
      </c>
      <c r="W384">
        <v>0.18446840297948011</v>
      </c>
      <c r="X384">
        <v>0.18446840297948011</v>
      </c>
      <c r="Y384" s="100">
        <f t="shared" si="85"/>
        <v>0.19829483446641927</v>
      </c>
      <c r="Z384">
        <v>8.9979300678430398</v>
      </c>
      <c r="AA384">
        <v>7.9838146653947204</v>
      </c>
      <c r="AB384">
        <v>7.7864139828784706</v>
      </c>
      <c r="AC384" s="100">
        <f t="shared" si="86"/>
        <v>8.2560529053720781</v>
      </c>
      <c r="AD384">
        <v>0.82472797943568943</v>
      </c>
      <c r="AE384">
        <v>1.25365195934747</v>
      </c>
      <c r="AF384">
        <v>1.056244526280073</v>
      </c>
      <c r="AG384" s="100">
        <f t="shared" si="87"/>
        <v>1.0448748216877444</v>
      </c>
      <c r="AH384">
        <v>0.86791480804452525</v>
      </c>
      <c r="AI384">
        <v>0.63071358655005982</v>
      </c>
      <c r="AJ384">
        <v>0.85623138046994496</v>
      </c>
      <c r="AK384" s="100">
        <f t="shared" si="88"/>
        <v>0.78495325835484342</v>
      </c>
      <c r="AL384">
        <v>0.44201578563091892</v>
      </c>
      <c r="AM384">
        <v>0.64460266788887166</v>
      </c>
      <c r="AN384">
        <v>0.2316025275484663</v>
      </c>
      <c r="AO384" s="100">
        <f t="shared" si="89"/>
        <v>0.43940699368941899</v>
      </c>
      <c r="AP384">
        <v>0.43208217197206689</v>
      </c>
      <c r="AQ384">
        <v>0.51605760707173531</v>
      </c>
      <c r="AR384">
        <v>0.60924150452020454</v>
      </c>
      <c r="AS384" s="100">
        <f t="shared" si="90"/>
        <v>0.51912709452133565</v>
      </c>
      <c r="AT384">
        <v>5.9352089206756951</v>
      </c>
      <c r="AU384">
        <v>5.9812363101487431</v>
      </c>
      <c r="AV384">
        <v>5.595064991819398</v>
      </c>
      <c r="AW384" s="100">
        <f t="shared" si="91"/>
        <v>5.8371700742146118</v>
      </c>
      <c r="AX384">
        <v>0.55793802638754919</v>
      </c>
      <c r="AY384">
        <v>0.44493380018723899</v>
      </c>
      <c r="AZ384">
        <v>0.18446840297948011</v>
      </c>
      <c r="BA384" s="100">
        <f t="shared" si="92"/>
        <v>0.39578007651808944</v>
      </c>
      <c r="BB384">
        <v>0.9841731551898415</v>
      </c>
      <c r="BC384">
        <v>1.2114389865646269</v>
      </c>
      <c r="BD384">
        <v>1.095137293775104</v>
      </c>
      <c r="BE384" s="100">
        <f t="shared" si="93"/>
        <v>1.0969164785098575</v>
      </c>
      <c r="BF384">
        <v>1.3262552028096499</v>
      </c>
      <c r="BG384">
        <v>1.621565523869416</v>
      </c>
      <c r="BH384">
        <v>1.4830687294929801</v>
      </c>
      <c r="BI384" s="100">
        <f t="shared" si="94"/>
        <v>1.4769631520573487</v>
      </c>
      <c r="BJ384">
        <v>1</v>
      </c>
      <c r="BK384">
        <v>1.050427327652212</v>
      </c>
      <c r="BL384">
        <v>0.54348260933672277</v>
      </c>
      <c r="BM384" s="100">
        <f t="shared" si="95"/>
        <v>0.86463664566297826</v>
      </c>
    </row>
    <row r="385" spans="1:65">
      <c r="A385" t="s">
        <v>695</v>
      </c>
      <c r="B385">
        <v>1.572358232015745</v>
      </c>
      <c r="C385">
        <v>1.4644926962790781</v>
      </c>
      <c r="D385">
        <v>1.575004159927726</v>
      </c>
      <c r="E385" s="100">
        <f t="shared" si="80"/>
        <v>1.5372850294075164</v>
      </c>
      <c r="F385">
        <v>1.7376803045280971</v>
      </c>
      <c r="G385">
        <v>1.787419095287369</v>
      </c>
      <c r="H385">
        <v>1.6654085220129691</v>
      </c>
      <c r="I385" s="100">
        <f t="shared" si="81"/>
        <v>1.730169307276145</v>
      </c>
      <c r="J385">
        <v>0.13850416270814081</v>
      </c>
      <c r="K385">
        <v>0.13850416270814081</v>
      </c>
      <c r="L385">
        <v>0.13850416270814081</v>
      </c>
      <c r="M385" s="100">
        <f t="shared" si="82"/>
        <v>0.13850416270814081</v>
      </c>
      <c r="N385">
        <v>0.53506996592067435</v>
      </c>
      <c r="O385">
        <v>0.5355073037209217</v>
      </c>
      <c r="P385">
        <v>0.5215593761776659</v>
      </c>
      <c r="Q385" s="100">
        <f t="shared" si="83"/>
        <v>0.53071221527308732</v>
      </c>
      <c r="R385">
        <v>0.46319325890662982</v>
      </c>
      <c r="S385">
        <v>0.49916514848910137</v>
      </c>
      <c r="T385">
        <v>0.48904546661984172</v>
      </c>
      <c r="U385" s="100">
        <f t="shared" si="84"/>
        <v>0.48380129133852429</v>
      </c>
      <c r="V385">
        <v>0.13850416270814081</v>
      </c>
      <c r="W385">
        <v>0.13850416270814081</v>
      </c>
      <c r="X385">
        <v>0.13850416270814081</v>
      </c>
      <c r="Y385" s="100">
        <f t="shared" si="85"/>
        <v>0.13850416270814081</v>
      </c>
      <c r="Z385">
        <v>1.772013546179048</v>
      </c>
      <c r="AA385">
        <v>1.7837225984812091</v>
      </c>
      <c r="AB385">
        <v>1.8233210039777039</v>
      </c>
      <c r="AC385" s="100">
        <f t="shared" si="86"/>
        <v>1.793019049545987</v>
      </c>
      <c r="AD385">
        <v>0.13850416270814081</v>
      </c>
      <c r="AE385">
        <v>0.1463796651611079</v>
      </c>
      <c r="AF385">
        <v>0.14609785946587811</v>
      </c>
      <c r="AG385" s="100">
        <f t="shared" si="87"/>
        <v>0.14366056244504227</v>
      </c>
      <c r="AH385">
        <v>0.13850416270814081</v>
      </c>
      <c r="AI385">
        <v>0.13850416270814081</v>
      </c>
      <c r="AJ385">
        <v>0.13850416270814081</v>
      </c>
      <c r="AK385" s="100">
        <f t="shared" si="88"/>
        <v>0.13850416270814081</v>
      </c>
      <c r="AL385">
        <v>0.13850416270814081</v>
      </c>
      <c r="AM385">
        <v>0.13850416270814081</v>
      </c>
      <c r="AN385">
        <v>0.13850416270814081</v>
      </c>
      <c r="AO385" s="100">
        <f t="shared" si="89"/>
        <v>0.13850416270814081</v>
      </c>
      <c r="AP385">
        <v>0.13850416270814081</v>
      </c>
      <c r="AQ385">
        <v>0.13850416270814081</v>
      </c>
      <c r="AR385">
        <v>0.13850416270814081</v>
      </c>
      <c r="AS385" s="100">
        <f t="shared" si="90"/>
        <v>0.13850416270814081</v>
      </c>
      <c r="AT385">
        <v>0.13850416270814081</v>
      </c>
      <c r="AU385">
        <v>0.13850416270814081</v>
      </c>
      <c r="AV385">
        <v>0.13850416270814081</v>
      </c>
      <c r="AW385" s="100">
        <f t="shared" si="91"/>
        <v>0.13850416270814081</v>
      </c>
      <c r="AX385">
        <v>0.13850416270814081</v>
      </c>
      <c r="AY385">
        <v>0.13850416270814081</v>
      </c>
      <c r="AZ385">
        <v>0.13850416270814081</v>
      </c>
      <c r="BA385" s="100">
        <f t="shared" si="92"/>
        <v>0.13850416270814081</v>
      </c>
      <c r="BB385">
        <v>0.13850416270814081</v>
      </c>
      <c r="BC385">
        <v>0.13850416270814081</v>
      </c>
      <c r="BD385">
        <v>0.13850416270814081</v>
      </c>
      <c r="BE385" s="100">
        <f t="shared" si="93"/>
        <v>0.13850416270814081</v>
      </c>
      <c r="BF385">
        <v>0.13850416270814081</v>
      </c>
      <c r="BG385">
        <v>0.13850416270814081</v>
      </c>
      <c r="BH385">
        <v>0.13850416270814081</v>
      </c>
      <c r="BI385" s="100">
        <f t="shared" si="94"/>
        <v>0.13850416270814081</v>
      </c>
      <c r="BJ385">
        <v>0.13850416270814081</v>
      </c>
      <c r="BK385">
        <v>0.13850416270814081</v>
      </c>
      <c r="BL385">
        <v>0.13850416270814081</v>
      </c>
      <c r="BM385" s="100">
        <f t="shared" si="95"/>
        <v>0.13850416270814081</v>
      </c>
    </row>
    <row r="386" spans="1:65">
      <c r="A386" t="s">
        <v>1556</v>
      </c>
      <c r="B386">
        <v>0.17474681798977401</v>
      </c>
      <c r="C386">
        <v>0.17474681798977401</v>
      </c>
      <c r="D386">
        <v>0.17474681798977401</v>
      </c>
      <c r="E386" s="100">
        <f t="shared" si="80"/>
        <v>0.17474681798977401</v>
      </c>
      <c r="F386">
        <v>0.31208619952488048</v>
      </c>
      <c r="G386">
        <v>0.17474681798977401</v>
      </c>
      <c r="H386">
        <v>0.17474681798977401</v>
      </c>
      <c r="I386" s="100">
        <f t="shared" si="81"/>
        <v>0.22052661183480948</v>
      </c>
      <c r="J386">
        <v>0.17474681798977401</v>
      </c>
      <c r="K386">
        <v>0.17474681798977401</v>
      </c>
      <c r="L386">
        <v>0.17474681798977401</v>
      </c>
      <c r="M386" s="100">
        <f t="shared" si="82"/>
        <v>0.17474681798977401</v>
      </c>
      <c r="N386">
        <v>0.17474681798977401</v>
      </c>
      <c r="O386">
        <v>0.17474681798977401</v>
      </c>
      <c r="P386">
        <v>0.17474681798977401</v>
      </c>
      <c r="Q386" s="100">
        <f t="shared" si="83"/>
        <v>0.17474681798977401</v>
      </c>
      <c r="R386">
        <v>0.17474681798977401</v>
      </c>
      <c r="S386">
        <v>0.17474681798977401</v>
      </c>
      <c r="T386">
        <v>0.17474681798977401</v>
      </c>
      <c r="U386" s="100">
        <f t="shared" si="84"/>
        <v>0.17474681798977401</v>
      </c>
      <c r="V386">
        <v>0.17474681798977401</v>
      </c>
      <c r="W386">
        <v>0.17474681798977401</v>
      </c>
      <c r="X386">
        <v>0.17474681798977401</v>
      </c>
      <c r="Y386" s="100">
        <f t="shared" si="85"/>
        <v>0.17474681798977401</v>
      </c>
      <c r="Z386">
        <v>1.1798243727689239</v>
      </c>
      <c r="AA386">
        <v>1.438266092205561</v>
      </c>
      <c r="AB386">
        <v>1.4053214393236</v>
      </c>
      <c r="AC386" s="100">
        <f t="shared" si="86"/>
        <v>1.3411373014326948</v>
      </c>
      <c r="AD386">
        <v>0.31292613384808832</v>
      </c>
      <c r="AE386">
        <v>0.26355722305569118</v>
      </c>
      <c r="AF386">
        <v>0.30748174028319952</v>
      </c>
      <c r="AG386" s="100">
        <f t="shared" si="87"/>
        <v>0.29465503239565966</v>
      </c>
      <c r="AH386">
        <v>0.17474681798977401</v>
      </c>
      <c r="AI386">
        <v>0.17474681798977401</v>
      </c>
      <c r="AJ386">
        <v>0.17474681798977401</v>
      </c>
      <c r="AK386" s="100">
        <f t="shared" si="88"/>
        <v>0.17474681798977401</v>
      </c>
      <c r="AL386">
        <v>1.660833508319651</v>
      </c>
      <c r="AM386">
        <v>1.8076550399854281</v>
      </c>
      <c r="AN386">
        <v>1.5159296580303541</v>
      </c>
      <c r="AO386" s="100">
        <f t="shared" si="89"/>
        <v>1.6614727354451446</v>
      </c>
      <c r="AP386">
        <v>0.17474681798977401</v>
      </c>
      <c r="AQ386">
        <v>0.2445676235677475</v>
      </c>
      <c r="AR386">
        <v>0.37031995931884371</v>
      </c>
      <c r="AS386" s="100">
        <f t="shared" si="90"/>
        <v>0.26321146695878839</v>
      </c>
      <c r="AT386">
        <v>0.64882396545137611</v>
      </c>
      <c r="AU386">
        <v>0.54819376171670431</v>
      </c>
      <c r="AV386">
        <v>0.55475132125210935</v>
      </c>
      <c r="AW386" s="100">
        <f t="shared" si="91"/>
        <v>0.58392301614006326</v>
      </c>
      <c r="AX386">
        <v>2.1992870677943381</v>
      </c>
      <c r="AY386">
        <v>2.1266125094555859</v>
      </c>
      <c r="AZ386">
        <v>1.995304463542549</v>
      </c>
      <c r="BA386" s="100">
        <f t="shared" si="92"/>
        <v>2.1070680135974911</v>
      </c>
      <c r="BB386">
        <v>1.0156931102616189</v>
      </c>
      <c r="BC386">
        <v>1.144547131194199</v>
      </c>
      <c r="BD386">
        <v>1.261839405569372</v>
      </c>
      <c r="BE386" s="100">
        <f t="shared" si="93"/>
        <v>1.1406932156750633</v>
      </c>
      <c r="BF386">
        <v>0.84871821468417707</v>
      </c>
      <c r="BG386">
        <v>0.88465829599589141</v>
      </c>
      <c r="BH386">
        <v>0.96327311274094352</v>
      </c>
      <c r="BI386" s="100">
        <f t="shared" si="94"/>
        <v>0.89888320780700404</v>
      </c>
      <c r="BJ386">
        <v>1.078804560944572</v>
      </c>
      <c r="BK386">
        <v>0.98430688973838065</v>
      </c>
      <c r="BL386">
        <v>1.1985609799908421</v>
      </c>
      <c r="BM386" s="100">
        <f t="shared" si="95"/>
        <v>1.0872241435579315</v>
      </c>
    </row>
    <row r="387" spans="1:65">
      <c r="A387" t="s">
        <v>1644</v>
      </c>
      <c r="B387">
        <v>0.23632418992427121</v>
      </c>
      <c r="C387">
        <v>0.23632418992427121</v>
      </c>
      <c r="D387">
        <v>0.23632418992427121</v>
      </c>
      <c r="E387" s="100">
        <f t="shared" ref="E387:E450" si="96">AVERAGE(B387:D387)</f>
        <v>0.23632418992427121</v>
      </c>
      <c r="F387">
        <v>0.23632418992427121</v>
      </c>
      <c r="G387">
        <v>0.23632418992427121</v>
      </c>
      <c r="H387">
        <v>0.23632418992427121</v>
      </c>
      <c r="I387" s="100">
        <f t="shared" ref="I387:I450" si="97">AVERAGE(F387:H387)</f>
        <v>0.23632418992427121</v>
      </c>
      <c r="J387">
        <v>0.23632418992427121</v>
      </c>
      <c r="K387">
        <v>0.23632418992427121</v>
      </c>
      <c r="L387">
        <v>0.23632418992427121</v>
      </c>
      <c r="M387" s="100">
        <f t="shared" ref="M387:M450" si="98">AVERAGE(J387:L387)</f>
        <v>0.23632418992427121</v>
      </c>
      <c r="N387">
        <v>0.23632418992427121</v>
      </c>
      <c r="O387">
        <v>0.23632418992427121</v>
      </c>
      <c r="P387">
        <v>0.23632418992427121</v>
      </c>
      <c r="Q387" s="100">
        <f t="shared" ref="Q387:Q450" si="99">AVERAGE(N387:P387)</f>
        <v>0.23632418992427121</v>
      </c>
      <c r="R387">
        <v>0.23632418992427121</v>
      </c>
      <c r="S387">
        <v>0.23632418992427121</v>
      </c>
      <c r="T387">
        <v>0.23632418992427121</v>
      </c>
      <c r="U387" s="100">
        <f t="shared" ref="U387:U450" si="100">AVERAGE(R387:T387)</f>
        <v>0.23632418992427121</v>
      </c>
      <c r="V387">
        <v>0.23632418992427121</v>
      </c>
      <c r="W387">
        <v>0.23632418992427121</v>
      </c>
      <c r="X387">
        <v>0.23632418992427121</v>
      </c>
      <c r="Y387" s="100">
        <f t="shared" ref="Y387:Y450" si="101">AVERAGE(V387:X387)</f>
        <v>0.23632418992427121</v>
      </c>
      <c r="Z387">
        <v>3.8052020926402048</v>
      </c>
      <c r="AA387">
        <v>4.0874642337990901</v>
      </c>
      <c r="AB387">
        <v>4.4604195438857026</v>
      </c>
      <c r="AC387" s="100">
        <f t="shared" ref="AC387:AC450" si="102">AVERAGE(Z387:AB387)</f>
        <v>4.1176952901083324</v>
      </c>
      <c r="AD387">
        <v>0.23632418992427121</v>
      </c>
      <c r="AE387">
        <v>0.23632418992427121</v>
      </c>
      <c r="AF387">
        <v>0.23632418992427121</v>
      </c>
      <c r="AG387" s="100">
        <f t="shared" ref="AG387:AG450" si="103">AVERAGE(AD387:AF387)</f>
        <v>0.23632418992427121</v>
      </c>
      <c r="AH387">
        <v>0.23632418992427121</v>
      </c>
      <c r="AI387">
        <v>0.26159695633560609</v>
      </c>
      <c r="AJ387">
        <v>0.28151960701319872</v>
      </c>
      <c r="AK387" s="100">
        <f t="shared" ref="AK387:AK450" si="104">AVERAGE(AH387:AJ387)</f>
        <v>0.2598135844243587</v>
      </c>
      <c r="AL387">
        <v>3.8442661610017201</v>
      </c>
      <c r="AM387">
        <v>3.816693231813356</v>
      </c>
      <c r="AN387">
        <v>3.6204247682301811</v>
      </c>
      <c r="AO387" s="100">
        <f t="shared" ref="AO387:AO450" si="105">AVERAGE(AL387:AN387)</f>
        <v>3.760461387015086</v>
      </c>
      <c r="AP387">
        <v>0.23632418992427121</v>
      </c>
      <c r="AQ387">
        <v>0.26328519357889357</v>
      </c>
      <c r="AR387">
        <v>0.26334807920686709</v>
      </c>
      <c r="AS387" s="100">
        <f t="shared" ref="AS387:AS450" si="106">AVERAGE(AP387:AR387)</f>
        <v>0.25431915423667728</v>
      </c>
      <c r="AT387">
        <v>1.357664427777066</v>
      </c>
      <c r="AU387">
        <v>1.0247721000655461</v>
      </c>
      <c r="AV387">
        <v>1.027098868300564</v>
      </c>
      <c r="AW387" s="100">
        <f t="shared" ref="AW387:AW450" si="107">AVERAGE(AT387:AV387)</f>
        <v>1.136511798714392</v>
      </c>
      <c r="AX387">
        <v>3.046973145418177</v>
      </c>
      <c r="AY387">
        <v>3.063301640589287</v>
      </c>
      <c r="AZ387">
        <v>3.264758168480272</v>
      </c>
      <c r="BA387" s="100">
        <f t="shared" ref="BA387:BA450" si="108">AVERAGE(AX387:AZ387)</f>
        <v>3.1250109848292453</v>
      </c>
      <c r="BB387">
        <v>0.7692097453373935</v>
      </c>
      <c r="BC387">
        <v>1.1335666551376351</v>
      </c>
      <c r="BD387">
        <v>0.84261904128441478</v>
      </c>
      <c r="BE387" s="100">
        <f t="shared" ref="BE387:BE450" si="109">AVERAGE(BB387:BD387)</f>
        <v>0.91513181391981446</v>
      </c>
      <c r="BF387">
        <v>0.9752278999344538</v>
      </c>
      <c r="BG387">
        <v>0.70697716042365566</v>
      </c>
      <c r="BH387">
        <v>0.71529257538414648</v>
      </c>
      <c r="BI387" s="100">
        <f t="shared" ref="BI387:BI450" si="110">AVERAGE(BF387:BH387)</f>
        <v>0.79916587858075194</v>
      </c>
      <c r="BJ387">
        <v>0.58741465090011102</v>
      </c>
      <c r="BK387">
        <v>0.91235436535098646</v>
      </c>
      <c r="BL387">
        <v>0.85099250451688113</v>
      </c>
      <c r="BM387" s="100">
        <f t="shared" ref="BM387:BM450" si="111">AVERAGE(BJ387:BL387)</f>
        <v>0.78358717358932617</v>
      </c>
    </row>
    <row r="388" spans="1:65">
      <c r="A388" t="s">
        <v>626</v>
      </c>
      <c r="B388">
        <v>0.87375642980293811</v>
      </c>
      <c r="C388">
        <v>0.71309186246989931</v>
      </c>
      <c r="D388">
        <v>0.52846639403827245</v>
      </c>
      <c r="E388" s="100">
        <f t="shared" si="96"/>
        <v>0.70510489543703658</v>
      </c>
      <c r="F388">
        <v>0.63114375685726909</v>
      </c>
      <c r="G388">
        <v>0.49299952978726441</v>
      </c>
      <c r="H388">
        <v>0.597921089753637</v>
      </c>
      <c r="I388" s="100">
        <f t="shared" si="97"/>
        <v>0.57402145879939015</v>
      </c>
      <c r="J388">
        <v>2.9744517746968548</v>
      </c>
      <c r="K388">
        <v>3.16051495418988</v>
      </c>
      <c r="L388">
        <v>2.5873897493623632</v>
      </c>
      <c r="M388" s="100">
        <f t="shared" si="98"/>
        <v>2.9074521594163656</v>
      </c>
      <c r="N388">
        <v>0.49299952978726441</v>
      </c>
      <c r="O388">
        <v>0.60962653709693504</v>
      </c>
      <c r="P388">
        <v>0.57837021416052781</v>
      </c>
      <c r="Q388" s="100">
        <f t="shared" si="99"/>
        <v>0.56033209368157577</v>
      </c>
      <c r="R388">
        <v>0.58598196092959631</v>
      </c>
      <c r="S388">
        <v>0.49299952978726441</v>
      </c>
      <c r="T388">
        <v>0.49299952978726441</v>
      </c>
      <c r="U388" s="100">
        <f t="shared" si="100"/>
        <v>0.52399367350137505</v>
      </c>
      <c r="V388">
        <v>0.49299952978726441</v>
      </c>
      <c r="W388">
        <v>0.49299952978726441</v>
      </c>
      <c r="X388">
        <v>0.49299952978726441</v>
      </c>
      <c r="Y388" s="100">
        <f t="shared" si="101"/>
        <v>0.49299952978726441</v>
      </c>
      <c r="Z388">
        <v>0.49299952978726441</v>
      </c>
      <c r="AA388">
        <v>0.96952024052093877</v>
      </c>
      <c r="AB388">
        <v>1</v>
      </c>
      <c r="AC388" s="100">
        <f t="shared" si="102"/>
        <v>0.82083992343606782</v>
      </c>
      <c r="AD388">
        <v>1.1327382054972139</v>
      </c>
      <c r="AE388">
        <v>1.40798221740927</v>
      </c>
      <c r="AF388">
        <v>1.7012268277738991</v>
      </c>
      <c r="AG388" s="100">
        <f t="shared" si="103"/>
        <v>1.4139824168934609</v>
      </c>
      <c r="AH388">
        <v>0.49299952978726441</v>
      </c>
      <c r="AI388">
        <v>0.49299952978726441</v>
      </c>
      <c r="AJ388">
        <v>0.49299952978726441</v>
      </c>
      <c r="AK388" s="100">
        <f t="shared" si="104"/>
        <v>0.49299952978726441</v>
      </c>
      <c r="AL388">
        <v>0.49299952978726441</v>
      </c>
      <c r="AM388">
        <v>1.0113762984283501</v>
      </c>
      <c r="AN388">
        <v>0.49299952978726441</v>
      </c>
      <c r="AO388" s="100">
        <f t="shared" si="105"/>
        <v>0.66579178600095967</v>
      </c>
      <c r="AP388">
        <v>0.49299952978726441</v>
      </c>
      <c r="AQ388">
        <v>0.49299952978726441</v>
      </c>
      <c r="AR388">
        <v>0.49299952978726441</v>
      </c>
      <c r="AS388" s="100">
        <f t="shared" si="106"/>
        <v>0.49299952978726441</v>
      </c>
      <c r="AT388">
        <v>1.038738404981405</v>
      </c>
      <c r="AU388">
        <v>1.0181943830951401</v>
      </c>
      <c r="AV388">
        <v>0.5553426140978327</v>
      </c>
      <c r="AW388" s="100">
        <f t="shared" si="107"/>
        <v>0.87075846739145923</v>
      </c>
      <c r="AX388">
        <v>0.92852766418261357</v>
      </c>
      <c r="AY388">
        <v>0.91079351961357058</v>
      </c>
      <c r="AZ388">
        <v>1.0119833003234491</v>
      </c>
      <c r="BA388" s="100">
        <f t="shared" si="108"/>
        <v>0.95043482803987767</v>
      </c>
      <c r="BB388">
        <v>1.4052535586554771</v>
      </c>
      <c r="BC388">
        <v>1.4125204827517419</v>
      </c>
      <c r="BD388">
        <v>1.680097177298699</v>
      </c>
      <c r="BE388" s="100">
        <f t="shared" si="109"/>
        <v>1.4992904062353061</v>
      </c>
      <c r="BF388">
        <v>0.84722645730325874</v>
      </c>
      <c r="BG388">
        <v>0.91085336487083401</v>
      </c>
      <c r="BH388">
        <v>0.74706544506347872</v>
      </c>
      <c r="BI388" s="100">
        <f t="shared" si="110"/>
        <v>0.83504842241252375</v>
      </c>
      <c r="BJ388">
        <v>1.6147062595289321</v>
      </c>
      <c r="BK388">
        <v>1.406714067910118</v>
      </c>
      <c r="BL388">
        <v>1.7749690087060599</v>
      </c>
      <c r="BM388" s="100">
        <f t="shared" si="111"/>
        <v>1.5987964453817032</v>
      </c>
    </row>
    <row r="389" spans="1:65">
      <c r="A389" t="s">
        <v>224</v>
      </c>
      <c r="B389">
        <v>1.07795227621057</v>
      </c>
      <c r="C389">
        <v>1</v>
      </c>
      <c r="D389">
        <v>0.99007304138156582</v>
      </c>
      <c r="E389" s="100">
        <f t="shared" si="96"/>
        <v>1.0226751058640453</v>
      </c>
      <c r="F389">
        <v>0.95944183302445185</v>
      </c>
      <c r="G389">
        <v>0.93097172612367651</v>
      </c>
      <c r="H389">
        <v>0.87524865492275827</v>
      </c>
      <c r="I389" s="100">
        <f t="shared" si="97"/>
        <v>0.92188740469029551</v>
      </c>
      <c r="J389">
        <v>42.932537723084018</v>
      </c>
      <c r="K389">
        <v>39.276054098076813</v>
      </c>
      <c r="L389">
        <v>40.337197237381282</v>
      </c>
      <c r="M389" s="100">
        <f t="shared" si="98"/>
        <v>40.848596352847373</v>
      </c>
      <c r="N389">
        <v>0.1529957226864351</v>
      </c>
      <c r="O389">
        <v>0.181476090009555</v>
      </c>
      <c r="P389">
        <v>0.2534683433906848</v>
      </c>
      <c r="Q389" s="100">
        <f t="shared" si="99"/>
        <v>0.19598005202889165</v>
      </c>
      <c r="R389">
        <v>0.1529957226864351</v>
      </c>
      <c r="S389">
        <v>0.29568613368047758</v>
      </c>
      <c r="T389">
        <v>0.1529957226864351</v>
      </c>
      <c r="U389" s="100">
        <f t="shared" si="100"/>
        <v>0.20055919301778261</v>
      </c>
      <c r="V389">
        <v>0.1529957226864351</v>
      </c>
      <c r="W389">
        <v>0.54158613303920122</v>
      </c>
      <c r="X389">
        <v>0.32722025920391951</v>
      </c>
      <c r="Y389" s="100">
        <f t="shared" si="101"/>
        <v>0.34060070497651856</v>
      </c>
      <c r="Z389">
        <v>0.1529957226864351</v>
      </c>
      <c r="AA389">
        <v>0.59488004925002724</v>
      </c>
      <c r="AB389">
        <v>0.8771109215783095</v>
      </c>
      <c r="AC389" s="100">
        <f t="shared" si="102"/>
        <v>0.54166223117159062</v>
      </c>
      <c r="AD389">
        <v>1.8862927170239649</v>
      </c>
      <c r="AE389">
        <v>1.7139868794849269</v>
      </c>
      <c r="AF389">
        <v>1.9596329333906211</v>
      </c>
      <c r="AG389" s="100">
        <f t="shared" si="103"/>
        <v>1.8533041766331708</v>
      </c>
      <c r="AH389">
        <v>0.41338985115974841</v>
      </c>
      <c r="AI389">
        <v>0.43346565002981929</v>
      </c>
      <c r="AJ389">
        <v>0.60335644065948868</v>
      </c>
      <c r="AK389" s="100">
        <f t="shared" si="104"/>
        <v>0.48340398061635215</v>
      </c>
      <c r="AL389">
        <v>0.1529957226864351</v>
      </c>
      <c r="AM389">
        <v>0.1529957226864351</v>
      </c>
      <c r="AN389">
        <v>0.1529957226864351</v>
      </c>
      <c r="AO389" s="100">
        <f t="shared" si="105"/>
        <v>0.1529957226864351</v>
      </c>
      <c r="AP389">
        <v>0.47565265905257831</v>
      </c>
      <c r="AQ389">
        <v>0.1529957226864351</v>
      </c>
      <c r="AR389">
        <v>0.57962408377634844</v>
      </c>
      <c r="AS389" s="100">
        <f t="shared" si="106"/>
        <v>0.40275748850512061</v>
      </c>
      <c r="AT389">
        <v>0.95507730586960282</v>
      </c>
      <c r="AU389">
        <v>1.0906136373838491</v>
      </c>
      <c r="AV389">
        <v>1.0455165160735931</v>
      </c>
      <c r="AW389" s="100">
        <f t="shared" si="107"/>
        <v>1.0304024864423482</v>
      </c>
      <c r="AX389">
        <v>0.1529957226864351</v>
      </c>
      <c r="AY389">
        <v>0.1529957226864351</v>
      </c>
      <c r="AZ389">
        <v>0.1529957226864351</v>
      </c>
      <c r="BA389" s="100">
        <f t="shared" si="108"/>
        <v>0.1529957226864351</v>
      </c>
      <c r="BB389">
        <v>1.967112781279859</v>
      </c>
      <c r="BC389">
        <v>2.0674391909656982</v>
      </c>
      <c r="BD389">
        <v>1.862770698798889</v>
      </c>
      <c r="BE389" s="100">
        <f t="shared" si="109"/>
        <v>1.9657742236814821</v>
      </c>
      <c r="BF389">
        <v>1.3974053956996</v>
      </c>
      <c r="BG389">
        <v>1.8516920077722701</v>
      </c>
      <c r="BH389">
        <v>1.727696086290152</v>
      </c>
      <c r="BI389" s="100">
        <f t="shared" si="110"/>
        <v>1.6589311632540074</v>
      </c>
      <c r="BJ389">
        <v>1.7518324473031119</v>
      </c>
      <c r="BK389">
        <v>1.8306389036738719</v>
      </c>
      <c r="BL389">
        <v>1.7905668242069011</v>
      </c>
      <c r="BM389" s="100">
        <f t="shared" si="111"/>
        <v>1.7910127250612948</v>
      </c>
    </row>
    <row r="390" spans="1:65">
      <c r="A390" t="s">
        <v>1739</v>
      </c>
      <c r="B390">
        <v>0.36322504805181322</v>
      </c>
      <c r="C390">
        <v>0.36322504805181322</v>
      </c>
      <c r="D390">
        <v>0.36322504805181322</v>
      </c>
      <c r="E390" s="100">
        <f t="shared" si="96"/>
        <v>0.36322504805181327</v>
      </c>
      <c r="F390">
        <v>0.36322504805181322</v>
      </c>
      <c r="G390">
        <v>0.36322504805181322</v>
      </c>
      <c r="H390">
        <v>0.36322504805181322</v>
      </c>
      <c r="I390" s="100">
        <f t="shared" si="97"/>
        <v>0.36322504805181327</v>
      </c>
      <c r="J390">
        <v>0.36322504805181322</v>
      </c>
      <c r="K390">
        <v>0.36322504805181322</v>
      </c>
      <c r="L390">
        <v>0.36322504805181322</v>
      </c>
      <c r="M390" s="100">
        <f t="shared" si="98"/>
        <v>0.36322504805181327</v>
      </c>
      <c r="N390">
        <v>0.36322504805181322</v>
      </c>
      <c r="O390">
        <v>0.36322504805181322</v>
      </c>
      <c r="P390">
        <v>0.36322504805181322</v>
      </c>
      <c r="Q390" s="100">
        <f t="shared" si="99"/>
        <v>0.36322504805181327</v>
      </c>
      <c r="R390">
        <v>0.36322504805181322</v>
      </c>
      <c r="S390">
        <v>0.36322504805181322</v>
      </c>
      <c r="T390">
        <v>0.36322504805181322</v>
      </c>
      <c r="U390" s="100">
        <f t="shared" si="100"/>
        <v>0.36322504805181327</v>
      </c>
      <c r="V390">
        <v>0.36322504805181322</v>
      </c>
      <c r="W390">
        <v>0.36322504805181322</v>
      </c>
      <c r="X390">
        <v>0.36322504805181322</v>
      </c>
      <c r="Y390" s="100">
        <f t="shared" si="101"/>
        <v>0.36322504805181327</v>
      </c>
      <c r="Z390">
        <v>1.327118080275502</v>
      </c>
      <c r="AA390">
        <v>1.4469142231861849</v>
      </c>
      <c r="AB390">
        <v>1.3761497440497781</v>
      </c>
      <c r="AC390" s="100">
        <f t="shared" si="102"/>
        <v>1.3833940158371549</v>
      </c>
      <c r="AD390">
        <v>0.36322504805181322</v>
      </c>
      <c r="AE390">
        <v>0.36322504805181322</v>
      </c>
      <c r="AF390">
        <v>0.36322504805181322</v>
      </c>
      <c r="AG390" s="100">
        <f t="shared" si="103"/>
        <v>0.36322504805181327</v>
      </c>
      <c r="AH390">
        <v>0.36322504805181322</v>
      </c>
      <c r="AI390">
        <v>0.36322504805181322</v>
      </c>
      <c r="AJ390">
        <v>0.36322504805181322</v>
      </c>
      <c r="AK390" s="100">
        <f t="shared" si="104"/>
        <v>0.36322504805181327</v>
      </c>
      <c r="AL390">
        <v>0.36322504805181322</v>
      </c>
      <c r="AM390">
        <v>0.36322504805181322</v>
      </c>
      <c r="AN390">
        <v>0.36322504805181322</v>
      </c>
      <c r="AO390" s="100">
        <f t="shared" si="105"/>
        <v>0.36322504805181327</v>
      </c>
      <c r="AP390">
        <v>0.36322504805181322</v>
      </c>
      <c r="AQ390">
        <v>0.40612775385430477</v>
      </c>
      <c r="AR390">
        <v>0.45195345483882132</v>
      </c>
      <c r="AS390" s="100">
        <f t="shared" si="106"/>
        <v>0.40710208558164646</v>
      </c>
      <c r="AT390">
        <v>1.1909278778784049</v>
      </c>
      <c r="AU390">
        <v>1.445878682153624</v>
      </c>
      <c r="AV390">
        <v>1.036806861061399</v>
      </c>
      <c r="AW390" s="100">
        <f t="shared" si="107"/>
        <v>1.2245378070311426</v>
      </c>
      <c r="AX390">
        <v>2.2560194585384719</v>
      </c>
      <c r="AY390">
        <v>1.505113736421694</v>
      </c>
      <c r="AZ390">
        <v>1.5840827710355561</v>
      </c>
      <c r="BA390" s="100">
        <f t="shared" si="108"/>
        <v>1.7817386553319075</v>
      </c>
      <c r="BB390">
        <v>0.87623026940623461</v>
      </c>
      <c r="BC390">
        <v>1.0563331311419399</v>
      </c>
      <c r="BD390">
        <v>0.96713210824414086</v>
      </c>
      <c r="BE390" s="100">
        <f t="shared" si="109"/>
        <v>0.96656516959743843</v>
      </c>
      <c r="BF390">
        <v>0.78514028721212181</v>
      </c>
      <c r="BG390">
        <v>0.9370306763979428</v>
      </c>
      <c r="BH390">
        <v>0.94783913592529656</v>
      </c>
      <c r="BI390" s="100">
        <f t="shared" si="110"/>
        <v>0.89000336651178713</v>
      </c>
      <c r="BJ390">
        <v>0.80835266192746091</v>
      </c>
      <c r="BK390">
        <v>1</v>
      </c>
      <c r="BL390">
        <v>0.8542400739328132</v>
      </c>
      <c r="BM390" s="100">
        <f t="shared" si="111"/>
        <v>0.88753091195342471</v>
      </c>
    </row>
    <row r="391" spans="1:65">
      <c r="A391" t="s">
        <v>240</v>
      </c>
      <c r="B391">
        <v>1.0830832386510021</v>
      </c>
      <c r="C391">
        <v>1.220053704270601</v>
      </c>
      <c r="D391">
        <v>1.02305367459706</v>
      </c>
      <c r="E391" s="100">
        <f t="shared" si="96"/>
        <v>1.1087302058395545</v>
      </c>
      <c r="F391">
        <v>1.0341059987306951</v>
      </c>
      <c r="G391">
        <v>1.0881655559487531</v>
      </c>
      <c r="H391">
        <v>1.009054259055052</v>
      </c>
      <c r="I391" s="100">
        <f t="shared" si="97"/>
        <v>1.0437752712448334</v>
      </c>
      <c r="J391">
        <v>1.453092341727819</v>
      </c>
      <c r="K391">
        <v>1.2655162804225191</v>
      </c>
      <c r="L391">
        <v>1.337024633008252</v>
      </c>
      <c r="M391" s="100">
        <f t="shared" si="98"/>
        <v>1.35187775171953</v>
      </c>
      <c r="N391">
        <v>0.71761473596468639</v>
      </c>
      <c r="O391">
        <v>0.80062274213144846</v>
      </c>
      <c r="P391">
        <v>0.75538077623210187</v>
      </c>
      <c r="Q391" s="100">
        <f t="shared" si="99"/>
        <v>0.75787275144274557</v>
      </c>
      <c r="R391">
        <v>0.84461854834259287</v>
      </c>
      <c r="S391">
        <v>0.77276168490349051</v>
      </c>
      <c r="T391">
        <v>0.78896857963425138</v>
      </c>
      <c r="U391" s="100">
        <f t="shared" si="100"/>
        <v>0.80211627096011162</v>
      </c>
      <c r="V391">
        <v>0.62490437435004431</v>
      </c>
      <c r="W391">
        <v>0.64693423109545611</v>
      </c>
      <c r="X391">
        <v>0.62204267907103161</v>
      </c>
      <c r="Y391" s="100">
        <f t="shared" si="101"/>
        <v>0.63129376150551064</v>
      </c>
      <c r="Z391">
        <v>1.094650434762557</v>
      </c>
      <c r="AA391">
        <v>1.032426491329125</v>
      </c>
      <c r="AB391">
        <v>1.022697893241997</v>
      </c>
      <c r="AC391" s="100">
        <f t="shared" si="102"/>
        <v>1.0499249397778929</v>
      </c>
      <c r="AD391">
        <v>1.4528615140542289</v>
      </c>
      <c r="AE391">
        <v>1.5084387347249151</v>
      </c>
      <c r="AF391">
        <v>1.5001363810602439</v>
      </c>
      <c r="AG391" s="100">
        <f t="shared" si="103"/>
        <v>1.487145543279796</v>
      </c>
      <c r="AH391">
        <v>0.41677464777780288</v>
      </c>
      <c r="AI391">
        <v>0.38340538963366061</v>
      </c>
      <c r="AJ391">
        <v>0.44914238355847891</v>
      </c>
      <c r="AK391" s="100">
        <f t="shared" si="104"/>
        <v>0.41644080698998076</v>
      </c>
      <c r="AL391">
        <v>0.63059246640724387</v>
      </c>
      <c r="AM391">
        <v>0.60644672158612922</v>
      </c>
      <c r="AN391">
        <v>0.59594575100104108</v>
      </c>
      <c r="AO391" s="100">
        <f t="shared" si="105"/>
        <v>0.61099497966480476</v>
      </c>
      <c r="AP391">
        <v>0.39095122393572201</v>
      </c>
      <c r="AQ391">
        <v>0.40327672476977011</v>
      </c>
      <c r="AR391">
        <v>0.38345852022295962</v>
      </c>
      <c r="AS391" s="100">
        <f t="shared" si="106"/>
        <v>0.39256215630948393</v>
      </c>
      <c r="AT391">
        <v>1.036759000496599</v>
      </c>
      <c r="AU391">
        <v>0.96977554573853797</v>
      </c>
      <c r="AV391">
        <v>1.021624139089516</v>
      </c>
      <c r="AW391" s="100">
        <f t="shared" si="107"/>
        <v>1.0093862284415509</v>
      </c>
      <c r="AX391">
        <v>0.63532956393671125</v>
      </c>
      <c r="AY391">
        <v>0.66025858700832551</v>
      </c>
      <c r="AZ391">
        <v>0.64653084731362442</v>
      </c>
      <c r="BA391" s="100">
        <f t="shared" si="108"/>
        <v>0.64737299941955373</v>
      </c>
      <c r="BB391">
        <v>1.0733489833391829</v>
      </c>
      <c r="BC391">
        <v>1.0426925042514961</v>
      </c>
      <c r="BD391">
        <v>1.091380300767103</v>
      </c>
      <c r="BE391" s="100">
        <f t="shared" si="109"/>
        <v>1.0691405961192606</v>
      </c>
      <c r="BF391">
        <v>1.0235598994102431</v>
      </c>
      <c r="BG391">
        <v>1.060008451635563</v>
      </c>
      <c r="BH391">
        <v>1.0872289518518881</v>
      </c>
      <c r="BI391" s="100">
        <f t="shared" si="110"/>
        <v>1.0569324342992314</v>
      </c>
      <c r="BJ391">
        <v>0.96233048747326433</v>
      </c>
      <c r="BK391">
        <v>1.078468900746284</v>
      </c>
      <c r="BL391">
        <v>0.9909457409449477</v>
      </c>
      <c r="BM391" s="100">
        <f t="shared" si="111"/>
        <v>1.0105817097214986</v>
      </c>
    </row>
    <row r="392" spans="1:65">
      <c r="A392" t="s">
        <v>236</v>
      </c>
      <c r="B392">
        <v>1</v>
      </c>
      <c r="C392">
        <v>0.33617995989304422</v>
      </c>
      <c r="D392">
        <v>0.48571111606114542</v>
      </c>
      <c r="E392" s="100">
        <f t="shared" si="96"/>
        <v>0.60729702531806318</v>
      </c>
      <c r="F392">
        <v>1.1735969061182521</v>
      </c>
      <c r="G392">
        <v>0.33617995989304422</v>
      </c>
      <c r="H392">
        <v>0.33617995989304422</v>
      </c>
      <c r="I392" s="100">
        <f t="shared" si="97"/>
        <v>0.61531894196811343</v>
      </c>
      <c r="J392">
        <v>2.1389743678074682</v>
      </c>
      <c r="K392">
        <v>1.945895605722175</v>
      </c>
      <c r="L392">
        <v>1.8170788251447081</v>
      </c>
      <c r="M392" s="100">
        <f t="shared" si="98"/>
        <v>1.9673162662247836</v>
      </c>
      <c r="N392">
        <v>0.88112313489372296</v>
      </c>
      <c r="O392">
        <v>0.33617995989304422</v>
      </c>
      <c r="P392">
        <v>0.73881794542499568</v>
      </c>
      <c r="Q392" s="100">
        <f t="shared" si="99"/>
        <v>0.65204034673725431</v>
      </c>
      <c r="R392">
        <v>0.33617995989304422</v>
      </c>
      <c r="S392">
        <v>0.83859236204512189</v>
      </c>
      <c r="T392">
        <v>0.33617995989304422</v>
      </c>
      <c r="U392" s="100">
        <f t="shared" si="100"/>
        <v>0.50365076061040337</v>
      </c>
      <c r="V392">
        <v>0.98973527015266505</v>
      </c>
      <c r="W392">
        <v>0.99671075084203298</v>
      </c>
      <c r="X392">
        <v>1.0597277760082859</v>
      </c>
      <c r="Y392" s="100">
        <f t="shared" si="101"/>
        <v>1.0153912656676614</v>
      </c>
      <c r="Z392">
        <v>0.66527192475143349</v>
      </c>
      <c r="AA392">
        <v>1.391374231061959</v>
      </c>
      <c r="AB392">
        <v>1.414797358861497</v>
      </c>
      <c r="AC392" s="100">
        <f t="shared" si="102"/>
        <v>1.1571478382249631</v>
      </c>
      <c r="AD392">
        <v>2.7764229605169231</v>
      </c>
      <c r="AE392">
        <v>2.880450501132588</v>
      </c>
      <c r="AF392">
        <v>2.9412658768864182</v>
      </c>
      <c r="AG392" s="100">
        <f t="shared" si="103"/>
        <v>2.8660464461786432</v>
      </c>
      <c r="AH392">
        <v>0.33617995989304422</v>
      </c>
      <c r="AI392">
        <v>0.33617995989304422</v>
      </c>
      <c r="AJ392">
        <v>0.33617995989304422</v>
      </c>
      <c r="AK392" s="100">
        <f t="shared" si="104"/>
        <v>0.33617995989304422</v>
      </c>
      <c r="AL392">
        <v>0.96295557143069843</v>
      </c>
      <c r="AM392">
        <v>0.87584243437368714</v>
      </c>
      <c r="AN392">
        <v>0.33617995989304422</v>
      </c>
      <c r="AO392" s="100">
        <f t="shared" si="105"/>
        <v>0.72499265523247658</v>
      </c>
      <c r="AP392">
        <v>0.33617995989304422</v>
      </c>
      <c r="AQ392">
        <v>0.33617995989304422</v>
      </c>
      <c r="AR392">
        <v>0.33617995989304422</v>
      </c>
      <c r="AS392" s="100">
        <f t="shared" si="106"/>
        <v>0.33617995989304422</v>
      </c>
      <c r="AT392">
        <v>0.33617995989304422</v>
      </c>
      <c r="AU392">
        <v>0.33617995989304422</v>
      </c>
      <c r="AV392">
        <v>0.33617995989304422</v>
      </c>
      <c r="AW392" s="100">
        <f t="shared" si="107"/>
        <v>0.33617995989304422</v>
      </c>
      <c r="AX392">
        <v>0.33617995989304422</v>
      </c>
      <c r="AY392">
        <v>0.4063798611583489</v>
      </c>
      <c r="AZ392">
        <v>1.246598572229743</v>
      </c>
      <c r="BA392" s="100">
        <f t="shared" si="108"/>
        <v>0.66305279776037873</v>
      </c>
      <c r="BB392">
        <v>0.33617995989304422</v>
      </c>
      <c r="BC392">
        <v>0.33617995989304422</v>
      </c>
      <c r="BD392">
        <v>0.33617995989304422</v>
      </c>
      <c r="BE392" s="100">
        <f t="shared" si="109"/>
        <v>0.33617995989304422</v>
      </c>
      <c r="BF392">
        <v>0.33617995989304422</v>
      </c>
      <c r="BG392">
        <v>0.33617995989304422</v>
      </c>
      <c r="BH392">
        <v>0.33617995989304422</v>
      </c>
      <c r="BI392" s="100">
        <f t="shared" si="110"/>
        <v>0.33617995989304422</v>
      </c>
      <c r="BJ392">
        <v>0.33617995989304422</v>
      </c>
      <c r="BK392">
        <v>0.33617995989304422</v>
      </c>
      <c r="BL392">
        <v>0.33617995989304422</v>
      </c>
      <c r="BM392" s="100">
        <f t="shared" si="111"/>
        <v>0.33617995989304422</v>
      </c>
    </row>
    <row r="393" spans="1:65">
      <c r="A393" t="s">
        <v>228</v>
      </c>
      <c r="B393">
        <v>1.0857699011650239</v>
      </c>
      <c r="C393">
        <v>1.066758824654749</v>
      </c>
      <c r="D393">
        <v>1.116010923829309</v>
      </c>
      <c r="E393" s="100">
        <f t="shared" si="96"/>
        <v>1.0895132165496939</v>
      </c>
      <c r="F393">
        <v>1.251726499634402</v>
      </c>
      <c r="G393">
        <v>1.248869157444525</v>
      </c>
      <c r="H393">
        <v>1.286253661402182</v>
      </c>
      <c r="I393" s="100">
        <f t="shared" si="97"/>
        <v>1.2622831061603697</v>
      </c>
      <c r="J393">
        <v>2.0150769780693638</v>
      </c>
      <c r="K393">
        <v>1.70836249443331</v>
      </c>
      <c r="L393">
        <v>1.7918594182609831</v>
      </c>
      <c r="M393" s="100">
        <f t="shared" si="98"/>
        <v>1.8384329635878858</v>
      </c>
      <c r="N393">
        <v>0.68721231165966101</v>
      </c>
      <c r="O393">
        <v>0.7233720966003101</v>
      </c>
      <c r="P393">
        <v>0.68075403888967279</v>
      </c>
      <c r="Q393" s="100">
        <f t="shared" si="99"/>
        <v>0.69711281571654793</v>
      </c>
      <c r="R393">
        <v>0.67885870631599077</v>
      </c>
      <c r="S393">
        <v>0.67988941293067495</v>
      </c>
      <c r="T393">
        <v>0.67938248947479574</v>
      </c>
      <c r="U393" s="100">
        <f t="shared" si="100"/>
        <v>0.67937686957382049</v>
      </c>
      <c r="V393">
        <v>0.57970339630537226</v>
      </c>
      <c r="W393">
        <v>0.57719444603640024</v>
      </c>
      <c r="X393">
        <v>0.52232680760078187</v>
      </c>
      <c r="Y393" s="100">
        <f t="shared" si="101"/>
        <v>0.55974154998085146</v>
      </c>
      <c r="Z393">
        <v>1.023608553933844</v>
      </c>
      <c r="AA393">
        <v>1.0022864399359559</v>
      </c>
      <c r="AB393">
        <v>0.97381103078776776</v>
      </c>
      <c r="AC393" s="100">
        <f t="shared" si="102"/>
        <v>0.99990200821918929</v>
      </c>
      <c r="AD393">
        <v>1.567421165633307</v>
      </c>
      <c r="AE393">
        <v>1.521479230072728</v>
      </c>
      <c r="AF393">
        <v>1.5572928878286849</v>
      </c>
      <c r="AG393" s="100">
        <f t="shared" si="103"/>
        <v>1.5487310945115731</v>
      </c>
      <c r="AH393">
        <v>0.39161667628445618</v>
      </c>
      <c r="AI393">
        <v>0.36668608258574498</v>
      </c>
      <c r="AJ393">
        <v>0.46663493100198028</v>
      </c>
      <c r="AK393" s="100">
        <f t="shared" si="104"/>
        <v>0.40831256329072713</v>
      </c>
      <c r="AL393">
        <v>0.45950604467531891</v>
      </c>
      <c r="AM393">
        <v>0.45747507956615963</v>
      </c>
      <c r="AN393">
        <v>0.47253419138316938</v>
      </c>
      <c r="AO393" s="100">
        <f t="shared" si="105"/>
        <v>0.46317177187488262</v>
      </c>
      <c r="AP393">
        <v>0.39092832229410729</v>
      </c>
      <c r="AQ393">
        <v>0.40265764278328281</v>
      </c>
      <c r="AR393">
        <v>0.40229415262095092</v>
      </c>
      <c r="AS393" s="100">
        <f t="shared" si="106"/>
        <v>0.39862670589944704</v>
      </c>
      <c r="AT393">
        <v>0.99771356006404421</v>
      </c>
      <c r="AU393">
        <v>0.98877829496943581</v>
      </c>
      <c r="AV393">
        <v>1.0348719678563469</v>
      </c>
      <c r="AW393" s="100">
        <f t="shared" si="107"/>
        <v>1.0071212742966089</v>
      </c>
      <c r="AX393">
        <v>0.43811485622290691</v>
      </c>
      <c r="AY393">
        <v>0.43379726244977401</v>
      </c>
      <c r="AZ393">
        <v>0.43510263123973358</v>
      </c>
      <c r="BA393" s="100">
        <f t="shared" si="108"/>
        <v>0.43567158330413819</v>
      </c>
      <c r="BB393">
        <v>1.353965248000254</v>
      </c>
      <c r="BC393">
        <v>1.33617511594663</v>
      </c>
      <c r="BD393">
        <v>1.348066239256422</v>
      </c>
      <c r="BE393" s="100">
        <f t="shared" si="109"/>
        <v>1.3460688677344352</v>
      </c>
      <c r="BF393">
        <v>1.1633061650963761</v>
      </c>
      <c r="BG393">
        <v>1.277029139165587</v>
      </c>
      <c r="BH393">
        <v>1.220961316355277</v>
      </c>
      <c r="BI393" s="100">
        <f t="shared" si="110"/>
        <v>1.2204322068724134</v>
      </c>
      <c r="BJ393">
        <v>1.284890667657447</v>
      </c>
      <c r="BK393">
        <v>1.242780791589474</v>
      </c>
      <c r="BL393">
        <v>1.248741451485796</v>
      </c>
      <c r="BM393" s="100">
        <f t="shared" si="111"/>
        <v>1.2588043035775724</v>
      </c>
    </row>
    <row r="394" spans="1:65">
      <c r="A394" t="s">
        <v>1052</v>
      </c>
      <c r="B394">
        <v>1.6421251501930869</v>
      </c>
      <c r="C394">
        <v>1.384185668559528</v>
      </c>
      <c r="D394">
        <v>1.552068711373874</v>
      </c>
      <c r="E394" s="100">
        <f t="shared" si="96"/>
        <v>1.5261265100421628</v>
      </c>
      <c r="F394">
        <v>1.4982539416936009</v>
      </c>
      <c r="G394">
        <v>1.4338959163385241</v>
      </c>
      <c r="H394">
        <v>1.486557513321688</v>
      </c>
      <c r="I394" s="100">
        <f t="shared" si="97"/>
        <v>1.4729024571179377</v>
      </c>
      <c r="J394">
        <v>0.99621002754180732</v>
      </c>
      <c r="K394">
        <v>1.1021190747750931</v>
      </c>
      <c r="L394">
        <v>1.0037899724581929</v>
      </c>
      <c r="M394" s="100">
        <f t="shared" si="98"/>
        <v>1.0340396915916978</v>
      </c>
      <c r="N394">
        <v>6.5390268053172926E-2</v>
      </c>
      <c r="O394">
        <v>2.887584918819823E-2</v>
      </c>
      <c r="P394">
        <v>6.7311609135315018E-2</v>
      </c>
      <c r="Q394" s="100">
        <f t="shared" si="99"/>
        <v>5.3859242125562055E-2</v>
      </c>
      <c r="R394">
        <v>2.887584918819823E-2</v>
      </c>
      <c r="S394">
        <v>8.4656651471987546E-2</v>
      </c>
      <c r="T394">
        <v>2.887584918819823E-2</v>
      </c>
      <c r="U394" s="100">
        <f t="shared" si="100"/>
        <v>4.746944994946134E-2</v>
      </c>
      <c r="V394">
        <v>4.4565596440556923E-2</v>
      </c>
      <c r="W394">
        <v>3.7409958085925232E-2</v>
      </c>
      <c r="X394">
        <v>4.969394851825918E-2</v>
      </c>
      <c r="Y394" s="100">
        <f t="shared" si="101"/>
        <v>4.3889834348247114E-2</v>
      </c>
      <c r="Z394">
        <v>1.051799444957594</v>
      </c>
      <c r="AA394">
        <v>1.24413847694187</v>
      </c>
      <c r="AB394">
        <v>1.2014622802902371</v>
      </c>
      <c r="AC394" s="100">
        <f t="shared" si="102"/>
        <v>1.1658000673965669</v>
      </c>
      <c r="AD394">
        <v>0.85830211389581645</v>
      </c>
      <c r="AE394">
        <v>0.89290531299378384</v>
      </c>
      <c r="AF394">
        <v>0.85233776747711232</v>
      </c>
      <c r="AG394" s="100">
        <f t="shared" si="103"/>
        <v>0.86784839812223746</v>
      </c>
      <c r="AH394">
        <v>0.7304950098630244</v>
      </c>
      <c r="AI394">
        <v>0.62848109160881194</v>
      </c>
      <c r="AJ394">
        <v>0.801751302987878</v>
      </c>
      <c r="AK394" s="100">
        <f t="shared" si="104"/>
        <v>0.72024246815323811</v>
      </c>
      <c r="AL394">
        <v>0.12826243176820559</v>
      </c>
      <c r="AM394">
        <v>0.11662055334149959</v>
      </c>
      <c r="AN394">
        <v>9.318970880450575E-2</v>
      </c>
      <c r="AO394" s="100">
        <f t="shared" si="105"/>
        <v>0.11269089797140364</v>
      </c>
      <c r="AP394">
        <v>0.4771298368877771</v>
      </c>
      <c r="AQ394">
        <v>0.50013926666734143</v>
      </c>
      <c r="AR394">
        <v>0.50071184392353696</v>
      </c>
      <c r="AS394" s="100">
        <f t="shared" si="106"/>
        <v>0.49266031582621855</v>
      </c>
      <c r="AT394">
        <v>1.4238578063009</v>
      </c>
      <c r="AU394">
        <v>1.525181240549879</v>
      </c>
      <c r="AV394">
        <v>1.5527488111726699</v>
      </c>
      <c r="AW394" s="100">
        <f t="shared" si="107"/>
        <v>1.500595952674483</v>
      </c>
      <c r="AX394">
        <v>0.1204092113431813</v>
      </c>
      <c r="AY394">
        <v>9.5068592941342248E-2</v>
      </c>
      <c r="AZ394">
        <v>0.11362424972465419</v>
      </c>
      <c r="BA394" s="100">
        <f t="shared" si="108"/>
        <v>0.10970068466972592</v>
      </c>
      <c r="BB394">
        <v>2.5160898020914839</v>
      </c>
      <c r="BC394">
        <v>2.958296106829561</v>
      </c>
      <c r="BD394">
        <v>2.498927600655493</v>
      </c>
      <c r="BE394" s="100">
        <f t="shared" si="109"/>
        <v>2.657771169858846</v>
      </c>
      <c r="BF394">
        <v>1.2612910828453301</v>
      </c>
      <c r="BG394">
        <v>1.1942419706752641</v>
      </c>
      <c r="BH394">
        <v>1.413898563653937</v>
      </c>
      <c r="BI394" s="100">
        <f t="shared" si="110"/>
        <v>1.2898105390581771</v>
      </c>
      <c r="BJ394">
        <v>2.2704529761727148</v>
      </c>
      <c r="BK394">
        <v>2.427100176176606</v>
      </c>
      <c r="BL394">
        <v>2.3536939579823462</v>
      </c>
      <c r="BM394" s="100">
        <f t="shared" si="111"/>
        <v>2.3504157034438893</v>
      </c>
    </row>
    <row r="395" spans="1:65">
      <c r="A395" t="s">
        <v>1605</v>
      </c>
      <c r="B395">
        <v>4.9980122287645409E-2</v>
      </c>
      <c r="C395">
        <v>4.9980122287645409E-2</v>
      </c>
      <c r="D395">
        <v>4.9980122287645409E-2</v>
      </c>
      <c r="E395" s="100">
        <f t="shared" si="96"/>
        <v>4.9980122287645402E-2</v>
      </c>
      <c r="F395">
        <v>4.9980122287645409E-2</v>
      </c>
      <c r="G395">
        <v>4.9980122287645409E-2</v>
      </c>
      <c r="H395">
        <v>4.9980122287645409E-2</v>
      </c>
      <c r="I395" s="100">
        <f t="shared" si="97"/>
        <v>4.9980122287645402E-2</v>
      </c>
      <c r="J395">
        <v>0.11135249512691139</v>
      </c>
      <c r="K395">
        <v>0.12654113764057759</v>
      </c>
      <c r="L395">
        <v>0.114307863590211</v>
      </c>
      <c r="M395" s="100">
        <f t="shared" si="98"/>
        <v>0.11740049878589999</v>
      </c>
      <c r="N395">
        <v>4.9980122287645409E-2</v>
      </c>
      <c r="O395">
        <v>4.9980122287645409E-2</v>
      </c>
      <c r="P395">
        <v>4.9980122287645409E-2</v>
      </c>
      <c r="Q395" s="100">
        <f t="shared" si="99"/>
        <v>4.9980122287645402E-2</v>
      </c>
      <c r="R395">
        <v>4.9980122287645409E-2</v>
      </c>
      <c r="S395">
        <v>4.9980122287645409E-2</v>
      </c>
      <c r="T395">
        <v>4.9980122287645409E-2</v>
      </c>
      <c r="U395" s="100">
        <f t="shared" si="100"/>
        <v>4.9980122287645402E-2</v>
      </c>
      <c r="V395">
        <v>4.9980122287645409E-2</v>
      </c>
      <c r="W395">
        <v>4.9980122287645409E-2</v>
      </c>
      <c r="X395">
        <v>4.9980122287645409E-2</v>
      </c>
      <c r="Y395" s="100">
        <f t="shared" si="101"/>
        <v>4.9980122287645402E-2</v>
      </c>
      <c r="Z395">
        <v>1.049930620173352</v>
      </c>
      <c r="AA395">
        <v>1.1129434295372249</v>
      </c>
      <c r="AB395">
        <v>1.0418413802624309</v>
      </c>
      <c r="AC395" s="100">
        <f t="shared" si="102"/>
        <v>1.0682384766576691</v>
      </c>
      <c r="AD395">
        <v>4.9980122287645409E-2</v>
      </c>
      <c r="AE395">
        <v>4.9980122287645409E-2</v>
      </c>
      <c r="AF395">
        <v>4.9980122287645409E-2</v>
      </c>
      <c r="AG395" s="100">
        <f t="shared" si="103"/>
        <v>4.9980122287645402E-2</v>
      </c>
      <c r="AH395">
        <v>5.813249532983935E-2</v>
      </c>
      <c r="AI395">
        <v>4.9980122287645409E-2</v>
      </c>
      <c r="AJ395">
        <v>6.7784895172867426E-2</v>
      </c>
      <c r="AK395" s="100">
        <f t="shared" si="104"/>
        <v>5.8632504263450728E-2</v>
      </c>
      <c r="AL395">
        <v>1.0405496108037191</v>
      </c>
      <c r="AM395">
        <v>1.0492615729640149</v>
      </c>
      <c r="AN395">
        <v>0.89408484580398861</v>
      </c>
      <c r="AO395" s="100">
        <f t="shared" si="105"/>
        <v>0.99463200985724087</v>
      </c>
      <c r="AP395">
        <v>0.31321268824255089</v>
      </c>
      <c r="AQ395">
        <v>0.32762159558945392</v>
      </c>
      <c r="AR395">
        <v>0.35701068313020212</v>
      </c>
      <c r="AS395" s="100">
        <f t="shared" si="106"/>
        <v>0.33261498898740233</v>
      </c>
      <c r="AT395">
        <v>0.86926717090497352</v>
      </c>
      <c r="AU395">
        <v>0.8454210902989282</v>
      </c>
      <c r="AV395">
        <v>0.85202567673643526</v>
      </c>
      <c r="AW395" s="100">
        <f t="shared" si="107"/>
        <v>0.85557131264677899</v>
      </c>
      <c r="AX395">
        <v>2.3594126118063672</v>
      </c>
      <c r="AY395">
        <v>2.2365016292139961</v>
      </c>
      <c r="AZ395">
        <v>2.1945098978093931</v>
      </c>
      <c r="BA395" s="100">
        <f t="shared" si="108"/>
        <v>2.263474712943252</v>
      </c>
      <c r="BB395">
        <v>1.1018559808239261</v>
      </c>
      <c r="BC395">
        <v>1.036858372401229</v>
      </c>
      <c r="BD395">
        <v>1.0777801202173709</v>
      </c>
      <c r="BE395" s="100">
        <f t="shared" si="109"/>
        <v>1.0721648244808419</v>
      </c>
      <c r="BF395">
        <v>1.0126156599477369</v>
      </c>
      <c r="BG395">
        <v>1.0396716913191639</v>
      </c>
      <c r="BH395">
        <v>1.107943203549312</v>
      </c>
      <c r="BI395" s="100">
        <f t="shared" si="110"/>
        <v>1.0534101849387376</v>
      </c>
      <c r="BJ395">
        <v>1.0395620282502309</v>
      </c>
      <c r="BK395">
        <v>0.98431828363153662</v>
      </c>
      <c r="BL395">
        <v>0.98738434005226317</v>
      </c>
      <c r="BM395" s="100">
        <f t="shared" si="111"/>
        <v>1.0037548839780104</v>
      </c>
    </row>
    <row r="396" spans="1:65">
      <c r="A396" t="s">
        <v>232</v>
      </c>
      <c r="B396">
        <v>0.92666999685780349</v>
      </c>
      <c r="C396">
        <v>1.153298008241328</v>
      </c>
      <c r="D396">
        <v>0.98631085543837227</v>
      </c>
      <c r="E396" s="100">
        <f t="shared" si="96"/>
        <v>1.0220929535125012</v>
      </c>
      <c r="F396">
        <v>1.0830014332354869</v>
      </c>
      <c r="G396">
        <v>1.058416655252705</v>
      </c>
      <c r="H396">
        <v>1.137481390766597</v>
      </c>
      <c r="I396" s="100">
        <f t="shared" si="97"/>
        <v>1.0929664930849297</v>
      </c>
      <c r="J396">
        <v>1.450754127154217</v>
      </c>
      <c r="K396">
        <v>1.402079176189492</v>
      </c>
      <c r="L396">
        <v>1.394941869365196</v>
      </c>
      <c r="M396" s="100">
        <f t="shared" si="98"/>
        <v>1.4159250575696349</v>
      </c>
      <c r="N396">
        <v>0.78655332379036624</v>
      </c>
      <c r="O396">
        <v>0.82314312749708385</v>
      </c>
      <c r="P396">
        <v>0.93539473955130148</v>
      </c>
      <c r="Q396" s="100">
        <f t="shared" si="99"/>
        <v>0.84836373027958389</v>
      </c>
      <c r="R396">
        <v>0.97015316193591528</v>
      </c>
      <c r="S396">
        <v>0.94937975190076029</v>
      </c>
      <c r="T396">
        <v>0.9063591879704902</v>
      </c>
      <c r="U396" s="100">
        <f t="shared" si="100"/>
        <v>0.94196403393572192</v>
      </c>
      <c r="V396">
        <v>0.89289183234815184</v>
      </c>
      <c r="W396">
        <v>0.79575969090096887</v>
      </c>
      <c r="X396">
        <v>0.88610074902444202</v>
      </c>
      <c r="Y396" s="100">
        <f t="shared" si="101"/>
        <v>0.85825075742452084</v>
      </c>
      <c r="Z396">
        <v>0.99761134879007529</v>
      </c>
      <c r="AA396">
        <v>1.186344783998611</v>
      </c>
      <c r="AB396">
        <v>1.1576207664273761</v>
      </c>
      <c r="AC396" s="100">
        <f t="shared" si="102"/>
        <v>1.1138589664053542</v>
      </c>
      <c r="AD396">
        <v>3.3082138895826789</v>
      </c>
      <c r="AE396">
        <v>3.8233049371874031</v>
      </c>
      <c r="AF396">
        <v>3.694345075837941</v>
      </c>
      <c r="AG396" s="100">
        <f t="shared" si="103"/>
        <v>3.6086213008693409</v>
      </c>
      <c r="AH396">
        <v>0.33287028457915607</v>
      </c>
      <c r="AI396">
        <v>0.26244412753915891</v>
      </c>
      <c r="AJ396">
        <v>0.36494508317868529</v>
      </c>
      <c r="AK396" s="100">
        <f t="shared" si="104"/>
        <v>0.32008649843233344</v>
      </c>
      <c r="AL396">
        <v>0.82951502748750505</v>
      </c>
      <c r="AM396">
        <v>1.0023886512099249</v>
      </c>
      <c r="AN396">
        <v>0.91953201862400447</v>
      </c>
      <c r="AO396" s="100">
        <f t="shared" si="105"/>
        <v>0.91714523244047808</v>
      </c>
      <c r="AP396">
        <v>0.36367164315390588</v>
      </c>
      <c r="AQ396">
        <v>0.37434459242309898</v>
      </c>
      <c r="AR396">
        <v>0.37147834525308998</v>
      </c>
      <c r="AS396" s="100">
        <f t="shared" si="106"/>
        <v>0.36983152694336496</v>
      </c>
      <c r="AT396">
        <v>1.06431118308621</v>
      </c>
      <c r="AU396">
        <v>1.012305145771955</v>
      </c>
      <c r="AV396">
        <v>1.076232730228557</v>
      </c>
      <c r="AW396" s="100">
        <f t="shared" si="107"/>
        <v>1.0509496863622407</v>
      </c>
      <c r="AX396">
        <v>0.89407373687730129</v>
      </c>
      <c r="AY396">
        <v>0.92712096024091961</v>
      </c>
      <c r="AZ396">
        <v>0.87968050754977611</v>
      </c>
      <c r="BA396" s="100">
        <f t="shared" si="108"/>
        <v>0.90029173488933234</v>
      </c>
      <c r="BB396">
        <v>1.0083944092178261</v>
      </c>
      <c r="BC396">
        <v>1.164914287862796</v>
      </c>
      <c r="BD396">
        <v>1.2324075043887801</v>
      </c>
      <c r="BE396" s="100">
        <f t="shared" si="109"/>
        <v>1.135238733823134</v>
      </c>
      <c r="BF396">
        <v>1.1280268259429049</v>
      </c>
      <c r="BG396">
        <v>1.019904606137757</v>
      </c>
      <c r="BH396">
        <v>0.94266431404776674</v>
      </c>
      <c r="BI396" s="100">
        <f t="shared" si="110"/>
        <v>1.0301985820428095</v>
      </c>
      <c r="BJ396">
        <v>1.0733577547350039</v>
      </c>
      <c r="BK396">
        <v>1.139989105261791</v>
      </c>
      <c r="BL396">
        <v>1.219938758501163</v>
      </c>
      <c r="BM396" s="100">
        <f t="shared" si="111"/>
        <v>1.1444285394993194</v>
      </c>
    </row>
    <row r="397" spans="1:65">
      <c r="A397" t="s">
        <v>1619</v>
      </c>
      <c r="B397">
        <v>0.16325155786023399</v>
      </c>
      <c r="C397">
        <v>0.16325155786023399</v>
      </c>
      <c r="D397">
        <v>0.16325155786023399</v>
      </c>
      <c r="E397" s="100">
        <f t="shared" si="96"/>
        <v>0.16325155786023399</v>
      </c>
      <c r="F397">
        <v>0.16325155786023399</v>
      </c>
      <c r="G397">
        <v>0.16325155786023399</v>
      </c>
      <c r="H397">
        <v>0.16325155786023399</v>
      </c>
      <c r="I397" s="100">
        <f t="shared" si="97"/>
        <v>0.16325155786023399</v>
      </c>
      <c r="J397">
        <v>0.99009816212264745</v>
      </c>
      <c r="K397">
        <v>1.0991728664431091</v>
      </c>
      <c r="L397">
        <v>0.9086248165048052</v>
      </c>
      <c r="M397" s="100">
        <f t="shared" si="98"/>
        <v>0.99929861502352058</v>
      </c>
      <c r="N397">
        <v>0.16325155786023399</v>
      </c>
      <c r="O397">
        <v>0.16325155786023399</v>
      </c>
      <c r="P397">
        <v>0.16325155786023399</v>
      </c>
      <c r="Q397" s="100">
        <f t="shared" si="99"/>
        <v>0.16325155786023399</v>
      </c>
      <c r="R397">
        <v>0.16325155786023399</v>
      </c>
      <c r="S397">
        <v>0.16325155786023399</v>
      </c>
      <c r="T397">
        <v>0.16325155786023399</v>
      </c>
      <c r="U397" s="100">
        <f t="shared" si="100"/>
        <v>0.16325155786023399</v>
      </c>
      <c r="V397">
        <v>1.4618928223713921</v>
      </c>
      <c r="W397">
        <v>1.485124809602165</v>
      </c>
      <c r="X397">
        <v>1.531619681597626</v>
      </c>
      <c r="Y397" s="100">
        <f t="shared" si="101"/>
        <v>1.4928791045237275</v>
      </c>
      <c r="Z397">
        <v>1.1795960246049551</v>
      </c>
      <c r="AA397">
        <v>1.1399950826903471</v>
      </c>
      <c r="AB397">
        <v>1.1287966988285889</v>
      </c>
      <c r="AC397" s="100">
        <f t="shared" si="102"/>
        <v>1.1494626020412972</v>
      </c>
      <c r="AD397">
        <v>0.49910167063623279</v>
      </c>
      <c r="AE397">
        <v>0.47620495451817269</v>
      </c>
      <c r="AF397">
        <v>0.48123500730036411</v>
      </c>
      <c r="AG397" s="100">
        <f t="shared" si="103"/>
        <v>0.4855138774849232</v>
      </c>
      <c r="AH397">
        <v>0.2239517354224449</v>
      </c>
      <c r="AI397">
        <v>0.16325155786023399</v>
      </c>
      <c r="AJ397">
        <v>0.24817819593901219</v>
      </c>
      <c r="AK397" s="100">
        <f t="shared" si="104"/>
        <v>0.21179382974056371</v>
      </c>
      <c r="AL397">
        <v>0.33780947660234939</v>
      </c>
      <c r="AM397">
        <v>0.36056583902910738</v>
      </c>
      <c r="AN397">
        <v>0.35843012917141359</v>
      </c>
      <c r="AO397" s="100">
        <f t="shared" si="105"/>
        <v>0.35226848160095675</v>
      </c>
      <c r="AP397">
        <v>0.16795833697639359</v>
      </c>
      <c r="AQ397">
        <v>0.20499445487875351</v>
      </c>
      <c r="AR397">
        <v>0.21782334104895151</v>
      </c>
      <c r="AS397" s="100">
        <f t="shared" si="106"/>
        <v>0.19692537763469953</v>
      </c>
      <c r="AT397">
        <v>1.067020038036836</v>
      </c>
      <c r="AU397">
        <v>1.072207536763135</v>
      </c>
      <c r="AV397">
        <v>0.82790122913019493</v>
      </c>
      <c r="AW397" s="100">
        <f t="shared" si="107"/>
        <v>0.98904293464338877</v>
      </c>
      <c r="AX397">
        <v>0.42490222902698399</v>
      </c>
      <c r="AY397">
        <v>0.38997388172292541</v>
      </c>
      <c r="AZ397">
        <v>0.38987395778345041</v>
      </c>
      <c r="BA397" s="100">
        <f t="shared" si="108"/>
        <v>0.40158335617778662</v>
      </c>
      <c r="BB397">
        <v>1.0275592854649449</v>
      </c>
      <c r="BC397">
        <v>1.3150430889119269</v>
      </c>
      <c r="BD397">
        <v>1.0886496265671459</v>
      </c>
      <c r="BE397" s="100">
        <f t="shared" si="109"/>
        <v>1.1437506669813393</v>
      </c>
      <c r="BF397">
        <v>1.1881344266239451</v>
      </c>
      <c r="BG397">
        <v>1.150470332779588</v>
      </c>
      <c r="BH397">
        <v>1.2765056466886719</v>
      </c>
      <c r="BI397" s="100">
        <f t="shared" si="110"/>
        <v>1.2050368020307349</v>
      </c>
      <c r="BJ397">
        <v>1.0198049905433819</v>
      </c>
      <c r="BK397">
        <v>1.009901837877353</v>
      </c>
      <c r="BL397">
        <v>1.0870127146639039</v>
      </c>
      <c r="BM397" s="100">
        <f t="shared" si="111"/>
        <v>1.0389065143615461</v>
      </c>
    </row>
    <row r="398" spans="1:65">
      <c r="A398" t="s">
        <v>161</v>
      </c>
      <c r="B398">
        <v>0.28148253006408952</v>
      </c>
      <c r="C398">
        <v>0.28148253006408952</v>
      </c>
      <c r="D398">
        <v>0.28148253006408952</v>
      </c>
      <c r="E398" s="100">
        <f t="shared" si="96"/>
        <v>0.28148253006408952</v>
      </c>
      <c r="F398">
        <v>0.28148253006408952</v>
      </c>
      <c r="G398">
        <v>0.28148253006408952</v>
      </c>
      <c r="H398">
        <v>0.28148253006408952</v>
      </c>
      <c r="I398" s="100">
        <f t="shared" si="97"/>
        <v>0.28148253006408952</v>
      </c>
      <c r="J398">
        <v>15.51009746998157</v>
      </c>
      <c r="K398">
        <v>17.213301490247289</v>
      </c>
      <c r="L398">
        <v>16.52016639991232</v>
      </c>
      <c r="M398" s="100">
        <f t="shared" si="98"/>
        <v>16.414521786713728</v>
      </c>
      <c r="N398">
        <v>6.3532527666725267</v>
      </c>
      <c r="O398">
        <v>4.1414011110070987</v>
      </c>
      <c r="P398">
        <v>6.2241033286832081</v>
      </c>
      <c r="Q398" s="100">
        <f t="shared" si="99"/>
        <v>5.57291906878761</v>
      </c>
      <c r="R398">
        <v>4.800078085579055</v>
      </c>
      <c r="S398">
        <v>5.9100052285373108</v>
      </c>
      <c r="T398">
        <v>5.2939762227128577</v>
      </c>
      <c r="U398" s="100">
        <f t="shared" si="100"/>
        <v>5.3346865122764084</v>
      </c>
      <c r="V398">
        <v>0.28148253006408952</v>
      </c>
      <c r="W398">
        <v>0.28148253006408952</v>
      </c>
      <c r="X398">
        <v>0.28148253006408952</v>
      </c>
      <c r="Y398" s="100">
        <f t="shared" si="101"/>
        <v>0.28148253006408952</v>
      </c>
      <c r="Z398">
        <v>0.28148253006408952</v>
      </c>
      <c r="AA398">
        <v>0.44564033599631042</v>
      </c>
      <c r="AB398">
        <v>0.28148253006408952</v>
      </c>
      <c r="AC398" s="100">
        <f t="shared" si="102"/>
        <v>0.33620179870816314</v>
      </c>
      <c r="AD398">
        <v>0.91998054710135824</v>
      </c>
      <c r="AE398">
        <v>0.9822823364483847</v>
      </c>
      <c r="AF398">
        <v>0.78532630410908233</v>
      </c>
      <c r="AG398" s="100">
        <f t="shared" si="103"/>
        <v>0.89586306255294179</v>
      </c>
      <c r="AH398">
        <v>0.42292245554030877</v>
      </c>
      <c r="AI398">
        <v>0.37266000123293019</v>
      </c>
      <c r="AJ398">
        <v>0.28148253006408952</v>
      </c>
      <c r="AK398" s="100">
        <f t="shared" si="104"/>
        <v>0.35902166227910953</v>
      </c>
      <c r="AL398">
        <v>9.1722357819174807</v>
      </c>
      <c r="AM398">
        <v>9.6092296241161144</v>
      </c>
      <c r="AN398">
        <v>10.169299581488691</v>
      </c>
      <c r="AO398" s="100">
        <f t="shared" si="105"/>
        <v>9.6502549958407631</v>
      </c>
      <c r="AP398">
        <v>0.28148253006408952</v>
      </c>
      <c r="AQ398">
        <v>0.59650076144855602</v>
      </c>
      <c r="AR398">
        <v>0.90213502412205093</v>
      </c>
      <c r="AS398" s="100">
        <f t="shared" si="106"/>
        <v>0.59337277187823212</v>
      </c>
      <c r="AT398">
        <v>0.30512967457492451</v>
      </c>
      <c r="AU398">
        <v>0.28148253006408952</v>
      </c>
      <c r="AV398">
        <v>0.28148253006408952</v>
      </c>
      <c r="AW398" s="100">
        <f t="shared" si="107"/>
        <v>0.28936491156770122</v>
      </c>
      <c r="AX398">
        <v>4.9918649439130922</v>
      </c>
      <c r="AY398">
        <v>5.0360997394864162</v>
      </c>
      <c r="AZ398">
        <v>1.7249926366668871</v>
      </c>
      <c r="BA398" s="100">
        <f t="shared" si="108"/>
        <v>3.9176524400221315</v>
      </c>
      <c r="BB398">
        <v>0.7254515606841393</v>
      </c>
      <c r="BC398">
        <v>0.28148253006408952</v>
      </c>
      <c r="BD398">
        <v>0.28148253006408952</v>
      </c>
      <c r="BE398" s="100">
        <f t="shared" si="109"/>
        <v>0.42947220693743943</v>
      </c>
      <c r="BF398">
        <v>0.72727584073281715</v>
      </c>
      <c r="BG398">
        <v>0.28148253006408952</v>
      </c>
      <c r="BH398">
        <v>0.63925375758309155</v>
      </c>
      <c r="BI398" s="100">
        <f t="shared" si="110"/>
        <v>0.54933737612666611</v>
      </c>
      <c r="BJ398">
        <v>0.70546895869912163</v>
      </c>
      <c r="BK398">
        <v>0.92143266488728959</v>
      </c>
      <c r="BL398">
        <v>1</v>
      </c>
      <c r="BM398" s="100">
        <f t="shared" si="111"/>
        <v>0.8756338745288037</v>
      </c>
    </row>
    <row r="399" spans="1:65">
      <c r="A399" t="s">
        <v>279</v>
      </c>
      <c r="B399">
        <v>1.385680372695969</v>
      </c>
      <c r="C399">
        <v>2.2872448855580312</v>
      </c>
      <c r="D399">
        <v>2.1006959692120719</v>
      </c>
      <c r="E399" s="100">
        <f t="shared" si="96"/>
        <v>1.9245404091553573</v>
      </c>
      <c r="F399">
        <v>4.2893741138343122</v>
      </c>
      <c r="G399">
        <v>2.0920283573020049</v>
      </c>
      <c r="H399">
        <v>2.7137273647964348</v>
      </c>
      <c r="I399" s="100">
        <f t="shared" si="97"/>
        <v>3.0317099453109173</v>
      </c>
      <c r="J399">
        <v>3.1911055296738908</v>
      </c>
      <c r="K399">
        <v>3.5046027952197689</v>
      </c>
      <c r="L399">
        <v>3.9182288839376138</v>
      </c>
      <c r="M399" s="100">
        <f t="shared" si="98"/>
        <v>3.5379790696104245</v>
      </c>
      <c r="N399">
        <v>0.46515211667004253</v>
      </c>
      <c r="O399">
        <v>0.49738383633785699</v>
      </c>
      <c r="P399">
        <v>0.62566902977516714</v>
      </c>
      <c r="Q399" s="100">
        <f t="shared" si="99"/>
        <v>0.52940166092768892</v>
      </c>
      <c r="R399">
        <v>0.64275308892039695</v>
      </c>
      <c r="S399">
        <v>0.64158638849503746</v>
      </c>
      <c r="T399">
        <v>0.52913267166295319</v>
      </c>
      <c r="U399" s="100">
        <f t="shared" si="100"/>
        <v>0.6044907163594625</v>
      </c>
      <c r="V399">
        <v>0.15405306866518129</v>
      </c>
      <c r="W399">
        <v>0.15405306866518129</v>
      </c>
      <c r="X399">
        <v>0.15405306866518129</v>
      </c>
      <c r="Y399" s="100">
        <f t="shared" si="101"/>
        <v>0.15405306866518129</v>
      </c>
      <c r="Z399">
        <v>21.772776990074949</v>
      </c>
      <c r="AA399">
        <v>19.147323475795019</v>
      </c>
      <c r="AB399">
        <v>18.301426777395179</v>
      </c>
      <c r="AC399" s="100">
        <f t="shared" si="102"/>
        <v>19.74050908108838</v>
      </c>
      <c r="AD399">
        <v>0.48270609681993121</v>
      </c>
      <c r="AE399">
        <v>0.95172614948349199</v>
      </c>
      <c r="AF399">
        <v>1.3118590236986021</v>
      </c>
      <c r="AG399" s="100">
        <f t="shared" si="103"/>
        <v>0.91543042333400848</v>
      </c>
      <c r="AH399">
        <v>1.221036256836135</v>
      </c>
      <c r="AI399">
        <v>0.81134454121936395</v>
      </c>
      <c r="AJ399">
        <v>0.74037998784687054</v>
      </c>
      <c r="AK399" s="100">
        <f t="shared" si="104"/>
        <v>0.92425359530078977</v>
      </c>
      <c r="AL399">
        <v>0.81993923435284588</v>
      </c>
      <c r="AM399">
        <v>1.016048612517723</v>
      </c>
      <c r="AN399">
        <v>0.76119100668422124</v>
      </c>
      <c r="AO399" s="100">
        <f t="shared" si="105"/>
        <v>0.8657262845182635</v>
      </c>
      <c r="AP399">
        <v>0.99959003443386674</v>
      </c>
      <c r="AQ399">
        <v>0.56423090945918575</v>
      </c>
      <c r="AR399">
        <v>0.92968199311322663</v>
      </c>
      <c r="AS399" s="100">
        <f t="shared" si="106"/>
        <v>0.83116764566875967</v>
      </c>
      <c r="AT399">
        <v>2.0072918776584969</v>
      </c>
      <c r="AU399">
        <v>2.0830933765444599</v>
      </c>
      <c r="AV399">
        <v>2.169842414421713</v>
      </c>
      <c r="AW399" s="100">
        <f t="shared" si="107"/>
        <v>2.0867425562082231</v>
      </c>
      <c r="AX399">
        <v>0.51445817297954222</v>
      </c>
      <c r="AY399">
        <v>0.489427587603808</v>
      </c>
      <c r="AZ399">
        <v>1.0004099655661329</v>
      </c>
      <c r="BA399" s="100">
        <f t="shared" si="108"/>
        <v>0.66809857538316109</v>
      </c>
      <c r="BB399">
        <v>1.202957261494835</v>
      </c>
      <c r="BC399">
        <v>1.258970224832894</v>
      </c>
      <c r="BD399">
        <v>0.92083937613935585</v>
      </c>
      <c r="BE399" s="100">
        <f t="shared" si="109"/>
        <v>1.1275889541556949</v>
      </c>
      <c r="BF399">
        <v>1.3528296536358111</v>
      </c>
      <c r="BG399">
        <v>0.76412396192019449</v>
      </c>
      <c r="BH399">
        <v>0.82369698197285801</v>
      </c>
      <c r="BI399" s="100">
        <f t="shared" si="110"/>
        <v>0.98021686584295464</v>
      </c>
      <c r="BJ399">
        <v>0.97507798258051448</v>
      </c>
      <c r="BK399">
        <v>0.8229564512862062</v>
      </c>
      <c r="BL399">
        <v>1.3924537168320841</v>
      </c>
      <c r="BM399" s="100">
        <f t="shared" si="111"/>
        <v>1.0634960502329349</v>
      </c>
    </row>
    <row r="400" spans="1:65">
      <c r="A400" t="s">
        <v>158</v>
      </c>
      <c r="B400">
        <v>5.817078259933095E-2</v>
      </c>
      <c r="C400">
        <v>5.817078259933095E-2</v>
      </c>
      <c r="D400">
        <v>5.817078259933095E-2</v>
      </c>
      <c r="E400" s="100">
        <f t="shared" si="96"/>
        <v>5.817078259933095E-2</v>
      </c>
      <c r="F400">
        <v>5.817078259933095E-2</v>
      </c>
      <c r="G400">
        <v>5.817078259933095E-2</v>
      </c>
      <c r="H400">
        <v>5.817078259933095E-2</v>
      </c>
      <c r="I400" s="100">
        <f t="shared" si="97"/>
        <v>5.817078259933095E-2</v>
      </c>
      <c r="J400">
        <v>5.817078259933095E-2</v>
      </c>
      <c r="K400">
        <v>5.817078259933095E-2</v>
      </c>
      <c r="L400">
        <v>0.21763456710350071</v>
      </c>
      <c r="M400" s="100">
        <f t="shared" si="98"/>
        <v>0.1113253774340542</v>
      </c>
      <c r="N400">
        <v>1.3771210683251549</v>
      </c>
      <c r="O400">
        <v>1.014890387631336</v>
      </c>
      <c r="P400">
        <v>1.05593108252731</v>
      </c>
      <c r="Q400" s="100">
        <f t="shared" si="99"/>
        <v>1.1493141794946002</v>
      </c>
      <c r="R400">
        <v>0.98510961236866368</v>
      </c>
      <c r="S400">
        <v>1.443352920191965</v>
      </c>
      <c r="T400">
        <v>1.1644766068291501</v>
      </c>
      <c r="U400" s="100">
        <f t="shared" si="100"/>
        <v>1.1976463797965928</v>
      </c>
      <c r="V400">
        <v>5.817078259933095E-2</v>
      </c>
      <c r="W400">
        <v>5.817078259933095E-2</v>
      </c>
      <c r="X400">
        <v>5.817078259933095E-2</v>
      </c>
      <c r="Y400" s="100">
        <f t="shared" si="101"/>
        <v>5.817078259933095E-2</v>
      </c>
      <c r="Z400">
        <v>5.817078259933095E-2</v>
      </c>
      <c r="AA400">
        <v>5.817078259933095E-2</v>
      </c>
      <c r="AB400">
        <v>5.817078259933095E-2</v>
      </c>
      <c r="AC400" s="100">
        <f t="shared" si="102"/>
        <v>5.817078259933095E-2</v>
      </c>
      <c r="AD400">
        <v>0.1851967772550128</v>
      </c>
      <c r="AE400">
        <v>0.18119611089796661</v>
      </c>
      <c r="AF400">
        <v>0.20603221398811331</v>
      </c>
      <c r="AG400" s="100">
        <f t="shared" si="103"/>
        <v>0.19080836738036425</v>
      </c>
      <c r="AH400">
        <v>5.817078259933095E-2</v>
      </c>
      <c r="AI400">
        <v>5.817078259933095E-2</v>
      </c>
      <c r="AJ400">
        <v>5.817078259933095E-2</v>
      </c>
      <c r="AK400" s="100">
        <f t="shared" si="104"/>
        <v>5.817078259933095E-2</v>
      </c>
      <c r="AL400">
        <v>1.473238024083086</v>
      </c>
      <c r="AM400">
        <v>1.7638454186270349</v>
      </c>
      <c r="AN400">
        <v>1.5136535885682749</v>
      </c>
      <c r="AO400" s="100">
        <f t="shared" si="105"/>
        <v>1.583579010426132</v>
      </c>
      <c r="AP400">
        <v>5.817078259933095E-2</v>
      </c>
      <c r="AQ400">
        <v>5.817078259933095E-2</v>
      </c>
      <c r="AR400">
        <v>5.817078259933095E-2</v>
      </c>
      <c r="AS400" s="100">
        <f t="shared" si="106"/>
        <v>5.817078259933095E-2</v>
      </c>
      <c r="AT400">
        <v>5.817078259933095E-2</v>
      </c>
      <c r="AU400">
        <v>5.817078259933095E-2</v>
      </c>
      <c r="AV400">
        <v>5.817078259933095E-2</v>
      </c>
      <c r="AW400" s="100">
        <f t="shared" si="107"/>
        <v>5.817078259933095E-2</v>
      </c>
      <c r="AX400">
        <v>1.3846327295734639</v>
      </c>
      <c r="AY400">
        <v>1.0457338004563539</v>
      </c>
      <c r="AZ400">
        <v>1.305809085340818</v>
      </c>
      <c r="BA400" s="100">
        <f t="shared" si="108"/>
        <v>1.2453918717902119</v>
      </c>
      <c r="BB400">
        <v>0.1669493635953665</v>
      </c>
      <c r="BC400">
        <v>5.817078259933095E-2</v>
      </c>
      <c r="BD400">
        <v>5.817078259933095E-2</v>
      </c>
      <c r="BE400" s="100">
        <f t="shared" si="109"/>
        <v>9.4430309598009465E-2</v>
      </c>
      <c r="BF400">
        <v>5.817078259933095E-2</v>
      </c>
      <c r="BG400">
        <v>0.20454216559309141</v>
      </c>
      <c r="BH400">
        <v>0.1176969960085886</v>
      </c>
      <c r="BI400" s="100">
        <f t="shared" si="110"/>
        <v>0.12680331473367032</v>
      </c>
      <c r="BJ400">
        <v>0.15400672414837549</v>
      </c>
      <c r="BK400">
        <v>5.817078259933095E-2</v>
      </c>
      <c r="BL400">
        <v>0.1448594592411607</v>
      </c>
      <c r="BM400" s="100">
        <f t="shared" si="111"/>
        <v>0.11901232199628904</v>
      </c>
    </row>
    <row r="401" spans="1:65">
      <c r="A401" t="s">
        <v>88</v>
      </c>
      <c r="B401">
        <v>1.031030197370064</v>
      </c>
      <c r="C401">
        <v>1.018216556181444</v>
      </c>
      <c r="D401">
        <v>1.008486732048018</v>
      </c>
      <c r="E401" s="100">
        <f t="shared" si="96"/>
        <v>1.0192444951998418</v>
      </c>
      <c r="F401">
        <v>0.99151326795198202</v>
      </c>
      <c r="G401">
        <v>1.1823733843363591</v>
      </c>
      <c r="H401">
        <v>1.013201381011952</v>
      </c>
      <c r="I401" s="100">
        <f t="shared" si="97"/>
        <v>1.0623626777667645</v>
      </c>
      <c r="J401">
        <v>1.5345119030274921</v>
      </c>
      <c r="K401">
        <v>1.434677031660049</v>
      </c>
      <c r="L401">
        <v>1.484043719621897</v>
      </c>
      <c r="M401" s="100">
        <f t="shared" si="98"/>
        <v>1.4844108847698128</v>
      </c>
      <c r="N401">
        <v>0.46094249497957013</v>
      </c>
      <c r="O401">
        <v>0.50951249595460579</v>
      </c>
      <c r="P401">
        <v>0.48711230566578562</v>
      </c>
      <c r="Q401" s="100">
        <f t="shared" si="99"/>
        <v>0.48585576553332049</v>
      </c>
      <c r="R401">
        <v>0.48677253333222897</v>
      </c>
      <c r="S401">
        <v>0.48503456670957068</v>
      </c>
      <c r="T401">
        <v>0.52016171788992238</v>
      </c>
      <c r="U401" s="100">
        <f t="shared" si="100"/>
        <v>0.49732293931057397</v>
      </c>
      <c r="V401">
        <v>0.50218051298924482</v>
      </c>
      <c r="W401">
        <v>0.53432743681436135</v>
      </c>
      <c r="X401">
        <v>0.55690337195453499</v>
      </c>
      <c r="Y401" s="100">
        <f t="shared" si="101"/>
        <v>0.53113710725271368</v>
      </c>
      <c r="Z401">
        <v>1.0289503251311121</v>
      </c>
      <c r="AA401">
        <v>0.93117352259817776</v>
      </c>
      <c r="AB401">
        <v>0.94283158335130934</v>
      </c>
      <c r="AC401" s="100">
        <f t="shared" si="102"/>
        <v>0.96765181036019976</v>
      </c>
      <c r="AD401">
        <v>1.21998439817396</v>
      </c>
      <c r="AE401">
        <v>1.2721161029090571</v>
      </c>
      <c r="AF401">
        <v>1.262401980364011</v>
      </c>
      <c r="AG401" s="100">
        <f t="shared" si="103"/>
        <v>1.2515008271490093</v>
      </c>
      <c r="AH401">
        <v>0.45373813251676293</v>
      </c>
      <c r="AI401">
        <v>0.42707114146563302</v>
      </c>
      <c r="AJ401">
        <v>0.53987158767308918</v>
      </c>
      <c r="AK401" s="100">
        <f t="shared" si="104"/>
        <v>0.47356028721849502</v>
      </c>
      <c r="AL401">
        <v>0.48532933618892049</v>
      </c>
      <c r="AM401">
        <v>0.49011101101413879</v>
      </c>
      <c r="AN401">
        <v>0.50522511528824599</v>
      </c>
      <c r="AO401" s="100">
        <f t="shared" si="105"/>
        <v>0.49355515416376844</v>
      </c>
      <c r="AP401">
        <v>0.44281235243487238</v>
      </c>
      <c r="AQ401">
        <v>0.48211035371208139</v>
      </c>
      <c r="AR401">
        <v>0.47088503563648809</v>
      </c>
      <c r="AS401" s="100">
        <f t="shared" si="106"/>
        <v>0.46526924726114727</v>
      </c>
      <c r="AT401">
        <v>1.2752532677185759</v>
      </c>
      <c r="AU401">
        <v>1.3566146164501951</v>
      </c>
      <c r="AV401">
        <v>1.2826157597642549</v>
      </c>
      <c r="AW401" s="100">
        <f t="shared" si="107"/>
        <v>1.3048278813110086</v>
      </c>
      <c r="AX401">
        <v>0.49397546837791079</v>
      </c>
      <c r="AY401">
        <v>0.50620498224418586</v>
      </c>
      <c r="AZ401">
        <v>0.521521246429418</v>
      </c>
      <c r="BA401" s="100">
        <f t="shared" si="108"/>
        <v>0.50723389901717153</v>
      </c>
      <c r="BB401">
        <v>1.25526731036591</v>
      </c>
      <c r="BC401">
        <v>1.437329988346002</v>
      </c>
      <c r="BD401">
        <v>1.235231314984341</v>
      </c>
      <c r="BE401" s="100">
        <f t="shared" si="109"/>
        <v>1.3092762045654178</v>
      </c>
      <c r="BF401">
        <v>1.1764472817523139</v>
      </c>
      <c r="BG401">
        <v>1.298859845081008</v>
      </c>
      <c r="BH401">
        <v>1.178975833545721</v>
      </c>
      <c r="BI401" s="100">
        <f t="shared" si="110"/>
        <v>1.2180943201263477</v>
      </c>
      <c r="BJ401">
        <v>1.123675200048589</v>
      </c>
      <c r="BK401">
        <v>1.230330286127175</v>
      </c>
      <c r="BL401">
        <v>1.217992163072148</v>
      </c>
      <c r="BM401" s="100">
        <f t="shared" si="111"/>
        <v>1.1906658830826373</v>
      </c>
    </row>
    <row r="402" spans="1:65">
      <c r="A402" t="s">
        <v>607</v>
      </c>
      <c r="B402">
        <v>0.98332114264002757</v>
      </c>
      <c r="C402">
        <v>1.03563070463579</v>
      </c>
      <c r="D402">
        <v>0.96300153729614879</v>
      </c>
      <c r="E402" s="100">
        <f t="shared" si="96"/>
        <v>0.99398446152398867</v>
      </c>
      <c r="F402">
        <v>0.92301613183643283</v>
      </c>
      <c r="G402">
        <v>0.92195926216643198</v>
      </c>
      <c r="H402">
        <v>0.96870589017951358</v>
      </c>
      <c r="I402" s="100">
        <f t="shared" si="97"/>
        <v>0.93789376139412617</v>
      </c>
      <c r="J402">
        <v>11.45140700489925</v>
      </c>
      <c r="K402">
        <v>10.533244997957929</v>
      </c>
      <c r="L402">
        <v>10.3866517566429</v>
      </c>
      <c r="M402" s="100">
        <f t="shared" si="98"/>
        <v>10.790434586500027</v>
      </c>
      <c r="N402">
        <v>0.27970710787717679</v>
      </c>
      <c r="O402">
        <v>0.26215072634928338</v>
      </c>
      <c r="P402">
        <v>0.2655673438931142</v>
      </c>
      <c r="Q402" s="100">
        <f t="shared" si="99"/>
        <v>0.26914172603985814</v>
      </c>
      <c r="R402">
        <v>0.27305568729277108</v>
      </c>
      <c r="S402">
        <v>0.31066989145653578</v>
      </c>
      <c r="T402">
        <v>0.27681830791805251</v>
      </c>
      <c r="U402" s="100">
        <f t="shared" si="100"/>
        <v>0.28684796222245312</v>
      </c>
      <c r="V402">
        <v>0.29237150649192989</v>
      </c>
      <c r="W402">
        <v>0.29087007944354198</v>
      </c>
      <c r="X402">
        <v>0.27937228388438351</v>
      </c>
      <c r="Y402" s="100">
        <f t="shared" si="101"/>
        <v>0.28753795660661846</v>
      </c>
      <c r="Z402">
        <v>2.0790943840853671</v>
      </c>
      <c r="AA402">
        <v>2.071636217366748</v>
      </c>
      <c r="AB402">
        <v>2.1113648467041748</v>
      </c>
      <c r="AC402" s="100">
        <f t="shared" si="102"/>
        <v>2.0873651493854299</v>
      </c>
      <c r="AD402">
        <v>2.1453084005364591</v>
      </c>
      <c r="AE402">
        <v>2.2585840484006532</v>
      </c>
      <c r="AF402">
        <v>2.033223154155861</v>
      </c>
      <c r="AG402" s="100">
        <f t="shared" si="103"/>
        <v>2.1457052010309909</v>
      </c>
      <c r="AH402">
        <v>1.016678857359973</v>
      </c>
      <c r="AI402">
        <v>0.88992164007518104</v>
      </c>
      <c r="AJ402">
        <v>1.1154388358110789</v>
      </c>
      <c r="AK402" s="100">
        <f t="shared" si="104"/>
        <v>1.007346444415411</v>
      </c>
      <c r="AL402">
        <v>0.34986693112412592</v>
      </c>
      <c r="AM402">
        <v>0.36683870804026802</v>
      </c>
      <c r="AN402">
        <v>0.36764758025882682</v>
      </c>
      <c r="AO402" s="100">
        <f t="shared" si="105"/>
        <v>0.36145107314107361</v>
      </c>
      <c r="AP402">
        <v>0.77451455836255845</v>
      </c>
      <c r="AQ402">
        <v>0.80866139329165521</v>
      </c>
      <c r="AR402">
        <v>0.78643002662063355</v>
      </c>
      <c r="AS402" s="100">
        <f t="shared" si="106"/>
        <v>0.7898686594249491</v>
      </c>
      <c r="AT402">
        <v>1.1872050872397559</v>
      </c>
      <c r="AU402">
        <v>1.152591268171592</v>
      </c>
      <c r="AV402">
        <v>1.104829674925133</v>
      </c>
      <c r="AW402" s="100">
        <f t="shared" si="107"/>
        <v>1.1482086767788271</v>
      </c>
      <c r="AX402">
        <v>0.2171895291031799</v>
      </c>
      <c r="AY402">
        <v>0.20680799640897499</v>
      </c>
      <c r="AZ402">
        <v>0.19648990332831651</v>
      </c>
      <c r="BA402" s="100">
        <f t="shared" si="108"/>
        <v>0.20682914294682378</v>
      </c>
      <c r="BB402">
        <v>1.3831121691238371</v>
      </c>
      <c r="BC402">
        <v>1.465166131202037</v>
      </c>
      <c r="BD402">
        <v>1.45176761623766</v>
      </c>
      <c r="BE402" s="100">
        <f t="shared" si="109"/>
        <v>1.4333486388545114</v>
      </c>
      <c r="BF402">
        <v>1.2830870333202</v>
      </c>
      <c r="BG402">
        <v>1.289778780923811</v>
      </c>
      <c r="BH402">
        <v>1.319209206356718</v>
      </c>
      <c r="BI402" s="100">
        <f t="shared" si="110"/>
        <v>1.2973583402002431</v>
      </c>
      <c r="BJ402">
        <v>1.3451284377840851</v>
      </c>
      <c r="BK402">
        <v>1.296331167127718</v>
      </c>
      <c r="BL402">
        <v>1.341408338845721</v>
      </c>
      <c r="BM402" s="100">
        <f t="shared" si="111"/>
        <v>1.3276226479191748</v>
      </c>
    </row>
    <row r="403" spans="1:65">
      <c r="A403" t="s">
        <v>106</v>
      </c>
      <c r="B403">
        <v>1.640823244154352</v>
      </c>
      <c r="C403">
        <v>1.785982197556506</v>
      </c>
      <c r="D403">
        <v>1.777713047769014</v>
      </c>
      <c r="E403" s="100">
        <f t="shared" si="96"/>
        <v>1.7348394964932907</v>
      </c>
      <c r="F403">
        <v>2.1658817818235869</v>
      </c>
      <c r="G403">
        <v>2.283230021074842</v>
      </c>
      <c r="H403">
        <v>2.3279697756736</v>
      </c>
      <c r="I403" s="100">
        <f t="shared" si="97"/>
        <v>2.2590271928573427</v>
      </c>
      <c r="J403">
        <v>3.4080807713975272</v>
      </c>
      <c r="K403">
        <v>2.7818584723900441</v>
      </c>
      <c r="L403">
        <v>3.2091281166689258</v>
      </c>
      <c r="M403" s="100">
        <f t="shared" si="98"/>
        <v>3.1330224534854989</v>
      </c>
      <c r="N403">
        <v>0.28998066111456988</v>
      </c>
      <c r="O403">
        <v>0.2184019964100965</v>
      </c>
      <c r="P403">
        <v>0.23818406306162879</v>
      </c>
      <c r="Q403" s="100">
        <f t="shared" si="99"/>
        <v>0.24885557352876506</v>
      </c>
      <c r="R403">
        <v>0.26014210279619321</v>
      </c>
      <c r="S403">
        <v>0.27972360018363163</v>
      </c>
      <c r="T403">
        <v>0.26717498643595727</v>
      </c>
      <c r="U403" s="100">
        <f t="shared" si="100"/>
        <v>0.26901356313859404</v>
      </c>
      <c r="V403">
        <v>0.86648619451315734</v>
      </c>
      <c r="W403">
        <v>0.72022765138891953</v>
      </c>
      <c r="X403">
        <v>0.81789749916046472</v>
      </c>
      <c r="Y403" s="100">
        <f t="shared" si="101"/>
        <v>0.80153711502084724</v>
      </c>
      <c r="Z403">
        <v>2.131826446858224</v>
      </c>
      <c r="AA403">
        <v>2.2299007483524051</v>
      </c>
      <c r="AB403">
        <v>2.0915361352804269</v>
      </c>
      <c r="AC403" s="100">
        <f t="shared" si="102"/>
        <v>2.151087776830352</v>
      </c>
      <c r="AD403">
        <v>1.393363719099656</v>
      </c>
      <c r="AE403">
        <v>1.0993058208862221</v>
      </c>
      <c r="AF403">
        <v>1.353135040000458</v>
      </c>
      <c r="AG403" s="100">
        <f t="shared" si="103"/>
        <v>1.2819348599954454</v>
      </c>
      <c r="AH403">
        <v>0.84058985446522405</v>
      </c>
      <c r="AI403">
        <v>0.81791603411124125</v>
      </c>
      <c r="AJ403">
        <v>0.90000612557519566</v>
      </c>
      <c r="AK403" s="100">
        <f t="shared" si="104"/>
        <v>0.85283733805055351</v>
      </c>
      <c r="AL403">
        <v>0.24662078085939329</v>
      </c>
      <c r="AM403">
        <v>0.32646678706347843</v>
      </c>
      <c r="AN403">
        <v>0.28984368330761168</v>
      </c>
      <c r="AO403" s="100">
        <f t="shared" si="105"/>
        <v>0.28764375041016116</v>
      </c>
      <c r="AP403">
        <v>0.89701220360748912</v>
      </c>
      <c r="AQ403">
        <v>1.0102408616853411</v>
      </c>
      <c r="AR403">
        <v>0.97798869111828513</v>
      </c>
      <c r="AS403" s="100">
        <f t="shared" si="106"/>
        <v>0.96174725213703838</v>
      </c>
      <c r="AT403">
        <v>2.089045369415508</v>
      </c>
      <c r="AU403">
        <v>1.200404182479454</v>
      </c>
      <c r="AV403">
        <v>1.907426510238714</v>
      </c>
      <c r="AW403" s="100">
        <f t="shared" si="107"/>
        <v>1.7322920207112251</v>
      </c>
      <c r="AX403">
        <v>0.23526639056622239</v>
      </c>
      <c r="AY403">
        <v>0.2190647339183496</v>
      </c>
      <c r="AZ403">
        <v>0.21797087044122149</v>
      </c>
      <c r="BA403" s="100">
        <f t="shared" si="108"/>
        <v>0.22410066497526451</v>
      </c>
      <c r="BB403">
        <v>1.070695843492081</v>
      </c>
      <c r="BC403">
        <v>0.98975913831465911</v>
      </c>
      <c r="BD403">
        <v>1.082860497446434</v>
      </c>
      <c r="BE403" s="100">
        <f t="shared" si="109"/>
        <v>1.0477718264177247</v>
      </c>
      <c r="BF403">
        <v>0.97569276827250417</v>
      </c>
      <c r="BG403">
        <v>0.95116937079794395</v>
      </c>
      <c r="BH403">
        <v>1.0716254541533849</v>
      </c>
      <c r="BI403" s="100">
        <f t="shared" si="110"/>
        <v>0.99949586440794436</v>
      </c>
      <c r="BJ403">
        <v>1.1589618408310349</v>
      </c>
      <c r="BK403">
        <v>0.97419128656894927</v>
      </c>
      <c r="BL403">
        <v>1.052442232171656</v>
      </c>
      <c r="BM403" s="100">
        <f t="shared" si="111"/>
        <v>1.0618651198572133</v>
      </c>
    </row>
    <row r="404" spans="1:65">
      <c r="A404" t="s">
        <v>98</v>
      </c>
      <c r="B404">
        <v>0.63738424287147677</v>
      </c>
      <c r="C404">
        <v>0.57286431913150082</v>
      </c>
      <c r="D404">
        <v>0.59388498423619562</v>
      </c>
      <c r="E404" s="100">
        <f t="shared" si="96"/>
        <v>0.60137784874639111</v>
      </c>
      <c r="F404">
        <v>0.81620073296020534</v>
      </c>
      <c r="G404">
        <v>0.77887331122176962</v>
      </c>
      <c r="H404">
        <v>0.80657440935694436</v>
      </c>
      <c r="I404" s="100">
        <f t="shared" si="97"/>
        <v>0.80054948451297303</v>
      </c>
      <c r="J404">
        <v>1.3253176733492089</v>
      </c>
      <c r="K404">
        <v>1.48180126244427</v>
      </c>
      <c r="L404">
        <v>1.183799267039795</v>
      </c>
      <c r="M404" s="100">
        <f t="shared" si="98"/>
        <v>1.3303060676110914</v>
      </c>
      <c r="N404">
        <v>1.963420203387837</v>
      </c>
      <c r="O404">
        <v>1.6400525737387059</v>
      </c>
      <c r="P404">
        <v>1.688704911539342</v>
      </c>
      <c r="Q404" s="100">
        <f t="shared" si="99"/>
        <v>1.764059229555295</v>
      </c>
      <c r="R404">
        <v>1.6296611961741689</v>
      </c>
      <c r="S404">
        <v>1.8917551298660851</v>
      </c>
      <c r="T404">
        <v>1.536258306791636</v>
      </c>
      <c r="U404" s="100">
        <f t="shared" si="100"/>
        <v>1.6858915442772966</v>
      </c>
      <c r="V404">
        <v>9.3856804430697438E-2</v>
      </c>
      <c r="W404">
        <v>9.7022979011563162E-2</v>
      </c>
      <c r="X404">
        <v>9.2949716480369218E-2</v>
      </c>
      <c r="Y404" s="100">
        <f t="shared" si="101"/>
        <v>9.4609833307543259E-2</v>
      </c>
      <c r="Z404">
        <v>1.632645173911667</v>
      </c>
      <c r="AA404">
        <v>2.0326451762308739</v>
      </c>
      <c r="AB404">
        <v>1.771065793234651</v>
      </c>
      <c r="AC404" s="100">
        <f t="shared" si="102"/>
        <v>1.812118714459064</v>
      </c>
      <c r="AD404">
        <v>1.435447768267393</v>
      </c>
      <c r="AE404">
        <v>1.3957493813886941</v>
      </c>
      <c r="AF404">
        <v>1.3585675478228949</v>
      </c>
      <c r="AG404" s="100">
        <f t="shared" si="103"/>
        <v>1.3965882324929939</v>
      </c>
      <c r="AH404">
        <v>0.40732519788054822</v>
      </c>
      <c r="AI404">
        <v>0.37422652985665111</v>
      </c>
      <c r="AJ404">
        <v>0.4283962419431101</v>
      </c>
      <c r="AK404" s="100">
        <f t="shared" si="104"/>
        <v>0.40331598989343648</v>
      </c>
      <c r="AL404">
        <v>0.3400678744120707</v>
      </c>
      <c r="AM404">
        <v>0.35573668118332269</v>
      </c>
      <c r="AN404">
        <v>0.3396130200853727</v>
      </c>
      <c r="AO404" s="100">
        <f t="shared" si="105"/>
        <v>0.34513919189358866</v>
      </c>
      <c r="AP404">
        <v>0.27771039017998439</v>
      </c>
      <c r="AQ404">
        <v>0.32173273418997611</v>
      </c>
      <c r="AR404">
        <v>0.30838312787538269</v>
      </c>
      <c r="AS404" s="100">
        <f t="shared" si="106"/>
        <v>0.30260875074844773</v>
      </c>
      <c r="AT404">
        <v>0.48709445355649311</v>
      </c>
      <c r="AU404">
        <v>0.48857138787764171</v>
      </c>
      <c r="AV404">
        <v>0.45385754344577051</v>
      </c>
      <c r="AW404" s="100">
        <f t="shared" si="107"/>
        <v>0.47650779495996848</v>
      </c>
      <c r="AX404">
        <v>0.25292026116941108</v>
      </c>
      <c r="AY404">
        <v>0.2603643740314614</v>
      </c>
      <c r="AZ404">
        <v>0.25847884775037988</v>
      </c>
      <c r="BA404" s="100">
        <f t="shared" si="108"/>
        <v>0.25725449431708408</v>
      </c>
      <c r="BB404">
        <v>1.4565228071627281</v>
      </c>
      <c r="BC404">
        <v>1.5876658210367161</v>
      </c>
      <c r="BD404">
        <v>1.4215720732059891</v>
      </c>
      <c r="BE404" s="100">
        <f t="shared" si="109"/>
        <v>1.4885869004684775</v>
      </c>
      <c r="BF404">
        <v>1.4659354448996991</v>
      </c>
      <c r="BG404">
        <v>1.3332978011608401</v>
      </c>
      <c r="BH404">
        <v>1.355765975657327</v>
      </c>
      <c r="BI404" s="100">
        <f t="shared" si="110"/>
        <v>1.3849997405726222</v>
      </c>
      <c r="BJ404">
        <v>1.4738366037383579</v>
      </c>
      <c r="BK404">
        <v>1.376801187983254</v>
      </c>
      <c r="BL404">
        <v>1.4030526256628351</v>
      </c>
      <c r="BM404" s="100">
        <f t="shared" si="111"/>
        <v>1.4178968057948156</v>
      </c>
    </row>
    <row r="405" spans="1:65">
      <c r="A405" t="s">
        <v>271</v>
      </c>
      <c r="B405">
        <v>0.15813603221882919</v>
      </c>
      <c r="C405">
        <v>0.15813603221882919</v>
      </c>
      <c r="D405">
        <v>0.15813603221882919</v>
      </c>
      <c r="E405" s="100">
        <f t="shared" si="96"/>
        <v>0.15813603221882919</v>
      </c>
      <c r="F405">
        <v>0.15813603221882919</v>
      </c>
      <c r="G405">
        <v>0.15813603221882919</v>
      </c>
      <c r="H405">
        <v>0.15813603221882919</v>
      </c>
      <c r="I405" s="100">
        <f t="shared" si="97"/>
        <v>0.15813603221882919</v>
      </c>
      <c r="J405">
        <v>10.005610509585811</v>
      </c>
      <c r="K405">
        <v>8.6771666036525978</v>
      </c>
      <c r="L405">
        <v>9.0825094743620447</v>
      </c>
      <c r="M405" s="100">
        <f t="shared" si="98"/>
        <v>9.2550955292001511</v>
      </c>
      <c r="N405">
        <v>0.62102280928717735</v>
      </c>
      <c r="O405">
        <v>0.78250548841579537</v>
      </c>
      <c r="P405">
        <v>0.6702086120432077</v>
      </c>
      <c r="Q405" s="100">
        <f t="shared" si="99"/>
        <v>0.69124563658206017</v>
      </c>
      <c r="R405">
        <v>0.63175467932675433</v>
      </c>
      <c r="S405">
        <v>0.80110399101575458</v>
      </c>
      <c r="T405">
        <v>0.51527217240649381</v>
      </c>
      <c r="U405" s="100">
        <f t="shared" si="100"/>
        <v>0.64937694758300102</v>
      </c>
      <c r="V405">
        <v>0.2054960394012722</v>
      </c>
      <c r="W405">
        <v>0.15813603221882919</v>
      </c>
      <c r="X405">
        <v>0.16163592521745659</v>
      </c>
      <c r="Y405" s="100">
        <f t="shared" si="101"/>
        <v>0.17508933227918599</v>
      </c>
      <c r="Z405">
        <v>0.15813603221882919</v>
      </c>
      <c r="AA405">
        <v>0.80748460089648966</v>
      </c>
      <c r="AB405">
        <v>0.69411887175275988</v>
      </c>
      <c r="AC405" s="100">
        <f t="shared" si="102"/>
        <v>0.55324650162269295</v>
      </c>
      <c r="AD405">
        <v>161.6433971252427</v>
      </c>
      <c r="AE405">
        <v>156.4368248803539</v>
      </c>
      <c r="AF405">
        <v>160.05093342734489</v>
      </c>
      <c r="AG405" s="100">
        <f t="shared" si="103"/>
        <v>159.3770518109805</v>
      </c>
      <c r="AH405">
        <v>0.15813603221882919</v>
      </c>
      <c r="AI405">
        <v>0.15813603221882919</v>
      </c>
      <c r="AJ405">
        <v>0.15813603221882919</v>
      </c>
      <c r="AK405" s="100">
        <f t="shared" si="104"/>
        <v>0.15813603221882919</v>
      </c>
      <c r="AL405">
        <v>0.28122205242177201</v>
      </c>
      <c r="AM405">
        <v>0.33491081348519142</v>
      </c>
      <c r="AN405">
        <v>0.30370975500362019</v>
      </c>
      <c r="AO405" s="100">
        <f t="shared" si="105"/>
        <v>0.30661420697019454</v>
      </c>
      <c r="AP405">
        <v>0.15813603221882919</v>
      </c>
      <c r="AQ405">
        <v>0.15813603221882919</v>
      </c>
      <c r="AR405">
        <v>0.15813603221882919</v>
      </c>
      <c r="AS405" s="100">
        <f t="shared" si="106"/>
        <v>0.15813603221882919</v>
      </c>
      <c r="AT405">
        <v>0.15813603221882919</v>
      </c>
      <c r="AU405">
        <v>0.15813603221882919</v>
      </c>
      <c r="AV405">
        <v>0.15813603221882919</v>
      </c>
      <c r="AW405" s="100">
        <f t="shared" si="107"/>
        <v>0.15813603221882919</v>
      </c>
      <c r="AX405">
        <v>0.15813603221882919</v>
      </c>
      <c r="AY405">
        <v>0.15813603221882919</v>
      </c>
      <c r="AZ405">
        <v>0.2294411277673786</v>
      </c>
      <c r="BA405" s="100">
        <f t="shared" si="108"/>
        <v>0.18190439740167899</v>
      </c>
      <c r="BB405">
        <v>1.5424791579514401</v>
      </c>
      <c r="BC405">
        <v>1.381604045387157</v>
      </c>
      <c r="BD405">
        <v>1.570018563673943</v>
      </c>
      <c r="BE405" s="100">
        <f t="shared" si="109"/>
        <v>1.4980339223375134</v>
      </c>
      <c r="BF405">
        <v>1.3786134247443671</v>
      </c>
      <c r="BG405">
        <v>1.6160690133699469</v>
      </c>
      <c r="BH405">
        <v>1.19251539910351</v>
      </c>
      <c r="BI405" s="100">
        <f t="shared" si="110"/>
        <v>1.395732612405941</v>
      </c>
      <c r="BJ405">
        <v>1.5869646400129409</v>
      </c>
      <c r="BK405">
        <v>1.20504365385114</v>
      </c>
      <c r="BL405">
        <v>1.682658308821054</v>
      </c>
      <c r="BM405" s="100">
        <f t="shared" si="111"/>
        <v>1.4915555342283782</v>
      </c>
    </row>
    <row r="406" spans="1:65">
      <c r="A406" t="s">
        <v>187</v>
      </c>
      <c r="B406">
        <v>0.25602044968334442</v>
      </c>
      <c r="C406">
        <v>0.25602044968334442</v>
      </c>
      <c r="D406">
        <v>0.25602044968334442</v>
      </c>
      <c r="E406" s="100">
        <f t="shared" si="96"/>
        <v>0.25602044968334442</v>
      </c>
      <c r="F406">
        <v>0.25602044968334442</v>
      </c>
      <c r="G406">
        <v>0.25602044968334442</v>
      </c>
      <c r="H406">
        <v>0.25602044968334442</v>
      </c>
      <c r="I406" s="100">
        <f t="shared" si="97"/>
        <v>0.25602044968334442</v>
      </c>
      <c r="J406">
        <v>0.25602044968334442</v>
      </c>
      <c r="K406">
        <v>0.25602044968334442</v>
      </c>
      <c r="L406">
        <v>0.25602044968334442</v>
      </c>
      <c r="M406" s="100">
        <f t="shared" si="98"/>
        <v>0.25602044968334442</v>
      </c>
      <c r="N406">
        <v>1</v>
      </c>
      <c r="O406">
        <v>0.25840441545408932</v>
      </c>
      <c r="P406">
        <v>0.84460287623598018</v>
      </c>
      <c r="Q406" s="100">
        <f t="shared" si="99"/>
        <v>0.70100243056335654</v>
      </c>
      <c r="R406">
        <v>0.25602044968334442</v>
      </c>
      <c r="S406">
        <v>1.200118324583805</v>
      </c>
      <c r="T406">
        <v>0.91350822405783427</v>
      </c>
      <c r="U406" s="100">
        <f t="shared" si="100"/>
        <v>0.78988233277499464</v>
      </c>
      <c r="V406">
        <v>0.25602044968334442</v>
      </c>
      <c r="W406">
        <v>0.25602044968334442</v>
      </c>
      <c r="X406">
        <v>0.25602044968334442</v>
      </c>
      <c r="Y406" s="100">
        <f t="shared" si="101"/>
        <v>0.25602044968334442</v>
      </c>
      <c r="Z406">
        <v>0.51653423799217657</v>
      </c>
      <c r="AA406">
        <v>0.46103651336893048</v>
      </c>
      <c r="AB406">
        <v>0.69070353201378953</v>
      </c>
      <c r="AC406" s="100">
        <f t="shared" si="102"/>
        <v>0.55609142779163223</v>
      </c>
      <c r="AD406">
        <v>1.8457911146724979</v>
      </c>
      <c r="AE406">
        <v>2.0762519564745259</v>
      </c>
      <c r="AF406">
        <v>1.6366286979552811</v>
      </c>
      <c r="AG406" s="100">
        <f t="shared" si="103"/>
        <v>1.8528905897007684</v>
      </c>
      <c r="AH406">
        <v>1.391347327586852</v>
      </c>
      <c r="AI406">
        <v>1.2253758802575181</v>
      </c>
      <c r="AJ406">
        <v>1.5870372173253151</v>
      </c>
      <c r="AK406" s="100">
        <f t="shared" si="104"/>
        <v>1.4012534750565617</v>
      </c>
      <c r="AL406">
        <v>0.92236759004775415</v>
      </c>
      <c r="AM406">
        <v>1.1549477899014711</v>
      </c>
      <c r="AN406">
        <v>1.130638827937583</v>
      </c>
      <c r="AO406" s="100">
        <f t="shared" si="105"/>
        <v>1.0693180692956028</v>
      </c>
      <c r="AP406">
        <v>1.142229145292105</v>
      </c>
      <c r="AQ406">
        <v>1.4121290187297331</v>
      </c>
      <c r="AR406">
        <v>1.260471351221814</v>
      </c>
      <c r="AS406" s="100">
        <f t="shared" si="106"/>
        <v>1.2716098384145507</v>
      </c>
      <c r="AT406">
        <v>0.25602044968334442</v>
      </c>
      <c r="AU406">
        <v>0.25602044968334442</v>
      </c>
      <c r="AV406">
        <v>0.25602044968334442</v>
      </c>
      <c r="AW406" s="100">
        <f t="shared" si="107"/>
        <v>0.25602044968334442</v>
      </c>
      <c r="AX406">
        <v>0.46752689138352388</v>
      </c>
      <c r="AY406">
        <v>0.25602044968334442</v>
      </c>
      <c r="AZ406">
        <v>0.55269812502964355</v>
      </c>
      <c r="BA406" s="100">
        <f t="shared" si="108"/>
        <v>0.42541515536550395</v>
      </c>
      <c r="BB406">
        <v>0.25602044968334442</v>
      </c>
      <c r="BC406">
        <v>0.25602044968334442</v>
      </c>
      <c r="BD406">
        <v>0.25602044968334442</v>
      </c>
      <c r="BE406" s="100">
        <f t="shared" si="109"/>
        <v>0.25602044968334442</v>
      </c>
      <c r="BF406">
        <v>0.25602044968334442</v>
      </c>
      <c r="BG406">
        <v>0.25602044968334442</v>
      </c>
      <c r="BH406">
        <v>0.29424128729159021</v>
      </c>
      <c r="BI406" s="100">
        <f t="shared" si="110"/>
        <v>0.26876072888609298</v>
      </c>
      <c r="BJ406">
        <v>0.25602044968334442</v>
      </c>
      <c r="BK406">
        <v>0.28884428834253217</v>
      </c>
      <c r="BL406">
        <v>0.25602044968334442</v>
      </c>
      <c r="BM406" s="100">
        <f t="shared" si="111"/>
        <v>0.26696172923640704</v>
      </c>
    </row>
    <row r="407" spans="1:65">
      <c r="A407" t="s">
        <v>614</v>
      </c>
      <c r="B407">
        <v>2.141708857318263</v>
      </c>
      <c r="C407">
        <v>2.4099891415489099</v>
      </c>
      <c r="D407">
        <v>1.984271346199832</v>
      </c>
      <c r="E407" s="100">
        <f t="shared" si="96"/>
        <v>2.1786564483556683</v>
      </c>
      <c r="F407">
        <v>0.52423144917827869</v>
      </c>
      <c r="G407">
        <v>0.52678215582220433</v>
      </c>
      <c r="H407">
        <v>0.53208733002987263</v>
      </c>
      <c r="I407" s="100">
        <f t="shared" si="97"/>
        <v>0.52770031167678522</v>
      </c>
      <c r="J407">
        <v>0.33861897605386893</v>
      </c>
      <c r="K407">
        <v>0.44883146279753178</v>
      </c>
      <c r="L407">
        <v>0.1161648394168637</v>
      </c>
      <c r="M407" s="100">
        <f t="shared" si="98"/>
        <v>0.30120509275608814</v>
      </c>
      <c r="N407">
        <v>0.1161648394168637</v>
      </c>
      <c r="O407">
        <v>0.1161648394168637</v>
      </c>
      <c r="P407">
        <v>0.1161648394168637</v>
      </c>
      <c r="Q407" s="100">
        <f t="shared" si="99"/>
        <v>0.11616483941686369</v>
      </c>
      <c r="R407">
        <v>0.1161648394168637</v>
      </c>
      <c r="S407">
        <v>0.90714994956125417</v>
      </c>
      <c r="T407">
        <v>0.1161648394168637</v>
      </c>
      <c r="U407" s="100">
        <f t="shared" si="100"/>
        <v>0.37982654279832717</v>
      </c>
      <c r="V407">
        <v>0.124356450695928</v>
      </c>
      <c r="W407">
        <v>0.1161648394168637</v>
      </c>
      <c r="X407">
        <v>0.16520259694875941</v>
      </c>
      <c r="Y407" s="100">
        <f t="shared" si="101"/>
        <v>0.13524129568718371</v>
      </c>
      <c r="Z407">
        <v>1.2599487852734701</v>
      </c>
      <c r="AA407">
        <v>1.3021061805543459</v>
      </c>
      <c r="AB407">
        <v>1.1560254373865391</v>
      </c>
      <c r="AC407" s="100">
        <f t="shared" si="102"/>
        <v>1.2393601344047849</v>
      </c>
      <c r="AD407">
        <v>0.1161648394168637</v>
      </c>
      <c r="AE407">
        <v>0.1161648394168637</v>
      </c>
      <c r="AF407">
        <v>0.1161648394168637</v>
      </c>
      <c r="AG407" s="100">
        <f t="shared" si="103"/>
        <v>0.11616483941686369</v>
      </c>
      <c r="AH407">
        <v>4.9336737090874729</v>
      </c>
      <c r="AI407">
        <v>5.0178702549703678</v>
      </c>
      <c r="AJ407">
        <v>5.5005872643090576</v>
      </c>
      <c r="AK407" s="100">
        <f t="shared" si="104"/>
        <v>5.1507104094556331</v>
      </c>
      <c r="AL407">
        <v>0.1161648394168637</v>
      </c>
      <c r="AM407">
        <v>0.1161648394168637</v>
      </c>
      <c r="AN407">
        <v>0.1161648394168637</v>
      </c>
      <c r="AO407" s="100">
        <f t="shared" si="105"/>
        <v>0.11616483941686369</v>
      </c>
      <c r="AP407">
        <v>5.6362550854449784</v>
      </c>
      <c r="AQ407">
        <v>5.2440997752823222</v>
      </c>
      <c r="AR407">
        <v>5.3160115436367734</v>
      </c>
      <c r="AS407" s="100">
        <f t="shared" si="106"/>
        <v>5.3987888014546916</v>
      </c>
      <c r="AT407">
        <v>2.73126098976075</v>
      </c>
      <c r="AU407">
        <v>3.1572955119281958</v>
      </c>
      <c r="AV407">
        <v>3.2967376609830041</v>
      </c>
      <c r="AW407" s="100">
        <f t="shared" si="107"/>
        <v>3.06176472089065</v>
      </c>
      <c r="AX407">
        <v>0.78655515771147977</v>
      </c>
      <c r="AY407">
        <v>1.5546071346938859</v>
      </c>
      <c r="AZ407">
        <v>1.558093241208059</v>
      </c>
      <c r="BA407" s="100">
        <f t="shared" si="108"/>
        <v>1.2997518445378082</v>
      </c>
      <c r="BB407">
        <v>0.87578871576249073</v>
      </c>
      <c r="BC407">
        <v>0.99058107229975867</v>
      </c>
      <c r="BD407">
        <v>0.92093284494057936</v>
      </c>
      <c r="BE407" s="100">
        <f t="shared" si="109"/>
        <v>0.92910087766760963</v>
      </c>
      <c r="BF407">
        <v>0.82898916108039744</v>
      </c>
      <c r="BG407">
        <v>0.86719063839985389</v>
      </c>
      <c r="BH407">
        <v>1.009418927700241</v>
      </c>
      <c r="BI407" s="100">
        <f t="shared" si="110"/>
        <v>0.90186624239349733</v>
      </c>
      <c r="BJ407">
        <v>0.71059773213040489</v>
      </c>
      <c r="BK407">
        <v>0.79097983136408434</v>
      </c>
      <c r="BL407">
        <v>0.69037578053365301</v>
      </c>
      <c r="BM407" s="100">
        <f t="shared" si="111"/>
        <v>0.73065111467604738</v>
      </c>
    </row>
    <row r="408" spans="1:65">
      <c r="A408" t="s">
        <v>530</v>
      </c>
      <c r="B408">
        <v>1.053817251756219</v>
      </c>
      <c r="C408">
        <v>1.013050880315076</v>
      </c>
      <c r="D408">
        <v>1.125931724673807</v>
      </c>
      <c r="E408" s="100">
        <f t="shared" si="96"/>
        <v>1.0642666189150338</v>
      </c>
      <c r="F408">
        <v>1.6243636857287591</v>
      </c>
      <c r="G408">
        <v>1.666878485301319</v>
      </c>
      <c r="H408">
        <v>1.5807945470171341</v>
      </c>
      <c r="I408" s="100">
        <f t="shared" si="97"/>
        <v>1.6240122393490708</v>
      </c>
      <c r="J408">
        <v>0.98694911968492371</v>
      </c>
      <c r="K408">
        <v>0.91737541393111621</v>
      </c>
      <c r="L408">
        <v>0.79043530578212051</v>
      </c>
      <c r="M408" s="100">
        <f t="shared" si="98"/>
        <v>0.89825327979938674</v>
      </c>
      <c r="N408">
        <v>0.26455566419404059</v>
      </c>
      <c r="O408">
        <v>6.9924447832134001E-2</v>
      </c>
      <c r="P408">
        <v>0.29760676636404598</v>
      </c>
      <c r="Q408" s="100">
        <f t="shared" si="99"/>
        <v>0.2106956261300735</v>
      </c>
      <c r="R408">
        <v>0.29076095712442213</v>
      </c>
      <c r="S408">
        <v>0.41713480697828831</v>
      </c>
      <c r="T408">
        <v>0.32954331162852613</v>
      </c>
      <c r="U408" s="100">
        <f t="shared" si="100"/>
        <v>0.34581302524374546</v>
      </c>
      <c r="V408">
        <v>0.91154696800904744</v>
      </c>
      <c r="W408">
        <v>0.73615374335293582</v>
      </c>
      <c r="X408">
        <v>0.77650915494929296</v>
      </c>
      <c r="Y408" s="100">
        <f t="shared" si="101"/>
        <v>0.80806995543709215</v>
      </c>
      <c r="Z408">
        <v>1.7508241646501641</v>
      </c>
      <c r="AA408">
        <v>2.0624035657369362</v>
      </c>
      <c r="AB408">
        <v>1.8625661537063769</v>
      </c>
      <c r="AC408" s="100">
        <f t="shared" si="102"/>
        <v>1.8919312946978257</v>
      </c>
      <c r="AD408">
        <v>1.6775740057861881</v>
      </c>
      <c r="AE408">
        <v>1.633827383131313</v>
      </c>
      <c r="AF408">
        <v>1.840363757567498</v>
      </c>
      <c r="AG408" s="100">
        <f t="shared" si="103"/>
        <v>1.7172550488283331</v>
      </c>
      <c r="AH408">
        <v>0.12968054474893151</v>
      </c>
      <c r="AI408">
        <v>5.7614668625328748E-2</v>
      </c>
      <c r="AJ408">
        <v>5.7614668625328748E-2</v>
      </c>
      <c r="AK408" s="100">
        <f t="shared" si="104"/>
        <v>8.1636627333196335E-2</v>
      </c>
      <c r="AL408">
        <v>5.7614668625328748E-2</v>
      </c>
      <c r="AM408">
        <v>5.7614668625328748E-2</v>
      </c>
      <c r="AN408">
        <v>5.7614668625328748E-2</v>
      </c>
      <c r="AO408" s="100">
        <f t="shared" si="105"/>
        <v>5.7614668625328748E-2</v>
      </c>
      <c r="AP408">
        <v>2.14868822990932</v>
      </c>
      <c r="AQ408">
        <v>1.8727218271971959</v>
      </c>
      <c r="AR408">
        <v>1.233999373523939</v>
      </c>
      <c r="AS408" s="100">
        <f t="shared" si="106"/>
        <v>1.7518031435434851</v>
      </c>
      <c r="AT408">
        <v>1.3608961671391651</v>
      </c>
      <c r="AU408">
        <v>1.2054286844689399</v>
      </c>
      <c r="AV408">
        <v>1.297911552778495</v>
      </c>
      <c r="AW408" s="100">
        <f t="shared" si="107"/>
        <v>1.2880788014622</v>
      </c>
      <c r="AX408">
        <v>5.7614668625328748E-2</v>
      </c>
      <c r="AY408">
        <v>5.7614668625328748E-2</v>
      </c>
      <c r="AZ408">
        <v>5.7614668625328748E-2</v>
      </c>
      <c r="BA408" s="100">
        <f t="shared" si="108"/>
        <v>5.7614668625328748E-2</v>
      </c>
      <c r="BB408">
        <v>5.7614668625328748E-2</v>
      </c>
      <c r="BC408">
        <v>0.22645260835368319</v>
      </c>
      <c r="BD408">
        <v>5.7614668625328748E-2</v>
      </c>
      <c r="BE408" s="100">
        <f t="shared" si="109"/>
        <v>0.11389398186811357</v>
      </c>
      <c r="BF408">
        <v>0.1985200163327486</v>
      </c>
      <c r="BG408">
        <v>0.23584129766117359</v>
      </c>
      <c r="BH408">
        <v>0.24087106583861961</v>
      </c>
      <c r="BI408" s="100">
        <f t="shared" si="110"/>
        <v>0.2250774599441806</v>
      </c>
      <c r="BJ408">
        <v>5.7614668625328748E-2</v>
      </c>
      <c r="BK408">
        <v>5.7614668625328748E-2</v>
      </c>
      <c r="BL408">
        <v>5.7614668625328748E-2</v>
      </c>
      <c r="BM408" s="100">
        <f t="shared" si="111"/>
        <v>5.7614668625328748E-2</v>
      </c>
    </row>
    <row r="409" spans="1:65">
      <c r="A409" t="s">
        <v>1036</v>
      </c>
      <c r="B409">
        <v>1.2959990356996911</v>
      </c>
      <c r="C409">
        <v>1.241763023199066</v>
      </c>
      <c r="D409">
        <v>1.127055385529028</v>
      </c>
      <c r="E409" s="100">
        <f t="shared" si="96"/>
        <v>1.2216058148092614</v>
      </c>
      <c r="F409">
        <v>6.4825235268695813</v>
      </c>
      <c r="G409">
        <v>2.8711336114516541</v>
      </c>
      <c r="H409">
        <v>4.7879421302217011</v>
      </c>
      <c r="I409" s="100">
        <f t="shared" si="97"/>
        <v>4.7138664228476452</v>
      </c>
      <c r="J409">
        <v>0.44973437642403341</v>
      </c>
      <c r="K409">
        <v>2.1178710130739131</v>
      </c>
      <c r="L409">
        <v>1.2319024645516741</v>
      </c>
      <c r="M409" s="100">
        <f t="shared" si="98"/>
        <v>1.2665026180165402</v>
      </c>
      <c r="N409">
        <v>1.2453144706785091</v>
      </c>
      <c r="O409">
        <v>0.44973437642403341</v>
      </c>
      <c r="P409">
        <v>0.63454194265353103</v>
      </c>
      <c r="Q409" s="100">
        <f t="shared" si="99"/>
        <v>0.77653026325202446</v>
      </c>
      <c r="R409">
        <v>0.44973437642403341</v>
      </c>
      <c r="S409">
        <v>0.84886062626601166</v>
      </c>
      <c r="T409">
        <v>0.62882669935879909</v>
      </c>
      <c r="U409" s="100">
        <f t="shared" si="100"/>
        <v>0.64247390068294807</v>
      </c>
      <c r="V409">
        <v>7.1399058631222747</v>
      </c>
      <c r="W409">
        <v>5.5501627256771418</v>
      </c>
      <c r="X409">
        <v>5.1880385602525996</v>
      </c>
      <c r="Y409" s="100">
        <f t="shared" si="101"/>
        <v>5.9593690496840059</v>
      </c>
      <c r="Z409">
        <v>0.87583457545796917</v>
      </c>
      <c r="AA409">
        <v>1.4626113134769789</v>
      </c>
      <c r="AB409">
        <v>0.6914738801033683</v>
      </c>
      <c r="AC409" s="100">
        <f t="shared" si="102"/>
        <v>1.0099732563461055</v>
      </c>
      <c r="AD409">
        <v>0.44973437642403341</v>
      </c>
      <c r="AE409">
        <v>0.44973437642403341</v>
      </c>
      <c r="AF409">
        <v>0.44973437642403341</v>
      </c>
      <c r="AG409" s="100">
        <f t="shared" si="103"/>
        <v>0.44973437642403341</v>
      </c>
      <c r="AH409">
        <v>1.0064796276860031</v>
      </c>
      <c r="AI409">
        <v>0.56708796006385553</v>
      </c>
      <c r="AJ409">
        <v>0.44973437642403341</v>
      </c>
      <c r="AK409" s="100">
        <f t="shared" si="104"/>
        <v>0.67443398805796406</v>
      </c>
      <c r="AL409">
        <v>0.44973437642403341</v>
      </c>
      <c r="AM409">
        <v>0.44973437642403341</v>
      </c>
      <c r="AN409">
        <v>0.61975992450234163</v>
      </c>
      <c r="AO409" s="100">
        <f t="shared" si="105"/>
        <v>0.50640955911680285</v>
      </c>
      <c r="AP409">
        <v>0.44973437642403341</v>
      </c>
      <c r="AQ409">
        <v>0.83704206760097954</v>
      </c>
      <c r="AR409">
        <v>0.54583513404656281</v>
      </c>
      <c r="AS409" s="100">
        <f t="shared" si="106"/>
        <v>0.61087052602385861</v>
      </c>
      <c r="AT409">
        <v>1.346827657779228</v>
      </c>
      <c r="AU409">
        <v>0.99352037231399737</v>
      </c>
      <c r="AV409">
        <v>0.84344525684785521</v>
      </c>
      <c r="AW409" s="100">
        <f t="shared" si="107"/>
        <v>1.0612644289803601</v>
      </c>
      <c r="AX409">
        <v>0.61607323978444362</v>
      </c>
      <c r="AY409">
        <v>0.44973437642403341</v>
      </c>
      <c r="AZ409">
        <v>0.75090182658470117</v>
      </c>
      <c r="BA409" s="100">
        <f t="shared" si="108"/>
        <v>0.60556981426439271</v>
      </c>
      <c r="BB409">
        <v>0.67503079587114834</v>
      </c>
      <c r="BC409">
        <v>0.81035329258576538</v>
      </c>
      <c r="BD409">
        <v>1.043566970362465</v>
      </c>
      <c r="BE409" s="100">
        <f t="shared" si="109"/>
        <v>0.84298368627312625</v>
      </c>
      <c r="BF409">
        <v>1.271697491937215</v>
      </c>
      <c r="BG409">
        <v>1.2230532452527321</v>
      </c>
      <c r="BH409">
        <v>0.73016349006153292</v>
      </c>
      <c r="BI409" s="100">
        <f t="shared" si="110"/>
        <v>1.0749714090838267</v>
      </c>
      <c r="BJ409">
        <v>0.66479392490805334</v>
      </c>
      <c r="BK409">
        <v>1.182931884530918</v>
      </c>
      <c r="BL409">
        <v>0.63038486754100487</v>
      </c>
      <c r="BM409" s="100">
        <f t="shared" si="111"/>
        <v>0.82603689232665867</v>
      </c>
    </row>
    <row r="410" spans="1:65">
      <c r="A410" t="s">
        <v>118</v>
      </c>
      <c r="B410">
        <v>1.008330572111044</v>
      </c>
      <c r="C410">
        <v>0.90203193497940681</v>
      </c>
      <c r="D410">
        <v>1.0374968988391939</v>
      </c>
      <c r="E410" s="100">
        <f t="shared" si="96"/>
        <v>0.9826198019765483</v>
      </c>
      <c r="F410">
        <v>1.9503923763851321</v>
      </c>
      <c r="G410">
        <v>1.947119129713482</v>
      </c>
      <c r="H410">
        <v>2.0714487492369171</v>
      </c>
      <c r="I410" s="100">
        <f t="shared" si="97"/>
        <v>1.9896534184451771</v>
      </c>
      <c r="J410">
        <v>1.309035602323922</v>
      </c>
      <c r="K410">
        <v>1.3090648294933289</v>
      </c>
      <c r="L410">
        <v>1.2991386175175901</v>
      </c>
      <c r="M410" s="100">
        <f t="shared" si="98"/>
        <v>1.3057463497782804</v>
      </c>
      <c r="N410">
        <v>3.9591140472832129</v>
      </c>
      <c r="O410">
        <v>3.8618671953847068</v>
      </c>
      <c r="P410">
        <v>3.9550667931883199</v>
      </c>
      <c r="Q410" s="100">
        <f t="shared" si="99"/>
        <v>3.9253493452854129</v>
      </c>
      <c r="R410">
        <v>3.7163010927591511</v>
      </c>
      <c r="S410">
        <v>3.745990585819678</v>
      </c>
      <c r="T410">
        <v>3.8510151691953749</v>
      </c>
      <c r="U410" s="100">
        <f t="shared" si="100"/>
        <v>3.7711022825914013</v>
      </c>
      <c r="V410">
        <v>0.36242558154678528</v>
      </c>
      <c r="W410">
        <v>0.43445246164362061</v>
      </c>
      <c r="X410">
        <v>0.40814111680046078</v>
      </c>
      <c r="Y410" s="100">
        <f t="shared" si="101"/>
        <v>0.40167305333028885</v>
      </c>
      <c r="Z410">
        <v>0.91191377182368472</v>
      </c>
      <c r="AA410">
        <v>1.0923012658537901</v>
      </c>
      <c r="AB410">
        <v>1.0762749183021549</v>
      </c>
      <c r="AC410" s="100">
        <f t="shared" si="102"/>
        <v>1.0268299853265432</v>
      </c>
      <c r="AD410">
        <v>1.3573479170510681</v>
      </c>
      <c r="AE410">
        <v>1.2686495432605891</v>
      </c>
      <c r="AF410">
        <v>1.240756245156319</v>
      </c>
      <c r="AG410" s="100">
        <f t="shared" si="103"/>
        <v>1.2889179018226586</v>
      </c>
      <c r="AH410">
        <v>0.36439312623651782</v>
      </c>
      <c r="AI410">
        <v>0.28435458825063648</v>
      </c>
      <c r="AJ410">
        <v>0.37856535887043452</v>
      </c>
      <c r="AK410" s="100">
        <f t="shared" si="104"/>
        <v>0.34243769111919625</v>
      </c>
      <c r="AL410">
        <v>0.39546756180616621</v>
      </c>
      <c r="AM410">
        <v>0.39127623303402348</v>
      </c>
      <c r="AN410">
        <v>0.39043493768718412</v>
      </c>
      <c r="AO410" s="100">
        <f t="shared" si="105"/>
        <v>0.39239291084245792</v>
      </c>
      <c r="AP410">
        <v>0.27662305315016378</v>
      </c>
      <c r="AQ410">
        <v>0.33022738312477551</v>
      </c>
      <c r="AR410">
        <v>0.3444805575688919</v>
      </c>
      <c r="AS410" s="100">
        <f t="shared" si="106"/>
        <v>0.31711033128127708</v>
      </c>
      <c r="AT410">
        <v>0.96473488999782242</v>
      </c>
      <c r="AU410">
        <v>0.99166942788895551</v>
      </c>
      <c r="AV410">
        <v>0.98967322312414818</v>
      </c>
      <c r="AW410" s="100">
        <f t="shared" si="107"/>
        <v>0.98202584700364204</v>
      </c>
      <c r="AX410">
        <v>0.40315019592618412</v>
      </c>
      <c r="AY410">
        <v>0.38065950736973442</v>
      </c>
      <c r="AZ410">
        <v>0.41017145628177643</v>
      </c>
      <c r="BA410" s="100">
        <f t="shared" si="108"/>
        <v>0.39799371985923165</v>
      </c>
      <c r="BB410">
        <v>1.025742658284998</v>
      </c>
      <c r="BC410">
        <v>1.1648717603959271</v>
      </c>
      <c r="BD410">
        <v>1.1082851140475229</v>
      </c>
      <c r="BE410" s="100">
        <f t="shared" si="109"/>
        <v>1.0996331775761494</v>
      </c>
      <c r="BF410">
        <v>0.98348697645510486</v>
      </c>
      <c r="BG410">
        <v>1.101138656712533</v>
      </c>
      <c r="BH410">
        <v>0.89390240871463456</v>
      </c>
      <c r="BI410" s="100">
        <f t="shared" si="110"/>
        <v>0.9928426806274242</v>
      </c>
      <c r="BJ410">
        <v>0.96402039476243451</v>
      </c>
      <c r="BK410">
        <v>1.0461778261906689</v>
      </c>
      <c r="BL410">
        <v>0.93896987510936059</v>
      </c>
      <c r="BM410" s="100">
        <f t="shared" si="111"/>
        <v>0.98305603202082137</v>
      </c>
    </row>
    <row r="411" spans="1:65">
      <c r="A411" t="s">
        <v>121</v>
      </c>
      <c r="B411">
        <v>0.83291633241642116</v>
      </c>
      <c r="C411">
        <v>0.7869926379409149</v>
      </c>
      <c r="D411">
        <v>0.90142998412990127</v>
      </c>
      <c r="E411" s="100">
        <f t="shared" si="96"/>
        <v>0.84044631816241244</v>
      </c>
      <c r="F411">
        <v>1.057554644724376</v>
      </c>
      <c r="G411">
        <v>1.079530724367753</v>
      </c>
      <c r="H411">
        <v>1.0397526203906029</v>
      </c>
      <c r="I411" s="100">
        <f t="shared" si="97"/>
        <v>1.058945996494244</v>
      </c>
      <c r="J411">
        <v>3.0400054686782938</v>
      </c>
      <c r="K411">
        <v>3.0699662161466699</v>
      </c>
      <c r="L411">
        <v>3.1778784864510019</v>
      </c>
      <c r="M411" s="100">
        <f t="shared" si="98"/>
        <v>3.0959500570919887</v>
      </c>
      <c r="N411">
        <v>0.58875021038155884</v>
      </c>
      <c r="O411">
        <v>0.49870569644760931</v>
      </c>
      <c r="P411">
        <v>0.52635687853464974</v>
      </c>
      <c r="Q411" s="100">
        <f t="shared" si="99"/>
        <v>0.53793759512127259</v>
      </c>
      <c r="R411">
        <v>0.58948305870332274</v>
      </c>
      <c r="S411">
        <v>0.58913452274246836</v>
      </c>
      <c r="T411">
        <v>0.63131404658839729</v>
      </c>
      <c r="U411" s="100">
        <f t="shared" si="100"/>
        <v>0.60331054267806283</v>
      </c>
      <c r="V411">
        <v>1.2390833887548101</v>
      </c>
      <c r="W411">
        <v>1.025222574993617</v>
      </c>
      <c r="X411">
        <v>1.1773750613930829</v>
      </c>
      <c r="Y411" s="100">
        <f t="shared" si="101"/>
        <v>1.1472270083805034</v>
      </c>
      <c r="Z411">
        <v>1.0688182480083941</v>
      </c>
      <c r="AA411">
        <v>1.0375792040872549</v>
      </c>
      <c r="AB411">
        <v>1.0263143230746641</v>
      </c>
      <c r="AC411" s="100">
        <f t="shared" si="102"/>
        <v>1.0442372583901045</v>
      </c>
      <c r="AD411">
        <v>2.9563187901557262</v>
      </c>
      <c r="AE411">
        <v>3.000238580318622</v>
      </c>
      <c r="AF411">
        <v>3.0689609276990901</v>
      </c>
      <c r="AG411" s="100">
        <f t="shared" si="103"/>
        <v>3.0085060993911461</v>
      </c>
      <c r="AH411">
        <v>0.85123115181765052</v>
      </c>
      <c r="AI411">
        <v>0.80436889472006357</v>
      </c>
      <c r="AJ411">
        <v>0.8937231512846957</v>
      </c>
      <c r="AK411" s="100">
        <f t="shared" si="104"/>
        <v>0.84977439927413656</v>
      </c>
      <c r="AL411">
        <v>0.52758789903019687</v>
      </c>
      <c r="AM411">
        <v>0.57694953518718972</v>
      </c>
      <c r="AN411">
        <v>0.55096380131065137</v>
      </c>
      <c r="AO411" s="100">
        <f t="shared" si="105"/>
        <v>0.55183374517601269</v>
      </c>
      <c r="AP411">
        <v>0.93770838954451741</v>
      </c>
      <c r="AQ411">
        <v>1.0008357054719219</v>
      </c>
      <c r="AR411">
        <v>0.99916429452807765</v>
      </c>
      <c r="AS411" s="100">
        <f t="shared" si="106"/>
        <v>0.97923612984817243</v>
      </c>
      <c r="AT411">
        <v>0.74724193414317186</v>
      </c>
      <c r="AU411">
        <v>0.49406527020871482</v>
      </c>
      <c r="AV411">
        <v>0.50699048851751471</v>
      </c>
      <c r="AW411" s="100">
        <f t="shared" si="107"/>
        <v>0.5827658976231338</v>
      </c>
      <c r="AX411">
        <v>0.49002040745486469</v>
      </c>
      <c r="AY411">
        <v>0.52333689606650546</v>
      </c>
      <c r="AZ411">
        <v>0.49358498623495911</v>
      </c>
      <c r="BA411" s="100">
        <f t="shared" si="108"/>
        <v>0.50231409658544302</v>
      </c>
      <c r="BB411">
        <v>0.86279445343705086</v>
      </c>
      <c r="BC411">
        <v>1.1872060470066399</v>
      </c>
      <c r="BD411">
        <v>1.1094163697899819</v>
      </c>
      <c r="BE411" s="100">
        <f t="shared" si="109"/>
        <v>1.0531389567445577</v>
      </c>
      <c r="BF411">
        <v>1.2434718185250631</v>
      </c>
      <c r="BG411">
        <v>1.2134548509994569</v>
      </c>
      <c r="BH411">
        <v>1.245917391014544</v>
      </c>
      <c r="BI411" s="100">
        <f t="shared" si="110"/>
        <v>1.2342813535130215</v>
      </c>
      <c r="BJ411">
        <v>1.162374385971563</v>
      </c>
      <c r="BK411">
        <v>1.065792302806907</v>
      </c>
      <c r="BL411">
        <v>1.099919439213447</v>
      </c>
      <c r="BM411" s="100">
        <f t="shared" si="111"/>
        <v>1.1093620426639721</v>
      </c>
    </row>
    <row r="412" spans="1:65">
      <c r="A412" t="s">
        <v>42</v>
      </c>
      <c r="B412">
        <v>0.88370787008146534</v>
      </c>
      <c r="C412">
        <v>0.7845991209697003</v>
      </c>
      <c r="D412">
        <v>0.96920041697993609</v>
      </c>
      <c r="E412" s="100">
        <f t="shared" si="96"/>
        <v>0.87916913601036717</v>
      </c>
      <c r="F412">
        <v>2.2302096537268201</v>
      </c>
      <c r="G412">
        <v>2.2315216292085069</v>
      </c>
      <c r="H412">
        <v>2.1140517260516258</v>
      </c>
      <c r="I412" s="100">
        <f t="shared" si="97"/>
        <v>2.1919276696623178</v>
      </c>
      <c r="J412">
        <v>2.5019271531836198</v>
      </c>
      <c r="K412">
        <v>2.4994487281282298</v>
      </c>
      <c r="L412">
        <v>2.530467609049694</v>
      </c>
      <c r="M412" s="100">
        <f t="shared" si="98"/>
        <v>2.5106144967871811</v>
      </c>
      <c r="N412">
        <v>0.51496887561840099</v>
      </c>
      <c r="O412">
        <v>0.49315120096993348</v>
      </c>
      <c r="P412">
        <v>0.51456043888281844</v>
      </c>
      <c r="Q412" s="100">
        <f t="shared" si="99"/>
        <v>0.5075601718237176</v>
      </c>
      <c r="R412">
        <v>0.493966392708726</v>
      </c>
      <c r="S412">
        <v>0.53773728963490042</v>
      </c>
      <c r="T412">
        <v>0.48473996045013917</v>
      </c>
      <c r="U412" s="100">
        <f t="shared" si="100"/>
        <v>0.50548121426458847</v>
      </c>
      <c r="V412">
        <v>0.67009826025907204</v>
      </c>
      <c r="W412">
        <v>0.78909797929765024</v>
      </c>
      <c r="X412">
        <v>0.69496502781473224</v>
      </c>
      <c r="Y412" s="100">
        <f t="shared" si="101"/>
        <v>0.7180537557904848</v>
      </c>
      <c r="Z412">
        <v>1.1850902316687251</v>
      </c>
      <c r="AA412">
        <v>1.1911285478106419</v>
      </c>
      <c r="AB412">
        <v>1.1722116372740961</v>
      </c>
      <c r="AC412" s="100">
        <f t="shared" si="102"/>
        <v>1.1828101389178209</v>
      </c>
      <c r="AD412">
        <v>2.199777473172444</v>
      </c>
      <c r="AE412">
        <v>2.2769997087239529</v>
      </c>
      <c r="AF412">
        <v>2.0867388227021308</v>
      </c>
      <c r="AG412" s="100">
        <f t="shared" si="103"/>
        <v>2.1878386681995092</v>
      </c>
      <c r="AH412">
        <v>1.030799583020064</v>
      </c>
      <c r="AI412">
        <v>1.1140146158239359</v>
      </c>
      <c r="AJ412">
        <v>1.1087526994607471</v>
      </c>
      <c r="AK412" s="100">
        <f t="shared" si="104"/>
        <v>1.0845222994349157</v>
      </c>
      <c r="AL412">
        <v>0.57727044521285908</v>
      </c>
      <c r="AM412">
        <v>0.55720569627420036</v>
      </c>
      <c r="AN412">
        <v>0.58935055307693118</v>
      </c>
      <c r="AO412" s="100">
        <f t="shared" si="105"/>
        <v>0.57460889818799687</v>
      </c>
      <c r="AP412">
        <v>0.61199507947530851</v>
      </c>
      <c r="AQ412">
        <v>0.76446026369115139</v>
      </c>
      <c r="AR412">
        <v>0.71249148202553225</v>
      </c>
      <c r="AS412" s="100">
        <f t="shared" si="106"/>
        <v>0.69631560839733064</v>
      </c>
      <c r="AT412">
        <v>0.92167073608529027</v>
      </c>
      <c r="AU412">
        <v>0.85692785166313246</v>
      </c>
      <c r="AV412">
        <v>0.93235220319273526</v>
      </c>
      <c r="AW412" s="100">
        <f t="shared" si="107"/>
        <v>0.90365026364705259</v>
      </c>
      <c r="AX412">
        <v>0.49493764921170469</v>
      </c>
      <c r="AY412">
        <v>0.52220873348286545</v>
      </c>
      <c r="AZ412">
        <v>0.46468216267195428</v>
      </c>
      <c r="BA412" s="100">
        <f t="shared" si="108"/>
        <v>0.49394284845550818</v>
      </c>
      <c r="BB412">
        <v>1.4139186225401019</v>
      </c>
      <c r="BC412">
        <v>1.394437658965753</v>
      </c>
      <c r="BD412">
        <v>1.275621921448747</v>
      </c>
      <c r="BE412" s="100">
        <f t="shared" si="109"/>
        <v>1.361326067651534</v>
      </c>
      <c r="BF412">
        <v>1.1621753948203091</v>
      </c>
      <c r="BG412">
        <v>1.2775246334552179</v>
      </c>
      <c r="BH412">
        <v>1.1491022800479049</v>
      </c>
      <c r="BI412" s="100">
        <f t="shared" si="110"/>
        <v>1.1962674361078107</v>
      </c>
      <c r="BJ412">
        <v>1.2913272837308989</v>
      </c>
      <c r="BK412">
        <v>1.3708958722887949</v>
      </c>
      <c r="BL412">
        <v>1.567403272920274</v>
      </c>
      <c r="BM412" s="100">
        <f t="shared" si="111"/>
        <v>1.4098754763133226</v>
      </c>
    </row>
    <row r="413" spans="1:65">
      <c r="A413" t="s">
        <v>215</v>
      </c>
      <c r="B413">
        <v>0.44413024584623179</v>
      </c>
      <c r="C413">
        <v>0.55417344612901054</v>
      </c>
      <c r="D413">
        <v>0.78148236550245154</v>
      </c>
      <c r="E413" s="100">
        <f t="shared" si="96"/>
        <v>0.59326201915923127</v>
      </c>
      <c r="F413">
        <v>0.97762003064651015</v>
      </c>
      <c r="G413">
        <v>0.878694844936311</v>
      </c>
      <c r="H413">
        <v>1.000577582861276</v>
      </c>
      <c r="I413" s="100">
        <f t="shared" si="97"/>
        <v>0.95229748614803233</v>
      </c>
      <c r="J413">
        <v>1315.2738562675031</v>
      </c>
      <c r="K413">
        <v>1095.091146948376</v>
      </c>
      <c r="L413">
        <v>1191.970588824774</v>
      </c>
      <c r="M413" s="100">
        <f t="shared" si="98"/>
        <v>1200.7785306802177</v>
      </c>
      <c r="N413">
        <v>63.942708153028477</v>
      </c>
      <c r="O413">
        <v>64.994502941664138</v>
      </c>
      <c r="P413">
        <v>61.899096091932243</v>
      </c>
      <c r="Q413" s="100">
        <f t="shared" si="99"/>
        <v>63.612102395541619</v>
      </c>
      <c r="R413">
        <v>55.938098422305998</v>
      </c>
      <c r="S413">
        <v>59.105052665717999</v>
      </c>
      <c r="T413">
        <v>58.903437984545562</v>
      </c>
      <c r="U413" s="100">
        <f t="shared" si="100"/>
        <v>57.982196357523186</v>
      </c>
      <c r="V413">
        <v>0.81122514981624849</v>
      </c>
      <c r="W413">
        <v>0.87779476312725591</v>
      </c>
      <c r="X413">
        <v>0.81312005888794348</v>
      </c>
      <c r="Y413" s="100">
        <f t="shared" si="101"/>
        <v>0.83404665727714933</v>
      </c>
      <c r="Z413">
        <v>16.299096820743419</v>
      </c>
      <c r="AA413">
        <v>17.924531602163839</v>
      </c>
      <c r="AB413">
        <v>17.391428087289711</v>
      </c>
      <c r="AC413" s="100">
        <f t="shared" si="102"/>
        <v>17.205018836732322</v>
      </c>
      <c r="AD413">
        <v>1.340338423472093</v>
      </c>
      <c r="AE413">
        <v>1.2750916024553649</v>
      </c>
      <c r="AF413">
        <v>1.168951186049096</v>
      </c>
      <c r="AG413" s="100">
        <f t="shared" si="103"/>
        <v>1.2614604039921846</v>
      </c>
      <c r="AH413">
        <v>0.24342293459466249</v>
      </c>
      <c r="AI413">
        <v>0.47115456445332782</v>
      </c>
      <c r="AJ413">
        <v>0.59552983661875336</v>
      </c>
      <c r="AK413" s="100">
        <f t="shared" si="104"/>
        <v>0.43670244522224788</v>
      </c>
      <c r="AL413">
        <v>10.231175262690879</v>
      </c>
      <c r="AM413">
        <v>10.91816361446617</v>
      </c>
      <c r="AN413">
        <v>10.621202210484309</v>
      </c>
      <c r="AO413" s="100">
        <f t="shared" si="105"/>
        <v>10.59018036254712</v>
      </c>
      <c r="AP413">
        <v>0.24342293459466249</v>
      </c>
      <c r="AQ413">
        <v>0.28394119222577108</v>
      </c>
      <c r="AR413">
        <v>0.24342293459466249</v>
      </c>
      <c r="AS413" s="100">
        <f t="shared" si="106"/>
        <v>0.25692902047169869</v>
      </c>
      <c r="AT413">
        <v>0.24342293459466249</v>
      </c>
      <c r="AU413">
        <v>0.58055276684054891</v>
      </c>
      <c r="AV413">
        <v>0.24342293459466249</v>
      </c>
      <c r="AW413" s="100">
        <f t="shared" si="107"/>
        <v>0.35579954534329133</v>
      </c>
      <c r="AX413">
        <v>2.2515564673793231</v>
      </c>
      <c r="AY413">
        <v>1.8536437826029131</v>
      </c>
      <c r="AZ413">
        <v>1.9828620050688821</v>
      </c>
      <c r="BA413" s="100">
        <f t="shared" si="108"/>
        <v>2.0293540850170393</v>
      </c>
      <c r="BB413">
        <v>0.99942241713872371</v>
      </c>
      <c r="BC413">
        <v>0.87549900790577928</v>
      </c>
      <c r="BD413">
        <v>0.59506339746264392</v>
      </c>
      <c r="BE413" s="100">
        <f t="shared" si="109"/>
        <v>0.82332827416904897</v>
      </c>
      <c r="BF413">
        <v>0.71765308223358759</v>
      </c>
      <c r="BG413">
        <v>0.80806575334478781</v>
      </c>
      <c r="BH413">
        <v>0.65324075001958681</v>
      </c>
      <c r="BI413" s="100">
        <f t="shared" si="110"/>
        <v>0.72631986186598729</v>
      </c>
      <c r="BJ413">
        <v>0.58332953744176341</v>
      </c>
      <c r="BK413">
        <v>0.61197546092752153</v>
      </c>
      <c r="BL413">
        <v>0.66610426737167006</v>
      </c>
      <c r="BM413" s="100">
        <f t="shared" si="111"/>
        <v>0.620469755246985</v>
      </c>
    </row>
    <row r="414" spans="1:65">
      <c r="A414" t="s">
        <v>154</v>
      </c>
      <c r="B414">
        <v>2.2386934750756118</v>
      </c>
      <c r="C414">
        <v>1.990580349402181</v>
      </c>
      <c r="D414">
        <v>1.9232553036944999</v>
      </c>
      <c r="E414" s="100">
        <f t="shared" si="96"/>
        <v>2.0508430427240976</v>
      </c>
      <c r="F414">
        <v>1.58027095038821</v>
      </c>
      <c r="G414">
        <v>1.523068903684208</v>
      </c>
      <c r="H414">
        <v>1.5655774550202171</v>
      </c>
      <c r="I414" s="100">
        <f t="shared" si="97"/>
        <v>1.5563057696975451</v>
      </c>
      <c r="J414">
        <v>33.862857931775203</v>
      </c>
      <c r="K414">
        <v>33.164196703466537</v>
      </c>
      <c r="L414">
        <v>31.76305456856678</v>
      </c>
      <c r="M414" s="100">
        <f t="shared" si="98"/>
        <v>32.930036401269511</v>
      </c>
      <c r="N414">
        <v>0.16773609324203939</v>
      </c>
      <c r="O414">
        <v>0.1514971156736355</v>
      </c>
      <c r="P414">
        <v>0.1487413379165124</v>
      </c>
      <c r="Q414" s="100">
        <f t="shared" si="99"/>
        <v>0.15599151561072908</v>
      </c>
      <c r="R414">
        <v>6.8508526332896863E-2</v>
      </c>
      <c r="S414">
        <v>0.27118085167483708</v>
      </c>
      <c r="T414">
        <v>0.22737757398429839</v>
      </c>
      <c r="U414" s="100">
        <f t="shared" si="100"/>
        <v>0.18902231733067743</v>
      </c>
      <c r="V414">
        <v>0.43427252630898078</v>
      </c>
      <c r="W414">
        <v>0.4106844456909764</v>
      </c>
      <c r="X414">
        <v>0.45760767689746901</v>
      </c>
      <c r="Y414" s="100">
        <f t="shared" si="101"/>
        <v>0.43418821629914212</v>
      </c>
      <c r="Z414">
        <v>1.0920496808207829</v>
      </c>
      <c r="AA414">
        <v>1.182330844436617</v>
      </c>
      <c r="AB414">
        <v>1.2258605373531091</v>
      </c>
      <c r="AC414" s="100">
        <f t="shared" si="102"/>
        <v>1.1667470208701698</v>
      </c>
      <c r="AD414">
        <v>1.6662910764437531</v>
      </c>
      <c r="AE414">
        <v>1.549521108877137</v>
      </c>
      <c r="AF414">
        <v>1.7968026093102529</v>
      </c>
      <c r="AG414" s="100">
        <f t="shared" si="103"/>
        <v>1.6708715982103808</v>
      </c>
      <c r="AH414">
        <v>0.50438632489224655</v>
      </c>
      <c r="AI414">
        <v>0.50871874814854678</v>
      </c>
      <c r="AJ414">
        <v>0.58519094677181749</v>
      </c>
      <c r="AK414" s="100">
        <f t="shared" si="104"/>
        <v>0.53276533993753694</v>
      </c>
      <c r="AL414">
        <v>0.19109226093899731</v>
      </c>
      <c r="AM414">
        <v>0.1159528368838658</v>
      </c>
      <c r="AN414">
        <v>6.8508526332896863E-2</v>
      </c>
      <c r="AO414" s="100">
        <f t="shared" si="105"/>
        <v>0.12518454138525334</v>
      </c>
      <c r="AP414">
        <v>0.39068123152283629</v>
      </c>
      <c r="AQ414">
        <v>0.4948481812863304</v>
      </c>
      <c r="AR414">
        <v>0.4889430985341835</v>
      </c>
      <c r="AS414" s="100">
        <f t="shared" si="106"/>
        <v>0.45815750378111675</v>
      </c>
      <c r="AT414">
        <v>1.4339157790109021</v>
      </c>
      <c r="AU414">
        <v>1.4609658847034039</v>
      </c>
      <c r="AV414">
        <v>1.412176479210365</v>
      </c>
      <c r="AW414" s="100">
        <f t="shared" si="107"/>
        <v>1.4356860476415569</v>
      </c>
      <c r="AX414">
        <v>6.8508526332896863E-2</v>
      </c>
      <c r="AY414">
        <v>6.8508526332896863E-2</v>
      </c>
      <c r="AZ414">
        <v>6.8508526332896863E-2</v>
      </c>
      <c r="BA414" s="100">
        <f t="shared" si="108"/>
        <v>6.8508526332896863E-2</v>
      </c>
      <c r="BB414">
        <v>0.92451614902072055</v>
      </c>
      <c r="BC414">
        <v>0.99721613903759398</v>
      </c>
      <c r="BD414">
        <v>0.99098058037295589</v>
      </c>
      <c r="BE414" s="100">
        <f t="shared" si="109"/>
        <v>0.97090428947709018</v>
      </c>
      <c r="BF414">
        <v>0.84655028624033457</v>
      </c>
      <c r="BG414">
        <v>1.055647324223141</v>
      </c>
      <c r="BH414">
        <v>1.050894558797445</v>
      </c>
      <c r="BI414" s="100">
        <f t="shared" si="110"/>
        <v>0.98436405642030689</v>
      </c>
      <c r="BJ414">
        <v>1.0208317593149729</v>
      </c>
      <c r="BK414">
        <v>0.97176913141182608</v>
      </c>
      <c r="BL414">
        <v>1.002783860962406</v>
      </c>
      <c r="BM414" s="100">
        <f t="shared" si="111"/>
        <v>0.99846158389640161</v>
      </c>
    </row>
    <row r="415" spans="1:65">
      <c r="A415" t="s">
        <v>440</v>
      </c>
      <c r="B415">
        <v>1.3216962556795959</v>
      </c>
      <c r="C415">
        <v>1.2953918563574911</v>
      </c>
      <c r="D415">
        <v>1.1947018390921551</v>
      </c>
      <c r="E415" s="100">
        <f t="shared" si="96"/>
        <v>1.2705966503764141</v>
      </c>
      <c r="F415">
        <v>1.415431251848154</v>
      </c>
      <c r="G415">
        <v>1.431880021812193</v>
      </c>
      <c r="H415">
        <v>1.403898770440982</v>
      </c>
      <c r="I415" s="100">
        <f t="shared" si="97"/>
        <v>1.4170700147004431</v>
      </c>
      <c r="J415">
        <v>2.9666606916309219</v>
      </c>
      <c r="K415">
        <v>2.686047708606913</v>
      </c>
      <c r="L415">
        <v>2.7643603558630598</v>
      </c>
      <c r="M415" s="100">
        <f t="shared" si="98"/>
        <v>2.8056895853669648</v>
      </c>
      <c r="N415">
        <v>0.1852136545597339</v>
      </c>
      <c r="O415">
        <v>0.16988729042330281</v>
      </c>
      <c r="P415">
        <v>0.14674184348003039</v>
      </c>
      <c r="Q415" s="100">
        <f t="shared" si="99"/>
        <v>0.16728092948768902</v>
      </c>
      <c r="R415">
        <v>0.21028913078730571</v>
      </c>
      <c r="S415">
        <v>0.19508816291100561</v>
      </c>
      <c r="T415">
        <v>0.17053871505200269</v>
      </c>
      <c r="U415" s="100">
        <f t="shared" si="100"/>
        <v>0.19197200291677133</v>
      </c>
      <c r="V415">
        <v>0.25963166488078021</v>
      </c>
      <c r="W415">
        <v>0.24852982324492931</v>
      </c>
      <c r="X415">
        <v>0.24438320143210079</v>
      </c>
      <c r="Y415" s="100">
        <f t="shared" si="101"/>
        <v>0.25084822985260341</v>
      </c>
      <c r="Z415">
        <v>10.756247158214711</v>
      </c>
      <c r="AA415">
        <v>10.927748304467681</v>
      </c>
      <c r="AB415">
        <v>11.21452657049376</v>
      </c>
      <c r="AC415" s="100">
        <f t="shared" si="102"/>
        <v>10.966174011058717</v>
      </c>
      <c r="AD415">
        <v>13.09026126141881</v>
      </c>
      <c r="AE415">
        <v>12.90738542239661</v>
      </c>
      <c r="AF415">
        <v>13.287981950887589</v>
      </c>
      <c r="AG415" s="100">
        <f t="shared" si="103"/>
        <v>13.095209544901003</v>
      </c>
      <c r="AH415">
        <v>0.35958679249482522</v>
      </c>
      <c r="AI415">
        <v>0.32531347077770317</v>
      </c>
      <c r="AJ415">
        <v>0.40882121951141959</v>
      </c>
      <c r="AK415" s="100">
        <f t="shared" si="104"/>
        <v>0.36457382759464929</v>
      </c>
      <c r="AL415">
        <v>0.14341973685465639</v>
      </c>
      <c r="AM415">
        <v>0.14012565062972371</v>
      </c>
      <c r="AN415">
        <v>0.1400833219396953</v>
      </c>
      <c r="AO415" s="100">
        <f t="shared" si="105"/>
        <v>0.14120956980802513</v>
      </c>
      <c r="AP415">
        <v>0.33628355691360662</v>
      </c>
      <c r="AQ415">
        <v>0.3738229444552198</v>
      </c>
      <c r="AR415">
        <v>0.34758790059236322</v>
      </c>
      <c r="AS415" s="100">
        <f t="shared" si="106"/>
        <v>0.35256480065372986</v>
      </c>
      <c r="AT415">
        <v>1.116566853098381</v>
      </c>
      <c r="AU415">
        <v>1.0663646292722171</v>
      </c>
      <c r="AV415">
        <v>1.098182886967692</v>
      </c>
      <c r="AW415" s="100">
        <f t="shared" si="107"/>
        <v>1.0937047897794301</v>
      </c>
      <c r="AX415">
        <v>8.2229144078116906E-2</v>
      </c>
      <c r="AY415">
        <v>8.2229144078116906E-2</v>
      </c>
      <c r="AZ415">
        <v>0.14422457814392869</v>
      </c>
      <c r="BA415" s="100">
        <f t="shared" si="108"/>
        <v>0.10289428876672084</v>
      </c>
      <c r="BB415">
        <v>1.0381560350775669</v>
      </c>
      <c r="BC415">
        <v>1.0623976559842041</v>
      </c>
      <c r="BD415">
        <v>1.04502043700696</v>
      </c>
      <c r="BE415" s="100">
        <f t="shared" si="109"/>
        <v>1.0485247093562438</v>
      </c>
      <c r="BF415">
        <v>0.94005979275237439</v>
      </c>
      <c r="BG415">
        <v>0.97414352963246775</v>
      </c>
      <c r="BH415">
        <v>1.01105613459967</v>
      </c>
      <c r="BI415" s="100">
        <f t="shared" si="110"/>
        <v>0.97508648566150402</v>
      </c>
      <c r="BJ415">
        <v>1.003945510853633</v>
      </c>
      <c r="BK415">
        <v>1</v>
      </c>
      <c r="BL415">
        <v>0.98754125556830941</v>
      </c>
      <c r="BM415" s="100">
        <f t="shared" si="111"/>
        <v>0.99716225547398085</v>
      </c>
    </row>
    <row r="416" spans="1:65">
      <c r="A416" t="s">
        <v>371</v>
      </c>
      <c r="B416">
        <v>0.86894418149607344</v>
      </c>
      <c r="C416">
        <v>0.86894418149607344</v>
      </c>
      <c r="D416">
        <v>0.86894418149607344</v>
      </c>
      <c r="E416" s="100">
        <f t="shared" si="96"/>
        <v>0.86894418149607355</v>
      </c>
      <c r="F416">
        <v>0.86894418149607344</v>
      </c>
      <c r="G416">
        <v>0.86894418149607344</v>
      </c>
      <c r="H416">
        <v>0.86894418149607344</v>
      </c>
      <c r="I416" s="100">
        <f t="shared" si="97"/>
        <v>0.86894418149607355</v>
      </c>
      <c r="J416">
        <v>0.86894418149607344</v>
      </c>
      <c r="K416">
        <v>0.86894418149607344</v>
      </c>
      <c r="L416">
        <v>0.86894418149607344</v>
      </c>
      <c r="M416" s="100">
        <f t="shared" si="98"/>
        <v>0.86894418149607355</v>
      </c>
      <c r="N416">
        <v>0.86894418149607344</v>
      </c>
      <c r="O416">
        <v>0.86894418149607344</v>
      </c>
      <c r="P416">
        <v>0.86894418149607344</v>
      </c>
      <c r="Q416" s="100">
        <f t="shared" si="99"/>
        <v>0.86894418149607355</v>
      </c>
      <c r="R416">
        <v>0.86894418149607344</v>
      </c>
      <c r="S416">
        <v>0.86894418149607344</v>
      </c>
      <c r="T416">
        <v>0.86894418149607344</v>
      </c>
      <c r="U416" s="100">
        <f t="shared" si="100"/>
        <v>0.86894418149607355</v>
      </c>
      <c r="V416">
        <v>0.86894418149607344</v>
      </c>
      <c r="W416">
        <v>0.86894418149607344</v>
      </c>
      <c r="X416">
        <v>0.86894418149607344</v>
      </c>
      <c r="Y416" s="100">
        <f t="shared" si="101"/>
        <v>0.86894418149607355</v>
      </c>
      <c r="Z416">
        <v>0.86894418149607344</v>
      </c>
      <c r="AA416">
        <v>0.86894418149607344</v>
      </c>
      <c r="AB416">
        <v>0.86894418149607344</v>
      </c>
      <c r="AC416" s="100">
        <f t="shared" si="102"/>
        <v>0.86894418149607355</v>
      </c>
      <c r="AD416">
        <v>0.86894418149607344</v>
      </c>
      <c r="AE416">
        <v>0.86894418149607344</v>
      </c>
      <c r="AF416">
        <v>0.86894418149607344</v>
      </c>
      <c r="AG416" s="100">
        <f t="shared" si="103"/>
        <v>0.86894418149607355</v>
      </c>
      <c r="AH416">
        <v>0.86894418149607344</v>
      </c>
      <c r="AI416">
        <v>0.86894418149607344</v>
      </c>
      <c r="AJ416">
        <v>0.86894418149607344</v>
      </c>
      <c r="AK416" s="100">
        <f t="shared" si="104"/>
        <v>0.86894418149607355</v>
      </c>
      <c r="AL416">
        <v>0.86894418149607344</v>
      </c>
      <c r="AM416">
        <v>0.86894418149607344</v>
      </c>
      <c r="AN416">
        <v>0.86894418149607344</v>
      </c>
      <c r="AO416" s="100">
        <f t="shared" si="105"/>
        <v>0.86894418149607355</v>
      </c>
      <c r="AP416">
        <v>0.86894418149607344</v>
      </c>
      <c r="AQ416">
        <v>0.86894418149607344</v>
      </c>
      <c r="AR416">
        <v>0.86894418149607344</v>
      </c>
      <c r="AS416" s="100">
        <f t="shared" si="106"/>
        <v>0.86894418149607355</v>
      </c>
      <c r="AT416">
        <v>0.86894418149607344</v>
      </c>
      <c r="AU416">
        <v>0.86894418149607344</v>
      </c>
      <c r="AV416">
        <v>0.86894418149607344</v>
      </c>
      <c r="AW416" s="100">
        <f t="shared" si="107"/>
        <v>0.86894418149607355</v>
      </c>
      <c r="AX416">
        <v>0.86894418149607344</v>
      </c>
      <c r="AY416">
        <v>0.86894418149607344</v>
      </c>
      <c r="AZ416">
        <v>0.86894418149607344</v>
      </c>
      <c r="BA416" s="100">
        <f t="shared" si="108"/>
        <v>0.86894418149607355</v>
      </c>
      <c r="BB416">
        <v>1.188868029297443</v>
      </c>
      <c r="BC416">
        <v>1.010809381527803</v>
      </c>
      <c r="BD416">
        <v>0.90037811681958801</v>
      </c>
      <c r="BE416" s="100">
        <f t="shared" si="109"/>
        <v>1.0333518425482782</v>
      </c>
      <c r="BF416">
        <v>0.86894418149607344</v>
      </c>
      <c r="BG416">
        <v>0.86894418149607344</v>
      </c>
      <c r="BH416">
        <v>0.86894418149607344</v>
      </c>
      <c r="BI416" s="100">
        <f t="shared" si="110"/>
        <v>0.86894418149607355</v>
      </c>
      <c r="BJ416">
        <v>1.0186467119701741</v>
      </c>
      <c r="BK416">
        <v>0.86894418149607344</v>
      </c>
      <c r="BL416">
        <v>0.98919061847219647</v>
      </c>
      <c r="BM416" s="100">
        <f t="shared" si="111"/>
        <v>0.95892717064614796</v>
      </c>
    </row>
    <row r="417" spans="1:65">
      <c r="A417" t="s">
        <v>412</v>
      </c>
      <c r="B417">
        <v>1.0253584483947329</v>
      </c>
      <c r="C417">
        <v>0.99938706244982312</v>
      </c>
      <c r="D417">
        <v>0.99741494553205301</v>
      </c>
      <c r="E417" s="100">
        <f t="shared" si="96"/>
        <v>1.007386818792203</v>
      </c>
      <c r="F417">
        <v>1.0521420517277249</v>
      </c>
      <c r="G417">
        <v>1.0570769161633811</v>
      </c>
      <c r="H417">
        <v>1.0179730871802639</v>
      </c>
      <c r="I417" s="100">
        <f t="shared" si="97"/>
        <v>1.0423973516904568</v>
      </c>
      <c r="J417">
        <v>4.2134969751582467</v>
      </c>
      <c r="K417">
        <v>3.7682065975428229</v>
      </c>
      <c r="L417">
        <v>3.8434586581933452</v>
      </c>
      <c r="M417" s="100">
        <f t="shared" si="98"/>
        <v>3.9417207436314716</v>
      </c>
      <c r="N417">
        <v>0.1922917829435061</v>
      </c>
      <c r="O417">
        <v>0.1994463151212319</v>
      </c>
      <c r="P417">
        <v>0.19311992448702819</v>
      </c>
      <c r="Q417" s="100">
        <f t="shared" si="99"/>
        <v>0.19495267418392206</v>
      </c>
      <c r="R417">
        <v>0.19931311055800699</v>
      </c>
      <c r="S417">
        <v>0.21404984816146869</v>
      </c>
      <c r="T417">
        <v>0.1974334050181458</v>
      </c>
      <c r="U417" s="100">
        <f t="shared" si="100"/>
        <v>0.20359878791254049</v>
      </c>
      <c r="V417">
        <v>0.38661120369736668</v>
      </c>
      <c r="W417">
        <v>0.38747110809118729</v>
      </c>
      <c r="X417">
        <v>0.39869752372973349</v>
      </c>
      <c r="Y417" s="100">
        <f t="shared" si="101"/>
        <v>0.39092661183942917</v>
      </c>
      <c r="Z417">
        <v>3.3526727975614681</v>
      </c>
      <c r="AA417">
        <v>3.4129192046382881</v>
      </c>
      <c r="AB417">
        <v>3.453221276466341</v>
      </c>
      <c r="AC417" s="100">
        <f t="shared" si="102"/>
        <v>3.4062710928886992</v>
      </c>
      <c r="AD417">
        <v>2.4798067394358791</v>
      </c>
      <c r="AE417">
        <v>2.476091682399129</v>
      </c>
      <c r="AF417">
        <v>2.4835714775586561</v>
      </c>
      <c r="AG417" s="100">
        <f t="shared" si="103"/>
        <v>2.479823299797888</v>
      </c>
      <c r="AH417">
        <v>0.34707537146332951</v>
      </c>
      <c r="AI417">
        <v>0.31313763476867001</v>
      </c>
      <c r="AJ417">
        <v>0.39266545934600861</v>
      </c>
      <c r="AK417" s="100">
        <f t="shared" si="104"/>
        <v>0.35095948852600273</v>
      </c>
      <c r="AL417">
        <v>0.17199250140351199</v>
      </c>
      <c r="AM417">
        <v>0.1721269878754933</v>
      </c>
      <c r="AN417">
        <v>0.18893677134614881</v>
      </c>
      <c r="AO417" s="100">
        <f t="shared" si="105"/>
        <v>0.17768542020838471</v>
      </c>
      <c r="AP417">
        <v>0.34950766513780063</v>
      </c>
      <c r="AQ417">
        <v>0.351312991482927</v>
      </c>
      <c r="AR417">
        <v>0.35932138883988751</v>
      </c>
      <c r="AS417" s="100">
        <f t="shared" si="106"/>
        <v>0.35338068182020504</v>
      </c>
      <c r="AT417">
        <v>1.0006129375501771</v>
      </c>
      <c r="AU417">
        <v>1.0159915411114191</v>
      </c>
      <c r="AV417">
        <v>0.9983354984534839</v>
      </c>
      <c r="AW417" s="100">
        <f t="shared" si="107"/>
        <v>1.0049799923716933</v>
      </c>
      <c r="AX417">
        <v>0.16886507134071491</v>
      </c>
      <c r="AY417">
        <v>0.16423139848909959</v>
      </c>
      <c r="AZ417">
        <v>0.1634377260476951</v>
      </c>
      <c r="BA417" s="100">
        <f t="shared" si="108"/>
        <v>0.16551139862583653</v>
      </c>
      <c r="BB417">
        <v>1.207901258271783</v>
      </c>
      <c r="BC417">
        <v>1.244305216492668</v>
      </c>
      <c r="BD417">
        <v>1.186079695840085</v>
      </c>
      <c r="BE417" s="100">
        <f t="shared" si="109"/>
        <v>1.2127620568681787</v>
      </c>
      <c r="BF417">
        <v>1.095371632826293</v>
      </c>
      <c r="BG417">
        <v>1.14730659931613</v>
      </c>
      <c r="BH417">
        <v>1.1432426636896</v>
      </c>
      <c r="BI417" s="100">
        <f t="shared" si="110"/>
        <v>1.1286402986106745</v>
      </c>
      <c r="BJ417">
        <v>1.135311237831748</v>
      </c>
      <c r="BK417">
        <v>1.134200250242833</v>
      </c>
      <c r="BL417">
        <v>1.105816767808081</v>
      </c>
      <c r="BM417" s="100">
        <f t="shared" si="111"/>
        <v>1.1251094186275541</v>
      </c>
    </row>
    <row r="418" spans="1:65">
      <c r="A418" t="s">
        <v>489</v>
      </c>
      <c r="B418">
        <v>4.6857446546311248E-3</v>
      </c>
      <c r="C418">
        <v>4.6857446546311248E-3</v>
      </c>
      <c r="D418">
        <v>4.6857446546311248E-3</v>
      </c>
      <c r="E418" s="100">
        <f t="shared" si="96"/>
        <v>4.6857446546311248E-3</v>
      </c>
      <c r="F418">
        <v>0.75132128529184317</v>
      </c>
      <c r="G418">
        <v>0.75086748523624314</v>
      </c>
      <c r="H418">
        <v>0.74606771104540537</v>
      </c>
      <c r="I418" s="100">
        <f t="shared" si="97"/>
        <v>0.74941882719116393</v>
      </c>
      <c r="J418">
        <v>8.947418270736117</v>
      </c>
      <c r="K418">
        <v>7.543945432179612</v>
      </c>
      <c r="L418">
        <v>7.977708265402808</v>
      </c>
      <c r="M418" s="100">
        <f t="shared" si="98"/>
        <v>8.1563573227728448</v>
      </c>
      <c r="N418">
        <v>2.443142981277509</v>
      </c>
      <c r="O418">
        <v>2.4021740608883628</v>
      </c>
      <c r="P418">
        <v>2.395861528940066</v>
      </c>
      <c r="Q418" s="100">
        <f t="shared" si="99"/>
        <v>2.4137261903686462</v>
      </c>
      <c r="R418">
        <v>2.2934253364766168</v>
      </c>
      <c r="S418">
        <v>2.267054582990236</v>
      </c>
      <c r="T418">
        <v>2.3603016311337108</v>
      </c>
      <c r="U418" s="100">
        <f t="shared" si="100"/>
        <v>2.3069271835335212</v>
      </c>
      <c r="V418">
        <v>0.45531519962583311</v>
      </c>
      <c r="W418">
        <v>0.48714218971821749</v>
      </c>
      <c r="X418">
        <v>0.50068235342645118</v>
      </c>
      <c r="Y418" s="100">
        <f t="shared" si="101"/>
        <v>0.48104658092350067</v>
      </c>
      <c r="Z418">
        <v>1.628828268961757</v>
      </c>
      <c r="AA418">
        <v>1.6471107318838349</v>
      </c>
      <c r="AB418">
        <v>1.5681775779069731</v>
      </c>
      <c r="AC418" s="100">
        <f t="shared" si="102"/>
        <v>1.6147055262508552</v>
      </c>
      <c r="AD418">
        <v>8.5641298873118874</v>
      </c>
      <c r="AE418">
        <v>8.4631903282499561</v>
      </c>
      <c r="AF418">
        <v>8.585686003564744</v>
      </c>
      <c r="AG418" s="100">
        <f t="shared" si="103"/>
        <v>8.5376687397088631</v>
      </c>
      <c r="AH418">
        <v>4.6857446546311248E-3</v>
      </c>
      <c r="AI418">
        <v>4.6857446546311248E-3</v>
      </c>
      <c r="AJ418">
        <v>4.6857446546311248E-3</v>
      </c>
      <c r="AK418" s="100">
        <f t="shared" si="104"/>
        <v>4.6857446546311248E-3</v>
      </c>
      <c r="AL418">
        <v>4.6857446546311248E-3</v>
      </c>
      <c r="AM418">
        <v>4.6857446546311248E-3</v>
      </c>
      <c r="AN418">
        <v>5.0696270484196001E-3</v>
      </c>
      <c r="AO418" s="100">
        <f t="shared" si="105"/>
        <v>4.8137054525606163E-3</v>
      </c>
      <c r="AP418">
        <v>1</v>
      </c>
      <c r="AQ418">
        <v>1.084895518093794</v>
      </c>
      <c r="AR418">
        <v>1.052938305930166</v>
      </c>
      <c r="AS418" s="100">
        <f t="shared" si="106"/>
        <v>1.0459446080079866</v>
      </c>
      <c r="AT418">
        <v>0.46520150928062359</v>
      </c>
      <c r="AU418">
        <v>0.4827671712885559</v>
      </c>
      <c r="AV418">
        <v>0.47532736618531662</v>
      </c>
      <c r="AW418" s="100">
        <f t="shared" si="107"/>
        <v>0.47443201558483206</v>
      </c>
      <c r="AX418">
        <v>1.2802283522425211</v>
      </c>
      <c r="AY418">
        <v>1.2570309606383341</v>
      </c>
      <c r="AZ418">
        <v>1.2715521874325131</v>
      </c>
      <c r="BA418" s="100">
        <f t="shared" si="108"/>
        <v>1.2696038334377893</v>
      </c>
      <c r="BB418">
        <v>5.4691360907572838E-2</v>
      </c>
      <c r="BC418">
        <v>5.8037181810294727E-2</v>
      </c>
      <c r="BD418">
        <v>5.2300115512431522E-2</v>
      </c>
      <c r="BE418" s="100">
        <f t="shared" si="109"/>
        <v>5.5009552743433027E-2</v>
      </c>
      <c r="BF418">
        <v>0.74010411970476409</v>
      </c>
      <c r="BG418">
        <v>0.79664586124770131</v>
      </c>
      <c r="BH418">
        <v>0.81214348085982702</v>
      </c>
      <c r="BI418" s="100">
        <f t="shared" si="110"/>
        <v>0.78296448727076406</v>
      </c>
      <c r="BJ418">
        <v>2.1573570101148801E-2</v>
      </c>
      <c r="BK418">
        <v>2.244356944151606E-2</v>
      </c>
      <c r="BL418">
        <v>2.0634028083991871E-2</v>
      </c>
      <c r="BM418" s="100">
        <f t="shared" si="111"/>
        <v>2.1550389208885579E-2</v>
      </c>
    </row>
    <row r="419" spans="1:65">
      <c r="A419" t="s">
        <v>507</v>
      </c>
      <c r="B419">
        <v>0.95762281125393744</v>
      </c>
      <c r="C419">
        <v>0.96891469605999669</v>
      </c>
      <c r="D419">
        <v>0.93436791547901976</v>
      </c>
      <c r="E419" s="100">
        <f t="shared" si="96"/>
        <v>0.95363514093098456</v>
      </c>
      <c r="F419">
        <v>0.41150100672043038</v>
      </c>
      <c r="G419">
        <v>0.53358060215859371</v>
      </c>
      <c r="H419">
        <v>0.55142382596426198</v>
      </c>
      <c r="I419" s="100">
        <f t="shared" si="97"/>
        <v>0.4988351449477621</v>
      </c>
      <c r="J419">
        <v>1.5552600355035719</v>
      </c>
      <c r="K419">
        <v>1.492263493362618</v>
      </c>
      <c r="L419">
        <v>1.4759830704059369</v>
      </c>
      <c r="M419" s="100">
        <f t="shared" si="98"/>
        <v>1.5078355330907087</v>
      </c>
      <c r="N419">
        <v>0.97445073843525187</v>
      </c>
      <c r="O419">
        <v>0.92998301664099736</v>
      </c>
      <c r="P419">
        <v>0.95827697214570695</v>
      </c>
      <c r="Q419" s="100">
        <f t="shared" si="99"/>
        <v>0.9542369090739854</v>
      </c>
      <c r="R419">
        <v>0.95885304289288309</v>
      </c>
      <c r="S419">
        <v>0.98946126095749121</v>
      </c>
      <c r="T419">
        <v>0.94180257127394151</v>
      </c>
      <c r="U419" s="100">
        <f t="shared" si="100"/>
        <v>0.96337229170810534</v>
      </c>
      <c r="V419">
        <v>0.52463054847785651</v>
      </c>
      <c r="W419">
        <v>0.55330397717721969</v>
      </c>
      <c r="X419">
        <v>0.53473573752430414</v>
      </c>
      <c r="Y419" s="100">
        <f t="shared" si="101"/>
        <v>0.53755675439312689</v>
      </c>
      <c r="Z419">
        <v>0.5306739273036889</v>
      </c>
      <c r="AA419">
        <v>0.49348929656684659</v>
      </c>
      <c r="AB419">
        <v>0.49819129627955971</v>
      </c>
      <c r="AC419" s="100">
        <f t="shared" si="102"/>
        <v>0.50745150671669847</v>
      </c>
      <c r="AD419">
        <v>1.0710537360614241</v>
      </c>
      <c r="AE419">
        <v>1.0105387390425089</v>
      </c>
      <c r="AF419">
        <v>1.0321995230638179</v>
      </c>
      <c r="AG419" s="100">
        <f t="shared" si="103"/>
        <v>1.0379306660559169</v>
      </c>
      <c r="AH419">
        <v>2.1239691024991152</v>
      </c>
      <c r="AI419">
        <v>2.2535191554438589</v>
      </c>
      <c r="AJ419">
        <v>2.25602951657772</v>
      </c>
      <c r="AK419" s="100">
        <f t="shared" si="104"/>
        <v>2.211172591506898</v>
      </c>
      <c r="AL419">
        <v>6.0705865050125816</v>
      </c>
      <c r="AM419">
        <v>6.1892015675660943</v>
      </c>
      <c r="AN419">
        <v>6.1798185252401758</v>
      </c>
      <c r="AO419" s="100">
        <f t="shared" si="105"/>
        <v>6.1465355326062836</v>
      </c>
      <c r="AP419">
        <v>0.28219520378066082</v>
      </c>
      <c r="AQ419">
        <v>0.27115505365797132</v>
      </c>
      <c r="AR419">
        <v>0.25815666217773081</v>
      </c>
      <c r="AS419" s="100">
        <f t="shared" si="106"/>
        <v>0.27050230653878765</v>
      </c>
      <c r="AT419">
        <v>0.58800070081538713</v>
      </c>
      <c r="AU419">
        <v>0.56208113478702004</v>
      </c>
      <c r="AV419">
        <v>0.53758041429316594</v>
      </c>
      <c r="AW419" s="100">
        <f t="shared" si="107"/>
        <v>0.56255408329852441</v>
      </c>
      <c r="AX419">
        <v>2.1009350047368658</v>
      </c>
      <c r="AY419">
        <v>2.0678027036280051</v>
      </c>
      <c r="AZ419">
        <v>1.9839884017423579</v>
      </c>
      <c r="BA419" s="100">
        <f t="shared" si="108"/>
        <v>2.050908703369076</v>
      </c>
      <c r="BB419">
        <v>2.7160584336327021</v>
      </c>
      <c r="BC419">
        <v>2.6784524155021909</v>
      </c>
      <c r="BD419">
        <v>2.682631735173616</v>
      </c>
      <c r="BE419" s="100">
        <f t="shared" si="109"/>
        <v>2.6923808614361691</v>
      </c>
      <c r="BF419">
        <v>1.735754302458224</v>
      </c>
      <c r="BG419">
        <v>1.825897523650492</v>
      </c>
      <c r="BH419">
        <v>1.785732119742629</v>
      </c>
      <c r="BI419" s="100">
        <f t="shared" si="110"/>
        <v>1.7824613152837816</v>
      </c>
      <c r="BJ419">
        <v>2.7519500861767159</v>
      </c>
      <c r="BK419">
        <v>2.5878023568379049</v>
      </c>
      <c r="BL419">
        <v>2.598819803436129</v>
      </c>
      <c r="BM419" s="100">
        <f t="shared" si="111"/>
        <v>2.6461907488169167</v>
      </c>
    </row>
    <row r="420" spans="1:65">
      <c r="A420" t="s">
        <v>1040</v>
      </c>
      <c r="B420">
        <v>0.39594610068157893</v>
      </c>
      <c r="C420">
        <v>0.32774151806111868</v>
      </c>
      <c r="D420">
        <v>0.47674838721152962</v>
      </c>
      <c r="E420" s="100">
        <f t="shared" si="96"/>
        <v>0.40014533531807572</v>
      </c>
      <c r="F420">
        <v>1.482111749593398</v>
      </c>
      <c r="G420">
        <v>1.365932615846738</v>
      </c>
      <c r="H420">
        <v>1.41145199320978</v>
      </c>
      <c r="I420" s="100">
        <f t="shared" si="97"/>
        <v>1.4198321195499719</v>
      </c>
      <c r="J420">
        <v>2.0565206902723541E-2</v>
      </c>
      <c r="K420">
        <v>7.886960842841087E-2</v>
      </c>
      <c r="L420">
        <v>7.821370961914513E-2</v>
      </c>
      <c r="M420" s="100">
        <f t="shared" si="98"/>
        <v>5.9216174983426517E-2</v>
      </c>
      <c r="N420">
        <v>2.0565206902723541E-2</v>
      </c>
      <c r="O420">
        <v>9.1510668360886643E-2</v>
      </c>
      <c r="P420">
        <v>2.0565206902723541E-2</v>
      </c>
      <c r="Q420" s="100">
        <f t="shared" si="99"/>
        <v>4.421369405544457E-2</v>
      </c>
      <c r="R420">
        <v>0.29067267425508242</v>
      </c>
      <c r="S420">
        <v>0.25440869610651801</v>
      </c>
      <c r="T420">
        <v>0.18129432180618971</v>
      </c>
      <c r="U420" s="100">
        <f t="shared" si="100"/>
        <v>0.24212523072259673</v>
      </c>
      <c r="V420">
        <v>2.0565206902723541E-2</v>
      </c>
      <c r="W420">
        <v>2.0565206902723541E-2</v>
      </c>
      <c r="X420">
        <v>2.0565206902723541E-2</v>
      </c>
      <c r="Y420" s="100">
        <f t="shared" si="101"/>
        <v>2.0565206902723541E-2</v>
      </c>
      <c r="Z420">
        <v>1.2271772227465709</v>
      </c>
      <c r="AA420">
        <v>1.2830008815724669</v>
      </c>
      <c r="AB420">
        <v>1.312565798323345</v>
      </c>
      <c r="AC420" s="100">
        <f t="shared" si="102"/>
        <v>1.2742479675474609</v>
      </c>
      <c r="AD420">
        <v>0.14240341334187109</v>
      </c>
      <c r="AE420">
        <v>0.25678883059912472</v>
      </c>
      <c r="AF420">
        <v>0.40254844479722168</v>
      </c>
      <c r="AG420" s="100">
        <f t="shared" si="103"/>
        <v>0.26724689624607251</v>
      </c>
      <c r="AH420">
        <v>0.2459748379429679</v>
      </c>
      <c r="AI420">
        <v>0.22983083369185431</v>
      </c>
      <c r="AJ420">
        <v>0.1807256908893432</v>
      </c>
      <c r="AK420" s="100">
        <f t="shared" si="104"/>
        <v>0.21884378750805514</v>
      </c>
      <c r="AL420">
        <v>0.90765834119856059</v>
      </c>
      <c r="AM420">
        <v>1.002591356143048</v>
      </c>
      <c r="AN420">
        <v>1.0389409346446861</v>
      </c>
      <c r="AO420" s="100">
        <f t="shared" si="105"/>
        <v>0.9830635439954315</v>
      </c>
      <c r="AP420">
        <v>1.4991267652293589</v>
      </c>
      <c r="AQ420">
        <v>1.484500777629181</v>
      </c>
      <c r="AR420">
        <v>1.5775322418732469</v>
      </c>
      <c r="AS420" s="100">
        <f t="shared" si="106"/>
        <v>1.5203865949105957</v>
      </c>
      <c r="AT420">
        <v>0.33610200449346272</v>
      </c>
      <c r="AU420">
        <v>0.57691136139023869</v>
      </c>
      <c r="AV420">
        <v>0.67787253106903722</v>
      </c>
      <c r="AW420" s="100">
        <f t="shared" si="107"/>
        <v>0.53029529898424621</v>
      </c>
      <c r="AX420">
        <v>1.2808892209145011</v>
      </c>
      <c r="AY420">
        <v>1.25839411514248</v>
      </c>
      <c r="AZ420">
        <v>1.362431339067445</v>
      </c>
      <c r="BA420" s="100">
        <f t="shared" si="108"/>
        <v>1.3005715583748085</v>
      </c>
      <c r="BB420">
        <v>1.0207958831788631</v>
      </c>
      <c r="BC420">
        <v>1.108114913471383</v>
      </c>
      <c r="BD420">
        <v>1</v>
      </c>
      <c r="BE420" s="100">
        <f t="shared" si="109"/>
        <v>1.0429702655500821</v>
      </c>
      <c r="BF420">
        <v>1.2021924807315829</v>
      </c>
      <c r="BG420">
        <v>1.2406937408354819</v>
      </c>
      <c r="BH420">
        <v>1.362653121800409</v>
      </c>
      <c r="BI420" s="100">
        <f t="shared" si="110"/>
        <v>1.2685131144558246</v>
      </c>
      <c r="BJ420">
        <v>1.014349176068809</v>
      </c>
      <c r="BK420">
        <v>0.72960349249440537</v>
      </c>
      <c r="BL420">
        <v>1.002407926815033</v>
      </c>
      <c r="BM420" s="100">
        <f t="shared" si="111"/>
        <v>0.91545353179274913</v>
      </c>
    </row>
    <row r="421" spans="1:65">
      <c r="A421" t="s">
        <v>286</v>
      </c>
      <c r="B421">
        <v>0.97470419993677926</v>
      </c>
      <c r="C421">
        <v>0.96015386893959598</v>
      </c>
      <c r="D421">
        <v>0.9538363504707873</v>
      </c>
      <c r="E421" s="100">
        <f t="shared" si="96"/>
        <v>0.96289813978238747</v>
      </c>
      <c r="F421">
        <v>1.025992962069654</v>
      </c>
      <c r="G421">
        <v>1.03430039823117</v>
      </c>
      <c r="H421">
        <v>1.0252958000632211</v>
      </c>
      <c r="I421" s="100">
        <f t="shared" si="97"/>
        <v>1.0285297201213484</v>
      </c>
      <c r="J421">
        <v>2.1573088001801191</v>
      </c>
      <c r="K421">
        <v>1.932199270296036</v>
      </c>
      <c r="L421">
        <v>1.986767050291494</v>
      </c>
      <c r="M421" s="100">
        <f t="shared" si="98"/>
        <v>2.0254250402558829</v>
      </c>
      <c r="N421">
        <v>0.22261017863997651</v>
      </c>
      <c r="O421">
        <v>0.2191982650683334</v>
      </c>
      <c r="P421">
        <v>0.21322509231358111</v>
      </c>
      <c r="Q421" s="100">
        <f t="shared" si="99"/>
        <v>0.21834451200729701</v>
      </c>
      <c r="R421">
        <v>0.22595004316260811</v>
      </c>
      <c r="S421">
        <v>0.22189243961381711</v>
      </c>
      <c r="T421">
        <v>0.2174963863451605</v>
      </c>
      <c r="U421" s="100">
        <f t="shared" si="100"/>
        <v>0.22177962304052859</v>
      </c>
      <c r="V421">
        <v>0.30032934630483499</v>
      </c>
      <c r="W421">
        <v>0.31061944808620351</v>
      </c>
      <c r="X421">
        <v>0.31800363051738301</v>
      </c>
      <c r="Y421" s="100">
        <f t="shared" si="101"/>
        <v>0.30965080830280717</v>
      </c>
      <c r="Z421">
        <v>1.0553188313887949</v>
      </c>
      <c r="AA421">
        <v>1.0637492186825031</v>
      </c>
      <c r="AB421">
        <v>1.0529334890190249</v>
      </c>
      <c r="AC421" s="100">
        <f t="shared" si="102"/>
        <v>1.0573338463634407</v>
      </c>
      <c r="AD421">
        <v>1.373285395756032</v>
      </c>
      <c r="AE421">
        <v>1.3566861281642919</v>
      </c>
      <c r="AF421">
        <v>1.4076396440674781</v>
      </c>
      <c r="AG421" s="100">
        <f t="shared" si="103"/>
        <v>1.3792037226626006</v>
      </c>
      <c r="AH421">
        <v>0.33726875222917713</v>
      </c>
      <c r="AI421">
        <v>0.29946697854117538</v>
      </c>
      <c r="AJ421">
        <v>0.38201315734340968</v>
      </c>
      <c r="AK421" s="100">
        <f t="shared" si="104"/>
        <v>0.33958296270458738</v>
      </c>
      <c r="AL421">
        <v>0.17872356206724879</v>
      </c>
      <c r="AM421">
        <v>0.18211806280271511</v>
      </c>
      <c r="AN421">
        <v>0.18707297770740319</v>
      </c>
      <c r="AO421" s="100">
        <f t="shared" si="105"/>
        <v>0.18263820085912238</v>
      </c>
      <c r="AP421">
        <v>0.32094457207306543</v>
      </c>
      <c r="AQ421">
        <v>0.34179076358706312</v>
      </c>
      <c r="AR421">
        <v>0.34023874138290622</v>
      </c>
      <c r="AS421" s="100">
        <f t="shared" si="106"/>
        <v>0.3343246923476782</v>
      </c>
      <c r="AT421">
        <v>1.0763162158471591</v>
      </c>
      <c r="AU421">
        <v>1.0640100771188179</v>
      </c>
      <c r="AV421">
        <v>1.0800974544949129</v>
      </c>
      <c r="AW421" s="100">
        <f t="shared" si="107"/>
        <v>1.0734745824869634</v>
      </c>
      <c r="AX421">
        <v>0.17638471943833031</v>
      </c>
      <c r="AY421">
        <v>0.1734583606416131</v>
      </c>
      <c r="AZ421">
        <v>0.17114911590353241</v>
      </c>
      <c r="BA421" s="100">
        <f t="shared" si="108"/>
        <v>0.17366406532782527</v>
      </c>
      <c r="BB421">
        <v>1.148857541066975</v>
      </c>
      <c r="BC421">
        <v>1.192929527697062</v>
      </c>
      <c r="BD421">
        <v>1.1517914860428851</v>
      </c>
      <c r="BE421" s="100">
        <f t="shared" si="109"/>
        <v>1.1645261849356408</v>
      </c>
      <c r="BF421">
        <v>1.0315935079915479</v>
      </c>
      <c r="BG421">
        <v>1.0703777311915621</v>
      </c>
      <c r="BH421">
        <v>1.083824312422915</v>
      </c>
      <c r="BI421" s="100">
        <f t="shared" si="110"/>
        <v>1.0619318505353417</v>
      </c>
      <c r="BJ421">
        <v>1.075762857139039</v>
      </c>
      <c r="BK421">
        <v>1.077318240059884</v>
      </c>
      <c r="BL421">
        <v>1.071751045811796</v>
      </c>
      <c r="BM421" s="100">
        <f t="shared" si="111"/>
        <v>1.0749440476702397</v>
      </c>
    </row>
    <row r="422" spans="1:65">
      <c r="A422" t="s">
        <v>618</v>
      </c>
      <c r="B422">
        <v>1.0298284837173901</v>
      </c>
      <c r="C422">
        <v>0.95398899884344623</v>
      </c>
      <c r="D422">
        <v>0.91194260414862893</v>
      </c>
      <c r="E422" s="100">
        <f t="shared" si="96"/>
        <v>0.9652533622364885</v>
      </c>
      <c r="F422">
        <v>1.350100925884357</v>
      </c>
      <c r="G422">
        <v>1.19566914438537</v>
      </c>
      <c r="H422">
        <v>1.437908711351116</v>
      </c>
      <c r="I422" s="100">
        <f t="shared" si="97"/>
        <v>1.3278929272069477</v>
      </c>
      <c r="J422">
        <v>1.65491967188933</v>
      </c>
      <c r="K422">
        <v>1.6659156121931979</v>
      </c>
      <c r="L422">
        <v>1.5290719137009929</v>
      </c>
      <c r="M422" s="100">
        <f t="shared" si="98"/>
        <v>1.6166357325945071</v>
      </c>
      <c r="N422">
        <v>0.36196815094630042</v>
      </c>
      <c r="O422">
        <v>0.3318194236898982</v>
      </c>
      <c r="P422">
        <v>0.31417336334814833</v>
      </c>
      <c r="Q422" s="100">
        <f t="shared" si="99"/>
        <v>0.33598697932811561</v>
      </c>
      <c r="R422">
        <v>0.31682877659699549</v>
      </c>
      <c r="S422">
        <v>0.38466379772922099</v>
      </c>
      <c r="T422">
        <v>0.33592427031291078</v>
      </c>
      <c r="U422" s="100">
        <f t="shared" si="100"/>
        <v>0.34580561487970907</v>
      </c>
      <c r="V422">
        <v>0.50206755898744893</v>
      </c>
      <c r="W422">
        <v>0.5018881541957676</v>
      </c>
      <c r="X422">
        <v>0.49383682971723231</v>
      </c>
      <c r="Y422" s="100">
        <f t="shared" si="101"/>
        <v>0.49926418096681618</v>
      </c>
      <c r="Z422">
        <v>1.2905588014596949</v>
      </c>
      <c r="AA422">
        <v>0.40292084340775042</v>
      </c>
      <c r="AB422">
        <v>1.1408582441333219</v>
      </c>
      <c r="AC422" s="100">
        <f t="shared" si="102"/>
        <v>0.94477929633358915</v>
      </c>
      <c r="AD422">
        <v>1.326043923389536</v>
      </c>
      <c r="AE422">
        <v>1.570630118712441</v>
      </c>
      <c r="AF422">
        <v>1.581675912683397</v>
      </c>
      <c r="AG422" s="100">
        <f t="shared" si="103"/>
        <v>1.4927833182617913</v>
      </c>
      <c r="AH422">
        <v>0.47708300464545528</v>
      </c>
      <c r="AI422">
        <v>0.79238761012380043</v>
      </c>
      <c r="AJ422">
        <v>0.61037366734435161</v>
      </c>
      <c r="AK422" s="100">
        <f t="shared" si="104"/>
        <v>0.6266147607045357</v>
      </c>
      <c r="AL422">
        <v>0.30961119697970579</v>
      </c>
      <c r="AM422">
        <v>0.33366247015086509</v>
      </c>
      <c r="AN422">
        <v>0.22525845021794949</v>
      </c>
      <c r="AO422" s="100">
        <f t="shared" si="105"/>
        <v>0.28951070578284011</v>
      </c>
      <c r="AP422">
        <v>0.95093629547917879</v>
      </c>
      <c r="AQ422">
        <v>0.97017151628260956</v>
      </c>
      <c r="AR422">
        <v>0.60548082493709499</v>
      </c>
      <c r="AS422" s="100">
        <f t="shared" si="106"/>
        <v>0.84219621223296104</v>
      </c>
      <c r="AT422">
        <v>1.553437615575209</v>
      </c>
      <c r="AU422">
        <v>1.5988697840173249</v>
      </c>
      <c r="AV422">
        <v>1.1268513304643959</v>
      </c>
      <c r="AW422" s="100">
        <f t="shared" si="107"/>
        <v>1.4263862433523098</v>
      </c>
      <c r="AX422">
        <v>0.30092443064846108</v>
      </c>
      <c r="AY422">
        <v>0.25570270796055322</v>
      </c>
      <c r="AZ422">
        <v>0.29891916736679858</v>
      </c>
      <c r="BA422" s="100">
        <f t="shared" si="108"/>
        <v>0.28518210199193761</v>
      </c>
      <c r="BB422">
        <v>1.499811573661358</v>
      </c>
      <c r="BC422">
        <v>1.3404931921525369</v>
      </c>
      <c r="BD422">
        <v>1.3608152742058579</v>
      </c>
      <c r="BE422" s="100">
        <f t="shared" si="109"/>
        <v>1.4003733466732509</v>
      </c>
      <c r="BF422">
        <v>1.3843338057887551</v>
      </c>
      <c r="BG422">
        <v>1.414754291113776</v>
      </c>
      <c r="BH422">
        <v>1.3615650459949249</v>
      </c>
      <c r="BI422" s="100">
        <f t="shared" si="110"/>
        <v>1.3868843809658185</v>
      </c>
      <c r="BJ422">
        <v>1.314853271593458</v>
      </c>
      <c r="BK422">
        <v>1.168274682589056</v>
      </c>
      <c r="BL422">
        <v>1.352568810673644</v>
      </c>
      <c r="BM422" s="100">
        <f t="shared" si="111"/>
        <v>1.2785655882853859</v>
      </c>
    </row>
    <row r="423" spans="1:65">
      <c r="A423" t="s">
        <v>670</v>
      </c>
      <c r="B423">
        <v>0.97830645937760197</v>
      </c>
      <c r="C423">
        <v>0.99542937256162811</v>
      </c>
      <c r="D423">
        <v>0.93735323041131058</v>
      </c>
      <c r="E423" s="100">
        <f t="shared" si="96"/>
        <v>0.97036302078351344</v>
      </c>
      <c r="F423">
        <v>1.040732235254795</v>
      </c>
      <c r="G423">
        <v>1.0045706274383721</v>
      </c>
      <c r="H423">
        <v>1.029090028942794</v>
      </c>
      <c r="I423" s="100">
        <f t="shared" si="97"/>
        <v>1.0247976305453204</v>
      </c>
      <c r="J423">
        <v>1.982355434851069</v>
      </c>
      <c r="K423">
        <v>1.8421286265075909</v>
      </c>
      <c r="L423">
        <v>1.853979292559391</v>
      </c>
      <c r="M423" s="100">
        <f t="shared" si="98"/>
        <v>1.8928211179726837</v>
      </c>
      <c r="N423">
        <v>0.31505297016647721</v>
      </c>
      <c r="O423">
        <v>0.3389280187199108</v>
      </c>
      <c r="P423">
        <v>0.3300770870672815</v>
      </c>
      <c r="Q423" s="100">
        <f t="shared" si="99"/>
        <v>0.32801935865122317</v>
      </c>
      <c r="R423">
        <v>0.36790593301361763</v>
      </c>
      <c r="S423">
        <v>0.38805415115561492</v>
      </c>
      <c r="T423">
        <v>0.35298215071331329</v>
      </c>
      <c r="U423" s="100">
        <f t="shared" si="100"/>
        <v>0.36964741162751524</v>
      </c>
      <c r="V423">
        <v>0.59054690367705576</v>
      </c>
      <c r="W423">
        <v>0.56641508147788411</v>
      </c>
      <c r="X423">
        <v>0.56331237374732923</v>
      </c>
      <c r="Y423" s="100">
        <f t="shared" si="101"/>
        <v>0.57342478630075633</v>
      </c>
      <c r="Z423">
        <v>2.8467148350235609</v>
      </c>
      <c r="AA423">
        <v>2.8249201116371641</v>
      </c>
      <c r="AB423">
        <v>2.89127853893471</v>
      </c>
      <c r="AC423" s="100">
        <f t="shared" si="102"/>
        <v>2.8543044951984782</v>
      </c>
      <c r="AD423">
        <v>17.115209409211719</v>
      </c>
      <c r="AE423">
        <v>18.01911666284731</v>
      </c>
      <c r="AF423">
        <v>16.983368990231511</v>
      </c>
      <c r="AG423" s="100">
        <f t="shared" si="103"/>
        <v>17.372565020763513</v>
      </c>
      <c r="AH423">
        <v>0.58006385414603523</v>
      </c>
      <c r="AI423">
        <v>0.50632087564399564</v>
      </c>
      <c r="AJ423">
        <v>0.59576537096079807</v>
      </c>
      <c r="AK423" s="100">
        <f t="shared" si="104"/>
        <v>0.56071670025027631</v>
      </c>
      <c r="AL423">
        <v>0.35718797360703669</v>
      </c>
      <c r="AM423">
        <v>0.38543395421519189</v>
      </c>
      <c r="AN423">
        <v>0.37841279394951571</v>
      </c>
      <c r="AO423" s="100">
        <f t="shared" si="105"/>
        <v>0.37367824059058141</v>
      </c>
      <c r="AP423">
        <v>0.59981896421331182</v>
      </c>
      <c r="AQ423">
        <v>0.59958091299146166</v>
      </c>
      <c r="AR423">
        <v>0.52843846660207017</v>
      </c>
      <c r="AS423" s="100">
        <f t="shared" si="106"/>
        <v>0.57594611460228118</v>
      </c>
      <c r="AT423">
        <v>1.1034516641831711</v>
      </c>
      <c r="AU423">
        <v>1.067785509503594</v>
      </c>
      <c r="AV423">
        <v>1.0585768413354679</v>
      </c>
      <c r="AW423" s="100">
        <f t="shared" si="107"/>
        <v>1.0766046716740776</v>
      </c>
      <c r="AX423">
        <v>0.37974227452633602</v>
      </c>
      <c r="AY423">
        <v>0.34147320031093048</v>
      </c>
      <c r="AZ423">
        <v>0.3341444394165452</v>
      </c>
      <c r="BA423" s="100">
        <f t="shared" si="108"/>
        <v>0.35178663808460392</v>
      </c>
      <c r="BB423">
        <v>1.351963632005732</v>
      </c>
      <c r="BC423">
        <v>1.443925853546981</v>
      </c>
      <c r="BD423">
        <v>1.397741906046416</v>
      </c>
      <c r="BE423" s="100">
        <f t="shared" si="109"/>
        <v>1.3978771305330431</v>
      </c>
      <c r="BF423">
        <v>1.399613206031322</v>
      </c>
      <c r="BG423">
        <v>1.321817011238323</v>
      </c>
      <c r="BH423">
        <v>1.4680581783615581</v>
      </c>
      <c r="BI423" s="100">
        <f t="shared" si="110"/>
        <v>1.3964961318770677</v>
      </c>
      <c r="BJ423">
        <v>1.3410925633809809</v>
      </c>
      <c r="BK423">
        <v>1.372984264839366</v>
      </c>
      <c r="BL423">
        <v>1.249900725603873</v>
      </c>
      <c r="BM423" s="100">
        <f t="shared" si="111"/>
        <v>1.3213258512747401</v>
      </c>
    </row>
    <row r="424" spans="1:65">
      <c r="A424" t="s">
        <v>61</v>
      </c>
      <c r="B424">
        <v>1.0626320698548439</v>
      </c>
      <c r="C424">
        <v>0.93999844305697111</v>
      </c>
      <c r="D424">
        <v>1.0729341312185821</v>
      </c>
      <c r="E424" s="100">
        <f t="shared" si="96"/>
        <v>1.0251882147101323</v>
      </c>
      <c r="F424">
        <v>1.8351707663763741</v>
      </c>
      <c r="G424">
        <v>1.799542287581793</v>
      </c>
      <c r="H424">
        <v>1.5843194212785101</v>
      </c>
      <c r="I424" s="100">
        <f t="shared" si="97"/>
        <v>1.7396774917455591</v>
      </c>
      <c r="J424">
        <v>1.6231697630130879</v>
      </c>
      <c r="K424">
        <v>1.2650381234799979</v>
      </c>
      <c r="L424">
        <v>1.4584730137083071</v>
      </c>
      <c r="M424" s="100">
        <f t="shared" si="98"/>
        <v>1.4488936334004643</v>
      </c>
      <c r="N424">
        <v>0.81369432306856171</v>
      </c>
      <c r="O424">
        <v>0.73645250530874329</v>
      </c>
      <c r="P424">
        <v>0.75558286613029013</v>
      </c>
      <c r="Q424" s="100">
        <f t="shared" si="99"/>
        <v>0.76857656483586501</v>
      </c>
      <c r="R424">
        <v>0.72983838066392093</v>
      </c>
      <c r="S424">
        <v>0.94735197147911032</v>
      </c>
      <c r="T424">
        <v>0.84622578268823512</v>
      </c>
      <c r="U424" s="100">
        <f t="shared" si="100"/>
        <v>0.84113871161042209</v>
      </c>
      <c r="V424">
        <v>0.41778317261740872</v>
      </c>
      <c r="W424">
        <v>0.39198361749946298</v>
      </c>
      <c r="X424">
        <v>0.53628556641731551</v>
      </c>
      <c r="Y424" s="100">
        <f t="shared" si="101"/>
        <v>0.44868411884472909</v>
      </c>
      <c r="Z424">
        <v>1.973941675184202</v>
      </c>
      <c r="AA424">
        <v>2.0950791950604541</v>
      </c>
      <c r="AB424">
        <v>2.1592412497639351</v>
      </c>
      <c r="AC424" s="100">
        <f t="shared" si="102"/>
        <v>2.0760873733361969</v>
      </c>
      <c r="AD424">
        <v>6.1750893440224202</v>
      </c>
      <c r="AE424">
        <v>6.4168021543478364</v>
      </c>
      <c r="AF424">
        <v>5.909617294753823</v>
      </c>
      <c r="AG424" s="100">
        <f t="shared" si="103"/>
        <v>6.1671695977080256</v>
      </c>
      <c r="AH424">
        <v>0.68321312675966994</v>
      </c>
      <c r="AI424">
        <v>0.52941036549237608</v>
      </c>
      <c r="AJ424">
        <v>0.63422232858129335</v>
      </c>
      <c r="AK424" s="100">
        <f t="shared" si="104"/>
        <v>0.61561527361111312</v>
      </c>
      <c r="AL424">
        <v>0.62727245205552518</v>
      </c>
      <c r="AM424">
        <v>0.80258913859243697</v>
      </c>
      <c r="AN424">
        <v>0.76997824604601339</v>
      </c>
      <c r="AO424" s="100">
        <f t="shared" si="105"/>
        <v>0.73327994556465848</v>
      </c>
      <c r="AP424">
        <v>0.61117236368459216</v>
      </c>
      <c r="AQ424">
        <v>0.57813677167862965</v>
      </c>
      <c r="AR424">
        <v>0.54659425920506521</v>
      </c>
      <c r="AS424" s="100">
        <f t="shared" si="106"/>
        <v>0.5786344648560956</v>
      </c>
      <c r="AT424">
        <v>1.0397698030899549</v>
      </c>
      <c r="AU424">
        <v>1.0057712129883649</v>
      </c>
      <c r="AV424">
        <v>1.193534217427094</v>
      </c>
      <c r="AW424" s="100">
        <f t="shared" si="107"/>
        <v>1.0796917445018046</v>
      </c>
      <c r="AX424">
        <v>0.62700777174061906</v>
      </c>
      <c r="AY424">
        <v>0.69170769259601506</v>
      </c>
      <c r="AZ424">
        <v>0.66294086355556769</v>
      </c>
      <c r="BA424" s="100">
        <f t="shared" si="108"/>
        <v>0.6605521092974006</v>
      </c>
      <c r="BB424">
        <v>0.91490383714375922</v>
      </c>
      <c r="BC424">
        <v>1.373899291735083</v>
      </c>
      <c r="BD424">
        <v>1.2323022430070909</v>
      </c>
      <c r="BE424" s="100">
        <f t="shared" si="109"/>
        <v>1.1737017906286444</v>
      </c>
      <c r="BF424">
        <v>1.0031236890323449</v>
      </c>
      <c r="BG424">
        <v>1.243316605806533</v>
      </c>
      <c r="BH424">
        <v>1.238245873019763</v>
      </c>
      <c r="BI424" s="100">
        <f t="shared" si="110"/>
        <v>1.1615620559528803</v>
      </c>
      <c r="BJ424">
        <v>1.2592122733242319</v>
      </c>
      <c r="BK424">
        <v>1.170899725660872</v>
      </c>
      <c r="BL424">
        <v>0.9968763109676545</v>
      </c>
      <c r="BM424" s="100">
        <f t="shared" si="111"/>
        <v>1.1423294366509193</v>
      </c>
    </row>
    <row r="425" spans="1:65">
      <c r="A425" t="s">
        <v>564</v>
      </c>
      <c r="B425">
        <v>0.43314974065110912</v>
      </c>
      <c r="C425">
        <v>0.43314974065110912</v>
      </c>
      <c r="D425">
        <v>0.43314974065110912</v>
      </c>
      <c r="E425" s="100">
        <f t="shared" si="96"/>
        <v>0.43314974065110912</v>
      </c>
      <c r="F425">
        <v>0.43314974065110912</v>
      </c>
      <c r="G425">
        <v>0.43314974065110912</v>
      </c>
      <c r="H425">
        <v>0.43314974065110912</v>
      </c>
      <c r="I425" s="100">
        <f t="shared" si="97"/>
        <v>0.43314974065110912</v>
      </c>
      <c r="J425">
        <v>3.8613631305526428</v>
      </c>
      <c r="K425">
        <v>4.0971149816841734</v>
      </c>
      <c r="L425">
        <v>3.7663514112308998</v>
      </c>
      <c r="M425" s="100">
        <f t="shared" si="98"/>
        <v>3.9082765078225723</v>
      </c>
      <c r="N425">
        <v>1.1247661649446921</v>
      </c>
      <c r="O425">
        <v>1.0678878554142459</v>
      </c>
      <c r="P425">
        <v>1.248934834957063</v>
      </c>
      <c r="Q425" s="100">
        <f t="shared" si="99"/>
        <v>1.1471962851053334</v>
      </c>
      <c r="R425">
        <v>0.9803368026803061</v>
      </c>
      <c r="S425">
        <v>1.029892791764996</v>
      </c>
      <c r="T425">
        <v>0.91153866975171882</v>
      </c>
      <c r="U425" s="100">
        <f t="shared" si="100"/>
        <v>0.97392275473234025</v>
      </c>
      <c r="V425">
        <v>0.43314974065110912</v>
      </c>
      <c r="W425">
        <v>0.43314974065110912</v>
      </c>
      <c r="X425">
        <v>0.43314974065110912</v>
      </c>
      <c r="Y425" s="100">
        <f t="shared" si="101"/>
        <v>0.43314974065110912</v>
      </c>
      <c r="Z425">
        <v>0.43314974065110912</v>
      </c>
      <c r="AA425">
        <v>0.43314974065110912</v>
      </c>
      <c r="AB425">
        <v>0.43314974065110912</v>
      </c>
      <c r="AC425" s="100">
        <f t="shared" si="102"/>
        <v>0.43314974065110912</v>
      </c>
      <c r="AD425">
        <v>0.4364319527457699</v>
      </c>
      <c r="AE425">
        <v>0.43314974065110912</v>
      </c>
      <c r="AF425">
        <v>0.51853537550952478</v>
      </c>
      <c r="AG425" s="100">
        <f t="shared" si="103"/>
        <v>0.46270568963546793</v>
      </c>
      <c r="AH425">
        <v>0.43314974065110912</v>
      </c>
      <c r="AI425">
        <v>0.43314974065110912</v>
      </c>
      <c r="AJ425">
        <v>0.43314974065110912</v>
      </c>
      <c r="AK425" s="100">
        <f t="shared" si="104"/>
        <v>0.43314974065110912</v>
      </c>
      <c r="AL425">
        <v>0.86498018041138924</v>
      </c>
      <c r="AM425">
        <v>1.012332856807733</v>
      </c>
      <c r="AN425">
        <v>0.85856412744687205</v>
      </c>
      <c r="AO425" s="100">
        <f t="shared" si="105"/>
        <v>0.91195905488866469</v>
      </c>
      <c r="AP425">
        <v>0.43314974065110912</v>
      </c>
      <c r="AQ425">
        <v>0.43314974065110912</v>
      </c>
      <c r="AR425">
        <v>0.43314974065110912</v>
      </c>
      <c r="AS425" s="100">
        <f t="shared" si="106"/>
        <v>0.43314974065110912</v>
      </c>
      <c r="AT425">
        <v>0.43314974065110912</v>
      </c>
      <c r="AU425">
        <v>0.43314974065110912</v>
      </c>
      <c r="AV425">
        <v>0.43314974065110912</v>
      </c>
      <c r="AW425" s="100">
        <f t="shared" si="107"/>
        <v>0.43314974065110912</v>
      </c>
      <c r="AX425">
        <v>1.0420852974141299</v>
      </c>
      <c r="AY425">
        <v>0.81959462575363562</v>
      </c>
      <c r="AZ425">
        <v>0.98766714319226701</v>
      </c>
      <c r="BA425" s="100">
        <f t="shared" si="108"/>
        <v>0.94978235545334411</v>
      </c>
      <c r="BB425">
        <v>0.43314974065110912</v>
      </c>
      <c r="BC425">
        <v>0.43314974065110912</v>
      </c>
      <c r="BD425">
        <v>0.43314974065110912</v>
      </c>
      <c r="BE425" s="100">
        <f t="shared" si="109"/>
        <v>0.43314974065110912</v>
      </c>
      <c r="BF425">
        <v>0.43314974065110912</v>
      </c>
      <c r="BG425">
        <v>0.43314974065110912</v>
      </c>
      <c r="BH425">
        <v>0.43314974065110912</v>
      </c>
      <c r="BI425" s="100">
        <f t="shared" si="110"/>
        <v>0.43314974065110912</v>
      </c>
      <c r="BJ425">
        <v>0.43314974065110912</v>
      </c>
      <c r="BK425">
        <v>0.43314974065110912</v>
      </c>
      <c r="BL425">
        <v>0.43314974065110912</v>
      </c>
      <c r="BM425" s="100">
        <f t="shared" si="111"/>
        <v>0.43314974065110912</v>
      </c>
    </row>
    <row r="426" spans="1:65">
      <c r="A426" t="s">
        <v>74</v>
      </c>
      <c r="B426">
        <v>1.3742870756298511</v>
      </c>
      <c r="C426">
        <v>1.9097237022418809</v>
      </c>
      <c r="D426">
        <v>1.27508545972178</v>
      </c>
      <c r="E426" s="100">
        <f t="shared" si="96"/>
        <v>1.5196987458645037</v>
      </c>
      <c r="F426">
        <v>1.08025952470632</v>
      </c>
      <c r="G426">
        <v>0.99244962495131905</v>
      </c>
      <c r="H426">
        <v>0.99003769519027052</v>
      </c>
      <c r="I426" s="100">
        <f t="shared" si="97"/>
        <v>1.0209156149493033</v>
      </c>
      <c r="J426">
        <v>27.460875620059181</v>
      </c>
      <c r="K426">
        <v>24.282944657035959</v>
      </c>
      <c r="L426">
        <v>25.80881064349985</v>
      </c>
      <c r="M426" s="100">
        <f t="shared" si="98"/>
        <v>25.850876973531665</v>
      </c>
      <c r="N426">
        <v>0.83796819016662027</v>
      </c>
      <c r="O426">
        <v>0.89211912305876928</v>
      </c>
      <c r="P426">
        <v>0.87779080863615511</v>
      </c>
      <c r="Q426" s="100">
        <f t="shared" si="99"/>
        <v>0.86929270728718155</v>
      </c>
      <c r="R426">
        <v>0.82526277601702502</v>
      </c>
      <c r="S426">
        <v>0.85362198292648617</v>
      </c>
      <c r="T426">
        <v>0.85809521897405017</v>
      </c>
      <c r="U426" s="100">
        <f t="shared" si="100"/>
        <v>0.84565999263918712</v>
      </c>
      <c r="V426">
        <v>0.54957531555004346</v>
      </c>
      <c r="W426">
        <v>0.49379920231892838</v>
      </c>
      <c r="X426">
        <v>0.51006645948889662</v>
      </c>
      <c r="Y426" s="100">
        <f t="shared" si="101"/>
        <v>0.51781365911928945</v>
      </c>
      <c r="Z426">
        <v>5.1521051627216563</v>
      </c>
      <c r="AA426">
        <v>4.8524358419526683</v>
      </c>
      <c r="AB426">
        <v>4.6950425096128532</v>
      </c>
      <c r="AC426" s="100">
        <f t="shared" si="102"/>
        <v>4.899861171429059</v>
      </c>
      <c r="AD426">
        <v>5.573035737436979</v>
      </c>
      <c r="AE426">
        <v>8.4646118247893458</v>
      </c>
      <c r="AF426">
        <v>8.7913866962078764</v>
      </c>
      <c r="AG426" s="100">
        <f t="shared" si="103"/>
        <v>7.6096780861447337</v>
      </c>
      <c r="AH426">
        <v>0.6129648223192109</v>
      </c>
      <c r="AI426">
        <v>0.52947488751199645</v>
      </c>
      <c r="AJ426">
        <v>0.73909541043625449</v>
      </c>
      <c r="AK426" s="100">
        <f t="shared" si="104"/>
        <v>0.62717837342248728</v>
      </c>
      <c r="AL426">
        <v>0.73790635604483801</v>
      </c>
      <c r="AM426">
        <v>0.71856835672543773</v>
      </c>
      <c r="AN426">
        <v>0.7505600886996322</v>
      </c>
      <c r="AO426" s="100">
        <f t="shared" si="105"/>
        <v>0.73567826715663598</v>
      </c>
      <c r="AP426">
        <v>0.57872038518927427</v>
      </c>
      <c r="AQ426">
        <v>0.53738899641440629</v>
      </c>
      <c r="AR426">
        <v>0.54078046784039813</v>
      </c>
      <c r="AS426" s="100">
        <f t="shared" si="106"/>
        <v>0.55229661648135953</v>
      </c>
      <c r="AT426">
        <v>0.99781335342155875</v>
      </c>
      <c r="AU426">
        <v>1.054591682306758</v>
      </c>
      <c r="AV426">
        <v>1.002186646578441</v>
      </c>
      <c r="AW426" s="100">
        <f t="shared" si="107"/>
        <v>1.0181972274355859</v>
      </c>
      <c r="AX426">
        <v>0.66784157620452245</v>
      </c>
      <c r="AY426">
        <v>0.64964449655098855</v>
      </c>
      <c r="AZ426">
        <v>0.69387169574901342</v>
      </c>
      <c r="BA426" s="100">
        <f t="shared" si="108"/>
        <v>0.6704525895015081</v>
      </c>
      <c r="BB426">
        <v>2.298602123235411</v>
      </c>
      <c r="BC426">
        <v>1.7040889879338279</v>
      </c>
      <c r="BD426">
        <v>2.2945889538278408</v>
      </c>
      <c r="BE426" s="100">
        <f t="shared" si="109"/>
        <v>2.0990933549990265</v>
      </c>
      <c r="BF426">
        <v>1.752826410915892</v>
      </c>
      <c r="BG426">
        <v>1.9476580460962201</v>
      </c>
      <c r="BH426">
        <v>1.3902897184796239</v>
      </c>
      <c r="BI426" s="100">
        <f t="shared" si="110"/>
        <v>1.6969247251639121</v>
      </c>
      <c r="BJ426">
        <v>2.1189870148344259</v>
      </c>
      <c r="BK426">
        <v>2.1234802647941922</v>
      </c>
      <c r="BL426">
        <v>2.0629027126894601</v>
      </c>
      <c r="BM426" s="100">
        <f t="shared" si="111"/>
        <v>2.1017899974393597</v>
      </c>
    </row>
    <row r="427" spans="1:65">
      <c r="A427" t="s">
        <v>354</v>
      </c>
      <c r="B427">
        <v>2.593730085706754</v>
      </c>
      <c r="C427">
        <v>3.924655226296208</v>
      </c>
      <c r="D427">
        <v>2.4680376138988449</v>
      </c>
      <c r="E427" s="100">
        <f t="shared" si="96"/>
        <v>2.9954743086339359</v>
      </c>
      <c r="F427">
        <v>2.5796659025397761</v>
      </c>
      <c r="G427">
        <v>2.4937452751293279</v>
      </c>
      <c r="H427">
        <v>2.5921928113875281</v>
      </c>
      <c r="I427" s="100">
        <f t="shared" si="97"/>
        <v>2.5552013296855445</v>
      </c>
      <c r="J427">
        <v>4.0185843458160129</v>
      </c>
      <c r="K427">
        <v>2.6066812508402188</v>
      </c>
      <c r="L427">
        <v>3.6510710288825998</v>
      </c>
      <c r="M427" s="100">
        <f t="shared" si="98"/>
        <v>3.4254455418462775</v>
      </c>
      <c r="N427">
        <v>0.44463455471422059</v>
      </c>
      <c r="O427">
        <v>0.51259499936274266</v>
      </c>
      <c r="P427">
        <v>0.45311531565191432</v>
      </c>
      <c r="Q427" s="100">
        <f t="shared" si="99"/>
        <v>0.47011495657629254</v>
      </c>
      <c r="R427">
        <v>0.43518219450492079</v>
      </c>
      <c r="S427">
        <v>0.31084193048831382</v>
      </c>
      <c r="T427">
        <v>0.41054914127385128</v>
      </c>
      <c r="U427" s="100">
        <f t="shared" si="100"/>
        <v>0.38552442208902865</v>
      </c>
      <c r="V427">
        <v>0.39928539877471991</v>
      </c>
      <c r="W427">
        <v>0.41894260667950489</v>
      </c>
      <c r="X427">
        <v>0.40758371205044991</v>
      </c>
      <c r="Y427" s="100">
        <f t="shared" si="101"/>
        <v>0.40860390583489159</v>
      </c>
      <c r="Z427">
        <v>5.2593375665846667</v>
      </c>
      <c r="AA427">
        <v>3.8481118849375049</v>
      </c>
      <c r="AB427">
        <v>3.8178054950791509</v>
      </c>
      <c r="AC427" s="100">
        <f t="shared" si="102"/>
        <v>4.3084183155337739</v>
      </c>
      <c r="AD427">
        <v>2.717994402610485</v>
      </c>
      <c r="AE427">
        <v>2.6889860973135669</v>
      </c>
      <c r="AF427">
        <v>2.5769684705997382</v>
      </c>
      <c r="AG427" s="100">
        <f t="shared" si="103"/>
        <v>2.6613163235079296</v>
      </c>
      <c r="AH427">
        <v>0.86175443068472868</v>
      </c>
      <c r="AI427">
        <v>0.80245457576990298</v>
      </c>
      <c r="AJ427">
        <v>0.77311105562995075</v>
      </c>
      <c r="AK427" s="100">
        <f t="shared" si="104"/>
        <v>0.81244002069486088</v>
      </c>
      <c r="AL427">
        <v>0.19488291050287471</v>
      </c>
      <c r="AM427">
        <v>0.27939633393683638</v>
      </c>
      <c r="AN427">
        <v>0.35516623688166388</v>
      </c>
      <c r="AO427" s="100">
        <f t="shared" si="105"/>
        <v>0.27648182710712499</v>
      </c>
      <c r="AP427">
        <v>0.96344063118161483</v>
      </c>
      <c r="AQ427">
        <v>0.9202878308282425</v>
      </c>
      <c r="AR427">
        <v>0.82419203620320303</v>
      </c>
      <c r="AS427" s="100">
        <f t="shared" si="106"/>
        <v>0.90264016607102004</v>
      </c>
      <c r="AT427">
        <v>3.462270871052278</v>
      </c>
      <c r="AU427">
        <v>3.449820782272722</v>
      </c>
      <c r="AV427">
        <v>3.4308200367688779</v>
      </c>
      <c r="AW427" s="100">
        <f t="shared" si="107"/>
        <v>3.4476372300312925</v>
      </c>
      <c r="AX427">
        <v>0.19488291050287471</v>
      </c>
      <c r="AY427">
        <v>0.19488291050287471</v>
      </c>
      <c r="AZ427">
        <v>0.27335199129838139</v>
      </c>
      <c r="BA427" s="100">
        <f t="shared" si="108"/>
        <v>0.22103927076804361</v>
      </c>
      <c r="BB427">
        <v>1.036559368818385</v>
      </c>
      <c r="BC427">
        <v>0.91288516971124389</v>
      </c>
      <c r="BD427">
        <v>1.2122390081830829</v>
      </c>
      <c r="BE427" s="100">
        <f t="shared" si="109"/>
        <v>1.0538945155709039</v>
      </c>
      <c r="BF427">
        <v>2.3634628042467529</v>
      </c>
      <c r="BG427">
        <v>2.524709000343945</v>
      </c>
      <c r="BH427">
        <v>2.5722597496014958</v>
      </c>
      <c r="BI427" s="100">
        <f t="shared" si="110"/>
        <v>2.4868105180640647</v>
      </c>
      <c r="BJ427">
        <v>0.82491484320849495</v>
      </c>
      <c r="BK427">
        <v>0.9070878734284622</v>
      </c>
      <c r="BL427">
        <v>0.8493060878158134</v>
      </c>
      <c r="BM427" s="100">
        <f t="shared" si="111"/>
        <v>0.86043626815092356</v>
      </c>
    </row>
    <row r="428" spans="1:65">
      <c r="A428" t="s">
        <v>314</v>
      </c>
      <c r="B428">
        <v>1.3179482548214061</v>
      </c>
      <c r="C428">
        <v>1.3033672016824791</v>
      </c>
      <c r="D428">
        <v>1.30252847506015</v>
      </c>
      <c r="E428" s="100">
        <f t="shared" si="96"/>
        <v>1.3079479771880118</v>
      </c>
      <c r="F428">
        <v>0.92840684165900655</v>
      </c>
      <c r="G428">
        <v>1.005287494644326</v>
      </c>
      <c r="H428">
        <v>0.99471250535567457</v>
      </c>
      <c r="I428" s="100">
        <f t="shared" si="97"/>
        <v>0.97613561388633574</v>
      </c>
      <c r="J428">
        <v>1.5888856648472141</v>
      </c>
      <c r="K428">
        <v>1.4474553530578931</v>
      </c>
      <c r="L428">
        <v>1.4745645165779599</v>
      </c>
      <c r="M428" s="100">
        <f t="shared" si="98"/>
        <v>1.5036351781610222</v>
      </c>
      <c r="N428">
        <v>0.28219640937538842</v>
      </c>
      <c r="O428">
        <v>0.27125989999090577</v>
      </c>
      <c r="P428">
        <v>0.27666339695724329</v>
      </c>
      <c r="Q428" s="100">
        <f t="shared" si="99"/>
        <v>0.2767065687745125</v>
      </c>
      <c r="R428">
        <v>0.26618710616465818</v>
      </c>
      <c r="S428">
        <v>0.27720694066637419</v>
      </c>
      <c r="T428">
        <v>0.26974972876340569</v>
      </c>
      <c r="U428" s="100">
        <f t="shared" si="100"/>
        <v>0.27104792519814597</v>
      </c>
      <c r="V428">
        <v>0.56795860026298306</v>
      </c>
      <c r="W428">
        <v>0.5793555388335937</v>
      </c>
      <c r="X428">
        <v>0.61634578365254566</v>
      </c>
      <c r="Y428" s="100">
        <f t="shared" si="101"/>
        <v>0.5878866409163741</v>
      </c>
      <c r="Z428">
        <v>1.1879763049199481</v>
      </c>
      <c r="AA428">
        <v>0.95040067131824868</v>
      </c>
      <c r="AB428">
        <v>1.259721687790613</v>
      </c>
      <c r="AC428" s="100">
        <f t="shared" si="102"/>
        <v>1.1326995546762699</v>
      </c>
      <c r="AD428">
        <v>1.371427676904506</v>
      </c>
      <c r="AE428">
        <v>1.3728454674628581</v>
      </c>
      <c r="AF428">
        <v>1.3693957935697789</v>
      </c>
      <c r="AG428" s="100">
        <f t="shared" si="103"/>
        <v>1.3712229793123809</v>
      </c>
      <c r="AH428">
        <v>0.45392512371270333</v>
      </c>
      <c r="AI428">
        <v>0.44075715786097902</v>
      </c>
      <c r="AJ428">
        <v>0.54510238722950966</v>
      </c>
      <c r="AK428" s="100">
        <f t="shared" si="104"/>
        <v>0.4799282229343973</v>
      </c>
      <c r="AL428">
        <v>0.22279865763025539</v>
      </c>
      <c r="AM428">
        <v>0.22046344840541379</v>
      </c>
      <c r="AN428">
        <v>0.21402087950538709</v>
      </c>
      <c r="AO428" s="100">
        <f t="shared" si="105"/>
        <v>0.2190943285136854</v>
      </c>
      <c r="AP428">
        <v>0.45486086407725379</v>
      </c>
      <c r="AQ428">
        <v>0.45269174350226421</v>
      </c>
      <c r="AR428">
        <v>0.4580439958724935</v>
      </c>
      <c r="AS428" s="100">
        <f t="shared" si="106"/>
        <v>0.45519886781733715</v>
      </c>
      <c r="AT428">
        <v>1.235250567998964</v>
      </c>
      <c r="AU428">
        <v>1.2981395508986771</v>
      </c>
      <c r="AV428">
        <v>1.2682556679945449</v>
      </c>
      <c r="AW428" s="100">
        <f t="shared" si="107"/>
        <v>1.2672152622973953</v>
      </c>
      <c r="AX428">
        <v>0.23551658361122699</v>
      </c>
      <c r="AY428">
        <v>0.2218905051099111</v>
      </c>
      <c r="AZ428">
        <v>0.21174414527857041</v>
      </c>
      <c r="BA428" s="100">
        <f t="shared" si="108"/>
        <v>0.22305041133323619</v>
      </c>
      <c r="BB428">
        <v>1.9266637883115221</v>
      </c>
      <c r="BC428">
        <v>1.842420269638535</v>
      </c>
      <c r="BD428">
        <v>1.8899160076500461</v>
      </c>
      <c r="BE428" s="100">
        <f t="shared" si="109"/>
        <v>1.8863333552000343</v>
      </c>
      <c r="BF428">
        <v>1.4176051652306541</v>
      </c>
      <c r="BG428">
        <v>1.4908404320846069</v>
      </c>
      <c r="BH428">
        <v>1.4665765370158499</v>
      </c>
      <c r="BI428" s="100">
        <f t="shared" si="110"/>
        <v>1.4583407114437037</v>
      </c>
      <c r="BJ428">
        <v>1.8117204042889761</v>
      </c>
      <c r="BK428">
        <v>1.802684156845108</v>
      </c>
      <c r="BL428">
        <v>1.719796163036297</v>
      </c>
      <c r="BM428" s="100">
        <f t="shared" si="111"/>
        <v>1.7780669080567939</v>
      </c>
    </row>
    <row r="429" spans="1:65">
      <c r="A429" t="s">
        <v>462</v>
      </c>
      <c r="B429">
        <v>1.149737541346785</v>
      </c>
      <c r="C429">
        <v>1.034845866061332</v>
      </c>
      <c r="D429">
        <v>0.99384256310573138</v>
      </c>
      <c r="E429" s="100">
        <f t="shared" si="96"/>
        <v>1.0594753235046162</v>
      </c>
      <c r="F429">
        <v>1.146128857265273</v>
      </c>
      <c r="G429">
        <v>1.2025591541091321</v>
      </c>
      <c r="H429">
        <v>1.179817742305054</v>
      </c>
      <c r="I429" s="100">
        <f t="shared" si="97"/>
        <v>1.1761685845598198</v>
      </c>
      <c r="J429">
        <v>3.7991548837894489</v>
      </c>
      <c r="K429">
        <v>3.3178076939564329</v>
      </c>
      <c r="L429">
        <v>3.3339614729889431</v>
      </c>
      <c r="M429" s="100">
        <f t="shared" si="98"/>
        <v>3.4836413502449415</v>
      </c>
      <c r="N429">
        <v>0.38948894601139661</v>
      </c>
      <c r="O429">
        <v>0.37060645868280861</v>
      </c>
      <c r="P429">
        <v>0.37250915607841528</v>
      </c>
      <c r="Q429" s="100">
        <f t="shared" si="99"/>
        <v>0.37753485359087352</v>
      </c>
      <c r="R429">
        <v>0.43039911602036829</v>
      </c>
      <c r="S429">
        <v>0.28828172107074168</v>
      </c>
      <c r="T429">
        <v>0.37339348387070098</v>
      </c>
      <c r="U429" s="100">
        <f t="shared" si="100"/>
        <v>0.36402477365393698</v>
      </c>
      <c r="V429">
        <v>0.28911861198834271</v>
      </c>
      <c r="W429">
        <v>0.29618757671772078</v>
      </c>
      <c r="X429">
        <v>0.28119491311327122</v>
      </c>
      <c r="Y429" s="100">
        <f t="shared" si="101"/>
        <v>0.28883370060644492</v>
      </c>
      <c r="Z429">
        <v>7.299000061145696</v>
      </c>
      <c r="AA429">
        <v>7.3325479411634786</v>
      </c>
      <c r="AB429">
        <v>7.013035783723538</v>
      </c>
      <c r="AC429" s="100">
        <f t="shared" si="102"/>
        <v>7.2148612620109036</v>
      </c>
      <c r="AD429">
        <v>2.583705085385287</v>
      </c>
      <c r="AE429">
        <v>2.5250953035100459</v>
      </c>
      <c r="AF429">
        <v>2.5615899273671818</v>
      </c>
      <c r="AG429" s="100">
        <f t="shared" si="103"/>
        <v>2.5567967720875049</v>
      </c>
      <c r="AH429">
        <v>0.41810643746677523</v>
      </c>
      <c r="AI429">
        <v>0.37633021809429529</v>
      </c>
      <c r="AJ429">
        <v>0.53462402251206109</v>
      </c>
      <c r="AK429" s="100">
        <f t="shared" si="104"/>
        <v>0.44302022602437718</v>
      </c>
      <c r="AL429">
        <v>0.40886146931149731</v>
      </c>
      <c r="AM429">
        <v>0.33887162471948601</v>
      </c>
      <c r="AN429">
        <v>0.3969221737142703</v>
      </c>
      <c r="AO429" s="100">
        <f t="shared" si="105"/>
        <v>0.38155175591508456</v>
      </c>
      <c r="AP429">
        <v>0.4051287530347088</v>
      </c>
      <c r="AQ429">
        <v>0.32380106019238919</v>
      </c>
      <c r="AR429">
        <v>0.38832217297442911</v>
      </c>
      <c r="AS429" s="100">
        <f t="shared" si="106"/>
        <v>0.37241732873384237</v>
      </c>
      <c r="AT429">
        <v>1.1497910710310619</v>
      </c>
      <c r="AU429">
        <v>1.194587583158691</v>
      </c>
      <c r="AV429">
        <v>1.124914564665491</v>
      </c>
      <c r="AW429" s="100">
        <f t="shared" si="107"/>
        <v>1.156431072951748</v>
      </c>
      <c r="AX429">
        <v>0.31602924635644553</v>
      </c>
      <c r="AY429">
        <v>0.27698608728689578</v>
      </c>
      <c r="AZ429">
        <v>0.26982442481157443</v>
      </c>
      <c r="BA429" s="100">
        <f t="shared" si="108"/>
        <v>0.28761325281830524</v>
      </c>
      <c r="BB429">
        <v>1.0819093385580629</v>
      </c>
      <c r="BC429">
        <v>1.0134422611634959</v>
      </c>
      <c r="BD429">
        <v>1.064691058649603</v>
      </c>
      <c r="BE429" s="100">
        <f t="shared" si="109"/>
        <v>1.0533475527903873</v>
      </c>
      <c r="BF429">
        <v>1.0353833389075291</v>
      </c>
      <c r="BG429">
        <v>1.027974482443025</v>
      </c>
      <c r="BH429">
        <v>1.0792041310989839</v>
      </c>
      <c r="BI429" s="100">
        <f t="shared" si="110"/>
        <v>1.0475206508165127</v>
      </c>
      <c r="BJ429">
        <v>0.97845821888461981</v>
      </c>
      <c r="BK429">
        <v>0.98159862702887835</v>
      </c>
      <c r="BL429">
        <v>1.006157436894269</v>
      </c>
      <c r="BM429" s="100">
        <f t="shared" si="111"/>
        <v>0.98873809426925574</v>
      </c>
    </row>
    <row r="430" spans="1:65">
      <c r="A430" t="s">
        <v>2156</v>
      </c>
      <c r="B430">
        <v>1.2381688590510409</v>
      </c>
      <c r="C430">
        <v>1.1289615600250731</v>
      </c>
      <c r="D430">
        <v>1.362587976297033</v>
      </c>
      <c r="E430" s="100">
        <f t="shared" si="96"/>
        <v>1.2432394651243823</v>
      </c>
      <c r="F430">
        <v>6.530561787504884</v>
      </c>
      <c r="G430">
        <v>6.9173132345143387</v>
      </c>
      <c r="H430">
        <v>6.7867001209827773</v>
      </c>
      <c r="I430" s="100">
        <f t="shared" si="97"/>
        <v>6.7448583810006655</v>
      </c>
      <c r="J430">
        <v>5.5961258685857</v>
      </c>
      <c r="K430">
        <v>4.1766268070293409</v>
      </c>
      <c r="L430">
        <v>4.7653104017468726</v>
      </c>
      <c r="M430" s="100">
        <f t="shared" si="98"/>
        <v>4.8460210257873051</v>
      </c>
      <c r="N430">
        <v>0.6764019203445103</v>
      </c>
      <c r="O430">
        <v>0.5731141038377382</v>
      </c>
      <c r="P430">
        <v>0.60330972395718296</v>
      </c>
      <c r="Q430" s="100">
        <f t="shared" si="99"/>
        <v>0.61760858271314378</v>
      </c>
      <c r="R430">
        <v>0.77412613862855784</v>
      </c>
      <c r="S430">
        <v>0.64127399424683529</v>
      </c>
      <c r="T430">
        <v>0.62713251146117333</v>
      </c>
      <c r="U430" s="100">
        <f t="shared" si="100"/>
        <v>0.68084421477885548</v>
      </c>
      <c r="V430">
        <v>8.9162428990799764E-2</v>
      </c>
      <c r="W430">
        <v>8.9162428990799764E-2</v>
      </c>
      <c r="X430">
        <v>8.9162428990799764E-2</v>
      </c>
      <c r="Y430" s="100">
        <f t="shared" si="101"/>
        <v>8.9162428990799777E-2</v>
      </c>
      <c r="Z430">
        <v>1.2070987292784581</v>
      </c>
      <c r="AA430">
        <v>1.3525838720032619</v>
      </c>
      <c r="AB430">
        <v>1.271025563759175</v>
      </c>
      <c r="AC430" s="100">
        <f t="shared" si="102"/>
        <v>1.2769027216802984</v>
      </c>
      <c r="AD430">
        <v>8.9162428990799764E-2</v>
      </c>
      <c r="AE430">
        <v>0.13853288040052181</v>
      </c>
      <c r="AF430">
        <v>0.1106362013017496</v>
      </c>
      <c r="AG430" s="100">
        <f t="shared" si="103"/>
        <v>0.11277717023102372</v>
      </c>
      <c r="AH430">
        <v>0.43770996502855569</v>
      </c>
      <c r="AI430">
        <v>0.34960624711067562</v>
      </c>
      <c r="AJ430">
        <v>0.44215583618949861</v>
      </c>
      <c r="AK430" s="100">
        <f t="shared" si="104"/>
        <v>0.40982401610957658</v>
      </c>
      <c r="AL430">
        <v>0.98441620221381487</v>
      </c>
      <c r="AM430">
        <v>1.0671262164223609</v>
      </c>
      <c r="AN430">
        <v>1</v>
      </c>
      <c r="AO430" s="100">
        <f t="shared" si="105"/>
        <v>1.0171808062120586</v>
      </c>
      <c r="AP430">
        <v>8.9162428990799764E-2</v>
      </c>
      <c r="AQ430">
        <v>8.9162428990799764E-2</v>
      </c>
      <c r="AR430">
        <v>8.9162428990799764E-2</v>
      </c>
      <c r="AS430" s="100">
        <f t="shared" si="106"/>
        <v>8.9162428990799777E-2</v>
      </c>
      <c r="AT430">
        <v>8.9162428990799764E-2</v>
      </c>
      <c r="AU430">
        <v>8.9162428990799764E-2</v>
      </c>
      <c r="AV430">
        <v>8.9162428990799764E-2</v>
      </c>
      <c r="AW430" s="100">
        <f t="shared" si="107"/>
        <v>8.9162428990799777E-2</v>
      </c>
      <c r="AX430">
        <v>8.9162428990799764E-2</v>
      </c>
      <c r="AY430">
        <v>8.9162428990799764E-2</v>
      </c>
      <c r="AZ430">
        <v>8.9162428990799764E-2</v>
      </c>
      <c r="BA430" s="100">
        <f t="shared" si="108"/>
        <v>8.9162428990799777E-2</v>
      </c>
      <c r="BB430">
        <v>8.9162428990799764E-2</v>
      </c>
      <c r="BC430">
        <v>8.9162428990799764E-2</v>
      </c>
      <c r="BD430">
        <v>8.9162428990799764E-2</v>
      </c>
      <c r="BE430" s="100">
        <f t="shared" si="109"/>
        <v>8.9162428990799777E-2</v>
      </c>
      <c r="BF430">
        <v>8.9162428990799764E-2</v>
      </c>
      <c r="BG430">
        <v>8.9162428990799764E-2</v>
      </c>
      <c r="BH430">
        <v>8.9162428990799764E-2</v>
      </c>
      <c r="BI430" s="100">
        <f t="shared" si="110"/>
        <v>8.9162428990799777E-2</v>
      </c>
      <c r="BJ430">
        <v>8.9162428990799764E-2</v>
      </c>
      <c r="BK430">
        <v>8.9162428990799764E-2</v>
      </c>
      <c r="BL430">
        <v>8.9162428990799764E-2</v>
      </c>
      <c r="BM430" s="100">
        <f t="shared" si="111"/>
        <v>8.9162428990799777E-2</v>
      </c>
    </row>
    <row r="431" spans="1:65">
      <c r="A431" t="s">
        <v>443</v>
      </c>
      <c r="B431">
        <v>1.5927170774506541</v>
      </c>
      <c r="C431">
        <v>2.6582107026985189</v>
      </c>
      <c r="D431">
        <v>1.537802311927051</v>
      </c>
      <c r="E431" s="100">
        <f t="shared" si="96"/>
        <v>1.9295766973587412</v>
      </c>
      <c r="F431">
        <v>1.5679972598356251</v>
      </c>
      <c r="G431">
        <v>1.5461943541292791</v>
      </c>
      <c r="H431">
        <v>1.5220613845338979</v>
      </c>
      <c r="I431" s="100">
        <f t="shared" si="97"/>
        <v>1.5454176661662675</v>
      </c>
      <c r="J431">
        <v>2.1414676283426801</v>
      </c>
      <c r="K431">
        <v>1</v>
      </c>
      <c r="L431">
        <v>1.974550665604641</v>
      </c>
      <c r="M431" s="100">
        <f t="shared" si="98"/>
        <v>1.7053394313157737</v>
      </c>
      <c r="N431">
        <v>0.183637221644295</v>
      </c>
      <c r="O431">
        <v>0.34626719028604802</v>
      </c>
      <c r="P431">
        <v>0.34713359976387448</v>
      </c>
      <c r="Q431" s="100">
        <f t="shared" si="99"/>
        <v>0.29234600389807247</v>
      </c>
      <c r="R431">
        <v>0.36166415311650379</v>
      </c>
      <c r="S431">
        <v>0.20416535020559901</v>
      </c>
      <c r="T431">
        <v>0.35800877152955352</v>
      </c>
      <c r="U431" s="100">
        <f t="shared" si="100"/>
        <v>0.30794609161721875</v>
      </c>
      <c r="V431">
        <v>0.29380782922260551</v>
      </c>
      <c r="W431">
        <v>0.60913553705546697</v>
      </c>
      <c r="X431">
        <v>0.65905458552992202</v>
      </c>
      <c r="Y431" s="100">
        <f t="shared" si="101"/>
        <v>0.52066598393599817</v>
      </c>
      <c r="Z431">
        <v>0.13934867956307551</v>
      </c>
      <c r="AA431">
        <v>0.15350292239916871</v>
      </c>
      <c r="AB431">
        <v>0.13934867956307551</v>
      </c>
      <c r="AC431" s="100">
        <f t="shared" si="102"/>
        <v>0.14406676050843992</v>
      </c>
      <c r="AD431">
        <v>1.0954670611332751</v>
      </c>
      <c r="AE431">
        <v>1.107247919606442</v>
      </c>
      <c r="AF431">
        <v>1.091564752845144</v>
      </c>
      <c r="AG431" s="100">
        <f t="shared" si="103"/>
        <v>1.0980932445282872</v>
      </c>
      <c r="AH431">
        <v>0.31046599544961739</v>
      </c>
      <c r="AI431">
        <v>0.51351656546041291</v>
      </c>
      <c r="AJ431">
        <v>0.34338522355963758</v>
      </c>
      <c r="AK431" s="100">
        <f t="shared" si="104"/>
        <v>0.38912259482322265</v>
      </c>
      <c r="AL431">
        <v>0.31518879351325002</v>
      </c>
      <c r="AM431">
        <v>0.183345819256586</v>
      </c>
      <c r="AN431">
        <v>0.34474173199875469</v>
      </c>
      <c r="AO431" s="100">
        <f t="shared" si="105"/>
        <v>0.28109211492286357</v>
      </c>
      <c r="AP431">
        <v>0.5725028779234822</v>
      </c>
      <c r="AQ431">
        <v>0.3122640839192668</v>
      </c>
      <c r="AR431">
        <v>0.29062926165161912</v>
      </c>
      <c r="AS431" s="100">
        <f t="shared" si="106"/>
        <v>0.39179874116478935</v>
      </c>
      <c r="AT431">
        <v>1.7205006345005409</v>
      </c>
      <c r="AU431">
        <v>1.739375653778152</v>
      </c>
      <c r="AV431">
        <v>1.681875522372714</v>
      </c>
      <c r="AW431" s="100">
        <f t="shared" si="107"/>
        <v>1.7139172702171355</v>
      </c>
      <c r="AX431">
        <v>0.18406349510738571</v>
      </c>
      <c r="AY431">
        <v>0.20214748253174089</v>
      </c>
      <c r="AZ431">
        <v>0.30726952208275599</v>
      </c>
      <c r="BA431" s="100">
        <f t="shared" si="108"/>
        <v>0.23116016657396088</v>
      </c>
      <c r="BB431">
        <v>1.97902393773866</v>
      </c>
      <c r="BC431">
        <v>1.0768612064001091</v>
      </c>
      <c r="BD431">
        <v>1.977496457829252</v>
      </c>
      <c r="BE431" s="100">
        <f t="shared" si="109"/>
        <v>1.6777938673226738</v>
      </c>
      <c r="BF431">
        <v>1.674875800201354</v>
      </c>
      <c r="BG431">
        <v>1.7405816957712861</v>
      </c>
      <c r="BH431">
        <v>1.761285127850271</v>
      </c>
      <c r="BI431" s="100">
        <f t="shared" si="110"/>
        <v>1.7255808746076369</v>
      </c>
      <c r="BJ431">
        <v>1.843375115449063</v>
      </c>
      <c r="BK431">
        <v>1.9112637852968</v>
      </c>
      <c r="BL431">
        <v>1.8769646556917621</v>
      </c>
      <c r="BM431" s="100">
        <f t="shared" si="111"/>
        <v>1.8772011854792083</v>
      </c>
    </row>
    <row r="432" spans="1:65">
      <c r="A432" t="s">
        <v>416</v>
      </c>
      <c r="B432">
        <v>1.8851078408995561</v>
      </c>
      <c r="C432">
        <v>1.828293101154649</v>
      </c>
      <c r="D432">
        <v>1.816702200043399</v>
      </c>
      <c r="E432" s="100">
        <f t="shared" si="96"/>
        <v>1.8433677140325349</v>
      </c>
      <c r="F432">
        <v>1.7706743363723301</v>
      </c>
      <c r="G432">
        <v>1.823001802753756</v>
      </c>
      <c r="H432">
        <v>1.853361565276938</v>
      </c>
      <c r="I432" s="100">
        <f t="shared" si="97"/>
        <v>1.815679234801008</v>
      </c>
      <c r="J432">
        <v>1.5851503467851631</v>
      </c>
      <c r="K432">
        <v>1.3913965425841399</v>
      </c>
      <c r="L432">
        <v>1.4410643209751051</v>
      </c>
      <c r="M432" s="100">
        <f t="shared" si="98"/>
        <v>1.4725370701148026</v>
      </c>
      <c r="N432">
        <v>0.31092987697421498</v>
      </c>
      <c r="O432">
        <v>0.32302249576794051</v>
      </c>
      <c r="P432">
        <v>0.32535834484883791</v>
      </c>
      <c r="Q432" s="100">
        <f t="shared" si="99"/>
        <v>0.31977023919699782</v>
      </c>
      <c r="R432">
        <v>0.34283726056086239</v>
      </c>
      <c r="S432">
        <v>0.31752004747329099</v>
      </c>
      <c r="T432">
        <v>0.34543538345291369</v>
      </c>
      <c r="U432" s="100">
        <f t="shared" si="100"/>
        <v>0.33526423049568904</v>
      </c>
      <c r="V432">
        <v>0.56686865032154776</v>
      </c>
      <c r="W432">
        <v>0.62236915374336088</v>
      </c>
      <c r="X432">
        <v>0.64392559408832228</v>
      </c>
      <c r="Y432" s="100">
        <f t="shared" si="101"/>
        <v>0.61105446605107705</v>
      </c>
      <c r="Z432">
        <v>0.12894247228448011</v>
      </c>
      <c r="AA432">
        <v>0.1152402886331948</v>
      </c>
      <c r="AB432">
        <v>0.1238476087450355</v>
      </c>
      <c r="AC432" s="100">
        <f t="shared" si="102"/>
        <v>0.12267678988757014</v>
      </c>
      <c r="AD432">
        <v>1.566451381776699</v>
      </c>
      <c r="AE432">
        <v>1.6405665633675011</v>
      </c>
      <c r="AF432">
        <v>1.529670401129076</v>
      </c>
      <c r="AG432" s="100">
        <f t="shared" si="103"/>
        <v>1.5788961154244252</v>
      </c>
      <c r="AH432">
        <v>0.47576144747012078</v>
      </c>
      <c r="AI432">
        <v>0.45408203922648921</v>
      </c>
      <c r="AJ432">
        <v>0.5512340366920413</v>
      </c>
      <c r="AK432" s="100">
        <f t="shared" si="104"/>
        <v>0.49369250779621709</v>
      </c>
      <c r="AL432">
        <v>0.31858126097980799</v>
      </c>
      <c r="AM432">
        <v>0.3040957723549878</v>
      </c>
      <c r="AN432">
        <v>0.33101329930554252</v>
      </c>
      <c r="AO432" s="100">
        <f t="shared" si="105"/>
        <v>0.31789677754677942</v>
      </c>
      <c r="AP432">
        <v>0.48834047382079437</v>
      </c>
      <c r="AQ432">
        <v>0.47752568246507521</v>
      </c>
      <c r="AR432">
        <v>0.47765130123353627</v>
      </c>
      <c r="AS432" s="100">
        <f t="shared" si="106"/>
        <v>0.48117248583980193</v>
      </c>
      <c r="AT432">
        <v>1.9405111277292399</v>
      </c>
      <c r="AU432">
        <v>1.868330810588916</v>
      </c>
      <c r="AV432">
        <v>1.925895638285896</v>
      </c>
      <c r="AW432" s="100">
        <f t="shared" si="107"/>
        <v>1.9115791922013505</v>
      </c>
      <c r="AX432">
        <v>0.30817491996942947</v>
      </c>
      <c r="AY432">
        <v>0.31606574784634411</v>
      </c>
      <c r="AZ432">
        <v>0.32341752946617602</v>
      </c>
      <c r="BA432" s="100">
        <f t="shared" si="108"/>
        <v>0.31588606576064987</v>
      </c>
      <c r="BB432">
        <v>1.6103055863185689</v>
      </c>
      <c r="BC432">
        <v>1.6405227428668741</v>
      </c>
      <c r="BD432">
        <v>1.642619743169669</v>
      </c>
      <c r="BE432" s="100">
        <f t="shared" si="109"/>
        <v>1.6311493574517038</v>
      </c>
      <c r="BF432">
        <v>1.356074405911678</v>
      </c>
      <c r="BG432">
        <v>1.445473204331911</v>
      </c>
      <c r="BH432">
        <v>1.4580166332882489</v>
      </c>
      <c r="BI432" s="100">
        <f t="shared" si="110"/>
        <v>1.4198547478439461</v>
      </c>
      <c r="BJ432">
        <v>1.502071330145329</v>
      </c>
      <c r="BK432">
        <v>1.526623469751601</v>
      </c>
      <c r="BL432">
        <v>1.4975950930560791</v>
      </c>
      <c r="BM432" s="100">
        <f t="shared" si="111"/>
        <v>1.5087632976510028</v>
      </c>
    </row>
    <row r="433" spans="1:65">
      <c r="A433" t="s">
        <v>291</v>
      </c>
      <c r="B433">
        <v>1.3466357790114989</v>
      </c>
      <c r="C433">
        <v>1.2581458476168701</v>
      </c>
      <c r="D433">
        <v>1.3118729027981819</v>
      </c>
      <c r="E433" s="100">
        <f t="shared" si="96"/>
        <v>1.3055515098088504</v>
      </c>
      <c r="F433">
        <v>1.328977189245246</v>
      </c>
      <c r="G433">
        <v>1.3468662327446319</v>
      </c>
      <c r="H433">
        <v>1.315015134720162</v>
      </c>
      <c r="I433" s="100">
        <f t="shared" si="97"/>
        <v>1.3302861855700134</v>
      </c>
      <c r="J433">
        <v>1.255663794090734</v>
      </c>
      <c r="K433">
        <v>1.048615012881442</v>
      </c>
      <c r="L433">
        <v>1.1132077800362601</v>
      </c>
      <c r="M433" s="100">
        <f t="shared" si="98"/>
        <v>1.1391621956694788</v>
      </c>
      <c r="N433">
        <v>0.1553973657152001</v>
      </c>
      <c r="O433">
        <v>0.15441352080259901</v>
      </c>
      <c r="P433">
        <v>0.1528557536445016</v>
      </c>
      <c r="Q433" s="100">
        <f t="shared" si="99"/>
        <v>0.15422221338743355</v>
      </c>
      <c r="R433">
        <v>0.16062161423823901</v>
      </c>
      <c r="S433">
        <v>0.1582124833153313</v>
      </c>
      <c r="T433">
        <v>0.16295654107284011</v>
      </c>
      <c r="U433" s="100">
        <f t="shared" si="100"/>
        <v>0.16059687954213678</v>
      </c>
      <c r="V433">
        <v>0.27718897521911451</v>
      </c>
      <c r="W433">
        <v>0.28487135621350701</v>
      </c>
      <c r="X433">
        <v>0.28807253644905878</v>
      </c>
      <c r="Y433" s="100">
        <f t="shared" si="101"/>
        <v>0.28337762262722682</v>
      </c>
      <c r="Z433">
        <v>0.94319019516239688</v>
      </c>
      <c r="AA433">
        <v>0.93290942010374567</v>
      </c>
      <c r="AB433">
        <v>0.95138498711855779</v>
      </c>
      <c r="AC433" s="100">
        <f t="shared" si="102"/>
        <v>0.94249486746156685</v>
      </c>
      <c r="AD433">
        <v>1.1045635224448831</v>
      </c>
      <c r="AE433">
        <v>1.077929411194678</v>
      </c>
      <c r="AF433">
        <v>1.0539292399638629</v>
      </c>
      <c r="AG433" s="100">
        <f t="shared" si="103"/>
        <v>1.0788073912011413</v>
      </c>
      <c r="AH433">
        <v>0.36664206469580468</v>
      </c>
      <c r="AI433">
        <v>0.32732994696833362</v>
      </c>
      <c r="AJ433">
        <v>0.42986763983050291</v>
      </c>
      <c r="AK433" s="100">
        <f t="shared" si="104"/>
        <v>0.37461321716488039</v>
      </c>
      <c r="AL433">
        <v>0.15122314165555881</v>
      </c>
      <c r="AM433">
        <v>0.1503099309799765</v>
      </c>
      <c r="AN433">
        <v>0.15755843774093159</v>
      </c>
      <c r="AO433" s="100">
        <f t="shared" si="105"/>
        <v>0.1530305034588223</v>
      </c>
      <c r="AP433">
        <v>0.37557102555526861</v>
      </c>
      <c r="AQ433">
        <v>0.38058752093797871</v>
      </c>
      <c r="AR433">
        <v>0.38436732219764502</v>
      </c>
      <c r="AS433" s="100">
        <f t="shared" si="106"/>
        <v>0.38017528956363078</v>
      </c>
      <c r="AT433">
        <v>1.3877586046421579</v>
      </c>
      <c r="AU433">
        <v>1.385788046731306</v>
      </c>
      <c r="AV433">
        <v>1.4162826928010701</v>
      </c>
      <c r="AW433" s="100">
        <f t="shared" si="107"/>
        <v>1.3966097813915113</v>
      </c>
      <c r="AX433">
        <v>0.15859811878905949</v>
      </c>
      <c r="AY433">
        <v>0.1533314287007104</v>
      </c>
      <c r="AZ433">
        <v>0.15604402749462851</v>
      </c>
      <c r="BA433" s="100">
        <f t="shared" si="108"/>
        <v>0.15599119166146613</v>
      </c>
      <c r="BB433">
        <v>1.240510355093565</v>
      </c>
      <c r="BC433">
        <v>1.2877583742799601</v>
      </c>
      <c r="BD433">
        <v>1.2509031075387651</v>
      </c>
      <c r="BE433" s="100">
        <f t="shared" si="109"/>
        <v>1.2597239456374301</v>
      </c>
      <c r="BF433">
        <v>1.087067071052505</v>
      </c>
      <c r="BG433">
        <v>1.1713186736220591</v>
      </c>
      <c r="BH433">
        <v>1.178848191753616</v>
      </c>
      <c r="BI433" s="100">
        <f t="shared" si="110"/>
        <v>1.14574464547606</v>
      </c>
      <c r="BJ433">
        <v>1.1628099178218709</v>
      </c>
      <c r="BK433">
        <v>1.164394901282094</v>
      </c>
      <c r="BL433">
        <v>1.153488883551741</v>
      </c>
      <c r="BM433" s="100">
        <f t="shared" si="111"/>
        <v>1.1602312342185688</v>
      </c>
    </row>
    <row r="434" spans="1:65">
      <c r="A434" t="s">
        <v>92</v>
      </c>
      <c r="B434">
        <v>1.6189763548322531</v>
      </c>
      <c r="C434">
        <v>1.922348461260168</v>
      </c>
      <c r="D434">
        <v>1.669450891238486</v>
      </c>
      <c r="E434" s="100">
        <f t="shared" si="96"/>
        <v>1.7369252357769689</v>
      </c>
      <c r="F434">
        <v>2.4814167432294378</v>
      </c>
      <c r="G434">
        <v>2.450467482102944</v>
      </c>
      <c r="H434">
        <v>2.5310611037174882</v>
      </c>
      <c r="I434" s="100">
        <f t="shared" si="97"/>
        <v>2.4876484430166235</v>
      </c>
      <c r="J434">
        <v>1.3131185032282899</v>
      </c>
      <c r="K434">
        <v>1.152288558468068</v>
      </c>
      <c r="L434">
        <v>1.164602103916065</v>
      </c>
      <c r="M434" s="100">
        <f t="shared" si="98"/>
        <v>1.210003055204141</v>
      </c>
      <c r="N434">
        <v>0.41590259162947141</v>
      </c>
      <c r="O434">
        <v>0.40049172877957462</v>
      </c>
      <c r="P434">
        <v>0.38150309866250209</v>
      </c>
      <c r="Q434" s="100">
        <f t="shared" si="99"/>
        <v>0.39929913969051606</v>
      </c>
      <c r="R434">
        <v>0.44367442716416911</v>
      </c>
      <c r="S434">
        <v>0.28142465441137571</v>
      </c>
      <c r="T434">
        <v>0.2921916335365165</v>
      </c>
      <c r="U434" s="100">
        <f t="shared" si="100"/>
        <v>0.33909690503735379</v>
      </c>
      <c r="V434">
        <v>0.5252777706647993</v>
      </c>
      <c r="W434">
        <v>0.48928109575250228</v>
      </c>
      <c r="X434">
        <v>0.51606572737489154</v>
      </c>
      <c r="Y434" s="100">
        <f t="shared" si="101"/>
        <v>0.51020819793073102</v>
      </c>
      <c r="Z434">
        <v>2.2357432580339598</v>
      </c>
      <c r="AA434">
        <v>2.3322184279325699</v>
      </c>
      <c r="AB434">
        <v>2.2864288257165621</v>
      </c>
      <c r="AC434" s="100">
        <f t="shared" si="102"/>
        <v>2.2847968372276974</v>
      </c>
      <c r="AD434">
        <v>1.576417982216181</v>
      </c>
      <c r="AE434">
        <v>1.6490860741576661</v>
      </c>
      <c r="AF434">
        <v>1.704331830441252</v>
      </c>
      <c r="AG434" s="100">
        <f t="shared" si="103"/>
        <v>1.6432786289383661</v>
      </c>
      <c r="AH434">
        <v>0.45700945167040019</v>
      </c>
      <c r="AI434">
        <v>0.45684086577822958</v>
      </c>
      <c r="AJ434">
        <v>0.50944564235858036</v>
      </c>
      <c r="AK434" s="100">
        <f t="shared" si="104"/>
        <v>0.47443198660240338</v>
      </c>
      <c r="AL434">
        <v>0.478974439808111</v>
      </c>
      <c r="AM434">
        <v>0.42524575727995628</v>
      </c>
      <c r="AN434">
        <v>0.45697059322007721</v>
      </c>
      <c r="AO434" s="100">
        <f t="shared" si="105"/>
        <v>0.45373026343604811</v>
      </c>
      <c r="AP434">
        <v>0.52847472511880966</v>
      </c>
      <c r="AQ434">
        <v>0.5229655932335282</v>
      </c>
      <c r="AR434">
        <v>0.53814669304125862</v>
      </c>
      <c r="AS434" s="100">
        <f t="shared" si="106"/>
        <v>0.52986233713119879</v>
      </c>
      <c r="AT434">
        <v>1.960499089964985</v>
      </c>
      <c r="AU434">
        <v>1.79565476837524</v>
      </c>
      <c r="AV434">
        <v>1.795197633580158</v>
      </c>
      <c r="AW434" s="100">
        <f t="shared" si="107"/>
        <v>1.8504504973067943</v>
      </c>
      <c r="AX434">
        <v>0.1794814030929533</v>
      </c>
      <c r="AY434">
        <v>0.12225067745722661</v>
      </c>
      <c r="AZ434">
        <v>0.26672500083944217</v>
      </c>
      <c r="BA434" s="100">
        <f t="shared" si="108"/>
        <v>0.18948569379654071</v>
      </c>
      <c r="BB434">
        <v>1.0904284961171939</v>
      </c>
      <c r="BC434">
        <v>1.1570811006745729</v>
      </c>
      <c r="BD434">
        <v>0.99242748440256678</v>
      </c>
      <c r="BE434" s="100">
        <f t="shared" si="109"/>
        <v>1.079979027064778</v>
      </c>
      <c r="BF434">
        <v>0.97885990701671022</v>
      </c>
      <c r="BG434">
        <v>1.0276256679792519</v>
      </c>
      <c r="BH434">
        <v>0.97573349559559397</v>
      </c>
      <c r="BI434" s="100">
        <f t="shared" si="110"/>
        <v>0.99407302353051863</v>
      </c>
      <c r="BJ434">
        <v>1.0155394942841709</v>
      </c>
      <c r="BK434">
        <v>1.0463809481202819</v>
      </c>
      <c r="BL434">
        <v>1.0075725155974331</v>
      </c>
      <c r="BM434" s="100">
        <f t="shared" si="111"/>
        <v>1.0231643193339621</v>
      </c>
    </row>
    <row r="435" spans="1:65">
      <c r="A435" t="s">
        <v>1654</v>
      </c>
      <c r="B435">
        <v>0.1720586426802059</v>
      </c>
      <c r="C435">
        <v>0.1720586426802059</v>
      </c>
      <c r="D435">
        <v>0.1996319460304633</v>
      </c>
      <c r="E435" s="100">
        <f t="shared" si="96"/>
        <v>0.18124974379695838</v>
      </c>
      <c r="F435">
        <v>0.42580067110556741</v>
      </c>
      <c r="G435">
        <v>1.212434778025685</v>
      </c>
      <c r="H435">
        <v>0.71705082482739235</v>
      </c>
      <c r="I435" s="100">
        <f t="shared" si="97"/>
        <v>0.78509542465288151</v>
      </c>
      <c r="J435">
        <v>5.8380386851952704</v>
      </c>
      <c r="K435">
        <v>4.074937193654363</v>
      </c>
      <c r="L435">
        <v>52.260826408531123</v>
      </c>
      <c r="M435" s="100">
        <f t="shared" si="98"/>
        <v>20.724600762460252</v>
      </c>
      <c r="N435">
        <v>0.59766606349150575</v>
      </c>
      <c r="O435">
        <v>7.8982712882767343</v>
      </c>
      <c r="P435">
        <v>8.4609546564536817</v>
      </c>
      <c r="Q435" s="100">
        <f t="shared" si="99"/>
        <v>5.6522973360739739</v>
      </c>
      <c r="R435">
        <v>0.53513202508740187</v>
      </c>
      <c r="S435">
        <v>0.43615273800530557</v>
      </c>
      <c r="T435">
        <v>5.7724126420828874</v>
      </c>
      <c r="U435" s="100">
        <f t="shared" si="100"/>
        <v>2.2478991350585318</v>
      </c>
      <c r="V435">
        <v>0.1720586426802059</v>
      </c>
      <c r="W435">
        <v>0.92148767590168834</v>
      </c>
      <c r="X435">
        <v>0.96280810245779236</v>
      </c>
      <c r="Y435" s="100">
        <f t="shared" si="101"/>
        <v>0.68545147367989545</v>
      </c>
      <c r="Z435">
        <v>0.81708859647581733</v>
      </c>
      <c r="AA435">
        <v>0.1720586426802059</v>
      </c>
      <c r="AB435">
        <v>0.76939091020888595</v>
      </c>
      <c r="AC435" s="100">
        <f t="shared" si="102"/>
        <v>0.58617938312163631</v>
      </c>
      <c r="AD435">
        <v>0.1720586426802059</v>
      </c>
      <c r="AE435">
        <v>0.1720586426802059</v>
      </c>
      <c r="AF435">
        <v>0.66854500096625147</v>
      </c>
      <c r="AG435" s="100">
        <f t="shared" si="103"/>
        <v>0.33755409544222109</v>
      </c>
      <c r="AH435">
        <v>0.25226629890550062</v>
      </c>
      <c r="AI435">
        <v>1.411201489784087</v>
      </c>
      <c r="AJ435">
        <v>0.77860982765587394</v>
      </c>
      <c r="AK435" s="100">
        <f t="shared" si="104"/>
        <v>0.81402587211515387</v>
      </c>
      <c r="AL435">
        <v>1.1864382213945639</v>
      </c>
      <c r="AM435">
        <v>0.24758876337379879</v>
      </c>
      <c r="AN435">
        <v>3.2803446882521392</v>
      </c>
      <c r="AO435" s="100">
        <f t="shared" si="105"/>
        <v>1.5714572243401672</v>
      </c>
      <c r="AP435">
        <v>1.6973568630206779</v>
      </c>
      <c r="AQ435">
        <v>0.1720586426802059</v>
      </c>
      <c r="AR435">
        <v>0.83532000491909841</v>
      </c>
      <c r="AS435" s="100">
        <f t="shared" si="106"/>
        <v>0.90157850353999403</v>
      </c>
      <c r="AT435">
        <v>0.1720586426802059</v>
      </c>
      <c r="AU435">
        <v>0.20737074190544791</v>
      </c>
      <c r="AV435">
        <v>1.36432072521565</v>
      </c>
      <c r="AW435" s="100">
        <f t="shared" si="107"/>
        <v>0.58125003660043462</v>
      </c>
      <c r="AX435">
        <v>0.26898244935963878</v>
      </c>
      <c r="AY435">
        <v>1.12447954182112</v>
      </c>
      <c r="AZ435">
        <v>3.1706839303596208</v>
      </c>
      <c r="BA435" s="100">
        <f t="shared" si="108"/>
        <v>1.5213819738467933</v>
      </c>
      <c r="BB435">
        <v>3.2018587164666821</v>
      </c>
      <c r="BC435">
        <v>1.1353630470300939</v>
      </c>
      <c r="BD435">
        <v>5.8909936578767059</v>
      </c>
      <c r="BE435" s="100">
        <f t="shared" si="109"/>
        <v>3.4094051404578276</v>
      </c>
      <c r="BF435">
        <v>0.75502011559881244</v>
      </c>
      <c r="BG435">
        <v>5.0392342017884433</v>
      </c>
      <c r="BH435">
        <v>1</v>
      </c>
      <c r="BI435" s="100">
        <f t="shared" si="110"/>
        <v>2.2647514391290851</v>
      </c>
      <c r="BJ435">
        <v>0.65078793415435432</v>
      </c>
      <c r="BK435">
        <v>5.9483846032220091</v>
      </c>
      <c r="BL435">
        <v>4.2953259781100117</v>
      </c>
      <c r="BM435" s="100">
        <f t="shared" si="111"/>
        <v>3.6314995051621253</v>
      </c>
    </row>
    <row r="436" spans="1:65">
      <c r="A436" t="s">
        <v>465</v>
      </c>
      <c r="B436">
        <v>1.1624331163046131</v>
      </c>
      <c r="C436">
        <v>1.0791306658466131</v>
      </c>
      <c r="D436">
        <v>1.0692185927490641</v>
      </c>
      <c r="E436" s="100">
        <f t="shared" si="96"/>
        <v>1.1035941249667633</v>
      </c>
      <c r="F436">
        <v>1.166529160822563</v>
      </c>
      <c r="G436">
        <v>1.241609631505447</v>
      </c>
      <c r="H436">
        <v>1.169598787753207</v>
      </c>
      <c r="I436" s="100">
        <f t="shared" si="97"/>
        <v>1.1925791933604055</v>
      </c>
      <c r="J436">
        <v>1.19519843271202</v>
      </c>
      <c r="K436">
        <v>1.076683678212514</v>
      </c>
      <c r="L436">
        <v>1.1416641187766789</v>
      </c>
      <c r="M436" s="100">
        <f t="shared" si="98"/>
        <v>1.1378487432337376</v>
      </c>
      <c r="N436">
        <v>0.26004639144050817</v>
      </c>
      <c r="O436">
        <v>0.222598361430206</v>
      </c>
      <c r="P436">
        <v>0.22768181358767139</v>
      </c>
      <c r="Q436" s="100">
        <f t="shared" si="99"/>
        <v>0.23677552215279518</v>
      </c>
      <c r="R436">
        <v>0.25092819611162009</v>
      </c>
      <c r="S436">
        <v>0.22369165321372311</v>
      </c>
      <c r="T436">
        <v>0.21070083397695519</v>
      </c>
      <c r="U436" s="100">
        <f t="shared" si="100"/>
        <v>0.22844022776743278</v>
      </c>
      <c r="V436">
        <v>0.27534791680546022</v>
      </c>
      <c r="W436">
        <v>0.2648177640156536</v>
      </c>
      <c r="X436">
        <v>0.2772974009495629</v>
      </c>
      <c r="Y436" s="100">
        <f t="shared" si="101"/>
        <v>0.27248769392355893</v>
      </c>
      <c r="Z436">
        <v>1.13519859989751</v>
      </c>
      <c r="AA436">
        <v>1.178279767693228</v>
      </c>
      <c r="AB436">
        <v>1.1815277258137691</v>
      </c>
      <c r="AC436" s="100">
        <f t="shared" si="102"/>
        <v>1.1650020311348357</v>
      </c>
      <c r="AD436">
        <v>1.1757613462586289</v>
      </c>
      <c r="AE436">
        <v>1.1427665297687699</v>
      </c>
      <c r="AF436">
        <v>1.2614332710778471</v>
      </c>
      <c r="AG436" s="100">
        <f t="shared" si="103"/>
        <v>1.1933203823684153</v>
      </c>
      <c r="AH436">
        <v>0.32156001287834901</v>
      </c>
      <c r="AI436">
        <v>0.29242870108779501</v>
      </c>
      <c r="AJ436">
        <v>0.3841137307163569</v>
      </c>
      <c r="AK436" s="100">
        <f t="shared" si="104"/>
        <v>0.33270081489416697</v>
      </c>
      <c r="AL436">
        <v>0.25501461479829701</v>
      </c>
      <c r="AM436">
        <v>0.26595665184204209</v>
      </c>
      <c r="AN436">
        <v>0.2718456340902361</v>
      </c>
      <c r="AO436" s="100">
        <f t="shared" si="105"/>
        <v>0.26427230024352505</v>
      </c>
      <c r="AP436">
        <v>0.32983924101840278</v>
      </c>
      <c r="AQ436">
        <v>0.35864732752726841</v>
      </c>
      <c r="AR436">
        <v>0.34390612686693628</v>
      </c>
      <c r="AS436" s="100">
        <f t="shared" si="106"/>
        <v>0.34413089847086914</v>
      </c>
      <c r="AT436">
        <v>1.168497896629211</v>
      </c>
      <c r="AU436">
        <v>1.2200553687947271</v>
      </c>
      <c r="AV436">
        <v>1.27249335121036</v>
      </c>
      <c r="AW436" s="100">
        <f t="shared" si="107"/>
        <v>1.2203488722114326</v>
      </c>
      <c r="AX436">
        <v>0.30203426745270873</v>
      </c>
      <c r="AY436">
        <v>0.28396658215355691</v>
      </c>
      <c r="AZ436">
        <v>0.27708360617076577</v>
      </c>
      <c r="BA436" s="100">
        <f t="shared" si="108"/>
        <v>0.2876948185923438</v>
      </c>
      <c r="BB436">
        <v>1.064835799783723</v>
      </c>
      <c r="BC436">
        <v>1.025555822095386</v>
      </c>
      <c r="BD436">
        <v>1.085766409952502</v>
      </c>
      <c r="BE436" s="100">
        <f t="shared" si="109"/>
        <v>1.0587193439438705</v>
      </c>
      <c r="BF436">
        <v>0.94799745979378935</v>
      </c>
      <c r="BG436">
        <v>1.0121510921138861</v>
      </c>
      <c r="BH436">
        <v>0.9845163437749116</v>
      </c>
      <c r="BI436" s="100">
        <f t="shared" si="110"/>
        <v>0.98155496522752905</v>
      </c>
      <c r="BJ436">
        <v>1.001410690904172</v>
      </c>
      <c r="BK436">
        <v>0.99858930909582788</v>
      </c>
      <c r="BL436">
        <v>1.0487849794475841</v>
      </c>
      <c r="BM436" s="100">
        <f t="shared" si="111"/>
        <v>1.0162616598158614</v>
      </c>
    </row>
    <row r="437" spans="1:65">
      <c r="A437" t="s">
        <v>623</v>
      </c>
      <c r="B437">
        <v>1.1970074444487231</v>
      </c>
      <c r="C437">
        <v>1.0818163989214371</v>
      </c>
      <c r="D437">
        <v>1.076600225133455</v>
      </c>
      <c r="E437" s="100">
        <f t="shared" si="96"/>
        <v>1.1184746895012052</v>
      </c>
      <c r="F437">
        <v>1.269899549643539</v>
      </c>
      <c r="G437">
        <v>1.255729082245352</v>
      </c>
      <c r="H437">
        <v>1.186159352217439</v>
      </c>
      <c r="I437" s="100">
        <f t="shared" si="97"/>
        <v>1.2372626613687767</v>
      </c>
      <c r="J437">
        <v>11.549524434681301</v>
      </c>
      <c r="K437">
        <v>10.422056496497181</v>
      </c>
      <c r="L437">
        <v>10.93720979590228</v>
      </c>
      <c r="M437" s="100">
        <f t="shared" si="98"/>
        <v>10.969596909026919</v>
      </c>
      <c r="N437">
        <v>0.35286915304507771</v>
      </c>
      <c r="O437">
        <v>0.37981845145078541</v>
      </c>
      <c r="P437">
        <v>0.38214120363115012</v>
      </c>
      <c r="Q437" s="100">
        <f t="shared" si="99"/>
        <v>0.37160960270900439</v>
      </c>
      <c r="R437">
        <v>0.34135994397633679</v>
      </c>
      <c r="S437">
        <v>0.36900550833683332</v>
      </c>
      <c r="T437">
        <v>0.37049587568764658</v>
      </c>
      <c r="U437" s="100">
        <f t="shared" si="100"/>
        <v>0.36028710933360558</v>
      </c>
      <c r="V437">
        <v>0.20220928993409881</v>
      </c>
      <c r="W437">
        <v>0.21790684095852761</v>
      </c>
      <c r="X437">
        <v>0.22377987786913059</v>
      </c>
      <c r="Y437" s="100">
        <f t="shared" si="101"/>
        <v>0.21463200292058568</v>
      </c>
      <c r="Z437">
        <v>1.1633654854473701</v>
      </c>
      <c r="AA437">
        <v>1.151159338784655</v>
      </c>
      <c r="AB437">
        <v>1.1664460705077859</v>
      </c>
      <c r="AC437" s="100">
        <f t="shared" si="102"/>
        <v>1.160323631579937</v>
      </c>
      <c r="AD437">
        <v>1.0572444793497819</v>
      </c>
      <c r="AE437">
        <v>1.0699131615310149</v>
      </c>
      <c r="AF437">
        <v>1.0730501642829451</v>
      </c>
      <c r="AG437" s="100">
        <f t="shared" si="103"/>
        <v>1.0667359350545806</v>
      </c>
      <c r="AH437">
        <v>0.72189592995609275</v>
      </c>
      <c r="AI437">
        <v>0.71651856276378634</v>
      </c>
      <c r="AJ437">
        <v>0.85020162608324201</v>
      </c>
      <c r="AK437" s="100">
        <f t="shared" si="104"/>
        <v>0.76287203960104033</v>
      </c>
      <c r="AL437">
        <v>0.29645773016403221</v>
      </c>
      <c r="AM437">
        <v>0.26690717319604429</v>
      </c>
      <c r="AN437">
        <v>0.29537527167805022</v>
      </c>
      <c r="AO437" s="100">
        <f t="shared" si="105"/>
        <v>0.28624672501270892</v>
      </c>
      <c r="AP437">
        <v>0.66860695764464195</v>
      </c>
      <c r="AQ437">
        <v>0.64967568782568907</v>
      </c>
      <c r="AR437">
        <v>0.63767707767104187</v>
      </c>
      <c r="AS437" s="100">
        <f t="shared" si="106"/>
        <v>0.6519865743804576</v>
      </c>
      <c r="AT437">
        <v>1.148140320649502</v>
      </c>
      <c r="AU437">
        <v>1.243222488987356</v>
      </c>
      <c r="AV437">
        <v>1.0415847639994229</v>
      </c>
      <c r="AW437" s="100">
        <f t="shared" si="107"/>
        <v>1.1443158578787604</v>
      </c>
      <c r="AX437">
        <v>0.2581693712830368</v>
      </c>
      <c r="AY437">
        <v>0.25925429244602932</v>
      </c>
      <c r="AZ437">
        <v>0.28081301475546511</v>
      </c>
      <c r="BA437" s="100">
        <f t="shared" si="108"/>
        <v>0.26607889282817704</v>
      </c>
      <c r="BB437">
        <v>1.1640971243992191</v>
      </c>
      <c r="BC437">
        <v>1.1936172337241679</v>
      </c>
      <c r="BD437">
        <v>1.237779972794135</v>
      </c>
      <c r="BE437" s="100">
        <f t="shared" si="109"/>
        <v>1.1984981103058407</v>
      </c>
      <c r="BF437">
        <v>0.91555973066373175</v>
      </c>
      <c r="BG437">
        <v>0.95155466560876034</v>
      </c>
      <c r="BH437">
        <v>0.95841523600057676</v>
      </c>
      <c r="BI437" s="100">
        <f t="shared" si="110"/>
        <v>0.94184321075768962</v>
      </c>
      <c r="BJ437">
        <v>1.126151749261868</v>
      </c>
      <c r="BK437">
        <v>1.1281803234793419</v>
      </c>
      <c r="BL437">
        <v>1.1903691866270369</v>
      </c>
      <c r="BM437" s="100">
        <f t="shared" si="111"/>
        <v>1.1482337531227491</v>
      </c>
    </row>
    <row r="438" spans="1:65">
      <c r="A438" t="s">
        <v>377</v>
      </c>
      <c r="B438">
        <v>0.9201606626102754</v>
      </c>
      <c r="C438">
        <v>0.7892190539108801</v>
      </c>
      <c r="D438">
        <v>0.98753564569888408</v>
      </c>
      <c r="E438" s="100">
        <f t="shared" si="96"/>
        <v>0.89897178740667982</v>
      </c>
      <c r="F438">
        <v>0.536709139882244</v>
      </c>
      <c r="G438">
        <v>1</v>
      </c>
      <c r="H438">
        <v>0.78369671593957935</v>
      </c>
      <c r="I438" s="100">
        <f t="shared" si="97"/>
        <v>0.77346861860727445</v>
      </c>
      <c r="J438">
        <v>0.82264255204755221</v>
      </c>
      <c r="K438">
        <v>0.76500150225865904</v>
      </c>
      <c r="L438">
        <v>0.74109582301811672</v>
      </c>
      <c r="M438" s="100">
        <f t="shared" si="98"/>
        <v>0.77624662577477599</v>
      </c>
      <c r="N438">
        <v>1.1240619668519161</v>
      </c>
      <c r="O438">
        <v>1.162190345835757</v>
      </c>
      <c r="P438">
        <v>0.99152849108220609</v>
      </c>
      <c r="Q438" s="100">
        <f t="shared" si="99"/>
        <v>1.0925936012566264</v>
      </c>
      <c r="R438">
        <v>1.0249770268631959</v>
      </c>
      <c r="S438">
        <v>0.99742156189217823</v>
      </c>
      <c r="T438">
        <v>1.1057598881124779</v>
      </c>
      <c r="U438" s="100">
        <f t="shared" si="100"/>
        <v>1.042719492289284</v>
      </c>
      <c r="V438">
        <v>1.042316693695609</v>
      </c>
      <c r="W438">
        <v>1.0054775337656789</v>
      </c>
      <c r="X438">
        <v>0.99334481843754552</v>
      </c>
      <c r="Y438" s="100">
        <f t="shared" si="101"/>
        <v>1.0137130152996112</v>
      </c>
      <c r="Z438">
        <v>0.58668910976678967</v>
      </c>
      <c r="AA438">
        <v>0.59504860817053007</v>
      </c>
      <c r="AB438">
        <v>0.73210291613882628</v>
      </c>
      <c r="AC438" s="100">
        <f t="shared" si="102"/>
        <v>0.63794687802538208</v>
      </c>
      <c r="AD438">
        <v>0.76431318666837689</v>
      </c>
      <c r="AE438">
        <v>0.57071509269199483</v>
      </c>
      <c r="AF438">
        <v>0.82878687781453875</v>
      </c>
      <c r="AG438" s="100">
        <f t="shared" si="103"/>
        <v>0.72127171905830345</v>
      </c>
      <c r="AH438">
        <v>1.3494446914044449</v>
      </c>
      <c r="AI438">
        <v>1.2211188576508889</v>
      </c>
      <c r="AJ438">
        <v>1.7636938344141979</v>
      </c>
      <c r="AK438" s="100">
        <f t="shared" si="104"/>
        <v>1.4447524611565106</v>
      </c>
      <c r="AL438">
        <v>1.72625377102064</v>
      </c>
      <c r="AM438">
        <v>1.6854107842844419</v>
      </c>
      <c r="AN438">
        <v>1.644364421595276</v>
      </c>
      <c r="AO438" s="100">
        <f t="shared" si="105"/>
        <v>1.6853429923001191</v>
      </c>
      <c r="AP438">
        <v>0.60915139077525327</v>
      </c>
      <c r="AQ438">
        <v>0.536709139882244</v>
      </c>
      <c r="AR438">
        <v>0.60533907998517067</v>
      </c>
      <c r="AS438" s="100">
        <f t="shared" si="106"/>
        <v>0.58373320354755609</v>
      </c>
      <c r="AT438">
        <v>0.96575948399611344</v>
      </c>
      <c r="AU438">
        <v>1.1337229835032669</v>
      </c>
      <c r="AV438">
        <v>1.1155482892700079</v>
      </c>
      <c r="AW438" s="100">
        <f t="shared" si="107"/>
        <v>1.0716769189231294</v>
      </c>
      <c r="AX438">
        <v>2.2032006894576579</v>
      </c>
      <c r="AY438">
        <v>2.116594159991426</v>
      </c>
      <c r="AZ438">
        <v>2.1874151136006241</v>
      </c>
      <c r="BA438" s="100">
        <f t="shared" si="108"/>
        <v>2.1690699876832356</v>
      </c>
      <c r="BB438">
        <v>6.1543131515278233</v>
      </c>
      <c r="BC438">
        <v>7.3082871967150611</v>
      </c>
      <c r="BD438">
        <v>6.4927878406657022</v>
      </c>
      <c r="BE438" s="100">
        <f t="shared" si="109"/>
        <v>6.6517960629695283</v>
      </c>
      <c r="BF438">
        <v>0.82585703417243117</v>
      </c>
      <c r="BG438">
        <v>0.92323282549376873</v>
      </c>
      <c r="BH438">
        <v>0.9390276257460779</v>
      </c>
      <c r="BI438" s="100">
        <f t="shared" si="110"/>
        <v>0.89603916180409249</v>
      </c>
      <c r="BJ438">
        <v>6.8867591273194959</v>
      </c>
      <c r="BK438">
        <v>7.1511232677903447</v>
      </c>
      <c r="BL438">
        <v>6.7991335218038351</v>
      </c>
      <c r="BM438" s="100">
        <f t="shared" si="111"/>
        <v>6.9456719723045586</v>
      </c>
    </row>
    <row r="439" spans="1:65">
      <c r="A439" t="s">
        <v>363</v>
      </c>
      <c r="B439">
        <v>0.73092613076593171</v>
      </c>
      <c r="C439">
        <v>0.68123141128630871</v>
      </c>
      <c r="D439">
        <v>0.68624670089579343</v>
      </c>
      <c r="E439" s="100">
        <f t="shared" si="96"/>
        <v>0.69946808098267799</v>
      </c>
      <c r="F439">
        <v>0.54050141732400669</v>
      </c>
      <c r="G439">
        <v>0.54547577338817188</v>
      </c>
      <c r="H439">
        <v>0.54956633699657553</v>
      </c>
      <c r="I439" s="100">
        <f t="shared" si="97"/>
        <v>0.54518117590291804</v>
      </c>
      <c r="J439">
        <v>0.94846420128884845</v>
      </c>
      <c r="K439">
        <v>0.84297287315345526</v>
      </c>
      <c r="L439">
        <v>0.86553888547259172</v>
      </c>
      <c r="M439" s="100">
        <f t="shared" si="98"/>
        <v>0.88565865330496507</v>
      </c>
      <c r="N439">
        <v>1.7241539547851781</v>
      </c>
      <c r="O439">
        <v>1.803121275861395</v>
      </c>
      <c r="P439">
        <v>1.8614966978722931</v>
      </c>
      <c r="Q439" s="100">
        <f t="shared" si="99"/>
        <v>1.7962573095062888</v>
      </c>
      <c r="R439">
        <v>1.6131775315769741</v>
      </c>
      <c r="S439">
        <v>1.5484141507266169</v>
      </c>
      <c r="T439">
        <v>1.5880238679781531</v>
      </c>
      <c r="U439" s="100">
        <f t="shared" si="100"/>
        <v>1.583205183427248</v>
      </c>
      <c r="V439">
        <v>2.1649049737048491</v>
      </c>
      <c r="W439">
        <v>2.0753498190086082</v>
      </c>
      <c r="X439">
        <v>2.1172867013423411</v>
      </c>
      <c r="Y439" s="100">
        <f t="shared" si="101"/>
        <v>2.1191804980185993</v>
      </c>
      <c r="Z439">
        <v>0.86643012039113865</v>
      </c>
      <c r="AA439">
        <v>0.83499362273970079</v>
      </c>
      <c r="AB439">
        <v>0.81105028965134851</v>
      </c>
      <c r="AC439" s="100">
        <f t="shared" si="102"/>
        <v>0.83749134426072924</v>
      </c>
      <c r="AD439">
        <v>0.25559463882193262</v>
      </c>
      <c r="AE439">
        <v>0.23936913964199891</v>
      </c>
      <c r="AF439">
        <v>0.23335609486535189</v>
      </c>
      <c r="AG439" s="100">
        <f t="shared" si="103"/>
        <v>0.24277329110976112</v>
      </c>
      <c r="AH439">
        <v>1.102865069080009</v>
      </c>
      <c r="AI439">
        <v>1.051535798711152</v>
      </c>
      <c r="AJ439">
        <v>1.312024787122307</v>
      </c>
      <c r="AK439" s="100">
        <f t="shared" si="104"/>
        <v>1.1554752183044894</v>
      </c>
      <c r="AL439">
        <v>1.244441178030222</v>
      </c>
      <c r="AM439">
        <v>1.1868118629135569</v>
      </c>
      <c r="AN439">
        <v>1.2450812298297631</v>
      </c>
      <c r="AO439" s="100">
        <f t="shared" si="105"/>
        <v>1.2254447569245139</v>
      </c>
      <c r="AP439">
        <v>0.374414487498058</v>
      </c>
      <c r="AQ439">
        <v>0.37388421202460098</v>
      </c>
      <c r="AR439">
        <v>0.33616627578231911</v>
      </c>
      <c r="AS439" s="100">
        <f t="shared" si="106"/>
        <v>0.3614883251016594</v>
      </c>
      <c r="AT439">
        <v>0.60194359915639684</v>
      </c>
      <c r="AU439">
        <v>0.63110363350336263</v>
      </c>
      <c r="AV439">
        <v>0.5541611274586874</v>
      </c>
      <c r="AW439" s="100">
        <f t="shared" si="107"/>
        <v>0.59573612003948229</v>
      </c>
      <c r="AX439">
        <v>0.79880976413905125</v>
      </c>
      <c r="AY439">
        <v>0.87598810322323761</v>
      </c>
      <c r="AZ439">
        <v>0.85228432440578916</v>
      </c>
      <c r="BA439" s="100">
        <f t="shared" si="108"/>
        <v>0.84236073058935934</v>
      </c>
      <c r="BB439">
        <v>4.5157301102507832</v>
      </c>
      <c r="BC439">
        <v>4.4931101400764524</v>
      </c>
      <c r="BD439">
        <v>4.6893813731902023</v>
      </c>
      <c r="BE439" s="100">
        <f t="shared" si="109"/>
        <v>4.566073874505812</v>
      </c>
      <c r="BF439">
        <v>1.860998052865674</v>
      </c>
      <c r="BG439">
        <v>2.0155905640735581</v>
      </c>
      <c r="BH439">
        <v>1.949473585304113</v>
      </c>
      <c r="BI439" s="100">
        <f t="shared" si="110"/>
        <v>1.9420207340811151</v>
      </c>
      <c r="BJ439">
        <v>4.5943164702631751</v>
      </c>
      <c r="BK439">
        <v>4.6494925635842153</v>
      </c>
      <c r="BL439">
        <v>4.6614028298104122</v>
      </c>
      <c r="BM439" s="100">
        <f t="shared" si="111"/>
        <v>4.6350706212192678</v>
      </c>
    </row>
    <row r="440" spans="1:65">
      <c r="A440" t="s">
        <v>496</v>
      </c>
      <c r="B440">
        <v>5.2934239171659493E-2</v>
      </c>
      <c r="C440">
        <v>5.2934239171659493E-2</v>
      </c>
      <c r="D440">
        <v>5.2934239171659493E-2</v>
      </c>
      <c r="E440" s="100">
        <f t="shared" si="96"/>
        <v>5.2934239171659493E-2</v>
      </c>
      <c r="F440">
        <v>3.058482765524547</v>
      </c>
      <c r="G440">
        <v>3.0784960837422282</v>
      </c>
      <c r="H440">
        <v>3.087120803613308</v>
      </c>
      <c r="I440" s="100">
        <f t="shared" si="97"/>
        <v>3.0746998842933611</v>
      </c>
      <c r="J440">
        <v>3.2766388864091738</v>
      </c>
      <c r="K440">
        <v>3.074950063133822</v>
      </c>
      <c r="L440">
        <v>3.072762567810162</v>
      </c>
      <c r="M440" s="100">
        <f t="shared" si="98"/>
        <v>3.1414505057843858</v>
      </c>
      <c r="N440">
        <v>1.2462883401868059</v>
      </c>
      <c r="O440">
        <v>1.244646396418478</v>
      </c>
      <c r="P440">
        <v>1.2247863331659741</v>
      </c>
      <c r="Q440" s="100">
        <f t="shared" si="99"/>
        <v>1.2385736899237525</v>
      </c>
      <c r="R440">
        <v>1.4251352075159951</v>
      </c>
      <c r="S440">
        <v>1.4579260939540659</v>
      </c>
      <c r="T440">
        <v>1.42190975811</v>
      </c>
      <c r="U440" s="100">
        <f t="shared" si="100"/>
        <v>1.4349903531933537</v>
      </c>
      <c r="V440">
        <v>0.40103560623690948</v>
      </c>
      <c r="W440">
        <v>0.44409070526696548</v>
      </c>
      <c r="X440">
        <v>0.43661617164968908</v>
      </c>
      <c r="Y440" s="100">
        <f t="shared" si="101"/>
        <v>0.42724749438452131</v>
      </c>
      <c r="Z440">
        <v>1.663712036500482</v>
      </c>
      <c r="AA440">
        <v>1.6340986105399169</v>
      </c>
      <c r="AB440">
        <v>1.7660768070540629</v>
      </c>
      <c r="AC440" s="100">
        <f t="shared" si="102"/>
        <v>1.687962484698154</v>
      </c>
      <c r="AD440">
        <v>3.4850981476789609</v>
      </c>
      <c r="AE440">
        <v>3.423290987834033</v>
      </c>
      <c r="AF440">
        <v>3.4376347753576342</v>
      </c>
      <c r="AG440" s="100">
        <f t="shared" si="103"/>
        <v>3.4486746369568757</v>
      </c>
      <c r="AH440">
        <v>5.2934239171659493E-2</v>
      </c>
      <c r="AI440">
        <v>5.2934239171659493E-2</v>
      </c>
      <c r="AJ440">
        <v>5.2934239171659493E-2</v>
      </c>
      <c r="AK440" s="100">
        <f t="shared" si="104"/>
        <v>5.2934239171659493E-2</v>
      </c>
      <c r="AL440">
        <v>5.2934239171659493E-2</v>
      </c>
      <c r="AM440">
        <v>5.2934239171659493E-2</v>
      </c>
      <c r="AN440">
        <v>5.2934239171659493E-2</v>
      </c>
      <c r="AO440" s="100">
        <f t="shared" si="105"/>
        <v>5.2934239171659493E-2</v>
      </c>
      <c r="AP440">
        <v>0.51997319844144341</v>
      </c>
      <c r="AQ440">
        <v>0.55166046852674511</v>
      </c>
      <c r="AR440">
        <v>0.54752413249691556</v>
      </c>
      <c r="AS440" s="100">
        <f t="shared" si="106"/>
        <v>0.53971926648836799</v>
      </c>
      <c r="AT440">
        <v>0.75328066247425751</v>
      </c>
      <c r="AU440">
        <v>0.75798964058356599</v>
      </c>
      <c r="AV440">
        <v>0.75560593246358132</v>
      </c>
      <c r="AW440" s="100">
        <f t="shared" si="107"/>
        <v>0.75562541184046828</v>
      </c>
      <c r="AX440">
        <v>0.48373768735677503</v>
      </c>
      <c r="AY440">
        <v>0.4705056433431874</v>
      </c>
      <c r="AZ440">
        <v>0.46766320234763897</v>
      </c>
      <c r="BA440" s="100">
        <f t="shared" si="108"/>
        <v>0.4739688443492005</v>
      </c>
      <c r="BB440">
        <v>5.756130069604587E-2</v>
      </c>
      <c r="BC440">
        <v>5.2934239171659493E-2</v>
      </c>
      <c r="BD440">
        <v>6.0590795310707671E-2</v>
      </c>
      <c r="BE440" s="100">
        <f t="shared" si="109"/>
        <v>5.7028778392804347E-2</v>
      </c>
      <c r="BF440">
        <v>0.73168848270876341</v>
      </c>
      <c r="BG440">
        <v>0.75253773710013738</v>
      </c>
      <c r="BH440">
        <v>0.77521366683402593</v>
      </c>
      <c r="BI440" s="100">
        <f t="shared" si="110"/>
        <v>0.7531466288809755</v>
      </c>
      <c r="BJ440">
        <v>5.2934239171659493E-2</v>
      </c>
      <c r="BK440">
        <v>5.2934239171659493E-2</v>
      </c>
      <c r="BL440">
        <v>5.2934239171659493E-2</v>
      </c>
      <c r="BM440" s="100">
        <f t="shared" si="111"/>
        <v>5.2934239171659493E-2</v>
      </c>
    </row>
    <row r="441" spans="1:65">
      <c r="A441" t="s">
        <v>344</v>
      </c>
      <c r="B441">
        <v>1.2998586879688929</v>
      </c>
      <c r="C441">
        <v>1.2765413634891161</v>
      </c>
      <c r="D441">
        <v>1.3032067062183821</v>
      </c>
      <c r="E441" s="100">
        <f t="shared" si="96"/>
        <v>1.2932022525587969</v>
      </c>
      <c r="F441">
        <v>1.339153384090972</v>
      </c>
      <c r="G441">
        <v>1.331668010261978</v>
      </c>
      <c r="H441">
        <v>1.3044567298764489</v>
      </c>
      <c r="I441" s="100">
        <f t="shared" si="97"/>
        <v>1.3250927080764663</v>
      </c>
      <c r="J441">
        <v>1.073987192002833</v>
      </c>
      <c r="K441">
        <v>1.0155719725012351</v>
      </c>
      <c r="L441">
        <v>1.021544634473958</v>
      </c>
      <c r="M441" s="100">
        <f t="shared" si="98"/>
        <v>1.037034599659342</v>
      </c>
      <c r="N441">
        <v>0.19203132684585719</v>
      </c>
      <c r="O441">
        <v>0.1735370331714893</v>
      </c>
      <c r="P441">
        <v>0.1597920174803624</v>
      </c>
      <c r="Q441" s="100">
        <f t="shared" si="99"/>
        <v>0.17512012583256964</v>
      </c>
      <c r="R441">
        <v>0.16058460248002371</v>
      </c>
      <c r="S441">
        <v>0.19651708276976851</v>
      </c>
      <c r="T441">
        <v>0.16984669298632279</v>
      </c>
      <c r="U441" s="100">
        <f t="shared" si="100"/>
        <v>0.17564945941203836</v>
      </c>
      <c r="V441">
        <v>0.27141374296395387</v>
      </c>
      <c r="W441">
        <v>0.2702749739349824</v>
      </c>
      <c r="X441">
        <v>0.28077479961960572</v>
      </c>
      <c r="Y441" s="100">
        <f t="shared" si="101"/>
        <v>0.27415450550618065</v>
      </c>
      <c r="Z441">
        <v>1.140883196079975</v>
      </c>
      <c r="AA441">
        <v>1.1815136938374651</v>
      </c>
      <c r="AB441">
        <v>1.1801760708738069</v>
      </c>
      <c r="AC441" s="100">
        <f t="shared" si="102"/>
        <v>1.1675243202637491</v>
      </c>
      <c r="AD441">
        <v>0.98442802749876501</v>
      </c>
      <c r="AE441">
        <v>0.96741511005732517</v>
      </c>
      <c r="AF441">
        <v>0.9831008277991744</v>
      </c>
      <c r="AG441" s="100">
        <f t="shared" si="103"/>
        <v>0.97831465511842153</v>
      </c>
      <c r="AH441">
        <v>0.53836920353370599</v>
      </c>
      <c r="AI441">
        <v>0.48647495358218779</v>
      </c>
      <c r="AJ441">
        <v>0.60111894288353018</v>
      </c>
      <c r="AK441" s="100">
        <f t="shared" si="104"/>
        <v>0.541987699999808</v>
      </c>
      <c r="AL441">
        <v>0.1822419288963327</v>
      </c>
      <c r="AM441">
        <v>0.20884062856671071</v>
      </c>
      <c r="AN441">
        <v>0.18174753702384541</v>
      </c>
      <c r="AO441" s="100">
        <f t="shared" si="105"/>
        <v>0.19094336482896293</v>
      </c>
      <c r="AP441">
        <v>0.45010340152250972</v>
      </c>
      <c r="AQ441">
        <v>0.4596792213053712</v>
      </c>
      <c r="AR441">
        <v>0.45329344697617002</v>
      </c>
      <c r="AS441" s="100">
        <f t="shared" si="106"/>
        <v>0.45435868993468365</v>
      </c>
      <c r="AT441">
        <v>1.757108345166938</v>
      </c>
      <c r="AU441">
        <v>1.7471432877882409</v>
      </c>
      <c r="AV441">
        <v>1.764433727378431</v>
      </c>
      <c r="AW441" s="100">
        <f t="shared" si="107"/>
        <v>1.7562284534445365</v>
      </c>
      <c r="AX441">
        <v>0.19721767972107351</v>
      </c>
      <c r="AY441">
        <v>0.17889233069944771</v>
      </c>
      <c r="AZ441">
        <v>0.18147653215810119</v>
      </c>
      <c r="BA441" s="100">
        <f t="shared" si="108"/>
        <v>0.18586218085954079</v>
      </c>
      <c r="BB441">
        <v>1.435671799941356</v>
      </c>
      <c r="BC441">
        <v>1.4681216592410049</v>
      </c>
      <c r="BD441">
        <v>1.45553829987237</v>
      </c>
      <c r="BE441" s="100">
        <f t="shared" si="109"/>
        <v>1.453110586351577</v>
      </c>
      <c r="BF441">
        <v>1.1247365067417949</v>
      </c>
      <c r="BG441">
        <v>1.1537210366978441</v>
      </c>
      <c r="BH441">
        <v>1.1847282284757541</v>
      </c>
      <c r="BI441" s="100">
        <f t="shared" si="110"/>
        <v>1.154395257305131</v>
      </c>
      <c r="BJ441">
        <v>1.3925949291917501</v>
      </c>
      <c r="BK441">
        <v>1.406679326360901</v>
      </c>
      <c r="BL441">
        <v>1.37265744134651</v>
      </c>
      <c r="BM441" s="100">
        <f t="shared" si="111"/>
        <v>1.3906438989663872</v>
      </c>
    </row>
    <row r="442" spans="1:65">
      <c r="A442" t="s">
        <v>1047</v>
      </c>
      <c r="B442">
        <v>1</v>
      </c>
      <c r="C442">
        <v>0.69444735028984306</v>
      </c>
      <c r="D442">
        <v>0.77978060666837412</v>
      </c>
      <c r="E442" s="100">
        <f t="shared" si="96"/>
        <v>0.8247426523194058</v>
      </c>
      <c r="F442">
        <v>1.279627298273206</v>
      </c>
      <c r="G442">
        <v>1.201342620816034</v>
      </c>
      <c r="H442">
        <v>0.79182523564402152</v>
      </c>
      <c r="I442" s="100">
        <f t="shared" si="97"/>
        <v>1.0909317182444205</v>
      </c>
      <c r="J442">
        <v>0.2401206266525743</v>
      </c>
      <c r="K442">
        <v>0.2401206266525743</v>
      </c>
      <c r="L442">
        <v>0.2401206266525743</v>
      </c>
      <c r="M442" s="100">
        <f t="shared" si="98"/>
        <v>0.2401206266525743</v>
      </c>
      <c r="N442">
        <v>0.30232776252709948</v>
      </c>
      <c r="O442">
        <v>0.2401206266525743</v>
      </c>
      <c r="P442">
        <v>0.2401206266525743</v>
      </c>
      <c r="Q442" s="100">
        <f t="shared" si="99"/>
        <v>0.26085633861074936</v>
      </c>
      <c r="R442">
        <v>0.36588401227910061</v>
      </c>
      <c r="S442">
        <v>0.2401206266525743</v>
      </c>
      <c r="T442">
        <v>0.2401206266525743</v>
      </c>
      <c r="U442" s="100">
        <f t="shared" si="100"/>
        <v>0.28204175519474972</v>
      </c>
      <c r="V442">
        <v>0.2401206266525743</v>
      </c>
      <c r="W442">
        <v>0.2401206266525743</v>
      </c>
      <c r="X442">
        <v>0.2401206266525743</v>
      </c>
      <c r="Y442" s="100">
        <f t="shared" si="101"/>
        <v>0.2401206266525743</v>
      </c>
      <c r="Z442">
        <v>1.017736879506816</v>
      </c>
      <c r="AA442">
        <v>1.012589324685538</v>
      </c>
      <c r="AB442">
        <v>1.255209779993435</v>
      </c>
      <c r="AC442" s="100">
        <f t="shared" si="102"/>
        <v>1.095178661395263</v>
      </c>
      <c r="AD442">
        <v>0.2401206266525743</v>
      </c>
      <c r="AE442">
        <v>0.24987104058524129</v>
      </c>
      <c r="AF442">
        <v>0.2401206266525743</v>
      </c>
      <c r="AG442" s="100">
        <f t="shared" si="103"/>
        <v>0.24337076463012997</v>
      </c>
      <c r="AH442">
        <v>0.2401206266525743</v>
      </c>
      <c r="AI442">
        <v>0.2401206266525743</v>
      </c>
      <c r="AJ442">
        <v>0.2401206266525743</v>
      </c>
      <c r="AK442" s="100">
        <f t="shared" si="104"/>
        <v>0.2401206266525743</v>
      </c>
      <c r="AL442">
        <v>1.760802830974789</v>
      </c>
      <c r="AM442">
        <v>2.3046327993391511</v>
      </c>
      <c r="AN442">
        <v>1.6702643036732689</v>
      </c>
      <c r="AO442" s="100">
        <f t="shared" si="105"/>
        <v>1.9118999779957366</v>
      </c>
      <c r="AP442">
        <v>0.2401206266525743</v>
      </c>
      <c r="AQ442">
        <v>0.2401206266525743</v>
      </c>
      <c r="AR442">
        <v>0.2401206266525743</v>
      </c>
      <c r="AS442" s="100">
        <f t="shared" si="106"/>
        <v>0.2401206266525743</v>
      </c>
      <c r="AT442">
        <v>1.695947968934308</v>
      </c>
      <c r="AU442">
        <v>2.1052489187249068</v>
      </c>
      <c r="AV442">
        <v>2.0768922765034139</v>
      </c>
      <c r="AW442" s="100">
        <f t="shared" si="107"/>
        <v>1.9593630547208762</v>
      </c>
      <c r="AX442">
        <v>2.0375695749569829</v>
      </c>
      <c r="AY442">
        <v>2.0334645172228449</v>
      </c>
      <c r="AZ442">
        <v>2.081917184608558</v>
      </c>
      <c r="BA442" s="100">
        <f t="shared" si="108"/>
        <v>2.0509837589294619</v>
      </c>
      <c r="BB442">
        <v>0.63550838867465798</v>
      </c>
      <c r="BC442">
        <v>0.603021437924529</v>
      </c>
      <c r="BD442">
        <v>0.62872674672370943</v>
      </c>
      <c r="BE442" s="100">
        <f t="shared" si="109"/>
        <v>0.62241885777429884</v>
      </c>
      <c r="BF442">
        <v>0.71510610744573788</v>
      </c>
      <c r="BG442">
        <v>0.93386816920918114</v>
      </c>
      <c r="BH442">
        <v>0.8514171106598033</v>
      </c>
      <c r="BI442" s="100">
        <f t="shared" si="110"/>
        <v>0.83346379577157403</v>
      </c>
      <c r="BJ442">
        <v>0.31717162243569158</v>
      </c>
      <c r="BK442">
        <v>0.2401206266525743</v>
      </c>
      <c r="BL442">
        <v>0.2401206266525743</v>
      </c>
      <c r="BM442" s="100">
        <f t="shared" si="111"/>
        <v>0.26580429191361338</v>
      </c>
    </row>
    <row r="443" spans="1:65">
      <c r="A443" t="s">
        <v>2000</v>
      </c>
      <c r="B443">
        <v>1.801053350805393</v>
      </c>
      <c r="C443">
        <v>1.5131507015662531</v>
      </c>
      <c r="D443">
        <v>1.7475970657131641</v>
      </c>
      <c r="E443" s="100">
        <f t="shared" si="96"/>
        <v>1.6872670393616034</v>
      </c>
      <c r="F443">
        <v>1.8955587996525021</v>
      </c>
      <c r="G443">
        <v>2.0353661149852682</v>
      </c>
      <c r="H443">
        <v>2.02753949835967</v>
      </c>
      <c r="I443" s="100">
        <f t="shared" si="97"/>
        <v>1.9861548043324799</v>
      </c>
      <c r="J443">
        <v>0.84691865564000179</v>
      </c>
      <c r="K443">
        <v>1.0448892445943381</v>
      </c>
      <c r="L443">
        <v>0.70222254563718634</v>
      </c>
      <c r="M443" s="100">
        <f t="shared" si="98"/>
        <v>0.86467681529050877</v>
      </c>
      <c r="N443">
        <v>1.1435844985932411</v>
      </c>
      <c r="O443">
        <v>0.91606536160311691</v>
      </c>
      <c r="P443">
        <v>0.90174789846907522</v>
      </c>
      <c r="Q443" s="100">
        <f t="shared" si="99"/>
        <v>0.9871325862218111</v>
      </c>
      <c r="R443">
        <v>0.73850044596449482</v>
      </c>
      <c r="S443">
        <v>1.134196461047059</v>
      </c>
      <c r="T443">
        <v>0.87963962900987847</v>
      </c>
      <c r="U443" s="100">
        <f t="shared" si="100"/>
        <v>0.91744551200714408</v>
      </c>
      <c r="V443">
        <v>0.2180994211012425</v>
      </c>
      <c r="W443">
        <v>0.13691999508297031</v>
      </c>
      <c r="X443">
        <v>0.15338125562620569</v>
      </c>
      <c r="Y443" s="100">
        <f t="shared" si="101"/>
        <v>0.16946689060347286</v>
      </c>
      <c r="Z443">
        <v>1.396905416158732</v>
      </c>
      <c r="AA443">
        <v>1.9167516109183309</v>
      </c>
      <c r="AB443">
        <v>1.8160833470969611</v>
      </c>
      <c r="AC443" s="100">
        <f t="shared" si="102"/>
        <v>1.709913458058008</v>
      </c>
      <c r="AD443">
        <v>0.74570612116254464</v>
      </c>
      <c r="AE443">
        <v>0.71846297599435849</v>
      </c>
      <c r="AF443">
        <v>0.73530621307564914</v>
      </c>
      <c r="AG443" s="100">
        <f t="shared" si="103"/>
        <v>0.73315843674418402</v>
      </c>
      <c r="AH443">
        <v>3.1430305867024191</v>
      </c>
      <c r="AI443">
        <v>1.8988078957580521</v>
      </c>
      <c r="AJ443">
        <v>3.4599852603885171</v>
      </c>
      <c r="AK443" s="100">
        <f t="shared" si="104"/>
        <v>2.833941247616329</v>
      </c>
      <c r="AL443">
        <v>0.91106339720153984</v>
      </c>
      <c r="AM443">
        <v>1.094208292219397</v>
      </c>
      <c r="AN443">
        <v>0.77812844580885765</v>
      </c>
      <c r="AO443" s="100">
        <f t="shared" si="105"/>
        <v>0.92780004507659808</v>
      </c>
      <c r="AP443">
        <v>2.2949357004248001</v>
      </c>
      <c r="AQ443">
        <v>3.0419585387882369</v>
      </c>
      <c r="AR443">
        <v>3.2199942680563969</v>
      </c>
      <c r="AS443" s="100">
        <f t="shared" si="106"/>
        <v>2.8522961690898114</v>
      </c>
      <c r="AT443">
        <v>1.6815054833948671</v>
      </c>
      <c r="AU443">
        <v>1.808249384768708</v>
      </c>
      <c r="AV443">
        <v>1.670448364473565</v>
      </c>
      <c r="AW443" s="100">
        <f t="shared" si="107"/>
        <v>1.7200677442123802</v>
      </c>
      <c r="AX443">
        <v>1.0719280874074339</v>
      </c>
      <c r="AY443">
        <v>0.7897865350286144</v>
      </c>
      <c r="AZ443">
        <v>0.81269801116248386</v>
      </c>
      <c r="BA443" s="100">
        <f t="shared" si="108"/>
        <v>0.8914708778661774</v>
      </c>
      <c r="BB443">
        <v>0.88163651236597396</v>
      </c>
      <c r="BC443">
        <v>1.263431244280538</v>
      </c>
      <c r="BD443">
        <v>0.95511075540566237</v>
      </c>
      <c r="BE443" s="100">
        <f t="shared" si="109"/>
        <v>1.0333928373507246</v>
      </c>
      <c r="BF443">
        <v>0.77060047790682362</v>
      </c>
      <c r="BG443">
        <v>0.79474672074634178</v>
      </c>
      <c r="BH443">
        <v>0.88235340703445142</v>
      </c>
      <c r="BI443" s="100">
        <f t="shared" si="110"/>
        <v>0.8159002018958722</v>
      </c>
      <c r="BJ443">
        <v>0.77918209503342117</v>
      </c>
      <c r="BK443">
        <v>0.92800212841734431</v>
      </c>
      <c r="BL443">
        <v>0.76086053529283015</v>
      </c>
      <c r="BM443" s="100">
        <f t="shared" si="111"/>
        <v>0.82268158624786525</v>
      </c>
    </row>
    <row r="444" spans="1:65">
      <c r="A444" t="s">
        <v>1803</v>
      </c>
      <c r="B444">
        <v>5.1094328116726873E-2</v>
      </c>
      <c r="C444">
        <v>4.835963225650463E-2</v>
      </c>
      <c r="D444">
        <v>5.551504559873225E-2</v>
      </c>
      <c r="E444" s="100">
        <f t="shared" si="96"/>
        <v>5.1656335323987917E-2</v>
      </c>
      <c r="F444">
        <v>8.7733491642872391E-2</v>
      </c>
      <c r="G444">
        <v>8.7411493544745769E-2</v>
      </c>
      <c r="H444">
        <v>0.1169065271552772</v>
      </c>
      <c r="I444" s="100">
        <f t="shared" si="97"/>
        <v>9.7350504114298464E-2</v>
      </c>
      <c r="J444">
        <v>6.9280434960647241E-3</v>
      </c>
      <c r="K444">
        <v>7.2097380547622826E-3</v>
      </c>
      <c r="L444">
        <v>1.983849329451574E-2</v>
      </c>
      <c r="M444" s="100">
        <f t="shared" si="98"/>
        <v>1.1325424948447583E-2</v>
      </c>
      <c r="N444">
        <v>6.9280434960647241E-3</v>
      </c>
      <c r="O444">
        <v>6.9280434960647241E-3</v>
      </c>
      <c r="P444">
        <v>6.9280434960647241E-3</v>
      </c>
      <c r="Q444" s="100">
        <f t="shared" si="99"/>
        <v>6.9280434960647232E-3</v>
      </c>
      <c r="R444">
        <v>6.9280434960647241E-3</v>
      </c>
      <c r="S444">
        <v>6.9280434960647241E-3</v>
      </c>
      <c r="T444">
        <v>6.9280434960647241E-3</v>
      </c>
      <c r="U444" s="100">
        <f t="shared" si="100"/>
        <v>6.9280434960647232E-3</v>
      </c>
      <c r="V444">
        <v>0.24823368418467209</v>
      </c>
      <c r="W444">
        <v>0.21089533931512691</v>
      </c>
      <c r="X444">
        <v>0.15841021642511791</v>
      </c>
      <c r="Y444" s="100">
        <f t="shared" si="101"/>
        <v>0.20584641330830564</v>
      </c>
      <c r="Z444">
        <v>1.940216162294238</v>
      </c>
      <c r="AA444">
        <v>2.3077145706857589</v>
      </c>
      <c r="AB444">
        <v>2.2454925546201938</v>
      </c>
      <c r="AC444" s="100">
        <f t="shared" si="102"/>
        <v>2.1644744292000637</v>
      </c>
      <c r="AD444">
        <v>6.9280434960647241E-3</v>
      </c>
      <c r="AE444">
        <v>6.9280434960647241E-3</v>
      </c>
      <c r="AF444">
        <v>6.9280434960647241E-3</v>
      </c>
      <c r="AG444" s="100">
        <f t="shared" si="103"/>
        <v>6.9280434960647232E-3</v>
      </c>
      <c r="AH444">
        <v>0.59997757394516382</v>
      </c>
      <c r="AI444">
        <v>0.4739645979654476</v>
      </c>
      <c r="AJ444">
        <v>0.71140350417471143</v>
      </c>
      <c r="AK444" s="100">
        <f t="shared" si="104"/>
        <v>0.5951152253617743</v>
      </c>
      <c r="AL444">
        <v>6.9280434960647241E-3</v>
      </c>
      <c r="AM444">
        <v>9.0761967257021285E-3</v>
      </c>
      <c r="AN444">
        <v>9.810401668867685E-3</v>
      </c>
      <c r="AO444" s="100">
        <f t="shared" si="105"/>
        <v>8.604880630211512E-3</v>
      </c>
      <c r="AP444">
        <v>0.95396627894179375</v>
      </c>
      <c r="AQ444">
        <v>1.0931085288860021</v>
      </c>
      <c r="AR444">
        <v>1.139144909469372</v>
      </c>
      <c r="AS444" s="100">
        <f t="shared" si="106"/>
        <v>1.0620732390990559</v>
      </c>
      <c r="AT444">
        <v>2.1913765561448839</v>
      </c>
      <c r="AU444">
        <v>2.2514623477333839</v>
      </c>
      <c r="AV444">
        <v>2.3005177000395101</v>
      </c>
      <c r="AW444" s="100">
        <f t="shared" si="107"/>
        <v>2.2477855346392595</v>
      </c>
      <c r="AX444">
        <v>1.046033721058206</v>
      </c>
      <c r="AY444">
        <v>1.0463384713534329</v>
      </c>
      <c r="AZ444">
        <v>0.92878082986102339</v>
      </c>
      <c r="BA444" s="100">
        <f t="shared" si="108"/>
        <v>1.0070510074242207</v>
      </c>
      <c r="BB444">
        <v>1.6591291486539239</v>
      </c>
      <c r="BC444">
        <v>1.8804337912383819</v>
      </c>
      <c r="BD444">
        <v>1.7493044559483679</v>
      </c>
      <c r="BE444" s="100">
        <f t="shared" si="109"/>
        <v>1.762955798613558</v>
      </c>
      <c r="BF444">
        <v>1.6177629138133161</v>
      </c>
      <c r="BG444">
        <v>1.766067403944404</v>
      </c>
      <c r="BH444">
        <v>1.715566501935156</v>
      </c>
      <c r="BI444" s="100">
        <f t="shared" si="110"/>
        <v>1.6997989398976252</v>
      </c>
      <c r="BJ444">
        <v>1.489981314489085</v>
      </c>
      <c r="BK444">
        <v>1.557452431459148</v>
      </c>
      <c r="BL444">
        <v>1.6191665368844459</v>
      </c>
      <c r="BM444" s="100">
        <f t="shared" si="111"/>
        <v>1.555533427610893</v>
      </c>
    </row>
    <row r="445" spans="1:65">
      <c r="A445" t="s">
        <v>1807</v>
      </c>
      <c r="B445">
        <v>0.5687343660859262</v>
      </c>
      <c r="C445">
        <v>0.5687343660859262</v>
      </c>
      <c r="D445">
        <v>0.5687343660859262</v>
      </c>
      <c r="E445" s="100">
        <f t="shared" si="96"/>
        <v>0.5687343660859262</v>
      </c>
      <c r="F445">
        <v>1.0711919076666521</v>
      </c>
      <c r="G445">
        <v>0.95230833369903889</v>
      </c>
      <c r="H445">
        <v>0.97012551015930137</v>
      </c>
      <c r="I445" s="100">
        <f t="shared" si="97"/>
        <v>0.9978752505083307</v>
      </c>
      <c r="J445">
        <v>4.1938824768508356</v>
      </c>
      <c r="K445">
        <v>6.0463751261684298</v>
      </c>
      <c r="L445">
        <v>4.081373151358231</v>
      </c>
      <c r="M445" s="100">
        <f t="shared" si="98"/>
        <v>4.7738769181258327</v>
      </c>
      <c r="N445">
        <v>0.5687343660859262</v>
      </c>
      <c r="O445">
        <v>0.5687343660859262</v>
      </c>
      <c r="P445">
        <v>0.5687343660859262</v>
      </c>
      <c r="Q445" s="100">
        <f t="shared" si="99"/>
        <v>0.5687343660859262</v>
      </c>
      <c r="R445">
        <v>0.96650502479483913</v>
      </c>
      <c r="S445">
        <v>0.95346030631500411</v>
      </c>
      <c r="T445">
        <v>1.1177645148549611</v>
      </c>
      <c r="U445" s="100">
        <f t="shared" si="100"/>
        <v>1.0125766153216016</v>
      </c>
      <c r="V445">
        <v>0.5687343660859262</v>
      </c>
      <c r="W445">
        <v>0.5687343660859262</v>
      </c>
      <c r="X445">
        <v>0.5687343660859262</v>
      </c>
      <c r="Y445" s="100">
        <f t="shared" si="101"/>
        <v>0.5687343660859262</v>
      </c>
      <c r="Z445">
        <v>0.5687343660859262</v>
      </c>
      <c r="AA445">
        <v>0.5687343660859262</v>
      </c>
      <c r="AB445">
        <v>0.5687343660859262</v>
      </c>
      <c r="AC445" s="100">
        <f t="shared" si="102"/>
        <v>0.5687343660859262</v>
      </c>
      <c r="AD445">
        <v>0.5687343660859262</v>
      </c>
      <c r="AE445">
        <v>0.5687343660859262</v>
      </c>
      <c r="AF445">
        <v>0.5687343660859262</v>
      </c>
      <c r="AG445" s="100">
        <f t="shared" si="103"/>
        <v>0.5687343660859262</v>
      </c>
      <c r="AH445">
        <v>0.5687343660859262</v>
      </c>
      <c r="AI445">
        <v>0.5687343660859262</v>
      </c>
      <c r="AJ445">
        <v>0.5687343660859262</v>
      </c>
      <c r="AK445" s="100">
        <f t="shared" si="104"/>
        <v>0.5687343660859262</v>
      </c>
      <c r="AL445">
        <v>0.66604862421556155</v>
      </c>
      <c r="AM445">
        <v>1.0298744898406991</v>
      </c>
      <c r="AN445">
        <v>0.5687343660859262</v>
      </c>
      <c r="AO445" s="100">
        <f t="shared" si="105"/>
        <v>0.75488582671406224</v>
      </c>
      <c r="AP445">
        <v>0.5687343660859262</v>
      </c>
      <c r="AQ445">
        <v>0.5687343660859262</v>
      </c>
      <c r="AR445">
        <v>0.5687343660859262</v>
      </c>
      <c r="AS445" s="100">
        <f t="shared" si="106"/>
        <v>0.5687343660859262</v>
      </c>
      <c r="AT445">
        <v>0.5687343660859262</v>
      </c>
      <c r="AU445">
        <v>0.5687343660859262</v>
      </c>
      <c r="AV445">
        <v>0.5687343660859262</v>
      </c>
      <c r="AW445" s="100">
        <f t="shared" si="107"/>
        <v>0.5687343660859262</v>
      </c>
      <c r="AX445">
        <v>0.5687343660859262</v>
      </c>
      <c r="AY445">
        <v>0.5687343660859262</v>
      </c>
      <c r="AZ445">
        <v>0.5687343660859262</v>
      </c>
      <c r="BA445" s="100">
        <f t="shared" si="108"/>
        <v>0.5687343660859262</v>
      </c>
      <c r="BB445">
        <v>0.5687343660859262</v>
      </c>
      <c r="BC445">
        <v>0.5687343660859262</v>
      </c>
      <c r="BD445">
        <v>0.5687343660859262</v>
      </c>
      <c r="BE445" s="100">
        <f t="shared" si="109"/>
        <v>0.5687343660859262</v>
      </c>
      <c r="BF445">
        <v>0.5687343660859262</v>
      </c>
      <c r="BG445">
        <v>0.5687343660859262</v>
      </c>
      <c r="BH445">
        <v>0.5687343660859262</v>
      </c>
      <c r="BI445" s="100">
        <f t="shared" si="110"/>
        <v>0.5687343660859262</v>
      </c>
      <c r="BJ445">
        <v>0.5687343660859262</v>
      </c>
      <c r="BK445">
        <v>0.5687343660859262</v>
      </c>
      <c r="BL445">
        <v>0.5687343660859262</v>
      </c>
      <c r="BM445" s="100">
        <f t="shared" si="111"/>
        <v>0.5687343660859262</v>
      </c>
    </row>
    <row r="446" spans="1:65">
      <c r="A446" t="s">
        <v>1811</v>
      </c>
      <c r="B446">
        <v>0.12687196337262241</v>
      </c>
      <c r="C446">
        <v>0.12687196337262241</v>
      </c>
      <c r="D446">
        <v>0.12687196337262241</v>
      </c>
      <c r="E446" s="100">
        <f t="shared" si="96"/>
        <v>0.12687196337262241</v>
      </c>
      <c r="F446">
        <v>1.0086155844652029</v>
      </c>
      <c r="G446">
        <v>0.96659471093536087</v>
      </c>
      <c r="H446">
        <v>0.98825147572926819</v>
      </c>
      <c r="I446" s="100">
        <f t="shared" si="97"/>
        <v>0.98782059037661052</v>
      </c>
      <c r="J446">
        <v>4.9510318961290363</v>
      </c>
      <c r="K446">
        <v>4.7088919454155276</v>
      </c>
      <c r="L446">
        <v>4.5834081545583638</v>
      </c>
      <c r="M446" s="100">
        <f t="shared" si="98"/>
        <v>4.7477773320343095</v>
      </c>
      <c r="N446">
        <v>0.12687196337262241</v>
      </c>
      <c r="O446">
        <v>0.12687196337262241</v>
      </c>
      <c r="P446">
        <v>0.12687196337262241</v>
      </c>
      <c r="Q446" s="100">
        <f t="shared" si="99"/>
        <v>0.12687196337262241</v>
      </c>
      <c r="R446">
        <v>0.12687196337262241</v>
      </c>
      <c r="S446">
        <v>0.18815786960093231</v>
      </c>
      <c r="T446">
        <v>0.12687196337262241</v>
      </c>
      <c r="U446" s="100">
        <f t="shared" si="100"/>
        <v>0.14730059878205903</v>
      </c>
      <c r="V446">
        <v>0.12687196337262241</v>
      </c>
      <c r="W446">
        <v>0.12687196337262241</v>
      </c>
      <c r="X446">
        <v>0.12687196337262241</v>
      </c>
      <c r="Y446" s="100">
        <f t="shared" si="101"/>
        <v>0.12687196337262241</v>
      </c>
      <c r="Z446">
        <v>0.99138441553479661</v>
      </c>
      <c r="AA446">
        <v>0.87266064276208122</v>
      </c>
      <c r="AB446">
        <v>1.042439872390013</v>
      </c>
      <c r="AC446" s="100">
        <f t="shared" si="102"/>
        <v>0.96882831022896365</v>
      </c>
      <c r="AD446">
        <v>2.8286211880973759</v>
      </c>
      <c r="AE446">
        <v>2.780517189778466</v>
      </c>
      <c r="AF446">
        <v>2.8167223846002001</v>
      </c>
      <c r="AG446" s="100">
        <f t="shared" si="103"/>
        <v>2.8086202541586807</v>
      </c>
      <c r="AH446">
        <v>0.12687196337262241</v>
      </c>
      <c r="AI446">
        <v>0.12687196337262241</v>
      </c>
      <c r="AJ446">
        <v>0.12687196337262241</v>
      </c>
      <c r="AK446" s="100">
        <f t="shared" si="104"/>
        <v>0.12687196337262241</v>
      </c>
      <c r="AL446">
        <v>0.12687196337262241</v>
      </c>
      <c r="AM446">
        <v>0.2462108621315453</v>
      </c>
      <c r="AN446">
        <v>0.16622856451499929</v>
      </c>
      <c r="AO446" s="100">
        <f t="shared" si="105"/>
        <v>0.17977046333972235</v>
      </c>
      <c r="AP446">
        <v>0.12687196337262241</v>
      </c>
      <c r="AQ446">
        <v>0.12687196337262241</v>
      </c>
      <c r="AR446">
        <v>0.12687196337262241</v>
      </c>
      <c r="AS446" s="100">
        <f t="shared" si="106"/>
        <v>0.12687196337262241</v>
      </c>
      <c r="AT446">
        <v>0.12687196337262241</v>
      </c>
      <c r="AU446">
        <v>0.12687196337262241</v>
      </c>
      <c r="AV446">
        <v>0.12687196337262241</v>
      </c>
      <c r="AW446" s="100">
        <f t="shared" si="107"/>
        <v>0.12687196337262241</v>
      </c>
      <c r="AX446">
        <v>0.12687196337262241</v>
      </c>
      <c r="AY446">
        <v>0.12687196337262241</v>
      </c>
      <c r="AZ446">
        <v>0.12687196337262241</v>
      </c>
      <c r="BA446" s="100">
        <f t="shared" si="108"/>
        <v>0.12687196337262241</v>
      </c>
      <c r="BB446">
        <v>0.12687196337262241</v>
      </c>
      <c r="BC446">
        <v>0.12687196337262241</v>
      </c>
      <c r="BD446">
        <v>0.12687196337262241</v>
      </c>
      <c r="BE446" s="100">
        <f t="shared" si="109"/>
        <v>0.12687196337262241</v>
      </c>
      <c r="BF446">
        <v>0.12687196337262241</v>
      </c>
      <c r="BG446">
        <v>0.12687196337262241</v>
      </c>
      <c r="BH446">
        <v>0.12687196337262241</v>
      </c>
      <c r="BI446" s="100">
        <f t="shared" si="110"/>
        <v>0.12687196337262241</v>
      </c>
      <c r="BJ446">
        <v>0.12687196337262241</v>
      </c>
      <c r="BK446">
        <v>0.12687196337262241</v>
      </c>
      <c r="BL446">
        <v>0.12687196337262241</v>
      </c>
      <c r="BM446" s="100">
        <f t="shared" si="111"/>
        <v>0.12687196337262241</v>
      </c>
    </row>
    <row r="447" spans="1:65">
      <c r="A447" t="s">
        <v>1796</v>
      </c>
      <c r="B447">
        <v>3.1153690280527648</v>
      </c>
      <c r="C447">
        <v>2.7220239583871328</v>
      </c>
      <c r="D447">
        <v>3.022185217901634</v>
      </c>
      <c r="E447" s="100">
        <f t="shared" si="96"/>
        <v>2.9531927347805103</v>
      </c>
      <c r="F447">
        <v>2.446518599230509</v>
      </c>
      <c r="G447">
        <v>2.5382951954636752</v>
      </c>
      <c r="H447">
        <v>2.397056340213477</v>
      </c>
      <c r="I447" s="100">
        <f t="shared" si="97"/>
        <v>2.4606233783025537</v>
      </c>
      <c r="J447">
        <v>1.557094527674433</v>
      </c>
      <c r="K447">
        <v>1.5465299622244031</v>
      </c>
      <c r="L447">
        <v>1.3303179491485559</v>
      </c>
      <c r="M447" s="100">
        <f t="shared" si="98"/>
        <v>1.4779808130157974</v>
      </c>
      <c r="N447">
        <v>1.0853696976635949</v>
      </c>
      <c r="O447">
        <v>0.98092437808348587</v>
      </c>
      <c r="P447">
        <v>1.034473376838456</v>
      </c>
      <c r="Q447" s="100">
        <f t="shared" si="99"/>
        <v>1.0335891508618456</v>
      </c>
      <c r="R447">
        <v>1.000279383232201</v>
      </c>
      <c r="S447">
        <v>1.0802716780650361</v>
      </c>
      <c r="T447">
        <v>0.97942704596075569</v>
      </c>
      <c r="U447" s="100">
        <f t="shared" si="100"/>
        <v>1.0199927024193309</v>
      </c>
      <c r="V447">
        <v>1.53662785936504</v>
      </c>
      <c r="W447">
        <v>1.31564890400954</v>
      </c>
      <c r="X447">
        <v>1.393421166683418</v>
      </c>
      <c r="Y447" s="100">
        <f t="shared" si="101"/>
        <v>1.4152326433526661</v>
      </c>
      <c r="Z447">
        <v>6.8125322087778356E-2</v>
      </c>
      <c r="AA447">
        <v>9.3269561024444753E-2</v>
      </c>
      <c r="AB447">
        <v>8.0074294280414418E-2</v>
      </c>
      <c r="AC447" s="100">
        <f t="shared" si="102"/>
        <v>8.0489725797545833E-2</v>
      </c>
      <c r="AD447">
        <v>3.004122112323127</v>
      </c>
      <c r="AE447">
        <v>2.953799759635328</v>
      </c>
      <c r="AF447">
        <v>2.951731520240036</v>
      </c>
      <c r="AG447" s="100">
        <f t="shared" si="103"/>
        <v>2.9698844640661637</v>
      </c>
      <c r="AH447">
        <v>0.69262329768733888</v>
      </c>
      <c r="AI447">
        <v>0.52033461952333315</v>
      </c>
      <c r="AJ447">
        <v>0.76934655160944398</v>
      </c>
      <c r="AK447" s="100">
        <f t="shared" si="104"/>
        <v>0.66076815627337204</v>
      </c>
      <c r="AL447">
        <v>0.94426318748743487</v>
      </c>
      <c r="AM447">
        <v>0.99972061676779889</v>
      </c>
      <c r="AN447">
        <v>1.001464833764224</v>
      </c>
      <c r="AO447" s="100">
        <f t="shared" si="105"/>
        <v>0.98181621267315256</v>
      </c>
      <c r="AP447">
        <v>0.31309960958716421</v>
      </c>
      <c r="AQ447">
        <v>0.35711933374380339</v>
      </c>
      <c r="AR447">
        <v>0.36757450127372798</v>
      </c>
      <c r="AS447" s="100">
        <f t="shared" si="106"/>
        <v>0.34593114820156518</v>
      </c>
      <c r="AT447">
        <v>1.749703204599909</v>
      </c>
      <c r="AU447">
        <v>1.8815437212081869</v>
      </c>
      <c r="AV447">
        <v>1.749962230281763</v>
      </c>
      <c r="AW447" s="100">
        <f t="shared" si="107"/>
        <v>1.7937363853632864</v>
      </c>
      <c r="AX447">
        <v>0.23723154075389569</v>
      </c>
      <c r="AY447">
        <v>0.22300455727770829</v>
      </c>
      <c r="AZ447">
        <v>0.20213019671090759</v>
      </c>
      <c r="BA447" s="100">
        <f t="shared" si="108"/>
        <v>0.22078876491417052</v>
      </c>
      <c r="BB447">
        <v>0.95918873869400656</v>
      </c>
      <c r="BC447">
        <v>1.149539663901276</v>
      </c>
      <c r="BD447">
        <v>0.96939959695596434</v>
      </c>
      <c r="BE447" s="100">
        <f t="shared" si="109"/>
        <v>1.0260426665170823</v>
      </c>
      <c r="BF447">
        <v>0.88213425814251967</v>
      </c>
      <c r="BG447">
        <v>0.91745325020142798</v>
      </c>
      <c r="BH447">
        <v>0.95933169414381492</v>
      </c>
      <c r="BI447" s="100">
        <f t="shared" si="110"/>
        <v>0.9196397341625876</v>
      </c>
      <c r="BJ447">
        <v>0.88111144404755282</v>
      </c>
      <c r="BK447">
        <v>0.88071624721068786</v>
      </c>
      <c r="BL447">
        <v>0.85924610984500238</v>
      </c>
      <c r="BM447" s="100">
        <f t="shared" si="111"/>
        <v>0.87369126703441446</v>
      </c>
    </row>
    <row r="448" spans="1:65">
      <c r="A448" t="s">
        <v>1800</v>
      </c>
      <c r="B448">
        <v>0.2435433207854503</v>
      </c>
      <c r="C448">
        <v>0.2435433207854503</v>
      </c>
      <c r="D448">
        <v>0.31772558946054302</v>
      </c>
      <c r="E448" s="100">
        <f t="shared" si="96"/>
        <v>0.26827074367714787</v>
      </c>
      <c r="F448">
        <v>0.25401433479332319</v>
      </c>
      <c r="G448">
        <v>0.34549088733097161</v>
      </c>
      <c r="H448">
        <v>0.27133920770538161</v>
      </c>
      <c r="I448" s="100">
        <f t="shared" si="97"/>
        <v>0.29028147660989218</v>
      </c>
      <c r="J448">
        <v>0.2435433207854503</v>
      </c>
      <c r="K448">
        <v>0.2435433207854503</v>
      </c>
      <c r="L448">
        <v>0.2435433207854503</v>
      </c>
      <c r="M448" s="100">
        <f t="shared" si="98"/>
        <v>0.2435433207854503</v>
      </c>
      <c r="N448">
        <v>0.2435433207854503</v>
      </c>
      <c r="O448">
        <v>0.2435433207854503</v>
      </c>
      <c r="P448">
        <v>0.2435433207854503</v>
      </c>
      <c r="Q448" s="100">
        <f t="shared" si="99"/>
        <v>0.2435433207854503</v>
      </c>
      <c r="R448">
        <v>0.2435433207854503</v>
      </c>
      <c r="S448">
        <v>0.2435433207854503</v>
      </c>
      <c r="T448">
        <v>0.2435433207854503</v>
      </c>
      <c r="U448" s="100">
        <f t="shared" si="100"/>
        <v>0.2435433207854503</v>
      </c>
      <c r="V448">
        <v>0.2435433207854503</v>
      </c>
      <c r="W448">
        <v>0.2435433207854503</v>
      </c>
      <c r="X448">
        <v>0.2435433207854503</v>
      </c>
      <c r="Y448" s="100">
        <f t="shared" si="101"/>
        <v>0.2435433207854503</v>
      </c>
      <c r="Z448">
        <v>17.214297321737529</v>
      </c>
      <c r="AA448">
        <v>17.694686873282951</v>
      </c>
      <c r="AB448">
        <v>18.442111179724051</v>
      </c>
      <c r="AC448" s="100">
        <f t="shared" si="102"/>
        <v>17.783698458248178</v>
      </c>
      <c r="AD448">
        <v>0.2435433207854503</v>
      </c>
      <c r="AE448">
        <v>0.2435433207854503</v>
      </c>
      <c r="AF448">
        <v>0.2435433207854503</v>
      </c>
      <c r="AG448" s="100">
        <f t="shared" si="103"/>
        <v>0.2435433207854503</v>
      </c>
      <c r="AH448">
        <v>1.3063330803364031</v>
      </c>
      <c r="AI448">
        <v>1.1637546528812019</v>
      </c>
      <c r="AJ448">
        <v>1.573653651663375</v>
      </c>
      <c r="AK448" s="100">
        <f t="shared" si="104"/>
        <v>1.3479137949603268</v>
      </c>
      <c r="AL448">
        <v>0.82892213748630661</v>
      </c>
      <c r="AM448">
        <v>0.8705882465400917</v>
      </c>
      <c r="AN448">
        <v>1.129411753459908</v>
      </c>
      <c r="AO448" s="100">
        <f t="shared" si="105"/>
        <v>0.94297404582876876</v>
      </c>
      <c r="AP448">
        <v>1.435143567792025</v>
      </c>
      <c r="AQ448">
        <v>1.407975712294695</v>
      </c>
      <c r="AR448">
        <v>1.570011642956967</v>
      </c>
      <c r="AS448" s="100">
        <f t="shared" si="106"/>
        <v>1.4710436410145622</v>
      </c>
      <c r="AT448">
        <v>0.49257833186442168</v>
      </c>
      <c r="AU448">
        <v>0.84487623861752792</v>
      </c>
      <c r="AV448">
        <v>0.45050978562811739</v>
      </c>
      <c r="AW448" s="100">
        <f t="shared" si="107"/>
        <v>0.59598811870335566</v>
      </c>
      <c r="AX448">
        <v>0.2435433207854503</v>
      </c>
      <c r="AY448">
        <v>0.2435433207854503</v>
      </c>
      <c r="AZ448">
        <v>0.2435433207854503</v>
      </c>
      <c r="BA448" s="100">
        <f t="shared" si="108"/>
        <v>0.2435433207854503</v>
      </c>
      <c r="BB448">
        <v>0.2435433207854503</v>
      </c>
      <c r="BC448">
        <v>0.2435433207854503</v>
      </c>
      <c r="BD448">
        <v>0.2435433207854503</v>
      </c>
      <c r="BE448" s="100">
        <f t="shared" si="109"/>
        <v>0.2435433207854503</v>
      </c>
      <c r="BF448">
        <v>0.2435433207854503</v>
      </c>
      <c r="BG448">
        <v>0.2435433207854503</v>
      </c>
      <c r="BH448">
        <v>0.2435433207854503</v>
      </c>
      <c r="BI448" s="100">
        <f t="shared" si="110"/>
        <v>0.2435433207854503</v>
      </c>
      <c r="BJ448">
        <v>0.2435433207854503</v>
      </c>
      <c r="BK448">
        <v>0.2435433207854503</v>
      </c>
      <c r="BL448">
        <v>0.2435433207854503</v>
      </c>
      <c r="BM448" s="100">
        <f t="shared" si="111"/>
        <v>0.2435433207854503</v>
      </c>
    </row>
    <row r="449" spans="1:65">
      <c r="A449" t="s">
        <v>292</v>
      </c>
      <c r="B449">
        <v>1.2414492611367021</v>
      </c>
      <c r="C449">
        <v>1.060131140542558</v>
      </c>
      <c r="D449">
        <v>1.1713396293881331</v>
      </c>
      <c r="E449" s="100">
        <f t="shared" si="96"/>
        <v>1.1576400103557978</v>
      </c>
      <c r="F449">
        <v>1.2172185647145159</v>
      </c>
      <c r="G449">
        <v>1.18592213987961</v>
      </c>
      <c r="H449">
        <v>1.2011111189013299</v>
      </c>
      <c r="I449" s="100">
        <f t="shared" si="97"/>
        <v>1.2014172744984852</v>
      </c>
      <c r="J449">
        <v>1.18433916742816</v>
      </c>
      <c r="K449">
        <v>1.1582590730730311</v>
      </c>
      <c r="L449">
        <v>1.131587701114235</v>
      </c>
      <c r="M449" s="100">
        <f t="shared" si="98"/>
        <v>1.1580619805384753</v>
      </c>
      <c r="N449">
        <v>0.17058787327806951</v>
      </c>
      <c r="O449">
        <v>0.1689655602218966</v>
      </c>
      <c r="P449">
        <v>0.16180479114033999</v>
      </c>
      <c r="Q449" s="100">
        <f t="shared" si="99"/>
        <v>0.16711940821343538</v>
      </c>
      <c r="R449">
        <v>0.165285460881027</v>
      </c>
      <c r="S449">
        <v>0.18022982703377291</v>
      </c>
      <c r="T449">
        <v>0.15563766446125571</v>
      </c>
      <c r="U449" s="100">
        <f t="shared" si="100"/>
        <v>0.16705098412535188</v>
      </c>
      <c r="V449">
        <v>0.32640042815042292</v>
      </c>
      <c r="W449">
        <v>0.2962172255759114</v>
      </c>
      <c r="X449">
        <v>0.29239067012240771</v>
      </c>
      <c r="Y449" s="100">
        <f t="shared" si="101"/>
        <v>0.30500277461624736</v>
      </c>
      <c r="Z449">
        <v>1.055389234385091</v>
      </c>
      <c r="AA449">
        <v>1.147259284187959</v>
      </c>
      <c r="AB449">
        <v>1.183503666466458</v>
      </c>
      <c r="AC449" s="100">
        <f t="shared" si="102"/>
        <v>1.1287173950131695</v>
      </c>
      <c r="AD449">
        <v>1.253514751947749</v>
      </c>
      <c r="AE449">
        <v>1.257330790605931</v>
      </c>
      <c r="AF449">
        <v>1.2334385791887419</v>
      </c>
      <c r="AG449" s="100">
        <f t="shared" si="103"/>
        <v>1.248094707247474</v>
      </c>
      <c r="AH449">
        <v>0.32822723444897062</v>
      </c>
      <c r="AI449">
        <v>0.26457842062662962</v>
      </c>
      <c r="AJ449">
        <v>0.3801486529543236</v>
      </c>
      <c r="AK449" s="100">
        <f t="shared" si="104"/>
        <v>0.3243181026766413</v>
      </c>
      <c r="AL449">
        <v>0.15547718595485879</v>
      </c>
      <c r="AM449">
        <v>0.1823943393154423</v>
      </c>
      <c r="AN449">
        <v>0.14800286056832759</v>
      </c>
      <c r="AO449" s="100">
        <f t="shared" si="105"/>
        <v>0.1619581286128762</v>
      </c>
      <c r="AP449">
        <v>0.28953906054635919</v>
      </c>
      <c r="AQ449">
        <v>0.33141927658470582</v>
      </c>
      <c r="AR449">
        <v>0.34274274905913632</v>
      </c>
      <c r="AS449" s="100">
        <f t="shared" si="106"/>
        <v>0.3212336953967338</v>
      </c>
      <c r="AT449">
        <v>1.2970897300767099</v>
      </c>
      <c r="AU449">
        <v>1.291834058992211</v>
      </c>
      <c r="AV449">
        <v>1.3466612290939739</v>
      </c>
      <c r="AW449" s="100">
        <f t="shared" si="107"/>
        <v>1.3118616727209649</v>
      </c>
      <c r="AX449">
        <v>0.17069927340629651</v>
      </c>
      <c r="AY449">
        <v>0.1513721301807876</v>
      </c>
      <c r="AZ449">
        <v>0.1547694445807733</v>
      </c>
      <c r="BA449" s="100">
        <f t="shared" si="108"/>
        <v>0.1589469493892858</v>
      </c>
      <c r="BB449">
        <v>1.085685784642519</v>
      </c>
      <c r="BC449">
        <v>1.2348147213321901</v>
      </c>
      <c r="BD449">
        <v>1.1272025869758451</v>
      </c>
      <c r="BE449" s="100">
        <f t="shared" si="109"/>
        <v>1.1492343643168514</v>
      </c>
      <c r="BF449">
        <v>0.96675173585549457</v>
      </c>
      <c r="BG449">
        <v>0.96509358779303878</v>
      </c>
      <c r="BH449">
        <v>0.99723525136309354</v>
      </c>
      <c r="BI449" s="100">
        <f t="shared" si="110"/>
        <v>0.97636019167054222</v>
      </c>
      <c r="BJ449">
        <v>1.066860331504969</v>
      </c>
      <c r="BK449">
        <v>1.0446889794112311</v>
      </c>
      <c r="BL449">
        <v>1.002764748636906</v>
      </c>
      <c r="BM449" s="100">
        <f t="shared" si="111"/>
        <v>1.0381046865177019</v>
      </c>
    </row>
    <row r="450" spans="1:65">
      <c r="A450" t="s">
        <v>752</v>
      </c>
      <c r="B450">
        <v>16.805579312903159</v>
      </c>
      <c r="C450">
        <v>17.6369968880737</v>
      </c>
      <c r="D450">
        <v>17.53921078663727</v>
      </c>
      <c r="E450" s="100">
        <f t="shared" si="96"/>
        <v>17.327262329204711</v>
      </c>
      <c r="F450">
        <v>4.6134462007707686</v>
      </c>
      <c r="G450">
        <v>5.1412242647816502</v>
      </c>
      <c r="H450">
        <v>4.9638444655112011</v>
      </c>
      <c r="I450" s="100">
        <f t="shared" si="97"/>
        <v>4.9061716436878733</v>
      </c>
      <c r="J450">
        <v>0.55930177441625617</v>
      </c>
      <c r="K450">
        <v>0.5318817880180533</v>
      </c>
      <c r="L450">
        <v>0.62316581827174744</v>
      </c>
      <c r="M450" s="100">
        <f t="shared" si="98"/>
        <v>0.57144979356868564</v>
      </c>
      <c r="N450">
        <v>1.9353167570018339</v>
      </c>
      <c r="O450">
        <v>2.3807653071739181</v>
      </c>
      <c r="P450">
        <v>2.2959601632215652</v>
      </c>
      <c r="Q450" s="100">
        <f t="shared" si="99"/>
        <v>2.204014075799106</v>
      </c>
      <c r="R450">
        <v>3.0114018094511881</v>
      </c>
      <c r="S450">
        <v>2.6261386352863592</v>
      </c>
      <c r="T450">
        <v>2.8911959277043882</v>
      </c>
      <c r="U450" s="100">
        <f t="shared" si="100"/>
        <v>2.8429121241473116</v>
      </c>
      <c r="V450">
        <v>0.2436602229870371</v>
      </c>
      <c r="W450">
        <v>0.2436602229870371</v>
      </c>
      <c r="X450">
        <v>0.2436602229870371</v>
      </c>
      <c r="Y450" s="100">
        <f t="shared" si="101"/>
        <v>0.24366022298703713</v>
      </c>
      <c r="Z450">
        <v>1.219730849287967</v>
      </c>
      <c r="AA450">
        <v>1.459928796653134</v>
      </c>
      <c r="AB450">
        <v>1.183541825526039</v>
      </c>
      <c r="AC450" s="100">
        <f t="shared" si="102"/>
        <v>1.2877338238223801</v>
      </c>
      <c r="AD450">
        <v>1.2370448034952499</v>
      </c>
      <c r="AE450">
        <v>1.0873451765142299</v>
      </c>
      <c r="AF450">
        <v>1.054914679636461</v>
      </c>
      <c r="AG450" s="100">
        <f t="shared" si="103"/>
        <v>1.1264348865486469</v>
      </c>
      <c r="AH450">
        <v>0.2436602229870371</v>
      </c>
      <c r="AI450">
        <v>0.2436602229870371</v>
      </c>
      <c r="AJ450">
        <v>0.2436602229870371</v>
      </c>
      <c r="AK450" s="100">
        <f t="shared" si="104"/>
        <v>0.24366022298703713</v>
      </c>
      <c r="AL450">
        <v>1.0929559178121711</v>
      </c>
      <c r="AM450">
        <v>0.98652185561486305</v>
      </c>
      <c r="AN450">
        <v>1.0134781443851371</v>
      </c>
      <c r="AO450" s="100">
        <f t="shared" si="105"/>
        <v>1.0309853059373904</v>
      </c>
      <c r="AP450">
        <v>0.2436602229870371</v>
      </c>
      <c r="AQ450">
        <v>0.2436602229870371</v>
      </c>
      <c r="AR450">
        <v>0.2436602229870371</v>
      </c>
      <c r="AS450" s="100">
        <f t="shared" si="106"/>
        <v>0.24366022298703713</v>
      </c>
      <c r="AT450">
        <v>0.60376522473878369</v>
      </c>
      <c r="AU450">
        <v>0.5350658450631659</v>
      </c>
      <c r="AV450">
        <v>0.56645559837602788</v>
      </c>
      <c r="AW450" s="100">
        <f t="shared" si="107"/>
        <v>0.56842888939265912</v>
      </c>
      <c r="AX450">
        <v>0.60846917956433033</v>
      </c>
      <c r="AY450">
        <v>0.44131133689178331</v>
      </c>
      <c r="AZ450">
        <v>0.71009366692084164</v>
      </c>
      <c r="BA450" s="100">
        <f t="shared" si="108"/>
        <v>0.58662472779231845</v>
      </c>
      <c r="BB450">
        <v>0.69262257073964928</v>
      </c>
      <c r="BC450">
        <v>0.54061218391278365</v>
      </c>
      <c r="BD450">
        <v>0.67903365414339589</v>
      </c>
      <c r="BE450" s="100">
        <f t="shared" si="109"/>
        <v>0.63742280293194298</v>
      </c>
      <c r="BF450">
        <v>0.49255250087587332</v>
      </c>
      <c r="BG450">
        <v>0.46251519897780441</v>
      </c>
      <c r="BH450">
        <v>0.39570152298909789</v>
      </c>
      <c r="BI450" s="100">
        <f t="shared" si="110"/>
        <v>0.45025640761425856</v>
      </c>
      <c r="BJ450">
        <v>0.59149269418626216</v>
      </c>
      <c r="BK450">
        <v>0.6627475630113554</v>
      </c>
      <c r="BL450">
        <v>0.51006481462399278</v>
      </c>
      <c r="BM450" s="100">
        <f t="shared" si="111"/>
        <v>0.58810169060720352</v>
      </c>
    </row>
    <row r="451" spans="1:65">
      <c r="A451" t="s">
        <v>742</v>
      </c>
      <c r="B451">
        <v>3.463990690575665</v>
      </c>
      <c r="C451">
        <v>3.057174510536643</v>
      </c>
      <c r="D451">
        <v>3.5908353773245469</v>
      </c>
      <c r="E451" s="100">
        <f t="shared" ref="E451:E514" si="112">AVERAGE(B451:D451)</f>
        <v>3.3706668594789519</v>
      </c>
      <c r="F451">
        <v>3.787989558719898</v>
      </c>
      <c r="G451">
        <v>3.7581307802017609</v>
      </c>
      <c r="H451">
        <v>3.471994783071402</v>
      </c>
      <c r="I451" s="100">
        <f t="shared" ref="I451:I514" si="113">AVERAGE(F451:H451)</f>
        <v>3.6727050406643538</v>
      </c>
      <c r="J451">
        <v>0.98490132723628632</v>
      </c>
      <c r="K451">
        <v>1.1169999196539111</v>
      </c>
      <c r="L451">
        <v>0.91387002367151104</v>
      </c>
      <c r="M451" s="100">
        <f t="shared" ref="M451:M514" si="114">AVERAGE(J451:L451)</f>
        <v>1.0052570901872362</v>
      </c>
      <c r="N451">
        <v>1.198056820561616</v>
      </c>
      <c r="O451">
        <v>1.2420080006559651</v>
      </c>
      <c r="P451">
        <v>1.1545695996104901</v>
      </c>
      <c r="Q451" s="100">
        <f t="shared" ref="Q451:Q514" si="115">AVERAGE(N451:P451)</f>
        <v>1.198211473609357</v>
      </c>
      <c r="R451">
        <v>1.1764914629359511</v>
      </c>
      <c r="S451">
        <v>1.3105348843267191</v>
      </c>
      <c r="T451">
        <v>1</v>
      </c>
      <c r="U451" s="100">
        <f t="shared" ref="U451:U514" si="116">AVERAGE(R451:T451)</f>
        <v>1.1623421157542235</v>
      </c>
      <c r="V451">
        <v>4.4035705004626599E-2</v>
      </c>
      <c r="W451">
        <v>3.4788371907130917E-2</v>
      </c>
      <c r="X451">
        <v>4.1356819317591588E-2</v>
      </c>
      <c r="Y451" s="100">
        <f t="shared" ref="Y451:Y514" si="117">AVERAGE(V451:X451)</f>
        <v>4.0060298743116368E-2</v>
      </c>
      <c r="Z451">
        <v>32.042519782561079</v>
      </c>
      <c r="AA451">
        <v>39.73855726328987</v>
      </c>
      <c r="AB451">
        <v>39.453842477815648</v>
      </c>
      <c r="AC451" s="100">
        <f t="shared" ref="AC451:AC514" si="118">AVERAGE(Z451:AB451)</f>
        <v>37.078306507888868</v>
      </c>
      <c r="AD451">
        <v>1.4723213909536901</v>
      </c>
      <c r="AE451">
        <v>1.4338290849680171</v>
      </c>
      <c r="AF451">
        <v>1.4565835922014669</v>
      </c>
      <c r="AG451" s="100">
        <f t="shared" ref="AG451:AG514" si="119">AVERAGE(AD451:AF451)</f>
        <v>1.4542446893743914</v>
      </c>
      <c r="AH451">
        <v>0.70137145756396568</v>
      </c>
      <c r="AI451">
        <v>0.53894520637295007</v>
      </c>
      <c r="AJ451">
        <v>0.78072782559633946</v>
      </c>
      <c r="AK451" s="100">
        <f t="shared" ref="AK451:AK514" si="120">AVERAGE(AH451:AJ451)</f>
        <v>0.673681496511085</v>
      </c>
      <c r="AL451">
        <v>0.69241155589823111</v>
      </c>
      <c r="AM451">
        <v>0.76174387989957359</v>
      </c>
      <c r="AN451">
        <v>0.65604042789756412</v>
      </c>
      <c r="AO451" s="100">
        <f t="shared" ref="AO451:AO514" si="121">AVERAGE(AL451:AN451)</f>
        <v>0.70339862123178953</v>
      </c>
      <c r="AP451">
        <v>0.57641218904465619</v>
      </c>
      <c r="AQ451">
        <v>0.71317195430761227</v>
      </c>
      <c r="AR451">
        <v>0.73446497374456143</v>
      </c>
      <c r="AS451" s="100">
        <f t="shared" ref="AS451:AS514" si="122">AVERAGE(AP451:AR451)</f>
        <v>0.67468303903227655</v>
      </c>
      <c r="AT451">
        <v>2.918766117758774</v>
      </c>
      <c r="AU451">
        <v>2.822086885531979</v>
      </c>
      <c r="AV451">
        <v>2.8308549875436069</v>
      </c>
      <c r="AW451" s="100">
        <f t="shared" ref="AW451:AW514" si="123">AVERAGE(AT451:AV451)</f>
        <v>2.8572359969447869</v>
      </c>
      <c r="AX451">
        <v>0.73835251478790731</v>
      </c>
      <c r="AY451">
        <v>0.59100936200325549</v>
      </c>
      <c r="AZ451">
        <v>0.68781868753804665</v>
      </c>
      <c r="BA451" s="100">
        <f t="shared" ref="BA451:BA514" si="124">AVERAGE(AX451:AZ451)</f>
        <v>0.67239352144306974</v>
      </c>
      <c r="BB451">
        <v>1.1737978963895599</v>
      </c>
      <c r="BC451">
        <v>1.256558670480483</v>
      </c>
      <c r="BD451">
        <v>0.88567260157817862</v>
      </c>
      <c r="BE451" s="100">
        <f t="shared" ref="BE451:BE514" si="125">AVERAGE(BB451:BD451)</f>
        <v>1.1053430561494073</v>
      </c>
      <c r="BF451">
        <v>0.79915532823439228</v>
      </c>
      <c r="BG451">
        <v>3.4788371907130917E-2</v>
      </c>
      <c r="BH451">
        <v>0.97846082873863438</v>
      </c>
      <c r="BI451" s="100">
        <f t="shared" ref="BI451:BI514" si="126">AVERAGE(BF451:BH451)</f>
        <v>0.60413484296005249</v>
      </c>
      <c r="BJ451">
        <v>0.97184677169208655</v>
      </c>
      <c r="BK451">
        <v>0.8756277596630605</v>
      </c>
      <c r="BL451">
        <v>0.90814146437585697</v>
      </c>
      <c r="BM451" s="100">
        <f t="shared" ref="BM451:BM514" si="127">AVERAGE(BJ451:BL451)</f>
        <v>0.91853866524366801</v>
      </c>
    </row>
    <row r="452" spans="1:65">
      <c r="A452" t="s">
        <v>744</v>
      </c>
      <c r="B452">
        <v>3.1473340549818918</v>
      </c>
      <c r="C452">
        <v>3.2556238804391548</v>
      </c>
      <c r="D452">
        <v>3.0212133497342419</v>
      </c>
      <c r="E452" s="100">
        <f t="shared" si="112"/>
        <v>3.1413904283850962</v>
      </c>
      <c r="F452">
        <v>3.425494466807951</v>
      </c>
      <c r="G452">
        <v>3.455479161502172</v>
      </c>
      <c r="H452">
        <v>3.5262072350887799</v>
      </c>
      <c r="I452" s="100">
        <f t="shared" si="113"/>
        <v>3.4690602877996342</v>
      </c>
      <c r="J452">
        <v>0.97821028116431807</v>
      </c>
      <c r="K452">
        <v>0.75682759341565153</v>
      </c>
      <c r="L452">
        <v>0.86117973364715927</v>
      </c>
      <c r="M452" s="100">
        <f t="shared" si="114"/>
        <v>0.86540586940904296</v>
      </c>
      <c r="N452">
        <v>3.5169381755725162</v>
      </c>
      <c r="O452">
        <v>3.5586721532824539</v>
      </c>
      <c r="P452">
        <v>3.6345521514438568</v>
      </c>
      <c r="Q452" s="100">
        <f t="shared" si="115"/>
        <v>3.570054160099609</v>
      </c>
      <c r="R452">
        <v>4.3258552395746133</v>
      </c>
      <c r="S452">
        <v>4.2124983708061254</v>
      </c>
      <c r="T452">
        <v>4.3570386187911838</v>
      </c>
      <c r="U452" s="100">
        <f t="shared" si="116"/>
        <v>4.2984640763906405</v>
      </c>
      <c r="V452">
        <v>8.6249652101060115E-2</v>
      </c>
      <c r="W452">
        <v>9.3246499346754469E-2</v>
      </c>
      <c r="X452">
        <v>9.9794214271030565E-2</v>
      </c>
      <c r="Y452" s="100">
        <f t="shared" si="117"/>
        <v>9.3096788572948383E-2</v>
      </c>
      <c r="Z452">
        <v>29.60594658045342</v>
      </c>
      <c r="AA452">
        <v>25.72550045706534</v>
      </c>
      <c r="AB452">
        <v>25.79381886244196</v>
      </c>
      <c r="AC452" s="100">
        <f t="shared" si="118"/>
        <v>27.041755299986903</v>
      </c>
      <c r="AD452">
        <v>1.310967123929542</v>
      </c>
      <c r="AE452">
        <v>1.3080072915005621</v>
      </c>
      <c r="AF452">
        <v>1.3291235539008379</v>
      </c>
      <c r="AG452" s="100">
        <f t="shared" si="119"/>
        <v>1.3160326564436475</v>
      </c>
      <c r="AH452">
        <v>0.40909694248629169</v>
      </c>
      <c r="AI452">
        <v>0.42648504700652412</v>
      </c>
      <c r="AJ452">
        <v>0.48621675183390889</v>
      </c>
      <c r="AK452" s="100">
        <f t="shared" si="120"/>
        <v>0.44059958044224157</v>
      </c>
      <c r="AL452">
        <v>1.0216322022767541</v>
      </c>
      <c r="AM452">
        <v>0.97836779772324634</v>
      </c>
      <c r="AN452">
        <v>1.049360564029294</v>
      </c>
      <c r="AO452" s="100">
        <f t="shared" si="121"/>
        <v>1.0164535213430981</v>
      </c>
      <c r="AP452">
        <v>0.47796662922062028</v>
      </c>
      <c r="AQ452">
        <v>0.41828413169381251</v>
      </c>
      <c r="AR452">
        <v>0.41745814060618019</v>
      </c>
      <c r="AS452" s="100">
        <f t="shared" si="122"/>
        <v>0.43790296717353766</v>
      </c>
      <c r="AT452">
        <v>2.6436304648441058</v>
      </c>
      <c r="AU452">
        <v>2.6154516514825219</v>
      </c>
      <c r="AV452">
        <v>2.7151252147722462</v>
      </c>
      <c r="AW452" s="100">
        <f t="shared" si="123"/>
        <v>2.6580691103662915</v>
      </c>
      <c r="AX452">
        <v>0.88106448360596679</v>
      </c>
      <c r="AY452">
        <v>0.90955263267795705</v>
      </c>
      <c r="AZ452">
        <v>0.86367819842592874</v>
      </c>
      <c r="BA452" s="100">
        <f t="shared" si="124"/>
        <v>0.88476510490328419</v>
      </c>
      <c r="BB452">
        <v>0.92048701087786977</v>
      </c>
      <c r="BC452">
        <v>0.92388159113737478</v>
      </c>
      <c r="BD452">
        <v>1.0603521078132061</v>
      </c>
      <c r="BE452" s="100">
        <f t="shared" si="125"/>
        <v>0.96824023660948344</v>
      </c>
      <c r="BF452">
        <v>0.87591245263700912</v>
      </c>
      <c r="BG452">
        <v>0.91230978954534947</v>
      </c>
      <c r="BH452">
        <v>0.86030916340505836</v>
      </c>
      <c r="BI452" s="100">
        <f t="shared" si="126"/>
        <v>0.88284380186247235</v>
      </c>
      <c r="BJ452">
        <v>0.91375643098523296</v>
      </c>
      <c r="BK452">
        <v>0.96599367774494749</v>
      </c>
      <c r="BL452">
        <v>0.91266700794899791</v>
      </c>
      <c r="BM452" s="100">
        <f t="shared" si="127"/>
        <v>0.93080570555972608</v>
      </c>
    </row>
    <row r="453" spans="1:65">
      <c r="A453" t="s">
        <v>746</v>
      </c>
      <c r="B453">
        <v>2.8114060120184221</v>
      </c>
      <c r="C453">
        <v>2.7728315679380531</v>
      </c>
      <c r="D453">
        <v>2.8701938123717352</v>
      </c>
      <c r="E453" s="100">
        <f t="shared" si="112"/>
        <v>2.8181437974427368</v>
      </c>
      <c r="F453">
        <v>3.3151585108282</v>
      </c>
      <c r="G453">
        <v>3.466031394446166</v>
      </c>
      <c r="H453">
        <v>3.3894156075957329</v>
      </c>
      <c r="I453" s="100">
        <f t="shared" si="113"/>
        <v>3.390201837623366</v>
      </c>
      <c r="J453">
        <v>0.89637311739364522</v>
      </c>
      <c r="K453">
        <v>0.7942496560064054</v>
      </c>
      <c r="L453">
        <v>0.80926363267661472</v>
      </c>
      <c r="M453" s="100">
        <f t="shared" si="114"/>
        <v>0.83329546869222171</v>
      </c>
      <c r="N453">
        <v>1.485041578659595</v>
      </c>
      <c r="O453">
        <v>1.447924009995609</v>
      </c>
      <c r="P453">
        <v>1.4477299460138471</v>
      </c>
      <c r="Q453" s="100">
        <f t="shared" si="115"/>
        <v>1.4602318448896838</v>
      </c>
      <c r="R453">
        <v>1.615981530100091</v>
      </c>
      <c r="S453">
        <v>1.6504694250924321</v>
      </c>
      <c r="T453">
        <v>1.629706508190933</v>
      </c>
      <c r="U453" s="100">
        <f t="shared" si="116"/>
        <v>1.6320524877944855</v>
      </c>
      <c r="V453">
        <v>3.7667621840719027E-2</v>
      </c>
      <c r="W453">
        <v>3.9784388677318927E-2</v>
      </c>
      <c r="X453">
        <v>3.9499121191437919E-2</v>
      </c>
      <c r="Y453" s="100">
        <f t="shared" si="117"/>
        <v>3.8983710569825296E-2</v>
      </c>
      <c r="Z453">
        <v>5.360815879786065</v>
      </c>
      <c r="AA453">
        <v>5.1474092027455134</v>
      </c>
      <c r="AB453">
        <v>5.2946964177258407</v>
      </c>
      <c r="AC453" s="100">
        <f t="shared" si="118"/>
        <v>5.2676405000858066</v>
      </c>
      <c r="AD453">
        <v>0.71126710932792248</v>
      </c>
      <c r="AE453">
        <v>0.72560666440669142</v>
      </c>
      <c r="AF453">
        <v>0.72566265071615066</v>
      </c>
      <c r="AG453" s="100">
        <f t="shared" si="119"/>
        <v>0.72084547481692152</v>
      </c>
      <c r="AH453">
        <v>0.5879012764344963</v>
      </c>
      <c r="AI453">
        <v>0.53388561118599898</v>
      </c>
      <c r="AJ453">
        <v>0.66212032385535191</v>
      </c>
      <c r="AK453" s="100">
        <f t="shared" si="120"/>
        <v>0.59463573715861573</v>
      </c>
      <c r="AL453">
        <v>1.099458775749341</v>
      </c>
      <c r="AM453">
        <v>1.0960544469322231</v>
      </c>
      <c r="AN453">
        <v>1.129275466967482</v>
      </c>
      <c r="AO453" s="100">
        <f t="shared" si="121"/>
        <v>1.1082628965496821</v>
      </c>
      <c r="AP453">
        <v>0.57439080307476487</v>
      </c>
      <c r="AQ453">
        <v>0.5938960802975024</v>
      </c>
      <c r="AR453">
        <v>0.58873516049826013</v>
      </c>
      <c r="AS453" s="100">
        <f t="shared" si="122"/>
        <v>0.5856740146235091</v>
      </c>
      <c r="AT453">
        <v>2.5579808217337212</v>
      </c>
      <c r="AU453">
        <v>2.5646484464065922</v>
      </c>
      <c r="AV453">
        <v>2.5669701953762121</v>
      </c>
      <c r="AW453" s="100">
        <f t="shared" si="123"/>
        <v>2.5631998211721752</v>
      </c>
      <c r="AX453">
        <v>0.36185655199283151</v>
      </c>
      <c r="AY453">
        <v>0.36370512634702179</v>
      </c>
      <c r="AZ453">
        <v>0.35857178924569488</v>
      </c>
      <c r="BA453" s="100">
        <f t="shared" si="124"/>
        <v>0.36137782252851602</v>
      </c>
      <c r="BB453">
        <v>1.0209394543772941</v>
      </c>
      <c r="BC453">
        <v>1.0507163312844561</v>
      </c>
      <c r="BD453">
        <v>1.032053270398811</v>
      </c>
      <c r="BE453" s="100">
        <f t="shared" si="125"/>
        <v>1.0345696853535202</v>
      </c>
      <c r="BF453">
        <v>0.87484006037163009</v>
      </c>
      <c r="BG453">
        <v>0.94341294594747571</v>
      </c>
      <c r="BH453">
        <v>0.93867533026073569</v>
      </c>
      <c r="BI453" s="100">
        <f t="shared" si="126"/>
        <v>0.91897611219328057</v>
      </c>
      <c r="BJ453">
        <v>0.95338212105118481</v>
      </c>
      <c r="BK453">
        <v>0.97906054562270584</v>
      </c>
      <c r="BL453">
        <v>0.96742278147784078</v>
      </c>
      <c r="BM453" s="100">
        <f t="shared" si="127"/>
        <v>0.96662181605057718</v>
      </c>
    </row>
    <row r="454" spans="1:65">
      <c r="A454" t="s">
        <v>748</v>
      </c>
      <c r="B454">
        <v>1.7485935616397921</v>
      </c>
      <c r="C454">
        <v>1.728333719820361</v>
      </c>
      <c r="D454">
        <v>1.701947022004511</v>
      </c>
      <c r="E454" s="100">
        <f t="shared" si="112"/>
        <v>1.7262914344882212</v>
      </c>
      <c r="F454">
        <v>2.527647809008446</v>
      </c>
      <c r="G454">
        <v>2.5393675562180809</v>
      </c>
      <c r="H454">
        <v>2.4736694650307842</v>
      </c>
      <c r="I454" s="100">
        <f t="shared" si="113"/>
        <v>2.5135616100857701</v>
      </c>
      <c r="J454">
        <v>0.73134943260671914</v>
      </c>
      <c r="K454">
        <v>0.72439192346702819</v>
      </c>
      <c r="L454">
        <v>0.74796323812137222</v>
      </c>
      <c r="M454" s="100">
        <f t="shared" si="114"/>
        <v>0.73456819806503981</v>
      </c>
      <c r="N454">
        <v>2.2567769061345242</v>
      </c>
      <c r="O454">
        <v>2.294735192642277</v>
      </c>
      <c r="P454">
        <v>2.258865978367</v>
      </c>
      <c r="Q454" s="100">
        <f t="shared" si="115"/>
        <v>2.2701260257146001</v>
      </c>
      <c r="R454">
        <v>2.3846993468214519</v>
      </c>
      <c r="S454">
        <v>2.453724506477108</v>
      </c>
      <c r="T454">
        <v>2.440445567247536</v>
      </c>
      <c r="U454" s="100">
        <f t="shared" si="116"/>
        <v>2.4262898068486987</v>
      </c>
      <c r="V454">
        <v>6.5363156392826527E-2</v>
      </c>
      <c r="W454">
        <v>5.8839354392760813E-2</v>
      </c>
      <c r="X454">
        <v>6.9978721243462133E-2</v>
      </c>
      <c r="Y454" s="100">
        <f t="shared" si="117"/>
        <v>6.4727077343016484E-2</v>
      </c>
      <c r="Z454">
        <v>4.7885100284564608</v>
      </c>
      <c r="AA454">
        <v>4.8144266293213134</v>
      </c>
      <c r="AB454">
        <v>4.8458113563318177</v>
      </c>
      <c r="AC454" s="100">
        <f t="shared" si="118"/>
        <v>4.8162493380365312</v>
      </c>
      <c r="AD454">
        <v>1.0010075893179571</v>
      </c>
      <c r="AE454">
        <v>1.0644038392736299</v>
      </c>
      <c r="AF454">
        <v>1.080642606936381</v>
      </c>
      <c r="AG454" s="100">
        <f t="shared" si="119"/>
        <v>1.0486846785093229</v>
      </c>
      <c r="AH454">
        <v>0.56847346412252375</v>
      </c>
      <c r="AI454">
        <v>0.53159721751619859</v>
      </c>
      <c r="AJ454">
        <v>0.62896521301128849</v>
      </c>
      <c r="AK454" s="100">
        <f t="shared" si="120"/>
        <v>0.57634529821667035</v>
      </c>
      <c r="AL454">
        <v>1.487110116126201</v>
      </c>
      <c r="AM454">
        <v>1.4876002646059141</v>
      </c>
      <c r="AN454">
        <v>1.506704172927354</v>
      </c>
      <c r="AO454" s="100">
        <f t="shared" si="121"/>
        <v>1.4938048512198232</v>
      </c>
      <c r="AP454">
        <v>0.51708919384128438</v>
      </c>
      <c r="AQ454">
        <v>0.55884947298827004</v>
      </c>
      <c r="AR454">
        <v>0.55907263907638205</v>
      </c>
      <c r="AS454" s="100">
        <f t="shared" si="122"/>
        <v>0.54500376863531219</v>
      </c>
      <c r="AT454">
        <v>1.47565623733435</v>
      </c>
      <c r="AU454">
        <v>1.4573287687637291</v>
      </c>
      <c r="AV454">
        <v>1.502493351897088</v>
      </c>
      <c r="AW454" s="100">
        <f t="shared" si="123"/>
        <v>1.478492785998389</v>
      </c>
      <c r="AX454">
        <v>0.50230044876435243</v>
      </c>
      <c r="AY454">
        <v>0.49076413591000428</v>
      </c>
      <c r="AZ454">
        <v>0.51011126184827194</v>
      </c>
      <c r="BA454" s="100">
        <f t="shared" si="124"/>
        <v>0.50105861550754283</v>
      </c>
      <c r="BB454">
        <v>0.92818860616439691</v>
      </c>
      <c r="BC454">
        <v>0.99081472888755051</v>
      </c>
      <c r="BD454">
        <v>0.96705515265804365</v>
      </c>
      <c r="BE454" s="100">
        <f t="shared" si="125"/>
        <v>0.96201949590333047</v>
      </c>
      <c r="BF454">
        <v>0.96628762469776497</v>
      </c>
      <c r="BG454">
        <v>0.99899241068204347</v>
      </c>
      <c r="BH454">
        <v>0.97228525973135038</v>
      </c>
      <c r="BI454" s="100">
        <f t="shared" si="126"/>
        <v>0.97918843170371961</v>
      </c>
      <c r="BJ454">
        <v>0.881197105970287</v>
      </c>
      <c r="BK454">
        <v>0.90600381758827264</v>
      </c>
      <c r="BL454">
        <v>0.86724458390571479</v>
      </c>
      <c r="BM454" s="100">
        <f t="shared" si="127"/>
        <v>0.88481516915475822</v>
      </c>
    </row>
    <row r="455" spans="1:65">
      <c r="A455" t="s">
        <v>750</v>
      </c>
      <c r="B455">
        <v>2.8122000660384989</v>
      </c>
      <c r="C455">
        <v>2.802593432449394</v>
      </c>
      <c r="D455">
        <v>2.8062915884008399</v>
      </c>
      <c r="E455" s="100">
        <f t="shared" si="112"/>
        <v>2.8070283622962449</v>
      </c>
      <c r="F455">
        <v>2.6750730281463331</v>
      </c>
      <c r="G455">
        <v>2.8082186380387379</v>
      </c>
      <c r="H455">
        <v>2.7085995933352969</v>
      </c>
      <c r="I455" s="100">
        <f t="shared" si="113"/>
        <v>2.7306304198401228</v>
      </c>
      <c r="J455">
        <v>1.076121147220557</v>
      </c>
      <c r="K455">
        <v>0.94271788097013487</v>
      </c>
      <c r="L455">
        <v>1.02783444641838</v>
      </c>
      <c r="M455" s="100">
        <f t="shared" si="114"/>
        <v>1.0155578248696906</v>
      </c>
      <c r="N455">
        <v>1.324872241744641</v>
      </c>
      <c r="O455">
        <v>1.3326570374579489</v>
      </c>
      <c r="P455">
        <v>1.3572319810019049</v>
      </c>
      <c r="Q455" s="100">
        <f t="shared" si="115"/>
        <v>1.3382537534014984</v>
      </c>
      <c r="R455">
        <v>1.4188945705045319</v>
      </c>
      <c r="S455">
        <v>1.4173341376243569</v>
      </c>
      <c r="T455">
        <v>1.455024439555249</v>
      </c>
      <c r="U455" s="100">
        <f t="shared" si="116"/>
        <v>1.4304177158947127</v>
      </c>
      <c r="V455">
        <v>5.6234812160455443E-2</v>
      </c>
      <c r="W455">
        <v>7.7863201592671169E-2</v>
      </c>
      <c r="X455">
        <v>8.2991462790242165E-2</v>
      </c>
      <c r="Y455" s="100">
        <f t="shared" si="117"/>
        <v>7.2363158847789585E-2</v>
      </c>
      <c r="Z455">
        <v>11.33097339935517</v>
      </c>
      <c r="AA455">
        <v>10.902521989664381</v>
      </c>
      <c r="AB455">
        <v>11.21189117829989</v>
      </c>
      <c r="AC455" s="100">
        <f t="shared" si="118"/>
        <v>11.148462189106482</v>
      </c>
      <c r="AD455">
        <v>1.57201891937399</v>
      </c>
      <c r="AE455">
        <v>1.6413251059068219</v>
      </c>
      <c r="AF455">
        <v>1.5810034040753309</v>
      </c>
      <c r="AG455" s="100">
        <f t="shared" si="119"/>
        <v>1.5981158097853809</v>
      </c>
      <c r="AH455">
        <v>0.5090506169164144</v>
      </c>
      <c r="AI455">
        <v>0.44823147087480392</v>
      </c>
      <c r="AJ455">
        <v>0.57407910812414109</v>
      </c>
      <c r="AK455" s="100">
        <f t="shared" si="120"/>
        <v>0.51045373197178645</v>
      </c>
      <c r="AL455">
        <v>0.70965670913977197</v>
      </c>
      <c r="AM455">
        <v>0.6969574495269375</v>
      </c>
      <c r="AN455">
        <v>0.73477620477307781</v>
      </c>
      <c r="AO455" s="100">
        <f t="shared" si="121"/>
        <v>0.71379678781326239</v>
      </c>
      <c r="AP455">
        <v>0.49456638103089412</v>
      </c>
      <c r="AQ455">
        <v>0.50845445858270888</v>
      </c>
      <c r="AR455">
        <v>0.49788567467511019</v>
      </c>
      <c r="AS455" s="100">
        <f t="shared" si="122"/>
        <v>0.50030217142957101</v>
      </c>
      <c r="AT455">
        <v>2.3754525464651439</v>
      </c>
      <c r="AU455">
        <v>2.3936346883929369</v>
      </c>
      <c r="AV455">
        <v>2.4024865962776651</v>
      </c>
      <c r="AW455" s="100">
        <f t="shared" si="123"/>
        <v>2.390524610378582</v>
      </c>
      <c r="AX455">
        <v>0.63165005968143451</v>
      </c>
      <c r="AY455">
        <v>0.60883260240106485</v>
      </c>
      <c r="AZ455">
        <v>0.62520852577641317</v>
      </c>
      <c r="BA455" s="100">
        <f t="shared" si="124"/>
        <v>0.62189706261963751</v>
      </c>
      <c r="BB455">
        <v>0.99241869283132411</v>
      </c>
      <c r="BC455">
        <v>1.0075813071686761</v>
      </c>
      <c r="BD455">
        <v>0.97580897942404055</v>
      </c>
      <c r="BE455" s="100">
        <f t="shared" si="125"/>
        <v>0.99193632647468011</v>
      </c>
      <c r="BF455">
        <v>0.87614120243174121</v>
      </c>
      <c r="BG455">
        <v>0.91940172993377722</v>
      </c>
      <c r="BH455">
        <v>0.9484651671907991</v>
      </c>
      <c r="BI455" s="100">
        <f t="shared" si="126"/>
        <v>0.91466936651877251</v>
      </c>
      <c r="BJ455">
        <v>0.93129965578135199</v>
      </c>
      <c r="BK455">
        <v>0.94308362304574933</v>
      </c>
      <c r="BL455">
        <v>0.96923349420195093</v>
      </c>
      <c r="BM455" s="100">
        <f t="shared" si="127"/>
        <v>0.94787225767635075</v>
      </c>
    </row>
    <row r="456" spans="1:65">
      <c r="A456" t="s">
        <v>636</v>
      </c>
      <c r="B456">
        <v>1.1375620597135221</v>
      </c>
      <c r="C456">
        <v>0.74030778893969118</v>
      </c>
      <c r="D456">
        <v>1.0082519289885461</v>
      </c>
      <c r="E456" s="100">
        <f t="shared" si="112"/>
        <v>0.96204059254725305</v>
      </c>
      <c r="F456">
        <v>0.87616097831024531</v>
      </c>
      <c r="G456">
        <v>0.99174807101145412</v>
      </c>
      <c r="H456">
        <v>1.092411189615708</v>
      </c>
      <c r="I456" s="100">
        <f t="shared" si="113"/>
        <v>0.98677341297913579</v>
      </c>
      <c r="J456">
        <v>0.6439156444556251</v>
      </c>
      <c r="K456">
        <v>0.82964253124316512</v>
      </c>
      <c r="L456">
        <v>0.62818169946474622</v>
      </c>
      <c r="M456" s="100">
        <f t="shared" si="114"/>
        <v>0.70057995838784548</v>
      </c>
      <c r="N456">
        <v>4.0778893969121759</v>
      </c>
      <c r="O456">
        <v>4.0155488774572534</v>
      </c>
      <c r="P456">
        <v>4.9748828907068061</v>
      </c>
      <c r="Q456" s="100">
        <f t="shared" si="115"/>
        <v>4.3561070550254115</v>
      </c>
      <c r="R456">
        <v>5.4754881656923251</v>
      </c>
      <c r="S456">
        <v>5.1156367645067711</v>
      </c>
      <c r="T456">
        <v>6.1639257710946946</v>
      </c>
      <c r="U456" s="100">
        <f t="shared" si="116"/>
        <v>5.5850169004312633</v>
      </c>
      <c r="V456">
        <v>0.1457627145801971</v>
      </c>
      <c r="W456">
        <v>0.29047190618758478</v>
      </c>
      <c r="X456">
        <v>0.1457627145801971</v>
      </c>
      <c r="Y456" s="100">
        <f t="shared" si="117"/>
        <v>0.19399911178265963</v>
      </c>
      <c r="Z456">
        <v>1.794164844699498</v>
      </c>
      <c r="AA456">
        <v>0.93866172939601489</v>
      </c>
      <c r="AB456">
        <v>0.8636236543547352</v>
      </c>
      <c r="AC456" s="100">
        <f t="shared" si="118"/>
        <v>1.1988167428167493</v>
      </c>
      <c r="AD456">
        <v>1.141887512588198</v>
      </c>
      <c r="AE456">
        <v>1.1810577370647011</v>
      </c>
      <c r="AF456">
        <v>1.016204224827411</v>
      </c>
      <c r="AG456" s="100">
        <f t="shared" si="119"/>
        <v>1.11304982482677</v>
      </c>
      <c r="AH456">
        <v>0.39635216669217022</v>
      </c>
      <c r="AI456">
        <v>0.2638590346204473</v>
      </c>
      <c r="AJ456">
        <v>0.76919194387406431</v>
      </c>
      <c r="AK456" s="100">
        <f t="shared" si="120"/>
        <v>0.47646771506222735</v>
      </c>
      <c r="AL456">
        <v>4.1619661382494533</v>
      </c>
      <c r="AM456">
        <v>3.893369855463058</v>
      </c>
      <c r="AN456">
        <v>3.8082980756982292</v>
      </c>
      <c r="AO456" s="100">
        <f t="shared" si="121"/>
        <v>3.9545446898035799</v>
      </c>
      <c r="AP456">
        <v>0.1457627145801971</v>
      </c>
      <c r="AQ456">
        <v>0.38036826035717231</v>
      </c>
      <c r="AR456">
        <v>0.51774765601153028</v>
      </c>
      <c r="AS456" s="100">
        <f t="shared" si="122"/>
        <v>0.34795954364963322</v>
      </c>
      <c r="AT456">
        <v>1.549330912767497</v>
      </c>
      <c r="AU456">
        <v>0.92330753337024007</v>
      </c>
      <c r="AV456">
        <v>0.63620129258856606</v>
      </c>
      <c r="AW456" s="100">
        <f t="shared" si="123"/>
        <v>1.0362799129087679</v>
      </c>
      <c r="AX456">
        <v>3.8685724082733999</v>
      </c>
      <c r="AY456">
        <v>4.7831433119717861</v>
      </c>
      <c r="AZ456">
        <v>4.0668622560773846</v>
      </c>
      <c r="BA456" s="100">
        <f t="shared" si="124"/>
        <v>4.2395259921075237</v>
      </c>
      <c r="BB456">
        <v>0.90362147520455571</v>
      </c>
      <c r="BC456">
        <v>0.8721103226824698</v>
      </c>
      <c r="BD456">
        <v>0.78492669002309734</v>
      </c>
      <c r="BE456" s="100">
        <f t="shared" si="125"/>
        <v>0.85355282930337439</v>
      </c>
      <c r="BF456">
        <v>1.6419960695180951</v>
      </c>
      <c r="BG456">
        <v>0.67833820571017467</v>
      </c>
      <c r="BH456">
        <v>0.1457627145801971</v>
      </c>
      <c r="BI456" s="100">
        <f t="shared" si="126"/>
        <v>0.82203232993615571</v>
      </c>
      <c r="BJ456">
        <v>0.62761447949155302</v>
      </c>
      <c r="BK456">
        <v>0.1457627145801971</v>
      </c>
      <c r="BL456">
        <v>1.082069840160937</v>
      </c>
      <c r="BM456" s="100">
        <f t="shared" si="127"/>
        <v>0.61848234474422903</v>
      </c>
    </row>
    <row r="457" spans="1:65">
      <c r="A457" t="s">
        <v>641</v>
      </c>
      <c r="B457">
        <v>0.96672182699975306</v>
      </c>
      <c r="C457">
        <v>1.067027398015773</v>
      </c>
      <c r="D457">
        <v>0.75070184885251678</v>
      </c>
      <c r="E457" s="100">
        <f t="shared" si="112"/>
        <v>0.9281503579560143</v>
      </c>
      <c r="F457">
        <v>1.030893871821098</v>
      </c>
      <c r="G457">
        <v>1.0846281713084029</v>
      </c>
      <c r="H457">
        <v>1.0472906382941309</v>
      </c>
      <c r="I457" s="100">
        <f t="shared" si="113"/>
        <v>1.0542708938078773</v>
      </c>
      <c r="J457">
        <v>1.6366819501020571</v>
      </c>
      <c r="K457">
        <v>1.173506468039734</v>
      </c>
      <c r="L457">
        <v>0.59857016530248974</v>
      </c>
      <c r="M457" s="100">
        <f t="shared" si="114"/>
        <v>1.1362528611480938</v>
      </c>
      <c r="N457">
        <v>2.7365702883941361</v>
      </c>
      <c r="O457">
        <v>2.6324046486013239</v>
      </c>
      <c r="P457">
        <v>2.6157792833561708</v>
      </c>
      <c r="Q457" s="100">
        <f t="shared" si="115"/>
        <v>2.6615847401172101</v>
      </c>
      <c r="R457">
        <v>2.8266072984820561</v>
      </c>
      <c r="S457">
        <v>2.8270698246690049</v>
      </c>
      <c r="T457">
        <v>2.5632679073700722</v>
      </c>
      <c r="U457" s="100">
        <f t="shared" si="116"/>
        <v>2.7389816768403779</v>
      </c>
      <c r="V457">
        <v>0.81208594780967469</v>
      </c>
      <c r="W457">
        <v>0.79722329757192401</v>
      </c>
      <c r="X457">
        <v>0.82270193624225718</v>
      </c>
      <c r="Y457" s="100">
        <f t="shared" si="117"/>
        <v>0.81067039387461859</v>
      </c>
      <c r="Z457">
        <v>0.88240431556115539</v>
      </c>
      <c r="AA457">
        <v>0.82935927600797277</v>
      </c>
      <c r="AB457">
        <v>0.8747385301631817</v>
      </c>
      <c r="AC457" s="100">
        <f t="shared" si="118"/>
        <v>0.86216737391076992</v>
      </c>
      <c r="AD457">
        <v>1.469182727417812</v>
      </c>
      <c r="AE457">
        <v>1.6133155854006911</v>
      </c>
      <c r="AF457">
        <v>1.080627159932017</v>
      </c>
      <c r="AG457" s="100">
        <f t="shared" si="119"/>
        <v>1.3877084909168398</v>
      </c>
      <c r="AH457">
        <v>0.90895134709419789</v>
      </c>
      <c r="AI457">
        <v>0.85132820415948518</v>
      </c>
      <c r="AJ457">
        <v>1.1019366685485661</v>
      </c>
      <c r="AK457" s="100">
        <f t="shared" si="120"/>
        <v>0.9540720732674165</v>
      </c>
      <c r="AL457">
        <v>2.1080225113839788</v>
      </c>
      <c r="AM457">
        <v>2.0487096558469471</v>
      </c>
      <c r="AN457">
        <v>1.9788607415179329</v>
      </c>
      <c r="AO457" s="100">
        <f t="shared" si="121"/>
        <v>2.0451976362496196</v>
      </c>
      <c r="AP457">
        <v>1.3155299828071341</v>
      </c>
      <c r="AQ457">
        <v>0.90504784987934617</v>
      </c>
      <c r="AR457">
        <v>0.88156345574202544</v>
      </c>
      <c r="AS457" s="100">
        <f t="shared" si="122"/>
        <v>1.0340470961428352</v>
      </c>
      <c r="AT457">
        <v>1.0477382442815</v>
      </c>
      <c r="AU457">
        <v>0.96910612817890174</v>
      </c>
      <c r="AV457">
        <v>0.84184162154860487</v>
      </c>
      <c r="AW457" s="100">
        <f t="shared" si="123"/>
        <v>0.95289533133633564</v>
      </c>
      <c r="AX457">
        <v>2.090133458520913</v>
      </c>
      <c r="AY457">
        <v>2.202502010896541</v>
      </c>
      <c r="AZ457">
        <v>2.0109048008672898</v>
      </c>
      <c r="BA457" s="100">
        <f t="shared" si="124"/>
        <v>2.1011800900949145</v>
      </c>
      <c r="BB457">
        <v>0.82501403431272902</v>
      </c>
      <c r="BC457">
        <v>0.89530815673989372</v>
      </c>
      <c r="BD457">
        <v>0.67724384481820132</v>
      </c>
      <c r="BE457" s="100">
        <f t="shared" si="125"/>
        <v>0.79918867862360798</v>
      </c>
      <c r="BF457">
        <v>0.65775673200737161</v>
      </c>
      <c r="BG457">
        <v>0.70460056361053913</v>
      </c>
      <c r="BH457">
        <v>0.53936148473037471</v>
      </c>
      <c r="BI457" s="100">
        <f t="shared" si="126"/>
        <v>0.63390626011609519</v>
      </c>
      <c r="BJ457">
        <v>0.50641475330648944</v>
      </c>
      <c r="BK457">
        <v>0.56577663235642439</v>
      </c>
      <c r="BL457">
        <v>0.51377867109512398</v>
      </c>
      <c r="BM457" s="100">
        <f t="shared" si="127"/>
        <v>0.52865668558601253</v>
      </c>
    </row>
    <row r="458" spans="1:65">
      <c r="A458" t="s">
        <v>1211</v>
      </c>
      <c r="B458">
        <v>0.97516330525436035</v>
      </c>
      <c r="C458">
        <v>0.7696351199771263</v>
      </c>
      <c r="D458">
        <v>0.79845822244704956</v>
      </c>
      <c r="E458" s="100">
        <f t="shared" si="112"/>
        <v>0.84775221589284533</v>
      </c>
      <c r="F458">
        <v>0.67280115248421934</v>
      </c>
      <c r="G458">
        <v>0.69915543141179315</v>
      </c>
      <c r="H458">
        <v>0.61034926430158132</v>
      </c>
      <c r="I458" s="100">
        <f t="shared" si="113"/>
        <v>0.66076861606586457</v>
      </c>
      <c r="J458">
        <v>1.2651538478456901</v>
      </c>
      <c r="K458">
        <v>1.3985802890008141</v>
      </c>
      <c r="L458">
        <v>1.359255064112433</v>
      </c>
      <c r="M458" s="100">
        <f t="shared" si="114"/>
        <v>1.3409964003196457</v>
      </c>
      <c r="N458">
        <v>0.61034926430158132</v>
      </c>
      <c r="O458">
        <v>0.61034926430158132</v>
      </c>
      <c r="P458">
        <v>0.61034926430158132</v>
      </c>
      <c r="Q458" s="100">
        <f t="shared" si="115"/>
        <v>0.61034926430158132</v>
      </c>
      <c r="R458">
        <v>0.61034926430158132</v>
      </c>
      <c r="S458">
        <v>0.61034926430158132</v>
      </c>
      <c r="T458">
        <v>0.61034926430158132</v>
      </c>
      <c r="U458" s="100">
        <f t="shared" si="116"/>
        <v>0.61034926430158132</v>
      </c>
      <c r="V458">
        <v>0.61034926430158132</v>
      </c>
      <c r="W458">
        <v>0.61034926430158132</v>
      </c>
      <c r="X458">
        <v>0.61034926430158132</v>
      </c>
      <c r="Y458" s="100">
        <f t="shared" si="117"/>
        <v>0.61034926430158132</v>
      </c>
      <c r="Z458">
        <v>0.61034926430158132</v>
      </c>
      <c r="AA458">
        <v>0.61034926430158132</v>
      </c>
      <c r="AB458">
        <v>0.61034926430158132</v>
      </c>
      <c r="AC458" s="100">
        <f t="shared" si="118"/>
        <v>0.61034926430158132</v>
      </c>
      <c r="AD458">
        <v>1.089465986319748</v>
      </c>
      <c r="AE458">
        <v>1.0357017177293419</v>
      </c>
      <c r="AF458">
        <v>1.111371984076363</v>
      </c>
      <c r="AG458" s="100">
        <f t="shared" si="119"/>
        <v>1.0788465627084844</v>
      </c>
      <c r="AH458">
        <v>1.032298150306816</v>
      </c>
      <c r="AI458">
        <v>0.61034926430158132</v>
      </c>
      <c r="AJ458">
        <v>0.93164822838542238</v>
      </c>
      <c r="AK458" s="100">
        <f t="shared" si="120"/>
        <v>0.85809854766460658</v>
      </c>
      <c r="AL458">
        <v>0.61034926430158132</v>
      </c>
      <c r="AM458">
        <v>0.61034926430158132</v>
      </c>
      <c r="AN458">
        <v>0.61034926430158132</v>
      </c>
      <c r="AO458" s="100">
        <f t="shared" si="121"/>
        <v>0.61034926430158132</v>
      </c>
      <c r="AP458">
        <v>0.87870873380693693</v>
      </c>
      <c r="AQ458">
        <v>0.95399960410847429</v>
      </c>
      <c r="AR458">
        <v>0.90541491631293025</v>
      </c>
      <c r="AS458" s="100">
        <f t="shared" si="122"/>
        <v>0.91270775140944715</v>
      </c>
      <c r="AT458">
        <v>0.85206853322189724</v>
      </c>
      <c r="AU458">
        <v>0.77249983504519759</v>
      </c>
      <c r="AV458">
        <v>0.62876921723447776</v>
      </c>
      <c r="AW458" s="100">
        <f t="shared" si="123"/>
        <v>0.75111252850052423</v>
      </c>
      <c r="AX458">
        <v>0.61034926430158132</v>
      </c>
      <c r="AY458">
        <v>0.61034926430158132</v>
      </c>
      <c r="AZ458">
        <v>0.61034926430158132</v>
      </c>
      <c r="BA458" s="100">
        <f t="shared" si="124"/>
        <v>0.61034926430158132</v>
      </c>
      <c r="BB458">
        <v>1.3130182330041571</v>
      </c>
      <c r="BC458">
        <v>1.375783535311325</v>
      </c>
      <c r="BD458">
        <v>1.190698748542899</v>
      </c>
      <c r="BE458" s="100">
        <f t="shared" si="125"/>
        <v>1.2931668389527937</v>
      </c>
      <c r="BF458">
        <v>1.1924417709547579</v>
      </c>
      <c r="BG458">
        <v>0.85971143906569603</v>
      </c>
      <c r="BH458">
        <v>1.299799854839774</v>
      </c>
      <c r="BI458" s="100">
        <f t="shared" si="126"/>
        <v>1.1173176882867428</v>
      </c>
      <c r="BJ458">
        <v>1</v>
      </c>
      <c r="BK458">
        <v>1.377686014032155</v>
      </c>
      <c r="BL458">
        <v>1.06714210306376</v>
      </c>
      <c r="BM458" s="100">
        <f t="shared" si="127"/>
        <v>1.1482760390319715</v>
      </c>
    </row>
    <row r="459" spans="1:65">
      <c r="A459" t="s">
        <v>1213</v>
      </c>
      <c r="B459">
        <v>0.68361390300760505</v>
      </c>
      <c r="C459">
        <v>0.28155214583253718</v>
      </c>
      <c r="D459">
        <v>0.28155214583253718</v>
      </c>
      <c r="E459" s="100">
        <f t="shared" si="112"/>
        <v>0.41557273155755975</v>
      </c>
      <c r="F459">
        <v>0.28155214583253718</v>
      </c>
      <c r="G459">
        <v>0.28155214583253718</v>
      </c>
      <c r="H459">
        <v>0.28155214583253718</v>
      </c>
      <c r="I459" s="100">
        <f t="shared" si="113"/>
        <v>0.28155214583253718</v>
      </c>
      <c r="J459">
        <v>1.3651928000917191</v>
      </c>
      <c r="K459">
        <v>1.2745681583674091</v>
      </c>
      <c r="L459">
        <v>1.2735315473688229</v>
      </c>
      <c r="M459" s="100">
        <f t="shared" si="114"/>
        <v>1.3044308352759837</v>
      </c>
      <c r="N459">
        <v>0.28155214583253718</v>
      </c>
      <c r="O459">
        <v>0.28155214583253718</v>
      </c>
      <c r="P459">
        <v>0.28155214583253718</v>
      </c>
      <c r="Q459" s="100">
        <f t="shared" si="115"/>
        <v>0.28155214583253718</v>
      </c>
      <c r="R459">
        <v>0.28155214583253718</v>
      </c>
      <c r="S459">
        <v>0.28155214583253718</v>
      </c>
      <c r="T459">
        <v>0.28155214583253718</v>
      </c>
      <c r="U459" s="100">
        <f t="shared" si="116"/>
        <v>0.28155214583253718</v>
      </c>
      <c r="V459">
        <v>0.40935625023885053</v>
      </c>
      <c r="W459">
        <v>0.28155214583253718</v>
      </c>
      <c r="X459">
        <v>0.28155214583253718</v>
      </c>
      <c r="Y459" s="100">
        <f t="shared" si="117"/>
        <v>0.32415351396797498</v>
      </c>
      <c r="Z459">
        <v>0.28155214583253718</v>
      </c>
      <c r="AA459">
        <v>0.28155214583253718</v>
      </c>
      <c r="AB459">
        <v>0.28155214583253718</v>
      </c>
      <c r="AC459" s="100">
        <f t="shared" si="118"/>
        <v>0.28155214583253718</v>
      </c>
      <c r="AD459">
        <v>1.3587390606489089</v>
      </c>
      <c r="AE459">
        <v>1.656322849390454</v>
      </c>
      <c r="AF459">
        <v>1.2761111323422629</v>
      </c>
      <c r="AG459" s="100">
        <f t="shared" si="119"/>
        <v>1.4303910141272087</v>
      </c>
      <c r="AH459">
        <v>0.44556598005120962</v>
      </c>
      <c r="AI459">
        <v>0.28155214583253718</v>
      </c>
      <c r="AJ459">
        <v>0.5860864829747392</v>
      </c>
      <c r="AK459" s="100">
        <f t="shared" si="120"/>
        <v>0.43773486961949537</v>
      </c>
      <c r="AL459">
        <v>0.28155214583253718</v>
      </c>
      <c r="AM459">
        <v>0.52186437115450757</v>
      </c>
      <c r="AN459">
        <v>0.28155214583253718</v>
      </c>
      <c r="AO459" s="100">
        <f t="shared" si="121"/>
        <v>0.36165622093986061</v>
      </c>
      <c r="AP459">
        <v>0.46023617533534611</v>
      </c>
      <c r="AQ459">
        <v>0.28155214583253718</v>
      </c>
      <c r="AR459">
        <v>0.57782225704131163</v>
      </c>
      <c r="AS459" s="100">
        <f t="shared" si="122"/>
        <v>0.43987019273639832</v>
      </c>
      <c r="AT459">
        <v>0.60657985248595558</v>
      </c>
      <c r="AU459">
        <v>0.55886230748652888</v>
      </c>
      <c r="AV459">
        <v>0.28155214583253718</v>
      </c>
      <c r="AW459" s="100">
        <f t="shared" si="123"/>
        <v>0.48233143526834055</v>
      </c>
      <c r="AX459">
        <v>0.28155214583253718</v>
      </c>
      <c r="AY459">
        <v>0.28155214583253718</v>
      </c>
      <c r="AZ459">
        <v>0.28155214583253718</v>
      </c>
      <c r="BA459" s="100">
        <f t="shared" si="124"/>
        <v>0.28155214583253718</v>
      </c>
      <c r="BB459">
        <v>1.132729200901899</v>
      </c>
      <c r="BC459">
        <v>1</v>
      </c>
      <c r="BD459">
        <v>1.1122931555012039</v>
      </c>
      <c r="BE459" s="100">
        <f t="shared" si="125"/>
        <v>1.0816741188010344</v>
      </c>
      <c r="BF459">
        <v>1.031676348071999</v>
      </c>
      <c r="BG459">
        <v>0.85286333932051817</v>
      </c>
      <c r="BH459">
        <v>1.0081400236939659</v>
      </c>
      <c r="BI459" s="100">
        <f t="shared" si="126"/>
        <v>0.96422657036216108</v>
      </c>
      <c r="BJ459">
        <v>0.82334142240226238</v>
      </c>
      <c r="BK459">
        <v>1.007657545763748</v>
      </c>
      <c r="BL459">
        <v>1.157278251232468</v>
      </c>
      <c r="BM459" s="100">
        <f t="shared" si="127"/>
        <v>0.99609240646615937</v>
      </c>
    </row>
    <row r="460" spans="1:65">
      <c r="A460" t="s">
        <v>1270</v>
      </c>
      <c r="B460">
        <v>1</v>
      </c>
      <c r="C460">
        <v>0.98728471733145529</v>
      </c>
      <c r="D460">
        <v>0.79337985786542031</v>
      </c>
      <c r="E460" s="100">
        <f t="shared" si="112"/>
        <v>0.92688819173229187</v>
      </c>
      <c r="F460">
        <v>0.48177860298354569</v>
      </c>
      <c r="G460">
        <v>0.48177860298354569</v>
      </c>
      <c r="H460">
        <v>0.48177860298354569</v>
      </c>
      <c r="I460" s="100">
        <f t="shared" si="113"/>
        <v>0.48177860298354575</v>
      </c>
      <c r="J460">
        <v>0.48177860298354569</v>
      </c>
      <c r="K460">
        <v>0.48177860298354569</v>
      </c>
      <c r="L460">
        <v>0.48177860298354569</v>
      </c>
      <c r="M460" s="100">
        <f t="shared" si="114"/>
        <v>0.48177860298354575</v>
      </c>
      <c r="N460">
        <v>0.48177860298354569</v>
      </c>
      <c r="O460">
        <v>0.48177860298354569</v>
      </c>
      <c r="P460">
        <v>0.48177860298354569</v>
      </c>
      <c r="Q460" s="100">
        <f t="shared" si="115"/>
        <v>0.48177860298354575</v>
      </c>
      <c r="R460">
        <v>0.48177860298354569</v>
      </c>
      <c r="S460">
        <v>0.48177860298354569</v>
      </c>
      <c r="T460">
        <v>0.48177860298354569</v>
      </c>
      <c r="U460" s="100">
        <f t="shared" si="116"/>
        <v>0.48177860298354575</v>
      </c>
      <c r="V460">
        <v>0.48177860298354569</v>
      </c>
      <c r="W460">
        <v>0.48177860298354569</v>
      </c>
      <c r="X460">
        <v>0.48177860298354569</v>
      </c>
      <c r="Y460" s="100">
        <f t="shared" si="117"/>
        <v>0.48177860298354575</v>
      </c>
      <c r="Z460">
        <v>0.48177860298354569</v>
      </c>
      <c r="AA460">
        <v>0.48177860298354569</v>
      </c>
      <c r="AB460">
        <v>0.48177860298354569</v>
      </c>
      <c r="AC460" s="100">
        <f t="shared" si="118"/>
        <v>0.48177860298354575</v>
      </c>
      <c r="AD460">
        <v>0.48177860298354569</v>
      </c>
      <c r="AE460">
        <v>0.48177860298354569</v>
      </c>
      <c r="AF460">
        <v>0.48177860298354569</v>
      </c>
      <c r="AG460" s="100">
        <f t="shared" si="119"/>
        <v>0.48177860298354575</v>
      </c>
      <c r="AH460">
        <v>0.48177860298354569</v>
      </c>
      <c r="AI460">
        <v>0.48177860298354569</v>
      </c>
      <c r="AJ460">
        <v>0.48177860298354569</v>
      </c>
      <c r="AK460" s="100">
        <f t="shared" si="120"/>
        <v>0.48177860298354575</v>
      </c>
      <c r="AL460">
        <v>0.48177860298354569</v>
      </c>
      <c r="AM460">
        <v>0.48177860298354569</v>
      </c>
      <c r="AN460">
        <v>0.48177860298354569</v>
      </c>
      <c r="AO460" s="100">
        <f t="shared" si="121"/>
        <v>0.48177860298354575</v>
      </c>
      <c r="AP460">
        <v>0.48177860298354569</v>
      </c>
      <c r="AQ460">
        <v>0.48177860298354569</v>
      </c>
      <c r="AR460">
        <v>0.48177860298354569</v>
      </c>
      <c r="AS460" s="100">
        <f t="shared" si="122"/>
        <v>0.48177860298354575</v>
      </c>
      <c r="AT460">
        <v>2.466732825404955</v>
      </c>
      <c r="AU460">
        <v>1.965048978807862</v>
      </c>
      <c r="AV460">
        <v>2.0127857097125301</v>
      </c>
      <c r="AW460" s="100">
        <f t="shared" si="123"/>
        <v>2.1481891713084491</v>
      </c>
      <c r="AX460">
        <v>0.48177860298354569</v>
      </c>
      <c r="AY460">
        <v>0.48177860298354569</v>
      </c>
      <c r="AZ460">
        <v>0.48177860298354569</v>
      </c>
      <c r="BA460" s="100">
        <f t="shared" si="124"/>
        <v>0.48177860298354575</v>
      </c>
      <c r="BB460">
        <v>0.48177860298354569</v>
      </c>
      <c r="BC460">
        <v>0.48177860298354569</v>
      </c>
      <c r="BD460">
        <v>0.48177860298354569</v>
      </c>
      <c r="BE460" s="100">
        <f t="shared" si="125"/>
        <v>0.48177860298354575</v>
      </c>
      <c r="BF460">
        <v>0.48177860298354569</v>
      </c>
      <c r="BG460">
        <v>0.48177860298354569</v>
      </c>
      <c r="BH460">
        <v>0.48177860298354569</v>
      </c>
      <c r="BI460" s="100">
        <f t="shared" si="126"/>
        <v>0.48177860298354575</v>
      </c>
      <c r="BJ460">
        <v>0.48177860298354569</v>
      </c>
      <c r="BK460">
        <v>0.48177860298354569</v>
      </c>
      <c r="BL460">
        <v>0.48177860298354569</v>
      </c>
      <c r="BM460" s="100">
        <f t="shared" si="127"/>
        <v>0.48177860298354575</v>
      </c>
    </row>
    <row r="461" spans="1:65">
      <c r="A461" t="s">
        <v>493</v>
      </c>
      <c r="B461">
        <v>6.0807821195566908E-2</v>
      </c>
      <c r="C461">
        <v>6.0807821195566908E-2</v>
      </c>
      <c r="D461">
        <v>6.0807821195566908E-2</v>
      </c>
      <c r="E461" s="100">
        <f t="shared" si="112"/>
        <v>6.0807821195566908E-2</v>
      </c>
      <c r="F461">
        <v>1.3986614170452281</v>
      </c>
      <c r="G461">
        <v>1.3799810146330109</v>
      </c>
      <c r="H461">
        <v>1.3995291558474749</v>
      </c>
      <c r="I461" s="100">
        <f t="shared" si="113"/>
        <v>1.3927238625085714</v>
      </c>
      <c r="J461">
        <v>2.8284261359930469</v>
      </c>
      <c r="K461">
        <v>2.9237258033524949</v>
      </c>
      <c r="L461">
        <v>2.8042510828005272</v>
      </c>
      <c r="M461" s="100">
        <f t="shared" si="114"/>
        <v>2.8521343407153559</v>
      </c>
      <c r="N461">
        <v>0.54539917747704392</v>
      </c>
      <c r="O461">
        <v>0.32025246836212867</v>
      </c>
      <c r="P461">
        <v>0.44781095369298002</v>
      </c>
      <c r="Q461" s="100">
        <f t="shared" si="115"/>
        <v>0.4378208665107175</v>
      </c>
      <c r="R461">
        <v>0.43094579563142649</v>
      </c>
      <c r="S461">
        <v>0.55464286532729046</v>
      </c>
      <c r="T461">
        <v>0.3876337745624287</v>
      </c>
      <c r="U461" s="100">
        <f t="shared" si="116"/>
        <v>0.4577408118403819</v>
      </c>
      <c r="V461">
        <v>1.130819667218423</v>
      </c>
      <c r="W461">
        <v>1.160192779919581</v>
      </c>
      <c r="X461">
        <v>1.182023748455346</v>
      </c>
      <c r="Y461" s="100">
        <f t="shared" si="117"/>
        <v>1.1576787318644499</v>
      </c>
      <c r="Z461">
        <v>0.3445623758327031</v>
      </c>
      <c r="AA461">
        <v>0.69806523774015961</v>
      </c>
      <c r="AB461">
        <v>0.65858730889033434</v>
      </c>
      <c r="AC461" s="100">
        <f t="shared" si="118"/>
        <v>0.56707164082106576</v>
      </c>
      <c r="AD461">
        <v>37.262894448763298</v>
      </c>
      <c r="AE461">
        <v>36.880792784502873</v>
      </c>
      <c r="AF461">
        <v>38.089652534290877</v>
      </c>
      <c r="AG461" s="100">
        <f t="shared" si="119"/>
        <v>37.411113255852349</v>
      </c>
      <c r="AH461">
        <v>6.0807821195566908E-2</v>
      </c>
      <c r="AI461">
        <v>6.0807821195566908E-2</v>
      </c>
      <c r="AJ461">
        <v>6.0807821195566908E-2</v>
      </c>
      <c r="AK461" s="100">
        <f t="shared" si="120"/>
        <v>6.0807821195566908E-2</v>
      </c>
      <c r="AL461">
        <v>6.0807821195566908E-2</v>
      </c>
      <c r="AM461">
        <v>6.0807821195566908E-2</v>
      </c>
      <c r="AN461">
        <v>6.0807821195566908E-2</v>
      </c>
      <c r="AO461" s="100">
        <f t="shared" si="121"/>
        <v>6.0807821195566908E-2</v>
      </c>
      <c r="AP461">
        <v>0.3354553050615306</v>
      </c>
      <c r="AQ461">
        <v>0.3762883871957185</v>
      </c>
      <c r="AR461">
        <v>0.37890967231291828</v>
      </c>
      <c r="AS461" s="100">
        <f t="shared" si="122"/>
        <v>0.36355112152338914</v>
      </c>
      <c r="AT461">
        <v>1.141526479915526</v>
      </c>
      <c r="AU461">
        <v>1.0984868116041671</v>
      </c>
      <c r="AV461">
        <v>1.1596295649935919</v>
      </c>
      <c r="AW461" s="100">
        <f t="shared" si="123"/>
        <v>1.1332142855044285</v>
      </c>
      <c r="AX461">
        <v>0.38490936558554079</v>
      </c>
      <c r="AY461">
        <v>0.34704219616802312</v>
      </c>
      <c r="AZ461">
        <v>0.30674632764477439</v>
      </c>
      <c r="BA461" s="100">
        <f t="shared" si="124"/>
        <v>0.34623262979944608</v>
      </c>
      <c r="BB461">
        <v>6.0807821195566908E-2</v>
      </c>
      <c r="BC461">
        <v>6.0807821195566908E-2</v>
      </c>
      <c r="BD461">
        <v>6.0807821195566908E-2</v>
      </c>
      <c r="BE461" s="100">
        <f t="shared" si="125"/>
        <v>6.0807821195566908E-2</v>
      </c>
      <c r="BF461">
        <v>1.028286345872137</v>
      </c>
      <c r="BG461">
        <v>0.98639734592678385</v>
      </c>
      <c r="BH461">
        <v>1.0136026540732159</v>
      </c>
      <c r="BI461" s="100">
        <f t="shared" si="126"/>
        <v>1.0094287819573788</v>
      </c>
      <c r="BJ461">
        <v>6.0807821195566908E-2</v>
      </c>
      <c r="BK461">
        <v>6.0807821195566908E-2</v>
      </c>
      <c r="BL461">
        <v>6.0807821195566908E-2</v>
      </c>
      <c r="BM461" s="100">
        <f t="shared" si="127"/>
        <v>6.0807821195566908E-2</v>
      </c>
    </row>
    <row r="462" spans="1:65">
      <c r="A462" t="s">
        <v>290</v>
      </c>
      <c r="B462">
        <v>1.457793789300206</v>
      </c>
      <c r="C462">
        <v>1.6229918336520179</v>
      </c>
      <c r="D462">
        <v>1.2844503020629241</v>
      </c>
      <c r="E462" s="100">
        <f t="shared" si="112"/>
        <v>1.4550786416717159</v>
      </c>
      <c r="F462">
        <v>1.2027956243904321</v>
      </c>
      <c r="G462">
        <v>1.220622170247647</v>
      </c>
      <c r="H462">
        <v>1.221712064519729</v>
      </c>
      <c r="I462" s="100">
        <f t="shared" si="113"/>
        <v>1.215043286385936</v>
      </c>
      <c r="J462">
        <v>1.950720872166908</v>
      </c>
      <c r="K462">
        <v>1.572986214424988</v>
      </c>
      <c r="L462">
        <v>1.7926657691621539</v>
      </c>
      <c r="M462" s="100">
        <f t="shared" si="114"/>
        <v>1.7721242852513501</v>
      </c>
      <c r="N462">
        <v>0.12833340013533301</v>
      </c>
      <c r="O462">
        <v>0.13464736796191809</v>
      </c>
      <c r="P462">
        <v>0.12802249576986161</v>
      </c>
      <c r="Q462" s="100">
        <f t="shared" si="115"/>
        <v>0.13033442128903758</v>
      </c>
      <c r="R462">
        <v>0.13727763775554711</v>
      </c>
      <c r="S462">
        <v>0.12781092990741241</v>
      </c>
      <c r="T462">
        <v>0.12575562885437711</v>
      </c>
      <c r="U462" s="100">
        <f t="shared" si="116"/>
        <v>0.13028139883911219</v>
      </c>
      <c r="V462">
        <v>0.2246222739872227</v>
      </c>
      <c r="W462">
        <v>0.2428295126519058</v>
      </c>
      <c r="X462">
        <v>0.26099085441329378</v>
      </c>
      <c r="Y462" s="100">
        <f t="shared" si="117"/>
        <v>0.24281421368414077</v>
      </c>
      <c r="Z462">
        <v>1.009003809285792</v>
      </c>
      <c r="AA462">
        <v>0.98908958305335437</v>
      </c>
      <c r="AB462">
        <v>0.9159736155678524</v>
      </c>
      <c r="AC462" s="100">
        <f t="shared" si="118"/>
        <v>0.97135566930233297</v>
      </c>
      <c r="AD462">
        <v>7.5152202461928752</v>
      </c>
      <c r="AE462">
        <v>7.2357244519681831</v>
      </c>
      <c r="AF462">
        <v>7.882193651923858</v>
      </c>
      <c r="AG462" s="100">
        <f t="shared" si="119"/>
        <v>7.5443794500283055</v>
      </c>
      <c r="AH462">
        <v>0.34915849128076731</v>
      </c>
      <c r="AI462">
        <v>0.36975331200384781</v>
      </c>
      <c r="AJ462">
        <v>0.42055961213973092</v>
      </c>
      <c r="AK462" s="100">
        <f t="shared" si="120"/>
        <v>0.37982380514144864</v>
      </c>
      <c r="AL462">
        <v>9.641493315477552E-2</v>
      </c>
      <c r="AM462">
        <v>8.3642390819990614E-2</v>
      </c>
      <c r="AN462">
        <v>8.9919892613820787E-2</v>
      </c>
      <c r="AO462" s="100">
        <f t="shared" si="121"/>
        <v>8.9992405529528974E-2</v>
      </c>
      <c r="AP462">
        <v>0.36555846078761922</v>
      </c>
      <c r="AQ462">
        <v>0.35680158312880128</v>
      </c>
      <c r="AR462">
        <v>0.35459067271185468</v>
      </c>
      <c r="AS462" s="100">
        <f t="shared" si="122"/>
        <v>0.35898357220942506</v>
      </c>
      <c r="AT462">
        <v>1.4039139684553099</v>
      </c>
      <c r="AU462">
        <v>1.430277338325407</v>
      </c>
      <c r="AV462">
        <v>1.2082491824614101</v>
      </c>
      <c r="AW462" s="100">
        <f t="shared" si="123"/>
        <v>1.3474801630807089</v>
      </c>
      <c r="AX462">
        <v>9.5173201866998E-2</v>
      </c>
      <c r="AY462">
        <v>8.8094704801963505E-2</v>
      </c>
      <c r="AZ462">
        <v>0.1224519949041863</v>
      </c>
      <c r="BA462" s="100">
        <f t="shared" si="124"/>
        <v>0.10190663385771594</v>
      </c>
      <c r="BB462">
        <v>1.307093822229662</v>
      </c>
      <c r="BC462">
        <v>1.264830318991337</v>
      </c>
      <c r="BD462">
        <v>1.4214380977305401</v>
      </c>
      <c r="BE462" s="100">
        <f t="shared" si="125"/>
        <v>1.3311207463171797</v>
      </c>
      <c r="BF462">
        <v>1.4933469137869111</v>
      </c>
      <c r="BG462">
        <v>0.99099619071420764</v>
      </c>
      <c r="BH462">
        <v>1.361622486967716</v>
      </c>
      <c r="BI462" s="100">
        <f t="shared" si="126"/>
        <v>1.2819885304896117</v>
      </c>
      <c r="BJ462">
        <v>1.3454670913702029</v>
      </c>
      <c r="BK462">
        <v>1.3227100863946331</v>
      </c>
      <c r="BL462">
        <v>1.2012659371888299</v>
      </c>
      <c r="BM462" s="100">
        <f t="shared" si="127"/>
        <v>1.2898143716512218</v>
      </c>
    </row>
    <row r="463" spans="1:65">
      <c r="A463" t="s">
        <v>2175</v>
      </c>
      <c r="B463">
        <v>3.6511761495429118</v>
      </c>
      <c r="C463">
        <v>2.8620639468776998</v>
      </c>
      <c r="D463">
        <v>3.775773866375586</v>
      </c>
      <c r="E463" s="100">
        <f t="shared" si="112"/>
        <v>3.4296713209320657</v>
      </c>
      <c r="F463">
        <v>1.299467412561969</v>
      </c>
      <c r="G463">
        <v>1.2818902078500931</v>
      </c>
      <c r="H463">
        <v>1.490126893164142</v>
      </c>
      <c r="I463" s="100">
        <f t="shared" si="113"/>
        <v>1.3571615045254013</v>
      </c>
      <c r="J463">
        <v>0.64311365807067811</v>
      </c>
      <c r="K463">
        <v>0.63756719879929047</v>
      </c>
      <c r="L463">
        <v>0.60408923454768726</v>
      </c>
      <c r="M463" s="100">
        <f t="shared" si="114"/>
        <v>0.62825669713921861</v>
      </c>
      <c r="N463">
        <v>0.70094101059717107</v>
      </c>
      <c r="O463">
        <v>1</v>
      </c>
      <c r="P463">
        <v>0.75647018692863965</v>
      </c>
      <c r="Q463" s="100">
        <f t="shared" si="115"/>
        <v>0.8191370658419368</v>
      </c>
      <c r="R463">
        <v>1.1424428071132939</v>
      </c>
      <c r="S463">
        <v>0.93498112521035159</v>
      </c>
      <c r="T463">
        <v>0.92227452585618774</v>
      </c>
      <c r="U463" s="100">
        <f t="shared" si="116"/>
        <v>0.99989948605994439</v>
      </c>
      <c r="V463">
        <v>1.5031805157593121</v>
      </c>
      <c r="W463">
        <v>2.39025242188566</v>
      </c>
      <c r="X463">
        <v>2.1462664301632781</v>
      </c>
      <c r="Y463" s="100">
        <f t="shared" si="117"/>
        <v>2.0132331226027502</v>
      </c>
      <c r="Z463">
        <v>0.48037476690771819</v>
      </c>
      <c r="AA463">
        <v>1.7994978851139309</v>
      </c>
      <c r="AB463">
        <v>1.829332787556283</v>
      </c>
      <c r="AC463" s="100">
        <f t="shared" si="118"/>
        <v>1.3697351465259775</v>
      </c>
      <c r="AD463">
        <v>1.1715636512484651</v>
      </c>
      <c r="AE463">
        <v>1.1342325010233321</v>
      </c>
      <c r="AF463">
        <v>1.0889043525719739</v>
      </c>
      <c r="AG463" s="100">
        <f t="shared" si="119"/>
        <v>1.1315668349479235</v>
      </c>
      <c r="AH463">
        <v>0.69754491290307907</v>
      </c>
      <c r="AI463">
        <v>0.64188156638013372</v>
      </c>
      <c r="AJ463">
        <v>0.48037476690771819</v>
      </c>
      <c r="AK463" s="100">
        <f t="shared" si="120"/>
        <v>0.60660041539697696</v>
      </c>
      <c r="AL463">
        <v>1.029759858097967</v>
      </c>
      <c r="AM463">
        <v>0.99153909128121165</v>
      </c>
      <c r="AN463">
        <v>0.80402692500113704</v>
      </c>
      <c r="AO463" s="100">
        <f t="shared" si="121"/>
        <v>0.94177529146010519</v>
      </c>
      <c r="AP463">
        <v>0.51534406694865142</v>
      </c>
      <c r="AQ463">
        <v>0.64699003956883616</v>
      </c>
      <c r="AR463">
        <v>0.67129576567971982</v>
      </c>
      <c r="AS463" s="100">
        <f t="shared" si="122"/>
        <v>0.61120995739906914</v>
      </c>
      <c r="AT463">
        <v>0.79295947605403194</v>
      </c>
      <c r="AU463">
        <v>0.88427025060262887</v>
      </c>
      <c r="AV463">
        <v>0.85116887251557738</v>
      </c>
      <c r="AW463" s="100">
        <f t="shared" si="123"/>
        <v>0.84279953305741273</v>
      </c>
      <c r="AX463">
        <v>1.008265338609178</v>
      </c>
      <c r="AY463">
        <v>0.93217537635875747</v>
      </c>
      <c r="AZ463">
        <v>1.001255287215173</v>
      </c>
      <c r="BA463" s="100">
        <f t="shared" si="124"/>
        <v>0.98056533406103608</v>
      </c>
      <c r="BB463">
        <v>0.75039523354709603</v>
      </c>
      <c r="BC463">
        <v>1.06029471960704</v>
      </c>
      <c r="BD463">
        <v>0.79447309773957342</v>
      </c>
      <c r="BE463" s="100">
        <f t="shared" si="125"/>
        <v>0.86838768363123642</v>
      </c>
      <c r="BF463">
        <v>2.566139082184927</v>
      </c>
      <c r="BG463">
        <v>2.7841324418974849</v>
      </c>
      <c r="BH463">
        <v>4.2235766589348254</v>
      </c>
      <c r="BI463" s="100">
        <f t="shared" si="126"/>
        <v>3.1912827276724123</v>
      </c>
      <c r="BJ463">
        <v>0.79908946195479147</v>
      </c>
      <c r="BK463">
        <v>0.72639923591212985</v>
      </c>
      <c r="BL463">
        <v>1.0101882930822761</v>
      </c>
      <c r="BM463" s="100">
        <f t="shared" si="127"/>
        <v>0.84522566364973251</v>
      </c>
    </row>
    <row r="464" spans="1:65">
      <c r="A464" t="s">
        <v>1196</v>
      </c>
      <c r="B464">
        <v>1.4179443229505291</v>
      </c>
      <c r="C464">
        <v>1.238178970388321</v>
      </c>
      <c r="D464">
        <v>1.378376381582836</v>
      </c>
      <c r="E464" s="100">
        <f t="shared" si="112"/>
        <v>1.3448332249738952</v>
      </c>
      <c r="F464">
        <v>0.67676872155564749</v>
      </c>
      <c r="G464">
        <v>0.31241799160706901</v>
      </c>
      <c r="H464">
        <v>0.31241799160706901</v>
      </c>
      <c r="I464" s="100">
        <f t="shared" si="113"/>
        <v>0.43386823492326188</v>
      </c>
      <c r="J464">
        <v>0.35588982800401908</v>
      </c>
      <c r="K464">
        <v>0.36788521780247058</v>
      </c>
      <c r="L464">
        <v>0.55126780542585263</v>
      </c>
      <c r="M464" s="100">
        <f t="shared" si="114"/>
        <v>0.42501428374411415</v>
      </c>
      <c r="N464">
        <v>3.7789112831727638</v>
      </c>
      <c r="O464">
        <v>4.4477658254033923</v>
      </c>
      <c r="P464">
        <v>2.4533039777764638</v>
      </c>
      <c r="Q464" s="100">
        <f t="shared" si="115"/>
        <v>3.5599936954508737</v>
      </c>
      <c r="R464">
        <v>7.6340061469353984</v>
      </c>
      <c r="S464">
        <v>7.3185028665996814</v>
      </c>
      <c r="T464">
        <v>7.3550771322182156</v>
      </c>
      <c r="U464" s="100">
        <f t="shared" si="116"/>
        <v>7.4358620485844318</v>
      </c>
      <c r="V464">
        <v>0.88366924759146526</v>
      </c>
      <c r="W464">
        <v>0.69071753649742895</v>
      </c>
      <c r="X464">
        <v>0.31241799160706901</v>
      </c>
      <c r="Y464" s="100">
        <f t="shared" si="117"/>
        <v>0.6289349252319878</v>
      </c>
      <c r="Z464">
        <v>0.7499438501093445</v>
      </c>
      <c r="AA464">
        <v>0.88280926768721557</v>
      </c>
      <c r="AB464">
        <v>0.97058632306873927</v>
      </c>
      <c r="AC464" s="100">
        <f t="shared" si="118"/>
        <v>0.86777981362176648</v>
      </c>
      <c r="AD464">
        <v>0.62930137714994971</v>
      </c>
      <c r="AE464">
        <v>1.285176428866954</v>
      </c>
      <c r="AF464">
        <v>0.56206336071871865</v>
      </c>
      <c r="AG464" s="100">
        <f t="shared" si="119"/>
        <v>0.82551372224520747</v>
      </c>
      <c r="AH464">
        <v>0.47933684023878481</v>
      </c>
      <c r="AI464">
        <v>0.39195874460665531</v>
      </c>
      <c r="AJ464">
        <v>0.49644187008688462</v>
      </c>
      <c r="AK464" s="100">
        <f t="shared" si="120"/>
        <v>0.45591248497744158</v>
      </c>
      <c r="AL464">
        <v>5.3452183935220754</v>
      </c>
      <c r="AM464">
        <v>3.6022430403688159</v>
      </c>
      <c r="AN464">
        <v>5.1364974289260594</v>
      </c>
      <c r="AO464" s="100">
        <f t="shared" si="121"/>
        <v>4.6946529542723168</v>
      </c>
      <c r="AP464">
        <v>0.44103374903954129</v>
      </c>
      <c r="AQ464">
        <v>0.31241799160706901</v>
      </c>
      <c r="AR464">
        <v>0.31241799160706901</v>
      </c>
      <c r="AS464" s="100">
        <f t="shared" si="122"/>
        <v>0.35528991075122646</v>
      </c>
      <c r="AT464">
        <v>1.4445416395768069</v>
      </c>
      <c r="AU464">
        <v>0.31241799160706901</v>
      </c>
      <c r="AV464">
        <v>0.69183462379573257</v>
      </c>
      <c r="AW464" s="100">
        <f t="shared" si="123"/>
        <v>0.81626475165986945</v>
      </c>
      <c r="AX464">
        <v>5.2024646846740348</v>
      </c>
      <c r="AY464">
        <v>6.7210621195106093</v>
      </c>
      <c r="AZ464">
        <v>5.0480968142325198</v>
      </c>
      <c r="BA464" s="100">
        <f t="shared" si="124"/>
        <v>5.6572078728057207</v>
      </c>
      <c r="BB464">
        <v>0.31241799160706901</v>
      </c>
      <c r="BC464">
        <v>0.424945327738046</v>
      </c>
      <c r="BD464">
        <v>0.37823748448489858</v>
      </c>
      <c r="BE464" s="100">
        <f t="shared" si="125"/>
        <v>0.37186693461000453</v>
      </c>
      <c r="BF464">
        <v>2.77346178852178</v>
      </c>
      <c r="BG464">
        <v>3.0718363969501739</v>
      </c>
      <c r="BH464">
        <v>3.121836396950175</v>
      </c>
      <c r="BI464" s="100">
        <f t="shared" si="126"/>
        <v>2.9890448608073767</v>
      </c>
      <c r="BJ464">
        <v>1.029413676931261</v>
      </c>
      <c r="BK464">
        <v>0.34483125480229332</v>
      </c>
      <c r="BL464">
        <v>0.55238784798155915</v>
      </c>
      <c r="BM464" s="100">
        <f t="shared" si="127"/>
        <v>0.64221092657170453</v>
      </c>
    </row>
    <row r="465" spans="1:65">
      <c r="A465" t="s">
        <v>1134</v>
      </c>
      <c r="B465">
        <v>29.844907378126148</v>
      </c>
      <c r="C465">
        <v>20.859330169528349</v>
      </c>
      <c r="D465">
        <v>21.44618705041113</v>
      </c>
      <c r="E465" s="100">
        <f t="shared" si="112"/>
        <v>24.050141532688542</v>
      </c>
      <c r="F465">
        <v>2.6252730988315651</v>
      </c>
      <c r="G465">
        <v>2.887439829996401</v>
      </c>
      <c r="H465">
        <v>2.766910401857547</v>
      </c>
      <c r="I465" s="100">
        <f t="shared" si="113"/>
        <v>2.7598744435618379</v>
      </c>
      <c r="J465">
        <v>1.352684070810058</v>
      </c>
      <c r="K465">
        <v>0.96434462533709675</v>
      </c>
      <c r="L465">
        <v>0.77486068573882927</v>
      </c>
      <c r="M465" s="100">
        <f t="shared" si="114"/>
        <v>1.0306297939619946</v>
      </c>
      <c r="N465">
        <v>0.86099400792344838</v>
      </c>
      <c r="O465">
        <v>1.1412546019712499</v>
      </c>
      <c r="P465">
        <v>0.79585367884342095</v>
      </c>
      <c r="Q465" s="100">
        <f t="shared" si="115"/>
        <v>0.93270076291270632</v>
      </c>
      <c r="R465">
        <v>1.325740451501485</v>
      </c>
      <c r="S465">
        <v>0.93192287805486385</v>
      </c>
      <c r="T465">
        <v>1.021709012127443</v>
      </c>
      <c r="U465" s="100">
        <f t="shared" si="116"/>
        <v>1.0931241138945973</v>
      </c>
      <c r="V465">
        <v>0.89265435519874903</v>
      </c>
      <c r="W465">
        <v>0.9782909878725573</v>
      </c>
      <c r="X465">
        <v>0.77871310249062986</v>
      </c>
      <c r="Y465" s="100">
        <f t="shared" si="117"/>
        <v>0.88321948185397881</v>
      </c>
      <c r="Z465">
        <v>3.0403595245930992</v>
      </c>
      <c r="AA465">
        <v>2.592976810317134</v>
      </c>
      <c r="AB465">
        <v>3.2554125042120341</v>
      </c>
      <c r="AC465" s="100">
        <f t="shared" si="118"/>
        <v>2.962916279707422</v>
      </c>
      <c r="AD465">
        <v>1.3228978509781391</v>
      </c>
      <c r="AE465">
        <v>1.099994282710667</v>
      </c>
      <c r="AF465">
        <v>1.562712053368037</v>
      </c>
      <c r="AG465" s="100">
        <f t="shared" si="119"/>
        <v>1.3285347290189475</v>
      </c>
      <c r="AH465">
        <v>1.1815442684353099</v>
      </c>
      <c r="AI465">
        <v>0.81789915344811503</v>
      </c>
      <c r="AJ465">
        <v>0.95211001922795868</v>
      </c>
      <c r="AK465" s="100">
        <f t="shared" si="120"/>
        <v>0.98385114703712784</v>
      </c>
      <c r="AL465">
        <v>0.97068552800417651</v>
      </c>
      <c r="AM465">
        <v>0.91256134919452325</v>
      </c>
      <c r="AN465">
        <v>0.83158477185692914</v>
      </c>
      <c r="AO465" s="100">
        <f t="shared" si="121"/>
        <v>0.904943883018543</v>
      </c>
      <c r="AP465">
        <v>1.0507178235422969</v>
      </c>
      <c r="AQ465">
        <v>0.96558270434217408</v>
      </c>
      <c r="AR465">
        <v>0.82990835542529662</v>
      </c>
      <c r="AS465" s="100">
        <f t="shared" si="122"/>
        <v>0.94873629443658913</v>
      </c>
      <c r="AT465">
        <v>5.0302771920533962</v>
      </c>
      <c r="AU465">
        <v>6.3631954501811494</v>
      </c>
      <c r="AV465">
        <v>4.9009467473804991</v>
      </c>
      <c r="AW465" s="100">
        <f t="shared" si="123"/>
        <v>5.431473129871681</v>
      </c>
      <c r="AX465">
        <v>5.0593014401494498</v>
      </c>
      <c r="AY465">
        <v>5.8237157806833517</v>
      </c>
      <c r="AZ465">
        <v>4.4998683594131057</v>
      </c>
      <c r="BA465" s="100">
        <f t="shared" si="124"/>
        <v>5.1276285267486363</v>
      </c>
      <c r="BB465">
        <v>0.91224768440848747</v>
      </c>
      <c r="BC465">
        <v>0.79513819581644496</v>
      </c>
      <c r="BD465">
        <v>0.77535519553308185</v>
      </c>
      <c r="BE465" s="100">
        <f t="shared" si="125"/>
        <v>0.82758035858600476</v>
      </c>
      <c r="BF465">
        <v>0.83110126784464267</v>
      </c>
      <c r="BG465">
        <v>0.79360817772479753</v>
      </c>
      <c r="BH465">
        <v>0.81059631685074551</v>
      </c>
      <c r="BI465" s="100">
        <f t="shared" si="126"/>
        <v>0.8117685874733952</v>
      </c>
      <c r="BJ465">
        <v>0.89745230440706525</v>
      </c>
      <c r="BK465">
        <v>0.77521798058908808</v>
      </c>
      <c r="BL465">
        <v>0.81239000917982274</v>
      </c>
      <c r="BM465" s="100">
        <f t="shared" si="127"/>
        <v>0.82835343139199213</v>
      </c>
    </row>
    <row r="466" spans="1:65">
      <c r="A466" t="s">
        <v>1267</v>
      </c>
      <c r="B466">
        <v>0.75647457281825359</v>
      </c>
      <c r="C466">
        <v>0.47047289210318571</v>
      </c>
      <c r="D466">
        <v>0.47047289210318571</v>
      </c>
      <c r="E466" s="100">
        <f t="shared" si="112"/>
        <v>0.56580678567487508</v>
      </c>
      <c r="F466">
        <v>0.47047289210318571</v>
      </c>
      <c r="G466">
        <v>0.47047289210318571</v>
      </c>
      <c r="H466">
        <v>0.47047289210318571</v>
      </c>
      <c r="I466" s="100">
        <f t="shared" si="113"/>
        <v>0.47047289210318571</v>
      </c>
      <c r="J466">
        <v>0.47047289210318571</v>
      </c>
      <c r="K466">
        <v>0.47047289210318571</v>
      </c>
      <c r="L466">
        <v>0.47047289210318571</v>
      </c>
      <c r="M466" s="100">
        <f t="shared" si="114"/>
        <v>0.47047289210318571</v>
      </c>
      <c r="N466">
        <v>0.47047289210318571</v>
      </c>
      <c r="O466">
        <v>1.584761516718022</v>
      </c>
      <c r="P466">
        <v>0.84601721459675572</v>
      </c>
      <c r="Q466" s="100">
        <f t="shared" si="115"/>
        <v>0.96708387447265443</v>
      </c>
      <c r="R466">
        <v>1.7743703684840459</v>
      </c>
      <c r="S466">
        <v>1</v>
      </c>
      <c r="T466">
        <v>0.97460464997835439</v>
      </c>
      <c r="U466" s="100">
        <f t="shared" si="116"/>
        <v>1.249658339487467</v>
      </c>
      <c r="V466">
        <v>0.47047289210318571</v>
      </c>
      <c r="W466">
        <v>0.47047289210318571</v>
      </c>
      <c r="X466">
        <v>0.47047289210318571</v>
      </c>
      <c r="Y466" s="100">
        <f t="shared" si="117"/>
        <v>0.47047289210318571</v>
      </c>
      <c r="Z466">
        <v>1.0895999388830879</v>
      </c>
      <c r="AA466">
        <v>0.47047289210318571</v>
      </c>
      <c r="AB466">
        <v>0.69418625378797527</v>
      </c>
      <c r="AC466" s="100">
        <f t="shared" si="118"/>
        <v>0.75141969492474969</v>
      </c>
      <c r="AD466">
        <v>3.2186393847564241</v>
      </c>
      <c r="AE466">
        <v>2.858533448776388</v>
      </c>
      <c r="AF466">
        <v>3.911036695612315</v>
      </c>
      <c r="AG466" s="100">
        <f t="shared" si="119"/>
        <v>3.3294031763817089</v>
      </c>
      <c r="AH466">
        <v>0.47047289210318571</v>
      </c>
      <c r="AI466">
        <v>0.47047289210318571</v>
      </c>
      <c r="AJ466">
        <v>0.47047289210318571</v>
      </c>
      <c r="AK466" s="100">
        <f t="shared" si="120"/>
        <v>0.47047289210318571</v>
      </c>
      <c r="AL466">
        <v>1.0764025057933739</v>
      </c>
      <c r="AM466">
        <v>0.87353255748809489</v>
      </c>
      <c r="AN466">
        <v>1.3907726196236221</v>
      </c>
      <c r="AO466" s="100">
        <f t="shared" si="121"/>
        <v>1.1135692276350302</v>
      </c>
      <c r="AP466">
        <v>0.47047289210318571</v>
      </c>
      <c r="AQ466">
        <v>0.47047289210318571</v>
      </c>
      <c r="AR466">
        <v>0.47047289210318571</v>
      </c>
      <c r="AS466" s="100">
        <f t="shared" si="122"/>
        <v>0.47047289210318571</v>
      </c>
      <c r="AT466">
        <v>1.023918357992309</v>
      </c>
      <c r="AU466">
        <v>0.83735898545926812</v>
      </c>
      <c r="AV466">
        <v>0.8290700043291146</v>
      </c>
      <c r="AW466" s="100">
        <f t="shared" si="123"/>
        <v>0.89678244926023065</v>
      </c>
      <c r="AX466">
        <v>1.431797346507423</v>
      </c>
      <c r="AY466">
        <v>1.475960681453564</v>
      </c>
      <c r="AZ466">
        <v>1.3717181491761949</v>
      </c>
      <c r="BA466" s="100">
        <f t="shared" si="124"/>
        <v>1.4264920590457273</v>
      </c>
      <c r="BB466">
        <v>0.47047289210318571</v>
      </c>
      <c r="BC466">
        <v>0.47047289210318571</v>
      </c>
      <c r="BD466">
        <v>0.47047289210318571</v>
      </c>
      <c r="BE466" s="100">
        <f t="shared" si="125"/>
        <v>0.47047289210318571</v>
      </c>
      <c r="BF466">
        <v>0.47047289210318571</v>
      </c>
      <c r="BG466">
        <v>0.61948356209732869</v>
      </c>
      <c r="BH466">
        <v>0.73113651990119433</v>
      </c>
      <c r="BI466" s="100">
        <f t="shared" si="126"/>
        <v>0.60703099136723626</v>
      </c>
      <c r="BJ466">
        <v>0.80175838447630443</v>
      </c>
      <c r="BK466">
        <v>0.47047289210318571</v>
      </c>
      <c r="BL466">
        <v>0.96514426137665843</v>
      </c>
      <c r="BM466" s="100">
        <f t="shared" si="127"/>
        <v>0.74579184598538284</v>
      </c>
    </row>
    <row r="467" spans="1:65">
      <c r="A467" t="s">
        <v>1414</v>
      </c>
      <c r="B467">
        <v>0.90946913316801037</v>
      </c>
      <c r="C467">
        <v>0.90946913316801037</v>
      </c>
      <c r="D467">
        <v>0.90946913316801037</v>
      </c>
      <c r="E467" s="100">
        <f t="shared" si="112"/>
        <v>0.90946913316801037</v>
      </c>
      <c r="F467">
        <v>1.033760866712703</v>
      </c>
      <c r="G467">
        <v>0.90946913316801037</v>
      </c>
      <c r="H467">
        <v>1</v>
      </c>
      <c r="I467" s="100">
        <f t="shared" si="113"/>
        <v>0.98107666662690451</v>
      </c>
      <c r="J467">
        <v>0.90946913316801037</v>
      </c>
      <c r="K467">
        <v>0.90946913316801037</v>
      </c>
      <c r="L467">
        <v>0.90946913316801037</v>
      </c>
      <c r="M467" s="100">
        <f t="shared" si="114"/>
        <v>0.90946913316801037</v>
      </c>
      <c r="N467">
        <v>0.90946913316801037</v>
      </c>
      <c r="O467">
        <v>0.90946913316801037</v>
      </c>
      <c r="P467">
        <v>0.90946913316801037</v>
      </c>
      <c r="Q467" s="100">
        <f t="shared" si="115"/>
        <v>0.90946913316801037</v>
      </c>
      <c r="R467">
        <v>0.90946913316801037</v>
      </c>
      <c r="S467">
        <v>0.90946913316801037</v>
      </c>
      <c r="T467">
        <v>0.90946913316801037</v>
      </c>
      <c r="U467" s="100">
        <f t="shared" si="116"/>
        <v>0.90946913316801037</v>
      </c>
      <c r="V467">
        <v>0.90946913316801037</v>
      </c>
      <c r="W467">
        <v>0.90946913316801037</v>
      </c>
      <c r="X467">
        <v>0.90946913316801037</v>
      </c>
      <c r="Y467" s="100">
        <f t="shared" si="117"/>
        <v>0.90946913316801037</v>
      </c>
      <c r="Z467">
        <v>0.90946913316801037</v>
      </c>
      <c r="AA467">
        <v>0.90946913316801037</v>
      </c>
      <c r="AB467">
        <v>0.90946913316801037</v>
      </c>
      <c r="AC467" s="100">
        <f t="shared" si="118"/>
        <v>0.90946913316801037</v>
      </c>
      <c r="AD467">
        <v>0.90946913316801037</v>
      </c>
      <c r="AE467">
        <v>0.90946913316801037</v>
      </c>
      <c r="AF467">
        <v>0.90946913316801037</v>
      </c>
      <c r="AG467" s="100">
        <f t="shared" si="119"/>
        <v>0.90946913316801037</v>
      </c>
      <c r="AH467">
        <v>0.90946913316801037</v>
      </c>
      <c r="AI467">
        <v>0.90946913316801037</v>
      </c>
      <c r="AJ467">
        <v>0.90946913316801037</v>
      </c>
      <c r="AK467" s="100">
        <f t="shared" si="120"/>
        <v>0.90946913316801037</v>
      </c>
      <c r="AL467">
        <v>0.90946913316801037</v>
      </c>
      <c r="AM467">
        <v>0.90946913316801037</v>
      </c>
      <c r="AN467">
        <v>0.90946913316801037</v>
      </c>
      <c r="AO467" s="100">
        <f t="shared" si="121"/>
        <v>0.90946913316801037</v>
      </c>
      <c r="AP467">
        <v>0.90946913316801037</v>
      </c>
      <c r="AQ467">
        <v>0.90946913316801037</v>
      </c>
      <c r="AR467">
        <v>0.90946913316801037</v>
      </c>
      <c r="AS467" s="100">
        <f t="shared" si="122"/>
        <v>0.90946913316801037</v>
      </c>
      <c r="AT467">
        <v>0.90946913316801037</v>
      </c>
      <c r="AU467">
        <v>0.90946913316801037</v>
      </c>
      <c r="AV467">
        <v>0.90946913316801037</v>
      </c>
      <c r="AW467" s="100">
        <f t="shared" si="123"/>
        <v>0.90946913316801037</v>
      </c>
      <c r="AX467">
        <v>0.90946913316801037</v>
      </c>
      <c r="AY467">
        <v>0.90946913316801037</v>
      </c>
      <c r="AZ467">
        <v>0.90946913316801037</v>
      </c>
      <c r="BA467" s="100">
        <f t="shared" si="124"/>
        <v>0.90946913316801037</v>
      </c>
      <c r="BB467">
        <v>0.90946913316801037</v>
      </c>
      <c r="BC467">
        <v>0.90946913316801037</v>
      </c>
      <c r="BD467">
        <v>0.90946913316801037</v>
      </c>
      <c r="BE467" s="100">
        <f t="shared" si="125"/>
        <v>0.90946913316801037</v>
      </c>
      <c r="BF467">
        <v>0.90946913316801037</v>
      </c>
      <c r="BG467">
        <v>0.90946913316801037</v>
      </c>
      <c r="BH467">
        <v>0.90946913316801037</v>
      </c>
      <c r="BI467" s="100">
        <f t="shared" si="126"/>
        <v>0.90946913316801037</v>
      </c>
      <c r="BJ467">
        <v>0.90946913316801037</v>
      </c>
      <c r="BK467">
        <v>0.90946913316801037</v>
      </c>
      <c r="BL467">
        <v>0.90946913316801037</v>
      </c>
      <c r="BM467" s="100">
        <f t="shared" si="127"/>
        <v>0.90946913316801037</v>
      </c>
    </row>
    <row r="468" spans="1:65">
      <c r="A468" t="s">
        <v>736</v>
      </c>
      <c r="B468">
        <v>4.7662365641777588E-2</v>
      </c>
      <c r="C468">
        <v>4.7662365641777588E-2</v>
      </c>
      <c r="D468">
        <v>4.7662365641777588E-2</v>
      </c>
      <c r="E468" s="100">
        <f t="shared" si="112"/>
        <v>4.7662365641777588E-2</v>
      </c>
      <c r="F468">
        <v>4.7662365641777588E-2</v>
      </c>
      <c r="G468">
        <v>4.7662365641777588E-2</v>
      </c>
      <c r="H468">
        <v>4.7662365641777588E-2</v>
      </c>
      <c r="I468" s="100">
        <f t="shared" si="113"/>
        <v>4.7662365641777588E-2</v>
      </c>
      <c r="J468">
        <v>1.3050817681977229</v>
      </c>
      <c r="K468">
        <v>1.412279402969248</v>
      </c>
      <c r="L468">
        <v>1.313982395638845</v>
      </c>
      <c r="M468" s="100">
        <f t="shared" si="114"/>
        <v>1.343781188935272</v>
      </c>
      <c r="N468">
        <v>0.2086211009415414</v>
      </c>
      <c r="O468">
        <v>0.15963147458996241</v>
      </c>
      <c r="P468">
        <v>0.17138646275999991</v>
      </c>
      <c r="Q468" s="100">
        <f t="shared" si="115"/>
        <v>0.17987967943050123</v>
      </c>
      <c r="R468">
        <v>0.1813364536862275</v>
      </c>
      <c r="S468">
        <v>0.2282874613444178</v>
      </c>
      <c r="T468">
        <v>0.20141703651743509</v>
      </c>
      <c r="U468" s="100">
        <f t="shared" si="116"/>
        <v>0.20368031718269344</v>
      </c>
      <c r="V468">
        <v>0.87037272700620238</v>
      </c>
      <c r="W468">
        <v>0.84047728180983172</v>
      </c>
      <c r="X468">
        <v>0.89338738537142193</v>
      </c>
      <c r="Y468" s="100">
        <f t="shared" si="117"/>
        <v>0.8680791313958186</v>
      </c>
      <c r="Z468">
        <v>1.1524731127071151</v>
      </c>
      <c r="AA468">
        <v>1.278599791959087</v>
      </c>
      <c r="AB468">
        <v>1.106612614628578</v>
      </c>
      <c r="AC468" s="100">
        <f t="shared" si="118"/>
        <v>1.1792285064315933</v>
      </c>
      <c r="AD468">
        <v>2.6232224047204422</v>
      </c>
      <c r="AE468">
        <v>2.5769061699213118</v>
      </c>
      <c r="AF468">
        <v>2.5512564125659072</v>
      </c>
      <c r="AG468" s="100">
        <f t="shared" si="119"/>
        <v>2.5837949957358872</v>
      </c>
      <c r="AH468">
        <v>0.28865780288968013</v>
      </c>
      <c r="AI468">
        <v>0.25356570720632432</v>
      </c>
      <c r="AJ468">
        <v>0.36766493197984468</v>
      </c>
      <c r="AK468" s="100">
        <f t="shared" si="120"/>
        <v>0.30329614735861637</v>
      </c>
      <c r="AL468">
        <v>4.7662365641777588E-2</v>
      </c>
      <c r="AM468">
        <v>6.5225764800731167E-2</v>
      </c>
      <c r="AN468">
        <v>4.8847317935090152E-2</v>
      </c>
      <c r="AO468" s="100">
        <f t="shared" si="121"/>
        <v>5.3911816125866298E-2</v>
      </c>
      <c r="AP468">
        <v>0.52973709716696249</v>
      </c>
      <c r="AQ468">
        <v>0.51034743734621124</v>
      </c>
      <c r="AR468">
        <v>0.5898119600466819</v>
      </c>
      <c r="AS468" s="100">
        <f t="shared" si="122"/>
        <v>0.54329883151995195</v>
      </c>
      <c r="AT468">
        <v>1.384158486655847</v>
      </c>
      <c r="AU468">
        <v>1.4204922370804829</v>
      </c>
      <c r="AV468">
        <v>1.3169016512148659</v>
      </c>
      <c r="AW468" s="100">
        <f t="shared" si="123"/>
        <v>1.3738507916503986</v>
      </c>
      <c r="AX468">
        <v>0.21537872563733529</v>
      </c>
      <c r="AY468">
        <v>7.9142625848943118E-2</v>
      </c>
      <c r="AZ468">
        <v>0.2306205461596357</v>
      </c>
      <c r="BA468" s="100">
        <f t="shared" si="124"/>
        <v>0.17504729921530471</v>
      </c>
      <c r="BB468">
        <v>1.323741199902041</v>
      </c>
      <c r="BC468">
        <v>1.4611846199948759</v>
      </c>
      <c r="BD468">
        <v>1.299251909691963</v>
      </c>
      <c r="BE468" s="100">
        <f t="shared" si="125"/>
        <v>1.3613925765296269</v>
      </c>
      <c r="BF468">
        <v>1.3409780076886131</v>
      </c>
      <c r="BG468">
        <v>1.384683352497257</v>
      </c>
      <c r="BH468">
        <v>1.3688834362898521</v>
      </c>
      <c r="BI468" s="100">
        <f t="shared" si="126"/>
        <v>1.3648482654919072</v>
      </c>
      <c r="BJ468">
        <v>1.2036139342031611</v>
      </c>
      <c r="BK468">
        <v>1.300552476067494</v>
      </c>
      <c r="BL468">
        <v>1.3334722052378241</v>
      </c>
      <c r="BM468" s="100">
        <f t="shared" si="127"/>
        <v>1.2792128718361597</v>
      </c>
    </row>
    <row r="469" spans="1:65">
      <c r="A469" t="s">
        <v>579</v>
      </c>
      <c r="B469">
        <v>1.1239759895315049</v>
      </c>
      <c r="C469">
        <v>1.0095875221716331</v>
      </c>
      <c r="D469">
        <v>1.084024707281696</v>
      </c>
      <c r="E469" s="100">
        <f t="shared" si="112"/>
        <v>1.072529406328278</v>
      </c>
      <c r="F469">
        <v>1.3313118949767919</v>
      </c>
      <c r="G469">
        <v>1.363483403595845</v>
      </c>
      <c r="H469">
        <v>1.319272198328985</v>
      </c>
      <c r="I469" s="100">
        <f t="shared" si="113"/>
        <v>1.3380224989672074</v>
      </c>
      <c r="J469">
        <v>2.5570986771051838</v>
      </c>
      <c r="K469">
        <v>2.2233631809798942</v>
      </c>
      <c r="L469">
        <v>2.348414004137275</v>
      </c>
      <c r="M469" s="100">
        <f t="shared" si="114"/>
        <v>2.3762919540741176</v>
      </c>
      <c r="N469">
        <v>0.44647751749459108</v>
      </c>
      <c r="O469">
        <v>0.43685419514045698</v>
      </c>
      <c r="P469">
        <v>0.4450411783285857</v>
      </c>
      <c r="Q469" s="100">
        <f t="shared" si="115"/>
        <v>0.44279096365454462</v>
      </c>
      <c r="R469">
        <v>0.4351320066150085</v>
      </c>
      <c r="S469">
        <v>0.46755490785571108</v>
      </c>
      <c r="T469">
        <v>0.45007657896723319</v>
      </c>
      <c r="U469" s="100">
        <f t="shared" si="116"/>
        <v>0.45092116447931757</v>
      </c>
      <c r="V469">
        <v>0.58300217102788099</v>
      </c>
      <c r="W469">
        <v>0.61039186587576932</v>
      </c>
      <c r="X469">
        <v>0.60015008613186416</v>
      </c>
      <c r="Y469" s="100">
        <f t="shared" si="117"/>
        <v>0.59784804101183819</v>
      </c>
      <c r="Z469">
        <v>1.3125378058824519</v>
      </c>
      <c r="AA469">
        <v>1.3736337781365511</v>
      </c>
      <c r="AB469">
        <v>1.3864728994140281</v>
      </c>
      <c r="AC469" s="100">
        <f t="shared" si="118"/>
        <v>1.3575481611443436</v>
      </c>
      <c r="AD469">
        <v>0.94715728423640611</v>
      </c>
      <c r="AE469">
        <v>0.97372174162976999</v>
      </c>
      <c r="AF469">
        <v>0.99041247782836683</v>
      </c>
      <c r="AG469" s="100">
        <f t="shared" si="119"/>
        <v>0.97043050123151431</v>
      </c>
      <c r="AH469">
        <v>0.80501600407173879</v>
      </c>
      <c r="AI469">
        <v>0.72349934950591321</v>
      </c>
      <c r="AJ469">
        <v>0.87890040627763988</v>
      </c>
      <c r="AK469" s="100">
        <f t="shared" si="120"/>
        <v>0.80247191995176392</v>
      </c>
      <c r="AL469">
        <v>0.47621695234494571</v>
      </c>
      <c r="AM469">
        <v>0.48307184711006929</v>
      </c>
      <c r="AN469">
        <v>0.47567635245990753</v>
      </c>
      <c r="AO469" s="100">
        <f t="shared" si="121"/>
        <v>0.47832171730497414</v>
      </c>
      <c r="AP469">
        <v>0.80225465186380862</v>
      </c>
      <c r="AQ469">
        <v>0.83965030306987154</v>
      </c>
      <c r="AR469">
        <v>0.84886039938612246</v>
      </c>
      <c r="AS469" s="100">
        <f t="shared" si="122"/>
        <v>0.8302551181066008</v>
      </c>
      <c r="AT469">
        <v>1.2916364591567111</v>
      </c>
      <c r="AU469">
        <v>1.257515673140537</v>
      </c>
      <c r="AV469">
        <v>1.237367048999281</v>
      </c>
      <c r="AW469" s="100">
        <f t="shared" si="123"/>
        <v>1.2621730604321764</v>
      </c>
      <c r="AX469">
        <v>0.54204367331492154</v>
      </c>
      <c r="AY469">
        <v>0.51101951743870999</v>
      </c>
      <c r="AZ469">
        <v>0.52738019376343037</v>
      </c>
      <c r="BA469" s="100">
        <f t="shared" si="124"/>
        <v>0.52681446150568723</v>
      </c>
      <c r="BB469">
        <v>1.5855267641104061</v>
      </c>
      <c r="BC469">
        <v>1.615049976560712</v>
      </c>
      <c r="BD469">
        <v>1.5680334095927191</v>
      </c>
      <c r="BE469" s="100">
        <f t="shared" si="125"/>
        <v>1.5895367167546126</v>
      </c>
      <c r="BF469">
        <v>1.4691481186110831</v>
      </c>
      <c r="BG469">
        <v>1.5146522499675741</v>
      </c>
      <c r="BH469">
        <v>1.540729618761381</v>
      </c>
      <c r="BI469" s="100">
        <f t="shared" si="126"/>
        <v>1.5081766624466795</v>
      </c>
      <c r="BJ469">
        <v>1.4645326286740761</v>
      </c>
      <c r="BK469">
        <v>1.5931933995947161</v>
      </c>
      <c r="BL469">
        <v>1.503259329221569</v>
      </c>
      <c r="BM469" s="100">
        <f t="shared" si="127"/>
        <v>1.5203284524967871</v>
      </c>
    </row>
    <row r="470" spans="1:65">
      <c r="A470" t="s">
        <v>1662</v>
      </c>
      <c r="B470">
        <v>4.3492502340927823E-2</v>
      </c>
      <c r="C470">
        <v>4.3492502340927823E-2</v>
      </c>
      <c r="D470">
        <v>4.3492502340927823E-2</v>
      </c>
      <c r="E470" s="100">
        <f t="shared" si="112"/>
        <v>4.3492502340927823E-2</v>
      </c>
      <c r="F470">
        <v>4.3492502340927823E-2</v>
      </c>
      <c r="G470">
        <v>4.3492502340927823E-2</v>
      </c>
      <c r="H470">
        <v>4.3492502340927823E-2</v>
      </c>
      <c r="I470" s="100">
        <f t="shared" si="113"/>
        <v>4.3492502340927823E-2</v>
      </c>
      <c r="J470">
        <v>5.6986388229469842</v>
      </c>
      <c r="K470">
        <v>4.7410656602965728</v>
      </c>
      <c r="L470">
        <v>5.3488990186295364</v>
      </c>
      <c r="M470" s="100">
        <f t="shared" si="114"/>
        <v>5.2628678339576975</v>
      </c>
      <c r="N470">
        <v>0.89684185421670992</v>
      </c>
      <c r="O470">
        <v>0.9334447870841347</v>
      </c>
      <c r="P470">
        <v>0.91112586832636044</v>
      </c>
      <c r="Q470" s="100">
        <f t="shared" si="115"/>
        <v>0.91380416987573498</v>
      </c>
      <c r="R470">
        <v>0.87122636449273172</v>
      </c>
      <c r="S470">
        <v>0.80752129722025234</v>
      </c>
      <c r="T470">
        <v>0.8124916462503019</v>
      </c>
      <c r="U470" s="100">
        <f t="shared" si="116"/>
        <v>0.83041310265442858</v>
      </c>
      <c r="V470">
        <v>0.48823625378310131</v>
      </c>
      <c r="W470">
        <v>0.48628670514966571</v>
      </c>
      <c r="X470">
        <v>0.48803343988105341</v>
      </c>
      <c r="Y470" s="100">
        <f t="shared" si="117"/>
        <v>0.48751879960460681</v>
      </c>
      <c r="Z470">
        <v>0.55205775125860812</v>
      </c>
      <c r="AA470">
        <v>0.63719921512897815</v>
      </c>
      <c r="AB470">
        <v>0.64217876590087986</v>
      </c>
      <c r="AC470" s="100">
        <f t="shared" si="118"/>
        <v>0.61047857742948874</v>
      </c>
      <c r="AD470">
        <v>9.2452811143872757E-2</v>
      </c>
      <c r="AE470">
        <v>6.1138062981697688E-2</v>
      </c>
      <c r="AF470">
        <v>4.3492502340927823E-2</v>
      </c>
      <c r="AG470" s="100">
        <f t="shared" si="119"/>
        <v>6.5694458822166082E-2</v>
      </c>
      <c r="AH470">
        <v>1.4543163328805231</v>
      </c>
      <c r="AI470">
        <v>1.3302389190019019</v>
      </c>
      <c r="AJ470">
        <v>1.478847519391145</v>
      </c>
      <c r="AK470" s="100">
        <f t="shared" si="120"/>
        <v>1.4211342570911902</v>
      </c>
      <c r="AL470">
        <v>0.48804958987695718</v>
      </c>
      <c r="AM470">
        <v>0.46140829372711162</v>
      </c>
      <c r="AN470">
        <v>0.49542844788915091</v>
      </c>
      <c r="AO470" s="100">
        <f t="shared" si="121"/>
        <v>0.48162877716440655</v>
      </c>
      <c r="AP470">
        <v>1.154613628953375</v>
      </c>
      <c r="AQ470">
        <v>1.236213455059233</v>
      </c>
      <c r="AR470">
        <v>1.282572393882438</v>
      </c>
      <c r="AS470" s="100">
        <f t="shared" si="122"/>
        <v>1.2244664926316819</v>
      </c>
      <c r="AT470">
        <v>1.091641696378669</v>
      </c>
      <c r="AU470">
        <v>1.1609568215305739</v>
      </c>
      <c r="AV470">
        <v>1.0665552129158651</v>
      </c>
      <c r="AW470" s="100">
        <f t="shared" si="123"/>
        <v>1.1063845769417027</v>
      </c>
      <c r="AX470">
        <v>0.36038124318818759</v>
      </c>
      <c r="AY470">
        <v>0.38113502077316702</v>
      </c>
      <c r="AZ470">
        <v>0.385011301476058</v>
      </c>
      <c r="BA470" s="100">
        <f t="shared" si="124"/>
        <v>0.37550918847913756</v>
      </c>
      <c r="BB470">
        <v>1.8762224877895</v>
      </c>
      <c r="BC470">
        <v>1.7802313252174911</v>
      </c>
      <c r="BD470">
        <v>2.0199596109259419</v>
      </c>
      <c r="BE470" s="100">
        <f t="shared" si="125"/>
        <v>1.8921378079776445</v>
      </c>
      <c r="BF470">
        <v>1.86738055282281</v>
      </c>
      <c r="BG470">
        <v>1.7739653145974601</v>
      </c>
      <c r="BH470">
        <v>1.785476693654531</v>
      </c>
      <c r="BI470" s="100">
        <f t="shared" si="126"/>
        <v>1.8089408536916005</v>
      </c>
      <c r="BJ470">
        <v>1.873974258127169</v>
      </c>
      <c r="BK470">
        <v>1.917853233625888</v>
      </c>
      <c r="BL470">
        <v>1.983785122426593</v>
      </c>
      <c r="BM470" s="100">
        <f t="shared" si="127"/>
        <v>1.9252042047265501</v>
      </c>
    </row>
    <row r="471" spans="1:65">
      <c r="A471" t="s">
        <v>1666</v>
      </c>
      <c r="B471">
        <v>1.6247360598729239</v>
      </c>
      <c r="C471">
        <v>1.6661632364470651</v>
      </c>
      <c r="D471">
        <v>1.600311677817486</v>
      </c>
      <c r="E471" s="100">
        <f t="shared" si="112"/>
        <v>1.630403658045825</v>
      </c>
      <c r="F471">
        <v>4.1553819736709201</v>
      </c>
      <c r="G471">
        <v>4.6111674931579989</v>
      </c>
      <c r="H471">
        <v>5.0099515648823756</v>
      </c>
      <c r="I471" s="100">
        <f t="shared" si="113"/>
        <v>4.5921670105704315</v>
      </c>
      <c r="J471">
        <v>1.6012351676470731</v>
      </c>
      <c r="K471">
        <v>1.5013203018657379</v>
      </c>
      <c r="L471">
        <v>1.4900796990962311</v>
      </c>
      <c r="M471" s="100">
        <f t="shared" si="114"/>
        <v>1.5308783895363474</v>
      </c>
      <c r="N471">
        <v>0.59634836729884033</v>
      </c>
      <c r="O471">
        <v>0.55807163779959312</v>
      </c>
      <c r="P471">
        <v>0.7343427590220627</v>
      </c>
      <c r="Q471" s="100">
        <f t="shared" si="115"/>
        <v>0.62958758804016535</v>
      </c>
      <c r="R471">
        <v>0.699875425069863</v>
      </c>
      <c r="S471">
        <v>0.61297599407427361</v>
      </c>
      <c r="T471">
        <v>0.61540977456266499</v>
      </c>
      <c r="U471" s="100">
        <f t="shared" si="116"/>
        <v>0.64275373123560053</v>
      </c>
      <c r="V471">
        <v>0.45309200748411549</v>
      </c>
      <c r="W471">
        <v>0.33681886612764361</v>
      </c>
      <c r="X471">
        <v>0.35315790233133082</v>
      </c>
      <c r="Y471" s="100">
        <f t="shared" si="117"/>
        <v>0.38102292531436327</v>
      </c>
      <c r="Z471">
        <v>1.1914365557677229</v>
      </c>
      <c r="AA471">
        <v>1</v>
      </c>
      <c r="AB471">
        <v>1.0575016714203951</v>
      </c>
      <c r="AC471" s="100">
        <f t="shared" si="118"/>
        <v>1.0829794090627061</v>
      </c>
      <c r="AD471">
        <v>4.4253247846392858</v>
      </c>
      <c r="AE471">
        <v>3.5003150447074889</v>
      </c>
      <c r="AF471">
        <v>4.0486419408677916</v>
      </c>
      <c r="AG471" s="100">
        <f t="shared" si="119"/>
        <v>3.9914272567381892</v>
      </c>
      <c r="AH471">
        <v>0.33681886612764361</v>
      </c>
      <c r="AI471">
        <v>0.33681886612764361</v>
      </c>
      <c r="AJ471">
        <v>0.40337266181513848</v>
      </c>
      <c r="AK471" s="100">
        <f t="shared" si="120"/>
        <v>0.35900346469014188</v>
      </c>
      <c r="AL471">
        <v>0.33681886612764361</v>
      </c>
      <c r="AM471">
        <v>0.5304198511834618</v>
      </c>
      <c r="AN471">
        <v>0.4850534133049873</v>
      </c>
      <c r="AO471" s="100">
        <f t="shared" si="121"/>
        <v>0.45076404353869753</v>
      </c>
      <c r="AP471">
        <v>0.33681886612764361</v>
      </c>
      <c r="AQ471">
        <v>0.33681886612764361</v>
      </c>
      <c r="AR471">
        <v>0.33681886612764361</v>
      </c>
      <c r="AS471" s="100">
        <f t="shared" si="122"/>
        <v>0.33681886612764361</v>
      </c>
      <c r="AT471">
        <v>0.98458926346876252</v>
      </c>
      <c r="AU471">
        <v>1.2102815201027379</v>
      </c>
      <c r="AV471">
        <v>0.91834810756732577</v>
      </c>
      <c r="AW471" s="100">
        <f t="shared" si="123"/>
        <v>1.0377396303796087</v>
      </c>
      <c r="AX471">
        <v>0.52868349791012326</v>
      </c>
      <c r="AY471">
        <v>0.60632879123839023</v>
      </c>
      <c r="AZ471">
        <v>0.47221594270515183</v>
      </c>
      <c r="BA471" s="100">
        <f t="shared" si="124"/>
        <v>0.53574274395122179</v>
      </c>
      <c r="BB471">
        <v>0.33681886612764361</v>
      </c>
      <c r="BC471">
        <v>0.81930863318695379</v>
      </c>
      <c r="BD471">
        <v>0.90816086038469124</v>
      </c>
      <c r="BE471" s="100">
        <f t="shared" si="125"/>
        <v>0.68809611989976283</v>
      </c>
      <c r="BF471">
        <v>1.120077727060657</v>
      </c>
      <c r="BG471">
        <v>1.0094705805961319</v>
      </c>
      <c r="BH471">
        <v>1.151005016666105</v>
      </c>
      <c r="BI471" s="100">
        <f t="shared" si="126"/>
        <v>1.0935177747742979</v>
      </c>
      <c r="BJ471">
        <v>0.99027449773215914</v>
      </c>
      <c r="BK471">
        <v>1.1221940579201279</v>
      </c>
      <c r="BL471">
        <v>1.189065303236543</v>
      </c>
      <c r="BM471" s="100">
        <f t="shared" si="127"/>
        <v>1.1005112862962767</v>
      </c>
    </row>
    <row r="472" spans="1:65">
      <c r="A472" t="s">
        <v>2065</v>
      </c>
      <c r="B472">
        <v>0.43055492134002332</v>
      </c>
      <c r="C472">
        <v>0.33674744238633891</v>
      </c>
      <c r="D472">
        <v>0.35341097349141443</v>
      </c>
      <c r="E472" s="100">
        <f t="shared" si="112"/>
        <v>0.37357111240592555</v>
      </c>
      <c r="F472">
        <v>1.4879941477634919</v>
      </c>
      <c r="G472">
        <v>1.6588989977771</v>
      </c>
      <c r="H472">
        <v>1.610391555536884</v>
      </c>
      <c r="I472" s="100">
        <f t="shared" si="113"/>
        <v>1.5857615670258252</v>
      </c>
      <c r="J472">
        <v>1.504882343378698</v>
      </c>
      <c r="K472">
        <v>1.267069479782934</v>
      </c>
      <c r="L472">
        <v>1.410756133067145</v>
      </c>
      <c r="M472" s="100">
        <f t="shared" si="114"/>
        <v>1.3942359854095923</v>
      </c>
      <c r="N472">
        <v>1.7524443681356321</v>
      </c>
      <c r="O472">
        <v>0.89223044368500937</v>
      </c>
      <c r="P472">
        <v>0.83802145454744714</v>
      </c>
      <c r="Q472" s="100">
        <f t="shared" si="115"/>
        <v>1.1608987554560295</v>
      </c>
      <c r="R472">
        <v>1.032696905657345</v>
      </c>
      <c r="S472">
        <v>0.33674744238633891</v>
      </c>
      <c r="T472">
        <v>0.33674744238633891</v>
      </c>
      <c r="U472" s="100">
        <f t="shared" si="116"/>
        <v>0.56873059681000759</v>
      </c>
      <c r="V472">
        <v>0.33674744238633891</v>
      </c>
      <c r="W472">
        <v>0.33674744238633891</v>
      </c>
      <c r="X472">
        <v>0.33674744238633891</v>
      </c>
      <c r="Y472" s="100">
        <f t="shared" si="117"/>
        <v>0.33674744238633886</v>
      </c>
      <c r="Z472">
        <v>0.84921266961713882</v>
      </c>
      <c r="AA472">
        <v>0.87950219458869039</v>
      </c>
      <c r="AB472">
        <v>0.87033661319164246</v>
      </c>
      <c r="AC472" s="100">
        <f t="shared" si="118"/>
        <v>0.86635049246582385</v>
      </c>
      <c r="AD472">
        <v>1.671621767251221</v>
      </c>
      <c r="AE472">
        <v>1.6318524958765841</v>
      </c>
      <c r="AF472">
        <v>1.610969655678806</v>
      </c>
      <c r="AG472" s="100">
        <f t="shared" si="119"/>
        <v>1.6381479729355373</v>
      </c>
      <c r="AH472">
        <v>0.9540451484338327</v>
      </c>
      <c r="AI472">
        <v>0.82721472630200388</v>
      </c>
      <c r="AJ472">
        <v>1.033650359919851</v>
      </c>
      <c r="AK472" s="100">
        <f t="shared" si="120"/>
        <v>0.93830341155189589</v>
      </c>
      <c r="AL472">
        <v>1.692175830117099</v>
      </c>
      <c r="AM472">
        <v>2.6231983458847119</v>
      </c>
      <c r="AN472">
        <v>1.3230155091573621</v>
      </c>
      <c r="AO472" s="100">
        <f t="shared" si="121"/>
        <v>1.879463228386391</v>
      </c>
      <c r="AP472">
        <v>0.92374557748825081</v>
      </c>
      <c r="AQ472">
        <v>0.8415722497319551</v>
      </c>
      <c r="AR472">
        <v>0.92493374223491875</v>
      </c>
      <c r="AS472" s="100">
        <f t="shared" si="122"/>
        <v>0.89675052315170822</v>
      </c>
      <c r="AT472">
        <v>0.36588715996661081</v>
      </c>
      <c r="AU472">
        <v>0.4224240752680905</v>
      </c>
      <c r="AV472">
        <v>0.36503507871477292</v>
      </c>
      <c r="AW472" s="100">
        <f t="shared" si="123"/>
        <v>0.38444877131649141</v>
      </c>
      <c r="AX472">
        <v>0.66663531105075413</v>
      </c>
      <c r="AY472">
        <v>0.33674744238633891</v>
      </c>
      <c r="AZ472">
        <v>0.33674744238633891</v>
      </c>
      <c r="BA472" s="100">
        <f t="shared" si="124"/>
        <v>0.44671006527447732</v>
      </c>
      <c r="BB472">
        <v>1</v>
      </c>
      <c r="BC472">
        <v>1.2040446917986489</v>
      </c>
      <c r="BD472">
        <v>1.01144419096118</v>
      </c>
      <c r="BE472" s="100">
        <f t="shared" si="125"/>
        <v>1.0718296275866097</v>
      </c>
      <c r="BF472">
        <v>0.95380587159783958</v>
      </c>
      <c r="BG472">
        <v>1.073805944659469</v>
      </c>
      <c r="BH472">
        <v>1.061698719412292</v>
      </c>
      <c r="BI472" s="100">
        <f t="shared" si="126"/>
        <v>1.0297701785565334</v>
      </c>
      <c r="BJ472">
        <v>0.99543273489770456</v>
      </c>
      <c r="BK472">
        <v>1.042293550667327</v>
      </c>
      <c r="BL472">
        <v>0.96187370201449174</v>
      </c>
      <c r="BM472" s="100">
        <f t="shared" si="127"/>
        <v>0.99986666252650769</v>
      </c>
    </row>
    <row r="473" spans="1:65">
      <c r="A473" t="s">
        <v>335</v>
      </c>
      <c r="B473">
        <v>1.0362886248116649</v>
      </c>
      <c r="C473">
        <v>0.95199630077816066</v>
      </c>
      <c r="D473">
        <v>1.0083331258767301</v>
      </c>
      <c r="E473" s="100">
        <f t="shared" si="112"/>
        <v>0.99887268382218519</v>
      </c>
      <c r="F473">
        <v>2.6805329307592838</v>
      </c>
      <c r="G473">
        <v>2.7367229577611139</v>
      </c>
      <c r="H473">
        <v>2.646762603620064</v>
      </c>
      <c r="I473" s="100">
        <f t="shared" si="113"/>
        <v>2.6880061640468207</v>
      </c>
      <c r="J473">
        <v>1.433085954863216</v>
      </c>
      <c r="K473">
        <v>1.440901656910794</v>
      </c>
      <c r="L473">
        <v>1.3812683012803859</v>
      </c>
      <c r="M473" s="100">
        <f t="shared" si="114"/>
        <v>1.4184186376847985</v>
      </c>
      <c r="N473">
        <v>0.40636202656599069</v>
      </c>
      <c r="O473">
        <v>0.42576264655456081</v>
      </c>
      <c r="P473">
        <v>0.44040137080107827</v>
      </c>
      <c r="Q473" s="100">
        <f t="shared" si="115"/>
        <v>0.42417534797387657</v>
      </c>
      <c r="R473">
        <v>0.41750519723891488</v>
      </c>
      <c r="S473">
        <v>0.44570820092190111</v>
      </c>
      <c r="T473">
        <v>0.42697166756143601</v>
      </c>
      <c r="U473" s="100">
        <f t="shared" si="116"/>
        <v>0.430061688574084</v>
      </c>
      <c r="V473">
        <v>0.3204902361902453</v>
      </c>
      <c r="W473">
        <v>0.2957096801776839</v>
      </c>
      <c r="X473">
        <v>0.31020277890826592</v>
      </c>
      <c r="Y473" s="100">
        <f t="shared" si="117"/>
        <v>0.30880089842539843</v>
      </c>
      <c r="Z473">
        <v>2.036766225992761</v>
      </c>
      <c r="AA473">
        <v>2.1607896465805378</v>
      </c>
      <c r="AB473">
        <v>2.1881750006494292</v>
      </c>
      <c r="AC473" s="100">
        <f t="shared" si="118"/>
        <v>2.128576957740909</v>
      </c>
      <c r="AD473">
        <v>1.431008186778773</v>
      </c>
      <c r="AE473">
        <v>1.349971262750463</v>
      </c>
      <c r="AF473">
        <v>1.4488860301970219</v>
      </c>
      <c r="AG473" s="100">
        <f t="shared" si="119"/>
        <v>1.4099551599087528</v>
      </c>
      <c r="AH473">
        <v>0.99166687412327037</v>
      </c>
      <c r="AI473">
        <v>0.86513539339544765</v>
      </c>
      <c r="AJ473">
        <v>1.0813915846220901</v>
      </c>
      <c r="AK473" s="100">
        <f t="shared" si="120"/>
        <v>0.97939795071360258</v>
      </c>
      <c r="AL473">
        <v>0.46943275772243681</v>
      </c>
      <c r="AM473">
        <v>0.52075752147446441</v>
      </c>
      <c r="AN473">
        <v>0.49422350616813582</v>
      </c>
      <c r="AO473" s="100">
        <f t="shared" si="121"/>
        <v>0.49480459512167901</v>
      </c>
      <c r="AP473">
        <v>0.60475133349496912</v>
      </c>
      <c r="AQ473">
        <v>0.64851254517142054</v>
      </c>
      <c r="AR473">
        <v>0.66766895265804227</v>
      </c>
      <c r="AS473" s="100">
        <f t="shared" si="122"/>
        <v>0.64031094377481068</v>
      </c>
      <c r="AT473">
        <v>0.77507875233072987</v>
      </c>
      <c r="AU473">
        <v>0.76335271879997002</v>
      </c>
      <c r="AV473">
        <v>0.75954273317400667</v>
      </c>
      <c r="AW473" s="100">
        <f t="shared" si="123"/>
        <v>0.76599140143490219</v>
      </c>
      <c r="AX473">
        <v>0.35044949532122222</v>
      </c>
      <c r="AY473">
        <v>0.327328096046274</v>
      </c>
      <c r="AZ473">
        <v>0.31504540232870942</v>
      </c>
      <c r="BA473" s="100">
        <f t="shared" si="124"/>
        <v>0.33094099789873521</v>
      </c>
      <c r="BB473">
        <v>1.667671252720387</v>
      </c>
      <c r="BC473">
        <v>1.804402066772884</v>
      </c>
      <c r="BD473">
        <v>1.612664946039635</v>
      </c>
      <c r="BE473" s="100">
        <f t="shared" si="125"/>
        <v>1.6949127551776353</v>
      </c>
      <c r="BF473">
        <v>1.3116837484630171</v>
      </c>
      <c r="BG473">
        <v>1.3599969639177041</v>
      </c>
      <c r="BH473">
        <v>1.382917085187815</v>
      </c>
      <c r="BI473" s="100">
        <f t="shared" si="126"/>
        <v>1.351532599189512</v>
      </c>
      <c r="BJ473">
        <v>1.6118338117463009</v>
      </c>
      <c r="BK473">
        <v>1.5696498114490069</v>
      </c>
      <c r="BL473">
        <v>1.613952169166248</v>
      </c>
      <c r="BM473" s="100">
        <f t="shared" si="127"/>
        <v>1.5984785974538518</v>
      </c>
    </row>
    <row r="474" spans="1:65">
      <c r="A474" t="s">
        <v>1849</v>
      </c>
      <c r="B474">
        <v>0.86451031345546148</v>
      </c>
      <c r="C474">
        <v>0.8831591571223979</v>
      </c>
      <c r="D474">
        <v>0.83311304747974479</v>
      </c>
      <c r="E474" s="100">
        <f t="shared" si="112"/>
        <v>0.86026083935253472</v>
      </c>
      <c r="F474">
        <v>0.82217066332258437</v>
      </c>
      <c r="G474">
        <v>0.85119013404651012</v>
      </c>
      <c r="H474">
        <v>0.84159188927826656</v>
      </c>
      <c r="I474" s="100">
        <f t="shared" si="113"/>
        <v>0.83831756221578713</v>
      </c>
      <c r="J474">
        <v>1.115214198865069</v>
      </c>
      <c r="K474">
        <v>1.027842093822559</v>
      </c>
      <c r="L474">
        <v>1.0551943511254329</v>
      </c>
      <c r="M474" s="100">
        <f t="shared" si="114"/>
        <v>1.0660835479376869</v>
      </c>
      <c r="N474">
        <v>0.69987702038020283</v>
      </c>
      <c r="O474">
        <v>0.7218112455191068</v>
      </c>
      <c r="P474">
        <v>0.70515812050406301</v>
      </c>
      <c r="Q474" s="100">
        <f t="shared" si="115"/>
        <v>0.70894879546779099</v>
      </c>
      <c r="R474">
        <v>0.71283610736607561</v>
      </c>
      <c r="S474">
        <v>0.71560914576008328</v>
      </c>
      <c r="T474">
        <v>0.72589229760154561</v>
      </c>
      <c r="U474" s="100">
        <f t="shared" si="116"/>
        <v>0.71811251690923472</v>
      </c>
      <c r="V474">
        <v>1.146638538543427</v>
      </c>
      <c r="W474">
        <v>1.1309343920659729</v>
      </c>
      <c r="X474">
        <v>1.189781347757719</v>
      </c>
      <c r="Y474" s="100">
        <f t="shared" si="117"/>
        <v>1.1557847594557062</v>
      </c>
      <c r="Z474">
        <v>0.82465222738602129</v>
      </c>
      <c r="AA474">
        <v>0.76723738004405606</v>
      </c>
      <c r="AB474">
        <v>0.8018104160269407</v>
      </c>
      <c r="AC474" s="100">
        <f t="shared" si="118"/>
        <v>0.79790000781900605</v>
      </c>
      <c r="AD474">
        <v>1.9776476548516011</v>
      </c>
      <c r="AE474">
        <v>1.92763034702027</v>
      </c>
      <c r="AF474">
        <v>1.965383185263907</v>
      </c>
      <c r="AG474" s="100">
        <f t="shared" si="119"/>
        <v>1.9568870623785928</v>
      </c>
      <c r="AH474">
        <v>3.1717733855381249</v>
      </c>
      <c r="AI474">
        <v>3.0489617214464091</v>
      </c>
      <c r="AJ474">
        <v>3.3613799885920139</v>
      </c>
      <c r="AK474" s="100">
        <f t="shared" si="120"/>
        <v>3.1940383651921826</v>
      </c>
      <c r="AL474">
        <v>0.94447985924307931</v>
      </c>
      <c r="AM474">
        <v>0.95253078841625716</v>
      </c>
      <c r="AN474">
        <v>0.9463969900955097</v>
      </c>
      <c r="AO474" s="100">
        <f t="shared" si="121"/>
        <v>0.94780254591828206</v>
      </c>
      <c r="AP474">
        <v>2.8704262055008409</v>
      </c>
      <c r="AQ474">
        <v>2.79685164931721</v>
      </c>
      <c r="AR474">
        <v>2.8950589134878761</v>
      </c>
      <c r="AS474" s="100">
        <f t="shared" si="122"/>
        <v>2.8541122561019758</v>
      </c>
      <c r="AT474">
        <v>0.97215790617744124</v>
      </c>
      <c r="AU474">
        <v>0.97103430637235555</v>
      </c>
      <c r="AV474">
        <v>0.96078086154199882</v>
      </c>
      <c r="AW474" s="100">
        <f t="shared" si="123"/>
        <v>0.96799102469726517</v>
      </c>
      <c r="AX474">
        <v>0.86627816863435836</v>
      </c>
      <c r="AY474">
        <v>0.92856957408745477</v>
      </c>
      <c r="AZ474">
        <v>0.92357237753233234</v>
      </c>
      <c r="BA474" s="100">
        <f t="shared" si="124"/>
        <v>0.90614004008471516</v>
      </c>
      <c r="BB474">
        <v>2.1313061411592411</v>
      </c>
      <c r="BC474">
        <v>2.08262581340944</v>
      </c>
      <c r="BD474">
        <v>2.18514372124422</v>
      </c>
      <c r="BE474" s="100">
        <f t="shared" si="125"/>
        <v>2.1330252252709667</v>
      </c>
      <c r="BF474">
        <v>1.6550365912611931</v>
      </c>
      <c r="BG474">
        <v>1.737661581761738</v>
      </c>
      <c r="BH474">
        <v>1.73326148790075</v>
      </c>
      <c r="BI474" s="100">
        <f t="shared" si="126"/>
        <v>1.7086532203078937</v>
      </c>
      <c r="BJ474">
        <v>2.1455566190738682</v>
      </c>
      <c r="BK474">
        <v>2.156246123327628</v>
      </c>
      <c r="BL474">
        <v>2.1120499907278738</v>
      </c>
      <c r="BM474" s="100">
        <f t="shared" si="127"/>
        <v>2.1379509110431232</v>
      </c>
    </row>
    <row r="475" spans="1:65">
      <c r="A475" t="s">
        <v>362</v>
      </c>
      <c r="B475">
        <v>0.8157002693717027</v>
      </c>
      <c r="C475">
        <v>0.77550189307149842</v>
      </c>
      <c r="D475">
        <v>0.769000754574933</v>
      </c>
      <c r="E475" s="100">
        <f t="shared" si="112"/>
        <v>0.7867343056727113</v>
      </c>
      <c r="F475">
        <v>1.90443911690899</v>
      </c>
      <c r="G475">
        <v>1.9744545302875469</v>
      </c>
      <c r="H475">
        <v>1.921965944124107</v>
      </c>
      <c r="I475" s="100">
        <f t="shared" si="113"/>
        <v>1.933619863773548</v>
      </c>
      <c r="J475">
        <v>1.2633599199575609</v>
      </c>
      <c r="K475">
        <v>1.1220830002941149</v>
      </c>
      <c r="L475">
        <v>1.2383914261023961</v>
      </c>
      <c r="M475" s="100">
        <f t="shared" si="114"/>
        <v>1.207944782118024</v>
      </c>
      <c r="N475">
        <v>0.99545888893448176</v>
      </c>
      <c r="O475">
        <v>0.99488628671242929</v>
      </c>
      <c r="P475">
        <v>1.0066496946686621</v>
      </c>
      <c r="Q475" s="100">
        <f t="shared" si="115"/>
        <v>0.99899829010519114</v>
      </c>
      <c r="R475">
        <v>0.56121666669533277</v>
      </c>
      <c r="S475">
        <v>0.56121666669533277</v>
      </c>
      <c r="T475">
        <v>0.56121666669533277</v>
      </c>
      <c r="U475" s="100">
        <f t="shared" si="116"/>
        <v>0.56121666669533277</v>
      </c>
      <c r="V475">
        <v>1.0476456451247109</v>
      </c>
      <c r="W475">
        <v>1.128821445358676</v>
      </c>
      <c r="X475">
        <v>1.1298246786545221</v>
      </c>
      <c r="Y475" s="100">
        <f t="shared" si="117"/>
        <v>1.102097256379303</v>
      </c>
      <c r="Z475">
        <v>3.2699561481640189</v>
      </c>
      <c r="AA475">
        <v>3.3782587575288572</v>
      </c>
      <c r="AB475">
        <v>3.2172796922533342</v>
      </c>
      <c r="AC475" s="100">
        <f t="shared" si="118"/>
        <v>3.2884981993154034</v>
      </c>
      <c r="AD475">
        <v>0.62573230747835107</v>
      </c>
      <c r="AE475">
        <v>0.56121666669533277</v>
      </c>
      <c r="AF475">
        <v>0.59928100385248462</v>
      </c>
      <c r="AG475" s="100">
        <f t="shared" si="119"/>
        <v>0.59540999267538952</v>
      </c>
      <c r="AH475">
        <v>1.5439105852046799</v>
      </c>
      <c r="AI475">
        <v>1.4319241464224279</v>
      </c>
      <c r="AJ475">
        <v>1.932794278695408</v>
      </c>
      <c r="AK475" s="100">
        <f t="shared" si="120"/>
        <v>1.6362096701075053</v>
      </c>
      <c r="AL475">
        <v>0.99439678355984917</v>
      </c>
      <c r="AM475">
        <v>1</v>
      </c>
      <c r="AN475">
        <v>0.98823718174739505</v>
      </c>
      <c r="AO475" s="100">
        <f t="shared" si="121"/>
        <v>0.99421132176908145</v>
      </c>
      <c r="AP475">
        <v>0.56121666669533277</v>
      </c>
      <c r="AQ475">
        <v>0.56121666669533277</v>
      </c>
      <c r="AR475">
        <v>0.56121666669533277</v>
      </c>
      <c r="AS475" s="100">
        <f t="shared" si="122"/>
        <v>0.56121666669533277</v>
      </c>
      <c r="AT475">
        <v>0.56121666669533277</v>
      </c>
      <c r="AU475">
        <v>0.56121666669533277</v>
      </c>
      <c r="AV475">
        <v>0.56121666669533277</v>
      </c>
      <c r="AW475" s="100">
        <f t="shared" si="123"/>
        <v>0.56121666669533277</v>
      </c>
      <c r="AX475">
        <v>0.56121666669533277</v>
      </c>
      <c r="AY475">
        <v>0.56121666669533277</v>
      </c>
      <c r="AZ475">
        <v>0.56121666669533277</v>
      </c>
      <c r="BA475" s="100">
        <f t="shared" si="124"/>
        <v>0.56121666669533277</v>
      </c>
      <c r="BB475">
        <v>0.94527643708931131</v>
      </c>
      <c r="BC475">
        <v>0.87277188470016398</v>
      </c>
      <c r="BD475">
        <v>0.91983937456033293</v>
      </c>
      <c r="BE475" s="100">
        <f t="shared" si="125"/>
        <v>0.91262923211660274</v>
      </c>
      <c r="BF475">
        <v>0.56121666669533277</v>
      </c>
      <c r="BG475">
        <v>0.56121666669533277</v>
      </c>
      <c r="BH475">
        <v>0.56121666669533277</v>
      </c>
      <c r="BI475" s="100">
        <f t="shared" si="126"/>
        <v>0.56121666669533277</v>
      </c>
      <c r="BJ475">
        <v>0.83499055614211959</v>
      </c>
      <c r="BK475">
        <v>0.93207793621421575</v>
      </c>
      <c r="BL475">
        <v>0.90180407539262586</v>
      </c>
      <c r="BM475" s="100">
        <f t="shared" si="127"/>
        <v>0.8896241892496537</v>
      </c>
    </row>
    <row r="476" spans="1:65">
      <c r="A476" t="s">
        <v>1130</v>
      </c>
      <c r="B476">
        <v>0.97468947480682522</v>
      </c>
      <c r="C476">
        <v>0.99982772754196636</v>
      </c>
      <c r="D476">
        <v>1.1430056118607881</v>
      </c>
      <c r="E476" s="100">
        <f t="shared" si="112"/>
        <v>1.0391742714031933</v>
      </c>
      <c r="F476">
        <v>0.93368119785097914</v>
      </c>
      <c r="G476">
        <v>0.98069835003414974</v>
      </c>
      <c r="H476">
        <v>0.96820391470209421</v>
      </c>
      <c r="I476" s="100">
        <f t="shared" si="113"/>
        <v>0.96086115419574103</v>
      </c>
      <c r="J476">
        <v>0.96966057569323316</v>
      </c>
      <c r="K476">
        <v>1.1910485209316981</v>
      </c>
      <c r="L476">
        <v>0.98731382051707006</v>
      </c>
      <c r="M476" s="100">
        <f t="shared" si="114"/>
        <v>1.0493409723806673</v>
      </c>
      <c r="N476">
        <v>1.023700617520213</v>
      </c>
      <c r="O476">
        <v>1.045479780282013</v>
      </c>
      <c r="P476">
        <v>0.98435382592752518</v>
      </c>
      <c r="Q476" s="100">
        <f t="shared" si="115"/>
        <v>1.0178447412432503</v>
      </c>
      <c r="R476">
        <v>1.113650622834053</v>
      </c>
      <c r="S476">
        <v>0.95101784186755833</v>
      </c>
      <c r="T476">
        <v>0.98403692784251418</v>
      </c>
      <c r="U476" s="100">
        <f t="shared" si="116"/>
        <v>1.016235130848042</v>
      </c>
      <c r="V476">
        <v>0.94087799498046509</v>
      </c>
      <c r="W476">
        <v>0.92502803700810754</v>
      </c>
      <c r="X476">
        <v>0.90115529566873742</v>
      </c>
      <c r="Y476" s="100">
        <f t="shared" si="117"/>
        <v>0.92235377588577006</v>
      </c>
      <c r="Z476">
        <v>0.97963424431623514</v>
      </c>
      <c r="AA476">
        <v>0.94813915274353922</v>
      </c>
      <c r="AB476">
        <v>0.98364437256928983</v>
      </c>
      <c r="AC476" s="100">
        <f t="shared" si="118"/>
        <v>0.97047258987635476</v>
      </c>
      <c r="AD476">
        <v>1.3937269934888741</v>
      </c>
      <c r="AE476">
        <v>1.4580825733551439</v>
      </c>
      <c r="AF476">
        <v>1.5618678853072701</v>
      </c>
      <c r="AG476" s="100">
        <f t="shared" si="119"/>
        <v>1.4712258173837629</v>
      </c>
      <c r="AH476">
        <v>1.000172272458034</v>
      </c>
      <c r="AI476">
        <v>0.92245108480368154</v>
      </c>
      <c r="AJ476">
        <v>0.97388771670619223</v>
      </c>
      <c r="AK476" s="100">
        <f t="shared" si="120"/>
        <v>0.96550369132263592</v>
      </c>
      <c r="AL476">
        <v>1.002027731555216</v>
      </c>
      <c r="AM476">
        <v>1.064176321381034</v>
      </c>
      <c r="AN476">
        <v>1.023215162949084</v>
      </c>
      <c r="AO476" s="100">
        <f t="shared" si="121"/>
        <v>1.0298064052951112</v>
      </c>
      <c r="AP476">
        <v>1.0429845794597421</v>
      </c>
      <c r="AQ476">
        <v>1.0234503096519401</v>
      </c>
      <c r="AR476">
        <v>1.036954300234181</v>
      </c>
      <c r="AS476" s="100">
        <f t="shared" si="122"/>
        <v>1.0344630631152878</v>
      </c>
      <c r="AT476">
        <v>1.382563322019438</v>
      </c>
      <c r="AU476">
        <v>1.4771025526497481</v>
      </c>
      <c r="AV476">
        <v>1.332737489623149</v>
      </c>
      <c r="AW476" s="100">
        <f t="shared" si="123"/>
        <v>1.3974677880974451</v>
      </c>
      <c r="AX476">
        <v>2.9066965529901312</v>
      </c>
      <c r="AY476">
        <v>3.0619363335099661</v>
      </c>
      <c r="AZ476">
        <v>2.7443992499682279</v>
      </c>
      <c r="BA476" s="100">
        <f t="shared" si="124"/>
        <v>2.9043440454894416</v>
      </c>
      <c r="BB476">
        <v>0.94893630303899612</v>
      </c>
      <c r="BC476">
        <v>1.058910491898067</v>
      </c>
      <c r="BD476">
        <v>0.96064042546392048</v>
      </c>
      <c r="BE476" s="100">
        <f t="shared" si="125"/>
        <v>0.98949574013366115</v>
      </c>
      <c r="BF476">
        <v>0.95369765217462388</v>
      </c>
      <c r="BG476">
        <v>0.96211640950902344</v>
      </c>
      <c r="BH476">
        <v>1.0408687050506751</v>
      </c>
      <c r="BI476" s="100">
        <f t="shared" si="126"/>
        <v>0.98556092224477398</v>
      </c>
      <c r="BJ476">
        <v>0.96151546253074038</v>
      </c>
      <c r="BK476">
        <v>1.007482035133771</v>
      </c>
      <c r="BL476">
        <v>0.98028691762359133</v>
      </c>
      <c r="BM476" s="100">
        <f t="shared" si="127"/>
        <v>0.9830948050960342</v>
      </c>
    </row>
    <row r="477" spans="1:65">
      <c r="A477" t="s">
        <v>1420</v>
      </c>
      <c r="B477">
        <v>0.63780735645532305</v>
      </c>
      <c r="C477">
        <v>0.63780735645532305</v>
      </c>
      <c r="D477">
        <v>0.63780735645532305</v>
      </c>
      <c r="E477" s="100">
        <f t="shared" si="112"/>
        <v>0.63780735645532305</v>
      </c>
      <c r="F477">
        <v>0.63780735645532305</v>
      </c>
      <c r="G477">
        <v>0.63780735645532305</v>
      </c>
      <c r="H477">
        <v>0.63780735645532305</v>
      </c>
      <c r="I477" s="100">
        <f t="shared" si="113"/>
        <v>0.63780735645532305</v>
      </c>
      <c r="J477">
        <v>0.63780735645532305</v>
      </c>
      <c r="K477">
        <v>0.63780735645532305</v>
      </c>
      <c r="L477">
        <v>0.63780735645532305</v>
      </c>
      <c r="M477" s="100">
        <f t="shared" si="114"/>
        <v>0.63780735645532305</v>
      </c>
      <c r="N477">
        <v>0.71093865153985303</v>
      </c>
      <c r="O477">
        <v>0.63780735645532305</v>
      </c>
      <c r="P477">
        <v>0.65890300824083792</v>
      </c>
      <c r="Q477" s="100">
        <f t="shared" si="115"/>
        <v>0.66921633874533804</v>
      </c>
      <c r="R477">
        <v>1.0214954105902589</v>
      </c>
      <c r="S477">
        <v>1.309533912499721</v>
      </c>
      <c r="T477">
        <v>1.0651271858320119</v>
      </c>
      <c r="U477" s="100">
        <f t="shared" si="116"/>
        <v>1.1320521696406638</v>
      </c>
      <c r="V477">
        <v>0.63780735645532305</v>
      </c>
      <c r="W477">
        <v>0.63780735645532305</v>
      </c>
      <c r="X477">
        <v>0.63780735645532305</v>
      </c>
      <c r="Y477" s="100">
        <f t="shared" si="117"/>
        <v>0.63780735645532305</v>
      </c>
      <c r="Z477">
        <v>0.63780735645532305</v>
      </c>
      <c r="AA477">
        <v>0.63780735645532305</v>
      </c>
      <c r="AB477">
        <v>0.63780735645532305</v>
      </c>
      <c r="AC477" s="100">
        <f t="shared" si="118"/>
        <v>0.63780735645532305</v>
      </c>
      <c r="AD477">
        <v>0.63780735645532305</v>
      </c>
      <c r="AE477">
        <v>0.63780735645532305</v>
      </c>
      <c r="AF477">
        <v>0.63780735645532305</v>
      </c>
      <c r="AG477" s="100">
        <f t="shared" si="119"/>
        <v>0.63780735645532305</v>
      </c>
      <c r="AH477">
        <v>0.63780735645532305</v>
      </c>
      <c r="AI477">
        <v>0.63780735645532305</v>
      </c>
      <c r="AJ477">
        <v>0.63780735645532305</v>
      </c>
      <c r="AK477" s="100">
        <f t="shared" si="120"/>
        <v>0.63780735645532305</v>
      </c>
      <c r="AL477">
        <v>0.94129352122741583</v>
      </c>
      <c r="AM477">
        <v>0.97850458940974161</v>
      </c>
      <c r="AN477">
        <v>0.9772159814190321</v>
      </c>
      <c r="AO477" s="100">
        <f t="shared" si="121"/>
        <v>0.96567136401872977</v>
      </c>
      <c r="AP477">
        <v>0.63780735645532305</v>
      </c>
      <c r="AQ477">
        <v>0.63780735645532305</v>
      </c>
      <c r="AR477">
        <v>0.63780735645532305</v>
      </c>
      <c r="AS477" s="100">
        <f t="shared" si="122"/>
        <v>0.63780735645532305</v>
      </c>
      <c r="AT477">
        <v>0.63780735645532305</v>
      </c>
      <c r="AU477">
        <v>0.63780735645532305</v>
      </c>
      <c r="AV477">
        <v>0.63780735645532305</v>
      </c>
      <c r="AW477" s="100">
        <f t="shared" si="123"/>
        <v>0.63780735645532305</v>
      </c>
      <c r="AX477">
        <v>1.144949415994819</v>
      </c>
      <c r="AY477">
        <v>1.1696607633383209</v>
      </c>
      <c r="AZ477">
        <v>1.0516269513366241</v>
      </c>
      <c r="BA477" s="100">
        <f t="shared" si="124"/>
        <v>1.1220790435565879</v>
      </c>
      <c r="BB477">
        <v>0.63780735645532305</v>
      </c>
      <c r="BC477">
        <v>0.63780735645532305</v>
      </c>
      <c r="BD477">
        <v>0.63780735645532305</v>
      </c>
      <c r="BE477" s="100">
        <f t="shared" si="125"/>
        <v>0.63780735645532305</v>
      </c>
      <c r="BF477">
        <v>0.63780735645532305</v>
      </c>
      <c r="BG477">
        <v>0.63780735645532305</v>
      </c>
      <c r="BH477">
        <v>0.63780735645532305</v>
      </c>
      <c r="BI477" s="100">
        <f t="shared" si="126"/>
        <v>0.63780735645532305</v>
      </c>
      <c r="BJ477">
        <v>0.63780735645532305</v>
      </c>
      <c r="BK477">
        <v>0.63780735645532305</v>
      </c>
      <c r="BL477">
        <v>0.63780735645532305</v>
      </c>
      <c r="BM477" s="100">
        <f t="shared" si="127"/>
        <v>0.63780735645532305</v>
      </c>
    </row>
    <row r="478" spans="1:65">
      <c r="A478" t="s">
        <v>1423</v>
      </c>
      <c r="B478">
        <v>1.140065534869315E-2</v>
      </c>
      <c r="C478">
        <v>1.140065534869315E-2</v>
      </c>
      <c r="D478">
        <v>1.140065534869315E-2</v>
      </c>
      <c r="E478" s="100">
        <f t="shared" si="112"/>
        <v>1.1400655348693148E-2</v>
      </c>
      <c r="F478">
        <v>1.140065534869315E-2</v>
      </c>
      <c r="G478">
        <v>1.140065534869315E-2</v>
      </c>
      <c r="H478">
        <v>1.140065534869315E-2</v>
      </c>
      <c r="I478" s="100">
        <f t="shared" si="113"/>
        <v>1.1400655348693148E-2</v>
      </c>
      <c r="J478">
        <v>1.140065534869315E-2</v>
      </c>
      <c r="K478">
        <v>1.140065534869315E-2</v>
      </c>
      <c r="L478">
        <v>1.140065534869315E-2</v>
      </c>
      <c r="M478" s="100">
        <f t="shared" si="114"/>
        <v>1.1400655348693148E-2</v>
      </c>
      <c r="N478">
        <v>0.64516233817192559</v>
      </c>
      <c r="O478">
        <v>0.65744948047533347</v>
      </c>
      <c r="P478">
        <v>0.60312344599055379</v>
      </c>
      <c r="Q478" s="100">
        <f t="shared" si="115"/>
        <v>0.63524508821260428</v>
      </c>
      <c r="R478">
        <v>1</v>
      </c>
      <c r="S478">
        <v>1.151185164714323</v>
      </c>
      <c r="T478">
        <v>1.091804147972196</v>
      </c>
      <c r="U478" s="100">
        <f t="shared" si="116"/>
        <v>1.080996437562173</v>
      </c>
      <c r="V478">
        <v>1.140065534869315E-2</v>
      </c>
      <c r="W478">
        <v>1.140065534869315E-2</v>
      </c>
      <c r="X478">
        <v>1.140065534869315E-2</v>
      </c>
      <c r="Y478" s="100">
        <f t="shared" si="117"/>
        <v>1.1400655348693148E-2</v>
      </c>
      <c r="Z478">
        <v>1.140065534869315E-2</v>
      </c>
      <c r="AA478">
        <v>1.140065534869315E-2</v>
      </c>
      <c r="AB478">
        <v>1.140065534869315E-2</v>
      </c>
      <c r="AC478" s="100">
        <f t="shared" si="118"/>
        <v>1.1400655348693148E-2</v>
      </c>
      <c r="AD478">
        <v>1.140065534869315E-2</v>
      </c>
      <c r="AE478">
        <v>1.140065534869315E-2</v>
      </c>
      <c r="AF478">
        <v>1.140065534869315E-2</v>
      </c>
      <c r="AG478" s="100">
        <f t="shared" si="119"/>
        <v>1.1400655348693148E-2</v>
      </c>
      <c r="AH478">
        <v>1.140065534869315E-2</v>
      </c>
      <c r="AI478">
        <v>1.140065534869315E-2</v>
      </c>
      <c r="AJ478">
        <v>1.140065534869315E-2</v>
      </c>
      <c r="AK478" s="100">
        <f t="shared" si="120"/>
        <v>1.1400655348693148E-2</v>
      </c>
      <c r="AL478">
        <v>0.95039239266246289</v>
      </c>
      <c r="AM478">
        <v>0.95028590297000948</v>
      </c>
      <c r="AN478">
        <v>1.0276052673457501</v>
      </c>
      <c r="AO478" s="100">
        <f t="shared" si="121"/>
        <v>0.97609452099274086</v>
      </c>
      <c r="AP478">
        <v>1.140065534869315E-2</v>
      </c>
      <c r="AQ478">
        <v>1.140065534869315E-2</v>
      </c>
      <c r="AR478">
        <v>1.140065534869315E-2</v>
      </c>
      <c r="AS478" s="100">
        <f t="shared" si="122"/>
        <v>1.1400655348693148E-2</v>
      </c>
      <c r="AT478">
        <v>1.140065534869315E-2</v>
      </c>
      <c r="AU478">
        <v>1.140065534869315E-2</v>
      </c>
      <c r="AV478">
        <v>1.140065534869315E-2</v>
      </c>
      <c r="AW478" s="100">
        <f t="shared" si="123"/>
        <v>1.1400655348693148E-2</v>
      </c>
      <c r="AX478">
        <v>1.2092095305890651</v>
      </c>
      <c r="AY478">
        <v>1.0700770719149131</v>
      </c>
      <c r="AZ478">
        <v>1.133346452492584</v>
      </c>
      <c r="BA478" s="100">
        <f t="shared" si="124"/>
        <v>1.1375443516655208</v>
      </c>
      <c r="BB478">
        <v>1.140065534869315E-2</v>
      </c>
      <c r="BC478">
        <v>1.140065534869315E-2</v>
      </c>
      <c r="BD478">
        <v>1.140065534869315E-2</v>
      </c>
      <c r="BE478" s="100">
        <f t="shared" si="125"/>
        <v>1.1400655348693148E-2</v>
      </c>
      <c r="BF478">
        <v>1.140065534869315E-2</v>
      </c>
      <c r="BG478">
        <v>1.140065534869315E-2</v>
      </c>
      <c r="BH478">
        <v>1.140065534869315E-2</v>
      </c>
      <c r="BI478" s="100">
        <f t="shared" si="126"/>
        <v>1.1400655348693148E-2</v>
      </c>
      <c r="BJ478">
        <v>1.140065534869315E-2</v>
      </c>
      <c r="BK478">
        <v>1.140065534869315E-2</v>
      </c>
      <c r="BL478">
        <v>1.140065534869315E-2</v>
      </c>
      <c r="BM478" s="100">
        <f t="shared" si="127"/>
        <v>1.1400655348693148E-2</v>
      </c>
    </row>
    <row r="479" spans="1:65">
      <c r="A479" t="s">
        <v>1917</v>
      </c>
      <c r="B479">
        <v>1.2283906953302</v>
      </c>
      <c r="C479">
        <v>0.87724931884188151</v>
      </c>
      <c r="D479">
        <v>1.2235932712556259</v>
      </c>
      <c r="E479" s="100">
        <f t="shared" si="112"/>
        <v>1.1097444284759026</v>
      </c>
      <c r="F479">
        <v>0.91674900446121144</v>
      </c>
      <c r="G479">
        <v>1.102773785642285</v>
      </c>
      <c r="H479">
        <v>0.83304078465423115</v>
      </c>
      <c r="I479" s="100">
        <f t="shared" si="113"/>
        <v>0.95085452491924249</v>
      </c>
      <c r="J479">
        <v>1.234625288182281</v>
      </c>
      <c r="K479">
        <v>1.142811162010839</v>
      </c>
      <c r="L479">
        <v>1.043473107977285</v>
      </c>
      <c r="M479" s="100">
        <f t="shared" si="114"/>
        <v>1.1403031860568016</v>
      </c>
      <c r="N479">
        <v>0.64238325498767423</v>
      </c>
      <c r="O479">
        <v>0.5050238530095712</v>
      </c>
      <c r="P479">
        <v>0.38480131640667892</v>
      </c>
      <c r="Q479" s="100">
        <f t="shared" si="115"/>
        <v>0.51073614146797475</v>
      </c>
      <c r="R479">
        <v>0.36818779504376381</v>
      </c>
      <c r="S479">
        <v>0.63389185803966186</v>
      </c>
      <c r="T479">
        <v>0.25220066469055957</v>
      </c>
      <c r="U479" s="100">
        <f t="shared" si="116"/>
        <v>0.41809343925799514</v>
      </c>
      <c r="V479">
        <v>1.083425651466611</v>
      </c>
      <c r="W479">
        <v>1.0358618521512619</v>
      </c>
      <c r="X479">
        <v>1.0559192141481279</v>
      </c>
      <c r="Y479" s="100">
        <f t="shared" si="117"/>
        <v>1.0584022392553336</v>
      </c>
      <c r="Z479">
        <v>1.1415318073395411</v>
      </c>
      <c r="AA479">
        <v>1.4690721778097151</v>
      </c>
      <c r="AB479">
        <v>1.3683824116490511</v>
      </c>
      <c r="AC479" s="100">
        <f t="shared" si="118"/>
        <v>1.326328798932769</v>
      </c>
      <c r="AD479">
        <v>2.222286470652814</v>
      </c>
      <c r="AE479">
        <v>2.2528094653532542</v>
      </c>
      <c r="AF479">
        <v>2.3023032126710379</v>
      </c>
      <c r="AG479" s="100">
        <f t="shared" si="119"/>
        <v>2.2591330495590358</v>
      </c>
      <c r="AH479">
        <v>0.55629410062177509</v>
      </c>
      <c r="AI479">
        <v>0.61988133377246823</v>
      </c>
      <c r="AJ479">
        <v>0.69534454624389952</v>
      </c>
      <c r="AK479" s="100">
        <f t="shared" si="120"/>
        <v>0.62383999354604758</v>
      </c>
      <c r="AL479">
        <v>0.25220066469055957</v>
      </c>
      <c r="AM479">
        <v>0.25220066469055957</v>
      </c>
      <c r="AN479">
        <v>0.25220066469055957</v>
      </c>
      <c r="AO479" s="100">
        <f t="shared" si="121"/>
        <v>0.25220066469055957</v>
      </c>
      <c r="AP479">
        <v>0.79402764054812025</v>
      </c>
      <c r="AQ479">
        <v>0.71524347036338409</v>
      </c>
      <c r="AR479">
        <v>0.81741968322404868</v>
      </c>
      <c r="AS479" s="100">
        <f t="shared" si="122"/>
        <v>0.77556359804518438</v>
      </c>
      <c r="AT479">
        <v>0.99315723025639491</v>
      </c>
      <c r="AU479">
        <v>1.204774095032785</v>
      </c>
      <c r="AV479">
        <v>1.197043698913141</v>
      </c>
      <c r="AW479" s="100">
        <f t="shared" si="123"/>
        <v>1.1316583414007737</v>
      </c>
      <c r="AX479">
        <v>0.56304891863029827</v>
      </c>
      <c r="AY479">
        <v>0.64229779833727552</v>
      </c>
      <c r="AZ479">
        <v>0.26444716408674912</v>
      </c>
      <c r="BA479" s="100">
        <f t="shared" si="124"/>
        <v>0.48993129368477434</v>
      </c>
      <c r="BB479">
        <v>0.96139293092607558</v>
      </c>
      <c r="BC479">
        <v>1.106968022994701</v>
      </c>
      <c r="BD479">
        <v>1.0361213409583121</v>
      </c>
      <c r="BE479" s="100">
        <f t="shared" si="125"/>
        <v>1.0348274316263628</v>
      </c>
      <c r="BF479">
        <v>1.2475398465023899</v>
      </c>
      <c r="BG479">
        <v>1.512754249129215</v>
      </c>
      <c r="BH479">
        <v>1.5122658363024839</v>
      </c>
      <c r="BI479" s="100">
        <f t="shared" si="126"/>
        <v>1.4241866439780295</v>
      </c>
      <c r="BJ479">
        <v>0.77639238200744531</v>
      </c>
      <c r="BK479">
        <v>0.93430317274968311</v>
      </c>
      <c r="BL479">
        <v>1</v>
      </c>
      <c r="BM479" s="100">
        <f t="shared" si="127"/>
        <v>0.90356518491904281</v>
      </c>
    </row>
    <row r="480" spans="1:65">
      <c r="A480" t="s">
        <v>1828</v>
      </c>
      <c r="B480">
        <v>0.6686735126491774</v>
      </c>
      <c r="C480">
        <v>0.60597354793035885</v>
      </c>
      <c r="D480">
        <v>0.60588167146491767</v>
      </c>
      <c r="E480" s="100">
        <f t="shared" si="112"/>
        <v>0.62684291068148468</v>
      </c>
      <c r="F480">
        <v>0.43802275040706379</v>
      </c>
      <c r="G480">
        <v>0.47861513397181799</v>
      </c>
      <c r="H480">
        <v>0.49667148889215079</v>
      </c>
      <c r="I480" s="100">
        <f t="shared" si="113"/>
        <v>0.47110312442367758</v>
      </c>
      <c r="J480">
        <v>1.1126103851650131</v>
      </c>
      <c r="K480">
        <v>0.99162516629408237</v>
      </c>
      <c r="L480">
        <v>1.0121216611450561</v>
      </c>
      <c r="M480" s="100">
        <f t="shared" si="114"/>
        <v>1.0387857375347171</v>
      </c>
      <c r="N480">
        <v>1.0160160477559641</v>
      </c>
      <c r="O480">
        <v>1.019521583467681</v>
      </c>
      <c r="P480">
        <v>1.0248259799421611</v>
      </c>
      <c r="Q480" s="100">
        <f t="shared" si="115"/>
        <v>1.0201212037219354</v>
      </c>
      <c r="R480">
        <v>1.014795049745538</v>
      </c>
      <c r="S480">
        <v>1.0138181275978499</v>
      </c>
      <c r="T480">
        <v>1.008374833705918</v>
      </c>
      <c r="U480" s="100">
        <f t="shared" si="116"/>
        <v>1.0123293370164352</v>
      </c>
      <c r="V480">
        <v>0.38704182993171288</v>
      </c>
      <c r="W480">
        <v>0.32527702533083652</v>
      </c>
      <c r="X480">
        <v>0.33898115805489792</v>
      </c>
      <c r="Y480" s="100">
        <f t="shared" si="117"/>
        <v>0.35043333777248248</v>
      </c>
      <c r="Z480">
        <v>0.67276711960939195</v>
      </c>
      <c r="AA480">
        <v>0.51443427221078752</v>
      </c>
      <c r="AB480">
        <v>0.41831076301857811</v>
      </c>
      <c r="AC480" s="100">
        <f t="shared" si="118"/>
        <v>0.53517071827958584</v>
      </c>
      <c r="AD480">
        <v>25.930330416539121</v>
      </c>
      <c r="AE480">
        <v>25.653959821524548</v>
      </c>
      <c r="AF480">
        <v>25.71699171704276</v>
      </c>
      <c r="AG480" s="100">
        <f t="shared" si="119"/>
        <v>25.767093985035476</v>
      </c>
      <c r="AH480">
        <v>0.42796057602522303</v>
      </c>
      <c r="AI480">
        <v>0.38659791502293123</v>
      </c>
      <c r="AJ480">
        <v>0.48011485486225258</v>
      </c>
      <c r="AK480" s="100">
        <f t="shared" si="120"/>
        <v>0.43155778197013567</v>
      </c>
      <c r="AL480">
        <v>1.0109495401768509</v>
      </c>
      <c r="AM480">
        <v>0.93188999633886205</v>
      </c>
      <c r="AN480">
        <v>0.92747219228847111</v>
      </c>
      <c r="AO480" s="100">
        <f t="shared" si="121"/>
        <v>0.95677057626806139</v>
      </c>
      <c r="AP480">
        <v>0.37469357110673862</v>
      </c>
      <c r="AQ480">
        <v>0.41479347206885853</v>
      </c>
      <c r="AR480">
        <v>0.41073698691286259</v>
      </c>
      <c r="AS480" s="100">
        <f t="shared" si="122"/>
        <v>0.40007467669615321</v>
      </c>
      <c r="AT480">
        <v>0.61310619326260907</v>
      </c>
      <c r="AU480">
        <v>0.58051727068740144</v>
      </c>
      <c r="AV480">
        <v>0.6543318129376603</v>
      </c>
      <c r="AW480" s="100">
        <f t="shared" si="123"/>
        <v>0.61598509229589027</v>
      </c>
      <c r="AX480">
        <v>1.05514428549266</v>
      </c>
      <c r="AY480">
        <v>1.018087135082997</v>
      </c>
      <c r="AZ480">
        <v>1.0422014591034501</v>
      </c>
      <c r="BA480" s="100">
        <f t="shared" si="124"/>
        <v>1.0384776265597022</v>
      </c>
      <c r="BB480">
        <v>1.691490274938003</v>
      </c>
      <c r="BC480">
        <v>1.7878439393163681</v>
      </c>
      <c r="BD480">
        <v>1.774265711378282</v>
      </c>
      <c r="BE480" s="100">
        <f t="shared" si="125"/>
        <v>1.7511999752108844</v>
      </c>
      <c r="BF480">
        <v>1.322452520052348</v>
      </c>
      <c r="BG480">
        <v>1.3244066736960931</v>
      </c>
      <c r="BH480">
        <v>1.336495389239905</v>
      </c>
      <c r="BI480" s="100">
        <f t="shared" si="126"/>
        <v>1.3277848609961154</v>
      </c>
      <c r="BJ480">
        <v>1.589550707069832</v>
      </c>
      <c r="BK480">
        <v>1.618011994364291</v>
      </c>
      <c r="BL480">
        <v>1.6628439973191871</v>
      </c>
      <c r="BM480" s="100">
        <f t="shared" si="127"/>
        <v>1.6234688995844369</v>
      </c>
    </row>
    <row r="481" spans="1:65">
      <c r="A481" t="s">
        <v>2152</v>
      </c>
      <c r="B481">
        <v>1.373592484193471</v>
      </c>
      <c r="C481">
        <v>1.3347744510071919</v>
      </c>
      <c r="D481">
        <v>1.3121643857255449</v>
      </c>
      <c r="E481" s="100">
        <f t="shared" si="112"/>
        <v>1.3401771069754027</v>
      </c>
      <c r="F481">
        <v>1.289497928107199</v>
      </c>
      <c r="G481">
        <v>1.298294138822478</v>
      </c>
      <c r="H481">
        <v>1.343154242666813</v>
      </c>
      <c r="I481" s="100">
        <f t="shared" si="113"/>
        <v>1.3103154365321634</v>
      </c>
      <c r="J481">
        <v>0.57235691357147522</v>
      </c>
      <c r="K481">
        <v>0.51407585405069522</v>
      </c>
      <c r="L481">
        <v>0.54294076722105344</v>
      </c>
      <c r="M481" s="100">
        <f t="shared" si="114"/>
        <v>0.543124511614408</v>
      </c>
      <c r="N481">
        <v>0.7959903698044698</v>
      </c>
      <c r="O481">
        <v>0.82116255324853715</v>
      </c>
      <c r="P481">
        <v>0.80971792855148272</v>
      </c>
      <c r="Q481" s="100">
        <f t="shared" si="115"/>
        <v>0.80895695053482986</v>
      </c>
      <c r="R481">
        <v>0.87133220072565576</v>
      </c>
      <c r="S481">
        <v>0.81787738747758731</v>
      </c>
      <c r="T481">
        <v>0.88597146531199511</v>
      </c>
      <c r="U481" s="100">
        <f t="shared" si="116"/>
        <v>0.85839368450507936</v>
      </c>
      <c r="V481">
        <v>1.337437364419416</v>
      </c>
      <c r="W481">
        <v>1.347256931684933</v>
      </c>
      <c r="X481">
        <v>1.407045995678087</v>
      </c>
      <c r="Y481" s="100">
        <f t="shared" si="117"/>
        <v>1.3639134305941454</v>
      </c>
      <c r="Z481">
        <v>0.89766245291515412</v>
      </c>
      <c r="AA481">
        <v>0.86254036022535352</v>
      </c>
      <c r="AB481">
        <v>0.85311509337642766</v>
      </c>
      <c r="AC481" s="100">
        <f t="shared" si="118"/>
        <v>0.8711059688389784</v>
      </c>
      <c r="AD481">
        <v>2.2502274757415961</v>
      </c>
      <c r="AE481">
        <v>2.2351612296849739</v>
      </c>
      <c r="AF481">
        <v>2.241875612686143</v>
      </c>
      <c r="AG481" s="100">
        <f t="shared" si="119"/>
        <v>2.2424214393709043</v>
      </c>
      <c r="AH481">
        <v>0.31592654835713269</v>
      </c>
      <c r="AI481">
        <v>0.31132630463037081</v>
      </c>
      <c r="AJ481">
        <v>0.34076784409580418</v>
      </c>
      <c r="AK481" s="100">
        <f t="shared" si="120"/>
        <v>0.32267356569443589</v>
      </c>
      <c r="AL481">
        <v>0.56099811327116877</v>
      </c>
      <c r="AM481">
        <v>0.5448740203671002</v>
      </c>
      <c r="AN481">
        <v>0.56169403496807768</v>
      </c>
      <c r="AO481" s="100">
        <f t="shared" si="121"/>
        <v>0.55585538953544888</v>
      </c>
      <c r="AP481">
        <v>0.40491178271943479</v>
      </c>
      <c r="AQ481">
        <v>0.41133429142121131</v>
      </c>
      <c r="AR481">
        <v>0.41423289065455199</v>
      </c>
      <c r="AS481" s="100">
        <f t="shared" si="122"/>
        <v>0.41015965493173273</v>
      </c>
      <c r="AT481">
        <v>1.3191729873979881</v>
      </c>
      <c r="AU481">
        <v>1.2833183931652179</v>
      </c>
      <c r="AV481">
        <v>1.2960434908505121</v>
      </c>
      <c r="AW481" s="100">
        <f t="shared" si="123"/>
        <v>1.2995116238045725</v>
      </c>
      <c r="AX481">
        <v>0.72562455739230369</v>
      </c>
      <c r="AY481">
        <v>0.71829114554374751</v>
      </c>
      <c r="AZ481">
        <v>0.73728011185304043</v>
      </c>
      <c r="BA481" s="100">
        <f t="shared" si="124"/>
        <v>0.7270652715963638</v>
      </c>
      <c r="BB481">
        <v>1.2186997956822569</v>
      </c>
      <c r="BC481">
        <v>1.208169998406655</v>
      </c>
      <c r="BD481">
        <v>1.156497175353596</v>
      </c>
      <c r="BE481" s="100">
        <f t="shared" si="125"/>
        <v>1.194455656480836</v>
      </c>
      <c r="BF481">
        <v>1.230924013218359</v>
      </c>
      <c r="BG481">
        <v>1.277581065369606</v>
      </c>
      <c r="BH481">
        <v>1.3072571312113661</v>
      </c>
      <c r="BI481" s="100">
        <f t="shared" si="126"/>
        <v>1.2719207365997771</v>
      </c>
      <c r="BJ481">
        <v>1.102337547084846</v>
      </c>
      <c r="BK481">
        <v>1.1251229688350859</v>
      </c>
      <c r="BL481">
        <v>1.1435601158713451</v>
      </c>
      <c r="BM481" s="100">
        <f t="shared" si="127"/>
        <v>1.1236735439304255</v>
      </c>
    </row>
    <row r="482" spans="1:65">
      <c r="A482" t="s">
        <v>338</v>
      </c>
      <c r="B482">
        <v>0.31899761315533831</v>
      </c>
      <c r="C482">
        <v>0.31899761315533831</v>
      </c>
      <c r="D482">
        <v>0.31899761315533831</v>
      </c>
      <c r="E482" s="100">
        <f t="shared" si="112"/>
        <v>0.31899761315533831</v>
      </c>
      <c r="F482">
        <v>0.31899761315533831</v>
      </c>
      <c r="G482">
        <v>0.31899761315533831</v>
      </c>
      <c r="H482">
        <v>0.31899761315533831</v>
      </c>
      <c r="I482" s="100">
        <f t="shared" si="113"/>
        <v>0.31899761315533831</v>
      </c>
      <c r="J482">
        <v>0.31899761315533831</v>
      </c>
      <c r="K482">
        <v>1</v>
      </c>
      <c r="L482">
        <v>0.80515347455131281</v>
      </c>
      <c r="M482" s="100">
        <f t="shared" si="114"/>
        <v>0.70805036256888376</v>
      </c>
      <c r="N482">
        <v>15.884257814388761</v>
      </c>
      <c r="O482">
        <v>16.31065904165769</v>
      </c>
      <c r="P482">
        <v>15.868657608671761</v>
      </c>
      <c r="Q482" s="100">
        <f t="shared" si="115"/>
        <v>16.021191488239403</v>
      </c>
      <c r="R482">
        <v>18.162050488577869</v>
      </c>
      <c r="S482">
        <v>18.565115144375529</v>
      </c>
      <c r="T482">
        <v>18.14255133034721</v>
      </c>
      <c r="U482" s="100">
        <f t="shared" si="116"/>
        <v>18.289905654433536</v>
      </c>
      <c r="V482">
        <v>0.42782981753605542</v>
      </c>
      <c r="W482">
        <v>0.3624619225748032</v>
      </c>
      <c r="X482">
        <v>0.41579888965568779</v>
      </c>
      <c r="Y482" s="100">
        <f t="shared" si="117"/>
        <v>0.40203020992218219</v>
      </c>
      <c r="Z482">
        <v>0.31899761315533831</v>
      </c>
      <c r="AA482">
        <v>0.31899761315533831</v>
      </c>
      <c r="AB482">
        <v>0.31899761315533831</v>
      </c>
      <c r="AC482" s="100">
        <f t="shared" si="118"/>
        <v>0.31899761315533831</v>
      </c>
      <c r="AD482">
        <v>0.31899761315533831</v>
      </c>
      <c r="AE482">
        <v>0.31899761315533831</v>
      </c>
      <c r="AF482">
        <v>0.31899761315533831</v>
      </c>
      <c r="AG482" s="100">
        <f t="shared" si="119"/>
        <v>0.31899761315533831</v>
      </c>
      <c r="AH482">
        <v>0.31899761315533831</v>
      </c>
      <c r="AI482">
        <v>0.31899761315533831</v>
      </c>
      <c r="AJ482">
        <v>0.31899761315533831</v>
      </c>
      <c r="AK482" s="100">
        <f t="shared" si="120"/>
        <v>0.31899761315533831</v>
      </c>
      <c r="AL482">
        <v>13.76233972316119</v>
      </c>
      <c r="AM482">
        <v>14.13695125650008</v>
      </c>
      <c r="AN482">
        <v>13.718207273062941</v>
      </c>
      <c r="AO482" s="100">
        <f t="shared" si="121"/>
        <v>13.872499417574737</v>
      </c>
      <c r="AP482">
        <v>0.31899761315533831</v>
      </c>
      <c r="AQ482">
        <v>0.31899761315533831</v>
      </c>
      <c r="AR482">
        <v>0.31899761315533831</v>
      </c>
      <c r="AS482" s="100">
        <f t="shared" si="122"/>
        <v>0.31899761315533831</v>
      </c>
      <c r="AT482">
        <v>0.31899761315533831</v>
      </c>
      <c r="AU482">
        <v>0.31899761315533831</v>
      </c>
      <c r="AV482">
        <v>0.31899761315533831</v>
      </c>
      <c r="AW482" s="100">
        <f t="shared" si="123"/>
        <v>0.31899761315533831</v>
      </c>
      <c r="AX482">
        <v>14.89893493101008</v>
      </c>
      <c r="AY482">
        <v>15.00414510960584</v>
      </c>
      <c r="AZ482">
        <v>14.53682905708647</v>
      </c>
      <c r="BA482" s="100">
        <f t="shared" si="124"/>
        <v>14.813303032567463</v>
      </c>
      <c r="BB482">
        <v>0.79187417856059639</v>
      </c>
      <c r="BC482">
        <v>0.84867053191910224</v>
      </c>
      <c r="BD482">
        <v>0.69313881062167848</v>
      </c>
      <c r="BE482" s="100">
        <f t="shared" si="125"/>
        <v>0.77789450703379226</v>
      </c>
      <c r="BF482">
        <v>0.59046492920785765</v>
      </c>
      <c r="BG482">
        <v>0.65538886227071125</v>
      </c>
      <c r="BH482">
        <v>0.31899761315533831</v>
      </c>
      <c r="BI482" s="100">
        <f t="shared" si="126"/>
        <v>0.52161713487796901</v>
      </c>
      <c r="BJ482">
        <v>0.77291129113790513</v>
      </c>
      <c r="BK482">
        <v>0.31899761315533831</v>
      </c>
      <c r="BL482">
        <v>0.75312201919146182</v>
      </c>
      <c r="BM482" s="100">
        <f t="shared" si="127"/>
        <v>0.61501030782823507</v>
      </c>
    </row>
    <row r="483" spans="1:65">
      <c r="A483" t="s">
        <v>1927</v>
      </c>
      <c r="B483">
        <v>0.62258099975740355</v>
      </c>
      <c r="C483">
        <v>0.6092805757319385</v>
      </c>
      <c r="D483">
        <v>0.58982135957081783</v>
      </c>
      <c r="E483" s="100">
        <f t="shared" si="112"/>
        <v>0.60722764502005333</v>
      </c>
      <c r="F483">
        <v>0.58433991808862873</v>
      </c>
      <c r="G483">
        <v>0.60215293626856348</v>
      </c>
      <c r="H483">
        <v>0.58023793938004686</v>
      </c>
      <c r="I483" s="100">
        <f t="shared" si="113"/>
        <v>0.58891026457907969</v>
      </c>
      <c r="J483">
        <v>1.2517660584979391</v>
      </c>
      <c r="K483">
        <v>1.0961813386232031</v>
      </c>
      <c r="L483">
        <v>1.141323323840095</v>
      </c>
      <c r="M483" s="100">
        <f t="shared" si="114"/>
        <v>1.1630902403204124</v>
      </c>
      <c r="N483">
        <v>6.089368968307264</v>
      </c>
      <c r="O483">
        <v>6.1931858128663881</v>
      </c>
      <c r="P483">
        <v>6.1323380249353097</v>
      </c>
      <c r="Q483" s="100">
        <f t="shared" si="115"/>
        <v>6.13829760203632</v>
      </c>
      <c r="R483">
        <v>7.1347794835717746</v>
      </c>
      <c r="S483">
        <v>7.1816766025714633</v>
      </c>
      <c r="T483">
        <v>7.2760313434747657</v>
      </c>
      <c r="U483" s="100">
        <f t="shared" si="116"/>
        <v>7.1974958098726676</v>
      </c>
      <c r="V483">
        <v>0.16754135815106269</v>
      </c>
      <c r="W483">
        <v>0.1813442641289533</v>
      </c>
      <c r="X483">
        <v>0.19234267760024609</v>
      </c>
      <c r="Y483" s="100">
        <f t="shared" si="117"/>
        <v>0.18040943329342066</v>
      </c>
      <c r="Z483">
        <v>0.56801925445787904</v>
      </c>
      <c r="AA483">
        <v>0.57900895013469178</v>
      </c>
      <c r="AB483">
        <v>0.58361297124303624</v>
      </c>
      <c r="AC483" s="100">
        <f t="shared" si="118"/>
        <v>0.57688039194520235</v>
      </c>
      <c r="AD483">
        <v>1.052570828142491</v>
      </c>
      <c r="AE483">
        <v>1.0354449772921599</v>
      </c>
      <c r="AF483">
        <v>1.046872613938735</v>
      </c>
      <c r="AG483" s="100">
        <f t="shared" si="119"/>
        <v>1.0449628064577954</v>
      </c>
      <c r="AH483">
        <v>0.46469551472770648</v>
      </c>
      <c r="AI483">
        <v>0.40953766275856729</v>
      </c>
      <c r="AJ483">
        <v>0.52871203780533849</v>
      </c>
      <c r="AK483" s="100">
        <f t="shared" si="120"/>
        <v>0.46764840509720407</v>
      </c>
      <c r="AL483">
        <v>5.528898591281334</v>
      </c>
      <c r="AM483">
        <v>5.4460512658329154</v>
      </c>
      <c r="AN483">
        <v>5.6518110686906162</v>
      </c>
      <c r="AO483" s="100">
        <f t="shared" si="121"/>
        <v>5.5422536419349555</v>
      </c>
      <c r="AP483">
        <v>0.44662990028418181</v>
      </c>
      <c r="AQ483">
        <v>0.47619194136601911</v>
      </c>
      <c r="AR483">
        <v>0.48429091895553639</v>
      </c>
      <c r="AS483" s="100">
        <f t="shared" si="122"/>
        <v>0.46903758686857916</v>
      </c>
      <c r="AT483">
        <v>0.64359711145037246</v>
      </c>
      <c r="AU483">
        <v>0.66005022695019722</v>
      </c>
      <c r="AV483">
        <v>0.66124134140776925</v>
      </c>
      <c r="AW483" s="100">
        <f t="shared" si="123"/>
        <v>0.65496289326944623</v>
      </c>
      <c r="AX483">
        <v>5.8206529166535246</v>
      </c>
      <c r="AY483">
        <v>5.8320983551829464</v>
      </c>
      <c r="AZ483">
        <v>5.8153063445800566</v>
      </c>
      <c r="BA483" s="100">
        <f t="shared" si="124"/>
        <v>5.8226858721388437</v>
      </c>
      <c r="BB483">
        <v>1.148882164465735</v>
      </c>
      <c r="BC483">
        <v>1.144868389324833</v>
      </c>
      <c r="BD483">
        <v>1.1470340652947419</v>
      </c>
      <c r="BE483" s="100">
        <f t="shared" si="125"/>
        <v>1.1469282063617701</v>
      </c>
      <c r="BF483">
        <v>0.89337987170410138</v>
      </c>
      <c r="BG483">
        <v>0.95006113994393437</v>
      </c>
      <c r="BH483">
        <v>0.96455502270783999</v>
      </c>
      <c r="BI483" s="100">
        <f t="shared" si="126"/>
        <v>0.93599867811862525</v>
      </c>
      <c r="BJ483">
        <v>1.064739184284762</v>
      </c>
      <c r="BK483">
        <v>1.0744233352941051</v>
      </c>
      <c r="BL483">
        <v>1.077209366588862</v>
      </c>
      <c r="BM483" s="100">
        <f t="shared" si="127"/>
        <v>1.0721239620559098</v>
      </c>
    </row>
    <row r="484" spans="1:65">
      <c r="A484" t="s">
        <v>2089</v>
      </c>
      <c r="B484">
        <v>3.679041552197202</v>
      </c>
      <c r="C484">
        <v>3.9384801745107358</v>
      </c>
      <c r="D484">
        <v>4.3744570057985523</v>
      </c>
      <c r="E484" s="100">
        <f t="shared" si="112"/>
        <v>3.9973262441688302</v>
      </c>
      <c r="F484">
        <v>2.949126772895152</v>
      </c>
      <c r="G484">
        <v>4.075131037785539</v>
      </c>
      <c r="H484">
        <v>3.7626563105151112</v>
      </c>
      <c r="I484" s="100">
        <f t="shared" si="113"/>
        <v>3.595638040398601</v>
      </c>
      <c r="J484">
        <v>0.96189142264763516</v>
      </c>
      <c r="K484">
        <v>0.86413617052076752</v>
      </c>
      <c r="L484">
        <v>1.087774470967809</v>
      </c>
      <c r="M484" s="100">
        <f t="shared" si="114"/>
        <v>0.97126735471207049</v>
      </c>
      <c r="N484">
        <v>0.1748792178148672</v>
      </c>
      <c r="O484">
        <v>0.22019694248422819</v>
      </c>
      <c r="P484">
        <v>0.2259612581971549</v>
      </c>
      <c r="Q484" s="100">
        <f t="shared" si="115"/>
        <v>0.20701247283208346</v>
      </c>
      <c r="R484">
        <v>0.19515559365121271</v>
      </c>
      <c r="S484">
        <v>0.21886057863382649</v>
      </c>
      <c r="T484">
        <v>0.2334892287408086</v>
      </c>
      <c r="U484" s="100">
        <f t="shared" si="116"/>
        <v>0.21583513367528259</v>
      </c>
      <c r="V484">
        <v>0.1446715138900927</v>
      </c>
      <c r="W484">
        <v>0.17799116280824759</v>
      </c>
      <c r="X484">
        <v>0.1832897354651411</v>
      </c>
      <c r="Y484" s="100">
        <f t="shared" si="117"/>
        <v>0.16865080405449376</v>
      </c>
      <c r="Z484">
        <v>2.4786181269870551</v>
      </c>
      <c r="AA484">
        <v>2.15119582356995</v>
      </c>
      <c r="AB484">
        <v>2.7821279687135818</v>
      </c>
      <c r="AC484" s="100">
        <f t="shared" si="118"/>
        <v>2.4706473064235293</v>
      </c>
      <c r="AD484">
        <v>0.84266017217276745</v>
      </c>
      <c r="AE484">
        <v>0.99532910093186655</v>
      </c>
      <c r="AF484">
        <v>1.139145621609162</v>
      </c>
      <c r="AG484" s="100">
        <f t="shared" si="119"/>
        <v>0.992378298237932</v>
      </c>
      <c r="AH484">
        <v>4.3853078936867966</v>
      </c>
      <c r="AI484">
        <v>4.6252930557093466</v>
      </c>
      <c r="AJ484">
        <v>5.6004843727782747</v>
      </c>
      <c r="AK484" s="100">
        <f t="shared" si="120"/>
        <v>4.8703617740581393</v>
      </c>
      <c r="AL484">
        <v>0.30015649172308789</v>
      </c>
      <c r="AM484">
        <v>0.25041184332156852</v>
      </c>
      <c r="AN484">
        <v>0.30914440738719889</v>
      </c>
      <c r="AO484" s="100">
        <f t="shared" si="121"/>
        <v>0.2865709141439518</v>
      </c>
      <c r="AP484">
        <v>5.5408176494616246</v>
      </c>
      <c r="AQ484">
        <v>5.3663671620095963</v>
      </c>
      <c r="AR484">
        <v>6.0482785344988628</v>
      </c>
      <c r="AS484" s="100">
        <f t="shared" si="122"/>
        <v>5.6518211153233615</v>
      </c>
      <c r="AT484">
        <v>4.5476887475141092</v>
      </c>
      <c r="AU484">
        <v>4.8819512022596658</v>
      </c>
      <c r="AV484">
        <v>5.2181790310138609</v>
      </c>
      <c r="AW484" s="100">
        <f t="shared" si="123"/>
        <v>4.8826063269292126</v>
      </c>
      <c r="AX484">
        <v>0.1771709204018386</v>
      </c>
      <c r="AY484">
        <v>0.20781722474097031</v>
      </c>
      <c r="AZ484">
        <v>0.23878533388482251</v>
      </c>
      <c r="BA484" s="100">
        <f t="shared" si="124"/>
        <v>0.20792449300921045</v>
      </c>
      <c r="BB484">
        <v>1.01427281418713</v>
      </c>
      <c r="BC484">
        <v>1.004670899068133</v>
      </c>
      <c r="BD484">
        <v>1.04555697060565</v>
      </c>
      <c r="BE484" s="100">
        <f t="shared" si="125"/>
        <v>1.0215002279536376</v>
      </c>
      <c r="BF484">
        <v>0.79166819601058691</v>
      </c>
      <c r="BG484">
        <v>0.91840706004785122</v>
      </c>
      <c r="BH484">
        <v>0.82502629700444963</v>
      </c>
      <c r="BI484" s="100">
        <f t="shared" si="126"/>
        <v>0.84503385102096262</v>
      </c>
      <c r="BJ484">
        <v>0.832217657666105</v>
      </c>
      <c r="BK484">
        <v>1.0930936062320331</v>
      </c>
      <c r="BL484">
        <v>0.93466015613393372</v>
      </c>
      <c r="BM484" s="100">
        <f t="shared" si="127"/>
        <v>0.95332380667735739</v>
      </c>
    </row>
    <row r="485" spans="1:65">
      <c r="A485" t="s">
        <v>331</v>
      </c>
      <c r="B485">
        <v>0.51812074747409398</v>
      </c>
      <c r="C485">
        <v>0.53850483615307476</v>
      </c>
      <c r="D485">
        <v>0.56495325591175238</v>
      </c>
      <c r="E485" s="100">
        <f t="shared" si="112"/>
        <v>0.54052627984630697</v>
      </c>
      <c r="F485">
        <v>0.18922351977053881</v>
      </c>
      <c r="G485">
        <v>0.46012141601699391</v>
      </c>
      <c r="H485">
        <v>0.18922351977053881</v>
      </c>
      <c r="I485" s="100">
        <f t="shared" si="113"/>
        <v>0.27952281851935717</v>
      </c>
      <c r="J485">
        <v>1.174310699921284</v>
      </c>
      <c r="K485">
        <v>0.96278372637186083</v>
      </c>
      <c r="L485">
        <v>1.037216273628139</v>
      </c>
      <c r="M485" s="100">
        <f t="shared" si="114"/>
        <v>1.0581035666404279</v>
      </c>
      <c r="N485">
        <v>8.9831160568908448</v>
      </c>
      <c r="O485">
        <v>9.1732927894413354</v>
      </c>
      <c r="P485">
        <v>8.747543104842622</v>
      </c>
      <c r="Q485" s="100">
        <f t="shared" si="115"/>
        <v>8.9679839837249347</v>
      </c>
      <c r="R485">
        <v>10.59517139499024</v>
      </c>
      <c r="S485">
        <v>10.7020606217449</v>
      </c>
      <c r="T485">
        <v>10.5659194082317</v>
      </c>
      <c r="U485" s="100">
        <f t="shared" si="116"/>
        <v>10.621050474988946</v>
      </c>
      <c r="V485">
        <v>0.18922351977053881</v>
      </c>
      <c r="W485">
        <v>0.18922351977053881</v>
      </c>
      <c r="X485">
        <v>0.18922351977053881</v>
      </c>
      <c r="Y485" s="100">
        <f t="shared" si="117"/>
        <v>0.18922351977053883</v>
      </c>
      <c r="Z485">
        <v>0.18922351977053881</v>
      </c>
      <c r="AA485">
        <v>0.18922351977053881</v>
      </c>
      <c r="AB485">
        <v>0.18922351977053881</v>
      </c>
      <c r="AC485" s="100">
        <f t="shared" si="118"/>
        <v>0.18922351977053883</v>
      </c>
      <c r="AD485">
        <v>1.153879166262306</v>
      </c>
      <c r="AE485">
        <v>1.1094749781645259</v>
      </c>
      <c r="AF485">
        <v>1.228622262478569</v>
      </c>
      <c r="AG485" s="100">
        <f t="shared" si="119"/>
        <v>1.1639921356351337</v>
      </c>
      <c r="AH485">
        <v>0.69874809950506256</v>
      </c>
      <c r="AI485">
        <v>0.54261960987286906</v>
      </c>
      <c r="AJ485">
        <v>0.69517247328524134</v>
      </c>
      <c r="AK485" s="100">
        <f t="shared" si="120"/>
        <v>0.64551339422105769</v>
      </c>
      <c r="AL485">
        <v>7.5179848823041011</v>
      </c>
      <c r="AM485">
        <v>7.6476822048976159</v>
      </c>
      <c r="AN485">
        <v>7.5207711965839614</v>
      </c>
      <c r="AO485" s="100">
        <f t="shared" si="121"/>
        <v>7.5621460945952252</v>
      </c>
      <c r="AP485">
        <v>0.18922351977053881</v>
      </c>
      <c r="AQ485">
        <v>0.76103041870194843</v>
      </c>
      <c r="AR485">
        <v>0.78907471506054627</v>
      </c>
      <c r="AS485" s="100">
        <f t="shared" si="122"/>
        <v>0.57977621784434452</v>
      </c>
      <c r="AT485">
        <v>0.4900980170154951</v>
      </c>
      <c r="AU485">
        <v>0.18922351977053881</v>
      </c>
      <c r="AV485">
        <v>0.18922351977053881</v>
      </c>
      <c r="AW485" s="100">
        <f t="shared" si="123"/>
        <v>0.28951501885219089</v>
      </c>
      <c r="AX485">
        <v>7.8814349949859279</v>
      </c>
      <c r="AY485">
        <v>7.7580004097520998</v>
      </c>
      <c r="AZ485">
        <v>7.9492079923225392</v>
      </c>
      <c r="BA485" s="100">
        <f t="shared" si="124"/>
        <v>7.8628811323535217</v>
      </c>
      <c r="BB485">
        <v>0.95545132037222746</v>
      </c>
      <c r="BC485">
        <v>1.0748789613862559</v>
      </c>
      <c r="BD485">
        <v>1.0627589255868619</v>
      </c>
      <c r="BE485" s="100">
        <f t="shared" si="125"/>
        <v>1.0310297357817817</v>
      </c>
      <c r="BF485">
        <v>0.82408048393879596</v>
      </c>
      <c r="BG485">
        <v>0.828320339878584</v>
      </c>
      <c r="BH485">
        <v>0.89573965645521303</v>
      </c>
      <c r="BI485" s="100">
        <f t="shared" si="126"/>
        <v>0.84938016009086426</v>
      </c>
      <c r="BJ485">
        <v>0.92267115237386643</v>
      </c>
      <c r="BK485">
        <v>0.72224199096388786</v>
      </c>
      <c r="BL485">
        <v>0.91498075243425092</v>
      </c>
      <c r="BM485" s="100">
        <f t="shared" si="127"/>
        <v>0.85329796525733503</v>
      </c>
    </row>
    <row r="486" spans="1:65">
      <c r="A486" t="s">
        <v>301</v>
      </c>
      <c r="B486">
        <v>6.1154590219862781</v>
      </c>
      <c r="C486">
        <v>6.1096012731492886</v>
      </c>
      <c r="D486">
        <v>5.6062206042726226</v>
      </c>
      <c r="E486" s="100">
        <f t="shared" si="112"/>
        <v>5.9437602998027295</v>
      </c>
      <c r="F486">
        <v>0.93293287766052901</v>
      </c>
      <c r="G486">
        <v>0.88054680736517654</v>
      </c>
      <c r="H486">
        <v>0.84155641317401875</v>
      </c>
      <c r="I486" s="100">
        <f t="shared" si="113"/>
        <v>0.88501203273324147</v>
      </c>
      <c r="J486">
        <v>64.949019994517727</v>
      </c>
      <c r="K486">
        <v>56.649717899619198</v>
      </c>
      <c r="L486">
        <v>56.898123997956972</v>
      </c>
      <c r="M486" s="100">
        <f t="shared" si="114"/>
        <v>59.498953964031294</v>
      </c>
      <c r="N486">
        <v>0.32094957689872983</v>
      </c>
      <c r="O486">
        <v>0.38933362782470138</v>
      </c>
      <c r="P486">
        <v>0.41814750467866579</v>
      </c>
      <c r="Q486" s="100">
        <f t="shared" si="115"/>
        <v>0.37614356980069896</v>
      </c>
      <c r="R486">
        <v>0.38460940781598502</v>
      </c>
      <c r="S486">
        <v>0.30775504891646238</v>
      </c>
      <c r="T486">
        <v>0.43964826687228481</v>
      </c>
      <c r="U486" s="100">
        <f t="shared" si="116"/>
        <v>0.37733757453491074</v>
      </c>
      <c r="V486">
        <v>0.1458213449710011</v>
      </c>
      <c r="W486">
        <v>0.1458213449710011</v>
      </c>
      <c r="X486">
        <v>0.1458213449710011</v>
      </c>
      <c r="Y486" s="100">
        <f t="shared" si="117"/>
        <v>0.1458213449710011</v>
      </c>
      <c r="Z486">
        <v>0.79446014407727239</v>
      </c>
      <c r="AA486">
        <v>0.77359674534450562</v>
      </c>
      <c r="AB486">
        <v>0.74487594879794272</v>
      </c>
      <c r="AC486" s="100">
        <f t="shared" si="118"/>
        <v>0.77097761273990695</v>
      </c>
      <c r="AD486">
        <v>1.778577725014741</v>
      </c>
      <c r="AE486">
        <v>1.3378621898719949</v>
      </c>
      <c r="AF486">
        <v>1.236137246124448</v>
      </c>
      <c r="AG486" s="100">
        <f t="shared" si="119"/>
        <v>1.4508590536703947</v>
      </c>
      <c r="AH486">
        <v>1.0346854299738311</v>
      </c>
      <c r="AI486">
        <v>0.96531457002616894</v>
      </c>
      <c r="AJ486">
        <v>1.24991786451688</v>
      </c>
      <c r="AK486" s="100">
        <f t="shared" si="120"/>
        <v>1.0833059548389601</v>
      </c>
      <c r="AL486">
        <v>0.85062622143252964</v>
      </c>
      <c r="AM486">
        <v>0.78766291518845799</v>
      </c>
      <c r="AN486">
        <v>0.92362800218502072</v>
      </c>
      <c r="AO486" s="100">
        <f t="shared" si="121"/>
        <v>0.8539723796020029</v>
      </c>
      <c r="AP486">
        <v>0.67607224767249929</v>
      </c>
      <c r="AQ486">
        <v>0.51660753832167527</v>
      </c>
      <c r="AR486">
        <v>0.51341598812042855</v>
      </c>
      <c r="AS486" s="100">
        <f t="shared" si="122"/>
        <v>0.56869859137153445</v>
      </c>
      <c r="AT486">
        <v>1.631737229559308</v>
      </c>
      <c r="AU486">
        <v>1.500281804574739</v>
      </c>
      <c r="AV486">
        <v>1.5474616881849139</v>
      </c>
      <c r="AW486" s="100">
        <f t="shared" si="123"/>
        <v>1.5598269074396536</v>
      </c>
      <c r="AX486">
        <v>0.5789894870525687</v>
      </c>
      <c r="AY486">
        <v>0.49759864639146179</v>
      </c>
      <c r="AZ486">
        <v>0.49193731277941349</v>
      </c>
      <c r="BA486" s="100">
        <f t="shared" si="124"/>
        <v>0.52284181540781471</v>
      </c>
      <c r="BB486">
        <v>1.7429382218900431</v>
      </c>
      <c r="BC486">
        <v>2.143972359881599</v>
      </c>
      <c r="BD486">
        <v>1.7209689028947579</v>
      </c>
      <c r="BE486" s="100">
        <f t="shared" si="125"/>
        <v>1.8692931615554667</v>
      </c>
      <c r="BF486">
        <v>1.7752623306756801</v>
      </c>
      <c r="BG486">
        <v>1.946127011234714</v>
      </c>
      <c r="BH486">
        <v>1.578041724431017</v>
      </c>
      <c r="BI486" s="100">
        <f t="shared" si="126"/>
        <v>1.7664770221138035</v>
      </c>
      <c r="BJ486">
        <v>2.086469239127648</v>
      </c>
      <c r="BK486">
        <v>2.1865920972452568</v>
      </c>
      <c r="BL486">
        <v>1.8639631307324751</v>
      </c>
      <c r="BM486" s="100">
        <f t="shared" si="127"/>
        <v>2.04567482236846</v>
      </c>
    </row>
    <row r="487" spans="1:65">
      <c r="A487" t="s">
        <v>911</v>
      </c>
      <c r="B487">
        <v>0.70811550022080083</v>
      </c>
      <c r="C487">
        <v>0.70811550022080083</v>
      </c>
      <c r="D487">
        <v>0.70811550022080083</v>
      </c>
      <c r="E487" s="100">
        <f t="shared" si="112"/>
        <v>0.70811550022080072</v>
      </c>
      <c r="F487">
        <v>1.070499579766093</v>
      </c>
      <c r="G487">
        <v>0.97659035978670161</v>
      </c>
      <c r="H487">
        <v>0.97104897030821902</v>
      </c>
      <c r="I487" s="100">
        <f t="shared" si="113"/>
        <v>1.0060463032870046</v>
      </c>
      <c r="J487">
        <v>7.1788059658969514</v>
      </c>
      <c r="K487">
        <v>5.9710014862509908</v>
      </c>
      <c r="L487">
        <v>6.3175781231451538</v>
      </c>
      <c r="M487" s="100">
        <f t="shared" si="114"/>
        <v>6.4891285250976987</v>
      </c>
      <c r="N487">
        <v>0.70811550022080083</v>
      </c>
      <c r="O487">
        <v>0.70811550022080083</v>
      </c>
      <c r="P487">
        <v>0.70811550022080083</v>
      </c>
      <c r="Q487" s="100">
        <f t="shared" si="115"/>
        <v>0.70811550022080072</v>
      </c>
      <c r="R487">
        <v>0.70811550022080083</v>
      </c>
      <c r="S487">
        <v>0.70811550022080083</v>
      </c>
      <c r="T487">
        <v>0.70811550022080083</v>
      </c>
      <c r="U487" s="100">
        <f t="shared" si="116"/>
        <v>0.70811550022080072</v>
      </c>
      <c r="V487">
        <v>0.70811550022080083</v>
      </c>
      <c r="W487">
        <v>0.70811550022080083</v>
      </c>
      <c r="X487">
        <v>0.70811550022080083</v>
      </c>
      <c r="Y487" s="100">
        <f t="shared" si="117"/>
        <v>0.70811550022080072</v>
      </c>
      <c r="Z487">
        <v>0.76473074165348986</v>
      </c>
      <c r="AA487">
        <v>1</v>
      </c>
      <c r="AB487">
        <v>0.8806393253465149</v>
      </c>
      <c r="AC487" s="100">
        <f t="shared" si="118"/>
        <v>0.88179002233333492</v>
      </c>
      <c r="AD487">
        <v>3.5508388058709288</v>
      </c>
      <c r="AE487">
        <v>3.5198554585297992</v>
      </c>
      <c r="AF487">
        <v>4.2125481369630151</v>
      </c>
      <c r="AG487" s="100">
        <f t="shared" si="119"/>
        <v>3.761080800454581</v>
      </c>
      <c r="AH487">
        <v>0.70811550022080083</v>
      </c>
      <c r="AI487">
        <v>0.70811550022080083</v>
      </c>
      <c r="AJ487">
        <v>0.70811550022080083</v>
      </c>
      <c r="AK487" s="100">
        <f t="shared" si="120"/>
        <v>0.70811550022080072</v>
      </c>
      <c r="AL487">
        <v>0.70811550022080083</v>
      </c>
      <c r="AM487">
        <v>0.70811550022080083</v>
      </c>
      <c r="AN487">
        <v>0.70811550022080083</v>
      </c>
      <c r="AO487" s="100">
        <f t="shared" si="121"/>
        <v>0.70811550022080072</v>
      </c>
      <c r="AP487">
        <v>0.70811550022080083</v>
      </c>
      <c r="AQ487">
        <v>0.70811550022080083</v>
      </c>
      <c r="AR487">
        <v>0.70811550022080083</v>
      </c>
      <c r="AS487" s="100">
        <f t="shared" si="122"/>
        <v>0.70811550022080072</v>
      </c>
      <c r="AT487">
        <v>0.73596015137917448</v>
      </c>
      <c r="AU487">
        <v>0.76644966452513563</v>
      </c>
      <c r="AV487">
        <v>0.70811550022080083</v>
      </c>
      <c r="AW487" s="100">
        <f t="shared" si="123"/>
        <v>0.73684177204170354</v>
      </c>
      <c r="AX487">
        <v>0.70811550022080083</v>
      </c>
      <c r="AY487">
        <v>0.70811550022080083</v>
      </c>
      <c r="AZ487">
        <v>0.70811550022080083</v>
      </c>
      <c r="BA487" s="100">
        <f t="shared" si="124"/>
        <v>0.70811550022080072</v>
      </c>
      <c r="BB487">
        <v>0.70811550022080083</v>
      </c>
      <c r="BC487">
        <v>0.70811550022080083</v>
      </c>
      <c r="BD487">
        <v>0.70811550022080083</v>
      </c>
      <c r="BE487" s="100">
        <f t="shared" si="125"/>
        <v>0.70811550022080072</v>
      </c>
      <c r="BF487">
        <v>0.70811550022080083</v>
      </c>
      <c r="BG487">
        <v>0.70811550022080083</v>
      </c>
      <c r="BH487">
        <v>0.70811550022080083</v>
      </c>
      <c r="BI487" s="100">
        <f t="shared" si="126"/>
        <v>0.70811550022080072</v>
      </c>
      <c r="BJ487">
        <v>0.70811550022080083</v>
      </c>
      <c r="BK487">
        <v>0.70811550022080083</v>
      </c>
      <c r="BL487">
        <v>0.70811550022080083</v>
      </c>
      <c r="BM487" s="100">
        <f t="shared" si="127"/>
        <v>0.70811550022080072</v>
      </c>
    </row>
    <row r="488" spans="1:65">
      <c r="A488" t="s">
        <v>912</v>
      </c>
      <c r="B488">
        <v>1.0487223808499</v>
      </c>
      <c r="C488">
        <v>1</v>
      </c>
      <c r="D488">
        <v>0.97415701535665178</v>
      </c>
      <c r="E488" s="100">
        <f t="shared" si="112"/>
        <v>1.0076264654021838</v>
      </c>
      <c r="F488">
        <v>1.2775780272260839</v>
      </c>
      <c r="G488">
        <v>1.2489208672539931</v>
      </c>
      <c r="H488">
        <v>1.190933502942342</v>
      </c>
      <c r="I488" s="100">
        <f t="shared" si="113"/>
        <v>1.2391441324741397</v>
      </c>
      <c r="J488">
        <v>6.7264232283923286</v>
      </c>
      <c r="K488">
        <v>5.4723167667551724</v>
      </c>
      <c r="L488">
        <v>5.8005691405730611</v>
      </c>
      <c r="M488" s="100">
        <f t="shared" si="114"/>
        <v>5.999769711906854</v>
      </c>
      <c r="N488">
        <v>0.1117568925363355</v>
      </c>
      <c r="O488">
        <v>0.1117568925363355</v>
      </c>
      <c r="P488">
        <v>0.1117568925363355</v>
      </c>
      <c r="Q488" s="100">
        <f t="shared" si="115"/>
        <v>0.11175689253633551</v>
      </c>
      <c r="R488">
        <v>0.1117568925363355</v>
      </c>
      <c r="S488">
        <v>0.1117568925363355</v>
      </c>
      <c r="T488">
        <v>0.1117568925363355</v>
      </c>
      <c r="U488" s="100">
        <f t="shared" si="116"/>
        <v>0.11175689253633551</v>
      </c>
      <c r="V488">
        <v>0.1117568925363355</v>
      </c>
      <c r="W488">
        <v>0.1117568925363355</v>
      </c>
      <c r="X488">
        <v>0.1117568925363355</v>
      </c>
      <c r="Y488" s="100">
        <f t="shared" si="117"/>
        <v>0.11175689253633551</v>
      </c>
      <c r="Z488">
        <v>0.99062672630397208</v>
      </c>
      <c r="AA488">
        <v>1.0138995313363151</v>
      </c>
      <c r="AB488">
        <v>0.87764163060419098</v>
      </c>
      <c r="AC488" s="100">
        <f t="shared" si="118"/>
        <v>0.960722629414826</v>
      </c>
      <c r="AD488">
        <v>1.1600488539740459</v>
      </c>
      <c r="AE488">
        <v>1.1153592562791199</v>
      </c>
      <c r="AF488">
        <v>1.3355557962005209</v>
      </c>
      <c r="AG488" s="100">
        <f t="shared" si="119"/>
        <v>1.2036546354845623</v>
      </c>
      <c r="AH488">
        <v>0.1117568925363355</v>
      </c>
      <c r="AI488">
        <v>0.1117568925363355</v>
      </c>
      <c r="AJ488">
        <v>0.1117568925363355</v>
      </c>
      <c r="AK488" s="100">
        <f t="shared" si="120"/>
        <v>0.11175689253633551</v>
      </c>
      <c r="AL488">
        <v>0.1117568925363355</v>
      </c>
      <c r="AM488">
        <v>0.1117568925363355</v>
      </c>
      <c r="AN488">
        <v>0.1117568925363355</v>
      </c>
      <c r="AO488" s="100">
        <f t="shared" si="121"/>
        <v>0.11175689253633551</v>
      </c>
      <c r="AP488">
        <v>0.1117568925363355</v>
      </c>
      <c r="AQ488">
        <v>0.1236345492453267</v>
      </c>
      <c r="AR488">
        <v>0.1117568925363355</v>
      </c>
      <c r="AS488" s="100">
        <f t="shared" si="122"/>
        <v>0.11571611143933258</v>
      </c>
      <c r="AT488">
        <v>1.585998209784228</v>
      </c>
      <c r="AU488">
        <v>1.5948094708719831</v>
      </c>
      <c r="AV488">
        <v>1.624777079755072</v>
      </c>
      <c r="AW488" s="100">
        <f t="shared" si="123"/>
        <v>1.6018615868037609</v>
      </c>
      <c r="AX488">
        <v>0.1117568925363355</v>
      </c>
      <c r="AY488">
        <v>0.1117568925363355</v>
      </c>
      <c r="AZ488">
        <v>0.1117568925363355</v>
      </c>
      <c r="BA488" s="100">
        <f t="shared" si="124"/>
        <v>0.11175689253633551</v>
      </c>
      <c r="BB488">
        <v>0.32114222894200439</v>
      </c>
      <c r="BC488">
        <v>0.37741065712981531</v>
      </c>
      <c r="BD488">
        <v>0.32674864740014342</v>
      </c>
      <c r="BE488" s="100">
        <f t="shared" si="125"/>
        <v>0.34176717782398774</v>
      </c>
      <c r="BF488">
        <v>0.23817546033630291</v>
      </c>
      <c r="BG488">
        <v>0.24332952718290499</v>
      </c>
      <c r="BH488">
        <v>0.2941491745953852</v>
      </c>
      <c r="BI488" s="100">
        <f t="shared" si="126"/>
        <v>0.25855138737153105</v>
      </c>
      <c r="BJ488">
        <v>0.3146544102225981</v>
      </c>
      <c r="BK488">
        <v>0.31395395060594561</v>
      </c>
      <c r="BL488">
        <v>0.31021176909232218</v>
      </c>
      <c r="BM488" s="100">
        <f t="shared" si="127"/>
        <v>0.3129400433069553</v>
      </c>
    </row>
    <row r="489" spans="1:65">
      <c r="A489" t="s">
        <v>282</v>
      </c>
      <c r="B489">
        <v>0.89438648123619524</v>
      </c>
      <c r="C489">
        <v>0.91158598602974716</v>
      </c>
      <c r="D489">
        <v>0.88410328493721713</v>
      </c>
      <c r="E489" s="100">
        <f t="shared" si="112"/>
        <v>0.89669191740105314</v>
      </c>
      <c r="F489">
        <v>0.88376438622785192</v>
      </c>
      <c r="G489">
        <v>0.87456496236248871</v>
      </c>
      <c r="H489">
        <v>0.88592486280669658</v>
      </c>
      <c r="I489" s="100">
        <f t="shared" si="113"/>
        <v>0.8814180704656791</v>
      </c>
      <c r="J489">
        <v>1.2442895366100479</v>
      </c>
      <c r="K489">
        <v>1.1322220768657001</v>
      </c>
      <c r="L489">
        <v>1.199478043807491</v>
      </c>
      <c r="M489" s="100">
        <f t="shared" si="114"/>
        <v>1.1919965524277465</v>
      </c>
      <c r="N489">
        <v>0.9915157268764434</v>
      </c>
      <c r="O489">
        <v>1.047548442670662</v>
      </c>
      <c r="P489">
        <v>1.060967651435178</v>
      </c>
      <c r="Q489" s="100">
        <f t="shared" si="115"/>
        <v>1.0333439403274278</v>
      </c>
      <c r="R489">
        <v>1.0123498461402489</v>
      </c>
      <c r="S489">
        <v>0.99172384505903566</v>
      </c>
      <c r="T489">
        <v>1.025161725130465</v>
      </c>
      <c r="U489" s="100">
        <f t="shared" si="116"/>
        <v>1.009745138776583</v>
      </c>
      <c r="V489">
        <v>0.56733547979940746</v>
      </c>
      <c r="W489">
        <v>0.59464619221637249</v>
      </c>
      <c r="X489">
        <v>0.6129279966924408</v>
      </c>
      <c r="Y489" s="100">
        <f t="shared" si="117"/>
        <v>0.59163655623607359</v>
      </c>
      <c r="Z489">
        <v>0.90189622980035022</v>
      </c>
      <c r="AA489">
        <v>0.86290088735610093</v>
      </c>
      <c r="AB489">
        <v>0.87540208142200471</v>
      </c>
      <c r="AC489" s="100">
        <f t="shared" si="118"/>
        <v>0.88006639952615195</v>
      </c>
      <c r="AD489">
        <v>1.1561808657755319</v>
      </c>
      <c r="AE489">
        <v>1.1730596972978271</v>
      </c>
      <c r="AF489">
        <v>1.1648440184452411</v>
      </c>
      <c r="AG489" s="100">
        <f t="shared" si="119"/>
        <v>1.1646948605062002</v>
      </c>
      <c r="AH489">
        <v>0.96019408010708296</v>
      </c>
      <c r="AI489">
        <v>1.008276154940964</v>
      </c>
      <c r="AJ489">
        <v>1.069808872205299</v>
      </c>
      <c r="AK489" s="100">
        <f t="shared" si="120"/>
        <v>1.0127597024177819</v>
      </c>
      <c r="AL489">
        <v>0.93590499197897004</v>
      </c>
      <c r="AM489">
        <v>0.89448716675328244</v>
      </c>
      <c r="AN489">
        <v>0.92203847374947689</v>
      </c>
      <c r="AO489" s="100">
        <f t="shared" si="121"/>
        <v>0.91747687749390983</v>
      </c>
      <c r="AP489">
        <v>1.059671782901062</v>
      </c>
      <c r="AQ489">
        <v>1.0159981623532131</v>
      </c>
      <c r="AR489">
        <v>1.02362584080257</v>
      </c>
      <c r="AS489" s="100">
        <f t="shared" si="122"/>
        <v>1.0330985953522818</v>
      </c>
      <c r="AT489">
        <v>0.93719410488345556</v>
      </c>
      <c r="AU489">
        <v>0.95394455560368596</v>
      </c>
      <c r="AV489">
        <v>0.95691901128509749</v>
      </c>
      <c r="AW489" s="100">
        <f t="shared" si="123"/>
        <v>0.94935255725741297</v>
      </c>
      <c r="AX489">
        <v>0.87878257859266951</v>
      </c>
      <c r="AY489">
        <v>0.92697277284105073</v>
      </c>
      <c r="AZ489">
        <v>0.92785959409834073</v>
      </c>
      <c r="BA489" s="100">
        <f t="shared" si="124"/>
        <v>0.91120498184402032</v>
      </c>
      <c r="BB489">
        <v>1.2712886105393439</v>
      </c>
      <c r="BC489">
        <v>1.2025036620597891</v>
      </c>
      <c r="BD489">
        <v>1.244946378786338</v>
      </c>
      <c r="BE489" s="100">
        <f t="shared" si="125"/>
        <v>1.2395795504618237</v>
      </c>
      <c r="BF489">
        <v>1.177420801891069</v>
      </c>
      <c r="BG489">
        <v>1.240923945514276</v>
      </c>
      <c r="BH489">
        <v>1.2299599347771191</v>
      </c>
      <c r="BI489" s="100">
        <f t="shared" si="126"/>
        <v>1.2161015607274879</v>
      </c>
      <c r="BJ489">
        <v>1.2001394344351499</v>
      </c>
      <c r="BK489">
        <v>1.238603547191552</v>
      </c>
      <c r="BL489">
        <v>1.2263040416322391</v>
      </c>
      <c r="BM489" s="100">
        <f t="shared" si="127"/>
        <v>1.2216823410863136</v>
      </c>
    </row>
    <row r="490" spans="1:65">
      <c r="A490" t="s">
        <v>870</v>
      </c>
      <c r="B490">
        <v>0.20253900459483651</v>
      </c>
      <c r="C490">
        <v>0.12072861127277321</v>
      </c>
      <c r="D490">
        <v>0.1362547271948987</v>
      </c>
      <c r="E490" s="100">
        <f t="shared" si="112"/>
        <v>0.15317411435416947</v>
      </c>
      <c r="F490">
        <v>0.12072861127277321</v>
      </c>
      <c r="G490">
        <v>0.12072861127277321</v>
      </c>
      <c r="H490">
        <v>0.12072861127277321</v>
      </c>
      <c r="I490" s="100">
        <f t="shared" si="113"/>
        <v>0.12072861127277319</v>
      </c>
      <c r="J490">
        <v>0.12072861127277321</v>
      </c>
      <c r="K490">
        <v>0.12072861127277321</v>
      </c>
      <c r="L490">
        <v>0.12072861127277321</v>
      </c>
      <c r="M490" s="100">
        <f t="shared" si="114"/>
        <v>0.12072861127277319</v>
      </c>
      <c r="N490">
        <v>0.12072861127277321</v>
      </c>
      <c r="O490">
        <v>0.12072861127277321</v>
      </c>
      <c r="P490">
        <v>0.12072861127277321</v>
      </c>
      <c r="Q490" s="100">
        <f t="shared" si="115"/>
        <v>0.12072861127277319</v>
      </c>
      <c r="R490">
        <v>0.12894093248555019</v>
      </c>
      <c r="S490">
        <v>0.16005295575496609</v>
      </c>
      <c r="T490">
        <v>0.12072861127277321</v>
      </c>
      <c r="U490" s="100">
        <f t="shared" si="116"/>
        <v>0.13657416650442986</v>
      </c>
      <c r="V490">
        <v>0.12072861127277321</v>
      </c>
      <c r="W490">
        <v>0.12072861127277321</v>
      </c>
      <c r="X490">
        <v>0.12072861127277321</v>
      </c>
      <c r="Y490" s="100">
        <f t="shared" si="117"/>
        <v>0.12072861127277319</v>
      </c>
      <c r="Z490">
        <v>0.12072861127277321</v>
      </c>
      <c r="AA490">
        <v>0.12072861127277321</v>
      </c>
      <c r="AB490">
        <v>0.12072861127277321</v>
      </c>
      <c r="AC490" s="100">
        <f t="shared" si="118"/>
        <v>0.12072861127277319</v>
      </c>
      <c r="AD490">
        <v>0.12072861127277321</v>
      </c>
      <c r="AE490">
        <v>0.12072861127277321</v>
      </c>
      <c r="AF490">
        <v>0.12072861127277321</v>
      </c>
      <c r="AG490" s="100">
        <f t="shared" si="119"/>
        <v>0.12072861127277319</v>
      </c>
      <c r="AH490">
        <v>2.6949613207408589</v>
      </c>
      <c r="AI490">
        <v>2.3869070019896679</v>
      </c>
      <c r="AJ490">
        <v>2.9727210415542129</v>
      </c>
      <c r="AK490" s="100">
        <f t="shared" si="120"/>
        <v>2.6848631214282466</v>
      </c>
      <c r="AL490">
        <v>1.991190798989297</v>
      </c>
      <c r="AM490">
        <v>2.2980627371355848</v>
      </c>
      <c r="AN490">
        <v>1.979893529885058</v>
      </c>
      <c r="AO490" s="100">
        <f t="shared" si="121"/>
        <v>2.0897156886699801</v>
      </c>
      <c r="AP490">
        <v>2.957296922769133</v>
      </c>
      <c r="AQ490">
        <v>3.541950925929183</v>
      </c>
      <c r="AR490">
        <v>3.5361006763465328</v>
      </c>
      <c r="AS490" s="100">
        <f t="shared" si="122"/>
        <v>3.3451161750149496</v>
      </c>
      <c r="AT490">
        <v>0.99281530511522886</v>
      </c>
      <c r="AU490">
        <v>0.99404961529700508</v>
      </c>
      <c r="AV490">
        <v>1.0531996791538329</v>
      </c>
      <c r="AW490" s="100">
        <f t="shared" si="123"/>
        <v>1.0133548665220224</v>
      </c>
      <c r="AX490">
        <v>3.202832168779814</v>
      </c>
      <c r="AY490">
        <v>2.8057703483771181</v>
      </c>
      <c r="AZ490">
        <v>2.6807998561695539</v>
      </c>
      <c r="BA490" s="100">
        <f t="shared" si="124"/>
        <v>2.8964674577754952</v>
      </c>
      <c r="BB490">
        <v>0.93982830964675679</v>
      </c>
      <c r="BC490">
        <v>1.197933823512678</v>
      </c>
      <c r="BD490">
        <v>0.85630920566574442</v>
      </c>
      <c r="BE490" s="100">
        <f t="shared" si="125"/>
        <v>0.99802377960839317</v>
      </c>
      <c r="BF490">
        <v>0.93423460458730567</v>
      </c>
      <c r="BG490">
        <v>0.90425861839602162</v>
      </c>
      <c r="BH490">
        <v>0.9781680610758029</v>
      </c>
      <c r="BI490" s="100">
        <f t="shared" si="126"/>
        <v>0.93888709468637677</v>
      </c>
      <c r="BJ490">
        <v>1</v>
      </c>
      <c r="BK490">
        <v>0.86653850474679783</v>
      </c>
      <c r="BL490">
        <v>0.96291131690303589</v>
      </c>
      <c r="BM490" s="100">
        <f t="shared" si="127"/>
        <v>0.94314994054994461</v>
      </c>
    </row>
    <row r="491" spans="1:65">
      <c r="A491" t="s">
        <v>873</v>
      </c>
      <c r="B491">
        <v>1.048257206774093</v>
      </c>
      <c r="C491">
        <v>0.86646492001959619</v>
      </c>
      <c r="D491">
        <v>1.0308152990346251</v>
      </c>
      <c r="E491" s="100">
        <f t="shared" si="112"/>
        <v>0.98184580860943804</v>
      </c>
      <c r="F491">
        <v>8.6926662269048841E-2</v>
      </c>
      <c r="G491">
        <v>8.3910944173291896E-2</v>
      </c>
      <c r="H491">
        <v>8.6380284510289007E-2</v>
      </c>
      <c r="I491" s="100">
        <f t="shared" si="113"/>
        <v>8.5739296984209915E-2</v>
      </c>
      <c r="J491">
        <v>4.0229309682416101E-2</v>
      </c>
      <c r="K491">
        <v>4.0229309682416101E-2</v>
      </c>
      <c r="L491">
        <v>4.0229309682416101E-2</v>
      </c>
      <c r="M491" s="100">
        <f t="shared" si="114"/>
        <v>4.0229309682416101E-2</v>
      </c>
      <c r="N491">
        <v>5.2992544208256012E-2</v>
      </c>
      <c r="O491">
        <v>4.0229309682416101E-2</v>
      </c>
      <c r="P491">
        <v>5.8870313640272148E-2</v>
      </c>
      <c r="Q491" s="100">
        <f t="shared" si="115"/>
        <v>5.0697389176981418E-2</v>
      </c>
      <c r="R491">
        <v>1.103991041462963</v>
      </c>
      <c r="S491">
        <v>1.0705447311930689</v>
      </c>
      <c r="T491">
        <v>1.050752401749832</v>
      </c>
      <c r="U491" s="100">
        <f t="shared" si="116"/>
        <v>1.075096058135288</v>
      </c>
      <c r="V491">
        <v>7.1153172789790484E-2</v>
      </c>
      <c r="W491">
        <v>7.0817443635617039E-2</v>
      </c>
      <c r="X491">
        <v>6.6939756023686153E-2</v>
      </c>
      <c r="Y491" s="100">
        <f t="shared" si="117"/>
        <v>6.9636790816364563E-2</v>
      </c>
      <c r="Z491">
        <v>4.0229309682416101E-2</v>
      </c>
      <c r="AA491">
        <v>4.0229309682416101E-2</v>
      </c>
      <c r="AB491">
        <v>4.0229309682416101E-2</v>
      </c>
      <c r="AC491" s="100">
        <f t="shared" si="118"/>
        <v>4.0229309682416101E-2</v>
      </c>
      <c r="AD491">
        <v>4.0229309682416101E-2</v>
      </c>
      <c r="AE491">
        <v>4.0229309682416101E-2</v>
      </c>
      <c r="AF491">
        <v>4.0229309682416101E-2</v>
      </c>
      <c r="AG491" s="100">
        <f t="shared" si="119"/>
        <v>4.0229309682416101E-2</v>
      </c>
      <c r="AH491">
        <v>2.0625826459090968</v>
      </c>
      <c r="AI491">
        <v>1.8230487561314239</v>
      </c>
      <c r="AJ491">
        <v>2.297892891410009</v>
      </c>
      <c r="AK491" s="100">
        <f t="shared" si="120"/>
        <v>2.0611747644835101</v>
      </c>
      <c r="AL491">
        <v>2.9025002515586471</v>
      </c>
      <c r="AM491">
        <v>3.0816427872291552</v>
      </c>
      <c r="AN491">
        <v>2.926399847641854</v>
      </c>
      <c r="AO491" s="100">
        <f t="shared" si="121"/>
        <v>2.9701809621432189</v>
      </c>
      <c r="AP491">
        <v>1.9559596403371999</v>
      </c>
      <c r="AQ491">
        <v>2.0799612828372971</v>
      </c>
      <c r="AR491">
        <v>2.1588900317726201</v>
      </c>
      <c r="AS491" s="100">
        <f t="shared" si="122"/>
        <v>2.0649369849823724</v>
      </c>
      <c r="AT491">
        <v>1.045601865497944</v>
      </c>
      <c r="AU491">
        <v>0.95848685186803895</v>
      </c>
      <c r="AV491">
        <v>1</v>
      </c>
      <c r="AW491" s="100">
        <f t="shared" si="123"/>
        <v>1.0013629057886611</v>
      </c>
      <c r="AX491">
        <v>2.8620149364852532</v>
      </c>
      <c r="AY491">
        <v>2.7234200338257439</v>
      </c>
      <c r="AZ491">
        <v>2.671347647952059</v>
      </c>
      <c r="BA491" s="100">
        <f t="shared" si="124"/>
        <v>2.7522608727543521</v>
      </c>
      <c r="BB491">
        <v>0.89257759694917804</v>
      </c>
      <c r="BC491">
        <v>1.0146693630026851</v>
      </c>
      <c r="BD491">
        <v>0.95640012206946878</v>
      </c>
      <c r="BE491" s="100">
        <f t="shared" si="125"/>
        <v>0.95454902734044389</v>
      </c>
      <c r="BF491">
        <v>0.91333899890838788</v>
      </c>
      <c r="BG491">
        <v>0.92645594013818955</v>
      </c>
      <c r="BH491">
        <v>0.87028276716544728</v>
      </c>
      <c r="BI491" s="100">
        <f t="shared" si="126"/>
        <v>0.9033592354040082</v>
      </c>
      <c r="BJ491">
        <v>0.91510378445845264</v>
      </c>
      <c r="BK491">
        <v>0.9329995141614813</v>
      </c>
      <c r="BL491">
        <v>0.93838388561043884</v>
      </c>
      <c r="BM491" s="100">
        <f t="shared" si="127"/>
        <v>0.92882906141012433</v>
      </c>
    </row>
    <row r="492" spans="1:65">
      <c r="A492" t="s">
        <v>297</v>
      </c>
      <c r="B492">
        <v>28.845130005190342</v>
      </c>
      <c r="C492">
        <v>28.161781826397121</v>
      </c>
      <c r="D492">
        <v>27.45654950534518</v>
      </c>
      <c r="E492" s="100">
        <f t="shared" si="112"/>
        <v>28.154487112310878</v>
      </c>
      <c r="F492">
        <v>42.724222698409861</v>
      </c>
      <c r="G492">
        <v>43.823505168853472</v>
      </c>
      <c r="H492">
        <v>43.637411077141607</v>
      </c>
      <c r="I492" s="100">
        <f t="shared" si="113"/>
        <v>43.395046314801647</v>
      </c>
      <c r="J492">
        <v>5.7777968807239164</v>
      </c>
      <c r="K492">
        <v>4.9951591206112411</v>
      </c>
      <c r="L492">
        <v>5.1525181027532412</v>
      </c>
      <c r="M492" s="100">
        <f t="shared" si="114"/>
        <v>5.3084913680294656</v>
      </c>
      <c r="N492">
        <v>3.5060005246380102</v>
      </c>
      <c r="O492">
        <v>3.6558520489476538</v>
      </c>
      <c r="P492">
        <v>3.5728766246769448</v>
      </c>
      <c r="Q492" s="100">
        <f t="shared" si="115"/>
        <v>3.5782430660875364</v>
      </c>
      <c r="R492">
        <v>4.5097839926832703</v>
      </c>
      <c r="S492">
        <v>4.4603147141075379</v>
      </c>
      <c r="T492">
        <v>4.4958786749593944</v>
      </c>
      <c r="U492" s="100">
        <f t="shared" si="116"/>
        <v>4.4886591272500675</v>
      </c>
      <c r="V492">
        <v>0.1085618621190326</v>
      </c>
      <c r="W492">
        <v>0.1095598554660248</v>
      </c>
      <c r="X492">
        <v>0.1116299037398326</v>
      </c>
      <c r="Y492" s="100">
        <f t="shared" si="117"/>
        <v>0.10991720710829667</v>
      </c>
      <c r="Z492">
        <v>36.795520497732383</v>
      </c>
      <c r="AA492">
        <v>36.63432206446322</v>
      </c>
      <c r="AB492">
        <v>36.663164500049078</v>
      </c>
      <c r="AC492" s="100">
        <f t="shared" si="118"/>
        <v>36.697669020748229</v>
      </c>
      <c r="AD492">
        <v>6.7887211746636602</v>
      </c>
      <c r="AE492">
        <v>6.6127673726982987</v>
      </c>
      <c r="AF492">
        <v>6.6031628091069106</v>
      </c>
      <c r="AG492" s="100">
        <f t="shared" si="119"/>
        <v>6.6682171188229562</v>
      </c>
      <c r="AH492">
        <v>0.16651664526473819</v>
      </c>
      <c r="AI492">
        <v>0.14579223864774279</v>
      </c>
      <c r="AJ492">
        <v>0.17991443929026471</v>
      </c>
      <c r="AK492" s="100">
        <f t="shared" si="120"/>
        <v>0.16407444106758193</v>
      </c>
      <c r="AL492">
        <v>1.063800585972327</v>
      </c>
      <c r="AM492">
        <v>1.0162090004525051</v>
      </c>
      <c r="AN492">
        <v>1.029752567432948</v>
      </c>
      <c r="AO492" s="100">
        <f t="shared" si="121"/>
        <v>1.0365873846192599</v>
      </c>
      <c r="AP492">
        <v>0.19801041309428019</v>
      </c>
      <c r="AQ492">
        <v>0.20633628452759589</v>
      </c>
      <c r="AR492">
        <v>0.20935973252018661</v>
      </c>
      <c r="AS492" s="100">
        <f t="shared" si="122"/>
        <v>0.20456881004735425</v>
      </c>
      <c r="AT492">
        <v>0.52760493227222194</v>
      </c>
      <c r="AU492">
        <v>0.55241580255966216</v>
      </c>
      <c r="AV492">
        <v>0.52722070392970499</v>
      </c>
      <c r="AW492" s="100">
        <f t="shared" si="123"/>
        <v>0.53574714625386299</v>
      </c>
      <c r="AX492">
        <v>6.5695092031305455E-2</v>
      </c>
      <c r="AY492">
        <v>7.2687433196183829E-2</v>
      </c>
      <c r="AZ492">
        <v>6.9698876704583912E-2</v>
      </c>
      <c r="BA492" s="100">
        <f t="shared" si="124"/>
        <v>6.9360467310691065E-2</v>
      </c>
      <c r="BB492">
        <v>0.95419469059825912</v>
      </c>
      <c r="BC492">
        <v>0.98379099954749516</v>
      </c>
      <c r="BD492">
        <v>0.93932530684182558</v>
      </c>
      <c r="BE492" s="100">
        <f t="shared" si="125"/>
        <v>0.95910366566252658</v>
      </c>
      <c r="BF492">
        <v>0.84906268110511929</v>
      </c>
      <c r="BG492">
        <v>0.91742115771205524</v>
      </c>
      <c r="BH492">
        <v>0.91246493750654967</v>
      </c>
      <c r="BI492" s="100">
        <f t="shared" si="126"/>
        <v>0.89298292544124136</v>
      </c>
      <c r="BJ492">
        <v>0.8988742459081881</v>
      </c>
      <c r="BK492">
        <v>0.92886557003703496</v>
      </c>
      <c r="BL492">
        <v>0.89107741158575005</v>
      </c>
      <c r="BM492" s="100">
        <f t="shared" si="127"/>
        <v>0.90627240917699103</v>
      </c>
    </row>
    <row r="493" spans="1:65">
      <c r="A493" t="s">
        <v>293</v>
      </c>
      <c r="B493">
        <v>10.048616413009499</v>
      </c>
      <c r="C493">
        <v>5.7452533101332124</v>
      </c>
      <c r="D493">
        <v>8.8965743773172541</v>
      </c>
      <c r="E493" s="100">
        <f t="shared" si="112"/>
        <v>8.230148033486655</v>
      </c>
      <c r="F493">
        <v>9.906183703851962</v>
      </c>
      <c r="G493">
        <v>3.5064120464153068</v>
      </c>
      <c r="H493">
        <v>7.9304878750852117</v>
      </c>
      <c r="I493" s="100">
        <f t="shared" si="113"/>
        <v>7.114361208450827</v>
      </c>
      <c r="J493">
        <v>2.0334319553688212</v>
      </c>
      <c r="K493">
        <v>1.3520785145466161</v>
      </c>
      <c r="L493">
        <v>1.6968047644181601</v>
      </c>
      <c r="M493" s="100">
        <f t="shared" si="114"/>
        <v>1.694105078111199</v>
      </c>
      <c r="N493">
        <v>6.9854816311751087</v>
      </c>
      <c r="O493">
        <v>3.6544677719006291</v>
      </c>
      <c r="P493">
        <v>3.0395618017971491</v>
      </c>
      <c r="Q493" s="100">
        <f t="shared" si="115"/>
        <v>4.5598370682909621</v>
      </c>
      <c r="R493">
        <v>5.8917783226291034</v>
      </c>
      <c r="S493">
        <v>9.7219418156892434</v>
      </c>
      <c r="T493">
        <v>3.1441522728532219</v>
      </c>
      <c r="U493" s="100">
        <f t="shared" si="116"/>
        <v>6.2526241370571896</v>
      </c>
      <c r="V493">
        <v>1.349156439943592</v>
      </c>
      <c r="W493">
        <v>0.85749573202784235</v>
      </c>
      <c r="X493">
        <v>0.75610980457987176</v>
      </c>
      <c r="Y493" s="100">
        <f t="shared" si="117"/>
        <v>0.98758732551710204</v>
      </c>
      <c r="Z493">
        <v>0.39425624834890138</v>
      </c>
      <c r="AA493">
        <v>1.466242263711987</v>
      </c>
      <c r="AB493">
        <v>0.47894045607176539</v>
      </c>
      <c r="AC493" s="100">
        <f t="shared" si="118"/>
        <v>0.77981298937755117</v>
      </c>
      <c r="AD493">
        <v>8.1715097995223314</v>
      </c>
      <c r="AE493">
        <v>4.5370844141135507</v>
      </c>
      <c r="AF493">
        <v>3.1353037295055279</v>
      </c>
      <c r="AG493" s="100">
        <f t="shared" si="119"/>
        <v>5.2812993143804698</v>
      </c>
      <c r="AH493">
        <v>0.35542563774775893</v>
      </c>
      <c r="AI493">
        <v>0.17569249294231021</v>
      </c>
      <c r="AJ493">
        <v>0.26164915627853269</v>
      </c>
      <c r="AK493" s="100">
        <f t="shared" si="120"/>
        <v>0.26425576232286729</v>
      </c>
      <c r="AL493">
        <v>0.1747724510400509</v>
      </c>
      <c r="AM493">
        <v>0.15122744888521589</v>
      </c>
      <c r="AN493">
        <v>0.16018037125573881</v>
      </c>
      <c r="AO493" s="100">
        <f t="shared" si="121"/>
        <v>0.16206009039366853</v>
      </c>
      <c r="AP493">
        <v>0.46862953033205978</v>
      </c>
      <c r="AQ493">
        <v>0.54787849636099217</v>
      </c>
      <c r="AR493">
        <v>0.9201828677437075</v>
      </c>
      <c r="AS493" s="100">
        <f t="shared" si="122"/>
        <v>0.64556363147891982</v>
      </c>
      <c r="AT493">
        <v>2.706693331740746</v>
      </c>
      <c r="AU493">
        <v>3.4125656202400609</v>
      </c>
      <c r="AV493">
        <v>2.4396358355782888</v>
      </c>
      <c r="AW493" s="100">
        <f t="shared" si="123"/>
        <v>2.8529649291863652</v>
      </c>
      <c r="AX493">
        <v>0.15122744888521589</v>
      </c>
      <c r="AY493">
        <v>0.29714125225773441</v>
      </c>
      <c r="AZ493">
        <v>0.33940184363484338</v>
      </c>
      <c r="BA493" s="100">
        <f t="shared" si="124"/>
        <v>0.26259018159259789</v>
      </c>
      <c r="BB493">
        <v>0.91011674847507085</v>
      </c>
      <c r="BC493">
        <v>1</v>
      </c>
      <c r="BD493">
        <v>0.98290497581258263</v>
      </c>
      <c r="BE493" s="100">
        <f t="shared" si="125"/>
        <v>0.96434057476255119</v>
      </c>
      <c r="BF493">
        <v>0.26857691039168502</v>
      </c>
      <c r="BG493">
        <v>0.49661817346394699</v>
      </c>
      <c r="BH493">
        <v>0.40178660300622349</v>
      </c>
      <c r="BI493" s="100">
        <f t="shared" si="126"/>
        <v>0.38899389562061853</v>
      </c>
      <c r="BJ493">
        <v>0.90128865050298312</v>
      </c>
      <c r="BK493">
        <v>0.96930826299855111</v>
      </c>
      <c r="BL493">
        <v>0.99816368244888254</v>
      </c>
      <c r="BM493" s="100">
        <f t="shared" si="127"/>
        <v>0.95625353198347229</v>
      </c>
    </row>
    <row r="494" spans="1:65">
      <c r="A494" t="s">
        <v>1095</v>
      </c>
      <c r="B494">
        <v>1.0691942889473141</v>
      </c>
      <c r="C494">
        <v>1.08317487698334</v>
      </c>
      <c r="D494">
        <v>1.020326864276845</v>
      </c>
      <c r="E494" s="100">
        <f t="shared" si="112"/>
        <v>1.0575653434024999</v>
      </c>
      <c r="F494">
        <v>1.0318209055041769</v>
      </c>
      <c r="G494">
        <v>1.0847281651088401</v>
      </c>
      <c r="H494">
        <v>1.0333765375316879</v>
      </c>
      <c r="I494" s="100">
        <f t="shared" si="113"/>
        <v>1.0499752027149016</v>
      </c>
      <c r="J494">
        <v>1.16168314401664</v>
      </c>
      <c r="K494">
        <v>0.96359591243542375</v>
      </c>
      <c r="L494">
        <v>1.0377119222953139</v>
      </c>
      <c r="M494" s="100">
        <f t="shared" si="114"/>
        <v>1.0543303262491259</v>
      </c>
      <c r="N494">
        <v>0.23243274607295661</v>
      </c>
      <c r="O494">
        <v>0.23708228464308939</v>
      </c>
      <c r="P494">
        <v>0.23920058429733571</v>
      </c>
      <c r="Q494" s="100">
        <f t="shared" si="115"/>
        <v>0.23623853833779393</v>
      </c>
      <c r="R494">
        <v>0.2276501517204732</v>
      </c>
      <c r="S494">
        <v>0.2323872146437822</v>
      </c>
      <c r="T494">
        <v>0.22325965426189931</v>
      </c>
      <c r="U494" s="100">
        <f t="shared" si="116"/>
        <v>0.22776567354205157</v>
      </c>
      <c r="V494">
        <v>0.1363087606763507</v>
      </c>
      <c r="W494">
        <v>0.13904220465668221</v>
      </c>
      <c r="X494">
        <v>0.1476346430293361</v>
      </c>
      <c r="Y494" s="100">
        <f t="shared" si="117"/>
        <v>0.14099520278745634</v>
      </c>
      <c r="Z494">
        <v>1.0060870533159041</v>
      </c>
      <c r="AA494">
        <v>0.98469822974851329</v>
      </c>
      <c r="AB494">
        <v>1.019162386694342</v>
      </c>
      <c r="AC494" s="100">
        <f t="shared" si="118"/>
        <v>1.0033158899195864</v>
      </c>
      <c r="AD494">
        <v>1.122000284474117</v>
      </c>
      <c r="AE494">
        <v>1.1236800389890811</v>
      </c>
      <c r="AF494">
        <v>1.102365344601395</v>
      </c>
      <c r="AG494" s="100">
        <f t="shared" si="119"/>
        <v>1.1160152226881976</v>
      </c>
      <c r="AH494">
        <v>0.67725561259631328</v>
      </c>
      <c r="AI494">
        <v>0.62984510424301821</v>
      </c>
      <c r="AJ494">
        <v>0.72355317404089825</v>
      </c>
      <c r="AK494" s="100">
        <f t="shared" si="120"/>
        <v>0.67688463029341006</v>
      </c>
      <c r="AL494">
        <v>0.25062386078620291</v>
      </c>
      <c r="AM494">
        <v>0.24024913410778481</v>
      </c>
      <c r="AN494">
        <v>0.25949987076676889</v>
      </c>
      <c r="AO494" s="100">
        <f t="shared" si="121"/>
        <v>0.25012428855358554</v>
      </c>
      <c r="AP494">
        <v>0.69826142039981409</v>
      </c>
      <c r="AQ494">
        <v>0.69383864779205673</v>
      </c>
      <c r="AR494">
        <v>0.68173700659872383</v>
      </c>
      <c r="AS494" s="100">
        <f t="shared" si="122"/>
        <v>0.69127902493019822</v>
      </c>
      <c r="AT494">
        <v>1.068539329880835</v>
      </c>
      <c r="AU494">
        <v>1.0158576428276049</v>
      </c>
      <c r="AV494">
        <v>0.99791144858735203</v>
      </c>
      <c r="AW494" s="100">
        <f t="shared" si="123"/>
        <v>1.0274361404319305</v>
      </c>
      <c r="AX494">
        <v>0.29872836323532448</v>
      </c>
      <c r="AY494">
        <v>0.28128743486690788</v>
      </c>
      <c r="AZ494">
        <v>0.28262134640168313</v>
      </c>
      <c r="BA494" s="100">
        <f t="shared" si="124"/>
        <v>0.28754571483463848</v>
      </c>
      <c r="BB494">
        <v>1.0917011460246</v>
      </c>
      <c r="BC494">
        <v>1.024978365238997</v>
      </c>
      <c r="BD494">
        <v>1.0850027348692779</v>
      </c>
      <c r="BE494" s="100">
        <f t="shared" si="125"/>
        <v>1.0672274153776249</v>
      </c>
      <c r="BF494">
        <v>1.0020885514126481</v>
      </c>
      <c r="BG494">
        <v>1.0432563855439021</v>
      </c>
      <c r="BH494">
        <v>1.035862230711776</v>
      </c>
      <c r="BI494" s="100">
        <f t="shared" si="126"/>
        <v>1.0270690558894422</v>
      </c>
      <c r="BJ494">
        <v>1.037765762892884</v>
      </c>
      <c r="BK494">
        <v>1.064750368763832</v>
      </c>
      <c r="BL494">
        <v>1.036133698915203</v>
      </c>
      <c r="BM494" s="100">
        <f t="shared" si="127"/>
        <v>1.0462166101906398</v>
      </c>
    </row>
    <row r="495" spans="1:65">
      <c r="A495" t="s">
        <v>2147</v>
      </c>
      <c r="B495">
        <v>0.487896391203821</v>
      </c>
      <c r="C495">
        <v>0.50170385874144752</v>
      </c>
      <c r="D495">
        <v>0.47560320665537992</v>
      </c>
      <c r="E495" s="100">
        <f t="shared" si="112"/>
        <v>0.48840115220021613</v>
      </c>
      <c r="F495">
        <v>0.44839990598212098</v>
      </c>
      <c r="G495">
        <v>0.45030006461734062</v>
      </c>
      <c r="H495">
        <v>0.47060355854685121</v>
      </c>
      <c r="I495" s="100">
        <f t="shared" si="113"/>
        <v>0.45643450971543764</v>
      </c>
      <c r="J495">
        <v>0.95476741119453568</v>
      </c>
      <c r="K495">
        <v>0.88787350225772732</v>
      </c>
      <c r="L495">
        <v>0.90071122374658308</v>
      </c>
      <c r="M495" s="100">
        <f t="shared" si="114"/>
        <v>0.91445071239961528</v>
      </c>
      <c r="N495">
        <v>3.2391559923949091</v>
      </c>
      <c r="O495">
        <v>3.259708319067578</v>
      </c>
      <c r="P495">
        <v>3.321181400531533</v>
      </c>
      <c r="Q495" s="100">
        <f t="shared" si="115"/>
        <v>3.2733485706646732</v>
      </c>
      <c r="R495">
        <v>3.0417310889070812</v>
      </c>
      <c r="S495">
        <v>3.1372200930907219</v>
      </c>
      <c r="T495">
        <v>3.0967201067879011</v>
      </c>
      <c r="U495" s="100">
        <f t="shared" si="116"/>
        <v>3.0918904295952347</v>
      </c>
      <c r="V495">
        <v>0.11105146475387941</v>
      </c>
      <c r="W495">
        <v>0.1157137047651652</v>
      </c>
      <c r="X495">
        <v>0.1165713765211326</v>
      </c>
      <c r="Y495" s="100">
        <f t="shared" si="117"/>
        <v>0.11444551534672574</v>
      </c>
      <c r="Z495">
        <v>0.34178422542792658</v>
      </c>
      <c r="AA495">
        <v>0.38571096382809311</v>
      </c>
      <c r="AB495">
        <v>0.37027781853394159</v>
      </c>
      <c r="AC495" s="100">
        <f t="shared" si="118"/>
        <v>0.36592433592998708</v>
      </c>
      <c r="AD495">
        <v>1.358882942944506</v>
      </c>
      <c r="AE495">
        <v>1.4239791909707309</v>
      </c>
      <c r="AF495">
        <v>1.425743855389016</v>
      </c>
      <c r="AG495" s="100">
        <f t="shared" si="119"/>
        <v>1.4028686631014178</v>
      </c>
      <c r="AH495">
        <v>0.54749989267843469</v>
      </c>
      <c r="AI495">
        <v>0.48879703109319678</v>
      </c>
      <c r="AJ495">
        <v>0.61568837663871423</v>
      </c>
      <c r="AK495" s="100">
        <f t="shared" si="120"/>
        <v>0.55066176680344858</v>
      </c>
      <c r="AL495">
        <v>3.532298078396015</v>
      </c>
      <c r="AM495">
        <v>3.3602433529233942</v>
      </c>
      <c r="AN495">
        <v>3.468638505229821</v>
      </c>
      <c r="AO495" s="100">
        <f t="shared" si="121"/>
        <v>3.4537266455164102</v>
      </c>
      <c r="AP495">
        <v>0.39120299924840529</v>
      </c>
      <c r="AQ495">
        <v>0.42604313894714663</v>
      </c>
      <c r="AR495">
        <v>0.41606963309188499</v>
      </c>
      <c r="AS495" s="100">
        <f t="shared" si="122"/>
        <v>0.4111052570958123</v>
      </c>
      <c r="AT495">
        <v>0.59126063723037681</v>
      </c>
      <c r="AU495">
        <v>0.5947565270929529</v>
      </c>
      <c r="AV495">
        <v>0.55328218028937304</v>
      </c>
      <c r="AW495" s="100">
        <f t="shared" si="123"/>
        <v>0.57976644820423429</v>
      </c>
      <c r="AX495">
        <v>4.1544879018274079</v>
      </c>
      <c r="AY495">
        <v>4.1757042038929741</v>
      </c>
      <c r="AZ495">
        <v>4.0777316763647464</v>
      </c>
      <c r="BA495" s="100">
        <f t="shared" si="124"/>
        <v>4.1359745940283759</v>
      </c>
      <c r="BB495">
        <v>1.086060833316141</v>
      </c>
      <c r="BC495">
        <v>1.1095110990489201</v>
      </c>
      <c r="BD495">
        <v>1.0596073336821721</v>
      </c>
      <c r="BE495" s="100">
        <f t="shared" si="125"/>
        <v>1.0850597553490777</v>
      </c>
      <c r="BF495">
        <v>1.0452325888054641</v>
      </c>
      <c r="BG495">
        <v>1.0894356728286221</v>
      </c>
      <c r="BH495">
        <v>1.0986425949459251</v>
      </c>
      <c r="BI495" s="100">
        <f t="shared" si="126"/>
        <v>1.0777702855266706</v>
      </c>
      <c r="BJ495">
        <v>1.1305794067895989</v>
      </c>
      <c r="BK495">
        <v>1.158947967210241</v>
      </c>
      <c r="BL495">
        <v>1.1485820749068261</v>
      </c>
      <c r="BM495" s="100">
        <f t="shared" si="127"/>
        <v>1.1460364829688885</v>
      </c>
    </row>
    <row r="496" spans="1:65">
      <c r="A496" t="s">
        <v>942</v>
      </c>
      <c r="B496">
        <v>0.30714380455023038</v>
      </c>
      <c r="C496">
        <v>0.30714380455023038</v>
      </c>
      <c r="D496">
        <v>0.30714380455023038</v>
      </c>
      <c r="E496" s="100">
        <f t="shared" si="112"/>
        <v>0.30714380455023038</v>
      </c>
      <c r="F496">
        <v>0.30714380455023038</v>
      </c>
      <c r="G496">
        <v>0.30714380455023038</v>
      </c>
      <c r="H496">
        <v>0.30714380455023038</v>
      </c>
      <c r="I496" s="100">
        <f t="shared" si="113"/>
        <v>0.30714380455023038</v>
      </c>
      <c r="J496">
        <v>1.800706357214934</v>
      </c>
      <c r="K496">
        <v>1.3090989004129949</v>
      </c>
      <c r="L496">
        <v>1.4174659564950529</v>
      </c>
      <c r="M496" s="100">
        <f t="shared" si="114"/>
        <v>1.5090904047076605</v>
      </c>
      <c r="N496">
        <v>0.30714380455023038</v>
      </c>
      <c r="O496">
        <v>0.30714380455023038</v>
      </c>
      <c r="P496">
        <v>0.30714380455023038</v>
      </c>
      <c r="Q496" s="100">
        <f t="shared" si="115"/>
        <v>0.30714380455023038</v>
      </c>
      <c r="R496">
        <v>0.30714380455023038</v>
      </c>
      <c r="S496">
        <v>0.30714380455023038</v>
      </c>
      <c r="T496">
        <v>0.30714380455023038</v>
      </c>
      <c r="U496" s="100">
        <f t="shared" si="116"/>
        <v>0.30714380455023038</v>
      </c>
      <c r="V496">
        <v>0.30714380455023038</v>
      </c>
      <c r="W496">
        <v>0.30714380455023038</v>
      </c>
      <c r="X496">
        <v>0.30714380455023038</v>
      </c>
      <c r="Y496" s="100">
        <f t="shared" si="117"/>
        <v>0.30714380455023038</v>
      </c>
      <c r="Z496">
        <v>0.30714380455023038</v>
      </c>
      <c r="AA496">
        <v>0.30714380455023038</v>
      </c>
      <c r="AB496">
        <v>0.30714380455023038</v>
      </c>
      <c r="AC496" s="100">
        <f t="shared" si="118"/>
        <v>0.30714380455023038</v>
      </c>
      <c r="AD496">
        <v>0.97316505768410544</v>
      </c>
      <c r="AE496">
        <v>1</v>
      </c>
      <c r="AF496">
        <v>1.0111662176079561</v>
      </c>
      <c r="AG496" s="100">
        <f t="shared" si="119"/>
        <v>0.9947770917640204</v>
      </c>
      <c r="AH496">
        <v>0.30714380455023038</v>
      </c>
      <c r="AI496">
        <v>0.30714380455023038</v>
      </c>
      <c r="AJ496">
        <v>0.30714380455023038</v>
      </c>
      <c r="AK496" s="100">
        <f t="shared" si="120"/>
        <v>0.30714380455023038</v>
      </c>
      <c r="AL496">
        <v>0.31208258345730128</v>
      </c>
      <c r="AM496">
        <v>0.33195343139804628</v>
      </c>
      <c r="AN496">
        <v>0.30714380455023038</v>
      </c>
      <c r="AO496" s="100">
        <f t="shared" si="121"/>
        <v>0.31705993980185931</v>
      </c>
      <c r="AP496">
        <v>0.30714380455023038</v>
      </c>
      <c r="AQ496">
        <v>0.30714380455023038</v>
      </c>
      <c r="AR496">
        <v>0.30714380455023038</v>
      </c>
      <c r="AS496" s="100">
        <f t="shared" si="122"/>
        <v>0.30714380455023038</v>
      </c>
      <c r="AT496">
        <v>0.30714380455023038</v>
      </c>
      <c r="AU496">
        <v>0.30714380455023038</v>
      </c>
      <c r="AV496">
        <v>0.30714380455023038</v>
      </c>
      <c r="AW496" s="100">
        <f t="shared" si="123"/>
        <v>0.30714380455023038</v>
      </c>
      <c r="AX496">
        <v>0.30714380455023038</v>
      </c>
      <c r="AY496">
        <v>0.30714380455023038</v>
      </c>
      <c r="AZ496">
        <v>0.30714380455023038</v>
      </c>
      <c r="BA496" s="100">
        <f t="shared" si="124"/>
        <v>0.30714380455023038</v>
      </c>
      <c r="BB496">
        <v>0.30714380455023038</v>
      </c>
      <c r="BC496">
        <v>0.30714380455023038</v>
      </c>
      <c r="BD496">
        <v>0.30714380455023038</v>
      </c>
      <c r="BE496" s="100">
        <f t="shared" si="125"/>
        <v>0.30714380455023038</v>
      </c>
      <c r="BF496">
        <v>0.30714380455023038</v>
      </c>
      <c r="BG496">
        <v>0.30714380455023038</v>
      </c>
      <c r="BH496">
        <v>0.30714380455023038</v>
      </c>
      <c r="BI496" s="100">
        <f t="shared" si="126"/>
        <v>0.30714380455023038</v>
      </c>
      <c r="BJ496">
        <v>0.30714380455023038</v>
      </c>
      <c r="BK496">
        <v>0.30714380455023038</v>
      </c>
      <c r="BL496">
        <v>0.30714380455023038</v>
      </c>
      <c r="BM496" s="100">
        <f t="shared" si="127"/>
        <v>0.30714380455023038</v>
      </c>
    </row>
    <row r="497" spans="1:65">
      <c r="A497" t="s">
        <v>2153</v>
      </c>
      <c r="B497">
        <v>7.1936938917822074E-2</v>
      </c>
      <c r="C497">
        <v>7.1936938917822074E-2</v>
      </c>
      <c r="D497">
        <v>0.15526231475257421</v>
      </c>
      <c r="E497" s="100">
        <f t="shared" si="112"/>
        <v>9.9712064196072772E-2</v>
      </c>
      <c r="F497">
        <v>0.3017549425489543</v>
      </c>
      <c r="G497">
        <v>0.33658711262163982</v>
      </c>
      <c r="H497">
        <v>0.33490504400706123</v>
      </c>
      <c r="I497" s="100">
        <f t="shared" si="113"/>
        <v>0.32441569972588508</v>
      </c>
      <c r="J497">
        <v>1.4090489323340389</v>
      </c>
      <c r="K497">
        <v>1.2521736535598289</v>
      </c>
      <c r="L497">
        <v>1.337416995960522</v>
      </c>
      <c r="M497" s="100">
        <f t="shared" si="114"/>
        <v>1.33287986061813</v>
      </c>
      <c r="N497">
        <v>5.1053644010830572</v>
      </c>
      <c r="O497">
        <v>5.1313596642773227</v>
      </c>
      <c r="P497">
        <v>5.1121394781975011</v>
      </c>
      <c r="Q497" s="100">
        <f t="shared" si="115"/>
        <v>5.1162878478526279</v>
      </c>
      <c r="R497">
        <v>4.7634182272787244</v>
      </c>
      <c r="S497">
        <v>4.9554479548181609</v>
      </c>
      <c r="T497">
        <v>4.7120301672959366</v>
      </c>
      <c r="U497" s="100">
        <f t="shared" si="116"/>
        <v>4.8102987831309401</v>
      </c>
      <c r="V497">
        <v>9.0531100207942E-2</v>
      </c>
      <c r="W497">
        <v>7.1936938917822074E-2</v>
      </c>
      <c r="X497">
        <v>9.8033346107212635E-2</v>
      </c>
      <c r="Y497" s="100">
        <f t="shared" si="117"/>
        <v>8.6833795077658912E-2</v>
      </c>
      <c r="Z497">
        <v>0.29818380565275571</v>
      </c>
      <c r="AA497">
        <v>0.34754019060303182</v>
      </c>
      <c r="AB497">
        <v>0.34712022314501279</v>
      </c>
      <c r="AC497" s="100">
        <f t="shared" si="118"/>
        <v>0.33094807313360008</v>
      </c>
      <c r="AD497">
        <v>2.3116215078622182</v>
      </c>
      <c r="AE497">
        <v>2.362675667016378</v>
      </c>
      <c r="AF497">
        <v>2.4402867212383539</v>
      </c>
      <c r="AG497" s="100">
        <f t="shared" si="119"/>
        <v>2.3715279653723167</v>
      </c>
      <c r="AH497">
        <v>0.53907958964436264</v>
      </c>
      <c r="AI497">
        <v>0.46915013915152132</v>
      </c>
      <c r="AJ497">
        <v>0.56871635077491378</v>
      </c>
      <c r="AK497" s="100">
        <f t="shared" si="120"/>
        <v>0.52564869319026586</v>
      </c>
      <c r="AL497">
        <v>5.3650340183064351</v>
      </c>
      <c r="AM497">
        <v>4.8080579096488858</v>
      </c>
      <c r="AN497">
        <v>5.2650173703817718</v>
      </c>
      <c r="AO497" s="100">
        <f t="shared" si="121"/>
        <v>5.1460364327790309</v>
      </c>
      <c r="AP497">
        <v>0.52187851412560704</v>
      </c>
      <c r="AQ497">
        <v>0.48314413333417089</v>
      </c>
      <c r="AR497">
        <v>0.48291074827709679</v>
      </c>
      <c r="AS497" s="100">
        <f t="shared" si="122"/>
        <v>0.49597779857895824</v>
      </c>
      <c r="AT497">
        <v>0.17761922112841519</v>
      </c>
      <c r="AU497">
        <v>0.1271144434881486</v>
      </c>
      <c r="AV497">
        <v>0.15283140363992739</v>
      </c>
      <c r="AW497" s="100">
        <f t="shared" si="123"/>
        <v>0.1525216894188304</v>
      </c>
      <c r="AX497">
        <v>5.4185611795525794</v>
      </c>
      <c r="AY497">
        <v>5.6278384711551146</v>
      </c>
      <c r="AZ497">
        <v>5.6038594915158404</v>
      </c>
      <c r="BA497" s="100">
        <f t="shared" si="124"/>
        <v>5.5500863807411784</v>
      </c>
      <c r="BB497">
        <v>1.059510362547823</v>
      </c>
      <c r="BC497">
        <v>1.0143728129966889</v>
      </c>
      <c r="BD497">
        <v>1.06466776396384</v>
      </c>
      <c r="BE497" s="100">
        <f t="shared" si="125"/>
        <v>1.0461836465027838</v>
      </c>
      <c r="BF497">
        <v>0.92379302546190134</v>
      </c>
      <c r="BG497">
        <v>0.98680856143084206</v>
      </c>
      <c r="BH497">
        <v>0.97341012319464248</v>
      </c>
      <c r="BI497" s="100">
        <f t="shared" si="126"/>
        <v>0.96133723669579529</v>
      </c>
      <c r="BJ497">
        <v>0.98480798346515563</v>
      </c>
      <c r="BK497">
        <v>1.0738090451629929</v>
      </c>
      <c r="BL497">
        <v>1.0131914385691581</v>
      </c>
      <c r="BM497" s="100">
        <f t="shared" si="127"/>
        <v>1.0239361557324356</v>
      </c>
    </row>
    <row r="498" spans="1:65">
      <c r="A498" t="s">
        <v>1913</v>
      </c>
      <c r="B498">
        <v>0.86889227502567523</v>
      </c>
      <c r="C498">
        <v>0.93494681852681483</v>
      </c>
      <c r="D498">
        <v>0.91840886484962814</v>
      </c>
      <c r="E498" s="100">
        <f t="shared" si="112"/>
        <v>0.90741598613403951</v>
      </c>
      <c r="F498">
        <v>1.0943500677548259</v>
      </c>
      <c r="G498">
        <v>1.1180643722830199</v>
      </c>
      <c r="H498">
        <v>1.2387372764755009</v>
      </c>
      <c r="I498" s="100">
        <f t="shared" si="113"/>
        <v>1.1503839055044489</v>
      </c>
      <c r="J498">
        <v>0.25648314909180808</v>
      </c>
      <c r="K498">
        <v>0.25648314909180808</v>
      </c>
      <c r="L498">
        <v>0.25648314909180808</v>
      </c>
      <c r="M498" s="100">
        <f t="shared" si="114"/>
        <v>0.25648314909180808</v>
      </c>
      <c r="N498">
        <v>1.713315642758205</v>
      </c>
      <c r="O498">
        <v>1.6161017350549489</v>
      </c>
      <c r="P498">
        <v>1.5980846120877381</v>
      </c>
      <c r="Q498" s="100">
        <f t="shared" si="115"/>
        <v>1.6425006633002974</v>
      </c>
      <c r="R498">
        <v>1.624947407699213</v>
      </c>
      <c r="S498">
        <v>1.482201101867908</v>
      </c>
      <c r="T498">
        <v>1.5850248549885</v>
      </c>
      <c r="U498" s="100">
        <f t="shared" si="116"/>
        <v>1.5640577881852069</v>
      </c>
      <c r="V498">
        <v>0.25648314909180808</v>
      </c>
      <c r="W498">
        <v>0.31060036667317448</v>
      </c>
      <c r="X498">
        <v>0.26989918220560732</v>
      </c>
      <c r="Y498" s="100">
        <f t="shared" si="117"/>
        <v>0.27899423265686329</v>
      </c>
      <c r="Z498">
        <v>0.7310400279105983</v>
      </c>
      <c r="AA498">
        <v>0.74071123505552661</v>
      </c>
      <c r="AB498">
        <v>0.84714580630553094</v>
      </c>
      <c r="AC498" s="100">
        <f t="shared" si="118"/>
        <v>0.77296568975721858</v>
      </c>
      <c r="AD498">
        <v>0.48290626036105871</v>
      </c>
      <c r="AE498">
        <v>0.43666824164386031</v>
      </c>
      <c r="AF498">
        <v>0.47329397045589228</v>
      </c>
      <c r="AG498" s="100">
        <f t="shared" si="119"/>
        <v>0.46428949082027043</v>
      </c>
      <c r="AH498">
        <v>0.81561676530490823</v>
      </c>
      <c r="AI498">
        <v>0.63569784004778074</v>
      </c>
      <c r="AJ498">
        <v>0.88444111221885791</v>
      </c>
      <c r="AK498" s="100">
        <f t="shared" si="120"/>
        <v>0.77858523919051559</v>
      </c>
      <c r="AL498">
        <v>0.83027699189368098</v>
      </c>
      <c r="AM498">
        <v>0.88101582563269609</v>
      </c>
      <c r="AN498">
        <v>0.80979851459241403</v>
      </c>
      <c r="AO498" s="100">
        <f t="shared" si="121"/>
        <v>0.84036377737293044</v>
      </c>
      <c r="AP498">
        <v>0.92797679353897378</v>
      </c>
      <c r="AQ498">
        <v>0.78466164753396694</v>
      </c>
      <c r="AR498">
        <v>0.83650650804451365</v>
      </c>
      <c r="AS498" s="100">
        <f t="shared" si="122"/>
        <v>0.84971498303915149</v>
      </c>
      <c r="AT498">
        <v>1.0409943843783831</v>
      </c>
      <c r="AU498">
        <v>1</v>
      </c>
      <c r="AV498">
        <v>0.95525362716477535</v>
      </c>
      <c r="AW498" s="100">
        <f t="shared" si="123"/>
        <v>0.99874933718105263</v>
      </c>
      <c r="AX498">
        <v>1.9506724074392829</v>
      </c>
      <c r="AY498">
        <v>1.258849773746247</v>
      </c>
      <c r="AZ498">
        <v>1.4012032979791389</v>
      </c>
      <c r="BA498" s="100">
        <f t="shared" si="124"/>
        <v>1.5369084930548897</v>
      </c>
      <c r="BB498">
        <v>2.9214422940293732</v>
      </c>
      <c r="BC498">
        <v>2.9615353601633969</v>
      </c>
      <c r="BD498">
        <v>2.9786812011261281</v>
      </c>
      <c r="BE498" s="100">
        <f t="shared" si="125"/>
        <v>2.9538862851062988</v>
      </c>
      <c r="BF498">
        <v>1.8804959676347961</v>
      </c>
      <c r="BG498">
        <v>1.3933719260507771</v>
      </c>
      <c r="BH498">
        <v>2.0669593274654838</v>
      </c>
      <c r="BI498" s="100">
        <f t="shared" si="126"/>
        <v>1.7802757403836857</v>
      </c>
      <c r="BJ498">
        <v>2.9098413739962412</v>
      </c>
      <c r="BK498">
        <v>2.994329851054907</v>
      </c>
      <c r="BL498">
        <v>3.0621891104767558</v>
      </c>
      <c r="BM498" s="100">
        <f t="shared" si="127"/>
        <v>2.9887867785093012</v>
      </c>
    </row>
    <row r="499" spans="1:65">
      <c r="A499" t="s">
        <v>385</v>
      </c>
      <c r="B499">
        <v>0.91556553031469334</v>
      </c>
      <c r="C499">
        <v>1.184332377430857</v>
      </c>
      <c r="D499">
        <v>1.541443764707096</v>
      </c>
      <c r="E499" s="100">
        <f t="shared" si="112"/>
        <v>1.2137805574842153</v>
      </c>
      <c r="F499">
        <v>1.5424313174479101</v>
      </c>
      <c r="G499">
        <v>1.6659914789319661</v>
      </c>
      <c r="H499">
        <v>1.7618108551165339</v>
      </c>
      <c r="I499" s="100">
        <f t="shared" si="113"/>
        <v>1.6567445504988034</v>
      </c>
      <c r="J499">
        <v>1.105696999280857</v>
      </c>
      <c r="K499">
        <v>1.0106778535575029</v>
      </c>
      <c r="L499">
        <v>1.1203719749749039</v>
      </c>
      <c r="M499" s="100">
        <f t="shared" si="114"/>
        <v>1.0789156092710879</v>
      </c>
      <c r="N499">
        <v>0.42537020734254982</v>
      </c>
      <c r="O499">
        <v>0.42361369825604889</v>
      </c>
      <c r="P499">
        <v>0.37544543448693452</v>
      </c>
      <c r="Q499" s="100">
        <f t="shared" si="115"/>
        <v>0.40814311336184445</v>
      </c>
      <c r="R499">
        <v>0.41934365303915888</v>
      </c>
      <c r="S499">
        <v>0.2668178571330696</v>
      </c>
      <c r="T499">
        <v>0.38340969429874489</v>
      </c>
      <c r="U499" s="100">
        <f t="shared" si="116"/>
        <v>0.35652373482365779</v>
      </c>
      <c r="V499">
        <v>0.51470294507056258</v>
      </c>
      <c r="W499">
        <v>0.41168568611137479</v>
      </c>
      <c r="X499">
        <v>0.41451293063771949</v>
      </c>
      <c r="Y499" s="100">
        <f t="shared" si="117"/>
        <v>0.44696718727321899</v>
      </c>
      <c r="Z499">
        <v>1.1846792944237119</v>
      </c>
      <c r="AA499">
        <v>1.2505142093299071</v>
      </c>
      <c r="AB499">
        <v>1.284548829775795</v>
      </c>
      <c r="AC499" s="100">
        <f t="shared" si="118"/>
        <v>1.2399141111764713</v>
      </c>
      <c r="AD499">
        <v>1.102531865341396</v>
      </c>
      <c r="AE499">
        <v>1.0201639053825819</v>
      </c>
      <c r="AF499">
        <v>1.369279113904359</v>
      </c>
      <c r="AG499" s="100">
        <f t="shared" si="119"/>
        <v>1.1639916282094458</v>
      </c>
      <c r="AH499">
        <v>0.62656658734755677</v>
      </c>
      <c r="AI499">
        <v>0.37412128198725397</v>
      </c>
      <c r="AJ499">
        <v>0.61043688166116494</v>
      </c>
      <c r="AK499" s="100">
        <f t="shared" si="120"/>
        <v>0.53704158366532517</v>
      </c>
      <c r="AL499">
        <v>0.36350259131840218</v>
      </c>
      <c r="AM499">
        <v>0.22139365519126941</v>
      </c>
      <c r="AN499">
        <v>0.39742307736329552</v>
      </c>
      <c r="AO499" s="100">
        <f t="shared" si="121"/>
        <v>0.32743977462432239</v>
      </c>
      <c r="AP499">
        <v>0.76625032866032494</v>
      </c>
      <c r="AQ499">
        <v>0.70190206268912581</v>
      </c>
      <c r="AR499">
        <v>0.45888058333640969</v>
      </c>
      <c r="AS499" s="100">
        <f t="shared" si="122"/>
        <v>0.64234432489528681</v>
      </c>
      <c r="AT499">
        <v>1.183652084814756</v>
      </c>
      <c r="AU499">
        <v>1.606615797329545</v>
      </c>
      <c r="AV499">
        <v>1.0042128168096109</v>
      </c>
      <c r="AW499" s="100">
        <f t="shared" si="123"/>
        <v>1.2648268996513039</v>
      </c>
      <c r="AX499">
        <v>0.66251183056264551</v>
      </c>
      <c r="AY499">
        <v>0.33435318116595392</v>
      </c>
      <c r="AZ499">
        <v>0.38414931101027799</v>
      </c>
      <c r="BA499" s="100">
        <f t="shared" si="124"/>
        <v>0.46033810757962579</v>
      </c>
      <c r="BB499">
        <v>1.1071375430764669</v>
      </c>
      <c r="BC499">
        <v>1.1215065483000499</v>
      </c>
      <c r="BD499">
        <v>1.1450682090071711</v>
      </c>
      <c r="BE499" s="100">
        <f t="shared" si="125"/>
        <v>1.1245707667945626</v>
      </c>
      <c r="BF499">
        <v>0.98013045819964595</v>
      </c>
      <c r="BG499">
        <v>1.1075221824560919</v>
      </c>
      <c r="BH499">
        <v>0.99578718319038861</v>
      </c>
      <c r="BI499" s="100">
        <f t="shared" si="126"/>
        <v>1.0278132746153754</v>
      </c>
      <c r="BJ499">
        <v>1.013816227171306</v>
      </c>
      <c r="BK499">
        <v>1.055722897150235</v>
      </c>
      <c r="BL499">
        <v>1.0441933881683569</v>
      </c>
      <c r="BM499" s="100">
        <f t="shared" si="127"/>
        <v>1.0379108374966328</v>
      </c>
    </row>
    <row r="500" spans="1:65">
      <c r="A500" t="s">
        <v>261</v>
      </c>
      <c r="B500">
        <v>0.95060301360529564</v>
      </c>
      <c r="C500">
        <v>1.020768691620767</v>
      </c>
      <c r="D500">
        <v>0.9389814111634488</v>
      </c>
      <c r="E500" s="100">
        <f t="shared" si="112"/>
        <v>0.97011770546317055</v>
      </c>
      <c r="F500">
        <v>1.0089464902759679</v>
      </c>
      <c r="G500">
        <v>0.99844933949074099</v>
      </c>
      <c r="H500">
        <v>1.031076754795436</v>
      </c>
      <c r="I500" s="100">
        <f t="shared" si="113"/>
        <v>1.0128241948540484</v>
      </c>
      <c r="J500">
        <v>1.285054229462711</v>
      </c>
      <c r="K500">
        <v>1.1148082340059871</v>
      </c>
      <c r="L500">
        <v>1.124367510372914</v>
      </c>
      <c r="M500" s="100">
        <f t="shared" si="114"/>
        <v>1.1747433246138705</v>
      </c>
      <c r="N500">
        <v>0.33451192979534622</v>
      </c>
      <c r="O500">
        <v>0.33262671828618501</v>
      </c>
      <c r="P500">
        <v>0.33555314895476268</v>
      </c>
      <c r="Q500" s="100">
        <f t="shared" si="115"/>
        <v>0.33423059901209795</v>
      </c>
      <c r="R500">
        <v>0.35513032263360927</v>
      </c>
      <c r="S500">
        <v>0.37533204896034261</v>
      </c>
      <c r="T500">
        <v>0.36389219161543179</v>
      </c>
      <c r="U500" s="100">
        <f t="shared" si="116"/>
        <v>0.36478485440312786</v>
      </c>
      <c r="V500">
        <v>0.50330328810685832</v>
      </c>
      <c r="W500">
        <v>0.52668614382759238</v>
      </c>
      <c r="X500">
        <v>0.50969705661895337</v>
      </c>
      <c r="Y500" s="100">
        <f t="shared" si="117"/>
        <v>0.51322882951780135</v>
      </c>
      <c r="Z500">
        <v>1.1468855558642701</v>
      </c>
      <c r="AA500">
        <v>1.1583604706225401</v>
      </c>
      <c r="AB500">
        <v>1.1246260169298039</v>
      </c>
      <c r="AC500" s="100">
        <f t="shared" si="118"/>
        <v>1.1432906811388714</v>
      </c>
      <c r="AD500">
        <v>1.216656269731329</v>
      </c>
      <c r="AE500">
        <v>1.235241869138038</v>
      </c>
      <c r="AF500">
        <v>1.186194180554254</v>
      </c>
      <c r="AG500" s="100">
        <f t="shared" si="119"/>
        <v>1.2126974398078738</v>
      </c>
      <c r="AH500">
        <v>0.44594194254642749</v>
      </c>
      <c r="AI500">
        <v>0.41279775150771142</v>
      </c>
      <c r="AJ500">
        <v>0.49690037559639888</v>
      </c>
      <c r="AK500" s="100">
        <f t="shared" si="120"/>
        <v>0.45188002321684601</v>
      </c>
      <c r="AL500">
        <v>0.32040346221369248</v>
      </c>
      <c r="AM500">
        <v>0.33412458456164418</v>
      </c>
      <c r="AN500">
        <v>0.33197450927055672</v>
      </c>
      <c r="AO500" s="100">
        <f t="shared" si="121"/>
        <v>0.32883418534863113</v>
      </c>
      <c r="AP500">
        <v>0.44119678946348118</v>
      </c>
      <c r="AQ500">
        <v>0.44088616016484777</v>
      </c>
      <c r="AR500">
        <v>0.44299210233153929</v>
      </c>
      <c r="AS500" s="100">
        <f t="shared" si="122"/>
        <v>0.44169168398662273</v>
      </c>
      <c r="AT500">
        <v>1.0607934487687141</v>
      </c>
      <c r="AU500">
        <v>1.0385518433872281</v>
      </c>
      <c r="AV500">
        <v>1.0626666547153001</v>
      </c>
      <c r="AW500" s="100">
        <f t="shared" si="123"/>
        <v>1.0540039822904141</v>
      </c>
      <c r="AX500">
        <v>0.31932547520594518</v>
      </c>
      <c r="AY500">
        <v>0.31167606857705471</v>
      </c>
      <c r="AZ500">
        <v>0.3224771597545727</v>
      </c>
      <c r="BA500" s="100">
        <f t="shared" si="124"/>
        <v>0.31782623451252418</v>
      </c>
      <c r="BB500">
        <v>1.1475477153190861</v>
      </c>
      <c r="BC500">
        <v>1.1465907399596791</v>
      </c>
      <c r="BD500">
        <v>1.1742349915781971</v>
      </c>
      <c r="BE500" s="100">
        <f t="shared" si="125"/>
        <v>1.156124482285654</v>
      </c>
      <c r="BF500">
        <v>1.001550660509259</v>
      </c>
      <c r="BG500">
        <v>1.1073570850002401</v>
      </c>
      <c r="BH500">
        <v>1.167498375155877</v>
      </c>
      <c r="BI500" s="100">
        <f t="shared" si="126"/>
        <v>1.0921353735551254</v>
      </c>
      <c r="BJ500">
        <v>1.057052226712452</v>
      </c>
      <c r="BK500">
        <v>1.028612918743971</v>
      </c>
      <c r="BL500">
        <v>1.0418710627650629</v>
      </c>
      <c r="BM500" s="100">
        <f t="shared" si="127"/>
        <v>1.0425120694071619</v>
      </c>
    </row>
    <row r="501" spans="1:65">
      <c r="A501" t="s">
        <v>597</v>
      </c>
      <c r="B501">
        <v>1.2089431950070759</v>
      </c>
      <c r="C501">
        <v>1.1288687364697869</v>
      </c>
      <c r="D501">
        <v>1.2055040476677961</v>
      </c>
      <c r="E501" s="100">
        <f t="shared" si="112"/>
        <v>1.1811053263815532</v>
      </c>
      <c r="F501">
        <v>1.684812603178806</v>
      </c>
      <c r="G501">
        <v>1.7117141846670001</v>
      </c>
      <c r="H501">
        <v>1.706998638339261</v>
      </c>
      <c r="I501" s="100">
        <f t="shared" si="113"/>
        <v>1.701175142061689</v>
      </c>
      <c r="J501">
        <v>1.6624566042589699</v>
      </c>
      <c r="K501">
        <v>1.576007823132638</v>
      </c>
      <c r="L501">
        <v>1.562583508209217</v>
      </c>
      <c r="M501" s="100">
        <f t="shared" si="114"/>
        <v>1.6003493118669416</v>
      </c>
      <c r="N501">
        <v>0.76562017042387898</v>
      </c>
      <c r="O501">
        <v>0.81078285513113812</v>
      </c>
      <c r="P501">
        <v>0.82284420220993537</v>
      </c>
      <c r="Q501" s="100">
        <f t="shared" si="115"/>
        <v>0.7997490759216509</v>
      </c>
      <c r="R501">
        <v>0.85160808240649122</v>
      </c>
      <c r="S501">
        <v>0.81225605269015855</v>
      </c>
      <c r="T501">
        <v>0.84972424402699909</v>
      </c>
      <c r="U501" s="100">
        <f t="shared" si="116"/>
        <v>0.83786279304121625</v>
      </c>
      <c r="V501">
        <v>0.50620510246145256</v>
      </c>
      <c r="W501">
        <v>0.49767318479957529</v>
      </c>
      <c r="X501">
        <v>0.488955521042996</v>
      </c>
      <c r="Y501" s="100">
        <f t="shared" si="117"/>
        <v>0.4976112694346746</v>
      </c>
      <c r="Z501">
        <v>1.127593528737306</v>
      </c>
      <c r="AA501">
        <v>1.174863056581031</v>
      </c>
      <c r="AB501">
        <v>1.2160497149184151</v>
      </c>
      <c r="AC501" s="100">
        <f t="shared" si="118"/>
        <v>1.1728354334122508</v>
      </c>
      <c r="AD501">
        <v>0.21395951636886881</v>
      </c>
      <c r="AE501">
        <v>0.19078687703386921</v>
      </c>
      <c r="AF501">
        <v>0.16288545821762729</v>
      </c>
      <c r="AG501" s="100">
        <f t="shared" si="119"/>
        <v>0.18921061720678845</v>
      </c>
      <c r="AH501">
        <v>0.8939706368421777</v>
      </c>
      <c r="AI501">
        <v>0.76460290188496804</v>
      </c>
      <c r="AJ501">
        <v>0.9987638749050286</v>
      </c>
      <c r="AK501" s="100">
        <f t="shared" si="120"/>
        <v>0.88577913787739149</v>
      </c>
      <c r="AL501">
        <v>0.64871509081707945</v>
      </c>
      <c r="AM501">
        <v>0.62649728313035646</v>
      </c>
      <c r="AN501">
        <v>0.6377308135199965</v>
      </c>
      <c r="AO501" s="100">
        <f t="shared" si="121"/>
        <v>0.63764772915581081</v>
      </c>
      <c r="AP501">
        <v>0.74072679169361566</v>
      </c>
      <c r="AQ501">
        <v>0.81256424694159257</v>
      </c>
      <c r="AR501">
        <v>0.79430303943343827</v>
      </c>
      <c r="AS501" s="100">
        <f t="shared" si="122"/>
        <v>0.78253135935621554</v>
      </c>
      <c r="AT501">
        <v>1.04051550577884</v>
      </c>
      <c r="AU501">
        <v>1.069407513190906</v>
      </c>
      <c r="AV501">
        <v>1.001236125094972</v>
      </c>
      <c r="AW501" s="100">
        <f t="shared" si="123"/>
        <v>1.0370530480215727</v>
      </c>
      <c r="AX501">
        <v>0.62514628878117551</v>
      </c>
      <c r="AY501">
        <v>0.66402585086553545</v>
      </c>
      <c r="AZ501">
        <v>0.66385444873561295</v>
      </c>
      <c r="BA501" s="100">
        <f t="shared" si="124"/>
        <v>0.65100886279410786</v>
      </c>
      <c r="BB501">
        <v>1.103772632273063</v>
      </c>
      <c r="BC501">
        <v>1.1558682793735959</v>
      </c>
      <c r="BD501">
        <v>1.0968987461568629</v>
      </c>
      <c r="BE501" s="100">
        <f t="shared" si="125"/>
        <v>1.1188465526011739</v>
      </c>
      <c r="BF501">
        <v>1.034232501173618</v>
      </c>
      <c r="BG501">
        <v>1.056453297116088</v>
      </c>
      <c r="BH501">
        <v>1.1048419526287541</v>
      </c>
      <c r="BI501" s="100">
        <f t="shared" si="126"/>
        <v>1.0651759169728201</v>
      </c>
      <c r="BJ501">
        <v>1.0301474074430359</v>
      </c>
      <c r="BK501">
        <v>1.0502684039775261</v>
      </c>
      <c r="BL501">
        <v>1.006187976531008</v>
      </c>
      <c r="BM501" s="100">
        <f t="shared" si="127"/>
        <v>1.0288679293171901</v>
      </c>
    </row>
    <row r="502" spans="1:65">
      <c r="A502" t="s">
        <v>876</v>
      </c>
      <c r="B502">
        <v>0.77561437831336633</v>
      </c>
      <c r="C502">
        <v>0.77973227170835668</v>
      </c>
      <c r="D502">
        <v>0.77221491567985956</v>
      </c>
      <c r="E502" s="100">
        <f t="shared" si="112"/>
        <v>0.77585385523386086</v>
      </c>
      <c r="F502">
        <v>0.9772141651029469</v>
      </c>
      <c r="G502">
        <v>0.99371259857813721</v>
      </c>
      <c r="H502">
        <v>0.97513456628919992</v>
      </c>
      <c r="I502" s="100">
        <f t="shared" si="113"/>
        <v>0.98202044332342808</v>
      </c>
      <c r="J502">
        <v>0.93327493401573847</v>
      </c>
      <c r="K502">
        <v>0.82904379615928359</v>
      </c>
      <c r="L502">
        <v>0.85841839193036162</v>
      </c>
      <c r="M502" s="100">
        <f t="shared" si="114"/>
        <v>0.8735790407017946</v>
      </c>
      <c r="N502">
        <v>0.1127793995233254</v>
      </c>
      <c r="O502">
        <v>0.1068688938653671</v>
      </c>
      <c r="P502">
        <v>0.11235292725067381</v>
      </c>
      <c r="Q502" s="100">
        <f t="shared" si="115"/>
        <v>0.11066707354645544</v>
      </c>
      <c r="R502">
        <v>2.772679834749352E-2</v>
      </c>
      <c r="S502">
        <v>2.772679834749352E-2</v>
      </c>
      <c r="T502">
        <v>2.8583200389948531E-2</v>
      </c>
      <c r="U502" s="100">
        <f t="shared" si="116"/>
        <v>2.8012265694978524E-2</v>
      </c>
      <c r="V502">
        <v>5.2918879816070297E-2</v>
      </c>
      <c r="W502">
        <v>5.1337174879362998E-2</v>
      </c>
      <c r="X502">
        <v>4.5238235626630707E-2</v>
      </c>
      <c r="Y502" s="100">
        <f t="shared" si="117"/>
        <v>4.983143010735467E-2</v>
      </c>
      <c r="Z502">
        <v>0.30141844392140349</v>
      </c>
      <c r="AA502">
        <v>0.29722058518939382</v>
      </c>
      <c r="AB502">
        <v>0.30691013523428617</v>
      </c>
      <c r="AC502" s="100">
        <f t="shared" si="118"/>
        <v>0.30184972144836114</v>
      </c>
      <c r="AD502">
        <v>0.1079172727228177</v>
      </c>
      <c r="AE502">
        <v>9.8607775908236994E-2</v>
      </c>
      <c r="AF502">
        <v>0.10346944551903869</v>
      </c>
      <c r="AG502" s="100">
        <f t="shared" si="119"/>
        <v>0.10333149805003113</v>
      </c>
      <c r="AH502">
        <v>1.1206112877823891</v>
      </c>
      <c r="AI502">
        <v>1</v>
      </c>
      <c r="AJ502">
        <v>1.3185090237889661</v>
      </c>
      <c r="AK502" s="100">
        <f t="shared" si="120"/>
        <v>1.1463734371904517</v>
      </c>
      <c r="AL502">
        <v>1.642403970909762</v>
      </c>
      <c r="AM502">
        <v>1.716053660755837</v>
      </c>
      <c r="AN502">
        <v>1.696543875846021</v>
      </c>
      <c r="AO502" s="100">
        <f t="shared" si="121"/>
        <v>1.6850005025038735</v>
      </c>
      <c r="AP502">
        <v>1.172712698116908</v>
      </c>
      <c r="AQ502">
        <v>1.1893587467184319</v>
      </c>
      <c r="AR502">
        <v>1.204530158497527</v>
      </c>
      <c r="AS502" s="100">
        <f t="shared" si="122"/>
        <v>1.1888672011109556</v>
      </c>
      <c r="AT502">
        <v>1.072104460075602</v>
      </c>
      <c r="AU502">
        <v>1.0432857641255151</v>
      </c>
      <c r="AV502">
        <v>1.053149803479148</v>
      </c>
      <c r="AW502" s="100">
        <f t="shared" si="123"/>
        <v>1.056180009226755</v>
      </c>
      <c r="AX502">
        <v>1.763408270393193</v>
      </c>
      <c r="AY502">
        <v>1.7288769747791439</v>
      </c>
      <c r="AZ502">
        <v>1.683873448917844</v>
      </c>
      <c r="BA502" s="100">
        <f t="shared" si="124"/>
        <v>1.7253862313633936</v>
      </c>
      <c r="BB502">
        <v>1.2849205533589889</v>
      </c>
      <c r="BC502">
        <v>1.262562205124248</v>
      </c>
      <c r="BD502">
        <v>1.251552691249348</v>
      </c>
      <c r="BE502" s="100">
        <f t="shared" si="125"/>
        <v>1.2663451499108616</v>
      </c>
      <c r="BF502">
        <v>1.1949736363699099</v>
      </c>
      <c r="BG502">
        <v>1.3055421950595021</v>
      </c>
      <c r="BH502">
        <v>1.284265400510255</v>
      </c>
      <c r="BI502" s="100">
        <f t="shared" si="126"/>
        <v>1.261593743979889</v>
      </c>
      <c r="BJ502">
        <v>1.17403364776222</v>
      </c>
      <c r="BK502">
        <v>1.1957422008400951</v>
      </c>
      <c r="BL502">
        <v>1.201026128005946</v>
      </c>
      <c r="BM502" s="100">
        <f t="shared" si="127"/>
        <v>1.1902673255360872</v>
      </c>
    </row>
    <row r="503" spans="1:65">
      <c r="A503" t="s">
        <v>879</v>
      </c>
      <c r="B503">
        <v>0.7865720286160508</v>
      </c>
      <c r="C503">
        <v>0.68985083697662175</v>
      </c>
      <c r="D503">
        <v>0.78797128790548021</v>
      </c>
      <c r="E503" s="100">
        <f t="shared" si="112"/>
        <v>0.75479805116605092</v>
      </c>
      <c r="F503">
        <v>0.99388614976525314</v>
      </c>
      <c r="G503">
        <v>1.125914260697181</v>
      </c>
      <c r="H503">
        <v>1.2155642328889651</v>
      </c>
      <c r="I503" s="100">
        <f t="shared" si="113"/>
        <v>1.1117882144504665</v>
      </c>
      <c r="J503">
        <v>1.537031437779939</v>
      </c>
      <c r="K503">
        <v>1.470990525641986</v>
      </c>
      <c r="L503">
        <v>1.3127496358786639</v>
      </c>
      <c r="M503" s="100">
        <f t="shared" si="114"/>
        <v>1.4402571997668627</v>
      </c>
      <c r="N503">
        <v>2.2425952509222422</v>
      </c>
      <c r="O503">
        <v>1.970080511322577</v>
      </c>
      <c r="P503">
        <v>2.0135930776661159</v>
      </c>
      <c r="Q503" s="100">
        <f t="shared" si="115"/>
        <v>2.0754229466369782</v>
      </c>
      <c r="R503">
        <v>1.301044929077932</v>
      </c>
      <c r="S503">
        <v>1.447548119241489</v>
      </c>
      <c r="T503">
        <v>1.330721284837417</v>
      </c>
      <c r="U503" s="100">
        <f t="shared" si="116"/>
        <v>1.3597714443856128</v>
      </c>
      <c r="V503">
        <v>0.14845052120618829</v>
      </c>
      <c r="W503">
        <v>0.1242326506343599</v>
      </c>
      <c r="X503">
        <v>0.1312803927263595</v>
      </c>
      <c r="Y503" s="100">
        <f t="shared" si="117"/>
        <v>0.13465452152230256</v>
      </c>
      <c r="Z503">
        <v>0.80423931678049332</v>
      </c>
      <c r="AA503">
        <v>0.89539922087193835</v>
      </c>
      <c r="AB503">
        <v>0.88180120762537395</v>
      </c>
      <c r="AC503" s="100">
        <f t="shared" si="118"/>
        <v>0.86047991509260191</v>
      </c>
      <c r="AD503">
        <v>0.72980969646802751</v>
      </c>
      <c r="AE503">
        <v>0.72936215937602877</v>
      </c>
      <c r="AF503">
        <v>0.7675483006574193</v>
      </c>
      <c r="AG503" s="100">
        <f t="shared" si="119"/>
        <v>0.74224005216715849</v>
      </c>
      <c r="AH503">
        <v>0.82600495976923893</v>
      </c>
      <c r="AI503">
        <v>0.77533833626296345</v>
      </c>
      <c r="AJ503">
        <v>0.89080917551973438</v>
      </c>
      <c r="AK503" s="100">
        <f t="shared" si="120"/>
        <v>0.83071749051731214</v>
      </c>
      <c r="AL503">
        <v>2.5285815461937431</v>
      </c>
      <c r="AM503">
        <v>2.7633323367314429</v>
      </c>
      <c r="AN503">
        <v>2.4720008078344651</v>
      </c>
      <c r="AO503" s="100">
        <f t="shared" si="121"/>
        <v>2.5879715635865508</v>
      </c>
      <c r="AP503">
        <v>0.67199444049103951</v>
      </c>
      <c r="AQ503">
        <v>0.80412188553757546</v>
      </c>
      <c r="AR503">
        <v>0.71015328045355408</v>
      </c>
      <c r="AS503" s="100">
        <f t="shared" si="122"/>
        <v>0.72875653549405639</v>
      </c>
      <c r="AT503">
        <v>0.6427038159062286</v>
      </c>
      <c r="AU503">
        <v>0.64256975486972823</v>
      </c>
      <c r="AV503">
        <v>0.59265342852096747</v>
      </c>
      <c r="AW503" s="100">
        <f t="shared" si="123"/>
        <v>0.62597566643230806</v>
      </c>
      <c r="AX503">
        <v>2.5851635740289929</v>
      </c>
      <c r="AY503">
        <v>2.3708515112391622</v>
      </c>
      <c r="AZ503">
        <v>2.5259226467374751</v>
      </c>
      <c r="BA503" s="100">
        <f t="shared" si="124"/>
        <v>2.4939792440018764</v>
      </c>
      <c r="BB503">
        <v>1.1344127077234629</v>
      </c>
      <c r="BC503">
        <v>1.1201241133963391</v>
      </c>
      <c r="BD503">
        <v>1.0905790618626541</v>
      </c>
      <c r="BE503" s="100">
        <f t="shared" si="125"/>
        <v>1.1150386276608188</v>
      </c>
      <c r="BF503">
        <v>0.99855849925628359</v>
      </c>
      <c r="BG503">
        <v>0.96472465063649426</v>
      </c>
      <c r="BH503">
        <v>1.036746463589912</v>
      </c>
      <c r="BI503" s="100">
        <f t="shared" si="126"/>
        <v>1.0000098711608967</v>
      </c>
      <c r="BJ503">
        <v>1.038009171820272</v>
      </c>
      <c r="BK503">
        <v>1.0014415007437161</v>
      </c>
      <c r="BL503">
        <v>1.10067650356011</v>
      </c>
      <c r="BM503" s="100">
        <f t="shared" si="127"/>
        <v>1.0467090587080328</v>
      </c>
    </row>
    <row r="504" spans="1:65">
      <c r="A504" t="s">
        <v>2160</v>
      </c>
      <c r="B504">
        <v>0.60525554367401468</v>
      </c>
      <c r="C504">
        <v>0.38477645510266018</v>
      </c>
      <c r="D504">
        <v>0.63980848279195701</v>
      </c>
      <c r="E504" s="100">
        <f t="shared" si="112"/>
        <v>0.54328016052287731</v>
      </c>
      <c r="F504">
        <v>0.74813443983722405</v>
      </c>
      <c r="G504">
        <v>0.74404962176936251</v>
      </c>
      <c r="H504">
        <v>0.68352779391768381</v>
      </c>
      <c r="I504" s="100">
        <f t="shared" si="113"/>
        <v>0.72523728517475672</v>
      </c>
      <c r="J504">
        <v>1.4557535154000401</v>
      </c>
      <c r="K504">
        <v>1.195545700039899</v>
      </c>
      <c r="L504">
        <v>1.026452907442559</v>
      </c>
      <c r="M504" s="100">
        <f t="shared" si="114"/>
        <v>1.225917374294166</v>
      </c>
      <c r="N504">
        <v>1.9184978886290081</v>
      </c>
      <c r="O504">
        <v>2.2735643758803632</v>
      </c>
      <c r="P504">
        <v>2.0315550214692282</v>
      </c>
      <c r="Q504" s="100">
        <f t="shared" si="115"/>
        <v>2.0745390953261995</v>
      </c>
      <c r="R504">
        <v>1.907563991663741</v>
      </c>
      <c r="S504">
        <v>1.8976780166198319</v>
      </c>
      <c r="T504">
        <v>1.761570028190877</v>
      </c>
      <c r="U504" s="100">
        <f t="shared" si="116"/>
        <v>1.8556040121581499</v>
      </c>
      <c r="V504">
        <v>0.31929943217752088</v>
      </c>
      <c r="W504">
        <v>0.30220093586944857</v>
      </c>
      <c r="X504">
        <v>0.3053828234610293</v>
      </c>
      <c r="Y504" s="100">
        <f t="shared" si="117"/>
        <v>0.30896106383599958</v>
      </c>
      <c r="Z504">
        <v>0.1733296696400978</v>
      </c>
      <c r="AA504">
        <v>0.22361964182187211</v>
      </c>
      <c r="AB504">
        <v>0.38179781253527068</v>
      </c>
      <c r="AC504" s="100">
        <f t="shared" si="118"/>
        <v>0.25958237466574685</v>
      </c>
      <c r="AD504">
        <v>0.99740707322667643</v>
      </c>
      <c r="AE504">
        <v>1.012604189845844</v>
      </c>
      <c r="AF504">
        <v>1.002592926773324</v>
      </c>
      <c r="AG504" s="100">
        <f t="shared" si="119"/>
        <v>1.0042013966152814</v>
      </c>
      <c r="AH504">
        <v>0.67085250043850808</v>
      </c>
      <c r="AI504">
        <v>0.24457743774630611</v>
      </c>
      <c r="AJ504">
        <v>0.4238224156774088</v>
      </c>
      <c r="AK504" s="100">
        <f t="shared" si="120"/>
        <v>0.44641745128740767</v>
      </c>
      <c r="AL504">
        <v>1.9678680110964499</v>
      </c>
      <c r="AM504">
        <v>1.753066076477954</v>
      </c>
      <c r="AN504">
        <v>2.1279120096820869</v>
      </c>
      <c r="AO504" s="100">
        <f t="shared" si="121"/>
        <v>1.9496153657521635</v>
      </c>
      <c r="AP504">
        <v>0.41579156012722412</v>
      </c>
      <c r="AQ504">
        <v>0.38338736424185432</v>
      </c>
      <c r="AR504">
        <v>0.10879112900790509</v>
      </c>
      <c r="AS504" s="100">
        <f t="shared" si="122"/>
        <v>0.30265668445899452</v>
      </c>
      <c r="AT504">
        <v>0.10879112900790509</v>
      </c>
      <c r="AU504">
        <v>0.10879112900790509</v>
      </c>
      <c r="AV504">
        <v>0.31338926390820271</v>
      </c>
      <c r="AW504" s="100">
        <f t="shared" si="123"/>
        <v>0.17699050730800428</v>
      </c>
      <c r="AX504">
        <v>1.8743196164001821</v>
      </c>
      <c r="AY504">
        <v>1.9496680509744519</v>
      </c>
      <c r="AZ504">
        <v>1.7427980264886731</v>
      </c>
      <c r="BA504" s="100">
        <f t="shared" si="124"/>
        <v>1.8555952312877693</v>
      </c>
      <c r="BB504">
        <v>0.89423484459251512</v>
      </c>
      <c r="BC504">
        <v>1.0677949585382289</v>
      </c>
      <c r="BD504">
        <v>0.93510572703357997</v>
      </c>
      <c r="BE504" s="100">
        <f t="shared" si="125"/>
        <v>0.965711843388108</v>
      </c>
      <c r="BF504">
        <v>1.4523227650918</v>
      </c>
      <c r="BG504">
        <v>1.289543204131036</v>
      </c>
      <c r="BH504">
        <v>0.94732976944218561</v>
      </c>
      <c r="BI504" s="100">
        <f t="shared" si="126"/>
        <v>1.2297319128883404</v>
      </c>
      <c r="BJ504">
        <v>1.023335270122061</v>
      </c>
      <c r="BK504">
        <v>1.1524014288403619</v>
      </c>
      <c r="BL504">
        <v>1.012125311158709</v>
      </c>
      <c r="BM504" s="100">
        <f t="shared" si="127"/>
        <v>1.0626206700403771</v>
      </c>
    </row>
    <row r="505" spans="1:65">
      <c r="A505" t="s">
        <v>882</v>
      </c>
      <c r="B505">
        <v>3.5312935827903091</v>
      </c>
      <c r="C505">
        <v>3.9459250042231848</v>
      </c>
      <c r="D505">
        <v>3.906496951060189</v>
      </c>
      <c r="E505" s="100">
        <f t="shared" si="112"/>
        <v>3.7945718460245614</v>
      </c>
      <c r="F505">
        <v>2.4885531290544529</v>
      </c>
      <c r="G505">
        <v>2.7409281388419982</v>
      </c>
      <c r="H505">
        <v>2.6531040365313738</v>
      </c>
      <c r="I505" s="100">
        <f t="shared" si="113"/>
        <v>2.6275284348092751</v>
      </c>
      <c r="J505">
        <v>27.163335776096371</v>
      </c>
      <c r="K505">
        <v>24.801622987737051</v>
      </c>
      <c r="L505">
        <v>26.29947484934992</v>
      </c>
      <c r="M505" s="100">
        <f t="shared" si="114"/>
        <v>26.088144537727782</v>
      </c>
      <c r="N505">
        <v>0.56391297652325889</v>
      </c>
      <c r="O505">
        <v>0.43699207846842397</v>
      </c>
      <c r="P505">
        <v>0.50405061155015451</v>
      </c>
      <c r="Q505" s="100">
        <f t="shared" si="115"/>
        <v>0.50165188884727918</v>
      </c>
      <c r="R505">
        <v>0.18104528729896899</v>
      </c>
      <c r="S505">
        <v>0.18249809761364449</v>
      </c>
      <c r="T505">
        <v>0.19900115818566069</v>
      </c>
      <c r="U505" s="100">
        <f t="shared" si="116"/>
        <v>0.18751484769942472</v>
      </c>
      <c r="V505">
        <v>0.36521008890650503</v>
      </c>
      <c r="W505">
        <v>0.34643110930783</v>
      </c>
      <c r="X505">
        <v>0.32048235108043222</v>
      </c>
      <c r="Y505" s="100">
        <f t="shared" si="117"/>
        <v>0.34404118309825577</v>
      </c>
      <c r="Z505">
        <v>0.47620545668470698</v>
      </c>
      <c r="AA505">
        <v>0.50224189048678347</v>
      </c>
      <c r="AB505">
        <v>0.50515237233611654</v>
      </c>
      <c r="AC505" s="100">
        <f t="shared" si="118"/>
        <v>0.49453323983586905</v>
      </c>
      <c r="AD505">
        <v>1.43050755824219</v>
      </c>
      <c r="AE505">
        <v>1.424429123499467</v>
      </c>
      <c r="AF505">
        <v>1.525008633005843</v>
      </c>
      <c r="AG505" s="100">
        <f t="shared" si="119"/>
        <v>1.4599817715825001</v>
      </c>
      <c r="AH505">
        <v>8.7383433587314716</v>
      </c>
      <c r="AI505">
        <v>7.7450747594868012</v>
      </c>
      <c r="AJ505">
        <v>9.6467341022047197</v>
      </c>
      <c r="AK505" s="100">
        <f t="shared" si="120"/>
        <v>8.7100507401409981</v>
      </c>
      <c r="AL505">
        <v>1.8563629289614301</v>
      </c>
      <c r="AM505">
        <v>1.8646519166835509</v>
      </c>
      <c r="AN505">
        <v>1.866906481065288</v>
      </c>
      <c r="AO505" s="100">
        <f t="shared" si="121"/>
        <v>1.8626404422367564</v>
      </c>
      <c r="AP505">
        <v>1.009750391979265</v>
      </c>
      <c r="AQ505">
        <v>1.0486614196741559</v>
      </c>
      <c r="AR505">
        <v>1.0737523461896981</v>
      </c>
      <c r="AS505" s="100">
        <f t="shared" si="122"/>
        <v>1.0440547192810397</v>
      </c>
      <c r="AT505">
        <v>1.288896747861193</v>
      </c>
      <c r="AU505">
        <v>1.3615630454223711</v>
      </c>
      <c r="AV505">
        <v>1.3763381159057211</v>
      </c>
      <c r="AW505" s="100">
        <f t="shared" si="123"/>
        <v>1.3422659697297616</v>
      </c>
      <c r="AX505">
        <v>5.752333689417697E-2</v>
      </c>
      <c r="AY505">
        <v>5.063403329692627E-2</v>
      </c>
      <c r="AZ505">
        <v>5.8079252122139539E-2</v>
      </c>
      <c r="BA505" s="100">
        <f t="shared" si="124"/>
        <v>5.54122074377476E-2</v>
      </c>
      <c r="BB505">
        <v>0.52623921612133329</v>
      </c>
      <c r="BC505">
        <v>0.6219589813730203</v>
      </c>
      <c r="BD505">
        <v>0.49423589521362538</v>
      </c>
      <c r="BE505" s="100">
        <f t="shared" si="125"/>
        <v>0.54747803090265967</v>
      </c>
      <c r="BF505">
        <v>0.87541335561161004</v>
      </c>
      <c r="BG505">
        <v>0.90104517965766939</v>
      </c>
      <c r="BH505">
        <v>0.99024960802073514</v>
      </c>
      <c r="BI505" s="100">
        <f t="shared" si="126"/>
        <v>0.92223604776333812</v>
      </c>
      <c r="BJ505">
        <v>0.46684795544900232</v>
      </c>
      <c r="BK505">
        <v>0.49069744791159392</v>
      </c>
      <c r="BL505">
        <v>0.46205982738155071</v>
      </c>
      <c r="BM505" s="100">
        <f t="shared" si="127"/>
        <v>0.47320174358071565</v>
      </c>
    </row>
    <row r="506" spans="1:65">
      <c r="A506" t="s">
        <v>1690</v>
      </c>
      <c r="B506">
        <v>3.6388917722102558</v>
      </c>
      <c r="C506">
        <v>3.791275150588862</v>
      </c>
      <c r="D506">
        <v>3.7994173384182028</v>
      </c>
      <c r="E506" s="100">
        <f t="shared" si="112"/>
        <v>3.743194753739107</v>
      </c>
      <c r="F506">
        <v>5.0391503921098861</v>
      </c>
      <c r="G506">
        <v>5.0988607669983947</v>
      </c>
      <c r="H506">
        <v>5.3175436421080624</v>
      </c>
      <c r="I506" s="100">
        <f t="shared" si="113"/>
        <v>5.1518516004054478</v>
      </c>
      <c r="J506">
        <v>1.5608185989377279</v>
      </c>
      <c r="K506">
        <v>1.3530788167896459</v>
      </c>
      <c r="L506">
        <v>1.298576748933904</v>
      </c>
      <c r="M506" s="100">
        <f t="shared" si="114"/>
        <v>1.4041580548870927</v>
      </c>
      <c r="N506">
        <v>1.032289334098645</v>
      </c>
      <c r="O506">
        <v>1.2022703864691739</v>
      </c>
      <c r="P506">
        <v>1.1715040071309371</v>
      </c>
      <c r="Q506" s="100">
        <f t="shared" si="115"/>
        <v>1.1353545758995853</v>
      </c>
      <c r="R506">
        <v>1.134612518078425</v>
      </c>
      <c r="S506">
        <v>1.0709171748637469</v>
      </c>
      <c r="T506">
        <v>1.162833096090534</v>
      </c>
      <c r="U506" s="100">
        <f t="shared" si="116"/>
        <v>1.1227875963442353</v>
      </c>
      <c r="V506">
        <v>0.72112216498595527</v>
      </c>
      <c r="W506">
        <v>0.75130352621163554</v>
      </c>
      <c r="X506">
        <v>0.77538072466313301</v>
      </c>
      <c r="Y506" s="100">
        <f t="shared" si="117"/>
        <v>0.74926880528690798</v>
      </c>
      <c r="Z506">
        <v>2.6467328477757812</v>
      </c>
      <c r="AA506">
        <v>2.6369943908957119</v>
      </c>
      <c r="AB506">
        <v>2.6739569499235341</v>
      </c>
      <c r="AC506" s="100">
        <f t="shared" si="118"/>
        <v>2.6525613961983425</v>
      </c>
      <c r="AD506">
        <v>2.3246321240402978</v>
      </c>
      <c r="AE506">
        <v>2.2766668106768799</v>
      </c>
      <c r="AF506">
        <v>2.263395240892617</v>
      </c>
      <c r="AG506" s="100">
        <f t="shared" si="119"/>
        <v>2.2882313918699317</v>
      </c>
      <c r="AH506">
        <v>0.30340408349375508</v>
      </c>
      <c r="AI506">
        <v>0.28362867583731183</v>
      </c>
      <c r="AJ506">
        <v>0.3156836660436822</v>
      </c>
      <c r="AK506" s="100">
        <f t="shared" si="120"/>
        <v>0.30090547512491633</v>
      </c>
      <c r="AL506">
        <v>1.0250207458868721</v>
      </c>
      <c r="AM506">
        <v>0.99691481496651391</v>
      </c>
      <c r="AN506">
        <v>0.99930744179322262</v>
      </c>
      <c r="AO506" s="100">
        <f t="shared" si="121"/>
        <v>1.0070810008822029</v>
      </c>
      <c r="AP506">
        <v>0.29029111197018498</v>
      </c>
      <c r="AQ506">
        <v>0.31139515411243612</v>
      </c>
      <c r="AR506">
        <v>0.31165138007605608</v>
      </c>
      <c r="AS506" s="100">
        <f t="shared" si="122"/>
        <v>0.30444588205289241</v>
      </c>
      <c r="AT506">
        <v>0.72463264771380043</v>
      </c>
      <c r="AU506">
        <v>0.71337086202082234</v>
      </c>
      <c r="AV506">
        <v>0.75463539886995001</v>
      </c>
      <c r="AW506" s="100">
        <f t="shared" si="123"/>
        <v>0.73087963620152419</v>
      </c>
      <c r="AX506">
        <v>1.0006925582067769</v>
      </c>
      <c r="AY506">
        <v>1.030550925097296</v>
      </c>
      <c r="AZ506">
        <v>0.9878780805795121</v>
      </c>
      <c r="BA506" s="100">
        <f t="shared" si="124"/>
        <v>1.0063738546278618</v>
      </c>
      <c r="BB506">
        <v>0.75886088295467058</v>
      </c>
      <c r="BC506">
        <v>0.72769707283344587</v>
      </c>
      <c r="BD506">
        <v>0.71196255435216627</v>
      </c>
      <c r="BE506" s="100">
        <f t="shared" si="125"/>
        <v>0.73284017004676094</v>
      </c>
      <c r="BF506">
        <v>0.71811758826657146</v>
      </c>
      <c r="BG506">
        <v>0.72121025435009034</v>
      </c>
      <c r="BH506">
        <v>0.72345157693988771</v>
      </c>
      <c r="BI506" s="100">
        <f t="shared" si="126"/>
        <v>0.7209264731855165</v>
      </c>
      <c r="BJ506">
        <v>0.70097681940539491</v>
      </c>
      <c r="BK506">
        <v>0.70702094675306526</v>
      </c>
      <c r="BL506">
        <v>0.65961184945957829</v>
      </c>
      <c r="BM506" s="100">
        <f t="shared" si="127"/>
        <v>0.68920320520601275</v>
      </c>
    </row>
    <row r="507" spans="1:65">
      <c r="A507" t="s">
        <v>1863</v>
      </c>
      <c r="B507">
        <v>0.92586883194187941</v>
      </c>
      <c r="C507">
        <v>0.93072747345553708</v>
      </c>
      <c r="D507">
        <v>0.89093240128817597</v>
      </c>
      <c r="E507" s="100">
        <f t="shared" si="112"/>
        <v>0.91584290222853071</v>
      </c>
      <c r="F507">
        <v>0.66870169976139238</v>
      </c>
      <c r="G507">
        <v>0.66870169976139238</v>
      </c>
      <c r="H507">
        <v>0.66870169976139238</v>
      </c>
      <c r="I507" s="100">
        <f t="shared" si="113"/>
        <v>0.66870169976139238</v>
      </c>
      <c r="J507">
        <v>1.7577700107348</v>
      </c>
      <c r="K507">
        <v>1.583153996041861</v>
      </c>
      <c r="L507">
        <v>1.6795433385735441</v>
      </c>
      <c r="M507" s="100">
        <f t="shared" si="114"/>
        <v>1.673489115116735</v>
      </c>
      <c r="N507">
        <v>0.66870169976139238</v>
      </c>
      <c r="O507">
        <v>0.66870169976139238</v>
      </c>
      <c r="P507">
        <v>0.66870169976139238</v>
      </c>
      <c r="Q507" s="100">
        <f t="shared" si="115"/>
        <v>0.66870169976139238</v>
      </c>
      <c r="R507">
        <v>0.66870169976139238</v>
      </c>
      <c r="S507">
        <v>0.66870169976139238</v>
      </c>
      <c r="T507">
        <v>0.66870169976139238</v>
      </c>
      <c r="U507" s="100">
        <f t="shared" si="116"/>
        <v>0.66870169976139238</v>
      </c>
      <c r="V507">
        <v>1.1023825149956501</v>
      </c>
      <c r="W507">
        <v>1.0405378592469361</v>
      </c>
      <c r="X507">
        <v>0.98744893338827922</v>
      </c>
      <c r="Y507" s="100">
        <f t="shared" si="117"/>
        <v>1.0434564358769551</v>
      </c>
      <c r="Z507">
        <v>0.66870169976139238</v>
      </c>
      <c r="AA507">
        <v>1.2625090940541419</v>
      </c>
      <c r="AB507">
        <v>0.99935387699242462</v>
      </c>
      <c r="AC507" s="100">
        <f t="shared" si="118"/>
        <v>0.9768548902693196</v>
      </c>
      <c r="AD507">
        <v>1.4319459495210041</v>
      </c>
      <c r="AE507">
        <v>1.3332621071750179</v>
      </c>
      <c r="AF507">
        <v>1.749344973722635</v>
      </c>
      <c r="AG507" s="100">
        <f t="shared" si="119"/>
        <v>1.5048510101395525</v>
      </c>
      <c r="AH507">
        <v>0.66870169976139238</v>
      </c>
      <c r="AI507">
        <v>0.66870169976139238</v>
      </c>
      <c r="AJ507">
        <v>0.66870169976139238</v>
      </c>
      <c r="AK507" s="100">
        <f t="shared" si="120"/>
        <v>0.66870169976139238</v>
      </c>
      <c r="AL507">
        <v>0.66870169976139238</v>
      </c>
      <c r="AM507">
        <v>0.84421821659874741</v>
      </c>
      <c r="AN507">
        <v>0.72283358008109611</v>
      </c>
      <c r="AO507" s="100">
        <f t="shared" si="121"/>
        <v>0.74525116548041204</v>
      </c>
      <c r="AP507">
        <v>0.66870169976139238</v>
      </c>
      <c r="AQ507">
        <v>0.66870169976139238</v>
      </c>
      <c r="AR507">
        <v>0.66870169976139238</v>
      </c>
      <c r="AS507" s="100">
        <f t="shared" si="122"/>
        <v>0.66870169976139238</v>
      </c>
      <c r="AT507">
        <v>0.98728104315796439</v>
      </c>
      <c r="AU507">
        <v>0.95865830268064733</v>
      </c>
      <c r="AV507">
        <v>1.0051740716433399</v>
      </c>
      <c r="AW507" s="100">
        <f t="shared" si="123"/>
        <v>0.98370447249398385</v>
      </c>
      <c r="AX507">
        <v>0.66870169976139238</v>
      </c>
      <c r="AY507">
        <v>0.66870169976139238</v>
      </c>
      <c r="AZ507">
        <v>0.66870169976139238</v>
      </c>
      <c r="BA507" s="100">
        <f t="shared" si="124"/>
        <v>0.66870169976139238</v>
      </c>
      <c r="BB507">
        <v>0.89669663252898646</v>
      </c>
      <c r="BC507">
        <v>1.215306501421979</v>
      </c>
      <c r="BD507">
        <v>1</v>
      </c>
      <c r="BE507" s="100">
        <f t="shared" si="125"/>
        <v>1.0373343779836552</v>
      </c>
      <c r="BF507">
        <v>0.90043091825780819</v>
      </c>
      <c r="BG507">
        <v>1.02997603748531</v>
      </c>
      <c r="BH507">
        <v>1.2017633561765799</v>
      </c>
      <c r="BI507" s="100">
        <f t="shared" si="126"/>
        <v>1.0440567706398993</v>
      </c>
      <c r="BJ507">
        <v>0.82301825933444239</v>
      </c>
      <c r="BK507">
        <v>1.070783538617297</v>
      </c>
      <c r="BL507">
        <v>0.86147020965928456</v>
      </c>
      <c r="BM507" s="100">
        <f t="shared" si="127"/>
        <v>0.91842400253700796</v>
      </c>
    </row>
    <row r="508" spans="1:65">
      <c r="A508" t="s">
        <v>666</v>
      </c>
      <c r="B508">
        <v>1.5224386898600391</v>
      </c>
      <c r="C508">
        <v>1.495365330958913</v>
      </c>
      <c r="D508">
        <v>1.4591392916809769</v>
      </c>
      <c r="E508" s="100">
        <f t="shared" si="112"/>
        <v>1.4923144374999762</v>
      </c>
      <c r="F508">
        <v>1.6606694247672451</v>
      </c>
      <c r="G508">
        <v>1.6634852485642391</v>
      </c>
      <c r="H508">
        <v>1.6631654736296571</v>
      </c>
      <c r="I508" s="100">
        <f t="shared" si="113"/>
        <v>1.6624400489870468</v>
      </c>
      <c r="J508">
        <v>0.52635129657333335</v>
      </c>
      <c r="K508">
        <v>0.5064633506223144</v>
      </c>
      <c r="L508">
        <v>0.44570511062245471</v>
      </c>
      <c r="M508" s="100">
        <f t="shared" si="114"/>
        <v>0.49283991927270088</v>
      </c>
      <c r="N508">
        <v>1.041756817427433</v>
      </c>
      <c r="O508">
        <v>0.99264555241558516</v>
      </c>
      <c r="P508">
        <v>0.96893008093488553</v>
      </c>
      <c r="Q508" s="100">
        <f t="shared" si="115"/>
        <v>1.0011108169259677</v>
      </c>
      <c r="R508">
        <v>1.007356452442939</v>
      </c>
      <c r="S508">
        <v>0.97665505143527198</v>
      </c>
      <c r="T508">
        <v>0.94963707675087117</v>
      </c>
      <c r="U508" s="100">
        <f t="shared" si="116"/>
        <v>0.97788286020969395</v>
      </c>
      <c r="V508">
        <v>0.44772650922930363</v>
      </c>
      <c r="W508">
        <v>0.48262758763017333</v>
      </c>
      <c r="X508">
        <v>0.60964539941981899</v>
      </c>
      <c r="Y508" s="100">
        <f t="shared" si="117"/>
        <v>0.51333316542643204</v>
      </c>
      <c r="Z508">
        <v>0.63155900430205048</v>
      </c>
      <c r="AA508">
        <v>0.66385702451678841</v>
      </c>
      <c r="AB508">
        <v>0.6250858173426026</v>
      </c>
      <c r="AC508" s="100">
        <f t="shared" si="118"/>
        <v>0.64016728205381379</v>
      </c>
      <c r="AD508">
        <v>203.46528518548641</v>
      </c>
      <c r="AE508">
        <v>202.2499950818314</v>
      </c>
      <c r="AF508">
        <v>205.0140158406378</v>
      </c>
      <c r="AG508" s="100">
        <f t="shared" si="119"/>
        <v>203.57643203598522</v>
      </c>
      <c r="AH508">
        <v>0.65545691790843641</v>
      </c>
      <c r="AI508">
        <v>0.65245865198575603</v>
      </c>
      <c r="AJ508">
        <v>0.7377277910857224</v>
      </c>
      <c r="AK508" s="100">
        <f t="shared" si="120"/>
        <v>0.68188112032663828</v>
      </c>
      <c r="AL508">
        <v>0.9564360532204732</v>
      </c>
      <c r="AM508">
        <v>0.97183236425572828</v>
      </c>
      <c r="AN508">
        <v>1.0073544475844149</v>
      </c>
      <c r="AO508" s="100">
        <f t="shared" si="121"/>
        <v>0.97854095502020544</v>
      </c>
      <c r="AP508">
        <v>0.59802223212678018</v>
      </c>
      <c r="AQ508">
        <v>0.66255461829811824</v>
      </c>
      <c r="AR508">
        <v>0.72166411276928222</v>
      </c>
      <c r="AS508" s="100">
        <f t="shared" si="122"/>
        <v>0.66074698773139351</v>
      </c>
      <c r="AT508">
        <v>1.6892707364709949</v>
      </c>
      <c r="AU508">
        <v>1.6568418992375651</v>
      </c>
      <c r="AV508">
        <v>1.6597805206191549</v>
      </c>
      <c r="AW508" s="100">
        <f t="shared" si="123"/>
        <v>1.6686310521092385</v>
      </c>
      <c r="AX508">
        <v>0.95051695903560296</v>
      </c>
      <c r="AY508">
        <v>0.86981789494115302</v>
      </c>
      <c r="AZ508">
        <v>0.92896924083400612</v>
      </c>
      <c r="BA508" s="100">
        <f t="shared" si="124"/>
        <v>0.91643469827025392</v>
      </c>
      <c r="BB508">
        <v>1.3040273973941601</v>
      </c>
      <c r="BC508">
        <v>1.393640062486428</v>
      </c>
      <c r="BD508">
        <v>1.199329926159808</v>
      </c>
      <c r="BE508" s="100">
        <f t="shared" si="125"/>
        <v>1.2989991286801319</v>
      </c>
      <c r="BF508">
        <v>1.0636789429583919</v>
      </c>
      <c r="BG508">
        <v>1.1325721470268011</v>
      </c>
      <c r="BH508">
        <v>1.1516072762831631</v>
      </c>
      <c r="BI508" s="100">
        <f t="shared" si="126"/>
        <v>1.1159527887561185</v>
      </c>
      <c r="BJ508">
        <v>1.359341694679344</v>
      </c>
      <c r="BK508">
        <v>1.1092215597974739</v>
      </c>
      <c r="BL508">
        <v>1.2558010268133539</v>
      </c>
      <c r="BM508" s="100">
        <f t="shared" si="127"/>
        <v>1.2414547604300574</v>
      </c>
    </row>
    <row r="509" spans="1:65">
      <c r="A509" t="s">
        <v>1881</v>
      </c>
      <c r="B509">
        <v>1.087676151261818</v>
      </c>
      <c r="C509">
        <v>1.2971365394072421</v>
      </c>
      <c r="D509">
        <v>1.2100006533695289</v>
      </c>
      <c r="E509" s="100">
        <f t="shared" si="112"/>
        <v>1.1982711146795297</v>
      </c>
      <c r="F509">
        <v>1.1815221606655799</v>
      </c>
      <c r="G509">
        <v>1.0932458977269881</v>
      </c>
      <c r="H509">
        <v>0.9478596474403379</v>
      </c>
      <c r="I509" s="100">
        <f t="shared" si="113"/>
        <v>1.0742092352776353</v>
      </c>
      <c r="J509">
        <v>2.059824856702519</v>
      </c>
      <c r="K509">
        <v>2.295980789105676</v>
      </c>
      <c r="L509">
        <v>2.0650170397675098</v>
      </c>
      <c r="M509" s="100">
        <f t="shared" si="114"/>
        <v>2.1402742285252345</v>
      </c>
      <c r="N509">
        <v>0.27703490292704058</v>
      </c>
      <c r="O509">
        <v>0.29282704576496671</v>
      </c>
      <c r="P509">
        <v>0.36604670988178412</v>
      </c>
      <c r="Q509" s="100">
        <f t="shared" si="115"/>
        <v>0.31196955285793049</v>
      </c>
      <c r="R509">
        <v>0.1997583081792165</v>
      </c>
      <c r="S509">
        <v>0.25983243359285713</v>
      </c>
      <c r="T509">
        <v>0.26465931537488308</v>
      </c>
      <c r="U509" s="100">
        <f t="shared" si="116"/>
        <v>0.24141668571565222</v>
      </c>
      <c r="V509">
        <v>1.335601886023438</v>
      </c>
      <c r="W509">
        <v>1.34886620254858</v>
      </c>
      <c r="X509">
        <v>1.343822262990203</v>
      </c>
      <c r="Y509" s="100">
        <f t="shared" si="117"/>
        <v>1.3427634505207404</v>
      </c>
      <c r="Z509">
        <v>1.0191019994022681</v>
      </c>
      <c r="AA509">
        <v>1</v>
      </c>
      <c r="AB509">
        <v>1.1398655522903349</v>
      </c>
      <c r="AC509" s="100">
        <f t="shared" si="118"/>
        <v>1.0529891838975345</v>
      </c>
      <c r="AD509">
        <v>0.71950736303535356</v>
      </c>
      <c r="AE509">
        <v>0.75520988992828131</v>
      </c>
      <c r="AF509">
        <v>0.71850644484069592</v>
      </c>
      <c r="AG509" s="100">
        <f t="shared" si="119"/>
        <v>0.73107456593477693</v>
      </c>
      <c r="AH509">
        <v>0.60485620105333415</v>
      </c>
      <c r="AI509">
        <v>0.56247887301259902</v>
      </c>
      <c r="AJ509">
        <v>0.6925718839169156</v>
      </c>
      <c r="AK509" s="100">
        <f t="shared" si="120"/>
        <v>0.61996898599428285</v>
      </c>
      <c r="AL509">
        <v>0.1069119358533875</v>
      </c>
      <c r="AM509">
        <v>9.0351489014515604E-2</v>
      </c>
      <c r="AN509">
        <v>9.0351489014515604E-2</v>
      </c>
      <c r="AO509" s="100">
        <f t="shared" si="121"/>
        <v>9.5871637960806236E-2</v>
      </c>
      <c r="AP509">
        <v>0.81530817354299967</v>
      </c>
      <c r="AQ509">
        <v>0.83060562230885415</v>
      </c>
      <c r="AR509">
        <v>0.85329785982130613</v>
      </c>
      <c r="AS509" s="100">
        <f t="shared" si="122"/>
        <v>0.83307055189105339</v>
      </c>
      <c r="AT509">
        <v>1.415860005420954</v>
      </c>
      <c r="AU509">
        <v>1.433718223501061</v>
      </c>
      <c r="AV509">
        <v>1.4407246508636651</v>
      </c>
      <c r="AW509" s="100">
        <f t="shared" si="123"/>
        <v>1.4301009599285599</v>
      </c>
      <c r="AX509">
        <v>0.25844901054780001</v>
      </c>
      <c r="AY509">
        <v>0.3253807707674054</v>
      </c>
      <c r="AZ509">
        <v>0.2484467832348673</v>
      </c>
      <c r="BA509" s="100">
        <f t="shared" si="124"/>
        <v>0.27742552151669092</v>
      </c>
      <c r="BB509">
        <v>1.1542695136496579</v>
      </c>
      <c r="BC509">
        <v>1.1682604063738851</v>
      </c>
      <c r="BD509">
        <v>1.141643742303005</v>
      </c>
      <c r="BE509" s="100">
        <f t="shared" si="125"/>
        <v>1.1547245541088493</v>
      </c>
      <c r="BF509">
        <v>1.709065163636124</v>
      </c>
      <c r="BG509">
        <v>1.7107326285605211</v>
      </c>
      <c r="BH509">
        <v>1.6644817525969611</v>
      </c>
      <c r="BI509" s="100">
        <f t="shared" si="126"/>
        <v>1.6947598482645354</v>
      </c>
      <c r="BJ509">
        <v>0.94985361411263547</v>
      </c>
      <c r="BK509">
        <v>0.93717165664680879</v>
      </c>
      <c r="BL509">
        <v>1.0171664150492421</v>
      </c>
      <c r="BM509" s="100">
        <f t="shared" si="127"/>
        <v>0.96806389526956205</v>
      </c>
    </row>
    <row r="510" spans="1:65">
      <c r="A510" t="s">
        <v>1885</v>
      </c>
      <c r="B510">
        <v>1.068629307491785</v>
      </c>
      <c r="C510">
        <v>1.090126483099249</v>
      </c>
      <c r="D510">
        <v>1.0270013316296349</v>
      </c>
      <c r="E510" s="100">
        <f t="shared" si="112"/>
        <v>1.061919040740223</v>
      </c>
      <c r="F510">
        <v>1.003168375142566</v>
      </c>
      <c r="G510">
        <v>1.007435583610792</v>
      </c>
      <c r="H510">
        <v>1.0293627374761229</v>
      </c>
      <c r="I510" s="100">
        <f t="shared" si="113"/>
        <v>1.0133222320764936</v>
      </c>
      <c r="J510">
        <v>1.5049039237470481</v>
      </c>
      <c r="K510">
        <v>1.324485915388965</v>
      </c>
      <c r="L510">
        <v>1.353745718676084</v>
      </c>
      <c r="M510" s="100">
        <f t="shared" si="114"/>
        <v>1.394378519270699</v>
      </c>
      <c r="N510">
        <v>0.62671111802164836</v>
      </c>
      <c r="O510">
        <v>0.64240184986201609</v>
      </c>
      <c r="P510">
        <v>0.69842019907559016</v>
      </c>
      <c r="Q510" s="100">
        <f t="shared" si="115"/>
        <v>0.65584438898641828</v>
      </c>
      <c r="R510">
        <v>0.68663097702352549</v>
      </c>
      <c r="S510">
        <v>0.69067190400453082</v>
      </c>
      <c r="T510">
        <v>0.72285425648072787</v>
      </c>
      <c r="U510" s="100">
        <f t="shared" si="116"/>
        <v>0.70005237916959473</v>
      </c>
      <c r="V510">
        <v>0.1603936168641816</v>
      </c>
      <c r="W510">
        <v>0.21609187115245471</v>
      </c>
      <c r="X510">
        <v>0.14404054477810951</v>
      </c>
      <c r="Y510" s="100">
        <f t="shared" si="117"/>
        <v>0.17350867759824862</v>
      </c>
      <c r="Z510">
        <v>0.96577677092408842</v>
      </c>
      <c r="AA510">
        <v>1.0137045797462001</v>
      </c>
      <c r="AB510">
        <v>0.99073679163253625</v>
      </c>
      <c r="AC510" s="100">
        <f t="shared" si="118"/>
        <v>0.99007271410094155</v>
      </c>
      <c r="AD510">
        <v>1.6143121086220631</v>
      </c>
      <c r="AE510">
        <v>1.6058580411580401</v>
      </c>
      <c r="AF510">
        <v>1.6678661178001439</v>
      </c>
      <c r="AG510" s="100">
        <f t="shared" si="119"/>
        <v>1.6293454225267492</v>
      </c>
      <c r="AH510">
        <v>0.74891788805103454</v>
      </c>
      <c r="AI510">
        <v>0.66445017941820028</v>
      </c>
      <c r="AJ510">
        <v>0.81827511833088518</v>
      </c>
      <c r="AK510" s="100">
        <f t="shared" si="120"/>
        <v>0.74388106193337344</v>
      </c>
      <c r="AL510">
        <v>0.74191836319872551</v>
      </c>
      <c r="AM510">
        <v>0.61789222052064718</v>
      </c>
      <c r="AN510">
        <v>0.71083614701260667</v>
      </c>
      <c r="AO510" s="100">
        <f t="shared" si="121"/>
        <v>0.69021557691065982</v>
      </c>
      <c r="AP510">
        <v>0.65240427337583318</v>
      </c>
      <c r="AQ510">
        <v>0.63856331668723898</v>
      </c>
      <c r="AR510">
        <v>0.6314226373563373</v>
      </c>
      <c r="AS510" s="100">
        <f t="shared" si="122"/>
        <v>0.64079674247313656</v>
      </c>
      <c r="AT510">
        <v>1.04050742646286</v>
      </c>
      <c r="AU510">
        <v>1.0203349313468051</v>
      </c>
      <c r="AV510">
        <v>0.99683162485743393</v>
      </c>
      <c r="AW510" s="100">
        <f t="shared" si="123"/>
        <v>1.019224660889033</v>
      </c>
      <c r="AX510">
        <v>0.65501411110464458</v>
      </c>
      <c r="AY510">
        <v>0.68880388735090825</v>
      </c>
      <c r="AZ510">
        <v>0.70467138803062135</v>
      </c>
      <c r="BA510" s="100">
        <f t="shared" si="124"/>
        <v>0.68282979549539136</v>
      </c>
      <c r="BB510">
        <v>1.657550114183115</v>
      </c>
      <c r="BC510">
        <v>1.715522475701885</v>
      </c>
      <c r="BD510">
        <v>1.6579436094372839</v>
      </c>
      <c r="BE510" s="100">
        <f t="shared" si="125"/>
        <v>1.6770053997740948</v>
      </c>
      <c r="BF510">
        <v>1.166229160169941</v>
      </c>
      <c r="BG510">
        <v>1.19692613320987</v>
      </c>
      <c r="BH510">
        <v>1.245221812319268</v>
      </c>
      <c r="BI510" s="100">
        <f t="shared" si="126"/>
        <v>1.2027923685663595</v>
      </c>
      <c r="BJ510">
        <v>1.6572078688627121</v>
      </c>
      <c r="BK510">
        <v>1.6687734153563909</v>
      </c>
      <c r="BL510">
        <v>1.55422547017471</v>
      </c>
      <c r="BM510" s="100">
        <f t="shared" si="127"/>
        <v>1.6267355847979375</v>
      </c>
    </row>
    <row r="511" spans="1:65">
      <c r="A511" t="s">
        <v>1877</v>
      </c>
      <c r="B511">
        <v>1.759528220271005</v>
      </c>
      <c r="C511">
        <v>1.895804838761999</v>
      </c>
      <c r="D511">
        <v>1.650925100619101</v>
      </c>
      <c r="E511" s="100">
        <f t="shared" si="112"/>
        <v>1.7687527198840349</v>
      </c>
      <c r="F511">
        <v>1.7656699851323749</v>
      </c>
      <c r="G511">
        <v>1.7422447738170681</v>
      </c>
      <c r="H511">
        <v>1.7571955887897619</v>
      </c>
      <c r="I511" s="100">
        <f t="shared" si="113"/>
        <v>1.7550367825797351</v>
      </c>
      <c r="J511">
        <v>1.4370824474019379</v>
      </c>
      <c r="K511">
        <v>1.1803327610806511</v>
      </c>
      <c r="L511">
        <v>1.3682387211616649</v>
      </c>
      <c r="M511" s="100">
        <f t="shared" si="114"/>
        <v>1.3285513098814179</v>
      </c>
      <c r="N511">
        <v>0.38775471867733458</v>
      </c>
      <c r="O511">
        <v>0.37483479429961503</v>
      </c>
      <c r="P511">
        <v>0.35028509896477539</v>
      </c>
      <c r="Q511" s="100">
        <f t="shared" si="115"/>
        <v>0.370958203980575</v>
      </c>
      <c r="R511">
        <v>0.42922771302586921</v>
      </c>
      <c r="S511">
        <v>0.39287405313307361</v>
      </c>
      <c r="T511">
        <v>0.39612982387819362</v>
      </c>
      <c r="U511" s="100">
        <f t="shared" si="116"/>
        <v>0.40607719667904546</v>
      </c>
      <c r="V511">
        <v>0.823242982866911</v>
      </c>
      <c r="W511">
        <v>0.83806569805974218</v>
      </c>
      <c r="X511">
        <v>0.89220802109834152</v>
      </c>
      <c r="Y511" s="100">
        <f t="shared" si="117"/>
        <v>0.85117223400833153</v>
      </c>
      <c r="Z511">
        <v>1.8176551331349771</v>
      </c>
      <c r="AA511">
        <v>1.689439881936676</v>
      </c>
      <c r="AB511">
        <v>1.778301744201235</v>
      </c>
      <c r="AC511" s="100">
        <f t="shared" si="118"/>
        <v>1.7617989197576291</v>
      </c>
      <c r="AD511">
        <v>8.767952418548311E-2</v>
      </c>
      <c r="AE511">
        <v>7.4302529059036476E-2</v>
      </c>
      <c r="AF511">
        <v>9.1526542897916952E-2</v>
      </c>
      <c r="AG511" s="100">
        <f t="shared" si="119"/>
        <v>8.4502865380812184E-2</v>
      </c>
      <c r="AH511">
        <v>4.0972757210032569</v>
      </c>
      <c r="AI511">
        <v>3.508809089575212</v>
      </c>
      <c r="AJ511">
        <v>4.5769449915235514</v>
      </c>
      <c r="AK511" s="100">
        <f t="shared" si="120"/>
        <v>4.0610099340340069</v>
      </c>
      <c r="AL511">
        <v>0.38359467240671552</v>
      </c>
      <c r="AM511">
        <v>0.45194012759937768</v>
      </c>
      <c r="AN511">
        <v>0.38496107005858249</v>
      </c>
      <c r="AO511" s="100">
        <f t="shared" si="121"/>
        <v>0.40683195668822519</v>
      </c>
      <c r="AP511">
        <v>4.4969655822016614</v>
      </c>
      <c r="AQ511">
        <v>4.6227048690781576</v>
      </c>
      <c r="AR511">
        <v>4.4321298873361252</v>
      </c>
      <c r="AS511" s="100">
        <f t="shared" si="122"/>
        <v>4.5172667795386481</v>
      </c>
      <c r="AT511">
        <v>1.9464310872514199</v>
      </c>
      <c r="AU511">
        <v>1.9428034877552629</v>
      </c>
      <c r="AV511">
        <v>1.867688476173796</v>
      </c>
      <c r="AW511" s="100">
        <f t="shared" si="123"/>
        <v>1.9189743503934931</v>
      </c>
      <c r="AX511">
        <v>0.37381899382713762</v>
      </c>
      <c r="AY511">
        <v>0.34427932666083177</v>
      </c>
      <c r="AZ511">
        <v>0.37271968776803382</v>
      </c>
      <c r="BA511" s="100">
        <f t="shared" si="124"/>
        <v>0.36360600275200111</v>
      </c>
      <c r="BB511">
        <v>0.78608899532913312</v>
      </c>
      <c r="BC511">
        <v>0.8698350748878575</v>
      </c>
      <c r="BD511">
        <v>0.88878184528561632</v>
      </c>
      <c r="BE511" s="100">
        <f t="shared" si="125"/>
        <v>0.84823530516753565</v>
      </c>
      <c r="BF511">
        <v>1.1077919789016579</v>
      </c>
      <c r="BG511">
        <v>1.240892701556479</v>
      </c>
      <c r="BH511">
        <v>1.173472674533188</v>
      </c>
      <c r="BI511" s="100">
        <f t="shared" si="126"/>
        <v>1.1740524516637751</v>
      </c>
      <c r="BJ511">
        <v>0.71650524226446632</v>
      </c>
      <c r="BK511">
        <v>0.85966823025221129</v>
      </c>
      <c r="BL511">
        <v>0.76753339098744255</v>
      </c>
      <c r="BM511" s="100">
        <f t="shared" si="127"/>
        <v>0.78123562116804013</v>
      </c>
    </row>
    <row r="512" spans="1:65">
      <c r="A512" t="s">
        <v>916</v>
      </c>
      <c r="B512">
        <v>0.88308460037392322</v>
      </c>
      <c r="C512">
        <v>1.100353585657019</v>
      </c>
      <c r="D512">
        <v>0.94290434934122536</v>
      </c>
      <c r="E512" s="100">
        <f t="shared" si="112"/>
        <v>0.97544751179072253</v>
      </c>
      <c r="F512">
        <v>0.78314450128458524</v>
      </c>
      <c r="G512">
        <v>0.98417460004960611</v>
      </c>
      <c r="H512">
        <v>0.77472375171087837</v>
      </c>
      <c r="I512" s="100">
        <f t="shared" si="113"/>
        <v>0.84734761768168987</v>
      </c>
      <c r="J512">
        <v>2.7013061215395671</v>
      </c>
      <c r="K512">
        <v>2.4088445473979001</v>
      </c>
      <c r="L512">
        <v>2.350209697936946</v>
      </c>
      <c r="M512" s="100">
        <f t="shared" si="114"/>
        <v>2.4867867889581379</v>
      </c>
      <c r="N512">
        <v>0.5301603428650592</v>
      </c>
      <c r="O512">
        <v>0.7526018670534228</v>
      </c>
      <c r="P512">
        <v>0.7450224340486451</v>
      </c>
      <c r="Q512" s="100">
        <f t="shared" si="115"/>
        <v>0.67592821465570907</v>
      </c>
      <c r="R512">
        <v>0.66311495145619181</v>
      </c>
      <c r="S512">
        <v>0.62417073933428524</v>
      </c>
      <c r="T512">
        <v>0.76758679832258603</v>
      </c>
      <c r="U512" s="100">
        <f t="shared" si="116"/>
        <v>0.68495749637102099</v>
      </c>
      <c r="V512">
        <v>6.9518665694202286E-2</v>
      </c>
      <c r="W512">
        <v>7.3956439251331177E-2</v>
      </c>
      <c r="X512">
        <v>7.059739081873756E-2</v>
      </c>
      <c r="Y512" s="100">
        <f t="shared" si="117"/>
        <v>7.1357498588090332E-2</v>
      </c>
      <c r="Z512">
        <v>0.47940606785649958</v>
      </c>
      <c r="AA512">
        <v>0.43517859682735027</v>
      </c>
      <c r="AB512">
        <v>0.41365673403126579</v>
      </c>
      <c r="AC512" s="100">
        <f t="shared" si="118"/>
        <v>0.44274713290503853</v>
      </c>
      <c r="AD512">
        <v>3.186669071527406</v>
      </c>
      <c r="AE512">
        <v>3.1714113088387839</v>
      </c>
      <c r="AF512">
        <v>3.1168103793136321</v>
      </c>
      <c r="AG512" s="100">
        <f t="shared" si="119"/>
        <v>3.158296919893274</v>
      </c>
      <c r="AH512">
        <v>1.309677368603138</v>
      </c>
      <c r="AI512">
        <v>1.264976470056504</v>
      </c>
      <c r="AJ512">
        <v>1.267091596577953</v>
      </c>
      <c r="AK512" s="100">
        <f t="shared" si="120"/>
        <v>1.2805818117458649</v>
      </c>
      <c r="AL512">
        <v>0.85067885068728244</v>
      </c>
      <c r="AM512">
        <v>0.65692626624903172</v>
      </c>
      <c r="AN512">
        <v>0.73627534192072419</v>
      </c>
      <c r="AO512" s="100">
        <f t="shared" si="121"/>
        <v>0.74796015295234619</v>
      </c>
      <c r="AP512">
        <v>1.488396291781992</v>
      </c>
      <c r="AQ512">
        <v>1.164267807873264</v>
      </c>
      <c r="AR512">
        <v>1.226783627750168</v>
      </c>
      <c r="AS512" s="100">
        <f t="shared" si="122"/>
        <v>1.2931492424684747</v>
      </c>
      <c r="AT512">
        <v>0.94834328985090433</v>
      </c>
      <c r="AU512">
        <v>1.0158253999503939</v>
      </c>
      <c r="AV512">
        <v>1.05901922521765</v>
      </c>
      <c r="AW512" s="100">
        <f t="shared" si="123"/>
        <v>1.0077293050063161</v>
      </c>
      <c r="AX512">
        <v>0.75420140719681894</v>
      </c>
      <c r="AY512">
        <v>0.7689624725611176</v>
      </c>
      <c r="AZ512">
        <v>0.90132944787225289</v>
      </c>
      <c r="BA512" s="100">
        <f t="shared" si="124"/>
        <v>0.80816444254339659</v>
      </c>
      <c r="BB512">
        <v>1.577385685719638</v>
      </c>
      <c r="BC512">
        <v>1.2885904721964321</v>
      </c>
      <c r="BD512">
        <v>1.6250240440931749</v>
      </c>
      <c r="BE512" s="100">
        <f t="shared" si="125"/>
        <v>1.4970000673364152</v>
      </c>
      <c r="BF512">
        <v>1.4061890808880859</v>
      </c>
      <c r="BG512">
        <v>1.3515696862530531</v>
      </c>
      <c r="BH512">
        <v>1.4135307284982801</v>
      </c>
      <c r="BI512" s="100">
        <f t="shared" si="126"/>
        <v>1.3904298318798063</v>
      </c>
      <c r="BJ512">
        <v>1.3169147260264049</v>
      </c>
      <c r="BK512">
        <v>1.59698515157865</v>
      </c>
      <c r="BL512">
        <v>1.4153838577208639</v>
      </c>
      <c r="BM512" s="100">
        <f t="shared" si="127"/>
        <v>1.4430945784419731</v>
      </c>
    </row>
    <row r="513" spans="1:65">
      <c r="A513" t="s">
        <v>917</v>
      </c>
      <c r="B513">
        <v>1.0221259453648921</v>
      </c>
      <c r="C513">
        <v>1.01088694147407</v>
      </c>
      <c r="D513">
        <v>1.0280692660391999</v>
      </c>
      <c r="E513" s="100">
        <f t="shared" si="112"/>
        <v>1.0203607176260541</v>
      </c>
      <c r="F513">
        <v>0.90690674428823748</v>
      </c>
      <c r="G513">
        <v>0.95530931304280187</v>
      </c>
      <c r="H513">
        <v>0.92985333827575456</v>
      </c>
      <c r="I513" s="100">
        <f t="shared" si="113"/>
        <v>0.93068979853559808</v>
      </c>
      <c r="J513">
        <v>1.9269293334119191</v>
      </c>
      <c r="K513">
        <v>1.733664231501939</v>
      </c>
      <c r="L513">
        <v>1.7961103789977491</v>
      </c>
      <c r="M513" s="100">
        <f t="shared" si="114"/>
        <v>1.8189013146372026</v>
      </c>
      <c r="N513">
        <v>0.44784471900188533</v>
      </c>
      <c r="O513">
        <v>0.4630794085791578</v>
      </c>
      <c r="P513">
        <v>0.45508588112752169</v>
      </c>
      <c r="Q513" s="100">
        <f t="shared" si="115"/>
        <v>0.45533666956952157</v>
      </c>
      <c r="R513">
        <v>0.45015844153354401</v>
      </c>
      <c r="S513">
        <v>0.43764562443865801</v>
      </c>
      <c r="T513">
        <v>0.44179443417639469</v>
      </c>
      <c r="U513" s="100">
        <f t="shared" si="116"/>
        <v>0.44319950004953218</v>
      </c>
      <c r="V513">
        <v>9.917923968117319E-2</v>
      </c>
      <c r="W513">
        <v>9.9870017585263593E-2</v>
      </c>
      <c r="X513">
        <v>0.10284693247972999</v>
      </c>
      <c r="Y513" s="100">
        <f t="shared" si="117"/>
        <v>0.10063206324872226</v>
      </c>
      <c r="Z513">
        <v>0.44884503338246212</v>
      </c>
      <c r="AA513">
        <v>0.46769244990422709</v>
      </c>
      <c r="AB513">
        <v>0.46159446714434832</v>
      </c>
      <c r="AC513" s="100">
        <f t="shared" si="118"/>
        <v>0.45937731681034588</v>
      </c>
      <c r="AD513">
        <v>1.8458715462757529</v>
      </c>
      <c r="AE513">
        <v>1.864808140478607</v>
      </c>
      <c r="AF513">
        <v>1.866497793804818</v>
      </c>
      <c r="AG513" s="100">
        <f t="shared" si="119"/>
        <v>1.8590591601863926</v>
      </c>
      <c r="AH513">
        <v>1.1611642941703491</v>
      </c>
      <c r="AI513">
        <v>1.113936736429743</v>
      </c>
      <c r="AJ513">
        <v>1.3057183500170599</v>
      </c>
      <c r="AK513" s="100">
        <f t="shared" si="120"/>
        <v>1.1936064602057173</v>
      </c>
      <c r="AL513">
        <v>0.48264342169402807</v>
      </c>
      <c r="AM513">
        <v>0.46435914038447668</v>
      </c>
      <c r="AN513">
        <v>0.48816907642021401</v>
      </c>
      <c r="AO513" s="100">
        <f t="shared" si="121"/>
        <v>0.47839054616623961</v>
      </c>
      <c r="AP513">
        <v>1.1485970938816259</v>
      </c>
      <c r="AQ513">
        <v>1.144600061235703</v>
      </c>
      <c r="AR513">
        <v>1.2006959576827421</v>
      </c>
      <c r="AS513" s="100">
        <f t="shared" si="122"/>
        <v>1.1646310376000237</v>
      </c>
      <c r="AT513">
        <v>0.97900906968084023</v>
      </c>
      <c r="AU513">
        <v>0.95101677730375933</v>
      </c>
      <c r="AV513">
        <v>0.98911305852593046</v>
      </c>
      <c r="AW513" s="100">
        <f t="shared" si="123"/>
        <v>0.97304630183684326</v>
      </c>
      <c r="AX513">
        <v>0.46564371275168309</v>
      </c>
      <c r="AY513">
        <v>0.46614546341154017</v>
      </c>
      <c r="AZ513">
        <v>0.46759130056057557</v>
      </c>
      <c r="BA513" s="100">
        <f t="shared" si="124"/>
        <v>0.46646015890793296</v>
      </c>
      <c r="BB513">
        <v>1.7642044593093731</v>
      </c>
      <c r="BC513">
        <v>1.7898543679330929</v>
      </c>
      <c r="BD513">
        <v>1.780371258995364</v>
      </c>
      <c r="BE513" s="100">
        <f t="shared" si="125"/>
        <v>1.7781433620792768</v>
      </c>
      <c r="BF513">
        <v>1.5040717340511041</v>
      </c>
      <c r="BG513">
        <v>1.5828906858279701</v>
      </c>
      <c r="BH513">
        <v>1.659548208774666</v>
      </c>
      <c r="BI513" s="100">
        <f t="shared" si="126"/>
        <v>1.5821702095512469</v>
      </c>
      <c r="BJ513">
        <v>1.675284153632655</v>
      </c>
      <c r="BK513">
        <v>1.6424450953341061</v>
      </c>
      <c r="BL513">
        <v>1.6578108339245829</v>
      </c>
      <c r="BM513" s="100">
        <f t="shared" si="127"/>
        <v>1.6585133609637814</v>
      </c>
    </row>
    <row r="514" spans="1:65">
      <c r="A514" t="s">
        <v>2028</v>
      </c>
      <c r="B514">
        <v>2.5392835509353611</v>
      </c>
      <c r="C514">
        <v>2.264487481535292</v>
      </c>
      <c r="D514">
        <v>2.331696196705658</v>
      </c>
      <c r="E514" s="100">
        <f t="shared" si="112"/>
        <v>2.3784890763921038</v>
      </c>
      <c r="F514">
        <v>5.6554824695370653</v>
      </c>
      <c r="G514">
        <v>5.7716521929853606</v>
      </c>
      <c r="H514">
        <v>5.5583582902827491</v>
      </c>
      <c r="I514" s="100">
        <f t="shared" si="113"/>
        <v>5.6618309842683914</v>
      </c>
      <c r="J514">
        <v>1.2351252533415571</v>
      </c>
      <c r="K514">
        <v>1.084558732429854</v>
      </c>
      <c r="L514">
        <v>1.229713109776966</v>
      </c>
      <c r="M514" s="100">
        <f t="shared" si="114"/>
        <v>1.1831323651827923</v>
      </c>
      <c r="N514">
        <v>0.66741003906017116</v>
      </c>
      <c r="O514">
        <v>0.60601238610516783</v>
      </c>
      <c r="P514">
        <v>0.58823670841573605</v>
      </c>
      <c r="Q514" s="100">
        <f t="shared" si="115"/>
        <v>0.62055304452702498</v>
      </c>
      <c r="R514">
        <v>0.60984455666178194</v>
      </c>
      <c r="S514">
        <v>0.46547869379411633</v>
      </c>
      <c r="T514">
        <v>0.26036188742005367</v>
      </c>
      <c r="U514" s="100">
        <f t="shared" si="116"/>
        <v>0.445228379291984</v>
      </c>
      <c r="V514">
        <v>0.40979936550835511</v>
      </c>
      <c r="W514">
        <v>0.39288531285060252</v>
      </c>
      <c r="X514">
        <v>0.4438315915602945</v>
      </c>
      <c r="Y514" s="100">
        <f t="shared" si="117"/>
        <v>0.41550542330641732</v>
      </c>
      <c r="Z514">
        <v>3.1942863858092911</v>
      </c>
      <c r="AA514">
        <v>3.3019173855666519</v>
      </c>
      <c r="AB514">
        <v>3.402487083597991</v>
      </c>
      <c r="AC514" s="100">
        <f t="shared" si="118"/>
        <v>3.2995636183246444</v>
      </c>
      <c r="AD514">
        <v>1.3057750712153211</v>
      </c>
      <c r="AE514">
        <v>1.4078452529293899</v>
      </c>
      <c r="AF514">
        <v>1.4477557636507581</v>
      </c>
      <c r="AG514" s="100">
        <f t="shared" si="119"/>
        <v>1.3871253625984898</v>
      </c>
      <c r="AH514">
        <v>0.18336813444687081</v>
      </c>
      <c r="AI514">
        <v>0.23398222628500989</v>
      </c>
      <c r="AJ514">
        <v>0.2894706820552112</v>
      </c>
      <c r="AK514" s="100">
        <f t="shared" si="120"/>
        <v>0.23560701426236397</v>
      </c>
      <c r="AL514">
        <v>0.30713399520463469</v>
      </c>
      <c r="AM514">
        <v>0.28293832781446798</v>
      </c>
      <c r="AN514">
        <v>0.27709242768495429</v>
      </c>
      <c r="AO514" s="100">
        <f t="shared" si="121"/>
        <v>0.28905491690135232</v>
      </c>
      <c r="AP514">
        <v>0.32115404761361521</v>
      </c>
      <c r="AQ514">
        <v>0.40685139102639117</v>
      </c>
      <c r="AR514">
        <v>0.43941895265944542</v>
      </c>
      <c r="AS514" s="100">
        <f t="shared" si="122"/>
        <v>0.3891414637664839</v>
      </c>
      <c r="AT514">
        <v>2.564644571087622</v>
      </c>
      <c r="AU514">
        <v>2.5326712166945251</v>
      </c>
      <c r="AV514">
        <v>2.3252168353484119</v>
      </c>
      <c r="AW514" s="100">
        <f t="shared" si="123"/>
        <v>2.4741775410435198</v>
      </c>
      <c r="AX514">
        <v>0.2021173110331429</v>
      </c>
      <c r="AY514">
        <v>0.28613654646850267</v>
      </c>
      <c r="AZ514">
        <v>0.1887621230421154</v>
      </c>
      <c r="BA514" s="100">
        <f t="shared" si="124"/>
        <v>0.225671993514587</v>
      </c>
      <c r="BB514">
        <v>0.75291749130708174</v>
      </c>
      <c r="BC514">
        <v>1.089627894276253</v>
      </c>
      <c r="BD514">
        <v>1.098035607782986</v>
      </c>
      <c r="BE514" s="100">
        <f t="shared" si="125"/>
        <v>0.98019366445544021</v>
      </c>
      <c r="BF514">
        <v>1.2359849156738469</v>
      </c>
      <c r="BG514">
        <v>1.354203697284041</v>
      </c>
      <c r="BH514">
        <v>1.232050194074169</v>
      </c>
      <c r="BI514" s="100">
        <f t="shared" si="126"/>
        <v>1.2740796023440188</v>
      </c>
      <c r="BJ514">
        <v>1.107181786934752</v>
      </c>
      <c r="BK514">
        <v>0.91544126757014621</v>
      </c>
      <c r="BL514">
        <v>0.87600278605178239</v>
      </c>
      <c r="BM514" s="100">
        <f t="shared" si="127"/>
        <v>0.96620861351889353</v>
      </c>
    </row>
    <row r="515" spans="1:65">
      <c r="A515" t="s">
        <v>946</v>
      </c>
      <c r="B515">
        <v>2.8322413557967172</v>
      </c>
      <c r="C515">
        <v>2.863352250861821</v>
      </c>
      <c r="D515">
        <v>2.5570951534129192</v>
      </c>
      <c r="E515" s="100">
        <f t="shared" ref="E515:E578" si="128">AVERAGE(B515:D515)</f>
        <v>2.7508962533571526</v>
      </c>
      <c r="F515">
        <v>3.262219899727647</v>
      </c>
      <c r="G515">
        <v>1.998523865657192</v>
      </c>
      <c r="H515">
        <v>2.049599302171397</v>
      </c>
      <c r="I515" s="100">
        <f t="shared" ref="I515:I578" si="129">AVERAGE(F515:H515)</f>
        <v>2.4367810225187454</v>
      </c>
      <c r="J515">
        <v>1</v>
      </c>
      <c r="K515">
        <v>0.85005164849854775</v>
      </c>
      <c r="L515">
        <v>0.85587219798456082</v>
      </c>
      <c r="M515" s="100">
        <f t="shared" ref="M515:M578" si="130">AVERAGE(J515:L515)</f>
        <v>0.90197461549436964</v>
      </c>
      <c r="N515">
        <v>315.63129669463109</v>
      </c>
      <c r="O515">
        <v>327.2318119643578</v>
      </c>
      <c r="P515">
        <v>332.5423456925152</v>
      </c>
      <c r="Q515" s="100">
        <f t="shared" ref="Q515:Q578" si="131">AVERAGE(N515:P515)</f>
        <v>325.13515145050138</v>
      </c>
      <c r="R515">
        <v>341.19463314712868</v>
      </c>
      <c r="S515">
        <v>352.69506645440151</v>
      </c>
      <c r="T515">
        <v>359.89149359356082</v>
      </c>
      <c r="U515" s="100">
        <f t="shared" ref="U515:U578" si="132">AVERAGE(R515:T515)</f>
        <v>351.26039773169697</v>
      </c>
      <c r="V515">
        <v>32.879858705911417</v>
      </c>
      <c r="W515">
        <v>34.872407279130087</v>
      </c>
      <c r="X515">
        <v>36.260260362444193</v>
      </c>
      <c r="Y515" s="100">
        <f t="shared" ref="Y515:Y578" si="133">AVERAGE(V515:X515)</f>
        <v>34.67084211582857</v>
      </c>
      <c r="Z515">
        <v>1.543737568915301</v>
      </c>
      <c r="AA515">
        <v>1.473219342058891</v>
      </c>
      <c r="AB515">
        <v>0.33230954531767543</v>
      </c>
      <c r="AC515" s="100">
        <f t="shared" ref="AC515:AC578" si="134">AVERAGE(Z515:AB515)</f>
        <v>1.1164221520972892</v>
      </c>
      <c r="AD515">
        <v>0.44468776625982498</v>
      </c>
      <c r="AE515">
        <v>0.2079418512172167</v>
      </c>
      <c r="AF515">
        <v>0.21892509009793629</v>
      </c>
      <c r="AG515" s="100">
        <f t="shared" ref="AG515:AG578" si="135">AVERAGE(AD515:AF515)</f>
        <v>0.29051823585832598</v>
      </c>
      <c r="AH515">
        <v>0.15828151604884261</v>
      </c>
      <c r="AI515">
        <v>0.15828151604884261</v>
      </c>
      <c r="AJ515">
        <v>0.15828151604884261</v>
      </c>
      <c r="AK515" s="100">
        <f t="shared" ref="AK515:AK578" si="136">AVERAGE(AH515:AJ515)</f>
        <v>0.15828151604884261</v>
      </c>
      <c r="AL515">
        <v>0.15828151604884261</v>
      </c>
      <c r="AM515">
        <v>0.15828151604884261</v>
      </c>
      <c r="AN515">
        <v>0.15828151604884261</v>
      </c>
      <c r="AO515" s="100">
        <f t="shared" ref="AO515:AO578" si="137">AVERAGE(AL515:AN515)</f>
        <v>0.15828151604884261</v>
      </c>
      <c r="AP515">
        <v>0.55236023511206711</v>
      </c>
      <c r="AQ515">
        <v>0.43770812994627212</v>
      </c>
      <c r="AR515">
        <v>0.45027930697842111</v>
      </c>
      <c r="AS515" s="100">
        <f t="shared" ref="AS515:AS578" si="138">AVERAGE(AP515:AR515)</f>
        <v>0.48011589067892019</v>
      </c>
      <c r="AT515">
        <v>1.9868052601801549</v>
      </c>
      <c r="AU515">
        <v>1.778857197640237</v>
      </c>
      <c r="AV515">
        <v>1.5469569244770669</v>
      </c>
      <c r="AW515" s="100">
        <f t="shared" ref="AW515:AW578" si="139">AVERAGE(AT515:AV515)</f>
        <v>1.7708731274324865</v>
      </c>
      <c r="AX515">
        <v>0.15828151604884261</v>
      </c>
      <c r="AY515">
        <v>0.15828151604884261</v>
      </c>
      <c r="AZ515">
        <v>0.1587946253154609</v>
      </c>
      <c r="BA515" s="100">
        <f t="shared" ref="BA515:BA578" si="140">AVERAGE(AX515:AZ515)</f>
        <v>0.1584525524710487</v>
      </c>
      <c r="BB515">
        <v>0.73997215707084829</v>
      </c>
      <c r="BC515">
        <v>0.32780066515164402</v>
      </c>
      <c r="BD515">
        <v>0.51002493981093278</v>
      </c>
      <c r="BE515" s="100">
        <f t="shared" ref="BE515:BE578" si="141">AVERAGE(BB515:BD515)</f>
        <v>0.52593258734447501</v>
      </c>
      <c r="BF515">
        <v>0.38210139849280911</v>
      </c>
      <c r="BG515">
        <v>0.42558470826362471</v>
      </c>
      <c r="BH515">
        <v>0.33168787293254098</v>
      </c>
      <c r="BI515" s="100">
        <f t="shared" ref="BI515:BI578" si="142">AVERAGE(BF515:BH515)</f>
        <v>0.37979132656299158</v>
      </c>
      <c r="BJ515">
        <v>0.36366403225566879</v>
      </c>
      <c r="BK515">
        <v>0.2122506187692669</v>
      </c>
      <c r="BL515">
        <v>0.38206278026905832</v>
      </c>
      <c r="BM515" s="100">
        <f t="shared" ref="BM515:BM578" si="143">AVERAGE(BJ515:BL515)</f>
        <v>0.31932581043133129</v>
      </c>
    </row>
    <row r="516" spans="1:65">
      <c r="A516" t="s">
        <v>1987</v>
      </c>
      <c r="B516">
        <v>1.5491081143623351</v>
      </c>
      <c r="C516">
        <v>1.3402657493017269</v>
      </c>
      <c r="D516">
        <v>1.6379108713513559</v>
      </c>
      <c r="E516" s="100">
        <f t="shared" si="128"/>
        <v>1.509094911671806</v>
      </c>
      <c r="F516">
        <v>1.5656400270307509</v>
      </c>
      <c r="G516">
        <v>1.9882550822735621</v>
      </c>
      <c r="H516">
        <v>1.968647397173463</v>
      </c>
      <c r="I516" s="100">
        <f t="shared" si="129"/>
        <v>1.8408475021592585</v>
      </c>
      <c r="J516">
        <v>0.68006810319889466</v>
      </c>
      <c r="K516">
        <v>0.61664061443200902</v>
      </c>
      <c r="L516">
        <v>0.65221291212646149</v>
      </c>
      <c r="M516" s="100">
        <f t="shared" si="130"/>
        <v>0.64964054325245513</v>
      </c>
      <c r="N516">
        <v>1.37654906567853</v>
      </c>
      <c r="O516">
        <v>1.3918040190908809</v>
      </c>
      <c r="P516">
        <v>1.479770100722468</v>
      </c>
      <c r="Q516" s="100">
        <f t="shared" si="131"/>
        <v>1.4160410618306265</v>
      </c>
      <c r="R516">
        <v>1.4399309140765679</v>
      </c>
      <c r="S516">
        <v>1.651603176220086</v>
      </c>
      <c r="T516">
        <v>1.735060572052499</v>
      </c>
      <c r="U516" s="100">
        <f t="shared" si="132"/>
        <v>1.6088648874497178</v>
      </c>
      <c r="V516">
        <v>0.33014708531379361</v>
      </c>
      <c r="W516">
        <v>0.35688981667234898</v>
      </c>
      <c r="X516">
        <v>0.35311662056180187</v>
      </c>
      <c r="Y516" s="100">
        <f t="shared" si="133"/>
        <v>0.34671784084931484</v>
      </c>
      <c r="Z516">
        <v>0.93839356195014889</v>
      </c>
      <c r="AA516">
        <v>1.000247137741954</v>
      </c>
      <c r="AB516">
        <v>0.95763165716974752</v>
      </c>
      <c r="AC516" s="100">
        <f t="shared" si="134"/>
        <v>0.96542411895395019</v>
      </c>
      <c r="AD516">
        <v>0.90429593370532502</v>
      </c>
      <c r="AE516">
        <v>0.8073468564127777</v>
      </c>
      <c r="AF516">
        <v>0.88851058094266011</v>
      </c>
      <c r="AG516" s="100">
        <f t="shared" si="135"/>
        <v>0.86671779035358776</v>
      </c>
      <c r="AH516">
        <v>0.71553125243678295</v>
      </c>
      <c r="AI516">
        <v>0.65425721222218003</v>
      </c>
      <c r="AJ516">
        <v>0.74502852571606581</v>
      </c>
      <c r="AK516" s="100">
        <f t="shared" si="136"/>
        <v>0.70493899679167626</v>
      </c>
      <c r="AL516">
        <v>1.2679560621140169</v>
      </c>
      <c r="AM516">
        <v>1.3506748608284349</v>
      </c>
      <c r="AN516">
        <v>1.2443943673569979</v>
      </c>
      <c r="AO516" s="100">
        <f t="shared" si="137"/>
        <v>1.2876750967664832</v>
      </c>
      <c r="AP516">
        <v>0.70539423519414302</v>
      </c>
      <c r="AQ516">
        <v>0.67271378895563283</v>
      </c>
      <c r="AR516">
        <v>0.66658632666987183</v>
      </c>
      <c r="AS516" s="100">
        <f t="shared" si="138"/>
        <v>0.68156478360654926</v>
      </c>
      <c r="AT516">
        <v>1.4934303602258361</v>
      </c>
      <c r="AU516">
        <v>1.3427495564387339</v>
      </c>
      <c r="AV516">
        <v>1.2880778325602471</v>
      </c>
      <c r="AW516" s="100">
        <f t="shared" si="139"/>
        <v>1.3747525830749392</v>
      </c>
      <c r="AX516">
        <v>1.4585867547182669</v>
      </c>
      <c r="AY516">
        <v>1.349960152073709</v>
      </c>
      <c r="AZ516">
        <v>1.341238374694028</v>
      </c>
      <c r="BA516" s="100">
        <f t="shared" si="140"/>
        <v>1.3832617604953346</v>
      </c>
      <c r="BB516">
        <v>0.92792599190844816</v>
      </c>
      <c r="BC516">
        <v>0.98020868524566318</v>
      </c>
      <c r="BD516">
        <v>1.0113210449391581</v>
      </c>
      <c r="BE516" s="100">
        <f t="shared" si="141"/>
        <v>0.97315190736442325</v>
      </c>
      <c r="BF516">
        <v>0.87950369691843022</v>
      </c>
      <c r="BG516">
        <v>0.9647270837037567</v>
      </c>
      <c r="BH516">
        <v>0.84216055291267611</v>
      </c>
      <c r="BI516" s="100">
        <f t="shared" si="142"/>
        <v>0.89546377784495446</v>
      </c>
      <c r="BJ516">
        <v>1.0263244907870059</v>
      </c>
      <c r="BK516">
        <v>0.99689169666711697</v>
      </c>
      <c r="BL516">
        <v>0.9997528622580466</v>
      </c>
      <c r="BM516" s="100">
        <f t="shared" si="143"/>
        <v>1.0076563499040565</v>
      </c>
    </row>
    <row r="517" spans="1:65">
      <c r="A517" t="s">
        <v>1792</v>
      </c>
      <c r="B517">
        <v>0.20946457883653491</v>
      </c>
      <c r="C517">
        <v>0.17459638130425659</v>
      </c>
      <c r="D517">
        <v>0.19336239661394461</v>
      </c>
      <c r="E517" s="100">
        <f t="shared" si="128"/>
        <v>0.19247445225157869</v>
      </c>
      <c r="F517">
        <v>0.53037984773895364</v>
      </c>
      <c r="G517">
        <v>0.44475642024791762</v>
      </c>
      <c r="H517">
        <v>0.42728594723567342</v>
      </c>
      <c r="I517" s="100">
        <f t="shared" si="129"/>
        <v>0.46747407174084826</v>
      </c>
      <c r="J517">
        <v>1.2375013833822319</v>
      </c>
      <c r="K517">
        <v>1.247559249390344</v>
      </c>
      <c r="L517">
        <v>1.0439145499306179</v>
      </c>
      <c r="M517" s="100">
        <f t="shared" si="130"/>
        <v>1.1763250609010647</v>
      </c>
      <c r="N517">
        <v>2.7508031356147979</v>
      </c>
      <c r="O517">
        <v>2.9415109861832041</v>
      </c>
      <c r="P517">
        <v>2.8730918031797281</v>
      </c>
      <c r="Q517" s="100">
        <f t="shared" si="131"/>
        <v>2.8551353083259099</v>
      </c>
      <c r="R517">
        <v>2.6239560784847882</v>
      </c>
      <c r="S517">
        <v>2.7410749595820212</v>
      </c>
      <c r="T517">
        <v>2.7455203568081372</v>
      </c>
      <c r="U517" s="100">
        <f t="shared" si="132"/>
        <v>2.7035171316249822</v>
      </c>
      <c r="V517">
        <v>0.57139451894285609</v>
      </c>
      <c r="W517">
        <v>0.68024483737229346</v>
      </c>
      <c r="X517">
        <v>0.62948341605249658</v>
      </c>
      <c r="Y517" s="100">
        <f t="shared" si="133"/>
        <v>0.62704092412254875</v>
      </c>
      <c r="Z517">
        <v>0.39468224000346719</v>
      </c>
      <c r="AA517">
        <v>0.3032621507395194</v>
      </c>
      <c r="AB517">
        <v>0.32420597729473122</v>
      </c>
      <c r="AC517" s="100">
        <f t="shared" si="134"/>
        <v>0.34071678934590593</v>
      </c>
      <c r="AD517">
        <v>1.399434883521151</v>
      </c>
      <c r="AE517">
        <v>1.473133749650769</v>
      </c>
      <c r="AF517">
        <v>1.558489400776861</v>
      </c>
      <c r="AG517" s="100">
        <f t="shared" si="135"/>
        <v>1.4770193446495936</v>
      </c>
      <c r="AH517">
        <v>0.77334897683889225</v>
      </c>
      <c r="AI517">
        <v>0.67740300265531994</v>
      </c>
      <c r="AJ517">
        <v>0.87777401996559146</v>
      </c>
      <c r="AK517" s="100">
        <f t="shared" si="136"/>
        <v>0.77617533315326792</v>
      </c>
      <c r="AL517">
        <v>2.6008437277256111</v>
      </c>
      <c r="AM517">
        <v>2.7078939079329141</v>
      </c>
      <c r="AN517">
        <v>2.6214764383886049</v>
      </c>
      <c r="AO517" s="100">
        <f t="shared" si="137"/>
        <v>2.6434046913490437</v>
      </c>
      <c r="AP517">
        <v>0.67249325335126764</v>
      </c>
      <c r="AQ517">
        <v>0.7657072894763115</v>
      </c>
      <c r="AR517">
        <v>0.77690900943640817</v>
      </c>
      <c r="AS517" s="100">
        <f t="shared" si="138"/>
        <v>0.73836985075466244</v>
      </c>
      <c r="AT517">
        <v>0.46209377899781989</v>
      </c>
      <c r="AU517">
        <v>0.40793330046752507</v>
      </c>
      <c r="AV517">
        <v>0.37753836128603863</v>
      </c>
      <c r="AW517" s="100">
        <f t="shared" si="139"/>
        <v>0.41585514691712788</v>
      </c>
      <c r="AX517">
        <v>3.0001927061123439</v>
      </c>
      <c r="AY517">
        <v>2.8214991916404242</v>
      </c>
      <c r="AZ517">
        <v>3.046220831917704</v>
      </c>
      <c r="BA517" s="100">
        <f t="shared" si="140"/>
        <v>2.9559709098901572</v>
      </c>
      <c r="BB517">
        <v>1.033132294680924</v>
      </c>
      <c r="BC517">
        <v>1.031095336899041</v>
      </c>
      <c r="BD517">
        <v>1.001680180602001</v>
      </c>
      <c r="BE517" s="100">
        <f t="shared" si="141"/>
        <v>1.021969270727322</v>
      </c>
      <c r="BF517">
        <v>0.99831981939799852</v>
      </c>
      <c r="BG517">
        <v>1.0192218542661959</v>
      </c>
      <c r="BH517">
        <v>1.023671895013091</v>
      </c>
      <c r="BI517" s="100">
        <f t="shared" si="142"/>
        <v>1.0137378562257617</v>
      </c>
      <c r="BJ517">
        <v>0.93684579564019832</v>
      </c>
      <c r="BK517">
        <v>1.107018449481977</v>
      </c>
      <c r="BL517">
        <v>0.93980526621691585</v>
      </c>
      <c r="BM517" s="100">
        <f t="shared" si="143"/>
        <v>0.99455650377969695</v>
      </c>
    </row>
    <row r="518" spans="1:65">
      <c r="A518" t="s">
        <v>973</v>
      </c>
      <c r="B518">
        <v>0.88744474272188834</v>
      </c>
      <c r="C518">
        <v>0.86807747245320532</v>
      </c>
      <c r="D518">
        <v>0.85278148790205988</v>
      </c>
      <c r="E518" s="100">
        <f t="shared" si="128"/>
        <v>0.86943456769238459</v>
      </c>
      <c r="F518">
        <v>1.3574989581521399</v>
      </c>
      <c r="G518">
        <v>1.4866622398085081</v>
      </c>
      <c r="H518">
        <v>1.3983287158561239</v>
      </c>
      <c r="I518" s="100">
        <f t="shared" si="129"/>
        <v>1.4141633046055908</v>
      </c>
      <c r="J518">
        <v>1.551911843512906</v>
      </c>
      <c r="K518">
        <v>1.31357583261418</v>
      </c>
      <c r="L518">
        <v>1.271560770992707</v>
      </c>
      <c r="M518" s="100">
        <f t="shared" si="130"/>
        <v>1.3790161490399309</v>
      </c>
      <c r="N518">
        <v>0.16265191097237919</v>
      </c>
      <c r="O518">
        <v>0.20982352235343249</v>
      </c>
      <c r="P518">
        <v>0.19268466841136961</v>
      </c>
      <c r="Q518" s="100">
        <f t="shared" si="131"/>
        <v>0.1883867005790604</v>
      </c>
      <c r="R518">
        <v>0.1232041648061404</v>
      </c>
      <c r="S518">
        <v>0.1232041648061404</v>
      </c>
      <c r="T518">
        <v>0.1765316006576779</v>
      </c>
      <c r="U518" s="100">
        <f t="shared" si="132"/>
        <v>0.14097997675665289</v>
      </c>
      <c r="V518">
        <v>0.59264071830878662</v>
      </c>
      <c r="W518">
        <v>0.59224842711181791</v>
      </c>
      <c r="X518">
        <v>0.60747528298498754</v>
      </c>
      <c r="Y518" s="100">
        <f t="shared" si="133"/>
        <v>0.59745480946853069</v>
      </c>
      <c r="Z518">
        <v>1.1844586367431289</v>
      </c>
      <c r="AA518">
        <v>1.035054702984139</v>
      </c>
      <c r="AB518">
        <v>0.69713798842853369</v>
      </c>
      <c r="AC518" s="100">
        <f t="shared" si="134"/>
        <v>0.97221710938526718</v>
      </c>
      <c r="AD518">
        <v>1.3460730555240981</v>
      </c>
      <c r="AE518">
        <v>1.2308664605358151</v>
      </c>
      <c r="AF518">
        <v>1.3534776923723251</v>
      </c>
      <c r="AG518" s="100">
        <f t="shared" si="135"/>
        <v>1.3101390694774129</v>
      </c>
      <c r="AH518">
        <v>1.008514910859132</v>
      </c>
      <c r="AI518">
        <v>0.98586543344102606</v>
      </c>
      <c r="AJ518">
        <v>1.2654988041581741</v>
      </c>
      <c r="AK518" s="100">
        <f t="shared" si="136"/>
        <v>1.0866263828194442</v>
      </c>
      <c r="AL518">
        <v>0.76517578214462445</v>
      </c>
      <c r="AM518">
        <v>0.65610028266885034</v>
      </c>
      <c r="AN518">
        <v>0.75255895538137252</v>
      </c>
      <c r="AO518" s="100">
        <f t="shared" si="137"/>
        <v>0.72461167339828236</v>
      </c>
      <c r="AP518">
        <v>0.63108806572057796</v>
      </c>
      <c r="AQ518">
        <v>0.63890859868020422</v>
      </c>
      <c r="AR518">
        <v>0.71241374019588144</v>
      </c>
      <c r="AS518" s="100">
        <f t="shared" si="138"/>
        <v>0.66080346819888791</v>
      </c>
      <c r="AT518">
        <v>0.99148508914086819</v>
      </c>
      <c r="AU518">
        <v>0.98535286958481483</v>
      </c>
      <c r="AV518">
        <v>1.318965621409208</v>
      </c>
      <c r="AW518" s="100">
        <f t="shared" si="139"/>
        <v>1.0986011933782971</v>
      </c>
      <c r="AX518">
        <v>0.1232041648061404</v>
      </c>
      <c r="AY518">
        <v>0.18790411121736439</v>
      </c>
      <c r="AZ518">
        <v>0.16303464779922111</v>
      </c>
      <c r="BA518" s="100">
        <f t="shared" si="140"/>
        <v>0.15804764127424195</v>
      </c>
      <c r="BB518">
        <v>1.1422508016538051</v>
      </c>
      <c r="BC518">
        <v>1.279432447933601</v>
      </c>
      <c r="BD518">
        <v>1.1454453334067709</v>
      </c>
      <c r="BE518" s="100">
        <f t="shared" si="141"/>
        <v>1.189042860998059</v>
      </c>
      <c r="BF518">
        <v>1.1136506377120541</v>
      </c>
      <c r="BG518">
        <v>1.089103212769359</v>
      </c>
      <c r="BH518">
        <v>1.1401190530719969</v>
      </c>
      <c r="BI518" s="100">
        <f t="shared" si="142"/>
        <v>1.1142909678511366</v>
      </c>
      <c r="BJ518">
        <v>1.051785529119613</v>
      </c>
      <c r="BK518">
        <v>1.1049555988749451</v>
      </c>
      <c r="BL518">
        <v>1.041679253612606</v>
      </c>
      <c r="BM518" s="100">
        <f t="shared" si="143"/>
        <v>1.066140127202388</v>
      </c>
    </row>
    <row r="519" spans="1:65">
      <c r="A519" t="s">
        <v>1823</v>
      </c>
      <c r="B519">
        <v>0.184359526673567</v>
      </c>
      <c r="C519">
        <v>0.184359526673567</v>
      </c>
      <c r="D519">
        <v>0.184359526673567</v>
      </c>
      <c r="E519" s="100">
        <f t="shared" si="128"/>
        <v>0.184359526673567</v>
      </c>
      <c r="F519">
        <v>0.184359526673567</v>
      </c>
      <c r="G519">
        <v>0.184359526673567</v>
      </c>
      <c r="H519">
        <v>0.20969312110107141</v>
      </c>
      <c r="I519" s="100">
        <f t="shared" si="129"/>
        <v>0.1928040581494018</v>
      </c>
      <c r="J519">
        <v>2.3124094329594089</v>
      </c>
      <c r="K519">
        <v>1.7052396005259181</v>
      </c>
      <c r="L519">
        <v>1.453302375024478</v>
      </c>
      <c r="M519" s="100">
        <f t="shared" si="130"/>
        <v>1.8236504695032683</v>
      </c>
      <c r="N519">
        <v>0.184359526673567</v>
      </c>
      <c r="O519">
        <v>0.184359526673567</v>
      </c>
      <c r="P519">
        <v>0.184359526673567</v>
      </c>
      <c r="Q519" s="100">
        <f t="shared" si="131"/>
        <v>0.184359526673567</v>
      </c>
      <c r="R519">
        <v>0.184359526673567</v>
      </c>
      <c r="S519">
        <v>0.184359526673567</v>
      </c>
      <c r="T519">
        <v>0.184359526673567</v>
      </c>
      <c r="U519" s="100">
        <f t="shared" si="132"/>
        <v>0.184359526673567</v>
      </c>
      <c r="V519">
        <v>1.024821663356366</v>
      </c>
      <c r="W519">
        <v>0.66448373290066298</v>
      </c>
      <c r="X519">
        <v>0.76269057543290342</v>
      </c>
      <c r="Y519" s="100">
        <f t="shared" si="133"/>
        <v>0.81733199056331074</v>
      </c>
      <c r="Z519">
        <v>0.184359526673567</v>
      </c>
      <c r="AA519">
        <v>0.184359526673567</v>
      </c>
      <c r="AB519">
        <v>0.184359526673567</v>
      </c>
      <c r="AC519" s="100">
        <f t="shared" si="134"/>
        <v>0.184359526673567</v>
      </c>
      <c r="AD519">
        <v>9.168355386465997</v>
      </c>
      <c r="AE519">
        <v>8.7998349511847156</v>
      </c>
      <c r="AF519">
        <v>8.8338825635717679</v>
      </c>
      <c r="AG519" s="100">
        <f t="shared" si="135"/>
        <v>8.9340243004074935</v>
      </c>
      <c r="AH519">
        <v>0.184359526673567</v>
      </c>
      <c r="AI519">
        <v>0.184359526673567</v>
      </c>
      <c r="AJ519">
        <v>0.184359526673567</v>
      </c>
      <c r="AK519" s="100">
        <f t="shared" si="136"/>
        <v>0.184359526673567</v>
      </c>
      <c r="AL519">
        <v>0.184359526673567</v>
      </c>
      <c r="AM519">
        <v>0.184359526673567</v>
      </c>
      <c r="AN519">
        <v>0.184359526673567</v>
      </c>
      <c r="AO519" s="100">
        <f t="shared" si="137"/>
        <v>0.184359526673567</v>
      </c>
      <c r="AP519">
        <v>0.67898564914538284</v>
      </c>
      <c r="AQ519">
        <v>0.78771365429266793</v>
      </c>
      <c r="AR519">
        <v>0.9751783366436344</v>
      </c>
      <c r="AS519" s="100">
        <f t="shared" si="138"/>
        <v>0.81395921336056176</v>
      </c>
      <c r="AT519">
        <v>0.52263966206954426</v>
      </c>
      <c r="AU519">
        <v>0.70670545780065464</v>
      </c>
      <c r="AV519">
        <v>0.83954457716731479</v>
      </c>
      <c r="AW519" s="100">
        <f t="shared" si="139"/>
        <v>0.6896298990125046</v>
      </c>
      <c r="AX519">
        <v>0.184359526673567</v>
      </c>
      <c r="AY519">
        <v>0.184359526673567</v>
      </c>
      <c r="AZ519">
        <v>0.184359526673567</v>
      </c>
      <c r="BA519" s="100">
        <f t="shared" si="140"/>
        <v>0.184359526673567</v>
      </c>
      <c r="BB519">
        <v>0.184359526673567</v>
      </c>
      <c r="BC519">
        <v>0.184359526673567</v>
      </c>
      <c r="BD519">
        <v>0.184359526673567</v>
      </c>
      <c r="BE519" s="100">
        <f t="shared" si="141"/>
        <v>0.184359526673567</v>
      </c>
      <c r="BF519">
        <v>1.3702296696226259</v>
      </c>
      <c r="BG519">
        <v>2.0403194673678908</v>
      </c>
      <c r="BH519">
        <v>1.7680420734607101</v>
      </c>
      <c r="BI519" s="100">
        <f t="shared" si="142"/>
        <v>1.726197070150409</v>
      </c>
      <c r="BJ519">
        <v>0.184359526673567</v>
      </c>
      <c r="BK519">
        <v>0.184359526673567</v>
      </c>
      <c r="BL519">
        <v>0.184359526673567</v>
      </c>
      <c r="BM519" s="100">
        <f t="shared" si="143"/>
        <v>0.184359526673567</v>
      </c>
    </row>
    <row r="520" spans="1:65">
      <c r="A520" t="s">
        <v>977</v>
      </c>
      <c r="B520">
        <v>3.2592383782866641</v>
      </c>
      <c r="C520">
        <v>3.308823558272751</v>
      </c>
      <c r="D520">
        <v>4.2310449815995348</v>
      </c>
      <c r="E520" s="100">
        <f t="shared" si="128"/>
        <v>3.5997023060529831</v>
      </c>
      <c r="F520">
        <v>2.6431365197922179</v>
      </c>
      <c r="G520">
        <v>3.288010666899476</v>
      </c>
      <c r="H520">
        <v>3.0468003058163808</v>
      </c>
      <c r="I520" s="100">
        <f t="shared" si="129"/>
        <v>2.9926491641693587</v>
      </c>
      <c r="J520">
        <v>2.0097297733204571</v>
      </c>
      <c r="K520">
        <v>1.8563958884915619</v>
      </c>
      <c r="L520">
        <v>1.8049021413549731</v>
      </c>
      <c r="M520" s="100">
        <f t="shared" si="130"/>
        <v>1.8903426010556641</v>
      </c>
      <c r="N520">
        <v>0.45302965632687819</v>
      </c>
      <c r="O520">
        <v>0.57854055045560926</v>
      </c>
      <c r="P520">
        <v>0.54345290419207792</v>
      </c>
      <c r="Q520" s="100">
        <f t="shared" si="131"/>
        <v>0.5250077036581885</v>
      </c>
      <c r="R520">
        <v>0.54117111608805124</v>
      </c>
      <c r="S520">
        <v>0.40965623529266698</v>
      </c>
      <c r="T520">
        <v>0.54105580157768562</v>
      </c>
      <c r="U520" s="100">
        <f t="shared" si="132"/>
        <v>0.49729438431946793</v>
      </c>
      <c r="V520">
        <v>0.25246174277077438</v>
      </c>
      <c r="W520">
        <v>0.28316918212673059</v>
      </c>
      <c r="X520">
        <v>0.27709521777027329</v>
      </c>
      <c r="Y520" s="100">
        <f t="shared" si="133"/>
        <v>0.27090871422259277</v>
      </c>
      <c r="Z520">
        <v>0.97836446438550895</v>
      </c>
      <c r="AA520">
        <v>0.8478041149617277</v>
      </c>
      <c r="AB520">
        <v>1.028325323464933</v>
      </c>
      <c r="AC520" s="100">
        <f t="shared" si="134"/>
        <v>0.95149796760405658</v>
      </c>
      <c r="AD520">
        <v>0.74008188658424401</v>
      </c>
      <c r="AE520">
        <v>0.8092487669009254</v>
      </c>
      <c r="AF520">
        <v>0.76431343590080292</v>
      </c>
      <c r="AG520" s="100">
        <f t="shared" si="135"/>
        <v>0.77121469646199081</v>
      </c>
      <c r="AH520">
        <v>1.123556613507213</v>
      </c>
      <c r="AI520">
        <v>1.0544004974640619</v>
      </c>
      <c r="AJ520">
        <v>1.3304879373826151</v>
      </c>
      <c r="AK520" s="100">
        <f t="shared" si="136"/>
        <v>1.1694816827846299</v>
      </c>
      <c r="AL520">
        <v>0.55045735376214033</v>
      </c>
      <c r="AM520">
        <v>0.62613037509687097</v>
      </c>
      <c r="AN520">
        <v>0.52968250408482376</v>
      </c>
      <c r="AO520" s="100">
        <f t="shared" si="137"/>
        <v>0.56875674431461176</v>
      </c>
      <c r="AP520">
        <v>0.78609778809244957</v>
      </c>
      <c r="AQ520">
        <v>0.86780128056793493</v>
      </c>
      <c r="AR520">
        <v>0.93570840387847676</v>
      </c>
      <c r="AS520" s="100">
        <f t="shared" si="138"/>
        <v>0.86320249084628708</v>
      </c>
      <c r="AT520">
        <v>3.513297198281625</v>
      </c>
      <c r="AU520">
        <v>4.0775633308500172</v>
      </c>
      <c r="AV520">
        <v>3.5460498297847209</v>
      </c>
      <c r="AW520" s="100">
        <f t="shared" si="139"/>
        <v>3.7123034529721211</v>
      </c>
      <c r="AX520">
        <v>0.61671145734406829</v>
      </c>
      <c r="AY520">
        <v>0.67084933032242922</v>
      </c>
      <c r="AZ520">
        <v>0.57875313990191501</v>
      </c>
      <c r="BA520" s="100">
        <f t="shared" si="140"/>
        <v>0.62210464252280417</v>
      </c>
      <c r="BB520">
        <v>2.0487844607660959</v>
      </c>
      <c r="BC520">
        <v>2.1121185717835012</v>
      </c>
      <c r="BD520">
        <v>2.0475546375592781</v>
      </c>
      <c r="BE520" s="100">
        <f t="shared" si="141"/>
        <v>2.0694858900362916</v>
      </c>
      <c r="BF520">
        <v>1.0216355356144911</v>
      </c>
      <c r="BG520">
        <v>1.181278969747614</v>
      </c>
      <c r="BH520">
        <v>0.96415909247381226</v>
      </c>
      <c r="BI520" s="100">
        <f t="shared" si="142"/>
        <v>1.0556911992786391</v>
      </c>
      <c r="BJ520">
        <v>2.3504169887275852</v>
      </c>
      <c r="BK520">
        <v>2.7498840362631922</v>
      </c>
      <c r="BL520">
        <v>2.3387681813387182</v>
      </c>
      <c r="BM520" s="100">
        <f t="shared" si="143"/>
        <v>2.4796897354431651</v>
      </c>
    </row>
    <row r="521" spans="1:65">
      <c r="A521" t="s">
        <v>969</v>
      </c>
      <c r="B521">
        <v>78.071401319261099</v>
      </c>
      <c r="C521">
        <v>79.377963865355213</v>
      </c>
      <c r="D521">
        <v>75.972524435202828</v>
      </c>
      <c r="E521" s="100">
        <f t="shared" si="128"/>
        <v>77.807296539939713</v>
      </c>
      <c r="F521">
        <v>8.2956685321752026</v>
      </c>
      <c r="G521">
        <v>24.39888257787187</v>
      </c>
      <c r="H521">
        <v>8.8934777140997205</v>
      </c>
      <c r="I521" s="100">
        <f t="shared" si="129"/>
        <v>13.862676274715596</v>
      </c>
      <c r="J521">
        <v>7.5886484186665628</v>
      </c>
      <c r="K521">
        <v>8.4408607790840673</v>
      </c>
      <c r="L521">
        <v>8.0711744633804852</v>
      </c>
      <c r="M521" s="100">
        <f t="shared" si="130"/>
        <v>8.0335612203770381</v>
      </c>
      <c r="N521">
        <v>7.8687607347440541E-2</v>
      </c>
      <c r="O521">
        <v>7.8687607347440541E-2</v>
      </c>
      <c r="P521">
        <v>7.8687607347440541E-2</v>
      </c>
      <c r="Q521" s="100">
        <f t="shared" si="131"/>
        <v>7.8687607347440541E-2</v>
      </c>
      <c r="R521">
        <v>7.8687607347440541E-2</v>
      </c>
      <c r="S521">
        <v>7.8687607347440541E-2</v>
      </c>
      <c r="T521">
        <v>7.8687607347440541E-2</v>
      </c>
      <c r="U521" s="100">
        <f t="shared" si="132"/>
        <v>7.8687607347440541E-2</v>
      </c>
      <c r="V521">
        <v>5.1844746291287436</v>
      </c>
      <c r="W521">
        <v>5.2107450781016373</v>
      </c>
      <c r="X521">
        <v>4.6606697807792097</v>
      </c>
      <c r="Y521" s="100">
        <f t="shared" si="133"/>
        <v>5.0186298293365299</v>
      </c>
      <c r="Z521">
        <v>1.17918969410771</v>
      </c>
      <c r="AA521">
        <v>7.8687607347440541E-2</v>
      </c>
      <c r="AB521">
        <v>7.8687607347440541E-2</v>
      </c>
      <c r="AC521" s="100">
        <f t="shared" si="134"/>
        <v>0.44552163626753033</v>
      </c>
      <c r="AD521">
        <v>7.8687607347440541E-2</v>
      </c>
      <c r="AE521">
        <v>7.8687607347440541E-2</v>
      </c>
      <c r="AF521">
        <v>7.8687607347440541E-2</v>
      </c>
      <c r="AG521" s="100">
        <f t="shared" si="135"/>
        <v>7.8687607347440541E-2</v>
      </c>
      <c r="AH521">
        <v>0.4410921182824768</v>
      </c>
      <c r="AI521">
        <v>0.45292090396240109</v>
      </c>
      <c r="AJ521">
        <v>0.50414011982115148</v>
      </c>
      <c r="AK521" s="100">
        <f t="shared" si="136"/>
        <v>0.46605104735534314</v>
      </c>
      <c r="AL521">
        <v>0.56055460434496263</v>
      </c>
      <c r="AM521">
        <v>0.46567952975376281</v>
      </c>
      <c r="AN521">
        <v>7.8687607347440541E-2</v>
      </c>
      <c r="AO521" s="100">
        <f t="shared" si="137"/>
        <v>0.36830724714872204</v>
      </c>
      <c r="AP521">
        <v>0.15326311560997111</v>
      </c>
      <c r="AQ521">
        <v>7.8687607347440541E-2</v>
      </c>
      <c r="AR521">
        <v>7.8687607347440541E-2</v>
      </c>
      <c r="AS521" s="100">
        <f t="shared" si="138"/>
        <v>0.10354611010161741</v>
      </c>
      <c r="AT521">
        <v>0.65796544348307162</v>
      </c>
      <c r="AU521">
        <v>0.78812153915886685</v>
      </c>
      <c r="AV521">
        <v>0.82081030589229009</v>
      </c>
      <c r="AW521" s="100">
        <f t="shared" si="139"/>
        <v>0.75563242951140952</v>
      </c>
      <c r="AX521">
        <v>7.8687607347440541E-2</v>
      </c>
      <c r="AY521">
        <v>7.8687607347440541E-2</v>
      </c>
      <c r="AZ521">
        <v>7.8687607347440541E-2</v>
      </c>
      <c r="BA521" s="100">
        <f t="shared" si="140"/>
        <v>7.8687607347440541E-2</v>
      </c>
      <c r="BB521">
        <v>7.8687607347440541E-2</v>
      </c>
      <c r="BC521">
        <v>0.20343233844028061</v>
      </c>
      <c r="BD521">
        <v>0.2246554682354692</v>
      </c>
      <c r="BE521" s="100">
        <f t="shared" si="141"/>
        <v>0.16892513800773012</v>
      </c>
      <c r="BF521">
        <v>0.2234602157103526</v>
      </c>
      <c r="BG521">
        <v>7.8687607347440541E-2</v>
      </c>
      <c r="BH521">
        <v>7.8687607347440541E-2</v>
      </c>
      <c r="BI521" s="100">
        <f t="shared" si="142"/>
        <v>0.12694514346841124</v>
      </c>
      <c r="BJ521">
        <v>7.8687607347440541E-2</v>
      </c>
      <c r="BK521">
        <v>7.8687607347440541E-2</v>
      </c>
      <c r="BL521">
        <v>7.8687607347440541E-2</v>
      </c>
      <c r="BM521" s="100">
        <f t="shared" si="143"/>
        <v>7.8687607347440541E-2</v>
      </c>
    </row>
    <row r="522" spans="1:65">
      <c r="A522" t="s">
        <v>980</v>
      </c>
      <c r="B522">
        <v>13.182113232970741</v>
      </c>
      <c r="C522">
        <v>13.82329272340124</v>
      </c>
      <c r="D522">
        <v>12.14292906127289</v>
      </c>
      <c r="E522" s="100">
        <f t="shared" si="128"/>
        <v>13.049445005881623</v>
      </c>
      <c r="F522">
        <v>27.198286352850211</v>
      </c>
      <c r="G522">
        <v>19.54265658814419</v>
      </c>
      <c r="H522">
        <v>27.844762412630221</v>
      </c>
      <c r="I522" s="100">
        <f t="shared" si="129"/>
        <v>24.861901784541541</v>
      </c>
      <c r="J522">
        <v>2.495937142239177</v>
      </c>
      <c r="K522">
        <v>1.555008620443191</v>
      </c>
      <c r="L522">
        <v>1.8356907479710569</v>
      </c>
      <c r="M522" s="100">
        <f t="shared" si="130"/>
        <v>1.9622121702178081</v>
      </c>
      <c r="N522">
        <v>0.57458516836278706</v>
      </c>
      <c r="O522">
        <v>0.64990932064443874</v>
      </c>
      <c r="P522">
        <v>0.74223445368018959</v>
      </c>
      <c r="Q522" s="100">
        <f t="shared" si="131"/>
        <v>0.65557631422913853</v>
      </c>
      <c r="R522">
        <v>0.38291921644086951</v>
      </c>
      <c r="S522">
        <v>0.38291921644086951</v>
      </c>
      <c r="T522">
        <v>0.79678004382939105</v>
      </c>
      <c r="U522" s="100">
        <f t="shared" si="132"/>
        <v>0.52087282557037673</v>
      </c>
      <c r="V522">
        <v>0.39511835551528118</v>
      </c>
      <c r="W522">
        <v>0.45466715890826781</v>
      </c>
      <c r="X522">
        <v>0.4527503999463009</v>
      </c>
      <c r="Y522" s="100">
        <f t="shared" si="133"/>
        <v>0.43417863812328328</v>
      </c>
      <c r="Z522">
        <v>11.38606285030262</v>
      </c>
      <c r="AA522">
        <v>11.963800353767571</v>
      </c>
      <c r="AB522">
        <v>11.18897353952787</v>
      </c>
      <c r="AC522" s="100">
        <f t="shared" si="134"/>
        <v>11.512945581199354</v>
      </c>
      <c r="AD522">
        <v>0.38291921644086951</v>
      </c>
      <c r="AE522">
        <v>0.41018020268918048</v>
      </c>
      <c r="AF522">
        <v>0.4923360717379982</v>
      </c>
      <c r="AG522" s="100">
        <f t="shared" si="135"/>
        <v>0.42847849695601603</v>
      </c>
      <c r="AH522">
        <v>1.0413346211169161</v>
      </c>
      <c r="AI522">
        <v>0.94534129372528697</v>
      </c>
      <c r="AJ522">
        <v>1.1012414184016319</v>
      </c>
      <c r="AK522" s="100">
        <f t="shared" si="136"/>
        <v>1.0293057777479451</v>
      </c>
      <c r="AL522">
        <v>1.204353603494418</v>
      </c>
      <c r="AM522">
        <v>0.38291921644086951</v>
      </c>
      <c r="AN522">
        <v>1.3854612216790161</v>
      </c>
      <c r="AO522" s="100">
        <f t="shared" si="137"/>
        <v>0.99091134720476781</v>
      </c>
      <c r="AP522">
        <v>0.67735178990730693</v>
      </c>
      <c r="AQ522">
        <v>0.63095677596667676</v>
      </c>
      <c r="AR522">
        <v>0.47917606711391042</v>
      </c>
      <c r="AS522" s="100">
        <f t="shared" si="138"/>
        <v>0.59582821099596472</v>
      </c>
      <c r="AT522">
        <v>2.6605708262325001</v>
      </c>
      <c r="AU522">
        <v>2.4171536253718231</v>
      </c>
      <c r="AV522">
        <v>2.654655225778543</v>
      </c>
      <c r="AW522" s="100">
        <f t="shared" si="139"/>
        <v>2.5774598924609555</v>
      </c>
      <c r="AX522">
        <v>0.38291921644086951</v>
      </c>
      <c r="AY522">
        <v>0.38291921644086951</v>
      </c>
      <c r="AZ522">
        <v>0.38291921644086951</v>
      </c>
      <c r="BA522" s="100">
        <f t="shared" si="140"/>
        <v>0.38291921644086951</v>
      </c>
      <c r="BB522">
        <v>0.38291921644086951</v>
      </c>
      <c r="BC522">
        <v>0.53400506909406409</v>
      </c>
      <c r="BD522">
        <v>0.57004312086147257</v>
      </c>
      <c r="BE522" s="100">
        <f t="shared" si="141"/>
        <v>0.49565580213213539</v>
      </c>
      <c r="BF522">
        <v>0.9586653788830839</v>
      </c>
      <c r="BG522">
        <v>0.93241373652395387</v>
      </c>
      <c r="BH522">
        <v>0.88818533144889322</v>
      </c>
      <c r="BI522" s="100">
        <f t="shared" si="142"/>
        <v>0.92642148228531029</v>
      </c>
      <c r="BJ522">
        <v>0.38291921644086951</v>
      </c>
      <c r="BK522">
        <v>0.38291921644086951</v>
      </c>
      <c r="BL522">
        <v>0.38291921644086951</v>
      </c>
      <c r="BM522" s="100">
        <f t="shared" si="143"/>
        <v>0.38291921644086951</v>
      </c>
    </row>
    <row r="523" spans="1:65">
      <c r="A523" t="s">
        <v>739</v>
      </c>
      <c r="B523">
        <v>0.48406594369787059</v>
      </c>
      <c r="C523">
        <v>0.48406594369787059</v>
      </c>
      <c r="D523">
        <v>0.48406594369787059</v>
      </c>
      <c r="E523" s="100">
        <f t="shared" si="128"/>
        <v>0.48406594369787054</v>
      </c>
      <c r="F523">
        <v>0.48406594369787059</v>
      </c>
      <c r="G523">
        <v>0.48406594369787059</v>
      </c>
      <c r="H523">
        <v>0.48406594369787059</v>
      </c>
      <c r="I523" s="100">
        <f t="shared" si="129"/>
        <v>0.48406594369787054</v>
      </c>
      <c r="J523">
        <v>1.1433666504926461</v>
      </c>
      <c r="K523">
        <v>1.046971472533768</v>
      </c>
      <c r="L523">
        <v>1.0395820289101521</v>
      </c>
      <c r="M523" s="100">
        <f t="shared" si="130"/>
        <v>1.076640050645522</v>
      </c>
      <c r="N523">
        <v>0.95595142766326413</v>
      </c>
      <c r="O523">
        <v>0.95535771872882125</v>
      </c>
      <c r="P523">
        <v>0.9706238111350689</v>
      </c>
      <c r="Q523" s="100">
        <f t="shared" si="131"/>
        <v>0.96064431917571813</v>
      </c>
      <c r="R523">
        <v>1.10451195637182</v>
      </c>
      <c r="S523">
        <v>1.042017062434035</v>
      </c>
      <c r="T523">
        <v>1.0443796601603439</v>
      </c>
      <c r="U523" s="100">
        <f t="shared" si="132"/>
        <v>1.0636362263220662</v>
      </c>
      <c r="V523">
        <v>2.3613636716945048</v>
      </c>
      <c r="W523">
        <v>2.326097030231526</v>
      </c>
      <c r="X523">
        <v>2.3570836752534512</v>
      </c>
      <c r="Y523" s="100">
        <f t="shared" si="133"/>
        <v>2.3481814590598273</v>
      </c>
      <c r="Z523">
        <v>0.64962771638375361</v>
      </c>
      <c r="AA523">
        <v>0.71786752981030755</v>
      </c>
      <c r="AB523">
        <v>0.73813963041866903</v>
      </c>
      <c r="AC523" s="100">
        <f t="shared" si="134"/>
        <v>0.70187829220424336</v>
      </c>
      <c r="AD523">
        <v>1.0682245986014931</v>
      </c>
      <c r="AE523">
        <v>1.017845997525276</v>
      </c>
      <c r="AF523">
        <v>1.070754228646406</v>
      </c>
      <c r="AG523" s="100">
        <f t="shared" si="135"/>
        <v>1.0522749415910584</v>
      </c>
      <c r="AH523">
        <v>0.48406594369787059</v>
      </c>
      <c r="AI523">
        <v>0.48406594369787059</v>
      </c>
      <c r="AJ523">
        <v>0.48406594369787059</v>
      </c>
      <c r="AK523" s="100">
        <f t="shared" si="136"/>
        <v>0.48406594369787054</v>
      </c>
      <c r="AL523">
        <v>0.70530273036650859</v>
      </c>
      <c r="AM523">
        <v>0.71478818152080115</v>
      </c>
      <c r="AN523">
        <v>0.73110409685625333</v>
      </c>
      <c r="AO523" s="100">
        <f t="shared" si="137"/>
        <v>0.71706500291452102</v>
      </c>
      <c r="AP523">
        <v>0.48406594369787059</v>
      </c>
      <c r="AQ523">
        <v>0.48406594369787059</v>
      </c>
      <c r="AR523">
        <v>0.48406594369787059</v>
      </c>
      <c r="AS523" s="100">
        <f t="shared" si="138"/>
        <v>0.48406594369787054</v>
      </c>
      <c r="AT523">
        <v>0.48406594369787059</v>
      </c>
      <c r="AU523">
        <v>0.7004478781438046</v>
      </c>
      <c r="AV523">
        <v>0.62533228681797481</v>
      </c>
      <c r="AW523" s="100">
        <f t="shared" si="139"/>
        <v>0.6032820362198833</v>
      </c>
      <c r="AX523">
        <v>0.9915164120002633</v>
      </c>
      <c r="AY523">
        <v>1.0527458294014591</v>
      </c>
      <c r="AZ523">
        <v>1.0084835879997369</v>
      </c>
      <c r="BA523" s="100">
        <f t="shared" si="140"/>
        <v>1.0175819431338198</v>
      </c>
      <c r="BB523">
        <v>0.96725835798300375</v>
      </c>
      <c r="BC523">
        <v>0.96774060178602206</v>
      </c>
      <c r="BD523">
        <v>1.03197891622155</v>
      </c>
      <c r="BE523" s="100">
        <f t="shared" si="141"/>
        <v>0.98899262533019205</v>
      </c>
      <c r="BF523">
        <v>1.1537894671735189</v>
      </c>
      <c r="BG523">
        <v>1.2738731354810711</v>
      </c>
      <c r="BH523">
        <v>1.236524709041277</v>
      </c>
      <c r="BI523" s="100">
        <f t="shared" si="142"/>
        <v>1.2213957705652889</v>
      </c>
      <c r="BJ523">
        <v>0.82813895898182388</v>
      </c>
      <c r="BK523">
        <v>0.89159139462724835</v>
      </c>
      <c r="BL523">
        <v>0.91000034067977853</v>
      </c>
      <c r="BM523" s="100">
        <f t="shared" si="143"/>
        <v>0.87657689809628359</v>
      </c>
    </row>
    <row r="524" spans="1:65">
      <c r="A524" t="s">
        <v>137</v>
      </c>
      <c r="B524">
        <v>0.38569238616353418</v>
      </c>
      <c r="C524">
        <v>0.38569238616353418</v>
      </c>
      <c r="D524">
        <v>1.4894540658412081</v>
      </c>
      <c r="E524" s="100">
        <f t="shared" si="128"/>
        <v>0.75361294605609219</v>
      </c>
      <c r="F524">
        <v>1.58176851479947</v>
      </c>
      <c r="G524">
        <v>1.695194289518414</v>
      </c>
      <c r="H524">
        <v>0.38569238616353418</v>
      </c>
      <c r="I524" s="100">
        <f t="shared" si="129"/>
        <v>1.220885063493806</v>
      </c>
      <c r="J524">
        <v>2.4872414765975601</v>
      </c>
      <c r="K524">
        <v>2.0952914377521652</v>
      </c>
      <c r="L524">
        <v>2.535736373883108</v>
      </c>
      <c r="M524" s="100">
        <f t="shared" si="130"/>
        <v>2.3727564294109444</v>
      </c>
      <c r="N524">
        <v>0.38569238616353418</v>
      </c>
      <c r="O524">
        <v>0.38569238616353418</v>
      </c>
      <c r="P524">
        <v>0.38569238616353418</v>
      </c>
      <c r="Q524" s="100">
        <f t="shared" si="131"/>
        <v>0.38569238616353418</v>
      </c>
      <c r="R524">
        <v>0.49560956694680752</v>
      </c>
      <c r="S524">
        <v>0.38569238616353418</v>
      </c>
      <c r="T524">
        <v>0.38569238616353418</v>
      </c>
      <c r="U524" s="100">
        <f t="shared" si="132"/>
        <v>0.42233144642462528</v>
      </c>
      <c r="V524">
        <v>0.38569238616353418</v>
      </c>
      <c r="W524">
        <v>0.38569238616353418</v>
      </c>
      <c r="X524">
        <v>0.38569238616353418</v>
      </c>
      <c r="Y524" s="100">
        <f t="shared" si="133"/>
        <v>0.38569238616353418</v>
      </c>
      <c r="Z524">
        <v>0.38569238616353418</v>
      </c>
      <c r="AA524">
        <v>0.77041537471560861</v>
      </c>
      <c r="AB524">
        <v>0.38569238616353418</v>
      </c>
      <c r="AC524" s="100">
        <f t="shared" si="134"/>
        <v>0.51393338234755903</v>
      </c>
      <c r="AD524">
        <v>0.38569238616353418</v>
      </c>
      <c r="AE524">
        <v>0.38569238616353418</v>
      </c>
      <c r="AF524">
        <v>0.38569238616353418</v>
      </c>
      <c r="AG524" s="100">
        <f t="shared" si="135"/>
        <v>0.38569238616353418</v>
      </c>
      <c r="AH524">
        <v>0.82454042214312617</v>
      </c>
      <c r="AI524">
        <v>0.76988446448252235</v>
      </c>
      <c r="AJ524">
        <v>1</v>
      </c>
      <c r="AK524" s="100">
        <f t="shared" si="136"/>
        <v>0.86480829554188288</v>
      </c>
      <c r="AL524">
        <v>0.72703083587785733</v>
      </c>
      <c r="AM524">
        <v>0.38569238616353418</v>
      </c>
      <c r="AN524">
        <v>0.98456885780639569</v>
      </c>
      <c r="AO524" s="100">
        <f t="shared" si="137"/>
        <v>0.69909735994926236</v>
      </c>
      <c r="AP524">
        <v>1.2351890638051251</v>
      </c>
      <c r="AQ524">
        <v>1.033721138705163</v>
      </c>
      <c r="AR524">
        <v>1.385675013446483</v>
      </c>
      <c r="AS524" s="100">
        <f t="shared" si="138"/>
        <v>1.2181950719855903</v>
      </c>
      <c r="AT524">
        <v>0.38569238616353418</v>
      </c>
      <c r="AU524">
        <v>0.74073721472261334</v>
      </c>
      <c r="AV524">
        <v>1.201064183155691</v>
      </c>
      <c r="AW524" s="100">
        <f t="shared" si="139"/>
        <v>0.77583126134727942</v>
      </c>
      <c r="AX524">
        <v>0.87181158523958369</v>
      </c>
      <c r="AY524">
        <v>0.62383411695869051</v>
      </c>
      <c r="AZ524">
        <v>0.90308317084051981</v>
      </c>
      <c r="BA524" s="100">
        <f t="shared" si="140"/>
        <v>0.79957629101293148</v>
      </c>
      <c r="BB524">
        <v>0.84135512752269226</v>
      </c>
      <c r="BC524">
        <v>1.0224844653164129</v>
      </c>
      <c r="BD524">
        <v>1.0646042703528329</v>
      </c>
      <c r="BE524" s="100">
        <f t="shared" si="141"/>
        <v>0.97614795439731272</v>
      </c>
      <c r="BF524">
        <v>0.38569238616353418</v>
      </c>
      <c r="BG524">
        <v>0.38569238616353418</v>
      </c>
      <c r="BH524">
        <v>0.38569238616353418</v>
      </c>
      <c r="BI524" s="100">
        <f t="shared" si="142"/>
        <v>0.38569238616353418</v>
      </c>
      <c r="BJ524">
        <v>0.38569238616353418</v>
      </c>
      <c r="BK524">
        <v>1.4865201613855921</v>
      </c>
      <c r="BL524">
        <v>0.72758676282349732</v>
      </c>
      <c r="BM524" s="100">
        <f t="shared" si="143"/>
        <v>0.86659977012420786</v>
      </c>
    </row>
    <row r="525" spans="1:65">
      <c r="A525" t="s">
        <v>253</v>
      </c>
      <c r="B525">
        <v>1.2480450754343211</v>
      </c>
      <c r="C525">
        <v>1.1931681983598359</v>
      </c>
      <c r="D525">
        <v>1.223054638396001</v>
      </c>
      <c r="E525" s="100">
        <f t="shared" si="128"/>
        <v>1.2214226373967192</v>
      </c>
      <c r="F525">
        <v>1.0435467810394941</v>
      </c>
      <c r="G525">
        <v>1.30389147789494</v>
      </c>
      <c r="H525">
        <v>1.108957591134663</v>
      </c>
      <c r="I525" s="100">
        <f t="shared" si="129"/>
        <v>1.1521319500230325</v>
      </c>
      <c r="J525">
        <v>1.1244871965647969</v>
      </c>
      <c r="K525">
        <v>0.95094694692856241</v>
      </c>
      <c r="L525">
        <v>0.96975009258550138</v>
      </c>
      <c r="M525" s="100">
        <f t="shared" si="130"/>
        <v>1.0150614120262869</v>
      </c>
      <c r="N525">
        <v>0.48675509196158462</v>
      </c>
      <c r="O525">
        <v>0.49342946717402258</v>
      </c>
      <c r="P525">
        <v>0.47535513347824498</v>
      </c>
      <c r="Q525" s="100">
        <f t="shared" si="131"/>
        <v>0.48517989753795071</v>
      </c>
      <c r="R525">
        <v>0.5833337117337889</v>
      </c>
      <c r="S525">
        <v>0.52001159605025016</v>
      </c>
      <c r="T525">
        <v>0.57707686231559918</v>
      </c>
      <c r="U525" s="100">
        <f t="shared" si="132"/>
        <v>0.56014072336654619</v>
      </c>
      <c r="V525">
        <v>1.2320081174381159</v>
      </c>
      <c r="W525">
        <v>1.3135205476140359</v>
      </c>
      <c r="X525">
        <v>1.343150444825167</v>
      </c>
      <c r="Y525" s="100">
        <f t="shared" si="133"/>
        <v>1.2962263699591063</v>
      </c>
      <c r="Z525">
        <v>1.1406973900946871</v>
      </c>
      <c r="AA525">
        <v>1.2390550162721921</v>
      </c>
      <c r="AB525">
        <v>1.1691470837666229</v>
      </c>
      <c r="AC525" s="100">
        <f t="shared" si="134"/>
        <v>1.1829664967111675</v>
      </c>
      <c r="AD525">
        <v>1.093116471228962</v>
      </c>
      <c r="AE525">
        <v>1.1511453268554219</v>
      </c>
      <c r="AF525">
        <v>1.1051385961640749</v>
      </c>
      <c r="AG525" s="100">
        <f t="shared" si="135"/>
        <v>1.1164667980828196</v>
      </c>
      <c r="AH525">
        <v>0.32797684869064608</v>
      </c>
      <c r="AI525">
        <v>0.24447541888232821</v>
      </c>
      <c r="AJ525">
        <v>0.40331289556535549</v>
      </c>
      <c r="AK525" s="100">
        <f t="shared" si="136"/>
        <v>0.32525505437944324</v>
      </c>
      <c r="AL525">
        <v>0.46732846073620049</v>
      </c>
      <c r="AM525">
        <v>0.52367777642793811</v>
      </c>
      <c r="AN525">
        <v>0.57417523688735239</v>
      </c>
      <c r="AO525" s="100">
        <f t="shared" si="137"/>
        <v>0.52172715801716363</v>
      </c>
      <c r="AP525">
        <v>0.2800538727248757</v>
      </c>
      <c r="AQ525">
        <v>0.2988185356896782</v>
      </c>
      <c r="AR525">
        <v>0.30693422343943988</v>
      </c>
      <c r="AS525" s="100">
        <f t="shared" si="138"/>
        <v>0.29526887728466461</v>
      </c>
      <c r="AT525">
        <v>1.431723979707014</v>
      </c>
      <c r="AU525">
        <v>1.434998154124526</v>
      </c>
      <c r="AV525">
        <v>1.3775230991915619</v>
      </c>
      <c r="AW525" s="100">
        <f t="shared" si="139"/>
        <v>1.4147484110077004</v>
      </c>
      <c r="AX525">
        <v>0.49734072420875131</v>
      </c>
      <c r="AY525">
        <v>0.49345209509846938</v>
      </c>
      <c r="AZ525">
        <v>0.53453664339956253</v>
      </c>
      <c r="BA525" s="100">
        <f t="shared" si="140"/>
        <v>0.50844315423559439</v>
      </c>
      <c r="BB525">
        <v>0.89088124832272408</v>
      </c>
      <c r="BC525">
        <v>1.1367150275978231</v>
      </c>
      <c r="BD525">
        <v>1.008246736917578</v>
      </c>
      <c r="BE525" s="100">
        <f t="shared" si="141"/>
        <v>1.0119476709460418</v>
      </c>
      <c r="BF525">
        <v>1.049209647440956</v>
      </c>
      <c r="BG525">
        <v>1.064251636319838</v>
      </c>
      <c r="BH525">
        <v>0.98590133174721395</v>
      </c>
      <c r="BI525" s="100">
        <f t="shared" si="142"/>
        <v>1.0331208718360025</v>
      </c>
      <c r="BJ525">
        <v>0.99175326308242207</v>
      </c>
      <c r="BK525">
        <v>1.0274927759970689</v>
      </c>
      <c r="BL525">
        <v>0.95704431006760748</v>
      </c>
      <c r="BM525" s="100">
        <f t="shared" si="143"/>
        <v>0.99209678304903282</v>
      </c>
    </row>
    <row r="526" spans="1:65">
      <c r="A526" t="s">
        <v>509</v>
      </c>
      <c r="B526">
        <v>5.4421523523496627E-2</v>
      </c>
      <c r="C526">
        <v>5.4421523523496627E-2</v>
      </c>
      <c r="D526">
        <v>5.4421523523496627E-2</v>
      </c>
      <c r="E526" s="100">
        <f t="shared" si="128"/>
        <v>5.4421523523496627E-2</v>
      </c>
      <c r="F526">
        <v>5.4421523523496627E-2</v>
      </c>
      <c r="G526">
        <v>5.4421523523496627E-2</v>
      </c>
      <c r="H526">
        <v>5.4421523523496627E-2</v>
      </c>
      <c r="I526" s="100">
        <f t="shared" si="129"/>
        <v>5.4421523523496627E-2</v>
      </c>
      <c r="J526">
        <v>5.4421523523496627E-2</v>
      </c>
      <c r="K526">
        <v>5.4421523523496627E-2</v>
      </c>
      <c r="L526">
        <v>5.4421523523496627E-2</v>
      </c>
      <c r="M526" s="100">
        <f t="shared" si="130"/>
        <v>5.4421523523496627E-2</v>
      </c>
      <c r="N526">
        <v>5.4421523523496627E-2</v>
      </c>
      <c r="O526">
        <v>5.4421523523496627E-2</v>
      </c>
      <c r="P526">
        <v>5.4421523523496627E-2</v>
      </c>
      <c r="Q526" s="100">
        <f t="shared" si="131"/>
        <v>5.4421523523496627E-2</v>
      </c>
      <c r="R526">
        <v>5.4421523523496627E-2</v>
      </c>
      <c r="S526">
        <v>5.4421523523496627E-2</v>
      </c>
      <c r="T526">
        <v>5.4421523523496627E-2</v>
      </c>
      <c r="U526" s="100">
        <f t="shared" si="132"/>
        <v>5.4421523523496627E-2</v>
      </c>
      <c r="V526">
        <v>6.4465458777565196E-2</v>
      </c>
      <c r="W526">
        <v>5.4421523523496627E-2</v>
      </c>
      <c r="X526">
        <v>5.4421523523496627E-2</v>
      </c>
      <c r="Y526" s="100">
        <f t="shared" si="133"/>
        <v>5.7769501941519481E-2</v>
      </c>
      <c r="Z526">
        <v>5.4421523523496627E-2</v>
      </c>
      <c r="AA526">
        <v>5.4421523523496627E-2</v>
      </c>
      <c r="AB526">
        <v>5.4421523523496627E-2</v>
      </c>
      <c r="AC526" s="100">
        <f t="shared" si="134"/>
        <v>5.4421523523496627E-2</v>
      </c>
      <c r="AD526">
        <v>5.4421523523496627E-2</v>
      </c>
      <c r="AE526">
        <v>5.4421523523496627E-2</v>
      </c>
      <c r="AF526">
        <v>5.4421523523496627E-2</v>
      </c>
      <c r="AG526" s="100">
        <f t="shared" si="135"/>
        <v>5.4421523523496627E-2</v>
      </c>
      <c r="AH526">
        <v>5.4421523523496627E-2</v>
      </c>
      <c r="AI526">
        <v>5.4421523523496627E-2</v>
      </c>
      <c r="AJ526">
        <v>5.4421523523496627E-2</v>
      </c>
      <c r="AK526" s="100">
        <f t="shared" si="136"/>
        <v>5.4421523523496627E-2</v>
      </c>
      <c r="AL526">
        <v>5.4421523523496627E-2</v>
      </c>
      <c r="AM526">
        <v>5.4421523523496627E-2</v>
      </c>
      <c r="AN526">
        <v>5.4421523523496627E-2</v>
      </c>
      <c r="AO526" s="100">
        <f t="shared" si="137"/>
        <v>5.4421523523496627E-2</v>
      </c>
      <c r="AP526">
        <v>0.75907039044348423</v>
      </c>
      <c r="AQ526">
        <v>0.86213163800286441</v>
      </c>
      <c r="AR526">
        <v>0.84283669250662929</v>
      </c>
      <c r="AS526" s="100">
        <f t="shared" si="138"/>
        <v>0.82134624031765924</v>
      </c>
      <c r="AT526">
        <v>1.97654318115617</v>
      </c>
      <c r="AU526">
        <v>2.0674661229341762</v>
      </c>
      <c r="AV526">
        <v>2.060283270822227</v>
      </c>
      <c r="AW526" s="100">
        <f t="shared" si="139"/>
        <v>2.0347641916375245</v>
      </c>
      <c r="AX526">
        <v>1.060212825005054</v>
      </c>
      <c r="AY526">
        <v>0.71711286173517552</v>
      </c>
      <c r="AZ526">
        <v>0.7347465965659794</v>
      </c>
      <c r="BA526" s="100">
        <f t="shared" si="140"/>
        <v>0.83735742776873623</v>
      </c>
      <c r="BB526">
        <v>1.0454729388127291</v>
      </c>
      <c r="BC526">
        <v>1.1054849113250991</v>
      </c>
      <c r="BD526">
        <v>1.05363547926583</v>
      </c>
      <c r="BE526" s="100">
        <f t="shared" si="141"/>
        <v>1.0681977764678861</v>
      </c>
      <c r="BF526">
        <v>1.5290405509059499</v>
      </c>
      <c r="BG526">
        <v>1.610137775635643</v>
      </c>
      <c r="BH526">
        <v>1.63858674550482</v>
      </c>
      <c r="BI526" s="100">
        <f t="shared" si="142"/>
        <v>1.5925883573488042</v>
      </c>
      <c r="BJ526">
        <v>0.87994820430335474</v>
      </c>
      <c r="BK526">
        <v>0.95452706118727082</v>
      </c>
      <c r="BL526">
        <v>0.87034660325014068</v>
      </c>
      <c r="BM526" s="100">
        <f t="shared" si="143"/>
        <v>0.90160728958025549</v>
      </c>
    </row>
    <row r="527" spans="1:65">
      <c r="A527" t="s">
        <v>2045</v>
      </c>
      <c r="B527">
        <v>0.98323828409219005</v>
      </c>
      <c r="C527">
        <v>0.91289054966922589</v>
      </c>
      <c r="D527">
        <v>0.93906181438078018</v>
      </c>
      <c r="E527" s="100">
        <f t="shared" si="128"/>
        <v>0.94506354938073212</v>
      </c>
      <c r="F527">
        <v>0.93195652842254129</v>
      </c>
      <c r="G527">
        <v>0.90238855179519861</v>
      </c>
      <c r="H527">
        <v>0.91681922058224818</v>
      </c>
      <c r="I527" s="100">
        <f t="shared" si="129"/>
        <v>0.91705476693332943</v>
      </c>
      <c r="J527">
        <v>1.197738638576251</v>
      </c>
      <c r="K527">
        <v>0.89048317435119173</v>
      </c>
      <c r="L527">
        <v>1.0479086837881071</v>
      </c>
      <c r="M527" s="100">
        <f t="shared" si="130"/>
        <v>1.0453768322385166</v>
      </c>
      <c r="N527">
        <v>1.0744588877678309</v>
      </c>
      <c r="O527">
        <v>1.150248488202342</v>
      </c>
      <c r="P527">
        <v>1.10286326231541</v>
      </c>
      <c r="Q527" s="100">
        <f t="shared" si="131"/>
        <v>1.1091902127618609</v>
      </c>
      <c r="R527">
        <v>1.3057968857573801</v>
      </c>
      <c r="S527">
        <v>1.1959301177296999</v>
      </c>
      <c r="T527">
        <v>1.2065723254620171</v>
      </c>
      <c r="U527" s="100">
        <f t="shared" si="132"/>
        <v>1.2360997763163655</v>
      </c>
      <c r="V527">
        <v>0.2845560238533768</v>
      </c>
      <c r="W527">
        <v>0.31356432558126529</v>
      </c>
      <c r="X527">
        <v>0.33787652868339679</v>
      </c>
      <c r="Y527" s="100">
        <f t="shared" si="133"/>
        <v>0.31199895937267963</v>
      </c>
      <c r="Z527">
        <v>0.91480446081623568</v>
      </c>
      <c r="AA527">
        <v>0.86070127288192277</v>
      </c>
      <c r="AB527">
        <v>0.92813860466502884</v>
      </c>
      <c r="AC527" s="100">
        <f t="shared" si="134"/>
        <v>0.90121477945439576</v>
      </c>
      <c r="AD527">
        <v>1.1514169813236741</v>
      </c>
      <c r="AE527">
        <v>1.1215465752926941</v>
      </c>
      <c r="AF527">
        <v>1.0802102868386261</v>
      </c>
      <c r="AG527" s="100">
        <f t="shared" si="135"/>
        <v>1.1177246144849979</v>
      </c>
      <c r="AH527">
        <v>0.40842514517077189</v>
      </c>
      <c r="AI527">
        <v>0.36213225190075188</v>
      </c>
      <c r="AJ527">
        <v>0.48949346044451653</v>
      </c>
      <c r="AK527" s="100">
        <f t="shared" si="136"/>
        <v>0.42001695250534676</v>
      </c>
      <c r="AL527">
        <v>1.086459174708936</v>
      </c>
      <c r="AM527">
        <v>1.149193537117416</v>
      </c>
      <c r="AN527">
        <v>1.128911319360792</v>
      </c>
      <c r="AO527" s="100">
        <f t="shared" si="137"/>
        <v>1.1215213437290481</v>
      </c>
      <c r="AP527">
        <v>0.37467427992222779</v>
      </c>
      <c r="AQ527">
        <v>0.36385972120131432</v>
      </c>
      <c r="AR527">
        <v>0.36354436547353203</v>
      </c>
      <c r="AS527" s="100">
        <f t="shared" si="138"/>
        <v>0.36735945553235805</v>
      </c>
      <c r="AT527">
        <v>0.88305018860787909</v>
      </c>
      <c r="AU527">
        <v>0.89361507130206974</v>
      </c>
      <c r="AV527">
        <v>0.88750336550241249</v>
      </c>
      <c r="AW527" s="100">
        <f t="shared" si="139"/>
        <v>0.88805620847078703</v>
      </c>
      <c r="AX527">
        <v>0.97431655845819465</v>
      </c>
      <c r="AY527">
        <v>1.033896664868627</v>
      </c>
      <c r="AZ527">
        <v>1.1421284275720589</v>
      </c>
      <c r="BA527" s="100">
        <f t="shared" si="140"/>
        <v>1.0501138836329602</v>
      </c>
      <c r="BB527">
        <v>1.2877468462098149</v>
      </c>
      <c r="BC527">
        <v>1.3273458832801841</v>
      </c>
      <c r="BD527">
        <v>1.337152305171182</v>
      </c>
      <c r="BE527" s="100">
        <f t="shared" si="141"/>
        <v>1.3174150115537271</v>
      </c>
      <c r="BF527">
        <v>0.98116925705544389</v>
      </c>
      <c r="BG527">
        <v>1.0550337668193599</v>
      </c>
      <c r="BH527">
        <v>1.0167617159078099</v>
      </c>
      <c r="BI527" s="100">
        <f t="shared" si="142"/>
        <v>1.0176549132608714</v>
      </c>
      <c r="BJ527">
        <v>1.232866448479631</v>
      </c>
      <c r="BK527">
        <v>1.3233012248099709</v>
      </c>
      <c r="BL527">
        <v>1.323282708724034</v>
      </c>
      <c r="BM527" s="100">
        <f t="shared" si="143"/>
        <v>1.2931501273378787</v>
      </c>
    </row>
    <row r="528" spans="1:65">
      <c r="A528" t="s">
        <v>45</v>
      </c>
      <c r="B528">
        <v>1.0417453789255331</v>
      </c>
      <c r="C528">
        <v>1.054240681926979</v>
      </c>
      <c r="D528">
        <v>0.97173736614626494</v>
      </c>
      <c r="E528" s="100">
        <f t="shared" si="128"/>
        <v>1.0225744756662591</v>
      </c>
      <c r="F528">
        <v>0.2792496469744466</v>
      </c>
      <c r="G528">
        <v>0.2792496469744466</v>
      </c>
      <c r="H528">
        <v>0.2792496469744466</v>
      </c>
      <c r="I528" s="100">
        <f t="shared" si="129"/>
        <v>0.2792496469744466</v>
      </c>
      <c r="J528">
        <v>0.2792496469744466</v>
      </c>
      <c r="K528">
        <v>1.6754026550266889</v>
      </c>
      <c r="L528">
        <v>1</v>
      </c>
      <c r="M528" s="100">
        <f t="shared" si="130"/>
        <v>0.98488410066704513</v>
      </c>
      <c r="N528">
        <v>1.0879012180453971</v>
      </c>
      <c r="O528">
        <v>0.2792496469744466</v>
      </c>
      <c r="P528">
        <v>0.2792496469744466</v>
      </c>
      <c r="Q528" s="100">
        <f t="shared" si="131"/>
        <v>0.54880017066476339</v>
      </c>
      <c r="R528">
        <v>0.2792496469744466</v>
      </c>
      <c r="S528">
        <v>1.114562153944878</v>
      </c>
      <c r="T528">
        <v>0.2792496469744466</v>
      </c>
      <c r="U528" s="100">
        <f t="shared" si="132"/>
        <v>0.55768714929792373</v>
      </c>
      <c r="V528">
        <v>0.2792496469744466</v>
      </c>
      <c r="W528">
        <v>0.2792496469744466</v>
      </c>
      <c r="X528">
        <v>0.2792496469744466</v>
      </c>
      <c r="Y528" s="100">
        <f t="shared" si="133"/>
        <v>0.2792496469744466</v>
      </c>
      <c r="Z528">
        <v>0.56245420962597303</v>
      </c>
      <c r="AA528">
        <v>0.53850938284441652</v>
      </c>
      <c r="AB528">
        <v>0.2792496469744466</v>
      </c>
      <c r="AC528" s="100">
        <f t="shared" si="134"/>
        <v>0.46007107981494538</v>
      </c>
      <c r="AD528">
        <v>1.012275680785973</v>
      </c>
      <c r="AE528">
        <v>0.2792496469744466</v>
      </c>
      <c r="AF528">
        <v>0.2792496469744466</v>
      </c>
      <c r="AG528" s="100">
        <f t="shared" si="135"/>
        <v>0.52359165824495535</v>
      </c>
      <c r="AH528">
        <v>0.36113270157630412</v>
      </c>
      <c r="AI528">
        <v>1.327265411731601</v>
      </c>
      <c r="AJ528">
        <v>0.57861874784452805</v>
      </c>
      <c r="AK528" s="100">
        <f t="shared" si="136"/>
        <v>0.75567228705081113</v>
      </c>
      <c r="AL528">
        <v>0.2792496469744466</v>
      </c>
      <c r="AM528">
        <v>0.67693400524004876</v>
      </c>
      <c r="AN528">
        <v>0.47316405264756289</v>
      </c>
      <c r="AO528" s="100">
        <f t="shared" si="137"/>
        <v>0.47644923495401942</v>
      </c>
      <c r="AP528">
        <v>0.58306695560714394</v>
      </c>
      <c r="AQ528">
        <v>1.1967274574095901</v>
      </c>
      <c r="AR528">
        <v>0.2792496469744466</v>
      </c>
      <c r="AS528" s="100">
        <f t="shared" si="138"/>
        <v>0.68634801999706019</v>
      </c>
      <c r="AT528">
        <v>1.8169397360072339</v>
      </c>
      <c r="AU528">
        <v>0.2792496469744466</v>
      </c>
      <c r="AV528">
        <v>0.2792496469744466</v>
      </c>
      <c r="AW528" s="100">
        <f t="shared" si="139"/>
        <v>0.79181300998537563</v>
      </c>
      <c r="AX528">
        <v>0.2792496469744466</v>
      </c>
      <c r="AY528">
        <v>0.2792496469744466</v>
      </c>
      <c r="AZ528">
        <v>0.6062679837136401</v>
      </c>
      <c r="BA528" s="100">
        <f t="shared" si="140"/>
        <v>0.38825575922084443</v>
      </c>
      <c r="BB528">
        <v>0.2792496469744466</v>
      </c>
      <c r="BC528">
        <v>0.2792496469744466</v>
      </c>
      <c r="BD528">
        <v>0.8746137308495433</v>
      </c>
      <c r="BE528" s="100">
        <f t="shared" si="141"/>
        <v>0.47770434159947883</v>
      </c>
      <c r="BF528">
        <v>1.381996812046278</v>
      </c>
      <c r="BG528">
        <v>0.86781230536410103</v>
      </c>
      <c r="BH528">
        <v>0.64137322221821869</v>
      </c>
      <c r="BI528" s="100">
        <f t="shared" si="142"/>
        <v>0.96372744654286591</v>
      </c>
      <c r="BJ528">
        <v>2.5889658710508749</v>
      </c>
      <c r="BK528">
        <v>1.566672500381765</v>
      </c>
      <c r="BL528">
        <v>1.6296242915896699</v>
      </c>
      <c r="BM528" s="100">
        <f t="shared" si="143"/>
        <v>1.9284208876741034</v>
      </c>
    </row>
    <row r="529" spans="1:65">
      <c r="A529" t="s">
        <v>541</v>
      </c>
      <c r="B529">
        <v>0.68406477572628044</v>
      </c>
      <c r="C529">
        <v>0.59378529897089671</v>
      </c>
      <c r="D529">
        <v>0.67235788016178311</v>
      </c>
      <c r="E529" s="100">
        <f t="shared" si="128"/>
        <v>0.65006931828632009</v>
      </c>
      <c r="F529">
        <v>3.7184853390523092</v>
      </c>
      <c r="G529">
        <v>3.9179424181063869</v>
      </c>
      <c r="H529">
        <v>3.5613063417122568</v>
      </c>
      <c r="I529" s="100">
        <f t="shared" si="129"/>
        <v>3.7325780329569844</v>
      </c>
      <c r="J529">
        <v>1.6853973525446491</v>
      </c>
      <c r="K529">
        <v>1.428316736852516</v>
      </c>
      <c r="L529">
        <v>1.4539636352279171</v>
      </c>
      <c r="M529" s="100">
        <f t="shared" si="130"/>
        <v>1.5225592415416942</v>
      </c>
      <c r="N529">
        <v>0.9903830637814991</v>
      </c>
      <c r="O529">
        <v>0.95011946342961551</v>
      </c>
      <c r="P529">
        <v>1.043654904247068</v>
      </c>
      <c r="Q529" s="100">
        <f t="shared" si="131"/>
        <v>0.99471914381939419</v>
      </c>
      <c r="R529">
        <v>0.96841636779120188</v>
      </c>
      <c r="S529">
        <v>1.0188252502485571</v>
      </c>
      <c r="T529">
        <v>0.96535560541151122</v>
      </c>
      <c r="U529" s="100">
        <f t="shared" si="132"/>
        <v>0.98419907448375676</v>
      </c>
      <c r="V529">
        <v>0.38847737482366779</v>
      </c>
      <c r="W529">
        <v>0.48142200521578887</v>
      </c>
      <c r="X529">
        <v>0.54624978527814938</v>
      </c>
      <c r="Y529" s="100">
        <f t="shared" si="133"/>
        <v>0.4720497217725354</v>
      </c>
      <c r="Z529">
        <v>1.418603501137375</v>
      </c>
      <c r="AA529">
        <v>1.627495328173068</v>
      </c>
      <c r="AB529">
        <v>1.432017760750407</v>
      </c>
      <c r="AC529" s="100">
        <f t="shared" si="134"/>
        <v>1.4927055300202834</v>
      </c>
      <c r="AD529">
        <v>1.4128281340280779</v>
      </c>
      <c r="AE529">
        <v>1.3611465366016171</v>
      </c>
      <c r="AF529">
        <v>1.4697931903242429</v>
      </c>
      <c r="AG529" s="100">
        <f t="shared" si="135"/>
        <v>1.4145892869846459</v>
      </c>
      <c r="AH529">
        <v>0.38847737482366779</v>
      </c>
      <c r="AI529">
        <v>0.38847737482366779</v>
      </c>
      <c r="AJ529">
        <v>0.38847737482366779</v>
      </c>
      <c r="AK529" s="100">
        <f t="shared" si="136"/>
        <v>0.38847737482366779</v>
      </c>
      <c r="AL529">
        <v>0.40145438266817268</v>
      </c>
      <c r="AM529">
        <v>0.41433248832693942</v>
      </c>
      <c r="AN529">
        <v>0.47033975503490211</v>
      </c>
      <c r="AO529" s="100">
        <f t="shared" si="137"/>
        <v>0.42870887534333812</v>
      </c>
      <c r="AP529">
        <v>0.85319532140607679</v>
      </c>
      <c r="AQ529">
        <v>0.77029186555549189</v>
      </c>
      <c r="AR529">
        <v>0.86114653660161677</v>
      </c>
      <c r="AS529" s="100">
        <f t="shared" si="138"/>
        <v>0.82821124118772849</v>
      </c>
      <c r="AT529">
        <v>1.598673149097648</v>
      </c>
      <c r="AU529">
        <v>1.5972078351352621</v>
      </c>
      <c r="AV529">
        <v>1.612345074931419</v>
      </c>
      <c r="AW529" s="100">
        <f t="shared" si="139"/>
        <v>1.602742019721443</v>
      </c>
      <c r="AX529">
        <v>0.75362164188039082</v>
      </c>
      <c r="AY529">
        <v>0.78948409496691985</v>
      </c>
      <c r="AZ529">
        <v>0.73357052506649867</v>
      </c>
      <c r="BA529" s="100">
        <f t="shared" si="140"/>
        <v>0.75889208730460311</v>
      </c>
      <c r="BB529">
        <v>0.99638746753145346</v>
      </c>
      <c r="BC529">
        <v>1.0008068336204969</v>
      </c>
      <c r="BD529">
        <v>1.0517726915449039</v>
      </c>
      <c r="BE529" s="100">
        <f t="shared" si="141"/>
        <v>1.0163223308989515</v>
      </c>
      <c r="BF529">
        <v>1.2792555268103001</v>
      </c>
      <c r="BG529">
        <v>1.1936114393391251</v>
      </c>
      <c r="BH529">
        <v>1.2981640631100051</v>
      </c>
      <c r="BI529" s="100">
        <f t="shared" si="142"/>
        <v>1.2570103430864767</v>
      </c>
      <c r="BJ529">
        <v>0.87210385770578158</v>
      </c>
      <c r="BK529">
        <v>1</v>
      </c>
      <c r="BL529">
        <v>0.90559786371278805</v>
      </c>
      <c r="BM529" s="100">
        <f t="shared" si="143"/>
        <v>0.92590057380618995</v>
      </c>
    </row>
    <row r="530" spans="1:65">
      <c r="A530" t="s">
        <v>2053</v>
      </c>
      <c r="B530">
        <v>0.93179325598711793</v>
      </c>
      <c r="C530">
        <v>0.79429770345563722</v>
      </c>
      <c r="D530">
        <v>0.77721208831113575</v>
      </c>
      <c r="E530" s="100">
        <f t="shared" si="128"/>
        <v>0.834434349251297</v>
      </c>
      <c r="F530">
        <v>3.7839355603076732</v>
      </c>
      <c r="G530">
        <v>3.7277122221936931</v>
      </c>
      <c r="H530">
        <v>4.2379184746925276</v>
      </c>
      <c r="I530" s="100">
        <f t="shared" si="129"/>
        <v>3.9165220857312981</v>
      </c>
      <c r="J530">
        <v>1.8466696255323209</v>
      </c>
      <c r="K530">
        <v>1.692690012361211</v>
      </c>
      <c r="L530">
        <v>1.5799168827739001</v>
      </c>
      <c r="M530" s="100">
        <f t="shared" si="130"/>
        <v>1.7064255068891441</v>
      </c>
      <c r="N530">
        <v>1.05700462536726</v>
      </c>
      <c r="O530">
        <v>1.0145876967431691</v>
      </c>
      <c r="P530">
        <v>1.0302391179156869</v>
      </c>
      <c r="Q530" s="100">
        <f t="shared" si="131"/>
        <v>1.0339438133420387</v>
      </c>
      <c r="R530">
        <v>0.87320038000638234</v>
      </c>
      <c r="S530">
        <v>0.96704655078183743</v>
      </c>
      <c r="T530">
        <v>1.069288808518599</v>
      </c>
      <c r="U530" s="100">
        <f t="shared" si="132"/>
        <v>0.96984524643560632</v>
      </c>
      <c r="V530">
        <v>0.57405172635138857</v>
      </c>
      <c r="W530">
        <v>0.58679441141192912</v>
      </c>
      <c r="X530">
        <v>0.58896587645390952</v>
      </c>
      <c r="Y530" s="100">
        <f t="shared" si="133"/>
        <v>0.5832706714057424</v>
      </c>
      <c r="Z530">
        <v>2.237313252172382</v>
      </c>
      <c r="AA530">
        <v>2.3996082559687779</v>
      </c>
      <c r="AB530">
        <v>2.7026670139054461</v>
      </c>
      <c r="AC530" s="100">
        <f t="shared" si="134"/>
        <v>2.4465295073488686</v>
      </c>
      <c r="AD530">
        <v>3.2845756289729189</v>
      </c>
      <c r="AE530">
        <v>3.2618265982459551</v>
      </c>
      <c r="AF530">
        <v>3.4476042358240382</v>
      </c>
      <c r="AG530" s="100">
        <f t="shared" si="135"/>
        <v>3.3313354876809704</v>
      </c>
      <c r="AH530">
        <v>0.177722676037223</v>
      </c>
      <c r="AI530">
        <v>0.177722676037223</v>
      </c>
      <c r="AJ530">
        <v>0.177722676037223</v>
      </c>
      <c r="AK530" s="100">
        <f t="shared" si="136"/>
        <v>0.177722676037223</v>
      </c>
      <c r="AL530">
        <v>0.48837055757500181</v>
      </c>
      <c r="AM530">
        <v>0.50552586500970187</v>
      </c>
      <c r="AN530">
        <v>0.46377651516540908</v>
      </c>
      <c r="AO530" s="100">
        <f t="shared" si="137"/>
        <v>0.4858909792500376</v>
      </c>
      <c r="AP530">
        <v>0.60312808342533941</v>
      </c>
      <c r="AQ530">
        <v>0.76050794675509026</v>
      </c>
      <c r="AR530">
        <v>0.63426219706778864</v>
      </c>
      <c r="AS530" s="100">
        <f t="shared" si="138"/>
        <v>0.66596607574940614</v>
      </c>
      <c r="AT530">
        <v>1.334500984862101</v>
      </c>
      <c r="AU530">
        <v>1.314018787574232</v>
      </c>
      <c r="AV530">
        <v>1.3370539234925369</v>
      </c>
      <c r="AW530" s="100">
        <f t="shared" si="139"/>
        <v>1.3285245653096232</v>
      </c>
      <c r="AX530">
        <v>0.86450718380791336</v>
      </c>
      <c r="AY530">
        <v>0.79255172818539621</v>
      </c>
      <c r="AZ530">
        <v>0.84130331918702106</v>
      </c>
      <c r="BA530" s="100">
        <f t="shared" si="140"/>
        <v>0.83278741039344351</v>
      </c>
      <c r="BB530">
        <v>0.98051917088182761</v>
      </c>
      <c r="BC530">
        <v>1.028870948218628</v>
      </c>
      <c r="BD530">
        <v>1.0072406621501171</v>
      </c>
      <c r="BE530" s="100">
        <f t="shared" si="141"/>
        <v>1.0055435937501909</v>
      </c>
      <c r="BF530">
        <v>1.02889295631027</v>
      </c>
      <c r="BG530">
        <v>0.99275933784988279</v>
      </c>
      <c r="BH530">
        <v>1.019271752247576</v>
      </c>
      <c r="BI530" s="100">
        <f t="shared" si="142"/>
        <v>1.0136413488025762</v>
      </c>
      <c r="BJ530">
        <v>0.91432983526943401</v>
      </c>
      <c r="BK530">
        <v>0.9654619681836355</v>
      </c>
      <c r="BL530">
        <v>0.78291585206160796</v>
      </c>
      <c r="BM530" s="100">
        <f t="shared" si="143"/>
        <v>0.88756921850489245</v>
      </c>
    </row>
    <row r="531" spans="1:65">
      <c r="A531" t="s">
        <v>1188</v>
      </c>
      <c r="B531">
        <v>0.83951382401095187</v>
      </c>
      <c r="C531">
        <v>0.64237713788861239</v>
      </c>
      <c r="D531">
        <v>0.64237713788861239</v>
      </c>
      <c r="E531" s="100">
        <f t="shared" si="128"/>
        <v>0.70808936659605892</v>
      </c>
      <c r="F531">
        <v>0.64237713788861239</v>
      </c>
      <c r="G531">
        <v>0.64237713788861239</v>
      </c>
      <c r="H531">
        <v>0.64237713788861239</v>
      </c>
      <c r="I531" s="100">
        <f t="shared" si="129"/>
        <v>0.64237713788861239</v>
      </c>
      <c r="J531">
        <v>0.64237713788861239</v>
      </c>
      <c r="K531">
        <v>0.64237713788861239</v>
      </c>
      <c r="L531">
        <v>0.64237713788861239</v>
      </c>
      <c r="M531" s="100">
        <f t="shared" si="130"/>
        <v>0.64237713788861239</v>
      </c>
      <c r="N531">
        <v>1.1074471135613131</v>
      </c>
      <c r="O531">
        <v>1.075613501188615</v>
      </c>
      <c r="P531">
        <v>1.2155925963610801</v>
      </c>
      <c r="Q531" s="100">
        <f t="shared" si="131"/>
        <v>1.1328844037036694</v>
      </c>
      <c r="R531">
        <v>1.2483766383927331</v>
      </c>
      <c r="S531">
        <v>1.347709256398635</v>
      </c>
      <c r="T531">
        <v>1.082618005901451</v>
      </c>
      <c r="U531" s="100">
        <f t="shared" si="132"/>
        <v>1.2262346335642731</v>
      </c>
      <c r="V531">
        <v>1.126867328344541</v>
      </c>
      <c r="W531">
        <v>1.2035700080474341</v>
      </c>
      <c r="X531">
        <v>1.0915326198558859</v>
      </c>
      <c r="Y531" s="100">
        <f t="shared" si="133"/>
        <v>1.1406566520826205</v>
      </c>
      <c r="Z531">
        <v>0.76282501919359169</v>
      </c>
      <c r="AA531">
        <v>0.74568028563764344</v>
      </c>
      <c r="AB531">
        <v>0.75304784985523865</v>
      </c>
      <c r="AC531" s="100">
        <f t="shared" si="134"/>
        <v>0.75385105156215781</v>
      </c>
      <c r="AD531">
        <v>0.64237713788861239</v>
      </c>
      <c r="AE531">
        <v>0.64237713788861239</v>
      </c>
      <c r="AF531">
        <v>0.64237713788861239</v>
      </c>
      <c r="AG531" s="100">
        <f t="shared" si="135"/>
        <v>0.64237713788861239</v>
      </c>
      <c r="AH531">
        <v>0.64237713788861239</v>
      </c>
      <c r="AI531">
        <v>0.64237713788861239</v>
      </c>
      <c r="AJ531">
        <v>0.64237713788861239</v>
      </c>
      <c r="AK531" s="100">
        <f t="shared" si="136"/>
        <v>0.64237713788861239</v>
      </c>
      <c r="AL531">
        <v>0.78213192241164009</v>
      </c>
      <c r="AM531">
        <v>0.75559389135039634</v>
      </c>
      <c r="AN531">
        <v>0.73165971380736106</v>
      </c>
      <c r="AO531" s="100">
        <f t="shared" si="137"/>
        <v>0.75646184252313253</v>
      </c>
      <c r="AP531">
        <v>0.64237713788861239</v>
      </c>
      <c r="AQ531">
        <v>0.64237713788861239</v>
      </c>
      <c r="AR531">
        <v>0.64237713788861239</v>
      </c>
      <c r="AS531" s="100">
        <f t="shared" si="138"/>
        <v>0.64237713788861239</v>
      </c>
      <c r="AT531">
        <v>0.64237713788861239</v>
      </c>
      <c r="AU531">
        <v>0.64237713788861239</v>
      </c>
      <c r="AV531">
        <v>0.64237713788861239</v>
      </c>
      <c r="AW531" s="100">
        <f t="shared" si="139"/>
        <v>0.64237713788861239</v>
      </c>
      <c r="AX531">
        <v>0.73894171623084115</v>
      </c>
      <c r="AY531">
        <v>1.0738143910312741</v>
      </c>
      <c r="AZ531">
        <v>0.85365233236825799</v>
      </c>
      <c r="BA531" s="100">
        <f t="shared" si="140"/>
        <v>0.88880281321012433</v>
      </c>
      <c r="BB531">
        <v>0.64237713788861239</v>
      </c>
      <c r="BC531">
        <v>0.64237713788861239</v>
      </c>
      <c r="BD531">
        <v>0.64237713788861239</v>
      </c>
      <c r="BE531" s="100">
        <f t="shared" si="141"/>
        <v>0.64237713788861239</v>
      </c>
      <c r="BF531">
        <v>0.94106411122108247</v>
      </c>
      <c r="BG531">
        <v>1.2000180373511919</v>
      </c>
      <c r="BH531">
        <v>1</v>
      </c>
      <c r="BI531" s="100">
        <f t="shared" si="142"/>
        <v>1.0470273828574248</v>
      </c>
      <c r="BJ531">
        <v>0.64237713788861239</v>
      </c>
      <c r="BK531">
        <v>0.64237713788861239</v>
      </c>
      <c r="BL531">
        <v>0.64237713788861239</v>
      </c>
      <c r="BM531" s="100">
        <f t="shared" si="143"/>
        <v>0.64237713788861239</v>
      </c>
    </row>
    <row r="532" spans="1:65">
      <c r="A532" t="s">
        <v>991</v>
      </c>
      <c r="B532">
        <v>0.92383517566423601</v>
      </c>
      <c r="C532">
        <v>0.98294369518690217</v>
      </c>
      <c r="D532">
        <v>0.77790216765000675</v>
      </c>
      <c r="E532" s="100">
        <f t="shared" si="128"/>
        <v>0.89489367950038157</v>
      </c>
      <c r="F532">
        <v>1.173619013509787</v>
      </c>
      <c r="G532">
        <v>1.0413334165092041</v>
      </c>
      <c r="H532">
        <v>1.4094149655404611</v>
      </c>
      <c r="I532" s="100">
        <f t="shared" si="129"/>
        <v>1.2081224651864841</v>
      </c>
      <c r="J532">
        <v>1.384949781430038</v>
      </c>
      <c r="K532">
        <v>1.0404128566679609</v>
      </c>
      <c r="L532">
        <v>1.160077279423273</v>
      </c>
      <c r="M532" s="100">
        <f t="shared" si="130"/>
        <v>1.1951466391737575</v>
      </c>
      <c r="N532">
        <v>1.6136687935205021</v>
      </c>
      <c r="O532">
        <v>1.460318468312765</v>
      </c>
      <c r="P532">
        <v>1.2353172030347881</v>
      </c>
      <c r="Q532" s="100">
        <f t="shared" si="131"/>
        <v>1.436434821622685</v>
      </c>
      <c r="R532">
        <v>1.3366020995274079</v>
      </c>
      <c r="S532">
        <v>1.1835640252523629</v>
      </c>
      <c r="T532">
        <v>1.193951904609567</v>
      </c>
      <c r="U532" s="100">
        <f t="shared" si="132"/>
        <v>1.2380393431297794</v>
      </c>
      <c r="V532">
        <v>1.554645140699318</v>
      </c>
      <c r="W532">
        <v>1.481159063886466</v>
      </c>
      <c r="X532">
        <v>1.7546349534435419</v>
      </c>
      <c r="Y532" s="100">
        <f t="shared" si="133"/>
        <v>1.5968130526764419</v>
      </c>
      <c r="Z532">
        <v>0.99119576255682107</v>
      </c>
      <c r="AA532">
        <v>1.1069528053184039</v>
      </c>
      <c r="AB532">
        <v>1.168119261062053</v>
      </c>
      <c r="AC532" s="100">
        <f t="shared" si="134"/>
        <v>1.0887559429790927</v>
      </c>
      <c r="AD532">
        <v>1.0088042374431789</v>
      </c>
      <c r="AE532">
        <v>0.8879238797062956</v>
      </c>
      <c r="AF532">
        <v>0.79769093638097788</v>
      </c>
      <c r="AG532" s="100">
        <f t="shared" si="135"/>
        <v>0.8981396845101508</v>
      </c>
      <c r="AH532">
        <v>1.1208901287881461</v>
      </c>
      <c r="AI532">
        <v>1.1741977979106959</v>
      </c>
      <c r="AJ532">
        <v>1.080677489252128</v>
      </c>
      <c r="AK532" s="100">
        <f t="shared" si="136"/>
        <v>1.1252551386503233</v>
      </c>
      <c r="AL532">
        <v>3.133157724293222</v>
      </c>
      <c r="AM532">
        <v>2.9413321532634749</v>
      </c>
      <c r="AN532">
        <v>4.2988444000406254</v>
      </c>
      <c r="AO532" s="100">
        <f t="shared" si="137"/>
        <v>3.4577780925324411</v>
      </c>
      <c r="AP532">
        <v>0.19842215243317951</v>
      </c>
      <c r="AQ532">
        <v>0.1935512264758486</v>
      </c>
      <c r="AR532">
        <v>0.2327389298825947</v>
      </c>
      <c r="AS532" s="100">
        <f t="shared" si="138"/>
        <v>0.20823743626387428</v>
      </c>
      <c r="AT532">
        <v>0.75428581313428611</v>
      </c>
      <c r="AU532">
        <v>0.63677781749604445</v>
      </c>
      <c r="AV532">
        <v>0.64826730565765167</v>
      </c>
      <c r="AW532" s="100">
        <f t="shared" si="139"/>
        <v>0.67977697876266074</v>
      </c>
      <c r="AX532">
        <v>0.4376887948786945</v>
      </c>
      <c r="AY532">
        <v>0.50302542474686673</v>
      </c>
      <c r="AZ532">
        <v>0.33714142578952411</v>
      </c>
      <c r="BA532" s="100">
        <f t="shared" si="140"/>
        <v>0.42595188180502846</v>
      </c>
      <c r="BB532">
        <v>0.96577951861818545</v>
      </c>
      <c r="BC532">
        <v>0.63060361864136438</v>
      </c>
      <c r="BD532">
        <v>0.74500269663131058</v>
      </c>
      <c r="BE532" s="100">
        <f t="shared" si="141"/>
        <v>0.78046194463028673</v>
      </c>
      <c r="BF532">
        <v>0.8738344139774612</v>
      </c>
      <c r="BG532">
        <v>0.7185429824561832</v>
      </c>
      <c r="BH532">
        <v>0.79347995470459298</v>
      </c>
      <c r="BI532" s="100">
        <f t="shared" si="142"/>
        <v>0.79528578371274572</v>
      </c>
      <c r="BJ532">
        <v>0.92631195019241575</v>
      </c>
      <c r="BK532">
        <v>0.68381686136502429</v>
      </c>
      <c r="BL532">
        <v>0.92263585634720746</v>
      </c>
      <c r="BM532" s="100">
        <f t="shared" si="143"/>
        <v>0.84425488930154913</v>
      </c>
    </row>
    <row r="533" spans="1:65">
      <c r="A533" t="s">
        <v>964</v>
      </c>
      <c r="B533">
        <v>1.08767904076934</v>
      </c>
      <c r="C533">
        <v>1.119771398300768</v>
      </c>
      <c r="D533">
        <v>1</v>
      </c>
      <c r="E533" s="100">
        <f t="shared" si="128"/>
        <v>1.0691501463567026</v>
      </c>
      <c r="F533">
        <v>0.96903078584380919</v>
      </c>
      <c r="G533">
        <v>0.95563201646258222</v>
      </c>
      <c r="H533">
        <v>0.96723783134002972</v>
      </c>
      <c r="I533" s="100">
        <f t="shared" si="129"/>
        <v>0.96396687788214042</v>
      </c>
      <c r="J533">
        <v>3.439604938774679</v>
      </c>
      <c r="K533">
        <v>2.9387950530755278</v>
      </c>
      <c r="L533">
        <v>3.205367148183615</v>
      </c>
      <c r="M533" s="100">
        <f t="shared" si="130"/>
        <v>3.1945890466779407</v>
      </c>
      <c r="N533">
        <v>0.49868584584666159</v>
      </c>
      <c r="O533">
        <v>0.52425836881889121</v>
      </c>
      <c r="P533">
        <v>0.64571066196695259</v>
      </c>
      <c r="Q533" s="100">
        <f t="shared" si="131"/>
        <v>0.55621829221083507</v>
      </c>
      <c r="R533">
        <v>0.31173723029278128</v>
      </c>
      <c r="S533">
        <v>0.31266426926916729</v>
      </c>
      <c r="T533">
        <v>0.30781259550538898</v>
      </c>
      <c r="U533" s="100">
        <f t="shared" si="132"/>
        <v>0.31073803168911251</v>
      </c>
      <c r="V533">
        <v>0.31997106823414362</v>
      </c>
      <c r="W533">
        <v>0.32156537152869752</v>
      </c>
      <c r="X533">
        <v>0.29769157107638389</v>
      </c>
      <c r="Y533" s="100">
        <f t="shared" si="133"/>
        <v>0.31307600361307503</v>
      </c>
      <c r="Z533">
        <v>0.96861310894236063</v>
      </c>
      <c r="AA533">
        <v>1.1016763105886189</v>
      </c>
      <c r="AB533">
        <v>1.0997814836698521</v>
      </c>
      <c r="AC533" s="100">
        <f t="shared" si="134"/>
        <v>1.0566903010669437</v>
      </c>
      <c r="AD533">
        <v>0.21967512886860499</v>
      </c>
      <c r="AE533">
        <v>0.29407255353395412</v>
      </c>
      <c r="AF533">
        <v>0.23263330005501109</v>
      </c>
      <c r="AG533" s="100">
        <f t="shared" si="135"/>
        <v>0.24879366081919008</v>
      </c>
      <c r="AH533">
        <v>0.90049357185061429</v>
      </c>
      <c r="AI533">
        <v>0.81566441189054828</v>
      </c>
      <c r="AJ533">
        <v>1.0383320429494101</v>
      </c>
      <c r="AK533" s="100">
        <f t="shared" si="136"/>
        <v>0.91816334223019103</v>
      </c>
      <c r="AL533">
        <v>1.1064006438336631</v>
      </c>
      <c r="AM533">
        <v>1.0940995497239261</v>
      </c>
      <c r="AN533">
        <v>1.096842464497463</v>
      </c>
      <c r="AO533" s="100">
        <f t="shared" si="137"/>
        <v>1.0991142193516843</v>
      </c>
      <c r="AP533">
        <v>0.51865793280495509</v>
      </c>
      <c r="AQ533">
        <v>0.50050681526456264</v>
      </c>
      <c r="AR533">
        <v>0.54008934210794401</v>
      </c>
      <c r="AS533" s="100">
        <f t="shared" si="138"/>
        <v>0.51975136339248729</v>
      </c>
      <c r="AT533">
        <v>1.2211344512133</v>
      </c>
      <c r="AU533">
        <v>1.228099977588069</v>
      </c>
      <c r="AV533">
        <v>1.1588063609135919</v>
      </c>
      <c r="AW533" s="100">
        <f t="shared" si="139"/>
        <v>1.2026802632383202</v>
      </c>
      <c r="AX533">
        <v>0.21967512886860499</v>
      </c>
      <c r="AY533">
        <v>0.21967512886860499</v>
      </c>
      <c r="AZ533">
        <v>0.21967512886860499</v>
      </c>
      <c r="BA533" s="100">
        <f t="shared" si="140"/>
        <v>0.21967512886860499</v>
      </c>
      <c r="BB533">
        <v>1.0745680609604531</v>
      </c>
      <c r="BC533">
        <v>1.0529405472586131</v>
      </c>
      <c r="BD533">
        <v>1.0709082944520281</v>
      </c>
      <c r="BE533" s="100">
        <f t="shared" si="141"/>
        <v>1.0661389675570314</v>
      </c>
      <c r="BF533">
        <v>1.077608952547829</v>
      </c>
      <c r="BG533">
        <v>1.0367555673274791</v>
      </c>
      <c r="BH533">
        <v>1.028911391373444</v>
      </c>
      <c r="BI533" s="100">
        <f t="shared" si="142"/>
        <v>1.0477586370829173</v>
      </c>
      <c r="BJ533">
        <v>0.97308785477068516</v>
      </c>
      <c r="BK533">
        <v>1.0361086774923089</v>
      </c>
      <c r="BL533">
        <v>1.029807868625334</v>
      </c>
      <c r="BM533" s="100">
        <f t="shared" si="143"/>
        <v>1.013001466962776</v>
      </c>
    </row>
    <row r="534" spans="1:65">
      <c r="A534" t="s">
        <v>57</v>
      </c>
      <c r="B534">
        <v>1.3645799796635469</v>
      </c>
      <c r="C534">
        <v>1.3374435949190211</v>
      </c>
      <c r="D534">
        <v>1.340247024720205</v>
      </c>
      <c r="E534" s="100">
        <f t="shared" si="128"/>
        <v>1.3474235331009243</v>
      </c>
      <c r="F534">
        <v>1.434731305571777</v>
      </c>
      <c r="G534">
        <v>1.4635165623533839</v>
      </c>
      <c r="H534">
        <v>1.42851188291517</v>
      </c>
      <c r="I534" s="100">
        <f t="shared" si="129"/>
        <v>1.4422532502801102</v>
      </c>
      <c r="J534">
        <v>0.11647610519476349</v>
      </c>
      <c r="K534">
        <v>0.1023747430610604</v>
      </c>
      <c r="L534">
        <v>0.1068995941706453</v>
      </c>
      <c r="M534" s="100">
        <f t="shared" si="130"/>
        <v>0.10858348080882307</v>
      </c>
      <c r="N534">
        <v>1.081725626989942</v>
      </c>
      <c r="O534">
        <v>1.049435581116021</v>
      </c>
      <c r="P534">
        <v>1.0452746738114409</v>
      </c>
      <c r="Q534" s="100">
        <f t="shared" si="131"/>
        <v>1.0588119606391346</v>
      </c>
      <c r="R534">
        <v>0.92617527699369195</v>
      </c>
      <c r="S534">
        <v>0.95472532618855865</v>
      </c>
      <c r="T534">
        <v>0.9234252919645759</v>
      </c>
      <c r="U534" s="100">
        <f t="shared" si="132"/>
        <v>0.93477529838227547</v>
      </c>
      <c r="V534">
        <v>0.48444652603930111</v>
      </c>
      <c r="W534">
        <v>0.49397954078644868</v>
      </c>
      <c r="X534">
        <v>0.50308238075503919</v>
      </c>
      <c r="Y534" s="100">
        <f t="shared" si="133"/>
        <v>0.49383614919359636</v>
      </c>
      <c r="Z534">
        <v>1.1938730913782041</v>
      </c>
      <c r="AA534">
        <v>1.2439318867108531</v>
      </c>
      <c r="AB534">
        <v>1.2555697471884231</v>
      </c>
      <c r="AC534" s="100">
        <f t="shared" si="134"/>
        <v>1.2311249084258267</v>
      </c>
      <c r="AD534">
        <v>1.4200518432253789E-3</v>
      </c>
      <c r="AE534">
        <v>1.5031071771898091E-3</v>
      </c>
      <c r="AF534">
        <v>1.5764092848639031E-3</v>
      </c>
      <c r="AG534" s="100">
        <f t="shared" si="135"/>
        <v>1.499856101759697E-3</v>
      </c>
      <c r="AH534">
        <v>0.78548772752716511</v>
      </c>
      <c r="AI534">
        <v>0.72171923542731731</v>
      </c>
      <c r="AJ534">
        <v>0.88243990508509618</v>
      </c>
      <c r="AK534" s="100">
        <f t="shared" si="136"/>
        <v>0.79654895601319298</v>
      </c>
      <c r="AL534">
        <v>0.66289438294126746</v>
      </c>
      <c r="AM534">
        <v>0.66613780984241533</v>
      </c>
      <c r="AN534">
        <v>0.66321879833146125</v>
      </c>
      <c r="AO534" s="100">
        <f t="shared" si="137"/>
        <v>0.66408366370504801</v>
      </c>
      <c r="AP534">
        <v>0.77733127315288919</v>
      </c>
      <c r="AQ534">
        <v>0.77871055407086287</v>
      </c>
      <c r="AR534">
        <v>0.79415328012600617</v>
      </c>
      <c r="AS534" s="100">
        <f t="shared" si="138"/>
        <v>0.78339836911658611</v>
      </c>
      <c r="AT534">
        <v>1.1483301551767831</v>
      </c>
      <c r="AU534">
        <v>1.126056079085864</v>
      </c>
      <c r="AV534">
        <v>1.1220032359423979</v>
      </c>
      <c r="AW534" s="100">
        <f t="shared" si="139"/>
        <v>1.1321298234016817</v>
      </c>
      <c r="AX534">
        <v>0.70670217794749235</v>
      </c>
      <c r="AY534">
        <v>0.70319993636207601</v>
      </c>
      <c r="AZ534">
        <v>0.71769215274570053</v>
      </c>
      <c r="BA534" s="100">
        <f t="shared" si="140"/>
        <v>0.70919808901842296</v>
      </c>
      <c r="BB534">
        <v>1.3557715383641351</v>
      </c>
      <c r="BC534">
        <v>1.370233963937733</v>
      </c>
      <c r="BD534">
        <v>1.4038321191548451</v>
      </c>
      <c r="BE534" s="100">
        <f t="shared" si="141"/>
        <v>1.3766125404855714</v>
      </c>
      <c r="BF534">
        <v>1.2708480599121901</v>
      </c>
      <c r="BG534">
        <v>1.372011864795877</v>
      </c>
      <c r="BH534">
        <v>1.363129936334045</v>
      </c>
      <c r="BI534" s="100">
        <f t="shared" si="142"/>
        <v>1.335329953680704</v>
      </c>
      <c r="BJ534">
        <v>1.28228974253134</v>
      </c>
      <c r="BK534">
        <v>1.268420302060975</v>
      </c>
      <c r="BL534">
        <v>1.3156850308819441</v>
      </c>
      <c r="BM534" s="100">
        <f t="shared" si="143"/>
        <v>1.2887983584914198</v>
      </c>
    </row>
    <row r="535" spans="1:65">
      <c r="A535" t="s">
        <v>534</v>
      </c>
      <c r="B535">
        <v>0.99938763473918013</v>
      </c>
      <c r="C535">
        <v>0.99938763473918013</v>
      </c>
      <c r="D535">
        <v>0.99938763473918013</v>
      </c>
      <c r="E535" s="100">
        <f t="shared" si="128"/>
        <v>0.99938763473918024</v>
      </c>
      <c r="F535">
        <v>0.99938763473918013</v>
      </c>
      <c r="G535">
        <v>0.99938763473918013</v>
      </c>
      <c r="H535">
        <v>0.99938763473918013</v>
      </c>
      <c r="I535" s="100">
        <f t="shared" si="129"/>
        <v>0.99938763473918024</v>
      </c>
      <c r="J535">
        <v>0.99938763473918013</v>
      </c>
      <c r="K535">
        <v>0.99938763473918013</v>
      </c>
      <c r="L535">
        <v>0.99938763473918013</v>
      </c>
      <c r="M535" s="100">
        <f t="shared" si="130"/>
        <v>0.99938763473918024</v>
      </c>
      <c r="N535">
        <v>0.99938763473918013</v>
      </c>
      <c r="O535">
        <v>0.99938763473918013</v>
      </c>
      <c r="P535">
        <v>0.99938763473918013</v>
      </c>
      <c r="Q535" s="100">
        <f t="shared" si="131"/>
        <v>0.99938763473918024</v>
      </c>
      <c r="R535">
        <v>0.99938763473918013</v>
      </c>
      <c r="S535">
        <v>0.99938763473918013</v>
      </c>
      <c r="T535">
        <v>0.99938763473918013</v>
      </c>
      <c r="U535" s="100">
        <f t="shared" si="132"/>
        <v>0.99938763473918024</v>
      </c>
      <c r="V535">
        <v>0.99938763473918013</v>
      </c>
      <c r="W535">
        <v>0.99938763473918013</v>
      </c>
      <c r="X535">
        <v>0.99938763473918013</v>
      </c>
      <c r="Y535" s="100">
        <f t="shared" si="133"/>
        <v>0.99938763473918024</v>
      </c>
      <c r="Z535">
        <v>0.99938763473918013</v>
      </c>
      <c r="AA535">
        <v>0.99938763473918013</v>
      </c>
      <c r="AB535">
        <v>0.99938763473918013</v>
      </c>
      <c r="AC535" s="100">
        <f t="shared" si="134"/>
        <v>0.99938763473918024</v>
      </c>
      <c r="AD535">
        <v>1.0703893789762959</v>
      </c>
      <c r="AE535">
        <v>1</v>
      </c>
      <c r="AF535">
        <v>0.99938763473918013</v>
      </c>
      <c r="AG535" s="100">
        <f t="shared" si="135"/>
        <v>1.0232590045718253</v>
      </c>
      <c r="AH535">
        <v>0.99938763473918013</v>
      </c>
      <c r="AI535">
        <v>0.99938763473918013</v>
      </c>
      <c r="AJ535">
        <v>0.99938763473918013</v>
      </c>
      <c r="AK535" s="100">
        <f t="shared" si="136"/>
        <v>0.99938763473918024</v>
      </c>
      <c r="AL535">
        <v>0.99938763473918013</v>
      </c>
      <c r="AM535">
        <v>0.99938763473918013</v>
      </c>
      <c r="AN535">
        <v>0.99938763473918013</v>
      </c>
      <c r="AO535" s="100">
        <f t="shared" si="137"/>
        <v>0.99938763473918024</v>
      </c>
      <c r="AP535">
        <v>0.99938763473918013</v>
      </c>
      <c r="AQ535">
        <v>0.99938763473918013</v>
      </c>
      <c r="AR535">
        <v>0.99938763473918013</v>
      </c>
      <c r="AS535" s="100">
        <f t="shared" si="138"/>
        <v>0.99938763473918024</v>
      </c>
      <c r="AT535">
        <v>0.99938763473918013</v>
      </c>
      <c r="AU535">
        <v>0.99938763473918013</v>
      </c>
      <c r="AV535">
        <v>0.99938763473918013</v>
      </c>
      <c r="AW535" s="100">
        <f t="shared" si="139"/>
        <v>0.99938763473918024</v>
      </c>
      <c r="AX535">
        <v>0.99938763473918013</v>
      </c>
      <c r="AY535">
        <v>0.99938763473918013</v>
      </c>
      <c r="AZ535">
        <v>0.99938763473918013</v>
      </c>
      <c r="BA535" s="100">
        <f t="shared" si="140"/>
        <v>0.99938763473918024</v>
      </c>
      <c r="BB535">
        <v>0.99938763473918013</v>
      </c>
      <c r="BC535">
        <v>0.99938763473918013</v>
      </c>
      <c r="BD535">
        <v>0.99938763473918013</v>
      </c>
      <c r="BE535" s="100">
        <f t="shared" si="141"/>
        <v>0.99938763473918024</v>
      </c>
      <c r="BF535">
        <v>0.99938763473918013</v>
      </c>
      <c r="BG535">
        <v>0.99938763473918013</v>
      </c>
      <c r="BH535">
        <v>0.99938763473918013</v>
      </c>
      <c r="BI535" s="100">
        <f t="shared" si="142"/>
        <v>0.99938763473918024</v>
      </c>
      <c r="BJ535">
        <v>0.99938763473918013</v>
      </c>
      <c r="BK535">
        <v>0.99938763473918013</v>
      </c>
      <c r="BL535">
        <v>0.99938763473918013</v>
      </c>
      <c r="BM535" s="100">
        <f t="shared" si="143"/>
        <v>0.99938763473918024</v>
      </c>
    </row>
    <row r="536" spans="1:65">
      <c r="A536" t="s">
        <v>538</v>
      </c>
      <c r="B536">
        <v>2.463068853380697</v>
      </c>
      <c r="C536">
        <v>2.8506558225413841</v>
      </c>
      <c r="D536">
        <v>2.3916055992486629</v>
      </c>
      <c r="E536" s="100">
        <f t="shared" si="128"/>
        <v>2.5684434250569148</v>
      </c>
      <c r="F536">
        <v>0.2019856760434702</v>
      </c>
      <c r="G536">
        <v>0.2499153468224711</v>
      </c>
      <c r="H536">
        <v>0.14769903080097879</v>
      </c>
      <c r="I536" s="100">
        <f t="shared" si="129"/>
        <v>0.19986668455564005</v>
      </c>
      <c r="J536">
        <v>0.14769903080097879</v>
      </c>
      <c r="K536">
        <v>0.14769903080097879</v>
      </c>
      <c r="L536">
        <v>0.14769903080097879</v>
      </c>
      <c r="M536" s="100">
        <f t="shared" si="130"/>
        <v>0.14769903080097879</v>
      </c>
      <c r="N536">
        <v>0.5554909564850723</v>
      </c>
      <c r="O536">
        <v>0.61657860606563974</v>
      </c>
      <c r="P536">
        <v>0.55259997061097232</v>
      </c>
      <c r="Q536" s="100">
        <f t="shared" si="131"/>
        <v>0.57488984438722812</v>
      </c>
      <c r="R536">
        <v>0.52369011186997272</v>
      </c>
      <c r="S536">
        <v>0.58345525520537178</v>
      </c>
      <c r="T536">
        <v>0.64185955878124978</v>
      </c>
      <c r="U536" s="100">
        <f t="shared" si="132"/>
        <v>0.58300164195219806</v>
      </c>
      <c r="V536">
        <v>0.14769903080097879</v>
      </c>
      <c r="W536">
        <v>0.14769903080097879</v>
      </c>
      <c r="X536">
        <v>0.14769903080097879</v>
      </c>
      <c r="Y536" s="100">
        <f t="shared" si="133"/>
        <v>0.14769903080097879</v>
      </c>
      <c r="Z536">
        <v>0.14769903080097879</v>
      </c>
      <c r="AA536">
        <v>0.14769903080097879</v>
      </c>
      <c r="AB536">
        <v>0.14769903080097879</v>
      </c>
      <c r="AC536" s="100">
        <f t="shared" si="134"/>
        <v>0.14769903080097879</v>
      </c>
      <c r="AD536">
        <v>0.14769903080097879</v>
      </c>
      <c r="AE536">
        <v>0.14769903080097879</v>
      </c>
      <c r="AF536">
        <v>0.14769903080097879</v>
      </c>
      <c r="AG536" s="100">
        <f t="shared" si="135"/>
        <v>0.14769903080097879</v>
      </c>
      <c r="AH536">
        <v>1.1493058439442629</v>
      </c>
      <c r="AI536">
        <v>1</v>
      </c>
      <c r="AJ536">
        <v>1.2239092517936889</v>
      </c>
      <c r="AK536" s="100">
        <f t="shared" si="136"/>
        <v>1.1244050319126506</v>
      </c>
      <c r="AL536">
        <v>3.0376371221752989</v>
      </c>
      <c r="AM536">
        <v>2.5907673730681511</v>
      </c>
      <c r="AN536">
        <v>3.065099890749484</v>
      </c>
      <c r="AO536" s="100">
        <f t="shared" si="137"/>
        <v>2.897834795330978</v>
      </c>
      <c r="AP536">
        <v>0.14769903080097879</v>
      </c>
      <c r="AQ536">
        <v>0.14769903080097879</v>
      </c>
      <c r="AR536">
        <v>0.14769903080097879</v>
      </c>
      <c r="AS536" s="100">
        <f t="shared" si="138"/>
        <v>0.14769903080097879</v>
      </c>
      <c r="AT536">
        <v>0.14769903080097879</v>
      </c>
      <c r="AU536">
        <v>0.14769903080097879</v>
      </c>
      <c r="AV536">
        <v>0.14769903080097879</v>
      </c>
      <c r="AW536" s="100">
        <f t="shared" si="139"/>
        <v>0.14769903080097879</v>
      </c>
      <c r="AX536">
        <v>0.77988257166769959</v>
      </c>
      <c r="AY536">
        <v>0.87483149225982459</v>
      </c>
      <c r="AZ536">
        <v>0.72925358258636219</v>
      </c>
      <c r="BA536" s="100">
        <f t="shared" si="140"/>
        <v>0.79465588217129535</v>
      </c>
      <c r="BB536">
        <v>1.1089566256285099</v>
      </c>
      <c r="BC536">
        <v>1.216063659189502</v>
      </c>
      <c r="BD536">
        <v>1.185444764600277</v>
      </c>
      <c r="BE536" s="100">
        <f t="shared" si="141"/>
        <v>1.170155016472763</v>
      </c>
      <c r="BF536">
        <v>0.14769903080097879</v>
      </c>
      <c r="BG536">
        <v>0.14769903080097879</v>
      </c>
      <c r="BH536">
        <v>0.14769903080097879</v>
      </c>
      <c r="BI536" s="100">
        <f t="shared" si="142"/>
        <v>0.14769903080097879</v>
      </c>
      <c r="BJ536">
        <v>1.314478568371017</v>
      </c>
      <c r="BK536">
        <v>0.61151858217108246</v>
      </c>
      <c r="BL536">
        <v>1.27336267976821</v>
      </c>
      <c r="BM536" s="100">
        <f t="shared" si="143"/>
        <v>1.0664532767701032</v>
      </c>
    </row>
    <row r="537" spans="1:65">
      <c r="A537" t="s">
        <v>2003</v>
      </c>
      <c r="B537">
        <v>1.4845777501083779</v>
      </c>
      <c r="C537">
        <v>1.4137035238284601</v>
      </c>
      <c r="D537">
        <v>1.479303904536224</v>
      </c>
      <c r="E537" s="100">
        <f t="shared" si="128"/>
        <v>1.4591950594910206</v>
      </c>
      <c r="F537">
        <v>0.96039038481109296</v>
      </c>
      <c r="G537">
        <v>0.97790739660282067</v>
      </c>
      <c r="H537">
        <v>0.9335691751295554</v>
      </c>
      <c r="I537" s="100">
        <f t="shared" si="129"/>
        <v>0.95728898551448971</v>
      </c>
      <c r="J537">
        <v>0.50204550747091903</v>
      </c>
      <c r="K537">
        <v>0.50204550747091903</v>
      </c>
      <c r="L537">
        <v>0.50204550747091903</v>
      </c>
      <c r="M537" s="100">
        <f t="shared" si="130"/>
        <v>0.50204550747091903</v>
      </c>
      <c r="N537">
        <v>0.50204550747091903</v>
      </c>
      <c r="O537">
        <v>0.50204550747091903</v>
      </c>
      <c r="P537">
        <v>0.50204550747091903</v>
      </c>
      <c r="Q537" s="100">
        <f t="shared" si="131"/>
        <v>0.50204550747091903</v>
      </c>
      <c r="R537">
        <v>0.50204550747091903</v>
      </c>
      <c r="S537">
        <v>0.50204550747091903</v>
      </c>
      <c r="T537">
        <v>0.50204550747091903</v>
      </c>
      <c r="U537" s="100">
        <f t="shared" si="132"/>
        <v>0.50204550747091903</v>
      </c>
      <c r="V537">
        <v>0.50204550747091903</v>
      </c>
      <c r="W537">
        <v>0.50204550747091903</v>
      </c>
      <c r="X537">
        <v>0.50204550747091903</v>
      </c>
      <c r="Y537" s="100">
        <f t="shared" si="133"/>
        <v>0.50204550747091903</v>
      </c>
      <c r="Z537">
        <v>1.025833767025826</v>
      </c>
      <c r="AA537">
        <v>1.0348062218484679</v>
      </c>
      <c r="AB537">
        <v>1.0220926033971789</v>
      </c>
      <c r="AC537" s="100">
        <f t="shared" si="134"/>
        <v>1.0275775307571575</v>
      </c>
      <c r="AD537">
        <v>0.50204550747091903</v>
      </c>
      <c r="AE537">
        <v>0.50204550747091903</v>
      </c>
      <c r="AF537">
        <v>0.50204550747091903</v>
      </c>
      <c r="AG537" s="100">
        <f t="shared" si="135"/>
        <v>0.50204550747091903</v>
      </c>
      <c r="AH537">
        <v>0.57911655662285555</v>
      </c>
      <c r="AI537">
        <v>0.50204550747091903</v>
      </c>
      <c r="AJ537">
        <v>0.60338758201677334</v>
      </c>
      <c r="AK537" s="100">
        <f t="shared" si="136"/>
        <v>0.56151654870351597</v>
      </c>
      <c r="AL537">
        <v>0.50204550747091903</v>
      </c>
      <c r="AM537">
        <v>0.50204550747091903</v>
      </c>
      <c r="AN537">
        <v>0.50204550747091903</v>
      </c>
      <c r="AO537" s="100">
        <f t="shared" si="137"/>
        <v>0.50204550747091903</v>
      </c>
      <c r="AP537">
        <v>0.61641827585594966</v>
      </c>
      <c r="AQ537">
        <v>0.62844305662846911</v>
      </c>
      <c r="AR537">
        <v>0.63259618285417107</v>
      </c>
      <c r="AS537" s="100">
        <f t="shared" si="138"/>
        <v>0.62581917177952995</v>
      </c>
      <c r="AT537">
        <v>1.650702074806613</v>
      </c>
      <c r="AU537">
        <v>1.7014076988294471</v>
      </c>
      <c r="AV537">
        <v>1.6842524897932869</v>
      </c>
      <c r="AW537" s="100">
        <f t="shared" si="139"/>
        <v>1.6787874211431157</v>
      </c>
      <c r="AX537">
        <v>0.50204550747091903</v>
      </c>
      <c r="AY537">
        <v>0.50204550747091903</v>
      </c>
      <c r="AZ537">
        <v>0.50204550747091903</v>
      </c>
      <c r="BA537" s="100">
        <f t="shared" si="140"/>
        <v>0.50204550747091903</v>
      </c>
      <c r="BB537">
        <v>0.50204550747091903</v>
      </c>
      <c r="BC537">
        <v>0.50204550747091903</v>
      </c>
      <c r="BD537">
        <v>0.50204550747091903</v>
      </c>
      <c r="BE537" s="100">
        <f t="shared" si="141"/>
        <v>0.50204550747091903</v>
      </c>
      <c r="BF537">
        <v>0.50204550747091903</v>
      </c>
      <c r="BG537">
        <v>0.50204550747091903</v>
      </c>
      <c r="BH537">
        <v>0.50204550747091903</v>
      </c>
      <c r="BI537" s="100">
        <f t="shared" si="142"/>
        <v>0.50204550747091903</v>
      </c>
      <c r="BJ537">
        <v>0.50204550747091903</v>
      </c>
      <c r="BK537">
        <v>0.50204550747091903</v>
      </c>
      <c r="BL537">
        <v>0.50204550747091903</v>
      </c>
      <c r="BM537" s="100">
        <f t="shared" si="143"/>
        <v>0.50204550747091903</v>
      </c>
    </row>
    <row r="538" spans="1:65">
      <c r="A538" t="s">
        <v>2007</v>
      </c>
      <c r="B538">
        <v>1.5741006997431</v>
      </c>
      <c r="C538">
        <v>1.439203566680773</v>
      </c>
      <c r="D538">
        <v>1.522274742138042</v>
      </c>
      <c r="E538" s="100">
        <f t="shared" si="128"/>
        <v>1.5118596695206383</v>
      </c>
      <c r="F538">
        <v>0.9716031682931312</v>
      </c>
      <c r="G538">
        <v>0.96158226576559247</v>
      </c>
      <c r="H538">
        <v>0.99082015704680204</v>
      </c>
      <c r="I538" s="100">
        <f t="shared" si="129"/>
        <v>0.97466853036850853</v>
      </c>
      <c r="J538">
        <v>0.32337210346109951</v>
      </c>
      <c r="K538">
        <v>0.32337210346109951</v>
      </c>
      <c r="L538">
        <v>0.32337210346109951</v>
      </c>
      <c r="M538" s="100">
        <f t="shared" si="130"/>
        <v>0.32337210346109951</v>
      </c>
      <c r="N538">
        <v>0.32337210346109951</v>
      </c>
      <c r="O538">
        <v>0.32337210346109951</v>
      </c>
      <c r="P538">
        <v>0.32337210346109951</v>
      </c>
      <c r="Q538" s="100">
        <f t="shared" si="131"/>
        <v>0.32337210346109951</v>
      </c>
      <c r="R538">
        <v>0.32337210346109951</v>
      </c>
      <c r="S538">
        <v>0.32337210346109951</v>
      </c>
      <c r="T538">
        <v>0.32337210346109951</v>
      </c>
      <c r="U538" s="100">
        <f t="shared" si="132"/>
        <v>0.32337210346109951</v>
      </c>
      <c r="V538">
        <v>0.32337210346109951</v>
      </c>
      <c r="W538">
        <v>0.32337210346109951</v>
      </c>
      <c r="X538">
        <v>0.32337210346109951</v>
      </c>
      <c r="Y538" s="100">
        <f t="shared" si="133"/>
        <v>0.32337210346109951</v>
      </c>
      <c r="Z538">
        <v>1.009179842953198</v>
      </c>
      <c r="AA538">
        <v>1.0456690732357881</v>
      </c>
      <c r="AB538">
        <v>1.032523990886669</v>
      </c>
      <c r="AC538" s="100">
        <f t="shared" si="134"/>
        <v>1.0291243023585517</v>
      </c>
      <c r="AD538">
        <v>0.32337210346109951</v>
      </c>
      <c r="AE538">
        <v>0.32337210346109951</v>
      </c>
      <c r="AF538">
        <v>0.32337210346109951</v>
      </c>
      <c r="AG538" s="100">
        <f t="shared" si="135"/>
        <v>0.32337210346109951</v>
      </c>
      <c r="AH538">
        <v>0.37633611606245959</v>
      </c>
      <c r="AI538">
        <v>0.32337210346109951</v>
      </c>
      <c r="AJ538">
        <v>0.40388573284945478</v>
      </c>
      <c r="AK538" s="100">
        <f t="shared" si="136"/>
        <v>0.36786465079100461</v>
      </c>
      <c r="AL538">
        <v>0.32337210346109951</v>
      </c>
      <c r="AM538">
        <v>0.32337210346109951</v>
      </c>
      <c r="AN538">
        <v>0.32337210346109951</v>
      </c>
      <c r="AO538" s="100">
        <f t="shared" si="137"/>
        <v>0.32337210346109951</v>
      </c>
      <c r="AP538">
        <v>0.40013575956536418</v>
      </c>
      <c r="AQ538">
        <v>0.40627263906165179</v>
      </c>
      <c r="AR538">
        <v>0.4174025296760322</v>
      </c>
      <c r="AS538" s="100">
        <f t="shared" si="138"/>
        <v>0.40793697610101604</v>
      </c>
      <c r="AT538">
        <v>1.7349915150271651</v>
      </c>
      <c r="AU538">
        <v>1.7958791671475529</v>
      </c>
      <c r="AV538">
        <v>1.803292596914633</v>
      </c>
      <c r="AW538" s="100">
        <f t="shared" si="139"/>
        <v>1.7780544263631171</v>
      </c>
      <c r="AX538">
        <v>0.32337210346109951</v>
      </c>
      <c r="AY538">
        <v>0.32337210346109951</v>
      </c>
      <c r="AZ538">
        <v>0.32337210346109951</v>
      </c>
      <c r="BA538" s="100">
        <f t="shared" si="140"/>
        <v>0.32337210346109951</v>
      </c>
      <c r="BB538">
        <v>0.32337210346109951</v>
      </c>
      <c r="BC538">
        <v>0.32337210346109951</v>
      </c>
      <c r="BD538">
        <v>0.32337210346109951</v>
      </c>
      <c r="BE538" s="100">
        <f t="shared" si="141"/>
        <v>0.32337210346109951</v>
      </c>
      <c r="BF538">
        <v>0.32337210346109951</v>
      </c>
      <c r="BG538">
        <v>0.32337210346109951</v>
      </c>
      <c r="BH538">
        <v>0.32337210346109951</v>
      </c>
      <c r="BI538" s="100">
        <f t="shared" si="142"/>
        <v>0.32337210346109951</v>
      </c>
      <c r="BJ538">
        <v>0.32337210346109951</v>
      </c>
      <c r="BK538">
        <v>0.32337210346109951</v>
      </c>
      <c r="BL538">
        <v>0.32337210346109951</v>
      </c>
      <c r="BM538" s="100">
        <f t="shared" si="143"/>
        <v>0.32337210346109951</v>
      </c>
    </row>
    <row r="539" spans="1:65">
      <c r="A539" t="s">
        <v>2011</v>
      </c>
      <c r="B539">
        <v>1.843304400013337</v>
      </c>
      <c r="C539">
        <v>1.711055788331092</v>
      </c>
      <c r="D539">
        <v>1.664658746124009</v>
      </c>
      <c r="E539" s="100">
        <f t="shared" si="128"/>
        <v>1.739672978156146</v>
      </c>
      <c r="F539">
        <v>0.99529509393141213</v>
      </c>
      <c r="G539">
        <v>0.93030811577773576</v>
      </c>
      <c r="H539">
        <v>0.93591325190511654</v>
      </c>
      <c r="I539" s="100">
        <f t="shared" si="129"/>
        <v>0.95383882053808822</v>
      </c>
      <c r="J539">
        <v>0.27448496097150749</v>
      </c>
      <c r="K539">
        <v>0.27448496097150749</v>
      </c>
      <c r="L539">
        <v>0.27448496097150749</v>
      </c>
      <c r="M539" s="100">
        <f t="shared" si="130"/>
        <v>0.27448496097150749</v>
      </c>
      <c r="N539">
        <v>0.27448496097150749</v>
      </c>
      <c r="O539">
        <v>0.27448496097150749</v>
      </c>
      <c r="P539">
        <v>0.27448496097150749</v>
      </c>
      <c r="Q539" s="100">
        <f t="shared" si="131"/>
        <v>0.27448496097150749</v>
      </c>
      <c r="R539">
        <v>0.27448496097150749</v>
      </c>
      <c r="S539">
        <v>0.27448496097150749</v>
      </c>
      <c r="T539">
        <v>0.27448496097150749</v>
      </c>
      <c r="U539" s="100">
        <f t="shared" si="132"/>
        <v>0.27448496097150749</v>
      </c>
      <c r="V539">
        <v>0.27448496097150749</v>
      </c>
      <c r="W539">
        <v>0.27448496097150749</v>
      </c>
      <c r="X539">
        <v>0.27448496097150749</v>
      </c>
      <c r="Y539" s="100">
        <f t="shared" si="133"/>
        <v>0.27448496097150749</v>
      </c>
      <c r="Z539">
        <v>0.850735928811437</v>
      </c>
      <c r="AA539">
        <v>1.1144477662810131</v>
      </c>
      <c r="AB539">
        <v>1.004704906068588</v>
      </c>
      <c r="AC539" s="100">
        <f t="shared" si="134"/>
        <v>0.98996286705367931</v>
      </c>
      <c r="AD539">
        <v>0.27448496097150749</v>
      </c>
      <c r="AE539">
        <v>0.27448496097150749</v>
      </c>
      <c r="AF539">
        <v>0.27448496097150749</v>
      </c>
      <c r="AG539" s="100">
        <f t="shared" si="135"/>
        <v>0.27448496097150749</v>
      </c>
      <c r="AH539">
        <v>0.27448496097150749</v>
      </c>
      <c r="AI539">
        <v>0.27448496097150749</v>
      </c>
      <c r="AJ539">
        <v>0.27448496097150749</v>
      </c>
      <c r="AK539" s="100">
        <f t="shared" si="136"/>
        <v>0.27448496097150749</v>
      </c>
      <c r="AL539">
        <v>0.27448496097150749</v>
      </c>
      <c r="AM539">
        <v>0.27448496097150749</v>
      </c>
      <c r="AN539">
        <v>0.27448496097150749</v>
      </c>
      <c r="AO539" s="100">
        <f t="shared" si="137"/>
        <v>0.27448496097150749</v>
      </c>
      <c r="AP539">
        <v>0.34403606847675888</v>
      </c>
      <c r="AQ539">
        <v>0.28318718487317129</v>
      </c>
      <c r="AR539">
        <v>0.34751843989760339</v>
      </c>
      <c r="AS539" s="100">
        <f t="shared" si="138"/>
        <v>0.32491389774917789</v>
      </c>
      <c r="AT539">
        <v>2.146511515905916</v>
      </c>
      <c r="AU539">
        <v>2.235886207956848</v>
      </c>
      <c r="AV539">
        <v>2.2676017204396679</v>
      </c>
      <c r="AW539" s="100">
        <f t="shared" si="139"/>
        <v>2.2166664814341441</v>
      </c>
      <c r="AX539">
        <v>0.27448496097150749</v>
      </c>
      <c r="AY539">
        <v>0.27448496097150749</v>
      </c>
      <c r="AZ539">
        <v>0.27448496097150749</v>
      </c>
      <c r="BA539" s="100">
        <f t="shared" si="140"/>
        <v>0.27448496097150749</v>
      </c>
      <c r="BB539">
        <v>0.27448496097150749</v>
      </c>
      <c r="BC539">
        <v>0.27448496097150749</v>
      </c>
      <c r="BD539">
        <v>0.27448496097150749</v>
      </c>
      <c r="BE539" s="100">
        <f t="shared" si="141"/>
        <v>0.27448496097150749</v>
      </c>
      <c r="BF539">
        <v>0.27448496097150749</v>
      </c>
      <c r="BG539">
        <v>0.27448496097150749</v>
      </c>
      <c r="BH539">
        <v>0.27448496097150749</v>
      </c>
      <c r="BI539" s="100">
        <f t="shared" si="142"/>
        <v>0.27448496097150749</v>
      </c>
      <c r="BJ539">
        <v>0.27448496097150749</v>
      </c>
      <c r="BK539">
        <v>0.27448496097150749</v>
      </c>
      <c r="BL539">
        <v>0.27448496097150749</v>
      </c>
      <c r="BM539" s="100">
        <f t="shared" si="143"/>
        <v>0.27448496097150749</v>
      </c>
    </row>
    <row r="540" spans="1:65">
      <c r="A540" t="s">
        <v>674</v>
      </c>
      <c r="B540">
        <v>0.58826420624458209</v>
      </c>
      <c r="C540">
        <v>0.55274606651741887</v>
      </c>
      <c r="D540">
        <v>0.56276423594494729</v>
      </c>
      <c r="E540" s="100">
        <f t="shared" si="128"/>
        <v>0.56792483623564938</v>
      </c>
      <c r="F540">
        <v>0.33789957604557008</v>
      </c>
      <c r="G540">
        <v>0.33988405306938269</v>
      </c>
      <c r="H540">
        <v>0.34366235481477048</v>
      </c>
      <c r="I540" s="100">
        <f t="shared" si="129"/>
        <v>0.34048199464324114</v>
      </c>
      <c r="J540">
        <v>1.3779958929934759</v>
      </c>
      <c r="K540">
        <v>1.189328008934085</v>
      </c>
      <c r="L540">
        <v>1.253219530523056</v>
      </c>
      <c r="M540" s="100">
        <f t="shared" si="130"/>
        <v>1.2735144774835392</v>
      </c>
      <c r="N540">
        <v>1.006013336195374</v>
      </c>
      <c r="O540">
        <v>0.99640728140308388</v>
      </c>
      <c r="P540">
        <v>0.99073473861484462</v>
      </c>
      <c r="Q540" s="100">
        <f t="shared" si="131"/>
        <v>0.99771845207110088</v>
      </c>
      <c r="R540">
        <v>1.0357184763828631</v>
      </c>
      <c r="S540">
        <v>1.089026126115872</v>
      </c>
      <c r="T540">
        <v>1.0468178551164571</v>
      </c>
      <c r="U540" s="100">
        <f t="shared" si="132"/>
        <v>1.0571874858717307</v>
      </c>
      <c r="V540">
        <v>0.37669185949220402</v>
      </c>
      <c r="W540">
        <v>0.39830937921394421</v>
      </c>
      <c r="X540">
        <v>0.39743147407813822</v>
      </c>
      <c r="Y540" s="100">
        <f t="shared" si="133"/>
        <v>0.39081090426142878</v>
      </c>
      <c r="Z540">
        <v>1.323172709196032E-2</v>
      </c>
      <c r="AA540">
        <v>1.382041304675426E-2</v>
      </c>
      <c r="AB540">
        <v>1.288592337695826E-2</v>
      </c>
      <c r="AC540" s="100">
        <f t="shared" si="134"/>
        <v>1.3312687838557614E-2</v>
      </c>
      <c r="AD540">
        <v>0.65134803426035071</v>
      </c>
      <c r="AE540">
        <v>0.68152536233815131</v>
      </c>
      <c r="AF540">
        <v>0.65549433303075899</v>
      </c>
      <c r="AG540" s="100">
        <f t="shared" si="135"/>
        <v>0.66278924320975363</v>
      </c>
      <c r="AH540">
        <v>0.62783687876785033</v>
      </c>
      <c r="AI540">
        <v>0.58308343021749964</v>
      </c>
      <c r="AJ540">
        <v>0.74738259751610125</v>
      </c>
      <c r="AK540" s="100">
        <f t="shared" si="136"/>
        <v>0.65276763550048378</v>
      </c>
      <c r="AL540">
        <v>1.06771671510833</v>
      </c>
      <c r="AM540">
        <v>1.0431087393337399</v>
      </c>
      <c r="AN540">
        <v>1.0448041989339041</v>
      </c>
      <c r="AO540" s="100">
        <f t="shared" si="137"/>
        <v>1.0518765511253247</v>
      </c>
      <c r="AP540">
        <v>0.76708670083887176</v>
      </c>
      <c r="AQ540">
        <v>0.75151933803139925</v>
      </c>
      <c r="AR540">
        <v>0.78706542115344924</v>
      </c>
      <c r="AS540" s="100">
        <f t="shared" si="138"/>
        <v>0.76855715334124008</v>
      </c>
      <c r="AT540">
        <v>1.0056662799034051</v>
      </c>
      <c r="AU540">
        <v>1.0175373889601029</v>
      </c>
      <c r="AV540">
        <v>0.99495961347189743</v>
      </c>
      <c r="AW540" s="100">
        <f t="shared" si="139"/>
        <v>1.0060544274451353</v>
      </c>
      <c r="AX540">
        <v>1.061988243497533</v>
      </c>
      <c r="AY540">
        <v>1.003592718596916</v>
      </c>
      <c r="AZ540">
        <v>1.0458062941336881</v>
      </c>
      <c r="BA540" s="100">
        <f t="shared" si="140"/>
        <v>1.0371290854093791</v>
      </c>
      <c r="BB540">
        <v>1.1520364303856481</v>
      </c>
      <c r="BC540">
        <v>1.19046278482024</v>
      </c>
      <c r="BD540">
        <v>1.212482701197529</v>
      </c>
      <c r="BE540" s="100">
        <f t="shared" si="141"/>
        <v>1.1849939721344722</v>
      </c>
      <c r="BF540">
        <v>1.0423976791312419</v>
      </c>
      <c r="BG540">
        <v>1.115051413744953</v>
      </c>
      <c r="BH540">
        <v>1.1037105062272159</v>
      </c>
      <c r="BI540" s="100">
        <f t="shared" si="142"/>
        <v>1.0870531997011368</v>
      </c>
      <c r="BJ540">
        <v>1.0846968081968229</v>
      </c>
      <c r="BK540">
        <v>1.102668387410388</v>
      </c>
      <c r="BL540">
        <v>1.0907988503798161</v>
      </c>
      <c r="BM540" s="100">
        <f t="shared" si="143"/>
        <v>1.0927213486623424</v>
      </c>
    </row>
    <row r="541" spans="1:65">
      <c r="A541" t="s">
        <v>685</v>
      </c>
      <c r="B541">
        <v>0.26602319694421522</v>
      </c>
      <c r="C541">
        <v>0.26602319694421522</v>
      </c>
      <c r="D541">
        <v>0.26602319694421522</v>
      </c>
      <c r="E541" s="100">
        <f t="shared" si="128"/>
        <v>0.26602319694421522</v>
      </c>
      <c r="F541">
        <v>0.26602319694421522</v>
      </c>
      <c r="G541">
        <v>0.26602319694421522</v>
      </c>
      <c r="H541">
        <v>0.26602319694421522</v>
      </c>
      <c r="I541" s="100">
        <f t="shared" si="129"/>
        <v>0.26602319694421522</v>
      </c>
      <c r="J541">
        <v>0.54169008297555998</v>
      </c>
      <c r="K541">
        <v>0.53314112809156211</v>
      </c>
      <c r="L541">
        <v>0.54050203173475675</v>
      </c>
      <c r="M541" s="100">
        <f t="shared" si="130"/>
        <v>0.53844441426729295</v>
      </c>
      <c r="N541">
        <v>24.12954911853701</v>
      </c>
      <c r="O541">
        <v>19.990668296232851</v>
      </c>
      <c r="P541">
        <v>27.03908242888928</v>
      </c>
      <c r="Q541" s="100">
        <f t="shared" si="131"/>
        <v>23.719766614553048</v>
      </c>
      <c r="R541">
        <v>29.091624099473179</v>
      </c>
      <c r="S541">
        <v>30.436681952554551</v>
      </c>
      <c r="T541">
        <v>30.938088323879761</v>
      </c>
      <c r="U541" s="100">
        <f t="shared" si="132"/>
        <v>30.155464791969166</v>
      </c>
      <c r="V541">
        <v>3.3220517213163272</v>
      </c>
      <c r="W541">
        <v>2.698925113077268</v>
      </c>
      <c r="X541">
        <v>3.318259149770364</v>
      </c>
      <c r="Y541" s="100">
        <f t="shared" si="133"/>
        <v>3.1130786613879864</v>
      </c>
      <c r="Z541">
        <v>0.26602319694421522</v>
      </c>
      <c r="AA541">
        <v>0.26602319694421522</v>
      </c>
      <c r="AB541">
        <v>0.26602319694421522</v>
      </c>
      <c r="AC541" s="100">
        <f t="shared" si="134"/>
        <v>0.26602319694421522</v>
      </c>
      <c r="AD541">
        <v>0.58105733774848278</v>
      </c>
      <c r="AE541">
        <v>0.62601943640687618</v>
      </c>
      <c r="AF541">
        <v>0.47044739948397069</v>
      </c>
      <c r="AG541" s="100">
        <f t="shared" si="135"/>
        <v>0.55917472454644324</v>
      </c>
      <c r="AH541">
        <v>0.30164244950259927</v>
      </c>
      <c r="AI541">
        <v>0.26602319694421522</v>
      </c>
      <c r="AJ541">
        <v>0.4052466459837113</v>
      </c>
      <c r="AK541" s="100">
        <f t="shared" si="136"/>
        <v>0.32430409747684191</v>
      </c>
      <c r="AL541">
        <v>30.108775631718039</v>
      </c>
      <c r="AM541">
        <v>35.806510604367098</v>
      </c>
      <c r="AN541">
        <v>34.694099090158893</v>
      </c>
      <c r="AO541" s="100">
        <f t="shared" si="137"/>
        <v>33.536461775414672</v>
      </c>
      <c r="AP541">
        <v>0.46275361864669401</v>
      </c>
      <c r="AQ541">
        <v>0.32277109818136229</v>
      </c>
      <c r="AR541">
        <v>0.29103912699822071</v>
      </c>
      <c r="AS541" s="100">
        <f t="shared" si="138"/>
        <v>0.358854614608759</v>
      </c>
      <c r="AT541">
        <v>0.26602319694421522</v>
      </c>
      <c r="AU541">
        <v>0.26602319694421522</v>
      </c>
      <c r="AV541">
        <v>0.26602319694421522</v>
      </c>
      <c r="AW541" s="100">
        <f t="shared" si="139"/>
        <v>0.26602319694421522</v>
      </c>
      <c r="AX541">
        <v>18.251866863050282</v>
      </c>
      <c r="AY541">
        <v>18.44598580048957</v>
      </c>
      <c r="AZ541">
        <v>19.05579453538213</v>
      </c>
      <c r="BA541" s="100">
        <f t="shared" si="140"/>
        <v>18.584549066307329</v>
      </c>
      <c r="BB541">
        <v>0.93749638744676922</v>
      </c>
      <c r="BC541">
        <v>0.75915638612361724</v>
      </c>
      <c r="BD541">
        <v>0.93457570344681107</v>
      </c>
      <c r="BE541" s="100">
        <f t="shared" si="141"/>
        <v>0.87707615900573244</v>
      </c>
      <c r="BF541">
        <v>1.335077108425345</v>
      </c>
      <c r="BG541">
        <v>1.246655733252551</v>
      </c>
      <c r="BH541">
        <v>1.062503612553231</v>
      </c>
      <c r="BI541" s="100">
        <f t="shared" si="142"/>
        <v>1.2147454847437089</v>
      </c>
      <c r="BJ541">
        <v>0.71498817868123532</v>
      </c>
      <c r="BK541">
        <v>0.71483357881285403</v>
      </c>
      <c r="BL541">
        <v>0.74897090110135001</v>
      </c>
      <c r="BM541" s="100">
        <f t="shared" si="143"/>
        <v>0.72626421953181308</v>
      </c>
    </row>
    <row r="542" spans="1:65">
      <c r="A542" t="s">
        <v>1436</v>
      </c>
      <c r="B542">
        <v>0.59131384885234584</v>
      </c>
      <c r="C542">
        <v>0.59131384885234584</v>
      </c>
      <c r="D542">
        <v>0.59131384885234584</v>
      </c>
      <c r="E542" s="100">
        <f t="shared" si="128"/>
        <v>0.59131384885234584</v>
      </c>
      <c r="F542">
        <v>0.59131384885234584</v>
      </c>
      <c r="G542">
        <v>0.59131384885234584</v>
      </c>
      <c r="H542">
        <v>0.59131384885234584</v>
      </c>
      <c r="I542" s="100">
        <f t="shared" si="129"/>
        <v>0.59131384885234584</v>
      </c>
      <c r="J542">
        <v>0.59131384885234584</v>
      </c>
      <c r="K542">
        <v>0.59131384885234584</v>
      </c>
      <c r="L542">
        <v>0.59131384885234584</v>
      </c>
      <c r="M542" s="100">
        <f t="shared" si="130"/>
        <v>0.59131384885234584</v>
      </c>
      <c r="N542">
        <v>0.66707248077786618</v>
      </c>
      <c r="O542">
        <v>0.59131384885234584</v>
      </c>
      <c r="P542">
        <v>0.63547409733378513</v>
      </c>
      <c r="Q542" s="100">
        <f t="shared" si="131"/>
        <v>0.63128680898799905</v>
      </c>
      <c r="R542">
        <v>0.97054470412584881</v>
      </c>
      <c r="S542">
        <v>1.093287531996362</v>
      </c>
      <c r="T542">
        <v>1.029455295874151</v>
      </c>
      <c r="U542" s="100">
        <f t="shared" si="132"/>
        <v>1.0310958439987872</v>
      </c>
      <c r="V542">
        <v>0.59131384885234584</v>
      </c>
      <c r="W542">
        <v>0.59131384885234584</v>
      </c>
      <c r="X542">
        <v>0.59131384885234584</v>
      </c>
      <c r="Y542" s="100">
        <f t="shared" si="133"/>
        <v>0.59131384885234584</v>
      </c>
      <c r="Z542">
        <v>0.59131384885234584</v>
      </c>
      <c r="AA542">
        <v>0.59131384885234584</v>
      </c>
      <c r="AB542">
        <v>0.59131384885234584</v>
      </c>
      <c r="AC542" s="100">
        <f t="shared" si="134"/>
        <v>0.59131384885234584</v>
      </c>
      <c r="AD542">
        <v>0.59131384885234584</v>
      </c>
      <c r="AE542">
        <v>0.59131384885234584</v>
      </c>
      <c r="AF542">
        <v>0.59131384885234584</v>
      </c>
      <c r="AG542" s="100">
        <f t="shared" si="135"/>
        <v>0.59131384885234584</v>
      </c>
      <c r="AH542">
        <v>0.59131384885234584</v>
      </c>
      <c r="AI542">
        <v>0.59131384885234584</v>
      </c>
      <c r="AJ542">
        <v>0.59131384885234584</v>
      </c>
      <c r="AK542" s="100">
        <f t="shared" si="136"/>
        <v>0.59131384885234584</v>
      </c>
      <c r="AL542">
        <v>0.89442943130366837</v>
      </c>
      <c r="AM542">
        <v>0.89847568438577519</v>
      </c>
      <c r="AN542">
        <v>1.047063629599249</v>
      </c>
      <c r="AO542" s="100">
        <f t="shared" si="137"/>
        <v>0.94665624842956431</v>
      </c>
      <c r="AP542">
        <v>0.59131384885234584</v>
      </c>
      <c r="AQ542">
        <v>0.59131384885234584</v>
      </c>
      <c r="AR542">
        <v>0.59131384885234584</v>
      </c>
      <c r="AS542" s="100">
        <f t="shared" si="138"/>
        <v>0.59131384885234584</v>
      </c>
      <c r="AT542">
        <v>0.59131384885234584</v>
      </c>
      <c r="AU542">
        <v>0.59131384885234584</v>
      </c>
      <c r="AV542">
        <v>0.59131384885234584</v>
      </c>
      <c r="AW542" s="100">
        <f t="shared" si="139"/>
        <v>0.59131384885234584</v>
      </c>
      <c r="AX542">
        <v>1.1348297120773201</v>
      </c>
      <c r="AY542">
        <v>1.129489825197328</v>
      </c>
      <c r="AZ542">
        <v>1.1721878460024611</v>
      </c>
      <c r="BA542" s="100">
        <f t="shared" si="140"/>
        <v>1.1455024610923699</v>
      </c>
      <c r="BB542">
        <v>0.59131384885234584</v>
      </c>
      <c r="BC542">
        <v>0.59131384885234584</v>
      </c>
      <c r="BD542">
        <v>0.59131384885234584</v>
      </c>
      <c r="BE542" s="100">
        <f t="shared" si="141"/>
        <v>0.59131384885234584</v>
      </c>
      <c r="BF542">
        <v>0.59131384885234584</v>
      </c>
      <c r="BG542">
        <v>0.59131384885234584</v>
      </c>
      <c r="BH542">
        <v>0.59131384885234584</v>
      </c>
      <c r="BI542" s="100">
        <f t="shared" si="142"/>
        <v>0.59131384885234584</v>
      </c>
      <c r="BJ542">
        <v>0.59131384885234584</v>
      </c>
      <c r="BK542">
        <v>0.59131384885234584</v>
      </c>
      <c r="BL542">
        <v>0.59131384885234584</v>
      </c>
      <c r="BM542" s="100">
        <f t="shared" si="143"/>
        <v>0.59131384885234584</v>
      </c>
    </row>
    <row r="543" spans="1:65">
      <c r="A543" t="s">
        <v>1434</v>
      </c>
      <c r="B543">
        <v>0.39540269059994132</v>
      </c>
      <c r="C543">
        <v>0.39540269059994132</v>
      </c>
      <c r="D543">
        <v>0.39540269059994132</v>
      </c>
      <c r="E543" s="100">
        <f t="shared" si="128"/>
        <v>0.39540269059994132</v>
      </c>
      <c r="F543">
        <v>0.39540269059994132</v>
      </c>
      <c r="G543">
        <v>0.39540269059994132</v>
      </c>
      <c r="H543">
        <v>0.39540269059994132</v>
      </c>
      <c r="I543" s="100">
        <f t="shared" si="129"/>
        <v>0.39540269059994132</v>
      </c>
      <c r="J543">
        <v>0.39540269059994132</v>
      </c>
      <c r="K543">
        <v>0.39540269059994132</v>
      </c>
      <c r="L543">
        <v>0.39540269059994132</v>
      </c>
      <c r="M543" s="100">
        <f t="shared" si="130"/>
        <v>0.39540269059994132</v>
      </c>
      <c r="N543">
        <v>0.75420867770551092</v>
      </c>
      <c r="O543">
        <v>0.5070332396072974</v>
      </c>
      <c r="P543">
        <v>0.39540269059994132</v>
      </c>
      <c r="Q543" s="100">
        <f t="shared" si="131"/>
        <v>0.5522148693042499</v>
      </c>
      <c r="R543">
        <v>0.90821854260747725</v>
      </c>
      <c r="S543">
        <v>0.97629204654113055</v>
      </c>
      <c r="T543">
        <v>1.0282030162742479</v>
      </c>
      <c r="U543" s="100">
        <f t="shared" si="132"/>
        <v>0.97090453514095199</v>
      </c>
      <c r="V543">
        <v>0.39540269059994132</v>
      </c>
      <c r="W543">
        <v>0.39540269059994132</v>
      </c>
      <c r="X543">
        <v>0.39540269059994132</v>
      </c>
      <c r="Y543" s="100">
        <f t="shared" si="133"/>
        <v>0.39540269059994132</v>
      </c>
      <c r="Z543">
        <v>0.39540269059994132</v>
      </c>
      <c r="AA543">
        <v>0.39540269059994132</v>
      </c>
      <c r="AB543">
        <v>0.39540269059994132</v>
      </c>
      <c r="AC543" s="100">
        <f t="shared" si="134"/>
        <v>0.39540269059994132</v>
      </c>
      <c r="AD543">
        <v>0.39540269059994132</v>
      </c>
      <c r="AE543">
        <v>0.39540269059994132</v>
      </c>
      <c r="AF543">
        <v>0.39540269059994132</v>
      </c>
      <c r="AG543" s="100">
        <f t="shared" si="135"/>
        <v>0.39540269059994132</v>
      </c>
      <c r="AH543">
        <v>0.39540269059994132</v>
      </c>
      <c r="AI543">
        <v>0.39540269059994132</v>
      </c>
      <c r="AJ543">
        <v>0.39540269059994132</v>
      </c>
      <c r="AK543" s="100">
        <f t="shared" si="136"/>
        <v>0.39540269059994132</v>
      </c>
      <c r="AL543">
        <v>1.0237079534588689</v>
      </c>
      <c r="AM543">
        <v>0.88820850729453649</v>
      </c>
      <c r="AN543">
        <v>1.052761131150179</v>
      </c>
      <c r="AO543" s="100">
        <f t="shared" si="137"/>
        <v>0.9882258639678615</v>
      </c>
      <c r="AP543">
        <v>0.39540269059994132</v>
      </c>
      <c r="AQ543">
        <v>0.39540269059994132</v>
      </c>
      <c r="AR543">
        <v>0.39540269059994132</v>
      </c>
      <c r="AS543" s="100">
        <f t="shared" si="138"/>
        <v>0.39540269059994132</v>
      </c>
      <c r="AT543">
        <v>0.39540269059994132</v>
      </c>
      <c r="AU543">
        <v>0.39540269059994132</v>
      </c>
      <c r="AV543">
        <v>0.39540269059994132</v>
      </c>
      <c r="AW543" s="100">
        <f t="shared" si="139"/>
        <v>0.39540269059994132</v>
      </c>
      <c r="AX543">
        <v>1.3169549452318059</v>
      </c>
      <c r="AY543">
        <v>1.023938955002035</v>
      </c>
      <c r="AZ543">
        <v>1.2624310072235321</v>
      </c>
      <c r="BA543" s="100">
        <f t="shared" si="140"/>
        <v>1.2011083024857909</v>
      </c>
      <c r="BB543">
        <v>0.39540269059994132</v>
      </c>
      <c r="BC543">
        <v>0.39540269059994132</v>
      </c>
      <c r="BD543">
        <v>0.39540269059994132</v>
      </c>
      <c r="BE543" s="100">
        <f t="shared" si="141"/>
        <v>0.39540269059994132</v>
      </c>
      <c r="BF543">
        <v>0.39540269059994132</v>
      </c>
      <c r="BG543">
        <v>0.39540269059994132</v>
      </c>
      <c r="BH543">
        <v>0.39540269059994132</v>
      </c>
      <c r="BI543" s="100">
        <f t="shared" si="142"/>
        <v>0.39540269059994132</v>
      </c>
      <c r="BJ543">
        <v>0.39540269059994132</v>
      </c>
      <c r="BK543">
        <v>0.39540269059994132</v>
      </c>
      <c r="BL543">
        <v>0.39540269059994132</v>
      </c>
      <c r="BM543" s="100">
        <f t="shared" si="143"/>
        <v>0.39540269059994132</v>
      </c>
    </row>
    <row r="544" spans="1:65">
      <c r="A544" t="s">
        <v>1439</v>
      </c>
      <c r="B544">
        <v>0.39354202821432238</v>
      </c>
      <c r="C544">
        <v>0.39354202821432238</v>
      </c>
      <c r="D544">
        <v>0.39354202821432238</v>
      </c>
      <c r="E544" s="100">
        <f t="shared" si="128"/>
        <v>0.39354202821432233</v>
      </c>
      <c r="F544">
        <v>0.39354202821432238</v>
      </c>
      <c r="G544">
        <v>0.39354202821432238</v>
      </c>
      <c r="H544">
        <v>0.39354202821432238</v>
      </c>
      <c r="I544" s="100">
        <f t="shared" si="129"/>
        <v>0.39354202821432233</v>
      </c>
      <c r="J544">
        <v>0.39354202821432238</v>
      </c>
      <c r="K544">
        <v>0.39354202821432238</v>
      </c>
      <c r="L544">
        <v>0.39354202821432238</v>
      </c>
      <c r="M544" s="100">
        <f t="shared" si="130"/>
        <v>0.39354202821432233</v>
      </c>
      <c r="N544">
        <v>0.61792147638426143</v>
      </c>
      <c r="O544">
        <v>0.39354202821432238</v>
      </c>
      <c r="P544">
        <v>0.54063382453424602</v>
      </c>
      <c r="Q544" s="100">
        <f t="shared" si="131"/>
        <v>0.51736577637760994</v>
      </c>
      <c r="R544">
        <v>1.086944375578224</v>
      </c>
      <c r="S544">
        <v>1.120114647139566</v>
      </c>
      <c r="T544">
        <v>1.123450056537487</v>
      </c>
      <c r="U544" s="100">
        <f t="shared" si="132"/>
        <v>1.1101696930850924</v>
      </c>
      <c r="V544">
        <v>0.39354202821432238</v>
      </c>
      <c r="W544">
        <v>0.39354202821432238</v>
      </c>
      <c r="X544">
        <v>0.39354202821432238</v>
      </c>
      <c r="Y544" s="100">
        <f t="shared" si="133"/>
        <v>0.39354202821432233</v>
      </c>
      <c r="Z544">
        <v>0.39354202821432238</v>
      </c>
      <c r="AA544">
        <v>0.39354202821432238</v>
      </c>
      <c r="AB544">
        <v>0.39354202821432238</v>
      </c>
      <c r="AC544" s="100">
        <f t="shared" si="134"/>
        <v>0.39354202821432233</v>
      </c>
      <c r="AD544">
        <v>0.39354202821432238</v>
      </c>
      <c r="AE544">
        <v>0.39354202821432238</v>
      </c>
      <c r="AF544">
        <v>0.39354202821432238</v>
      </c>
      <c r="AG544" s="100">
        <f t="shared" si="135"/>
        <v>0.39354202821432233</v>
      </c>
      <c r="AH544">
        <v>0.39354202821432238</v>
      </c>
      <c r="AI544">
        <v>0.39354202821432238</v>
      </c>
      <c r="AJ544">
        <v>0.39354202821432238</v>
      </c>
      <c r="AK544" s="100">
        <f t="shared" si="136"/>
        <v>0.39354202821432233</v>
      </c>
      <c r="AL544">
        <v>0.95059651583956661</v>
      </c>
      <c r="AM544">
        <v>0.89838853044861133</v>
      </c>
      <c r="AN544">
        <v>0.95589592264946155</v>
      </c>
      <c r="AO544" s="100">
        <f t="shared" si="137"/>
        <v>0.93496032297921328</v>
      </c>
      <c r="AP544">
        <v>0.39354202821432238</v>
      </c>
      <c r="AQ544">
        <v>0.39354202821432238</v>
      </c>
      <c r="AR544">
        <v>0.39354202821432238</v>
      </c>
      <c r="AS544" s="100">
        <f t="shared" si="138"/>
        <v>0.39354202821432233</v>
      </c>
      <c r="AT544">
        <v>0.39354202821432238</v>
      </c>
      <c r="AU544">
        <v>0.39354202821432238</v>
      </c>
      <c r="AV544">
        <v>0.39354202821432238</v>
      </c>
      <c r="AW544" s="100">
        <f t="shared" si="139"/>
        <v>0.39354202821432233</v>
      </c>
      <c r="AX544">
        <v>1.2673781722972359</v>
      </c>
      <c r="AY544">
        <v>1.044104077350539</v>
      </c>
      <c r="AZ544">
        <v>1.115475549804386</v>
      </c>
      <c r="BA544" s="100">
        <f t="shared" si="140"/>
        <v>1.1423192664840538</v>
      </c>
      <c r="BB544">
        <v>0.39354202821432238</v>
      </c>
      <c r="BC544">
        <v>0.39354202821432238</v>
      </c>
      <c r="BD544">
        <v>0.39354202821432238</v>
      </c>
      <c r="BE544" s="100">
        <f t="shared" si="141"/>
        <v>0.39354202821432233</v>
      </c>
      <c r="BF544">
        <v>0.39354202821432238</v>
      </c>
      <c r="BG544">
        <v>0.39354202821432238</v>
      </c>
      <c r="BH544">
        <v>0.39354202821432238</v>
      </c>
      <c r="BI544" s="100">
        <f t="shared" si="142"/>
        <v>0.39354202821432233</v>
      </c>
      <c r="BJ544">
        <v>0.39354202821432238</v>
      </c>
      <c r="BK544">
        <v>0.39354202821432238</v>
      </c>
      <c r="BL544">
        <v>0.39354202821432238</v>
      </c>
      <c r="BM544" s="100">
        <f t="shared" si="143"/>
        <v>0.39354202821432233</v>
      </c>
    </row>
    <row r="545" spans="1:65">
      <c r="A545" t="s">
        <v>1442</v>
      </c>
      <c r="B545">
        <v>0.65202438916145433</v>
      </c>
      <c r="C545">
        <v>0.65202438916145433</v>
      </c>
      <c r="D545">
        <v>0.65202438916145433</v>
      </c>
      <c r="E545" s="100">
        <f t="shared" si="128"/>
        <v>0.65202438916145433</v>
      </c>
      <c r="F545">
        <v>0.65202438916145433</v>
      </c>
      <c r="G545">
        <v>0.65202438916145433</v>
      </c>
      <c r="H545">
        <v>0.65202438916145433</v>
      </c>
      <c r="I545" s="100">
        <f t="shared" si="129"/>
        <v>0.65202438916145433</v>
      </c>
      <c r="J545">
        <v>0.65202438916145433</v>
      </c>
      <c r="K545">
        <v>0.65202438916145433</v>
      </c>
      <c r="L545">
        <v>0.65202438916145433</v>
      </c>
      <c r="M545" s="100">
        <f t="shared" si="130"/>
        <v>0.65202438916145433</v>
      </c>
      <c r="N545">
        <v>0.68204384494357251</v>
      </c>
      <c r="O545">
        <v>0.72403454797160227</v>
      </c>
      <c r="P545">
        <v>0.65202438916145433</v>
      </c>
      <c r="Q545" s="100">
        <f t="shared" si="131"/>
        <v>0.68603426069220974</v>
      </c>
      <c r="R545">
        <v>1.084982111847125</v>
      </c>
      <c r="S545">
        <v>1.2039518573185379</v>
      </c>
      <c r="T545">
        <v>1.031422734489418</v>
      </c>
      <c r="U545" s="100">
        <f t="shared" si="132"/>
        <v>1.1067855678850271</v>
      </c>
      <c r="V545">
        <v>0.65202438916145433</v>
      </c>
      <c r="W545">
        <v>0.65202438916145433</v>
      </c>
      <c r="X545">
        <v>0.65202438916145433</v>
      </c>
      <c r="Y545" s="100">
        <f t="shared" si="133"/>
        <v>0.65202438916145433</v>
      </c>
      <c r="Z545">
        <v>0.65202438916145433</v>
      </c>
      <c r="AA545">
        <v>0.65202438916145433</v>
      </c>
      <c r="AB545">
        <v>0.65202438916145433</v>
      </c>
      <c r="AC545" s="100">
        <f t="shared" si="134"/>
        <v>0.65202438916145433</v>
      </c>
      <c r="AD545">
        <v>0.65202438916145433</v>
      </c>
      <c r="AE545">
        <v>0.65202438916145433</v>
      </c>
      <c r="AF545">
        <v>0.65202438916145433</v>
      </c>
      <c r="AG545" s="100">
        <f t="shared" si="135"/>
        <v>0.65202438916145433</v>
      </c>
      <c r="AH545">
        <v>0.65202438916145433</v>
      </c>
      <c r="AI545">
        <v>0.65202438916145433</v>
      </c>
      <c r="AJ545">
        <v>0.65202438916145433</v>
      </c>
      <c r="AK545" s="100">
        <f t="shared" si="136"/>
        <v>0.65202438916145433</v>
      </c>
      <c r="AL545">
        <v>0.90251865765124761</v>
      </c>
      <c r="AM545">
        <v>0.91515761474115509</v>
      </c>
      <c r="AN545">
        <v>0.97646952714861845</v>
      </c>
      <c r="AO545" s="100">
        <f t="shared" si="137"/>
        <v>0.93138193318034046</v>
      </c>
      <c r="AP545">
        <v>0.65202438916145433</v>
      </c>
      <c r="AQ545">
        <v>0.65202438916145433</v>
      </c>
      <c r="AR545">
        <v>0.65202438916145433</v>
      </c>
      <c r="AS545" s="100">
        <f t="shared" si="138"/>
        <v>0.65202438916145433</v>
      </c>
      <c r="AT545">
        <v>0.65202438916145433</v>
      </c>
      <c r="AU545">
        <v>0.65202438916145433</v>
      </c>
      <c r="AV545">
        <v>0.65202438916145433</v>
      </c>
      <c r="AW545" s="100">
        <f t="shared" si="139"/>
        <v>0.65202438916145433</v>
      </c>
      <c r="AX545">
        <v>1.0421771005873961</v>
      </c>
      <c r="AY545">
        <v>1.090260226454423</v>
      </c>
      <c r="AZ545">
        <v>1.0235304728513821</v>
      </c>
      <c r="BA545" s="100">
        <f t="shared" si="140"/>
        <v>1.0519892666310671</v>
      </c>
      <c r="BB545">
        <v>0.65202438916145433</v>
      </c>
      <c r="BC545">
        <v>0.65202438916145433</v>
      </c>
      <c r="BD545">
        <v>0.65202438916145433</v>
      </c>
      <c r="BE545" s="100">
        <f t="shared" si="141"/>
        <v>0.65202438916145433</v>
      </c>
      <c r="BF545">
        <v>0.65202438916145433</v>
      </c>
      <c r="BG545">
        <v>0.65202438916145433</v>
      </c>
      <c r="BH545">
        <v>0.65202438916145433</v>
      </c>
      <c r="BI545" s="100">
        <f t="shared" si="142"/>
        <v>0.65202438916145433</v>
      </c>
      <c r="BJ545">
        <v>0.65202438916145433</v>
      </c>
      <c r="BK545">
        <v>0.65202438916145433</v>
      </c>
      <c r="BL545">
        <v>0.65202438916145433</v>
      </c>
      <c r="BM545" s="100">
        <f t="shared" si="143"/>
        <v>0.65202438916145433</v>
      </c>
    </row>
    <row r="546" spans="1:65">
      <c r="A546" t="s">
        <v>1444</v>
      </c>
      <c r="B546">
        <v>0.41665304430705957</v>
      </c>
      <c r="C546">
        <v>0.41665304430705957</v>
      </c>
      <c r="D546">
        <v>0.41665304430705957</v>
      </c>
      <c r="E546" s="100">
        <f t="shared" si="128"/>
        <v>0.41665304430705957</v>
      </c>
      <c r="F546">
        <v>0.41665304430705957</v>
      </c>
      <c r="G546">
        <v>0.41665304430705957</v>
      </c>
      <c r="H546">
        <v>0.41665304430705957</v>
      </c>
      <c r="I546" s="100">
        <f t="shared" si="129"/>
        <v>0.41665304430705957</v>
      </c>
      <c r="J546">
        <v>0.41665304430705957</v>
      </c>
      <c r="K546">
        <v>0.41665304430705957</v>
      </c>
      <c r="L546">
        <v>0.41665304430705957</v>
      </c>
      <c r="M546" s="100">
        <f t="shared" si="130"/>
        <v>0.41665304430705957</v>
      </c>
      <c r="N546">
        <v>0.41665304430705957</v>
      </c>
      <c r="O546">
        <v>0.57808470517194099</v>
      </c>
      <c r="P546">
        <v>0.57394708092932178</v>
      </c>
      <c r="Q546" s="100">
        <f t="shared" si="131"/>
        <v>0.52289494346944076</v>
      </c>
      <c r="R546">
        <v>1.0491700186603989</v>
      </c>
      <c r="S546">
        <v>1.096615133950225</v>
      </c>
      <c r="T546">
        <v>1.018788137023966</v>
      </c>
      <c r="U546" s="100">
        <f t="shared" si="132"/>
        <v>1.0548577632115299</v>
      </c>
      <c r="V546">
        <v>0.41665304430705957</v>
      </c>
      <c r="W546">
        <v>0.41665304430705957</v>
      </c>
      <c r="X546">
        <v>0.41665304430705957</v>
      </c>
      <c r="Y546" s="100">
        <f t="shared" si="133"/>
        <v>0.41665304430705957</v>
      </c>
      <c r="Z546">
        <v>0.41665304430705957</v>
      </c>
      <c r="AA546">
        <v>0.41665304430705957</v>
      </c>
      <c r="AB546">
        <v>0.41665304430705957</v>
      </c>
      <c r="AC546" s="100">
        <f t="shared" si="134"/>
        <v>0.41665304430705957</v>
      </c>
      <c r="AD546">
        <v>0.41665304430705957</v>
      </c>
      <c r="AE546">
        <v>0.41665304430705957</v>
      </c>
      <c r="AF546">
        <v>0.41665304430705957</v>
      </c>
      <c r="AG546" s="100">
        <f t="shared" si="135"/>
        <v>0.41665304430705957</v>
      </c>
      <c r="AH546">
        <v>0.41665304430705957</v>
      </c>
      <c r="AI546">
        <v>0.41665304430705957</v>
      </c>
      <c r="AJ546">
        <v>0.41665304430705957</v>
      </c>
      <c r="AK546" s="100">
        <f t="shared" si="136"/>
        <v>0.41665304430705957</v>
      </c>
      <c r="AL546">
        <v>0.98121186297603447</v>
      </c>
      <c r="AM546">
        <v>0.95365628598201135</v>
      </c>
      <c r="AN546">
        <v>1.0355119282740339</v>
      </c>
      <c r="AO546" s="100">
        <f t="shared" si="137"/>
        <v>0.99012669241069329</v>
      </c>
      <c r="AP546">
        <v>0.41665304430705957</v>
      </c>
      <c r="AQ546">
        <v>0.41665304430705957</v>
      </c>
      <c r="AR546">
        <v>0.41665304430705957</v>
      </c>
      <c r="AS546" s="100">
        <f t="shared" si="138"/>
        <v>0.41665304430705957</v>
      </c>
      <c r="AT546">
        <v>0.41665304430705957</v>
      </c>
      <c r="AU546">
        <v>0.41665304430705957</v>
      </c>
      <c r="AV546">
        <v>0.41665304430705957</v>
      </c>
      <c r="AW546" s="100">
        <f t="shared" si="139"/>
        <v>0.41665304430705957</v>
      </c>
      <c r="AX546">
        <v>1.160451744242655</v>
      </c>
      <c r="AY546">
        <v>0.94400897557175945</v>
      </c>
      <c r="AZ546">
        <v>1.0911090208605221</v>
      </c>
      <c r="BA546" s="100">
        <f t="shared" si="140"/>
        <v>1.0651899135583121</v>
      </c>
      <c r="BB546">
        <v>0.41665304430705957</v>
      </c>
      <c r="BC546">
        <v>0.41665304430705957</v>
      </c>
      <c r="BD546">
        <v>0.41665304430705957</v>
      </c>
      <c r="BE546" s="100">
        <f t="shared" si="141"/>
        <v>0.41665304430705957</v>
      </c>
      <c r="BF546">
        <v>0.41665304430705957</v>
      </c>
      <c r="BG546">
        <v>0.41665304430705957</v>
      </c>
      <c r="BH546">
        <v>0.41665304430705957</v>
      </c>
      <c r="BI546" s="100">
        <f t="shared" si="142"/>
        <v>0.41665304430705957</v>
      </c>
      <c r="BJ546">
        <v>0.41665304430705957</v>
      </c>
      <c r="BK546">
        <v>0.41665304430705957</v>
      </c>
      <c r="BL546">
        <v>0.41665304430705957</v>
      </c>
      <c r="BM546" s="100">
        <f t="shared" si="143"/>
        <v>0.41665304430705957</v>
      </c>
    </row>
    <row r="547" spans="1:65">
      <c r="A547" t="s">
        <v>1446</v>
      </c>
      <c r="B547">
        <v>0.62689962204455019</v>
      </c>
      <c r="C547">
        <v>0.62689962204455019</v>
      </c>
      <c r="D547">
        <v>0.62689962204455019</v>
      </c>
      <c r="E547" s="100">
        <f t="shared" si="128"/>
        <v>0.62689962204455019</v>
      </c>
      <c r="F547">
        <v>0.62689962204455019</v>
      </c>
      <c r="G547">
        <v>0.62689962204455019</v>
      </c>
      <c r="H547">
        <v>0.62689962204455019</v>
      </c>
      <c r="I547" s="100">
        <f t="shared" si="129"/>
        <v>0.62689962204455019</v>
      </c>
      <c r="J547">
        <v>0.62689962204455019</v>
      </c>
      <c r="K547">
        <v>0.62689962204455019</v>
      </c>
      <c r="L547">
        <v>0.62689962204455019</v>
      </c>
      <c r="M547" s="100">
        <f t="shared" si="130"/>
        <v>0.62689962204455019</v>
      </c>
      <c r="N547">
        <v>0.70980592415315702</v>
      </c>
      <c r="O547">
        <v>0.63723644530485835</v>
      </c>
      <c r="P547">
        <v>0.62689962204455019</v>
      </c>
      <c r="Q547" s="100">
        <f t="shared" si="131"/>
        <v>0.65798066383418852</v>
      </c>
      <c r="R547">
        <v>1.227432977057604</v>
      </c>
      <c r="S547">
        <v>1.284857138259881</v>
      </c>
      <c r="T547">
        <v>1.193790453639695</v>
      </c>
      <c r="U547" s="100">
        <f t="shared" si="132"/>
        <v>1.2353601896523934</v>
      </c>
      <c r="V547">
        <v>0.62689962204455019</v>
      </c>
      <c r="W547">
        <v>0.62689962204455019</v>
      </c>
      <c r="X547">
        <v>0.62689962204455019</v>
      </c>
      <c r="Y547" s="100">
        <f t="shared" si="133"/>
        <v>0.62689962204455019</v>
      </c>
      <c r="Z547">
        <v>0.62689962204455019</v>
      </c>
      <c r="AA547">
        <v>0.62689962204455019</v>
      </c>
      <c r="AB547">
        <v>0.62689962204455019</v>
      </c>
      <c r="AC547" s="100">
        <f t="shared" si="134"/>
        <v>0.62689962204455019</v>
      </c>
      <c r="AD547">
        <v>0.62689962204455019</v>
      </c>
      <c r="AE547">
        <v>0.62689962204455019</v>
      </c>
      <c r="AF547">
        <v>0.62689962204455019</v>
      </c>
      <c r="AG547" s="100">
        <f t="shared" si="135"/>
        <v>0.62689962204455019</v>
      </c>
      <c r="AH547">
        <v>0.62689962204455019</v>
      </c>
      <c r="AI547">
        <v>0.62689962204455019</v>
      </c>
      <c r="AJ547">
        <v>0.62689962204455019</v>
      </c>
      <c r="AK547" s="100">
        <f t="shared" si="136"/>
        <v>0.62689962204455019</v>
      </c>
      <c r="AL547">
        <v>0.98849704486770718</v>
      </c>
      <c r="AM547">
        <v>1.00193339075072</v>
      </c>
      <c r="AN547">
        <v>0.95347752041577638</v>
      </c>
      <c r="AO547" s="100">
        <f t="shared" si="137"/>
        <v>0.9813026520114011</v>
      </c>
      <c r="AP547">
        <v>0.62689962204455019</v>
      </c>
      <c r="AQ547">
        <v>0.62689962204455019</v>
      </c>
      <c r="AR547">
        <v>0.62689962204455019</v>
      </c>
      <c r="AS547" s="100">
        <f t="shared" si="138"/>
        <v>0.62689962204455019</v>
      </c>
      <c r="AT547">
        <v>0.62689962204455019</v>
      </c>
      <c r="AU547">
        <v>0.62689962204455019</v>
      </c>
      <c r="AV547">
        <v>0.62689962204455019</v>
      </c>
      <c r="AW547" s="100">
        <f t="shared" si="139"/>
        <v>0.62689962204455019</v>
      </c>
      <c r="AX547">
        <v>1.182605072546614</v>
      </c>
      <c r="AY547">
        <v>1.1792481032361219</v>
      </c>
      <c r="AZ547">
        <v>0.99806660924928037</v>
      </c>
      <c r="BA547" s="100">
        <f t="shared" si="140"/>
        <v>1.1199732616773388</v>
      </c>
      <c r="BB547">
        <v>0.62689962204455019</v>
      </c>
      <c r="BC547">
        <v>0.62689962204455019</v>
      </c>
      <c r="BD547">
        <v>0.62689962204455019</v>
      </c>
      <c r="BE547" s="100">
        <f t="shared" si="141"/>
        <v>0.62689962204455019</v>
      </c>
      <c r="BF547">
        <v>0.62689962204455019</v>
      </c>
      <c r="BG547">
        <v>0.62689962204455019</v>
      </c>
      <c r="BH547">
        <v>0.62689962204455019</v>
      </c>
      <c r="BI547" s="100">
        <f t="shared" si="142"/>
        <v>0.62689962204455019</v>
      </c>
      <c r="BJ547">
        <v>0.62689962204455019</v>
      </c>
      <c r="BK547">
        <v>0.62689962204455019</v>
      </c>
      <c r="BL547">
        <v>0.62689962204455019</v>
      </c>
      <c r="BM547" s="100">
        <f t="shared" si="143"/>
        <v>0.62689962204455019</v>
      </c>
    </row>
    <row r="548" spans="1:65">
      <c r="A548" t="s">
        <v>1450</v>
      </c>
      <c r="B548">
        <v>0.70757364511239884</v>
      </c>
      <c r="C548">
        <v>0.70757364511239884</v>
      </c>
      <c r="D548">
        <v>0.70757364511239884</v>
      </c>
      <c r="E548" s="100">
        <f t="shared" si="128"/>
        <v>0.70757364511239873</v>
      </c>
      <c r="F548">
        <v>0.70757364511239884</v>
      </c>
      <c r="G548">
        <v>0.70757364511239884</v>
      </c>
      <c r="H548">
        <v>0.70757364511239884</v>
      </c>
      <c r="I548" s="100">
        <f t="shared" si="129"/>
        <v>0.70757364511239873</v>
      </c>
      <c r="J548">
        <v>0.70757364511239884</v>
      </c>
      <c r="K548">
        <v>0.70757364511239884</v>
      </c>
      <c r="L548">
        <v>0.70757364511239884</v>
      </c>
      <c r="M548" s="100">
        <f t="shared" si="130"/>
        <v>0.70757364511239873</v>
      </c>
      <c r="N548">
        <v>0.70757364511239884</v>
      </c>
      <c r="O548">
        <v>0.79345758041291448</v>
      </c>
      <c r="P548">
        <v>0.71045022466173002</v>
      </c>
      <c r="Q548" s="100">
        <f t="shared" si="131"/>
        <v>0.73716048339568108</v>
      </c>
      <c r="R548">
        <v>1.155510965538586</v>
      </c>
      <c r="S548">
        <v>1.1277326245911341</v>
      </c>
      <c r="T548">
        <v>1.1414672196380871</v>
      </c>
      <c r="U548" s="100">
        <f t="shared" si="132"/>
        <v>1.1415702699226022</v>
      </c>
      <c r="V548">
        <v>0.70757364511239884</v>
      </c>
      <c r="W548">
        <v>0.70757364511239884</v>
      </c>
      <c r="X548">
        <v>0.70757364511239884</v>
      </c>
      <c r="Y548" s="100">
        <f t="shared" si="133"/>
        <v>0.70757364511239873</v>
      </c>
      <c r="Z548">
        <v>0.70757364511239884</v>
      </c>
      <c r="AA548">
        <v>0.70757364511239884</v>
      </c>
      <c r="AB548">
        <v>0.70757364511239884</v>
      </c>
      <c r="AC548" s="100">
        <f t="shared" si="134"/>
        <v>0.70757364511239873</v>
      </c>
      <c r="AD548">
        <v>0.70757364511239884</v>
      </c>
      <c r="AE548">
        <v>0.70757364511239884</v>
      </c>
      <c r="AF548">
        <v>0.70757364511239884</v>
      </c>
      <c r="AG548" s="100">
        <f t="shared" si="135"/>
        <v>0.70757364511239873</v>
      </c>
      <c r="AH548">
        <v>0.70757364511239884</v>
      </c>
      <c r="AI548">
        <v>0.70757364511239884</v>
      </c>
      <c r="AJ548">
        <v>0.70757364511239884</v>
      </c>
      <c r="AK548" s="100">
        <f t="shared" si="136"/>
        <v>0.70757364511239873</v>
      </c>
      <c r="AL548">
        <v>0.96575070276739239</v>
      </c>
      <c r="AM548">
        <v>0.94159263785016634</v>
      </c>
      <c r="AN548">
        <v>1.0342492972326081</v>
      </c>
      <c r="AO548" s="100">
        <f t="shared" si="137"/>
        <v>0.98053087928338878</v>
      </c>
      <c r="AP548">
        <v>0.70757364511239884</v>
      </c>
      <c r="AQ548">
        <v>0.70757364511239884</v>
      </c>
      <c r="AR548">
        <v>0.70757364511239884</v>
      </c>
      <c r="AS548" s="100">
        <f t="shared" si="138"/>
        <v>0.70757364511239873</v>
      </c>
      <c r="AT548">
        <v>0.70757364511239884</v>
      </c>
      <c r="AU548">
        <v>0.70757364511239884</v>
      </c>
      <c r="AV548">
        <v>0.70757364511239884</v>
      </c>
      <c r="AW548" s="100">
        <f t="shared" si="139"/>
        <v>0.70757364511239873</v>
      </c>
      <c r="AX548">
        <v>1.1160488786484459</v>
      </c>
      <c r="AY548">
        <v>0.95817310830557556</v>
      </c>
      <c r="AZ548">
        <v>1.091068130261966</v>
      </c>
      <c r="BA548" s="100">
        <f t="shared" si="140"/>
        <v>1.0550967057386624</v>
      </c>
      <c r="BB548">
        <v>0.70757364511239884</v>
      </c>
      <c r="BC548">
        <v>0.70757364511239884</v>
      </c>
      <c r="BD548">
        <v>0.70757364511239884</v>
      </c>
      <c r="BE548" s="100">
        <f t="shared" si="141"/>
        <v>0.70757364511239873</v>
      </c>
      <c r="BF548">
        <v>0.70757364511239884</v>
      </c>
      <c r="BG548">
        <v>0.70757364511239884</v>
      </c>
      <c r="BH548">
        <v>0.70757364511239884</v>
      </c>
      <c r="BI548" s="100">
        <f t="shared" si="142"/>
        <v>0.70757364511239873</v>
      </c>
      <c r="BJ548">
        <v>0.70757364511239884</v>
      </c>
      <c r="BK548">
        <v>0.70757364511239884</v>
      </c>
      <c r="BL548">
        <v>0.70757364511239884</v>
      </c>
      <c r="BM548" s="100">
        <f t="shared" si="143"/>
        <v>0.70757364511239873</v>
      </c>
    </row>
    <row r="549" spans="1:65">
      <c r="A549" t="s">
        <v>1448</v>
      </c>
      <c r="B549">
        <v>0.58742291099111843</v>
      </c>
      <c r="C549">
        <v>0.58742291099111843</v>
      </c>
      <c r="D549">
        <v>0.58742291099111843</v>
      </c>
      <c r="E549" s="100">
        <f t="shared" si="128"/>
        <v>0.58742291099111843</v>
      </c>
      <c r="F549">
        <v>0.58742291099111843</v>
      </c>
      <c r="G549">
        <v>0.58742291099111843</v>
      </c>
      <c r="H549">
        <v>0.58742291099111843</v>
      </c>
      <c r="I549" s="100">
        <f t="shared" si="129"/>
        <v>0.58742291099111843</v>
      </c>
      <c r="J549">
        <v>0.58742291099111843</v>
      </c>
      <c r="K549">
        <v>0.58742291099111843</v>
      </c>
      <c r="L549">
        <v>0.58742291099111843</v>
      </c>
      <c r="M549" s="100">
        <f t="shared" si="130"/>
        <v>0.58742291099111843</v>
      </c>
      <c r="N549">
        <v>0.6996781869748776</v>
      </c>
      <c r="O549">
        <v>0.6680191755439866</v>
      </c>
      <c r="P549">
        <v>0.73349742274222363</v>
      </c>
      <c r="Q549" s="100">
        <f t="shared" si="131"/>
        <v>0.70039826175369591</v>
      </c>
      <c r="R549">
        <v>1.1940036009660611</v>
      </c>
      <c r="S549">
        <v>1.2585296440159921</v>
      </c>
      <c r="T549">
        <v>0.58742291099111843</v>
      </c>
      <c r="U549" s="100">
        <f t="shared" si="132"/>
        <v>1.0133187186577237</v>
      </c>
      <c r="V549">
        <v>0.58742291099111843</v>
      </c>
      <c r="W549">
        <v>0.58742291099111843</v>
      </c>
      <c r="X549">
        <v>0.58742291099111843</v>
      </c>
      <c r="Y549" s="100">
        <f t="shared" si="133"/>
        <v>0.58742291099111843</v>
      </c>
      <c r="Z549">
        <v>0.58742291099111843</v>
      </c>
      <c r="AA549">
        <v>0.58742291099111843</v>
      </c>
      <c r="AB549">
        <v>0.58742291099111843</v>
      </c>
      <c r="AC549" s="100">
        <f t="shared" si="134"/>
        <v>0.58742291099111843</v>
      </c>
      <c r="AD549">
        <v>0.58742291099111843</v>
      </c>
      <c r="AE549">
        <v>0.58742291099111843</v>
      </c>
      <c r="AF549">
        <v>0.58742291099111843</v>
      </c>
      <c r="AG549" s="100">
        <f t="shared" si="135"/>
        <v>0.58742291099111843</v>
      </c>
      <c r="AH549">
        <v>0.58742291099111843</v>
      </c>
      <c r="AI549">
        <v>0.58742291099111843</v>
      </c>
      <c r="AJ549">
        <v>0.58742291099111843</v>
      </c>
      <c r="AK549" s="100">
        <f t="shared" si="136"/>
        <v>0.58742291099111843</v>
      </c>
      <c r="AL549">
        <v>0.98243840651478187</v>
      </c>
      <c r="AM549">
        <v>0.99967756519978079</v>
      </c>
      <c r="AN549">
        <v>1.0003224348002191</v>
      </c>
      <c r="AO549" s="100">
        <f t="shared" si="137"/>
        <v>0.99414613550492736</v>
      </c>
      <c r="AP549">
        <v>0.58742291099111843</v>
      </c>
      <c r="AQ549">
        <v>0.58742291099111843</v>
      </c>
      <c r="AR549">
        <v>0.58742291099111843</v>
      </c>
      <c r="AS549" s="100">
        <f t="shared" si="138"/>
        <v>0.58742291099111843</v>
      </c>
      <c r="AT549">
        <v>0.58742291099111843</v>
      </c>
      <c r="AU549">
        <v>0.58742291099111843</v>
      </c>
      <c r="AV549">
        <v>0.58742291099111843</v>
      </c>
      <c r="AW549" s="100">
        <f t="shared" si="139"/>
        <v>0.58742291099111843</v>
      </c>
      <c r="AX549">
        <v>1.0523223743992101</v>
      </c>
      <c r="AY549">
        <v>1.0758983095711621</v>
      </c>
      <c r="AZ549">
        <v>1.058637832882843</v>
      </c>
      <c r="BA549" s="100">
        <f t="shared" si="140"/>
        <v>1.062286172284405</v>
      </c>
      <c r="BB549">
        <v>0.58742291099111843</v>
      </c>
      <c r="BC549">
        <v>0.58742291099111843</v>
      </c>
      <c r="BD549">
        <v>0.58742291099111843</v>
      </c>
      <c r="BE549" s="100">
        <f t="shared" si="141"/>
        <v>0.58742291099111843</v>
      </c>
      <c r="BF549">
        <v>0.58742291099111843</v>
      </c>
      <c r="BG549">
        <v>0.58742291099111843</v>
      </c>
      <c r="BH549">
        <v>0.58742291099111843</v>
      </c>
      <c r="BI549" s="100">
        <f t="shared" si="142"/>
        <v>0.58742291099111843</v>
      </c>
      <c r="BJ549">
        <v>0.58742291099111843</v>
      </c>
      <c r="BK549">
        <v>0.58742291099111843</v>
      </c>
      <c r="BL549">
        <v>0.58742291099111843</v>
      </c>
      <c r="BM549" s="100">
        <f t="shared" si="143"/>
        <v>0.58742291099111843</v>
      </c>
    </row>
    <row r="550" spans="1:65">
      <c r="A550" t="s">
        <v>2015</v>
      </c>
      <c r="B550">
        <v>1.035752163226229</v>
      </c>
      <c r="C550">
        <v>0.94874640529553744</v>
      </c>
      <c r="D550">
        <v>0.91203669775424623</v>
      </c>
      <c r="E550" s="100">
        <f t="shared" si="128"/>
        <v>0.96551175542533763</v>
      </c>
      <c r="F550">
        <v>0.96535152435106775</v>
      </c>
      <c r="G550">
        <v>1.1671231449802351</v>
      </c>
      <c r="H550">
        <v>1.123344771023961</v>
      </c>
      <c r="I550" s="100">
        <f t="shared" si="129"/>
        <v>1.0852731467850878</v>
      </c>
      <c r="J550">
        <v>1.029360280993507</v>
      </c>
      <c r="K550">
        <v>1.0874362188540181</v>
      </c>
      <c r="L550">
        <v>0.93090383559893342</v>
      </c>
      <c r="M550" s="100">
        <f t="shared" si="130"/>
        <v>1.0159001118154862</v>
      </c>
      <c r="N550">
        <v>26.89526110194296</v>
      </c>
      <c r="O550">
        <v>27.036955461595699</v>
      </c>
      <c r="P550">
        <v>26.17608285113409</v>
      </c>
      <c r="Q550" s="100">
        <f t="shared" si="131"/>
        <v>26.702766471557585</v>
      </c>
      <c r="R550">
        <v>28.606532959574668</v>
      </c>
      <c r="S550">
        <v>30.207004602445501</v>
      </c>
      <c r="T550">
        <v>29.490658997963809</v>
      </c>
      <c r="U550" s="100">
        <f t="shared" si="132"/>
        <v>29.434732186661325</v>
      </c>
      <c r="V550">
        <v>0.6976546354380192</v>
      </c>
      <c r="W550">
        <v>0.80416219426068225</v>
      </c>
      <c r="X550">
        <v>0.55268450373405287</v>
      </c>
      <c r="Y550" s="100">
        <f t="shared" si="133"/>
        <v>0.68483377781091814</v>
      </c>
      <c r="Z550">
        <v>0.84325686876890027</v>
      </c>
      <c r="AA550">
        <v>1.055673467854388</v>
      </c>
      <c r="AB550">
        <v>1.005098507246899</v>
      </c>
      <c r="AC550" s="100">
        <f t="shared" si="134"/>
        <v>0.96800961462339574</v>
      </c>
      <c r="AD550">
        <v>0.96936185484402304</v>
      </c>
      <c r="AE550">
        <v>1.05475704856638</v>
      </c>
      <c r="AF550">
        <v>0.98521135489034206</v>
      </c>
      <c r="AG550" s="100">
        <f t="shared" si="135"/>
        <v>1.0031100861002484</v>
      </c>
      <c r="AH550">
        <v>0.78768856145082267</v>
      </c>
      <c r="AI550">
        <v>0.70484255020134901</v>
      </c>
      <c r="AJ550">
        <v>0.85029792876433807</v>
      </c>
      <c r="AK550" s="100">
        <f t="shared" si="136"/>
        <v>0.78094301347216988</v>
      </c>
      <c r="AL550">
        <v>23.8520438213489</v>
      </c>
      <c r="AM550">
        <v>23.87548907120194</v>
      </c>
      <c r="AN550">
        <v>25.453901192640011</v>
      </c>
      <c r="AO550" s="100">
        <f t="shared" si="137"/>
        <v>24.393811361730286</v>
      </c>
      <c r="AP550">
        <v>0.83592067622636179</v>
      </c>
      <c r="AQ550">
        <v>0.8352401922146766</v>
      </c>
      <c r="AR550">
        <v>0.8542948829509156</v>
      </c>
      <c r="AS550" s="100">
        <f t="shared" si="138"/>
        <v>0.841818583797318</v>
      </c>
      <c r="AT550">
        <v>1.0197034415955599</v>
      </c>
      <c r="AU550">
        <v>0.99490149275310147</v>
      </c>
      <c r="AV550">
        <v>1.0633150386255079</v>
      </c>
      <c r="AW550" s="100">
        <f t="shared" si="139"/>
        <v>1.0259733243247231</v>
      </c>
      <c r="AX550">
        <v>25.940973490579879</v>
      </c>
      <c r="AY550">
        <v>25.330617468801549</v>
      </c>
      <c r="AZ550">
        <v>26.493177301091119</v>
      </c>
      <c r="BA550" s="100">
        <f t="shared" si="140"/>
        <v>25.921589420157517</v>
      </c>
      <c r="BB550">
        <v>0.98893736772220431</v>
      </c>
      <c r="BC550">
        <v>1.050167837069758</v>
      </c>
      <c r="BD550">
        <v>0.89470015088188992</v>
      </c>
      <c r="BE550" s="100">
        <f t="shared" si="141"/>
        <v>0.97793511855795068</v>
      </c>
      <c r="BF550">
        <v>0.97864472686791937</v>
      </c>
      <c r="BG550">
        <v>0.92075150366048319</v>
      </c>
      <c r="BH550">
        <v>0.98463930434099567</v>
      </c>
      <c r="BI550" s="100">
        <f t="shared" si="142"/>
        <v>0.96134517828979937</v>
      </c>
      <c r="BJ550">
        <v>0.91639196619038954</v>
      </c>
      <c r="BK550">
        <v>1.040478268411525</v>
      </c>
      <c r="BL550">
        <v>0.92333825363212962</v>
      </c>
      <c r="BM550" s="100">
        <f t="shared" si="143"/>
        <v>0.96006949607801484</v>
      </c>
    </row>
    <row r="551" spans="1:65">
      <c r="A551" t="s">
        <v>1426</v>
      </c>
      <c r="B551">
        <v>0.58248318448424785</v>
      </c>
      <c r="C551">
        <v>0.58248318448424785</v>
      </c>
      <c r="D551">
        <v>0.58248318448424785</v>
      </c>
      <c r="E551" s="100">
        <f t="shared" si="128"/>
        <v>0.58248318448424785</v>
      </c>
      <c r="F551">
        <v>0.58248318448424785</v>
      </c>
      <c r="G551">
        <v>0.58248318448424785</v>
      </c>
      <c r="H551">
        <v>0.58248318448424785</v>
      </c>
      <c r="I551" s="100">
        <f t="shared" si="129"/>
        <v>0.58248318448424785</v>
      </c>
      <c r="J551">
        <v>0.58248318448424785</v>
      </c>
      <c r="K551">
        <v>0.58248318448424785</v>
      </c>
      <c r="L551">
        <v>0.58248318448424785</v>
      </c>
      <c r="M551" s="100">
        <f t="shared" si="130"/>
        <v>0.58248318448424785</v>
      </c>
      <c r="N551">
        <v>0.63287836249451002</v>
      </c>
      <c r="O551">
        <v>0.63590500925620252</v>
      </c>
      <c r="P551">
        <v>0.58248318448424785</v>
      </c>
      <c r="Q551" s="100">
        <f t="shared" si="131"/>
        <v>0.61708885207832009</v>
      </c>
      <c r="R551">
        <v>1.023143184347912</v>
      </c>
      <c r="S551">
        <v>1.1429124074014561</v>
      </c>
      <c r="T551">
        <v>1.0180201367444459</v>
      </c>
      <c r="U551" s="100">
        <f t="shared" si="132"/>
        <v>1.0613585761646045</v>
      </c>
      <c r="V551">
        <v>0.58248318448424785</v>
      </c>
      <c r="W551">
        <v>0.58248318448424785</v>
      </c>
      <c r="X551">
        <v>0.58248318448424785</v>
      </c>
      <c r="Y551" s="100">
        <f t="shared" si="133"/>
        <v>0.58248318448424785</v>
      </c>
      <c r="Z551">
        <v>0.58248318448424785</v>
      </c>
      <c r="AA551">
        <v>0.58248318448424785</v>
      </c>
      <c r="AB551">
        <v>0.58248318448424785</v>
      </c>
      <c r="AC551" s="100">
        <f t="shared" si="134"/>
        <v>0.58248318448424785</v>
      </c>
      <c r="AD551">
        <v>0.58248318448424785</v>
      </c>
      <c r="AE551">
        <v>0.58248318448424785</v>
      </c>
      <c r="AF551">
        <v>0.58248318448424785</v>
      </c>
      <c r="AG551" s="100">
        <f t="shared" si="135"/>
        <v>0.58248318448424785</v>
      </c>
      <c r="AH551">
        <v>0.58248318448424785</v>
      </c>
      <c r="AI551">
        <v>0.58248318448424785</v>
      </c>
      <c r="AJ551">
        <v>0.58248318448424785</v>
      </c>
      <c r="AK551" s="100">
        <f t="shared" si="136"/>
        <v>0.58248318448424785</v>
      </c>
      <c r="AL551">
        <v>0.86806089130267539</v>
      </c>
      <c r="AM551">
        <v>0.89662633085300214</v>
      </c>
      <c r="AN551">
        <v>0.98197986325555398</v>
      </c>
      <c r="AO551" s="100">
        <f t="shared" si="137"/>
        <v>0.91555569513707713</v>
      </c>
      <c r="AP551">
        <v>0.58248318448424785</v>
      </c>
      <c r="AQ551">
        <v>0.58248318448424785</v>
      </c>
      <c r="AR551">
        <v>0.58248318448424785</v>
      </c>
      <c r="AS551" s="100">
        <f t="shared" si="138"/>
        <v>0.58248318448424785</v>
      </c>
      <c r="AT551">
        <v>0.58248318448424785</v>
      </c>
      <c r="AU551">
        <v>0.58248318448424785</v>
      </c>
      <c r="AV551">
        <v>0.58248318448424785</v>
      </c>
      <c r="AW551" s="100">
        <f t="shared" si="139"/>
        <v>0.58248318448424785</v>
      </c>
      <c r="AX551">
        <v>1.048879906980277</v>
      </c>
      <c r="AY551">
        <v>1.0209759377687151</v>
      </c>
      <c r="AZ551">
        <v>1.04139241332231</v>
      </c>
      <c r="BA551" s="100">
        <f t="shared" si="140"/>
        <v>1.037082752690434</v>
      </c>
      <c r="BB551">
        <v>0.58248318448424785</v>
      </c>
      <c r="BC551">
        <v>0.58248318448424785</v>
      </c>
      <c r="BD551">
        <v>0.58248318448424785</v>
      </c>
      <c r="BE551" s="100">
        <f t="shared" si="141"/>
        <v>0.58248318448424785</v>
      </c>
      <c r="BF551">
        <v>0.58248318448424785</v>
      </c>
      <c r="BG551">
        <v>0.58248318448424785</v>
      </c>
      <c r="BH551">
        <v>0.58248318448424785</v>
      </c>
      <c r="BI551" s="100">
        <f t="shared" si="142"/>
        <v>0.58248318448424785</v>
      </c>
      <c r="BJ551">
        <v>0.58248318448424785</v>
      </c>
      <c r="BK551">
        <v>0.58248318448424785</v>
      </c>
      <c r="BL551">
        <v>0.58248318448424785</v>
      </c>
      <c r="BM551" s="100">
        <f t="shared" si="143"/>
        <v>0.58248318448424785</v>
      </c>
    </row>
    <row r="552" spans="1:65">
      <c r="A552" t="s">
        <v>1180</v>
      </c>
      <c r="B552">
        <v>0.43355207265270251</v>
      </c>
      <c r="C552">
        <v>0.43355207265270251</v>
      </c>
      <c r="D552">
        <v>0.43355207265270251</v>
      </c>
      <c r="E552" s="100">
        <f t="shared" si="128"/>
        <v>0.43355207265270251</v>
      </c>
      <c r="F552">
        <v>0.43355207265270251</v>
      </c>
      <c r="G552">
        <v>0.43355207265270251</v>
      </c>
      <c r="H552">
        <v>1.5579317416141789</v>
      </c>
      <c r="I552" s="100">
        <f t="shared" si="129"/>
        <v>0.80834529563986124</v>
      </c>
      <c r="J552">
        <v>1.135661344660905</v>
      </c>
      <c r="K552">
        <v>0.84161124945071042</v>
      </c>
      <c r="L552">
        <v>0.70880621063424643</v>
      </c>
      <c r="M552" s="100">
        <f t="shared" si="130"/>
        <v>0.89535960158195393</v>
      </c>
      <c r="N552">
        <v>1.220099604511498</v>
      </c>
      <c r="O552">
        <v>1.5187432254284461</v>
      </c>
      <c r="P552">
        <v>1.135406474293247</v>
      </c>
      <c r="Q552" s="100">
        <f t="shared" si="131"/>
        <v>1.291416434744397</v>
      </c>
      <c r="R552">
        <v>1</v>
      </c>
      <c r="S552">
        <v>1.060536106635418</v>
      </c>
      <c r="T552">
        <v>1.576540207997656</v>
      </c>
      <c r="U552" s="100">
        <f t="shared" si="132"/>
        <v>1.212358771544358</v>
      </c>
      <c r="V552">
        <v>2.8356320492163469</v>
      </c>
      <c r="W552">
        <v>3.3655221912992528</v>
      </c>
      <c r="X552">
        <v>3.245314193642888</v>
      </c>
      <c r="Y552" s="100">
        <f t="shared" si="133"/>
        <v>3.1488228113861623</v>
      </c>
      <c r="Z552">
        <v>0.43355207265270251</v>
      </c>
      <c r="AA552">
        <v>0.43355207265270251</v>
      </c>
      <c r="AB552">
        <v>0.52730335432840192</v>
      </c>
      <c r="AC552" s="100">
        <f t="shared" si="134"/>
        <v>0.46480249987793565</v>
      </c>
      <c r="AD552">
        <v>0.94897905375714076</v>
      </c>
      <c r="AE552">
        <v>0.75969239783213716</v>
      </c>
      <c r="AF552">
        <v>0.66746740881792876</v>
      </c>
      <c r="AG552" s="100">
        <f t="shared" si="135"/>
        <v>0.79204628680240219</v>
      </c>
      <c r="AH552">
        <v>0.63038230555148678</v>
      </c>
      <c r="AI552">
        <v>0.47258239343782038</v>
      </c>
      <c r="AJ552">
        <v>0.75750988721253842</v>
      </c>
      <c r="AK552" s="100">
        <f t="shared" si="136"/>
        <v>0.62015819540061523</v>
      </c>
      <c r="AL552">
        <v>1.266969386260437</v>
      </c>
      <c r="AM552">
        <v>1.6717240369122599</v>
      </c>
      <c r="AN552">
        <v>1.3065065182364139</v>
      </c>
      <c r="AO552" s="100">
        <f t="shared" si="137"/>
        <v>1.41506664713637</v>
      </c>
      <c r="AP552">
        <v>0.60100776329280792</v>
      </c>
      <c r="AQ552">
        <v>0.4712846052438846</v>
      </c>
      <c r="AR552">
        <v>0.69889849128460524</v>
      </c>
      <c r="AS552" s="100">
        <f t="shared" si="138"/>
        <v>0.59039695327376596</v>
      </c>
      <c r="AT552">
        <v>0.43355207265270251</v>
      </c>
      <c r="AU552">
        <v>0.43355207265270251</v>
      </c>
      <c r="AV552">
        <v>0.43355207265270251</v>
      </c>
      <c r="AW552" s="100">
        <f t="shared" si="139"/>
        <v>0.43355207265270251</v>
      </c>
      <c r="AX552">
        <v>1.5522865094477809</v>
      </c>
      <c r="AY552">
        <v>1.1594726819979491</v>
      </c>
      <c r="AZ552">
        <v>1.785059323275231</v>
      </c>
      <c r="BA552" s="100">
        <f t="shared" si="140"/>
        <v>1.4989395049069871</v>
      </c>
      <c r="BB552">
        <v>0.70763439285191154</v>
      </c>
      <c r="BC552">
        <v>0.73458034275670137</v>
      </c>
      <c r="BD552">
        <v>0.69760949172403697</v>
      </c>
      <c r="BE552" s="100">
        <f t="shared" si="141"/>
        <v>0.71327474244421663</v>
      </c>
      <c r="BF552">
        <v>3.0524359162150292</v>
      </c>
      <c r="BG552">
        <v>3.3909740735315661</v>
      </c>
      <c r="BH552">
        <v>2.7407177383916799</v>
      </c>
      <c r="BI552" s="100">
        <f t="shared" si="142"/>
        <v>3.0613759093794251</v>
      </c>
      <c r="BJ552">
        <v>0.8029441921781163</v>
      </c>
      <c r="BK552">
        <v>0.87089497583125819</v>
      </c>
      <c r="BL552">
        <v>0.79747766222352423</v>
      </c>
      <c r="BM552" s="100">
        <f t="shared" si="143"/>
        <v>0.82377227674429954</v>
      </c>
    </row>
    <row r="553" spans="1:65">
      <c r="A553" t="s">
        <v>1074</v>
      </c>
      <c r="B553">
        <v>1.3997145601944581</v>
      </c>
      <c r="C553">
        <v>1.5106506348710509</v>
      </c>
      <c r="D553">
        <v>1.5465999222313831</v>
      </c>
      <c r="E553" s="100">
        <f t="shared" si="128"/>
        <v>1.4856550390989642</v>
      </c>
      <c r="F553">
        <v>5.435479518171789</v>
      </c>
      <c r="G553">
        <v>5.6052000989629436</v>
      </c>
      <c r="H553">
        <v>5.8117462538002371</v>
      </c>
      <c r="I553" s="100">
        <f t="shared" si="129"/>
        <v>5.6174752903116563</v>
      </c>
      <c r="J553">
        <v>2.827232043527256</v>
      </c>
      <c r="K553">
        <v>2.8771231896834348</v>
      </c>
      <c r="L553">
        <v>2.7639892095315322</v>
      </c>
      <c r="M553" s="100">
        <f t="shared" si="130"/>
        <v>2.8227814809140743</v>
      </c>
      <c r="N553">
        <v>0.47975210768808402</v>
      </c>
      <c r="O553">
        <v>0.50092922484992097</v>
      </c>
      <c r="P553">
        <v>0.50718284566636063</v>
      </c>
      <c r="Q553" s="100">
        <f t="shared" si="131"/>
        <v>0.49595472606812185</v>
      </c>
      <c r="R553">
        <v>0.52010786905221473</v>
      </c>
      <c r="S553">
        <v>0.52468932590628492</v>
      </c>
      <c r="T553">
        <v>0.59172999608157895</v>
      </c>
      <c r="U553" s="100">
        <f t="shared" si="132"/>
        <v>0.54550906368002616</v>
      </c>
      <c r="V553">
        <v>0.93648426186246703</v>
      </c>
      <c r="W553">
        <v>0.93666145839866888</v>
      </c>
      <c r="X553">
        <v>0.97205105301357619</v>
      </c>
      <c r="Y553" s="100">
        <f t="shared" si="133"/>
        <v>0.94839892442490414</v>
      </c>
      <c r="Z553">
        <v>1.0750506620673641</v>
      </c>
      <c r="AA553">
        <v>1.0815287775774749</v>
      </c>
      <c r="AB553">
        <v>1.1189736016701151</v>
      </c>
      <c r="AC553" s="100">
        <f t="shared" si="134"/>
        <v>1.0918510137716513</v>
      </c>
      <c r="AD553">
        <v>2.869452644671424E-2</v>
      </c>
      <c r="AE553">
        <v>2.7542325794114409E-2</v>
      </c>
      <c r="AF553">
        <v>3.0978967726138468E-2</v>
      </c>
      <c r="AG553" s="100">
        <f t="shared" si="135"/>
        <v>2.9071939988989038E-2</v>
      </c>
      <c r="AH553">
        <v>0.54206185146122554</v>
      </c>
      <c r="AI553">
        <v>0.53263445184459612</v>
      </c>
      <c r="AJ553">
        <v>0.56107528378403648</v>
      </c>
      <c r="AK553" s="100">
        <f t="shared" si="136"/>
        <v>0.54525719569661935</v>
      </c>
      <c r="AL553">
        <v>0.48646893783764872</v>
      </c>
      <c r="AM553">
        <v>0.47574728933252458</v>
      </c>
      <c r="AN553">
        <v>0.5010240600701138</v>
      </c>
      <c r="AO553" s="100">
        <f t="shared" si="137"/>
        <v>0.48774676241342901</v>
      </c>
      <c r="AP553">
        <v>0.52191095944837895</v>
      </c>
      <c r="AQ553">
        <v>0.56845492225370764</v>
      </c>
      <c r="AR553">
        <v>0.55182179321480263</v>
      </c>
      <c r="AS553" s="100">
        <f t="shared" si="138"/>
        <v>0.54739589163896307</v>
      </c>
      <c r="AT553">
        <v>1.068316939537165</v>
      </c>
      <c r="AU553">
        <v>1.1545901219667429</v>
      </c>
      <c r="AV553">
        <v>1.1103288391499671</v>
      </c>
      <c r="AW553" s="100">
        <f t="shared" si="139"/>
        <v>1.1110786335512917</v>
      </c>
      <c r="AX553">
        <v>0.41454898999203837</v>
      </c>
      <c r="AY553">
        <v>0.42862676300427049</v>
      </c>
      <c r="AZ553">
        <v>0.44204548918339531</v>
      </c>
      <c r="BA553" s="100">
        <f t="shared" si="140"/>
        <v>0.42840708072656808</v>
      </c>
      <c r="BB553">
        <v>1.1800662464321949</v>
      </c>
      <c r="BC553">
        <v>1.248984905071979</v>
      </c>
      <c r="BD553">
        <v>1.1463877560655069</v>
      </c>
      <c r="BE553" s="100">
        <f t="shared" si="141"/>
        <v>1.1918129691898935</v>
      </c>
      <c r="BF553">
        <v>1.100121599407426</v>
      </c>
      <c r="BG553">
        <v>1.1308753303086749</v>
      </c>
      <c r="BH553">
        <v>1.091270657839593</v>
      </c>
      <c r="BI553" s="100">
        <f t="shared" si="142"/>
        <v>1.1074225291852313</v>
      </c>
      <c r="BJ553">
        <v>1.078672996921427</v>
      </c>
      <c r="BK553">
        <v>1.1493133885517459</v>
      </c>
      <c r="BL553">
        <v>1.027948946986424</v>
      </c>
      <c r="BM553" s="100">
        <f t="shared" si="143"/>
        <v>1.0853117774865322</v>
      </c>
    </row>
    <row r="554" spans="1:65">
      <c r="A554" t="s">
        <v>998</v>
      </c>
      <c r="B554">
        <v>2.223423770562845</v>
      </c>
      <c r="C554">
        <v>2.4592706762891128</v>
      </c>
      <c r="D554">
        <v>2.0012622422036599</v>
      </c>
      <c r="E554" s="100">
        <f t="shared" si="128"/>
        <v>2.2279855630185392</v>
      </c>
      <c r="F554">
        <v>0.11268292575211469</v>
      </c>
      <c r="G554">
        <v>0.14939311350684731</v>
      </c>
      <c r="H554">
        <v>0.1368628823506356</v>
      </c>
      <c r="I554" s="100">
        <f t="shared" si="129"/>
        <v>0.13297964053653252</v>
      </c>
      <c r="J554">
        <v>5.5585304442441148E-2</v>
      </c>
      <c r="K554">
        <v>6.8368094447624816E-2</v>
      </c>
      <c r="L554">
        <v>1.214242221325462E-2</v>
      </c>
      <c r="M554" s="100">
        <f t="shared" si="130"/>
        <v>4.5365273701106858E-2</v>
      </c>
      <c r="N554">
        <v>1.214242221325462E-2</v>
      </c>
      <c r="O554">
        <v>1.214242221325462E-2</v>
      </c>
      <c r="P554">
        <v>1.214242221325462E-2</v>
      </c>
      <c r="Q554" s="100">
        <f t="shared" si="131"/>
        <v>1.214242221325462E-2</v>
      </c>
      <c r="R554">
        <v>1.214242221325462E-2</v>
      </c>
      <c r="S554">
        <v>1.214242221325462E-2</v>
      </c>
      <c r="T554">
        <v>1.214242221325462E-2</v>
      </c>
      <c r="U554" s="100">
        <f t="shared" si="132"/>
        <v>1.214242221325462E-2</v>
      </c>
      <c r="V554">
        <v>1.214242221325462E-2</v>
      </c>
      <c r="W554">
        <v>1.214242221325462E-2</v>
      </c>
      <c r="X554">
        <v>1.214242221325462E-2</v>
      </c>
      <c r="Y554" s="100">
        <f t="shared" si="133"/>
        <v>1.214242221325462E-2</v>
      </c>
      <c r="Z554">
        <v>1.3736750321149971</v>
      </c>
      <c r="AA554">
        <v>1.281441920573416</v>
      </c>
      <c r="AB554">
        <v>1.095208337588651</v>
      </c>
      <c r="AC554" s="100">
        <f t="shared" si="134"/>
        <v>1.2501084300923546</v>
      </c>
      <c r="AD554">
        <v>1.023848179837358</v>
      </c>
      <c r="AE554">
        <v>1.1156509752635859</v>
      </c>
      <c r="AF554">
        <v>0.98557295528079847</v>
      </c>
      <c r="AG554" s="100">
        <f t="shared" si="135"/>
        <v>1.0416907034605807</v>
      </c>
      <c r="AH554">
        <v>0.39976422320350607</v>
      </c>
      <c r="AI554">
        <v>0.51668075291795179</v>
      </c>
      <c r="AJ554">
        <v>0.36832547686698952</v>
      </c>
      <c r="AK554" s="100">
        <f t="shared" si="136"/>
        <v>0.42825681766281581</v>
      </c>
      <c r="AL554">
        <v>1.214242221325462E-2</v>
      </c>
      <c r="AM554">
        <v>1.214242221325462E-2</v>
      </c>
      <c r="AN554">
        <v>1.214242221325462E-2</v>
      </c>
      <c r="AO554" s="100">
        <f t="shared" si="137"/>
        <v>1.214242221325462E-2</v>
      </c>
      <c r="AP554">
        <v>6.1591407809947674</v>
      </c>
      <c r="AQ554">
        <v>6.2614663097536294</v>
      </c>
      <c r="AR554">
        <v>6.1231134682043589</v>
      </c>
      <c r="AS554" s="100">
        <f t="shared" si="138"/>
        <v>6.1812401863175852</v>
      </c>
      <c r="AT554">
        <v>7.5789487921062522</v>
      </c>
      <c r="AU554">
        <v>6.311046786043736</v>
      </c>
      <c r="AV554">
        <v>6.1662717731949774</v>
      </c>
      <c r="AW554" s="100">
        <f t="shared" si="139"/>
        <v>6.6854224504483222</v>
      </c>
      <c r="AX554">
        <v>1.214242221325462E-2</v>
      </c>
      <c r="AY554">
        <v>1.214242221325462E-2</v>
      </c>
      <c r="AZ554">
        <v>1.214242221325462E-2</v>
      </c>
      <c r="BA554" s="100">
        <f t="shared" si="140"/>
        <v>1.214242221325462E-2</v>
      </c>
      <c r="BB554">
        <v>0.94470175698152703</v>
      </c>
      <c r="BC554">
        <v>0.82815730303584012</v>
      </c>
      <c r="BD554">
        <v>1.147754655225429</v>
      </c>
      <c r="BE554" s="100">
        <f t="shared" si="141"/>
        <v>0.97353790508093196</v>
      </c>
      <c r="BF554">
        <v>1</v>
      </c>
      <c r="BG554">
        <v>0.75695613315012922</v>
      </c>
      <c r="BH554">
        <v>0.9487766490988756</v>
      </c>
      <c r="BI554" s="100">
        <f t="shared" si="142"/>
        <v>0.90191092741633494</v>
      </c>
      <c r="BJ554">
        <v>1.066129291361273</v>
      </c>
      <c r="BK554">
        <v>0.93814323150565371</v>
      </c>
      <c r="BL554">
        <v>0.90934296608424481</v>
      </c>
      <c r="BM554" s="100">
        <f t="shared" si="143"/>
        <v>0.97120516298372384</v>
      </c>
    </row>
    <row r="555" spans="1:65">
      <c r="A555" t="s">
        <v>2061</v>
      </c>
      <c r="B555">
        <v>2.156289354430371</v>
      </c>
      <c r="C555">
        <v>2.1724795611965879</v>
      </c>
      <c r="D555">
        <v>2.1130504272117521</v>
      </c>
      <c r="E555" s="100">
        <f t="shared" si="128"/>
        <v>2.1472731142795705</v>
      </c>
      <c r="F555">
        <v>2.2448313009893508</v>
      </c>
      <c r="G555">
        <v>2.3214648028064468</v>
      </c>
      <c r="H555">
        <v>2.2932282458333568</v>
      </c>
      <c r="I555" s="100">
        <f t="shared" si="129"/>
        <v>2.2865081165430516</v>
      </c>
      <c r="J555">
        <v>0.97938590379422652</v>
      </c>
      <c r="K555">
        <v>0.85942066627077907</v>
      </c>
      <c r="L555">
        <v>0.90068018843055053</v>
      </c>
      <c r="M555" s="100">
        <f t="shared" si="130"/>
        <v>0.91316225283185204</v>
      </c>
      <c r="N555">
        <v>0.21913067752587331</v>
      </c>
      <c r="O555">
        <v>0.22464361679622979</v>
      </c>
      <c r="P555">
        <v>0.22705125461477521</v>
      </c>
      <c r="Q555" s="100">
        <f t="shared" si="131"/>
        <v>0.22360851631229281</v>
      </c>
      <c r="R555">
        <v>0.22997389594463369</v>
      </c>
      <c r="S555">
        <v>0.22328218419951151</v>
      </c>
      <c r="T555">
        <v>0.22665419284606561</v>
      </c>
      <c r="U555" s="100">
        <f t="shared" si="132"/>
        <v>0.2266367576634036</v>
      </c>
      <c r="V555">
        <v>0.42555503613274992</v>
      </c>
      <c r="W555">
        <v>0.43171135894526769</v>
      </c>
      <c r="X555">
        <v>0.43715566051701987</v>
      </c>
      <c r="Y555" s="100">
        <f t="shared" si="133"/>
        <v>0.43147401853167916</v>
      </c>
      <c r="Z555">
        <v>2.2288388858941102</v>
      </c>
      <c r="AA555">
        <v>2.2036346665395552</v>
      </c>
      <c r="AB555">
        <v>2.1972056434466478</v>
      </c>
      <c r="AC555" s="100">
        <f t="shared" si="134"/>
        <v>2.2098930652934374</v>
      </c>
      <c r="AD555">
        <v>1.0312740393182931</v>
      </c>
      <c r="AE555">
        <v>0.99996145671988024</v>
      </c>
      <c r="AF555">
        <v>1.0088917496722261</v>
      </c>
      <c r="AG555" s="100">
        <f t="shared" si="135"/>
        <v>1.0133757485701331</v>
      </c>
      <c r="AH555">
        <v>1.2052513857323759</v>
      </c>
      <c r="AI555">
        <v>1.1211994559627669</v>
      </c>
      <c r="AJ555">
        <v>1.3483397287362739</v>
      </c>
      <c r="AK555" s="100">
        <f t="shared" si="136"/>
        <v>1.2249301901438054</v>
      </c>
      <c r="AL555">
        <v>0.28729061111295889</v>
      </c>
      <c r="AM555">
        <v>0.28985133555715181</v>
      </c>
      <c r="AN555">
        <v>0.2896127730435929</v>
      </c>
      <c r="AO555" s="100">
        <f t="shared" si="137"/>
        <v>0.28891823990456783</v>
      </c>
      <c r="AP555">
        <v>1.185314076583379</v>
      </c>
      <c r="AQ555">
        <v>1.1923479200936731</v>
      </c>
      <c r="AR555">
        <v>1.1812980989773569</v>
      </c>
      <c r="AS555" s="100">
        <f t="shared" si="138"/>
        <v>1.1863200318848028</v>
      </c>
      <c r="AT555">
        <v>2.267851720305313</v>
      </c>
      <c r="AU555">
        <v>2.2814961605356339</v>
      </c>
      <c r="AV555">
        <v>2.223172914570906</v>
      </c>
      <c r="AW555" s="100">
        <f t="shared" si="139"/>
        <v>2.2575069318039511</v>
      </c>
      <c r="AX555">
        <v>0.25374328724796003</v>
      </c>
      <c r="AY555">
        <v>0.25788199411947321</v>
      </c>
      <c r="AZ555">
        <v>0.25632917967516838</v>
      </c>
      <c r="BA555" s="100">
        <f t="shared" si="140"/>
        <v>0.25598482034753389</v>
      </c>
      <c r="BB555">
        <v>0.99820821126555637</v>
      </c>
      <c r="BC555">
        <v>0.98270870762005358</v>
      </c>
      <c r="BD555">
        <v>1.00003854328012</v>
      </c>
      <c r="BE555" s="100">
        <f t="shared" si="141"/>
        <v>0.99365182072190994</v>
      </c>
      <c r="BF555">
        <v>1.069666018831307</v>
      </c>
      <c r="BG555">
        <v>1.124085409487698</v>
      </c>
      <c r="BH555">
        <v>1.133738524133997</v>
      </c>
      <c r="BI555" s="100">
        <f t="shared" si="142"/>
        <v>1.1091633174843338</v>
      </c>
      <c r="BJ555">
        <v>0.95523544551368322</v>
      </c>
      <c r="BK555">
        <v>0.94701238627921536</v>
      </c>
      <c r="BL555">
        <v>0.93287194875538693</v>
      </c>
      <c r="BM555" s="100">
        <f t="shared" si="143"/>
        <v>0.94503992684942839</v>
      </c>
    </row>
    <row r="556" spans="1:65">
      <c r="A556" t="s">
        <v>2019</v>
      </c>
      <c r="B556">
        <v>1754.5725329176551</v>
      </c>
      <c r="C556">
        <v>1922.4788575173529</v>
      </c>
      <c r="D556">
        <v>2088.2343933030052</v>
      </c>
      <c r="E556" s="100">
        <f t="shared" si="128"/>
        <v>1921.7619279126711</v>
      </c>
      <c r="F556">
        <v>2955.6855462439648</v>
      </c>
      <c r="G556">
        <v>3591.7285501225751</v>
      </c>
      <c r="H556">
        <v>3444.3874001062682</v>
      </c>
      <c r="I556" s="100">
        <f t="shared" si="129"/>
        <v>3330.6004988242694</v>
      </c>
      <c r="J556">
        <v>0.8333575778363389</v>
      </c>
      <c r="K556">
        <v>0.49720779886964472</v>
      </c>
      <c r="L556">
        <v>0.39027882199277558</v>
      </c>
      <c r="M556" s="100">
        <f t="shared" si="130"/>
        <v>0.57361473289958642</v>
      </c>
      <c r="N556">
        <v>0.15880940605050919</v>
      </c>
      <c r="O556">
        <v>0.38457268680644768</v>
      </c>
      <c r="P556">
        <v>0.43560021988488201</v>
      </c>
      <c r="Q556" s="100">
        <f t="shared" si="131"/>
        <v>0.32632743758061294</v>
      </c>
      <c r="R556">
        <v>0.1957113260620241</v>
      </c>
      <c r="S556">
        <v>0.28830108304023011</v>
      </c>
      <c r="T556">
        <v>0.35146898719737119</v>
      </c>
      <c r="U556" s="100">
        <f t="shared" si="132"/>
        <v>0.27849379876654179</v>
      </c>
      <c r="V556">
        <v>9.2045404084407617E-2</v>
      </c>
      <c r="W556">
        <v>0.20367755933905909</v>
      </c>
      <c r="X556">
        <v>9.2045404084407617E-2</v>
      </c>
      <c r="Y556" s="100">
        <f t="shared" si="133"/>
        <v>0.12925612250262478</v>
      </c>
      <c r="Z556">
        <v>2059.1418594359861</v>
      </c>
      <c r="AA556">
        <v>2047.9744406793161</v>
      </c>
      <c r="AB556">
        <v>2442.3474801284401</v>
      </c>
      <c r="AC556" s="100">
        <f t="shared" si="134"/>
        <v>2183.1545934145806</v>
      </c>
      <c r="AD556">
        <v>76.414370457026749</v>
      </c>
      <c r="AE556">
        <v>90.473554861737426</v>
      </c>
      <c r="AF556">
        <v>98.629660878100168</v>
      </c>
      <c r="AG556" s="100">
        <f t="shared" si="135"/>
        <v>88.505862065621457</v>
      </c>
      <c r="AH556">
        <v>1.058085745916588</v>
      </c>
      <c r="AI556">
        <v>1.278952147475994</v>
      </c>
      <c r="AJ556">
        <v>1.5738911202338499</v>
      </c>
      <c r="AK556" s="100">
        <f t="shared" si="136"/>
        <v>1.3036430045421439</v>
      </c>
      <c r="AL556">
        <v>0.3661864213429209</v>
      </c>
      <c r="AM556">
        <v>0.53876619468999443</v>
      </c>
      <c r="AN556">
        <v>0.85688342273174811</v>
      </c>
      <c r="AO556" s="100">
        <f t="shared" si="137"/>
        <v>0.58727867958822111</v>
      </c>
      <c r="AP556">
        <v>0.62886157511687124</v>
      </c>
      <c r="AQ556">
        <v>0.76763404785711775</v>
      </c>
      <c r="AR556">
        <v>0.77421451638341432</v>
      </c>
      <c r="AS556" s="100">
        <f t="shared" si="138"/>
        <v>0.72357004645246781</v>
      </c>
      <c r="AT556">
        <v>1729.196134711646</v>
      </c>
      <c r="AU556">
        <v>2051.1735459805932</v>
      </c>
      <c r="AV556">
        <v>2036.464160754836</v>
      </c>
      <c r="AW556" s="100">
        <f t="shared" si="139"/>
        <v>1938.9446138156916</v>
      </c>
      <c r="AX556">
        <v>0.20561609875832421</v>
      </c>
      <c r="AY556">
        <v>0.44256043388983402</v>
      </c>
      <c r="AZ556">
        <v>0.32847447972572569</v>
      </c>
      <c r="BA556" s="100">
        <f t="shared" si="140"/>
        <v>0.3255503374579613</v>
      </c>
      <c r="BB556">
        <v>1.2836032639736381</v>
      </c>
      <c r="BC556">
        <v>1.5073323033247641</v>
      </c>
      <c r="BD556">
        <v>1.013564416623665</v>
      </c>
      <c r="BE556" s="100">
        <f t="shared" si="141"/>
        <v>1.2681666613073557</v>
      </c>
      <c r="BF556">
        <v>0.51300015771687213</v>
      </c>
      <c r="BG556">
        <v>0.51058693644928788</v>
      </c>
      <c r="BH556">
        <v>0.42042800990400708</v>
      </c>
      <c r="BI556" s="100">
        <f t="shared" si="142"/>
        <v>0.48133836802338897</v>
      </c>
      <c r="BJ556">
        <v>1</v>
      </c>
      <c r="BK556">
        <v>1.6491840831520099</v>
      </c>
      <c r="BL556">
        <v>1.0226545740189781</v>
      </c>
      <c r="BM556" s="100">
        <f t="shared" si="143"/>
        <v>1.2239462190569961</v>
      </c>
    </row>
    <row r="557" spans="1:65">
      <c r="A557" t="s">
        <v>2036</v>
      </c>
      <c r="B557">
        <v>0.62340794157978552</v>
      </c>
      <c r="C557">
        <v>0.74187484931263892</v>
      </c>
      <c r="D557">
        <v>0.84274928318793862</v>
      </c>
      <c r="E557" s="100">
        <f t="shared" si="128"/>
        <v>0.73601069136012109</v>
      </c>
      <c r="F557">
        <v>1.253220521143342</v>
      </c>
      <c r="G557">
        <v>1.829655071119396</v>
      </c>
      <c r="H557">
        <v>1.460803146944142</v>
      </c>
      <c r="I557" s="100">
        <f t="shared" si="129"/>
        <v>1.5145595797356268</v>
      </c>
      <c r="J557">
        <v>0.92613907048351718</v>
      </c>
      <c r="K557">
        <v>0.82316754721411345</v>
      </c>
      <c r="L557">
        <v>1.0501998961532619</v>
      </c>
      <c r="M557" s="100">
        <f t="shared" si="130"/>
        <v>0.93316883795029748</v>
      </c>
      <c r="N557">
        <v>0.72815408014136462</v>
      </c>
      <c r="O557">
        <v>0.98072637795325179</v>
      </c>
      <c r="P557">
        <v>1.074768391793941</v>
      </c>
      <c r="Q557" s="100">
        <f t="shared" si="131"/>
        <v>0.92788294996285237</v>
      </c>
      <c r="R557">
        <v>0.73596702299215155</v>
      </c>
      <c r="S557">
        <v>0.78524308122996667</v>
      </c>
      <c r="T557">
        <v>1.019273622046748</v>
      </c>
      <c r="U557" s="100">
        <f t="shared" si="132"/>
        <v>0.84682790875628877</v>
      </c>
      <c r="V557">
        <v>0.14272905297670049</v>
      </c>
      <c r="W557">
        <v>0.16282573978204279</v>
      </c>
      <c r="X557">
        <v>0.18377144043386881</v>
      </c>
      <c r="Y557" s="100">
        <f t="shared" si="133"/>
        <v>0.16310874439753739</v>
      </c>
      <c r="Z557">
        <v>0.67754025824633046</v>
      </c>
      <c r="AA557">
        <v>0.61910543164796106</v>
      </c>
      <c r="AB557">
        <v>0.68838848858151958</v>
      </c>
      <c r="AC557" s="100">
        <f t="shared" si="134"/>
        <v>0.66167805949193703</v>
      </c>
      <c r="AD557">
        <v>1.3536439951417261</v>
      </c>
      <c r="AE557">
        <v>1.6548957741028609</v>
      </c>
      <c r="AF557">
        <v>1.7085826734161169</v>
      </c>
      <c r="AG557" s="100">
        <f t="shared" si="135"/>
        <v>1.5723741475535682</v>
      </c>
      <c r="AH557">
        <v>5.1573746677949899</v>
      </c>
      <c r="AI557">
        <v>5.5954552313991019</v>
      </c>
      <c r="AJ557">
        <v>6.4895423916140613</v>
      </c>
      <c r="AK557" s="100">
        <f t="shared" si="136"/>
        <v>5.7474574302693844</v>
      </c>
      <c r="AL557">
        <v>0.95227156551854975</v>
      </c>
      <c r="AM557">
        <v>1.1380468801764341</v>
      </c>
      <c r="AN557">
        <v>1.4313138980543469</v>
      </c>
      <c r="AO557" s="100">
        <f t="shared" si="137"/>
        <v>1.1738774479164436</v>
      </c>
      <c r="AP557">
        <v>4.4462683825983902</v>
      </c>
      <c r="AQ557">
        <v>4.4346104399478898</v>
      </c>
      <c r="AR557">
        <v>4.7367162714133508</v>
      </c>
      <c r="AS557" s="100">
        <f t="shared" si="138"/>
        <v>4.5391983646532097</v>
      </c>
      <c r="AT557">
        <v>0.55896250004093906</v>
      </c>
      <c r="AU557">
        <v>0.65971449453066289</v>
      </c>
      <c r="AV557">
        <v>0.58812675549988402</v>
      </c>
      <c r="AW557" s="100">
        <f t="shared" si="139"/>
        <v>0.60226791669049529</v>
      </c>
      <c r="AX557">
        <v>0.80048300574079478</v>
      </c>
      <c r="AY557">
        <v>0.85503907353190511</v>
      </c>
      <c r="AZ557">
        <v>1.4052811684445989</v>
      </c>
      <c r="BA557" s="100">
        <f t="shared" si="140"/>
        <v>1.0202677492390997</v>
      </c>
      <c r="BB557">
        <v>1.0350990385988901</v>
      </c>
      <c r="BC557">
        <v>1.4452740034731471</v>
      </c>
      <c r="BD557">
        <v>1.4195007647422939</v>
      </c>
      <c r="BE557" s="100">
        <f t="shared" si="141"/>
        <v>1.299957935604777</v>
      </c>
      <c r="BF557">
        <v>0.8209933663550173</v>
      </c>
      <c r="BG557">
        <v>0.93308586805115545</v>
      </c>
      <c r="BH557">
        <v>0.68889890462097825</v>
      </c>
      <c r="BI557" s="100">
        <f t="shared" si="142"/>
        <v>0.81432604634238359</v>
      </c>
      <c r="BJ557">
        <v>1.0511290246594429</v>
      </c>
      <c r="BK557">
        <v>1.3282471441517181</v>
      </c>
      <c r="BL557">
        <v>1.153344245386668</v>
      </c>
      <c r="BM557" s="100">
        <f t="shared" si="143"/>
        <v>1.1775734713992765</v>
      </c>
    </row>
    <row r="558" spans="1:65">
      <c r="A558" t="s">
        <v>560</v>
      </c>
      <c r="B558">
        <v>3.5899652625372883E-2</v>
      </c>
      <c r="C558">
        <v>1.8608164995021569E-2</v>
      </c>
      <c r="D558">
        <v>2.5531727128309499E-2</v>
      </c>
      <c r="E558" s="100">
        <f t="shared" si="128"/>
        <v>2.6679848249567983E-2</v>
      </c>
      <c r="F558">
        <v>5.1658887264246341E-2</v>
      </c>
      <c r="G558">
        <v>4.9521810851420732E-2</v>
      </c>
      <c r="H558">
        <v>5.0019300834222138E-2</v>
      </c>
      <c r="I558" s="100">
        <f t="shared" si="129"/>
        <v>5.0399999649963077E-2</v>
      </c>
      <c r="J558">
        <v>0.2150441091965774</v>
      </c>
      <c r="K558">
        <v>0.18869571899116261</v>
      </c>
      <c r="L558">
        <v>0.1945055578627701</v>
      </c>
      <c r="M558" s="100">
        <f t="shared" si="130"/>
        <v>0.19941512868350339</v>
      </c>
      <c r="N558">
        <v>6.8085161359113959</v>
      </c>
      <c r="O558">
        <v>6.7475061131088463</v>
      </c>
      <c r="P558">
        <v>7.0152007574529849</v>
      </c>
      <c r="Q558" s="100">
        <f t="shared" si="131"/>
        <v>6.8570743354910748</v>
      </c>
      <c r="R558">
        <v>6.6394930307479507</v>
      </c>
      <c r="S558">
        <v>6.7035567555090676</v>
      </c>
      <c r="T558">
        <v>6.5489663123451516</v>
      </c>
      <c r="U558" s="100">
        <f t="shared" si="132"/>
        <v>6.6306720328673903</v>
      </c>
      <c r="V558">
        <v>0.1066277439066565</v>
      </c>
      <c r="W558">
        <v>0.1364850187056032</v>
      </c>
      <c r="X558">
        <v>0.1233198606139493</v>
      </c>
      <c r="Y558" s="100">
        <f t="shared" si="133"/>
        <v>0.12214420774206967</v>
      </c>
      <c r="Z558">
        <v>6.6034802892691702E-2</v>
      </c>
      <c r="AA558">
        <v>6.22354213069699E-2</v>
      </c>
      <c r="AB558">
        <v>7.0970525510775401E-2</v>
      </c>
      <c r="AC558" s="100">
        <f t="shared" si="134"/>
        <v>6.6413583236812332E-2</v>
      </c>
      <c r="AD558">
        <v>2.6091719906778441</v>
      </c>
      <c r="AE558">
        <v>2.6393072419173529</v>
      </c>
      <c r="AF558">
        <v>2.6438263532772588</v>
      </c>
      <c r="AG558" s="100">
        <f t="shared" si="135"/>
        <v>2.6307685286241518</v>
      </c>
      <c r="AH558">
        <v>0.61339909046270202</v>
      </c>
      <c r="AI558">
        <v>0.58825711598988539</v>
      </c>
      <c r="AJ558">
        <v>0.65261224649290761</v>
      </c>
      <c r="AK558" s="100">
        <f t="shared" si="136"/>
        <v>0.61808948431516497</v>
      </c>
      <c r="AL558">
        <v>7.9369212589576206</v>
      </c>
      <c r="AM558">
        <v>7.5045921647397638</v>
      </c>
      <c r="AN558">
        <v>7.7839181996012208</v>
      </c>
      <c r="AO558" s="100">
        <f t="shared" si="137"/>
        <v>7.741810541099535</v>
      </c>
      <c r="AP558">
        <v>0.60085582009259753</v>
      </c>
      <c r="AQ558">
        <v>0.53662074552412997</v>
      </c>
      <c r="AR558">
        <v>0.58936599258641986</v>
      </c>
      <c r="AS558" s="100">
        <f t="shared" si="138"/>
        <v>0.57561418606771586</v>
      </c>
      <c r="AT558">
        <v>2.1801915381871269E-2</v>
      </c>
      <c r="AU558">
        <v>1.511442623007099E-2</v>
      </c>
      <c r="AV558">
        <v>1.966988757857277E-2</v>
      </c>
      <c r="AW558" s="100">
        <f t="shared" si="139"/>
        <v>1.8862076396838342E-2</v>
      </c>
      <c r="AX558">
        <v>7.2603136781876936</v>
      </c>
      <c r="AY558">
        <v>7.4505598251646328</v>
      </c>
      <c r="AZ558">
        <v>7.3717079153210863</v>
      </c>
      <c r="BA558" s="100">
        <f t="shared" si="140"/>
        <v>7.3608604728911375</v>
      </c>
      <c r="BB558">
        <v>1.5807066175255211</v>
      </c>
      <c r="BC558">
        <v>1.5694918382663801</v>
      </c>
      <c r="BD558">
        <v>1.611071075637561</v>
      </c>
      <c r="BE558" s="100">
        <f t="shared" si="141"/>
        <v>1.5870898438098209</v>
      </c>
      <c r="BF558">
        <v>1.3473877535070919</v>
      </c>
      <c r="BG558">
        <v>1.432797403237593</v>
      </c>
      <c r="BH558">
        <v>1.471816591689767</v>
      </c>
      <c r="BI558" s="100">
        <f t="shared" si="142"/>
        <v>1.4173339161448173</v>
      </c>
      <c r="BJ558">
        <v>1.4489888998241769</v>
      </c>
      <c r="BK558">
        <v>1.456667935887102</v>
      </c>
      <c r="BL558">
        <v>1.467423291679276</v>
      </c>
      <c r="BM558" s="100">
        <f t="shared" si="143"/>
        <v>1.4576933757968515</v>
      </c>
    </row>
    <row r="559" spans="1:65">
      <c r="A559" t="s">
        <v>1504</v>
      </c>
      <c r="B559">
        <v>0.1016835928315596</v>
      </c>
      <c r="C559">
        <v>0.1016835928315596</v>
      </c>
      <c r="D559">
        <v>0.1016835928315596</v>
      </c>
      <c r="E559" s="100">
        <f t="shared" si="128"/>
        <v>0.1016835928315596</v>
      </c>
      <c r="F559">
        <v>0.1016835928315596</v>
      </c>
      <c r="G559">
        <v>0.1016835928315596</v>
      </c>
      <c r="H559">
        <v>0.1016835928315596</v>
      </c>
      <c r="I559" s="100">
        <f t="shared" si="129"/>
        <v>0.1016835928315596</v>
      </c>
      <c r="J559">
        <v>1.0338124623325491</v>
      </c>
      <c r="K559">
        <v>0.90043949491631625</v>
      </c>
      <c r="L559">
        <v>0.86377057816947711</v>
      </c>
      <c r="M559" s="100">
        <f t="shared" si="130"/>
        <v>0.93267417847278067</v>
      </c>
      <c r="N559">
        <v>2.7482457834333811</v>
      </c>
      <c r="O559">
        <v>2.7651330532498881</v>
      </c>
      <c r="P559">
        <v>2.822912078263117</v>
      </c>
      <c r="Q559" s="100">
        <f t="shared" si="131"/>
        <v>2.7787636383154624</v>
      </c>
      <c r="R559">
        <v>2.8913928890854388</v>
      </c>
      <c r="S559">
        <v>3.2170298591667619</v>
      </c>
      <c r="T559">
        <v>3.0604312802761711</v>
      </c>
      <c r="U559" s="100">
        <f t="shared" si="132"/>
        <v>3.0562846761761242</v>
      </c>
      <c r="V559">
        <v>0.1016835928315596</v>
      </c>
      <c r="W559">
        <v>0.1016835928315596</v>
      </c>
      <c r="X559">
        <v>0.1016835928315596</v>
      </c>
      <c r="Y559" s="100">
        <f t="shared" si="133"/>
        <v>0.1016835928315596</v>
      </c>
      <c r="Z559">
        <v>0.1016835928315596</v>
      </c>
      <c r="AA559">
        <v>0.1016835928315596</v>
      </c>
      <c r="AB559">
        <v>0.1016835928315596</v>
      </c>
      <c r="AC559" s="100">
        <f t="shared" si="134"/>
        <v>0.1016835928315596</v>
      </c>
      <c r="AD559">
        <v>0.1016835928315596</v>
      </c>
      <c r="AE559">
        <v>0.1087687199571999</v>
      </c>
      <c r="AF559">
        <v>0.1076975495518412</v>
      </c>
      <c r="AG559" s="100">
        <f t="shared" si="135"/>
        <v>0.10604995411353357</v>
      </c>
      <c r="AH559">
        <v>0.1016835928315596</v>
      </c>
      <c r="AI559">
        <v>0.1016835928315596</v>
      </c>
      <c r="AJ559">
        <v>0.1016835928315596</v>
      </c>
      <c r="AK559" s="100">
        <f t="shared" si="136"/>
        <v>0.1016835928315596</v>
      </c>
      <c r="AL559">
        <v>2.5111518990812791</v>
      </c>
      <c r="AM559">
        <v>2.5258904103994539</v>
      </c>
      <c r="AN559">
        <v>2.478128812325227</v>
      </c>
      <c r="AO559" s="100">
        <f t="shared" si="137"/>
        <v>2.5050570406019865</v>
      </c>
      <c r="AP559">
        <v>0.1016835928315596</v>
      </c>
      <c r="AQ559">
        <v>0.1016835928315596</v>
      </c>
      <c r="AR559">
        <v>0.1016835928315596</v>
      </c>
      <c r="AS559" s="100">
        <f t="shared" si="138"/>
        <v>0.1016835928315596</v>
      </c>
      <c r="AT559">
        <v>0.1016835928315596</v>
      </c>
      <c r="AU559">
        <v>0.1016835928315596</v>
      </c>
      <c r="AV559">
        <v>0.1016835928315596</v>
      </c>
      <c r="AW559" s="100">
        <f t="shared" si="139"/>
        <v>0.1016835928315596</v>
      </c>
      <c r="AX559">
        <v>2.9733747643687649</v>
      </c>
      <c r="AY559">
        <v>3.081451540915968</v>
      </c>
      <c r="AZ559">
        <v>2.971171163812643</v>
      </c>
      <c r="BA559" s="100">
        <f t="shared" si="140"/>
        <v>3.0086658230324588</v>
      </c>
      <c r="BB559">
        <v>0.91893352034086084</v>
      </c>
      <c r="BC559">
        <v>1</v>
      </c>
      <c r="BD559">
        <v>0.91757472084517444</v>
      </c>
      <c r="BE559" s="100">
        <f t="shared" si="141"/>
        <v>0.94550274706201176</v>
      </c>
      <c r="BF559">
        <v>0.85245327777560609</v>
      </c>
      <c r="BG559">
        <v>0.92443172834745124</v>
      </c>
      <c r="BH559">
        <v>0.92788736141441164</v>
      </c>
      <c r="BI559" s="100">
        <f t="shared" si="142"/>
        <v>0.90159078917915636</v>
      </c>
      <c r="BJ559">
        <v>0.83490556956102435</v>
      </c>
      <c r="BK559">
        <v>0.85717144502404596</v>
      </c>
      <c r="BL559">
        <v>0.84937220429483329</v>
      </c>
      <c r="BM559" s="100">
        <f t="shared" si="143"/>
        <v>0.84714973962663453</v>
      </c>
    </row>
    <row r="560" spans="1:65">
      <c r="A560" t="s">
        <v>1491</v>
      </c>
      <c r="B560">
        <v>0.45828271253831071</v>
      </c>
      <c r="C560">
        <v>0.45828271253831071</v>
      </c>
      <c r="D560">
        <v>0.45828271253831071</v>
      </c>
      <c r="E560" s="100">
        <f t="shared" si="128"/>
        <v>0.45828271253831071</v>
      </c>
      <c r="F560">
        <v>0.45828271253831071</v>
      </c>
      <c r="G560">
        <v>0.45828271253831071</v>
      </c>
      <c r="H560">
        <v>0.45828271253831071</v>
      </c>
      <c r="I560" s="100">
        <f t="shared" si="129"/>
        <v>0.45828271253831071</v>
      </c>
      <c r="J560">
        <v>1</v>
      </c>
      <c r="K560">
        <v>0.93470262583869457</v>
      </c>
      <c r="L560">
        <v>0.77186128061407622</v>
      </c>
      <c r="M560" s="100">
        <f t="shared" si="130"/>
        <v>0.90218796881759022</v>
      </c>
      <c r="N560">
        <v>5.979543446447801</v>
      </c>
      <c r="O560">
        <v>5.9247590910345966</v>
      </c>
      <c r="P560">
        <v>5.9156646050197423</v>
      </c>
      <c r="Q560" s="100">
        <f t="shared" si="131"/>
        <v>5.9399890475007133</v>
      </c>
      <c r="R560">
        <v>7.0303103514923926</v>
      </c>
      <c r="S560">
        <v>7.1308915702570612</v>
      </c>
      <c r="T560">
        <v>7.0346694922274073</v>
      </c>
      <c r="U560" s="100">
        <f t="shared" si="132"/>
        <v>7.0652904713256204</v>
      </c>
      <c r="V560">
        <v>0.45828271253831071</v>
      </c>
      <c r="W560">
        <v>0.45828271253831071</v>
      </c>
      <c r="X560">
        <v>0.45828271253831071</v>
      </c>
      <c r="Y560" s="100">
        <f t="shared" si="133"/>
        <v>0.45828271253831071</v>
      </c>
      <c r="Z560">
        <v>0.45828271253831071</v>
      </c>
      <c r="AA560">
        <v>0.45828271253831071</v>
      </c>
      <c r="AB560">
        <v>0.45828271253831071</v>
      </c>
      <c r="AC560" s="100">
        <f t="shared" si="134"/>
        <v>0.45828271253831071</v>
      </c>
      <c r="AD560">
        <v>0.60204116851202472</v>
      </c>
      <c r="AE560">
        <v>0.45828271253831071</v>
      </c>
      <c r="AF560">
        <v>0.55748336416599942</v>
      </c>
      <c r="AG560" s="100">
        <f t="shared" si="135"/>
        <v>0.5392690817387783</v>
      </c>
      <c r="AH560">
        <v>0.45828271253831071</v>
      </c>
      <c r="AI560">
        <v>0.45828271253831071</v>
      </c>
      <c r="AJ560">
        <v>0.45828271253831071</v>
      </c>
      <c r="AK560" s="100">
        <f t="shared" si="136"/>
        <v>0.45828271253831071</v>
      </c>
      <c r="AL560">
        <v>5.3738920948725726</v>
      </c>
      <c r="AM560">
        <v>5.2649411878399643</v>
      </c>
      <c r="AN560">
        <v>5.3083462186266122</v>
      </c>
      <c r="AO560" s="100">
        <f t="shared" si="137"/>
        <v>5.3157265004463827</v>
      </c>
      <c r="AP560">
        <v>0.45828271253831071</v>
      </c>
      <c r="AQ560">
        <v>0.45828271253831071</v>
      </c>
      <c r="AR560">
        <v>0.45828271253831071</v>
      </c>
      <c r="AS560" s="100">
        <f t="shared" si="138"/>
        <v>0.45828271253831071</v>
      </c>
      <c r="AT560">
        <v>0.45828271253831071</v>
      </c>
      <c r="AU560">
        <v>0.45828271253831071</v>
      </c>
      <c r="AV560">
        <v>0.45828271253831071</v>
      </c>
      <c r="AW560" s="100">
        <f t="shared" si="139"/>
        <v>0.45828271253831071</v>
      </c>
      <c r="AX560">
        <v>5.6028833144655827</v>
      </c>
      <c r="AY560">
        <v>5.7474459507965872</v>
      </c>
      <c r="AZ560">
        <v>5.6156777204075432</v>
      </c>
      <c r="BA560" s="100">
        <f t="shared" si="140"/>
        <v>5.6553356618899047</v>
      </c>
      <c r="BB560">
        <v>0.64179114780351765</v>
      </c>
      <c r="BC560">
        <v>0.78804843029516525</v>
      </c>
      <c r="BD560">
        <v>0.84232197586768642</v>
      </c>
      <c r="BE560" s="100">
        <f t="shared" si="141"/>
        <v>0.7573871846554564</v>
      </c>
      <c r="BF560">
        <v>0.61050059364386888</v>
      </c>
      <c r="BG560">
        <v>0.45828271253831071</v>
      </c>
      <c r="BH560">
        <v>0.84641190601098937</v>
      </c>
      <c r="BI560" s="100">
        <f t="shared" si="142"/>
        <v>0.63839840406438964</v>
      </c>
      <c r="BJ560">
        <v>0.82928942209459644</v>
      </c>
      <c r="BK560">
        <v>0.45828271253831071</v>
      </c>
      <c r="BL560">
        <v>0.82593809536957785</v>
      </c>
      <c r="BM560" s="100">
        <f t="shared" si="143"/>
        <v>0.70450341000082839</v>
      </c>
    </row>
    <row r="561" spans="1:65">
      <c r="A561" t="s">
        <v>1528</v>
      </c>
      <c r="B561">
        <v>0.66900222260576747</v>
      </c>
      <c r="C561">
        <v>0.66900222260576747</v>
      </c>
      <c r="D561">
        <v>0.66900222260576747</v>
      </c>
      <c r="E561" s="100">
        <f t="shared" si="128"/>
        <v>0.66900222260576747</v>
      </c>
      <c r="F561">
        <v>0.66900222260576747</v>
      </c>
      <c r="G561">
        <v>0.66900222260576747</v>
      </c>
      <c r="H561">
        <v>0.66900222260576747</v>
      </c>
      <c r="I561" s="100">
        <f t="shared" si="129"/>
        <v>0.66900222260576747</v>
      </c>
      <c r="J561">
        <v>1.0307402932712459</v>
      </c>
      <c r="K561">
        <v>0.90304718898489267</v>
      </c>
      <c r="L561">
        <v>0.93023835773738028</v>
      </c>
      <c r="M561" s="100">
        <f t="shared" si="130"/>
        <v>0.95467527999783963</v>
      </c>
      <c r="N561">
        <v>2.5636619807608989</v>
      </c>
      <c r="O561">
        <v>2.5716725196459329</v>
      </c>
      <c r="P561">
        <v>2.577437909693872</v>
      </c>
      <c r="Q561" s="100">
        <f t="shared" si="131"/>
        <v>2.5709241367002345</v>
      </c>
      <c r="R561">
        <v>2.489899648116773</v>
      </c>
      <c r="S561">
        <v>2.4870782420632538</v>
      </c>
      <c r="T561">
        <v>2.5244807168696131</v>
      </c>
      <c r="U561" s="100">
        <f t="shared" si="132"/>
        <v>2.5004862023498799</v>
      </c>
      <c r="V561">
        <v>0.66900222260576747</v>
      </c>
      <c r="W561">
        <v>0.66900222260576747</v>
      </c>
      <c r="X561">
        <v>0.66900222260576747</v>
      </c>
      <c r="Y561" s="100">
        <f t="shared" si="133"/>
        <v>0.66900222260576747</v>
      </c>
      <c r="Z561">
        <v>0.66900222260576747</v>
      </c>
      <c r="AA561">
        <v>0.66900222260576747</v>
      </c>
      <c r="AB561">
        <v>0.66900222260576747</v>
      </c>
      <c r="AC561" s="100">
        <f t="shared" si="134"/>
        <v>0.66900222260576747</v>
      </c>
      <c r="AD561">
        <v>0.67618500815425098</v>
      </c>
      <c r="AE561">
        <v>0.66900222260576747</v>
      </c>
      <c r="AF561">
        <v>0.70210319794576281</v>
      </c>
      <c r="AG561" s="100">
        <f t="shared" si="135"/>
        <v>0.68243014290192716</v>
      </c>
      <c r="AH561">
        <v>0.66900222260576747</v>
      </c>
      <c r="AI561">
        <v>0.66900222260576747</v>
      </c>
      <c r="AJ561">
        <v>0.66900222260576747</v>
      </c>
      <c r="AK561" s="100">
        <f t="shared" si="136"/>
        <v>0.66900222260576747</v>
      </c>
      <c r="AL561">
        <v>2.3922289812293722</v>
      </c>
      <c r="AM561">
        <v>2.3728539173866952</v>
      </c>
      <c r="AN561">
        <v>2.362994846795186</v>
      </c>
      <c r="AO561" s="100">
        <f t="shared" si="137"/>
        <v>2.3760259151370846</v>
      </c>
      <c r="AP561">
        <v>0.66900222260576747</v>
      </c>
      <c r="AQ561">
        <v>0.66900222260576747</v>
      </c>
      <c r="AR561">
        <v>0.66900222260576747</v>
      </c>
      <c r="AS561" s="100">
        <f t="shared" si="138"/>
        <v>0.66900222260576747</v>
      </c>
      <c r="AT561">
        <v>0.66900222260576747</v>
      </c>
      <c r="AU561">
        <v>0.66900222260576747</v>
      </c>
      <c r="AV561">
        <v>0.66900222260576747</v>
      </c>
      <c r="AW561" s="100">
        <f t="shared" si="139"/>
        <v>0.66900222260576747</v>
      </c>
      <c r="AX561">
        <v>2.4856206917200012</v>
      </c>
      <c r="AY561">
        <v>2.4418054180858819</v>
      </c>
      <c r="AZ561">
        <v>2.5385180045156588</v>
      </c>
      <c r="BA561" s="100">
        <f t="shared" si="140"/>
        <v>2.4886480381071805</v>
      </c>
      <c r="BB561">
        <v>0.95806636820581825</v>
      </c>
      <c r="BC561">
        <v>0.98631142546169259</v>
      </c>
      <c r="BD561">
        <v>1</v>
      </c>
      <c r="BE561" s="100">
        <f t="shared" si="141"/>
        <v>0.98145926455583687</v>
      </c>
      <c r="BF561">
        <v>0.8131144307346575</v>
      </c>
      <c r="BG561">
        <v>0.90897601628736779</v>
      </c>
      <c r="BH561">
        <v>0.88972846168206521</v>
      </c>
      <c r="BI561" s="100">
        <f t="shared" si="142"/>
        <v>0.87060630290136354</v>
      </c>
      <c r="BJ561">
        <v>0.91425391245539822</v>
      </c>
      <c r="BK561">
        <v>0.91634266874720416</v>
      </c>
      <c r="BL561">
        <v>0.89722825914667437</v>
      </c>
      <c r="BM561" s="100">
        <f t="shared" si="143"/>
        <v>0.90927494678309229</v>
      </c>
    </row>
    <row r="562" spans="1:65">
      <c r="A562" t="s">
        <v>1531</v>
      </c>
      <c r="B562">
        <v>2.3775079356410919E-2</v>
      </c>
      <c r="C562">
        <v>2.3775079356410919E-2</v>
      </c>
      <c r="D562">
        <v>2.3775079356410919E-2</v>
      </c>
      <c r="E562" s="100">
        <f t="shared" si="128"/>
        <v>2.3775079356410919E-2</v>
      </c>
      <c r="F562">
        <v>2.3775079356410919E-2</v>
      </c>
      <c r="G562">
        <v>2.3775079356410919E-2</v>
      </c>
      <c r="H562">
        <v>2.3775079356410919E-2</v>
      </c>
      <c r="I562" s="100">
        <f t="shared" si="129"/>
        <v>2.3775079356410919E-2</v>
      </c>
      <c r="J562">
        <v>0.97268638791159401</v>
      </c>
      <c r="K562">
        <v>0.90347843016885443</v>
      </c>
      <c r="L562">
        <v>0.91100721034096899</v>
      </c>
      <c r="M562" s="100">
        <f t="shared" si="130"/>
        <v>0.92905734280713903</v>
      </c>
      <c r="N562">
        <v>2.5525726483869962</v>
      </c>
      <c r="O562">
        <v>2.6194394350570849</v>
      </c>
      <c r="P562">
        <v>2.716616792985926</v>
      </c>
      <c r="Q562" s="100">
        <f t="shared" si="131"/>
        <v>2.6295429588100023</v>
      </c>
      <c r="R562">
        <v>2.4862731524588568</v>
      </c>
      <c r="S562">
        <v>2.7118660733965299</v>
      </c>
      <c r="T562">
        <v>2.661475527758141</v>
      </c>
      <c r="U562" s="100">
        <f t="shared" si="132"/>
        <v>2.6198715845378424</v>
      </c>
      <c r="V562">
        <v>3.1027929311640341E-2</v>
      </c>
      <c r="W562">
        <v>2.3775079356410919E-2</v>
      </c>
      <c r="X562">
        <v>2.7229047948472449E-2</v>
      </c>
      <c r="Y562" s="100">
        <f t="shared" si="133"/>
        <v>2.734401887217457E-2</v>
      </c>
      <c r="Z562">
        <v>2.3775079356410919E-2</v>
      </c>
      <c r="AA562">
        <v>2.3775079356410919E-2</v>
      </c>
      <c r="AB562">
        <v>2.3775079356410919E-2</v>
      </c>
      <c r="AC562" s="100">
        <f t="shared" si="134"/>
        <v>2.3775079356410919E-2</v>
      </c>
      <c r="AD562">
        <v>0.66135480828825388</v>
      </c>
      <c r="AE562">
        <v>0.67286854118689632</v>
      </c>
      <c r="AF562">
        <v>0.6420200270272437</v>
      </c>
      <c r="AG562" s="100">
        <f t="shared" si="135"/>
        <v>0.6587477921674646</v>
      </c>
      <c r="AH562">
        <v>2.3775079356410919E-2</v>
      </c>
      <c r="AI562">
        <v>2.3775079356410919E-2</v>
      </c>
      <c r="AJ562">
        <v>2.3775079356410919E-2</v>
      </c>
      <c r="AK562" s="100">
        <f t="shared" si="136"/>
        <v>2.3775079356410919E-2</v>
      </c>
      <c r="AL562">
        <v>2.443428632631139</v>
      </c>
      <c r="AM562">
        <v>2.4232300566670499</v>
      </c>
      <c r="AN562">
        <v>2.499661819079031</v>
      </c>
      <c r="AO562" s="100">
        <f t="shared" si="137"/>
        <v>2.4554401694590733</v>
      </c>
      <c r="AP562">
        <v>2.3775079356410919E-2</v>
      </c>
      <c r="AQ562">
        <v>2.3775079356410919E-2</v>
      </c>
      <c r="AR562">
        <v>2.3775079356410919E-2</v>
      </c>
      <c r="AS562" s="100">
        <f t="shared" si="138"/>
        <v>2.3775079356410919E-2</v>
      </c>
      <c r="AT562">
        <v>2.3775079356410919E-2</v>
      </c>
      <c r="AU562">
        <v>2.3775079356410919E-2</v>
      </c>
      <c r="AV562">
        <v>2.3775079356410919E-2</v>
      </c>
      <c r="AW562" s="100">
        <f t="shared" si="139"/>
        <v>2.3775079356410919E-2</v>
      </c>
      <c r="AX562">
        <v>2.6582699568722892</v>
      </c>
      <c r="AY562">
        <v>2.6969927690852868</v>
      </c>
      <c r="AZ562">
        <v>2.6982895200826218</v>
      </c>
      <c r="BA562" s="100">
        <f t="shared" si="140"/>
        <v>2.6845174153467326</v>
      </c>
      <c r="BB562">
        <v>1.0087476232408881</v>
      </c>
      <c r="BC562">
        <v>1.0371000581359551</v>
      </c>
      <c r="BD562">
        <v>1.0303960430638719</v>
      </c>
      <c r="BE562" s="100">
        <f t="shared" si="141"/>
        <v>1.0254145748135717</v>
      </c>
      <c r="BF562">
        <v>0.87405948867891903</v>
      </c>
      <c r="BG562">
        <v>0.9386338156414008</v>
      </c>
      <c r="BH562">
        <v>0.94542587423663471</v>
      </c>
      <c r="BI562" s="100">
        <f t="shared" si="142"/>
        <v>0.91937305951898496</v>
      </c>
      <c r="BJ562">
        <v>0.95399332593787911</v>
      </c>
      <c r="BK562">
        <v>0.99125237675911182</v>
      </c>
      <c r="BL562">
        <v>0.9550940212547957</v>
      </c>
      <c r="BM562" s="100">
        <f t="shared" si="143"/>
        <v>0.96677990798392888</v>
      </c>
    </row>
    <row r="563" spans="1:65">
      <c r="A563" t="s">
        <v>1517</v>
      </c>
      <c r="B563">
        <v>1.3906999636609521</v>
      </c>
      <c r="C563">
        <v>1.2637524896847701</v>
      </c>
      <c r="D563">
        <v>1.2144325818663551</v>
      </c>
      <c r="E563" s="100">
        <f t="shared" si="128"/>
        <v>1.2896283450706922</v>
      </c>
      <c r="F563">
        <v>1.053234405258582</v>
      </c>
      <c r="G563">
        <v>1.182169027171488</v>
      </c>
      <c r="H563">
        <v>1.3646278467504149</v>
      </c>
      <c r="I563" s="100">
        <f t="shared" si="129"/>
        <v>1.2000104263934952</v>
      </c>
      <c r="J563">
        <v>0.46207629360110758</v>
      </c>
      <c r="K563">
        <v>0.46207629360110758</v>
      </c>
      <c r="L563">
        <v>0.46207629360110758</v>
      </c>
      <c r="M563" s="100">
        <f t="shared" si="130"/>
        <v>0.46207629360110758</v>
      </c>
      <c r="N563">
        <v>0.79210844675869496</v>
      </c>
      <c r="O563">
        <v>1.0515968481625779</v>
      </c>
      <c r="P563">
        <v>0.81794136993610767</v>
      </c>
      <c r="Q563" s="100">
        <f t="shared" si="131"/>
        <v>0.88721555495246018</v>
      </c>
      <c r="R563">
        <v>0.96039043777053046</v>
      </c>
      <c r="S563">
        <v>1.0396095622294701</v>
      </c>
      <c r="T563">
        <v>0.91656278605500541</v>
      </c>
      <c r="U563" s="100">
        <f t="shared" si="132"/>
        <v>0.97218759535166865</v>
      </c>
      <c r="V563">
        <v>0.46207629360110758</v>
      </c>
      <c r="W563">
        <v>0.46207629360110758</v>
      </c>
      <c r="X563">
        <v>0.46207629360110758</v>
      </c>
      <c r="Y563" s="100">
        <f t="shared" si="133"/>
        <v>0.46207629360110758</v>
      </c>
      <c r="Z563">
        <v>1.310956452940933</v>
      </c>
      <c r="AA563">
        <v>1.4043248066900651</v>
      </c>
      <c r="AB563">
        <v>1.2980031923163611</v>
      </c>
      <c r="AC563" s="100">
        <f t="shared" si="134"/>
        <v>1.337761483982453</v>
      </c>
      <c r="AD563">
        <v>0.46207629360110758</v>
      </c>
      <c r="AE563">
        <v>0.46207629360110758</v>
      </c>
      <c r="AF563">
        <v>0.72201548319434028</v>
      </c>
      <c r="AG563" s="100">
        <f t="shared" si="135"/>
        <v>0.54872269013218522</v>
      </c>
      <c r="AH563">
        <v>0.46207629360110758</v>
      </c>
      <c r="AI563">
        <v>0.46207629360110758</v>
      </c>
      <c r="AJ563">
        <v>0.46207629360110758</v>
      </c>
      <c r="AK563" s="100">
        <f t="shared" si="136"/>
        <v>0.46207629360110758</v>
      </c>
      <c r="AL563">
        <v>1.1594180232477911</v>
      </c>
      <c r="AM563">
        <v>1.1832729982474459</v>
      </c>
      <c r="AN563">
        <v>1.364453051330055</v>
      </c>
      <c r="AO563" s="100">
        <f t="shared" si="137"/>
        <v>1.235714690941764</v>
      </c>
      <c r="AP563">
        <v>0.46207629360110758</v>
      </c>
      <c r="AQ563">
        <v>0.50545315712728323</v>
      </c>
      <c r="AR563">
        <v>0.66803129758000346</v>
      </c>
      <c r="AS563" s="100">
        <f t="shared" si="138"/>
        <v>0.54518691610279812</v>
      </c>
      <c r="AT563">
        <v>2.1239023537583321</v>
      </c>
      <c r="AU563">
        <v>2.5220035235076841</v>
      </c>
      <c r="AV563">
        <v>2.074830839432007</v>
      </c>
      <c r="AW563" s="100">
        <f t="shared" si="139"/>
        <v>2.2402455722326744</v>
      </c>
      <c r="AX563">
        <v>0.88776754049043916</v>
      </c>
      <c r="AY563">
        <v>0.60386297878995565</v>
      </c>
      <c r="AZ563">
        <v>0.72333104872652332</v>
      </c>
      <c r="BA563" s="100">
        <f t="shared" si="140"/>
        <v>0.73832052266897275</v>
      </c>
      <c r="BB563">
        <v>0.46207629360110758</v>
      </c>
      <c r="BC563">
        <v>0.50109247137724988</v>
      </c>
      <c r="BD563">
        <v>0.77953237625174221</v>
      </c>
      <c r="BE563" s="100">
        <f t="shared" si="141"/>
        <v>0.58090038041003322</v>
      </c>
      <c r="BF563">
        <v>0.68676200683542088</v>
      </c>
      <c r="BG563">
        <v>0.71217174110038317</v>
      </c>
      <c r="BH563">
        <v>0.72783893062001781</v>
      </c>
      <c r="BI563" s="100">
        <f t="shared" si="142"/>
        <v>0.70892422618527384</v>
      </c>
      <c r="BJ563">
        <v>0.46207629360110758</v>
      </c>
      <c r="BK563">
        <v>0.61309033703316973</v>
      </c>
      <c r="BL563">
        <v>0.46207629360110758</v>
      </c>
      <c r="BM563" s="100">
        <f t="shared" si="143"/>
        <v>0.51241430807846167</v>
      </c>
    </row>
    <row r="564" spans="1:65">
      <c r="A564" t="s">
        <v>1868</v>
      </c>
      <c r="B564">
        <v>4.1443743260429793</v>
      </c>
      <c r="C564">
        <v>4.1562228816766202</v>
      </c>
      <c r="D564">
        <v>4.1995362322139362</v>
      </c>
      <c r="E564" s="100">
        <f t="shared" si="128"/>
        <v>4.1667111466445119</v>
      </c>
      <c r="F564">
        <v>2.7284892835499011</v>
      </c>
      <c r="G564">
        <v>2.8360051668852728</v>
      </c>
      <c r="H564">
        <v>2.7353413814589622</v>
      </c>
      <c r="I564" s="100">
        <f t="shared" si="129"/>
        <v>2.7666119439647119</v>
      </c>
      <c r="J564">
        <v>0.41977557053395892</v>
      </c>
      <c r="K564">
        <v>0.43194278869544678</v>
      </c>
      <c r="L564">
        <v>0.35161991526990999</v>
      </c>
      <c r="M564" s="100">
        <f t="shared" si="130"/>
        <v>0.4011127581664386</v>
      </c>
      <c r="N564">
        <v>0.1225220431958437</v>
      </c>
      <c r="O564">
        <v>0.1178015699819899</v>
      </c>
      <c r="P564">
        <v>0.1243884951446643</v>
      </c>
      <c r="Q564" s="100">
        <f t="shared" si="131"/>
        <v>0.12157070277416597</v>
      </c>
      <c r="R564">
        <v>0.29312770116283371</v>
      </c>
      <c r="S564">
        <v>0.33451883380895608</v>
      </c>
      <c r="T564">
        <v>0.29536744350141841</v>
      </c>
      <c r="U564" s="100">
        <f t="shared" si="132"/>
        <v>0.30767132615773607</v>
      </c>
      <c r="V564">
        <v>3.7470109739408031</v>
      </c>
      <c r="W564">
        <v>3.8437236285419201</v>
      </c>
      <c r="X564">
        <v>3.892339011406412</v>
      </c>
      <c r="Y564" s="100">
        <f t="shared" si="133"/>
        <v>3.8276912046297116</v>
      </c>
      <c r="Z564">
        <v>0.85404744088383333</v>
      </c>
      <c r="AA564">
        <v>0.85297366197303315</v>
      </c>
      <c r="AB564">
        <v>0.89942726101021708</v>
      </c>
      <c r="AC564" s="100">
        <f t="shared" si="134"/>
        <v>0.86881612128902785</v>
      </c>
      <c r="AD564">
        <v>0.1479928528547326</v>
      </c>
      <c r="AE564">
        <v>0.15915713761384359</v>
      </c>
      <c r="AF564">
        <v>0.14244271898801891</v>
      </c>
      <c r="AG564" s="100">
        <f t="shared" si="135"/>
        <v>0.14986423648553168</v>
      </c>
      <c r="AH564">
        <v>1</v>
      </c>
      <c r="AI564">
        <v>0.92240624350938494</v>
      </c>
      <c r="AJ564">
        <v>1.1773723998418071</v>
      </c>
      <c r="AK564" s="100">
        <f t="shared" si="136"/>
        <v>1.0332595477837307</v>
      </c>
      <c r="AL564">
        <v>0.1178015699819899</v>
      </c>
      <c r="AM564">
        <v>0.1178015699819899</v>
      </c>
      <c r="AN564">
        <v>0.1178015699819899</v>
      </c>
      <c r="AO564" s="100">
        <f t="shared" si="137"/>
        <v>0.11780156998198991</v>
      </c>
      <c r="AP564">
        <v>3.3129325772685498</v>
      </c>
      <c r="AQ564">
        <v>3.3152750313683428</v>
      </c>
      <c r="AR564">
        <v>3.4141915787736612</v>
      </c>
      <c r="AS564" s="100">
        <f t="shared" si="138"/>
        <v>3.3474663958035182</v>
      </c>
      <c r="AT564">
        <v>5.5304837695500879</v>
      </c>
      <c r="AU564">
        <v>5.6223442181245007</v>
      </c>
      <c r="AV564">
        <v>5.5411171397761967</v>
      </c>
      <c r="AW564" s="100">
        <f t="shared" si="139"/>
        <v>5.5646483758169287</v>
      </c>
      <c r="AX564">
        <v>0.30398100543717937</v>
      </c>
      <c r="AY564">
        <v>0.27554947947045122</v>
      </c>
      <c r="AZ564">
        <v>0.2623611186192808</v>
      </c>
      <c r="BA564" s="100">
        <f t="shared" si="140"/>
        <v>0.28063053450897046</v>
      </c>
      <c r="BB564">
        <v>0.1178015699819899</v>
      </c>
      <c r="BC564">
        <v>0.1178015699819899</v>
      </c>
      <c r="BD564">
        <v>0.1178015699819899</v>
      </c>
      <c r="BE564" s="100">
        <f t="shared" si="141"/>
        <v>0.11780156998198991</v>
      </c>
      <c r="BF564">
        <v>3.0720888613220509</v>
      </c>
      <c r="BG564">
        <v>3.383016709866304</v>
      </c>
      <c r="BH564">
        <v>3.1905038566701469</v>
      </c>
      <c r="BI564" s="100">
        <f t="shared" si="142"/>
        <v>3.2152031426195009</v>
      </c>
      <c r="BJ564">
        <v>0.1178015699819899</v>
      </c>
      <c r="BK564">
        <v>0.1178015699819899</v>
      </c>
      <c r="BL564">
        <v>0.1178015699819899</v>
      </c>
      <c r="BM564" s="100">
        <f t="shared" si="143"/>
        <v>0.11780156998198991</v>
      </c>
    </row>
    <row r="565" spans="1:65">
      <c r="A565" t="s">
        <v>2078</v>
      </c>
      <c r="B565">
        <v>6.9474246307666923E-2</v>
      </c>
      <c r="C565">
        <v>6.9474246307666923E-2</v>
      </c>
      <c r="D565">
        <v>6.9474246307666923E-2</v>
      </c>
      <c r="E565" s="100">
        <f t="shared" si="128"/>
        <v>6.9474246307666923E-2</v>
      </c>
      <c r="F565">
        <v>0.75362500584616188</v>
      </c>
      <c r="G565">
        <v>0.77681306826621088</v>
      </c>
      <c r="H565">
        <v>0.73389478758773741</v>
      </c>
      <c r="I565" s="100">
        <f t="shared" si="129"/>
        <v>0.7547776205667035</v>
      </c>
      <c r="J565">
        <v>0.26524717572560508</v>
      </c>
      <c r="K565">
        <v>0.28108089494845362</v>
      </c>
      <c r="L565">
        <v>0.28127516740580999</v>
      </c>
      <c r="M565" s="100">
        <f t="shared" si="130"/>
        <v>0.27586774602662295</v>
      </c>
      <c r="N565">
        <v>1.416685125976437</v>
      </c>
      <c r="O565">
        <v>1.3952329239392489</v>
      </c>
      <c r="P565">
        <v>1.2884848341565931</v>
      </c>
      <c r="Q565" s="100">
        <f t="shared" si="131"/>
        <v>1.3668009613574263</v>
      </c>
      <c r="R565">
        <v>1.050852871506244</v>
      </c>
      <c r="S565">
        <v>1.145842595109988</v>
      </c>
      <c r="T565">
        <v>1.1357424831206531</v>
      </c>
      <c r="U565" s="100">
        <f t="shared" si="132"/>
        <v>1.110812649912295</v>
      </c>
      <c r="V565">
        <v>1</v>
      </c>
      <c r="W565">
        <v>0.99148233482601056</v>
      </c>
      <c r="X565">
        <v>0.99467009915604554</v>
      </c>
      <c r="Y565" s="100">
        <f t="shared" si="133"/>
        <v>0.99538414466068537</v>
      </c>
      <c r="Z565">
        <v>0.69523045698740982</v>
      </c>
      <c r="AA565">
        <v>0.81038853977522984</v>
      </c>
      <c r="AB565">
        <v>0.78320016076302823</v>
      </c>
      <c r="AC565" s="100">
        <f t="shared" si="134"/>
        <v>0.76293971917522263</v>
      </c>
      <c r="AD565">
        <v>1.5539434996076</v>
      </c>
      <c r="AE565">
        <v>1.602588963165839</v>
      </c>
      <c r="AF565">
        <v>1.6129003079064259</v>
      </c>
      <c r="AG565" s="100">
        <f t="shared" si="135"/>
        <v>1.5898109235599549</v>
      </c>
      <c r="AH565">
        <v>6.9474246307666923E-2</v>
      </c>
      <c r="AI565">
        <v>6.9474246307666923E-2</v>
      </c>
      <c r="AJ565">
        <v>6.9474246307666923E-2</v>
      </c>
      <c r="AK565" s="100">
        <f t="shared" si="136"/>
        <v>6.9474246307666923E-2</v>
      </c>
      <c r="AL565">
        <v>6.9474246307666923E-2</v>
      </c>
      <c r="AM565">
        <v>6.9474246307666923E-2</v>
      </c>
      <c r="AN565">
        <v>6.9474246307666923E-2</v>
      </c>
      <c r="AO565" s="100">
        <f t="shared" si="137"/>
        <v>6.9474246307666923E-2</v>
      </c>
      <c r="AP565">
        <v>3.2920254239944988</v>
      </c>
      <c r="AQ565">
        <v>3.3392547030124051</v>
      </c>
      <c r="AR565">
        <v>3.257547202296732</v>
      </c>
      <c r="AS565" s="100">
        <f t="shared" si="138"/>
        <v>3.2962757764345452</v>
      </c>
      <c r="AT565">
        <v>6.9474246307666923E-2</v>
      </c>
      <c r="AU565">
        <v>6.9474246307666923E-2</v>
      </c>
      <c r="AV565">
        <v>6.9474246307666923E-2</v>
      </c>
      <c r="AW565" s="100">
        <f t="shared" si="139"/>
        <v>6.9474246307666923E-2</v>
      </c>
      <c r="AX565">
        <v>6.9474246307666923E-2</v>
      </c>
      <c r="AY565">
        <v>6.9474246307666923E-2</v>
      </c>
      <c r="AZ565">
        <v>6.9474246307666923E-2</v>
      </c>
      <c r="BA565" s="100">
        <f t="shared" si="140"/>
        <v>6.9474246307666923E-2</v>
      </c>
      <c r="BB565">
        <v>6.9474246307666923E-2</v>
      </c>
      <c r="BC565">
        <v>6.9474246307666923E-2</v>
      </c>
      <c r="BD565">
        <v>6.9474246307666923E-2</v>
      </c>
      <c r="BE565" s="100">
        <f t="shared" si="141"/>
        <v>6.9474246307666923E-2</v>
      </c>
      <c r="BF565">
        <v>6.9474246307666923E-2</v>
      </c>
      <c r="BG565">
        <v>6.9474246307666923E-2</v>
      </c>
      <c r="BH565">
        <v>6.9474246307666923E-2</v>
      </c>
      <c r="BI565" s="100">
        <f t="shared" si="142"/>
        <v>6.9474246307666923E-2</v>
      </c>
      <c r="BJ565">
        <v>6.9474246307666923E-2</v>
      </c>
      <c r="BK565">
        <v>6.9474246307666923E-2</v>
      </c>
      <c r="BL565">
        <v>6.9474246307666923E-2</v>
      </c>
      <c r="BM565" s="100">
        <f t="shared" si="143"/>
        <v>6.9474246307666923E-2</v>
      </c>
    </row>
    <row r="566" spans="1:65">
      <c r="A566" t="s">
        <v>1844</v>
      </c>
      <c r="B566">
        <v>1.0616750203118499</v>
      </c>
      <c r="C566">
        <v>1.0020511520296009</v>
      </c>
      <c r="D566">
        <v>1.261144101572703</v>
      </c>
      <c r="E566" s="100">
        <f t="shared" si="128"/>
        <v>1.108290091304718</v>
      </c>
      <c r="F566">
        <v>1.670310279495713</v>
      </c>
      <c r="G566">
        <v>1.972301617270213</v>
      </c>
      <c r="H566">
        <v>1.9028194224745569</v>
      </c>
      <c r="I566" s="100">
        <f t="shared" si="129"/>
        <v>1.8484771064134942</v>
      </c>
      <c r="J566">
        <v>0.89434620313075663</v>
      </c>
      <c r="K566">
        <v>0.84587685385039157</v>
      </c>
      <c r="L566">
        <v>0.89636924223692449</v>
      </c>
      <c r="M566" s="100">
        <f t="shared" si="130"/>
        <v>0.87886409973935764</v>
      </c>
      <c r="N566">
        <v>0.5240826570967716</v>
      </c>
      <c r="O566">
        <v>0.62510983994003033</v>
      </c>
      <c r="P566">
        <v>0.5538206731840698</v>
      </c>
      <c r="Q566" s="100">
        <f t="shared" si="131"/>
        <v>0.56767105674029061</v>
      </c>
      <c r="R566">
        <v>0.55211498927297364</v>
      </c>
      <c r="S566">
        <v>0.59955978159913959</v>
      </c>
      <c r="T566">
        <v>0.5976099044695774</v>
      </c>
      <c r="U566" s="100">
        <f t="shared" si="132"/>
        <v>0.58309489178056351</v>
      </c>
      <c r="V566">
        <v>6.643142978554771E-2</v>
      </c>
      <c r="W566">
        <v>5.5199633117144778E-2</v>
      </c>
      <c r="X566">
        <v>6.5795772655232621E-2</v>
      </c>
      <c r="Y566" s="100">
        <f t="shared" si="133"/>
        <v>6.2475611852641701E-2</v>
      </c>
      <c r="Z566">
        <v>0.38417555097944017</v>
      </c>
      <c r="AA566">
        <v>0.48097476315486593</v>
      </c>
      <c r="AB566">
        <v>0.47717236534340313</v>
      </c>
      <c r="AC566" s="100">
        <f t="shared" si="134"/>
        <v>0.44744089315923641</v>
      </c>
      <c r="AD566">
        <v>0.7221308522990264</v>
      </c>
      <c r="AE566">
        <v>0.99794884797039884</v>
      </c>
      <c r="AF566">
        <v>0.79817728322467274</v>
      </c>
      <c r="AG566" s="100">
        <f t="shared" si="135"/>
        <v>0.83941899449803259</v>
      </c>
      <c r="AH566">
        <v>11.547570873133621</v>
      </c>
      <c r="AI566">
        <v>11.306159492872309</v>
      </c>
      <c r="AJ566">
        <v>13.3699591559196</v>
      </c>
      <c r="AK566" s="100">
        <f t="shared" si="136"/>
        <v>12.074563173975177</v>
      </c>
      <c r="AL566">
        <v>0.88804087413940169</v>
      </c>
      <c r="AM566">
        <v>0.91307490649001299</v>
      </c>
      <c r="AN566">
        <v>1.0538374186508579</v>
      </c>
      <c r="AO566" s="100">
        <f t="shared" si="137"/>
        <v>0.95165106642675745</v>
      </c>
      <c r="AP566">
        <v>12.85422557686161</v>
      </c>
      <c r="AQ566">
        <v>12.954205862312451</v>
      </c>
      <c r="AR566">
        <v>13.66716660245708</v>
      </c>
      <c r="AS566" s="100">
        <f t="shared" si="138"/>
        <v>13.158532680543715</v>
      </c>
      <c r="AT566">
        <v>0.80650573021720995</v>
      </c>
      <c r="AU566">
        <v>1.2822959338048741</v>
      </c>
      <c r="AV566">
        <v>1.127425507228867</v>
      </c>
      <c r="AW566" s="100">
        <f t="shared" si="139"/>
        <v>1.0720757237503171</v>
      </c>
      <c r="AX566">
        <v>0.66437342966870416</v>
      </c>
      <c r="AY566">
        <v>0.67218837531141995</v>
      </c>
      <c r="AZ566">
        <v>0.64036483526661836</v>
      </c>
      <c r="BA566" s="100">
        <f t="shared" si="140"/>
        <v>0.65897554674891412</v>
      </c>
      <c r="BB566">
        <v>2.5285063531459451</v>
      </c>
      <c r="BC566">
        <v>2.6466629190658262</v>
      </c>
      <c r="BD566">
        <v>2.6670011201645618</v>
      </c>
      <c r="BE566" s="100">
        <f t="shared" si="141"/>
        <v>2.6140567974587778</v>
      </c>
      <c r="BF566">
        <v>1.4715788534695129</v>
      </c>
      <c r="BG566">
        <v>1.847608691458732</v>
      </c>
      <c r="BH566">
        <v>1.4575815761627551</v>
      </c>
      <c r="BI566" s="100">
        <f t="shared" si="142"/>
        <v>1.5922563736970001</v>
      </c>
      <c r="BJ566">
        <v>2.7405112341700928</v>
      </c>
      <c r="BK566">
        <v>2.6298426203569409</v>
      </c>
      <c r="BL566">
        <v>2.5104709923216348</v>
      </c>
      <c r="BM566" s="100">
        <f t="shared" si="143"/>
        <v>2.6269416156162229</v>
      </c>
    </row>
    <row r="567" spans="1:65">
      <c r="A567" t="s">
        <v>70</v>
      </c>
      <c r="B567">
        <v>1.280195586029488</v>
      </c>
      <c r="C567">
        <v>1.3080161042573339</v>
      </c>
      <c r="D567">
        <v>1.2426359194531871</v>
      </c>
      <c r="E567" s="100">
        <f t="shared" si="128"/>
        <v>1.2769492032466696</v>
      </c>
      <c r="F567">
        <v>1.320682861866755</v>
      </c>
      <c r="G567">
        <v>1.323368353666581</v>
      </c>
      <c r="H567">
        <v>1.345266551733947</v>
      </c>
      <c r="I567" s="100">
        <f t="shared" si="129"/>
        <v>1.3297725890890943</v>
      </c>
      <c r="J567">
        <v>1.071802601689178</v>
      </c>
      <c r="K567">
        <v>0.91422167317312042</v>
      </c>
      <c r="L567">
        <v>0.87573874732798207</v>
      </c>
      <c r="M567" s="100">
        <f t="shared" si="130"/>
        <v>0.95392100739676022</v>
      </c>
      <c r="N567">
        <v>1.1079026882606819</v>
      </c>
      <c r="O567">
        <v>1.111707778429986</v>
      </c>
      <c r="P567">
        <v>1.111901451353593</v>
      </c>
      <c r="Q567" s="100">
        <f t="shared" si="131"/>
        <v>1.1105039726814203</v>
      </c>
      <c r="R567">
        <v>1.0107539351817749</v>
      </c>
      <c r="S567">
        <v>0.99413562962043023</v>
      </c>
      <c r="T567">
        <v>1.00586437037957</v>
      </c>
      <c r="U567" s="100">
        <f t="shared" si="132"/>
        <v>1.0035846450605919</v>
      </c>
      <c r="V567">
        <v>0.46440934911659432</v>
      </c>
      <c r="W567">
        <v>0.45462924616684408</v>
      </c>
      <c r="X567">
        <v>0.4774831939458779</v>
      </c>
      <c r="Y567" s="100">
        <f t="shared" si="133"/>
        <v>0.46550726307643875</v>
      </c>
      <c r="Z567">
        <v>0.94546069335402527</v>
      </c>
      <c r="AA567">
        <v>0.97808749178313759</v>
      </c>
      <c r="AB567">
        <v>0.95506549417735442</v>
      </c>
      <c r="AC567" s="100">
        <f t="shared" si="134"/>
        <v>0.95953789310483906</v>
      </c>
      <c r="AD567">
        <v>2.4920297677109259E-3</v>
      </c>
      <c r="AE567">
        <v>3.0955700836140811E-3</v>
      </c>
      <c r="AF567">
        <v>2.7692459741261149E-3</v>
      </c>
      <c r="AG567" s="100">
        <f t="shared" si="135"/>
        <v>2.7856152751503742E-3</v>
      </c>
      <c r="AH567">
        <v>0.83118553222380154</v>
      </c>
      <c r="AI567">
        <v>0.75496390038059047</v>
      </c>
      <c r="AJ567">
        <v>0.93876183170452854</v>
      </c>
      <c r="AK567" s="100">
        <f t="shared" si="136"/>
        <v>0.84163708810297366</v>
      </c>
      <c r="AL567">
        <v>0.69671469564346733</v>
      </c>
      <c r="AM567">
        <v>0.67186517858722727</v>
      </c>
      <c r="AN567">
        <v>0.70869150530052361</v>
      </c>
      <c r="AO567" s="100">
        <f t="shared" si="137"/>
        <v>0.6924237931770727</v>
      </c>
      <c r="AP567">
        <v>0.83689068720091531</v>
      </c>
      <c r="AQ567">
        <v>0.84355687119205836</v>
      </c>
      <c r="AR567">
        <v>0.84677270466910348</v>
      </c>
      <c r="AS567" s="100">
        <f t="shared" si="138"/>
        <v>0.84240675435402579</v>
      </c>
      <c r="AT567">
        <v>1.150251555019749</v>
      </c>
      <c r="AU567">
        <v>1.100718501279061</v>
      </c>
      <c r="AV567">
        <v>1.077812941644144</v>
      </c>
      <c r="AW567" s="100">
        <f t="shared" si="139"/>
        <v>1.1095943326476512</v>
      </c>
      <c r="AX567">
        <v>0.69103427284531371</v>
      </c>
      <c r="AY567">
        <v>0.70962454756691706</v>
      </c>
      <c r="AZ567">
        <v>0.67327008902875241</v>
      </c>
      <c r="BA567" s="100">
        <f t="shared" si="140"/>
        <v>0.69130963648032784</v>
      </c>
      <c r="BB567">
        <v>1.6042625532718451</v>
      </c>
      <c r="BC567">
        <v>1.5946729186596249</v>
      </c>
      <c r="BD567">
        <v>1.6686779165226879</v>
      </c>
      <c r="BE567" s="100">
        <f t="shared" si="141"/>
        <v>1.622537796151386</v>
      </c>
      <c r="BF567">
        <v>1.4908650278206379</v>
      </c>
      <c r="BG567">
        <v>1.5923330977424739</v>
      </c>
      <c r="BH567">
        <v>1.606596056213162</v>
      </c>
      <c r="BI567" s="100">
        <f t="shared" si="142"/>
        <v>1.5632647272587581</v>
      </c>
      <c r="BJ567">
        <v>1.5194718095913611</v>
      </c>
      <c r="BK567">
        <v>1.541498097274824</v>
      </c>
      <c r="BL567">
        <v>1.561881720010345</v>
      </c>
      <c r="BM567" s="100">
        <f t="shared" si="143"/>
        <v>1.5409505422921768</v>
      </c>
    </row>
    <row r="568" spans="1:65">
      <c r="A568" t="s">
        <v>885</v>
      </c>
      <c r="B568">
        <v>0.50892178654595388</v>
      </c>
      <c r="C568">
        <v>0.46110519497176528</v>
      </c>
      <c r="D568">
        <v>0.49335634548109591</v>
      </c>
      <c r="E568" s="100">
        <f t="shared" si="128"/>
        <v>0.48779444233293834</v>
      </c>
      <c r="F568">
        <v>0.58747095044837794</v>
      </c>
      <c r="G568">
        <v>0.59776469951437972</v>
      </c>
      <c r="H568">
        <v>0.589020946271126</v>
      </c>
      <c r="I568" s="100">
        <f t="shared" si="129"/>
        <v>0.59141886541129451</v>
      </c>
      <c r="J568">
        <v>5.5104896092327861E-2</v>
      </c>
      <c r="K568">
        <v>5.5104896092327861E-2</v>
      </c>
      <c r="L568">
        <v>5.5104896092327861E-2</v>
      </c>
      <c r="M568" s="100">
        <f t="shared" si="130"/>
        <v>5.5104896092327861E-2</v>
      </c>
      <c r="N568">
        <v>5.5104896092327861E-2</v>
      </c>
      <c r="O568">
        <v>5.5104896092327861E-2</v>
      </c>
      <c r="P568">
        <v>5.5104896092327861E-2</v>
      </c>
      <c r="Q568" s="100">
        <f t="shared" si="131"/>
        <v>5.5104896092327861E-2</v>
      </c>
      <c r="R568">
        <v>8.382885739803092E-2</v>
      </c>
      <c r="S568">
        <v>8.533843389528159E-2</v>
      </c>
      <c r="T568">
        <v>8.1192540722323348E-2</v>
      </c>
      <c r="U568" s="100">
        <f t="shared" si="132"/>
        <v>8.3453277338545281E-2</v>
      </c>
      <c r="V568">
        <v>0.1364755289518863</v>
      </c>
      <c r="W568">
        <v>0.1174804463423158</v>
      </c>
      <c r="X568">
        <v>6.9861774143633926E-2</v>
      </c>
      <c r="Y568" s="100">
        <f t="shared" si="133"/>
        <v>0.10793924981261201</v>
      </c>
      <c r="Z568">
        <v>5.5104896092327861E-2</v>
      </c>
      <c r="AA568">
        <v>5.7107682495902173E-2</v>
      </c>
      <c r="AB568">
        <v>5.5896985436099222E-2</v>
      </c>
      <c r="AC568" s="100">
        <f t="shared" si="134"/>
        <v>5.6036521341443081E-2</v>
      </c>
      <c r="AD568">
        <v>5.5104896092327861E-2</v>
      </c>
      <c r="AE568">
        <v>5.5104896092327861E-2</v>
      </c>
      <c r="AF568">
        <v>5.5104896092327861E-2</v>
      </c>
      <c r="AG568" s="100">
        <f t="shared" si="135"/>
        <v>5.5104896092327861E-2</v>
      </c>
      <c r="AH568">
        <v>0.68870341628610532</v>
      </c>
      <c r="AI568">
        <v>0.59442607499520494</v>
      </c>
      <c r="AJ568">
        <v>0.76384153035685498</v>
      </c>
      <c r="AK568" s="100">
        <f t="shared" si="136"/>
        <v>0.68232367387938841</v>
      </c>
      <c r="AL568">
        <v>2.2946235236944319</v>
      </c>
      <c r="AM568">
        <v>2.4942423935771521</v>
      </c>
      <c r="AN568">
        <v>2.3234335599247391</v>
      </c>
      <c r="AO568" s="100">
        <f t="shared" si="137"/>
        <v>2.3707664923987743</v>
      </c>
      <c r="AP568">
        <v>0.90244180970322685</v>
      </c>
      <c r="AQ568">
        <v>1.0510984996016901</v>
      </c>
      <c r="AR568">
        <v>1</v>
      </c>
      <c r="AS568" s="100">
        <f t="shared" si="138"/>
        <v>0.98451343643497236</v>
      </c>
      <c r="AT568">
        <v>1.2306524985261951</v>
      </c>
      <c r="AU568">
        <v>1.325352448281502</v>
      </c>
      <c r="AV568">
        <v>1.2817229340547229</v>
      </c>
      <c r="AW568" s="100">
        <f t="shared" si="139"/>
        <v>1.2792426269541399</v>
      </c>
      <c r="AX568">
        <v>1.834147034562936</v>
      </c>
      <c r="AY568">
        <v>1.8214367158091931</v>
      </c>
      <c r="AZ568">
        <v>1.848413526765595</v>
      </c>
      <c r="BA568" s="100">
        <f t="shared" si="140"/>
        <v>1.8346657590459081</v>
      </c>
      <c r="BB568">
        <v>1.366506322947469</v>
      </c>
      <c r="BC568">
        <v>1.394464140939305</v>
      </c>
      <c r="BD568">
        <v>1.373338718654431</v>
      </c>
      <c r="BE568" s="100">
        <f t="shared" si="141"/>
        <v>1.3781030608470684</v>
      </c>
      <c r="BF568">
        <v>1.4513693149659761</v>
      </c>
      <c r="BG568">
        <v>1.5371360054410179</v>
      </c>
      <c r="BH568">
        <v>1.5450983183913229</v>
      </c>
      <c r="BI568" s="100">
        <f t="shared" si="142"/>
        <v>1.5112012129327723</v>
      </c>
      <c r="BJ568">
        <v>1.104921214674274</v>
      </c>
      <c r="BK568">
        <v>1.1166935932721529</v>
      </c>
      <c r="BL568">
        <v>1.105724776752357</v>
      </c>
      <c r="BM568" s="100">
        <f t="shared" si="143"/>
        <v>1.1091131948995947</v>
      </c>
    </row>
    <row r="569" spans="1:65">
      <c r="A569" t="s">
        <v>1751</v>
      </c>
      <c r="B569">
        <v>1.6368883160168771E-2</v>
      </c>
      <c r="C569">
        <v>1.6368883160168771E-2</v>
      </c>
      <c r="D569">
        <v>1.6368883160168771E-2</v>
      </c>
      <c r="E569" s="100">
        <f t="shared" si="128"/>
        <v>1.6368883160168771E-2</v>
      </c>
      <c r="F569">
        <v>1.6368883160168771E-2</v>
      </c>
      <c r="G569">
        <v>1.6368883160168771E-2</v>
      </c>
      <c r="H569">
        <v>1.6368883160168771E-2</v>
      </c>
      <c r="I569" s="100">
        <f t="shared" si="129"/>
        <v>1.6368883160168771E-2</v>
      </c>
      <c r="J569">
        <v>5.5338585802904371E-2</v>
      </c>
      <c r="K569">
        <v>6.7719089054384882E-2</v>
      </c>
      <c r="L569">
        <v>6.1991226038902059E-2</v>
      </c>
      <c r="M569" s="100">
        <f t="shared" si="130"/>
        <v>6.1682966965397101E-2</v>
      </c>
      <c r="N569">
        <v>23.08663400228124</v>
      </c>
      <c r="O569">
        <v>23.849289795126388</v>
      </c>
      <c r="P569">
        <v>23.446531959330571</v>
      </c>
      <c r="Q569" s="100">
        <f t="shared" si="131"/>
        <v>23.4608185855794</v>
      </c>
      <c r="R569">
        <v>24.399328713205279</v>
      </c>
      <c r="S569">
        <v>24.090985973618778</v>
      </c>
      <c r="T569">
        <v>24.941290294156001</v>
      </c>
      <c r="U569" s="100">
        <f t="shared" si="132"/>
        <v>24.477201660326685</v>
      </c>
      <c r="V569">
        <v>1.3082755397018551</v>
      </c>
      <c r="W569">
        <v>1.2913416138030049</v>
      </c>
      <c r="X569">
        <v>1.392679188195725</v>
      </c>
      <c r="Y569" s="100">
        <f t="shared" si="133"/>
        <v>1.3307654472335282</v>
      </c>
      <c r="Z569">
        <v>1.6368883160168771E-2</v>
      </c>
      <c r="AA569">
        <v>1.6368883160168771E-2</v>
      </c>
      <c r="AB569">
        <v>1.6368883160168771E-2</v>
      </c>
      <c r="AC569" s="100">
        <f t="shared" si="134"/>
        <v>1.6368883160168771E-2</v>
      </c>
      <c r="AD569">
        <v>1.907527321648465E-2</v>
      </c>
      <c r="AE569">
        <v>2.3448902794996E-2</v>
      </c>
      <c r="AF569">
        <v>1.6368883160168771E-2</v>
      </c>
      <c r="AG569" s="100">
        <f t="shared" si="135"/>
        <v>1.9631019723883137E-2</v>
      </c>
      <c r="AH569">
        <v>2.2089477313956819E-2</v>
      </c>
      <c r="AI569">
        <v>1.6368883160168771E-2</v>
      </c>
      <c r="AJ569">
        <v>1.6368883160168771E-2</v>
      </c>
      <c r="AK569" s="100">
        <f t="shared" si="136"/>
        <v>1.827574787809812E-2</v>
      </c>
      <c r="AL569">
        <v>16.16735382133702</v>
      </c>
      <c r="AM569">
        <v>15.85307702041348</v>
      </c>
      <c r="AN569">
        <v>16.66472775961963</v>
      </c>
      <c r="AO569" s="100">
        <f t="shared" si="137"/>
        <v>16.228386200456708</v>
      </c>
      <c r="AP569">
        <v>0.32735066457422352</v>
      </c>
      <c r="AQ569">
        <v>0.34517791874095011</v>
      </c>
      <c r="AR569">
        <v>0.33905501534397359</v>
      </c>
      <c r="AS569" s="100">
        <f t="shared" si="138"/>
        <v>0.3371945328863824</v>
      </c>
      <c r="AT569">
        <v>0.27353646290959482</v>
      </c>
      <c r="AU569">
        <v>0.29335137988955179</v>
      </c>
      <c r="AV569">
        <v>0.28788816277740542</v>
      </c>
      <c r="AW569" s="100">
        <f t="shared" si="139"/>
        <v>0.28492533519218405</v>
      </c>
      <c r="AX569">
        <v>18.805918870899529</v>
      </c>
      <c r="AY569">
        <v>18.776520478979421</v>
      </c>
      <c r="AZ569">
        <v>19.04425461012719</v>
      </c>
      <c r="BA569" s="100">
        <f t="shared" si="140"/>
        <v>18.875564653335381</v>
      </c>
      <c r="BB569">
        <v>1</v>
      </c>
      <c r="BC569">
        <v>1.0268069685538661</v>
      </c>
      <c r="BD569">
        <v>1.0134745411086019</v>
      </c>
      <c r="BE569" s="100">
        <f t="shared" si="141"/>
        <v>1.0134271698874893</v>
      </c>
      <c r="BF569">
        <v>0.95300146875509473</v>
      </c>
      <c r="BG569">
        <v>0.99216846907240275</v>
      </c>
      <c r="BH569">
        <v>1.029459213007762</v>
      </c>
      <c r="BI569" s="100">
        <f t="shared" si="142"/>
        <v>0.99154305027841971</v>
      </c>
      <c r="BJ569">
        <v>0.94405468676175619</v>
      </c>
      <c r="BK569">
        <v>0.94056874837470472</v>
      </c>
      <c r="BL569">
        <v>0.94398763522122486</v>
      </c>
      <c r="BM569" s="100">
        <f t="shared" si="143"/>
        <v>0.94287035678589526</v>
      </c>
    </row>
    <row r="570" spans="1:65">
      <c r="A570" t="s">
        <v>1755</v>
      </c>
      <c r="B570">
        <v>2.094304289576844</v>
      </c>
      <c r="C570">
        <v>1.9456534372204199</v>
      </c>
      <c r="D570">
        <v>2.2232528742984869</v>
      </c>
      <c r="E570" s="100">
        <f t="shared" si="128"/>
        <v>2.0877368670319165</v>
      </c>
      <c r="F570">
        <v>1.6981322127751199</v>
      </c>
      <c r="G570">
        <v>1.8309441285566661</v>
      </c>
      <c r="H570">
        <v>1.838123004929171</v>
      </c>
      <c r="I570" s="100">
        <f t="shared" si="129"/>
        <v>1.7890664487536523</v>
      </c>
      <c r="J570">
        <v>2.037588193054833</v>
      </c>
      <c r="K570">
        <v>2.047591139205152</v>
      </c>
      <c r="L570">
        <v>1.926635000806362</v>
      </c>
      <c r="M570" s="100">
        <f t="shared" si="130"/>
        <v>2.0039381110221157</v>
      </c>
      <c r="N570">
        <v>1.4579763641261601</v>
      </c>
      <c r="O570">
        <v>1.2757916540156391</v>
      </c>
      <c r="P570">
        <v>1.4385335739506251</v>
      </c>
      <c r="Q570" s="100">
        <f t="shared" si="131"/>
        <v>1.3907671973641413</v>
      </c>
      <c r="R570">
        <v>1.315305205856623</v>
      </c>
      <c r="S570">
        <v>1.1672129508082989</v>
      </c>
      <c r="T570">
        <v>1.582324629726567</v>
      </c>
      <c r="U570" s="100">
        <f t="shared" si="132"/>
        <v>1.3549475954638295</v>
      </c>
      <c r="V570">
        <v>0.15178575450729459</v>
      </c>
      <c r="W570">
        <v>0.17543649424329441</v>
      </c>
      <c r="X570">
        <v>0.17747447345446479</v>
      </c>
      <c r="Y570" s="100">
        <f t="shared" si="133"/>
        <v>0.16823224073501794</v>
      </c>
      <c r="Z570">
        <v>0.61627248016303837</v>
      </c>
      <c r="AA570">
        <v>0.58406033571698213</v>
      </c>
      <c r="AB570">
        <v>0.57538495913680499</v>
      </c>
      <c r="AC570" s="100">
        <f t="shared" si="134"/>
        <v>0.59190592500560846</v>
      </c>
      <c r="AD570">
        <v>6.0596190005973387</v>
      </c>
      <c r="AE570">
        <v>5.7208211740814452</v>
      </c>
      <c r="AF570">
        <v>5.7996658326748793</v>
      </c>
      <c r="AG570" s="100">
        <f t="shared" si="135"/>
        <v>5.8600353357845547</v>
      </c>
      <c r="AH570">
        <v>0.61859786669886108</v>
      </c>
      <c r="AI570">
        <v>0.61475480731546239</v>
      </c>
      <c r="AJ570">
        <v>0.95793041499275178</v>
      </c>
      <c r="AK570" s="100">
        <f t="shared" si="136"/>
        <v>0.73042769633569182</v>
      </c>
      <c r="AL570">
        <v>2.827638043359765</v>
      </c>
      <c r="AM570">
        <v>2.6853592546509981</v>
      </c>
      <c r="AN570">
        <v>2.6066997440362978</v>
      </c>
      <c r="AO570" s="100">
        <f t="shared" si="137"/>
        <v>2.7065656806823539</v>
      </c>
      <c r="AP570">
        <v>0.22211360607898031</v>
      </c>
      <c r="AQ570">
        <v>0.19880568291674289</v>
      </c>
      <c r="AR570">
        <v>0.19863585131581199</v>
      </c>
      <c r="AS570" s="100">
        <f t="shared" si="138"/>
        <v>0.20651838010384505</v>
      </c>
      <c r="AT570">
        <v>0.2788152871865886</v>
      </c>
      <c r="AU570">
        <v>0.27227204049289899</v>
      </c>
      <c r="AV570">
        <v>0.30404766817157591</v>
      </c>
      <c r="AW570" s="100">
        <f t="shared" si="139"/>
        <v>0.28504499861702121</v>
      </c>
      <c r="AX570">
        <v>1.239404445173224</v>
      </c>
      <c r="AY570">
        <v>1.0918388032322961</v>
      </c>
      <c r="AZ570">
        <v>1.0420695850072479</v>
      </c>
      <c r="BA570" s="100">
        <f t="shared" si="140"/>
        <v>1.1244376111375891</v>
      </c>
      <c r="BB570">
        <v>0.61285692791301738</v>
      </c>
      <c r="BC570">
        <v>0.64381718371454599</v>
      </c>
      <c r="BD570">
        <v>0.40506909037834149</v>
      </c>
      <c r="BE570" s="100">
        <f t="shared" si="141"/>
        <v>0.55391440066863495</v>
      </c>
      <c r="BF570">
        <v>0.46863340970499762</v>
      </c>
      <c r="BG570">
        <v>0.43281065443278499</v>
      </c>
      <c r="BH570">
        <v>0.42961944206940478</v>
      </c>
      <c r="BI570" s="100">
        <f t="shared" si="142"/>
        <v>0.44368783540239581</v>
      </c>
      <c r="BJ570">
        <v>0.42110894179145758</v>
      </c>
      <c r="BK570">
        <v>0.36023264676919031</v>
      </c>
      <c r="BL570">
        <v>0.47135972495389322</v>
      </c>
      <c r="BM570" s="100">
        <f t="shared" si="143"/>
        <v>0.41756710450484702</v>
      </c>
    </row>
    <row r="571" spans="1:65">
      <c r="A571" t="s">
        <v>2155</v>
      </c>
      <c r="B571">
        <v>1.7971072631997931</v>
      </c>
      <c r="C571">
        <v>1.7862352585141099</v>
      </c>
      <c r="D571">
        <v>1.6599861275003149</v>
      </c>
      <c r="E571" s="100">
        <f t="shared" si="128"/>
        <v>1.7477762164047395</v>
      </c>
      <c r="F571">
        <v>0.18493199425393869</v>
      </c>
      <c r="G571">
        <v>0.18493199425393869</v>
      </c>
      <c r="H571">
        <v>0.18493199425393869</v>
      </c>
      <c r="I571" s="100">
        <f t="shared" si="129"/>
        <v>0.18493199425393869</v>
      </c>
      <c r="J571">
        <v>7.6250124140886406</v>
      </c>
      <c r="K571">
        <v>6.8612499794727668</v>
      </c>
      <c r="L571">
        <v>7.2240721495102003</v>
      </c>
      <c r="M571" s="100">
        <f t="shared" si="130"/>
        <v>7.2367781810238689</v>
      </c>
      <c r="N571">
        <v>6.1567209289413656</v>
      </c>
      <c r="O571">
        <v>6.8786703670425693</v>
      </c>
      <c r="P571">
        <v>6.7033443359303213</v>
      </c>
      <c r="Q571" s="100">
        <f t="shared" si="131"/>
        <v>6.5795785439714187</v>
      </c>
      <c r="R571">
        <v>6.720205600767601</v>
      </c>
      <c r="S571">
        <v>6.7448109109477796</v>
      </c>
      <c r="T571">
        <v>6.79016710340799</v>
      </c>
      <c r="U571" s="100">
        <f t="shared" si="132"/>
        <v>6.7517278717077902</v>
      </c>
      <c r="V571">
        <v>0.18493199425393869</v>
      </c>
      <c r="W571">
        <v>0.19144205963610891</v>
      </c>
      <c r="X571">
        <v>0.21786080424526641</v>
      </c>
      <c r="Y571" s="100">
        <f t="shared" si="133"/>
        <v>0.19807828604510469</v>
      </c>
      <c r="Z571">
        <v>0.18493199425393869</v>
      </c>
      <c r="AA571">
        <v>0.18493199425393869</v>
      </c>
      <c r="AB571">
        <v>0.18493199425393869</v>
      </c>
      <c r="AC571" s="100">
        <f t="shared" si="134"/>
        <v>0.18493199425393869</v>
      </c>
      <c r="AD571">
        <v>0.39233133847726248</v>
      </c>
      <c r="AE571">
        <v>0.41123672474505168</v>
      </c>
      <c r="AF571">
        <v>0.33878849442714942</v>
      </c>
      <c r="AG571" s="100">
        <f t="shared" si="135"/>
        <v>0.38078551921648779</v>
      </c>
      <c r="AH571">
        <v>0.37743677807675857</v>
      </c>
      <c r="AI571">
        <v>0.37365351125166069</v>
      </c>
      <c r="AJ571">
        <v>0.45558727827655698</v>
      </c>
      <c r="AK571" s="100">
        <f t="shared" si="136"/>
        <v>0.40222585586832543</v>
      </c>
      <c r="AL571">
        <v>7.0995215004195371</v>
      </c>
      <c r="AM571">
        <v>6.5744559892210521</v>
      </c>
      <c r="AN571">
        <v>7.5021524270227538</v>
      </c>
      <c r="AO571" s="100">
        <f t="shared" si="137"/>
        <v>7.0587099722211137</v>
      </c>
      <c r="AP571">
        <v>0.26534244507889893</v>
      </c>
      <c r="AQ571">
        <v>0.20264250005278431</v>
      </c>
      <c r="AR571">
        <v>0.23571285020437299</v>
      </c>
      <c r="AS571" s="100">
        <f t="shared" si="138"/>
        <v>0.23456593177868537</v>
      </c>
      <c r="AT571">
        <v>0.18493199425393869</v>
      </c>
      <c r="AU571">
        <v>0.18493199425393869</v>
      </c>
      <c r="AV571">
        <v>0.18493199425393869</v>
      </c>
      <c r="AW571" s="100">
        <f t="shared" si="139"/>
        <v>0.18493199425393869</v>
      </c>
      <c r="AX571">
        <v>9.6811976017935724</v>
      </c>
      <c r="AY571">
        <v>9.6136852913185837</v>
      </c>
      <c r="AZ571">
        <v>9.1395218444950661</v>
      </c>
      <c r="BA571" s="100">
        <f t="shared" si="140"/>
        <v>9.4781349125357419</v>
      </c>
      <c r="BB571">
        <v>0.99631135394502146</v>
      </c>
      <c r="BC571">
        <v>1</v>
      </c>
      <c r="BD571">
        <v>1.08629727030808</v>
      </c>
      <c r="BE571" s="100">
        <f t="shared" si="141"/>
        <v>1.0275362080843671</v>
      </c>
      <c r="BF571">
        <v>0.88553076387113117</v>
      </c>
      <c r="BG571">
        <v>0.98328574925183121</v>
      </c>
      <c r="BH571">
        <v>0.93635462926252888</v>
      </c>
      <c r="BI571" s="100">
        <f t="shared" si="142"/>
        <v>0.93505704746183049</v>
      </c>
      <c r="BJ571">
        <v>0.97046346191592203</v>
      </c>
      <c r="BK571">
        <v>0.96011695439982669</v>
      </c>
      <c r="BL571">
        <v>0.92807335690250703</v>
      </c>
      <c r="BM571" s="100">
        <f t="shared" si="143"/>
        <v>0.95288459107275203</v>
      </c>
    </row>
    <row r="572" spans="1:65">
      <c r="A572" t="s">
        <v>1432</v>
      </c>
      <c r="B572">
        <v>0.44126102498196129</v>
      </c>
      <c r="C572">
        <v>0.44126102498196129</v>
      </c>
      <c r="D572">
        <v>0.44126102498196129</v>
      </c>
      <c r="E572" s="100">
        <f t="shared" si="128"/>
        <v>0.44126102498196129</v>
      </c>
      <c r="F572">
        <v>0.44126102498196129</v>
      </c>
      <c r="G572">
        <v>0.44126102498196129</v>
      </c>
      <c r="H572">
        <v>0.44126102498196129</v>
      </c>
      <c r="I572" s="100">
        <f t="shared" si="129"/>
        <v>0.44126102498196129</v>
      </c>
      <c r="J572">
        <v>0.44126102498196129</v>
      </c>
      <c r="K572">
        <v>0.44126102498196129</v>
      </c>
      <c r="L572">
        <v>0.44126102498196129</v>
      </c>
      <c r="M572" s="100">
        <f t="shared" si="130"/>
        <v>0.44126102498196129</v>
      </c>
      <c r="N572">
        <v>0.44126102498196129</v>
      </c>
      <c r="O572">
        <v>0.67216596125976857</v>
      </c>
      <c r="P572">
        <v>0.6585411818902811</v>
      </c>
      <c r="Q572" s="100">
        <f t="shared" si="131"/>
        <v>0.59065605604400362</v>
      </c>
      <c r="R572">
        <v>1.203673699795925</v>
      </c>
      <c r="S572">
        <v>0.98750771061652654</v>
      </c>
      <c r="T572">
        <v>1.119690580702126</v>
      </c>
      <c r="U572" s="100">
        <f t="shared" si="132"/>
        <v>1.1036239970381925</v>
      </c>
      <c r="V572">
        <v>0.44126102498196129</v>
      </c>
      <c r="W572">
        <v>0.44126102498196129</v>
      </c>
      <c r="X572">
        <v>0.44126102498196129</v>
      </c>
      <c r="Y572" s="100">
        <f t="shared" si="133"/>
        <v>0.44126102498196129</v>
      </c>
      <c r="Z572">
        <v>0.44126102498196129</v>
      </c>
      <c r="AA572">
        <v>0.44126102498196129</v>
      </c>
      <c r="AB572">
        <v>0.44126102498196129</v>
      </c>
      <c r="AC572" s="100">
        <f t="shared" si="134"/>
        <v>0.44126102498196129</v>
      </c>
      <c r="AD572">
        <v>0.44126102498196129</v>
      </c>
      <c r="AE572">
        <v>0.44126102498196129</v>
      </c>
      <c r="AF572">
        <v>0.44126102498196129</v>
      </c>
      <c r="AG572" s="100">
        <f t="shared" si="135"/>
        <v>0.44126102498196129</v>
      </c>
      <c r="AH572">
        <v>0.44126102498196129</v>
      </c>
      <c r="AI572">
        <v>0.44126102498196129</v>
      </c>
      <c r="AJ572">
        <v>0.44126102498196129</v>
      </c>
      <c r="AK572" s="100">
        <f t="shared" si="136"/>
        <v>0.44126102498196129</v>
      </c>
      <c r="AL572">
        <v>1.012492289383474</v>
      </c>
      <c r="AM572">
        <v>0.95368918646561041</v>
      </c>
      <c r="AN572">
        <v>0.93069126386056933</v>
      </c>
      <c r="AO572" s="100">
        <f t="shared" si="137"/>
        <v>0.96562424656988455</v>
      </c>
      <c r="AP572">
        <v>0.44126102498196129</v>
      </c>
      <c r="AQ572">
        <v>0.44126102498196129</v>
      </c>
      <c r="AR572">
        <v>0.44126102498196129</v>
      </c>
      <c r="AS572" s="100">
        <f t="shared" si="138"/>
        <v>0.44126102498196129</v>
      </c>
      <c r="AT572">
        <v>0.44126102498196129</v>
      </c>
      <c r="AU572">
        <v>0.44126102498196129</v>
      </c>
      <c r="AV572">
        <v>0.44126102498196129</v>
      </c>
      <c r="AW572" s="100">
        <f t="shared" si="139"/>
        <v>0.44126102498196129</v>
      </c>
      <c r="AX572">
        <v>1.0846226531151759</v>
      </c>
      <c r="AY572">
        <v>1.1198188365017749</v>
      </c>
      <c r="AZ572">
        <v>1.1434719979199881</v>
      </c>
      <c r="BA572" s="100">
        <f t="shared" si="140"/>
        <v>1.115971162512313</v>
      </c>
      <c r="BB572">
        <v>0.44126102498196129</v>
      </c>
      <c r="BC572">
        <v>0.44126102498196129</v>
      </c>
      <c r="BD572">
        <v>0.44126102498196129</v>
      </c>
      <c r="BE572" s="100">
        <f t="shared" si="141"/>
        <v>0.44126102498196129</v>
      </c>
      <c r="BF572">
        <v>0.44126102498196129</v>
      </c>
      <c r="BG572">
        <v>0.44126102498196129</v>
      </c>
      <c r="BH572">
        <v>0.44126102498196129</v>
      </c>
      <c r="BI572" s="100">
        <f t="shared" si="142"/>
        <v>0.44126102498196129</v>
      </c>
      <c r="BJ572">
        <v>0.44126102498196129</v>
      </c>
      <c r="BK572">
        <v>0.44126102498196129</v>
      </c>
      <c r="BL572">
        <v>0.44126102498196129</v>
      </c>
      <c r="BM572" s="100">
        <f t="shared" si="143"/>
        <v>0.44126102498196129</v>
      </c>
    </row>
    <row r="573" spans="1:65">
      <c r="A573" t="s">
        <v>1818</v>
      </c>
      <c r="B573">
        <v>2.1376727535135469</v>
      </c>
      <c r="C573">
        <v>2.062287828199338</v>
      </c>
      <c r="D573">
        <v>2.019471041795478</v>
      </c>
      <c r="E573" s="100">
        <f t="shared" si="128"/>
        <v>2.0731438745027879</v>
      </c>
      <c r="F573">
        <v>2.1257176845437908</v>
      </c>
      <c r="G573">
        <v>2.1629554591725282</v>
      </c>
      <c r="H573">
        <v>2.105376302276877</v>
      </c>
      <c r="I573" s="100">
        <f t="shared" si="129"/>
        <v>2.1313498153310655</v>
      </c>
      <c r="J573">
        <v>1.024671500241638</v>
      </c>
      <c r="K573">
        <v>0.95493660085164933</v>
      </c>
      <c r="L573">
        <v>0.90722793613043462</v>
      </c>
      <c r="M573" s="100">
        <f t="shared" si="130"/>
        <v>0.96227867907457398</v>
      </c>
      <c r="N573">
        <v>0.28895917505408719</v>
      </c>
      <c r="O573">
        <v>0.29335946523391271</v>
      </c>
      <c r="P573">
        <v>0.31817259576385831</v>
      </c>
      <c r="Q573" s="100">
        <f t="shared" si="131"/>
        <v>0.3001637453506194</v>
      </c>
      <c r="R573">
        <v>0.29691787264938801</v>
      </c>
      <c r="S573">
        <v>0.31467422660937983</v>
      </c>
      <c r="T573">
        <v>0.31018782852080701</v>
      </c>
      <c r="U573" s="100">
        <f t="shared" si="132"/>
        <v>0.30725997592652493</v>
      </c>
      <c r="V573">
        <v>0.3929589295126017</v>
      </c>
      <c r="W573">
        <v>0.4158466106625931</v>
      </c>
      <c r="X573">
        <v>0.41848889116128718</v>
      </c>
      <c r="Y573" s="100">
        <f t="shared" si="133"/>
        <v>0.40909814377882731</v>
      </c>
      <c r="Z573">
        <v>1.924560746335898</v>
      </c>
      <c r="AA573">
        <v>2.0975188522741899</v>
      </c>
      <c r="AB573">
        <v>2.1249598737145239</v>
      </c>
      <c r="AC573" s="100">
        <f t="shared" si="134"/>
        <v>2.0490131574415371</v>
      </c>
      <c r="AD573">
        <v>1.0753833026585069</v>
      </c>
      <c r="AE573">
        <v>1.0038279978832001</v>
      </c>
      <c r="AF573">
        <v>1.050431924924313</v>
      </c>
      <c r="AG573" s="100">
        <f t="shared" si="135"/>
        <v>1.0432144084886732</v>
      </c>
      <c r="AH573">
        <v>2.44702551136234</v>
      </c>
      <c r="AI573">
        <v>2.3563244460276391</v>
      </c>
      <c r="AJ573">
        <v>2.7220557180167289</v>
      </c>
      <c r="AK573" s="100">
        <f t="shared" si="136"/>
        <v>2.5084685584689028</v>
      </c>
      <c r="AL573">
        <v>0.33434404372842808</v>
      </c>
      <c r="AM573">
        <v>0.35581271246648111</v>
      </c>
      <c r="AN573">
        <v>0.32954358522103561</v>
      </c>
      <c r="AO573" s="100">
        <f t="shared" si="137"/>
        <v>0.33990011380531487</v>
      </c>
      <c r="AP573">
        <v>2.6452968013322922</v>
      </c>
      <c r="AQ573">
        <v>2.570472029013084</v>
      </c>
      <c r="AR573">
        <v>2.560488104020191</v>
      </c>
      <c r="AS573" s="100">
        <f t="shared" si="138"/>
        <v>2.5920856447885225</v>
      </c>
      <c r="AT573">
        <v>2.2679789562986672</v>
      </c>
      <c r="AU573">
        <v>2.0382127763929931</v>
      </c>
      <c r="AV573">
        <v>2.1702996448067902</v>
      </c>
      <c r="AW573" s="100">
        <f t="shared" si="139"/>
        <v>2.15883045916615</v>
      </c>
      <c r="AX573">
        <v>0.29056845150119381</v>
      </c>
      <c r="AY573">
        <v>0.29524701182594543</v>
      </c>
      <c r="AZ573">
        <v>0.28897601393402012</v>
      </c>
      <c r="BA573" s="100">
        <f t="shared" si="140"/>
        <v>0.29159715908705314</v>
      </c>
      <c r="BB573">
        <v>0.99953409880840427</v>
      </c>
      <c r="BC573">
        <v>1.0100854787469611</v>
      </c>
      <c r="BD573">
        <v>1.000465901191596</v>
      </c>
      <c r="BE573" s="100">
        <f t="shared" si="141"/>
        <v>1.0033618262489872</v>
      </c>
      <c r="BF573">
        <v>0.92904065380166034</v>
      </c>
      <c r="BG573">
        <v>0.98859052604813991</v>
      </c>
      <c r="BH573">
        <v>0.96805307798651696</v>
      </c>
      <c r="BI573" s="100">
        <f t="shared" si="142"/>
        <v>0.96189475261210566</v>
      </c>
      <c r="BJ573">
        <v>0.91429003990967628</v>
      </c>
      <c r="BK573">
        <v>0.94660121751225146</v>
      </c>
      <c r="BL573">
        <v>0.965393361593056</v>
      </c>
      <c r="BM573" s="100">
        <f t="shared" si="143"/>
        <v>0.94209487300499462</v>
      </c>
    </row>
    <row r="574" spans="1:65">
      <c r="A574" t="s">
        <v>1304</v>
      </c>
      <c r="B574">
        <v>0.92564777095108053</v>
      </c>
      <c r="C574">
        <v>0.95146499081204416</v>
      </c>
      <c r="D574">
        <v>1.034590580940943</v>
      </c>
      <c r="E574" s="100">
        <f t="shared" si="128"/>
        <v>0.97056778090135598</v>
      </c>
      <c r="F574">
        <v>0.98404478693839126</v>
      </c>
      <c r="G574">
        <v>1.1652407725907361</v>
      </c>
      <c r="H574">
        <v>1.122274039143099</v>
      </c>
      <c r="I574" s="100">
        <f t="shared" si="129"/>
        <v>1.0905198662240754</v>
      </c>
      <c r="J574">
        <v>0.49856563570757961</v>
      </c>
      <c r="K574">
        <v>0.49297930503211101</v>
      </c>
      <c r="L574">
        <v>0.49111295969870988</v>
      </c>
      <c r="M574" s="100">
        <f t="shared" si="130"/>
        <v>0.49421930014613347</v>
      </c>
      <c r="N574">
        <v>2.182505302801323</v>
      </c>
      <c r="O574">
        <v>2.222817960782006</v>
      </c>
      <c r="P574">
        <v>2.094664031091936</v>
      </c>
      <c r="Q574" s="100">
        <f t="shared" si="131"/>
        <v>2.1666624315584215</v>
      </c>
      <c r="R574">
        <v>2.3712154849823062</v>
      </c>
      <c r="S574">
        <v>2.5285094113021218</v>
      </c>
      <c r="T574">
        <v>2.5323898849566282</v>
      </c>
      <c r="U574" s="100">
        <f t="shared" si="132"/>
        <v>2.4773715937470189</v>
      </c>
      <c r="V574">
        <v>0.17746864459595729</v>
      </c>
      <c r="W574">
        <v>0.11275708221548771</v>
      </c>
      <c r="X574">
        <v>0.15893826282101009</v>
      </c>
      <c r="Y574" s="100">
        <f t="shared" si="133"/>
        <v>0.14972132987748502</v>
      </c>
      <c r="Z574">
        <v>1.015955213061609</v>
      </c>
      <c r="AA574">
        <v>1.201132646265036</v>
      </c>
      <c r="AB574">
        <v>1.0946573440789169</v>
      </c>
      <c r="AC574" s="100">
        <f t="shared" si="134"/>
        <v>1.1039150678018539</v>
      </c>
      <c r="AD574">
        <v>36.026176312460038</v>
      </c>
      <c r="AE574">
        <v>35.381871240226928</v>
      </c>
      <c r="AF574">
        <v>35.714474574639112</v>
      </c>
      <c r="AG574" s="100">
        <f t="shared" si="135"/>
        <v>35.707507375775357</v>
      </c>
      <c r="AH574">
        <v>0.1736343113312773</v>
      </c>
      <c r="AI574">
        <v>0.1089260924573168</v>
      </c>
      <c r="AJ574">
        <v>0.1954707523424607</v>
      </c>
      <c r="AK574" s="100">
        <f t="shared" si="136"/>
        <v>0.15934371871035161</v>
      </c>
      <c r="AL574">
        <v>1.7890494812215301</v>
      </c>
      <c r="AM574">
        <v>2.2665155847525398</v>
      </c>
      <c r="AN574">
        <v>1.963129147619824</v>
      </c>
      <c r="AO574" s="100">
        <f t="shared" si="137"/>
        <v>2.0062314045312983</v>
      </c>
      <c r="AP574">
        <v>0.1658787136326797</v>
      </c>
      <c r="AQ574">
        <v>0.1730598969130073</v>
      </c>
      <c r="AR574">
        <v>0.18728919191459881</v>
      </c>
      <c r="AS574" s="100">
        <f t="shared" si="138"/>
        <v>0.17540926748676192</v>
      </c>
      <c r="AT574">
        <v>1.1764555621236881</v>
      </c>
      <c r="AU574">
        <v>1.260887794596359</v>
      </c>
      <c r="AV574">
        <v>1.1558114155336641</v>
      </c>
      <c r="AW574" s="100">
        <f t="shared" si="139"/>
        <v>1.1977182574179037</v>
      </c>
      <c r="AX574">
        <v>2.0543560540203658</v>
      </c>
      <c r="AY574">
        <v>1.9748106906614531</v>
      </c>
      <c r="AZ574">
        <v>2.289698790185605</v>
      </c>
      <c r="BA574" s="100">
        <f t="shared" si="140"/>
        <v>2.1062885116224748</v>
      </c>
      <c r="BB574">
        <v>0.38950847779510461</v>
      </c>
      <c r="BC574">
        <v>0.45897718123677639</v>
      </c>
      <c r="BD574">
        <v>0.44723077416887108</v>
      </c>
      <c r="BE574" s="100">
        <f t="shared" si="141"/>
        <v>0.43190547773358401</v>
      </c>
      <c r="BF574">
        <v>0.43296068838786822</v>
      </c>
      <c r="BG574">
        <v>0.35279610762346231</v>
      </c>
      <c r="BH574">
        <v>0.31999430266490841</v>
      </c>
      <c r="BI574" s="100">
        <f t="shared" si="142"/>
        <v>0.36858369955874631</v>
      </c>
      <c r="BJ574">
        <v>0.36623098547848248</v>
      </c>
      <c r="BK574">
        <v>0.33612739027280342</v>
      </c>
      <c r="BL574">
        <v>0.43992654984900731</v>
      </c>
      <c r="BM574" s="100">
        <f t="shared" si="143"/>
        <v>0.38076164186676437</v>
      </c>
    </row>
    <row r="575" spans="1:65">
      <c r="A575" t="s">
        <v>389</v>
      </c>
      <c r="B575">
        <v>3.4452409321430282</v>
      </c>
      <c r="C575">
        <v>3.6815962076861082</v>
      </c>
      <c r="D575">
        <v>3.4508710169162282</v>
      </c>
      <c r="E575" s="100">
        <f t="shared" si="128"/>
        <v>3.5259027189151215</v>
      </c>
      <c r="F575">
        <v>3.2374458072330681</v>
      </c>
      <c r="G575">
        <v>3.136673508859793</v>
      </c>
      <c r="H575">
        <v>3.420467095831067</v>
      </c>
      <c r="I575" s="100">
        <f t="shared" si="129"/>
        <v>3.2648621373079756</v>
      </c>
      <c r="J575">
        <v>1.4857855907144211</v>
      </c>
      <c r="K575">
        <v>1.3397970169696389</v>
      </c>
      <c r="L575">
        <v>1.3646754799382039</v>
      </c>
      <c r="M575" s="100">
        <f t="shared" si="130"/>
        <v>1.3967526958740881</v>
      </c>
      <c r="N575">
        <v>1.0387568597223591</v>
      </c>
      <c r="O575">
        <v>0.99122928639132779</v>
      </c>
      <c r="P575">
        <v>1.0022823975893429</v>
      </c>
      <c r="Q575" s="100">
        <f t="shared" si="131"/>
        <v>1.0107561812343433</v>
      </c>
      <c r="R575">
        <v>0.9764783911200503</v>
      </c>
      <c r="S575">
        <v>1.0004620400954229</v>
      </c>
      <c r="T575">
        <v>0.99953795990457761</v>
      </c>
      <c r="U575" s="100">
        <f t="shared" si="132"/>
        <v>0.99215946370668362</v>
      </c>
      <c r="V575">
        <v>2.4269791906359872</v>
      </c>
      <c r="W575">
        <v>2.3777783224542342</v>
      </c>
      <c r="X575">
        <v>2.2689022139512698</v>
      </c>
      <c r="Y575" s="100">
        <f t="shared" si="133"/>
        <v>2.3578865756804972</v>
      </c>
      <c r="Z575">
        <v>3.3054099663841141</v>
      </c>
      <c r="AA575">
        <v>3.1304880979861558</v>
      </c>
      <c r="AB575">
        <v>3.4333471494174752</v>
      </c>
      <c r="AC575" s="100">
        <f t="shared" si="134"/>
        <v>3.2897484045959153</v>
      </c>
      <c r="AD575">
        <v>0.82688422182460841</v>
      </c>
      <c r="AE575">
        <v>0.85592433809921165</v>
      </c>
      <c r="AF575">
        <v>0.93248251619060929</v>
      </c>
      <c r="AG575" s="100">
        <f t="shared" si="135"/>
        <v>0.87176369203814319</v>
      </c>
      <c r="AH575">
        <v>0.31113333716232761</v>
      </c>
      <c r="AI575">
        <v>0.26589511214258199</v>
      </c>
      <c r="AJ575">
        <v>0.3382901736180593</v>
      </c>
      <c r="AK575" s="100">
        <f t="shared" si="136"/>
        <v>0.30510620764098961</v>
      </c>
      <c r="AL575">
        <v>0.7456002844674412</v>
      </c>
      <c r="AM575">
        <v>0.6366912514921188</v>
      </c>
      <c r="AN575">
        <v>0.61191009863074441</v>
      </c>
      <c r="AO575" s="100">
        <f t="shared" si="137"/>
        <v>0.6647338781967681</v>
      </c>
      <c r="AP575">
        <v>0.38440565291240741</v>
      </c>
      <c r="AQ575">
        <v>0.50478045047263076</v>
      </c>
      <c r="AR575">
        <v>0.51847044607904291</v>
      </c>
      <c r="AS575" s="100">
        <f t="shared" si="138"/>
        <v>0.46921884982136036</v>
      </c>
      <c r="AT575">
        <v>3.9570986808627242</v>
      </c>
      <c r="AU575">
        <v>3.7526486823443248</v>
      </c>
      <c r="AV575">
        <v>3.604075903346919</v>
      </c>
      <c r="AW575" s="100">
        <f t="shared" si="139"/>
        <v>3.7712744221846557</v>
      </c>
      <c r="AX575">
        <v>0.61341291788014685</v>
      </c>
      <c r="AY575">
        <v>0.58043357140165697</v>
      </c>
      <c r="AZ575">
        <v>0.62571423240799717</v>
      </c>
      <c r="BA575" s="100">
        <f t="shared" si="140"/>
        <v>0.60652024056326692</v>
      </c>
      <c r="BB575">
        <v>0.56581291070992845</v>
      </c>
      <c r="BC575">
        <v>0.59801816626053717</v>
      </c>
      <c r="BD575">
        <v>0.54790492436699956</v>
      </c>
      <c r="BE575" s="100">
        <f t="shared" si="141"/>
        <v>0.57057866711248839</v>
      </c>
      <c r="BF575">
        <v>1.272662554522012</v>
      </c>
      <c r="BG575">
        <v>1.409596166713432</v>
      </c>
      <c r="BH575">
        <v>1.3480171602349931</v>
      </c>
      <c r="BI575" s="100">
        <f t="shared" si="142"/>
        <v>1.343425293823479</v>
      </c>
      <c r="BJ575">
        <v>0.50368589468046621</v>
      </c>
      <c r="BK575">
        <v>0.41955655125663571</v>
      </c>
      <c r="BL575">
        <v>0.47721461890471989</v>
      </c>
      <c r="BM575" s="100">
        <f t="shared" si="143"/>
        <v>0.46681902161394057</v>
      </c>
    </row>
    <row r="576" spans="1:65">
      <c r="A576" t="s">
        <v>350</v>
      </c>
      <c r="B576">
        <v>1.0321192403141699</v>
      </c>
      <c r="C576">
        <v>1.0006965437404309</v>
      </c>
      <c r="D576">
        <v>0.99544408910792914</v>
      </c>
      <c r="E576" s="100">
        <f t="shared" si="128"/>
        <v>1.0094199577208434</v>
      </c>
      <c r="F576">
        <v>1.022442278833789</v>
      </c>
      <c r="G576">
        <v>1.0175952665757699</v>
      </c>
      <c r="H576">
        <v>1.0002425687042991</v>
      </c>
      <c r="I576" s="100">
        <f t="shared" si="129"/>
        <v>1.0134267047046193</v>
      </c>
      <c r="J576">
        <v>1.6560991502402289</v>
      </c>
      <c r="K576">
        <v>1.5469480832229141</v>
      </c>
      <c r="L576">
        <v>1.5703429894705041</v>
      </c>
      <c r="M576" s="100">
        <f t="shared" si="130"/>
        <v>1.5911300743112156</v>
      </c>
      <c r="N576">
        <v>0.97239549525678248</v>
      </c>
      <c r="O576">
        <v>0.9601683487772964</v>
      </c>
      <c r="P576">
        <v>1.005848254379369</v>
      </c>
      <c r="Q576" s="100">
        <f t="shared" si="131"/>
        <v>0.97947069947114918</v>
      </c>
      <c r="R576">
        <v>0.95885262472001587</v>
      </c>
      <c r="S576">
        <v>0.96123684593242686</v>
      </c>
      <c r="T576">
        <v>0.96954149261438205</v>
      </c>
      <c r="U576" s="100">
        <f t="shared" si="132"/>
        <v>0.96321032108894167</v>
      </c>
      <c r="V576">
        <v>0.48664254984914668</v>
      </c>
      <c r="W576">
        <v>0.46849410134850777</v>
      </c>
      <c r="X576">
        <v>0.49002652212424969</v>
      </c>
      <c r="Y576" s="100">
        <f t="shared" si="133"/>
        <v>0.48172105777396806</v>
      </c>
      <c r="Z576">
        <v>0.95611798630453659</v>
      </c>
      <c r="AA576">
        <v>0.96047087712787216</v>
      </c>
      <c r="AB576">
        <v>0.97573532767471582</v>
      </c>
      <c r="AC576" s="100">
        <f t="shared" si="134"/>
        <v>0.96410806370237478</v>
      </c>
      <c r="AD576">
        <v>1.20884869991205</v>
      </c>
      <c r="AE576">
        <v>1.2467189869577691</v>
      </c>
      <c r="AF576">
        <v>1.248047065620673</v>
      </c>
      <c r="AG576" s="100">
        <f t="shared" si="135"/>
        <v>1.2345382508301641</v>
      </c>
      <c r="AH576">
        <v>1.13197517156434</v>
      </c>
      <c r="AI576">
        <v>1.089941256843264</v>
      </c>
      <c r="AJ576">
        <v>1.197652931515423</v>
      </c>
      <c r="AK576" s="100">
        <f t="shared" si="136"/>
        <v>1.1398564533076756</v>
      </c>
      <c r="AL576">
        <v>0.71693428990056896</v>
      </c>
      <c r="AM576">
        <v>0.70352993461082391</v>
      </c>
      <c r="AN576">
        <v>0.70654632702003639</v>
      </c>
      <c r="AO576" s="100">
        <f t="shared" si="137"/>
        <v>0.70900351717714305</v>
      </c>
      <c r="AP576">
        <v>1.2313325793661141</v>
      </c>
      <c r="AQ576">
        <v>1.241016899024229</v>
      </c>
      <c r="AR576">
        <v>1.2299706534205159</v>
      </c>
      <c r="AS576" s="100">
        <f t="shared" si="138"/>
        <v>1.2341067106036194</v>
      </c>
      <c r="AT576">
        <v>1.10695855860905</v>
      </c>
      <c r="AU576">
        <v>1.0972010087988839</v>
      </c>
      <c r="AV576">
        <v>1.114565904719004</v>
      </c>
      <c r="AW576" s="100">
        <f t="shared" si="139"/>
        <v>1.1062418240423126</v>
      </c>
      <c r="AX576">
        <v>0.68880180723073936</v>
      </c>
      <c r="AY576">
        <v>0.69031756170461189</v>
      </c>
      <c r="AZ576">
        <v>0.69514528731563419</v>
      </c>
      <c r="BA576" s="100">
        <f t="shared" si="140"/>
        <v>0.69142155208366185</v>
      </c>
      <c r="BB576">
        <v>0.98405471164221547</v>
      </c>
      <c r="BC576">
        <v>0.99975743129570072</v>
      </c>
      <c r="BD576">
        <v>0.9941663464420758</v>
      </c>
      <c r="BE576" s="100">
        <f t="shared" si="141"/>
        <v>0.99265949645999729</v>
      </c>
      <c r="BF576">
        <v>1.290499468014382</v>
      </c>
      <c r="BG576">
        <v>1.33784288857079</v>
      </c>
      <c r="BH576">
        <v>1.349844952169182</v>
      </c>
      <c r="BI576" s="100">
        <f t="shared" si="142"/>
        <v>1.3260624362514513</v>
      </c>
      <c r="BJ576">
        <v>0.89237889981578045</v>
      </c>
      <c r="BK576">
        <v>0.89414170872797183</v>
      </c>
      <c r="BL576">
        <v>0.92236783674658118</v>
      </c>
      <c r="BM576" s="100">
        <f t="shared" si="143"/>
        <v>0.90296281509677778</v>
      </c>
    </row>
    <row r="577" spans="1:65">
      <c r="A577" t="s">
        <v>888</v>
      </c>
      <c r="B577">
        <v>1</v>
      </c>
      <c r="C577">
        <v>0.67188293021126799</v>
      </c>
      <c r="D577">
        <v>1.051476826785513</v>
      </c>
      <c r="E577" s="100">
        <f t="shared" si="128"/>
        <v>0.90778658566559367</v>
      </c>
      <c r="F577">
        <v>0.1729554538786095</v>
      </c>
      <c r="G577">
        <v>0.1729554538786095</v>
      </c>
      <c r="H577">
        <v>0.1729554538786095</v>
      </c>
      <c r="I577" s="100">
        <f t="shared" si="129"/>
        <v>0.17295545387860947</v>
      </c>
      <c r="J577">
        <v>0.1729554538786095</v>
      </c>
      <c r="K577">
        <v>0.1729554538786095</v>
      </c>
      <c r="L577">
        <v>0.1729554538786095</v>
      </c>
      <c r="M577" s="100">
        <f t="shared" si="130"/>
        <v>0.17295545387860947</v>
      </c>
      <c r="N577">
        <v>0.1729554538786095</v>
      </c>
      <c r="O577">
        <v>0.1729554538786095</v>
      </c>
      <c r="P577">
        <v>0.1729554538786095</v>
      </c>
      <c r="Q577" s="100">
        <f t="shared" si="131"/>
        <v>0.17295545387860947</v>
      </c>
      <c r="R577">
        <v>1.0432734571459761</v>
      </c>
      <c r="S577">
        <v>1.1675080870199741</v>
      </c>
      <c r="T577">
        <v>1.059895179963726</v>
      </c>
      <c r="U577" s="100">
        <f t="shared" si="132"/>
        <v>1.0902255747098921</v>
      </c>
      <c r="V577">
        <v>0.2248215492987419</v>
      </c>
      <c r="W577">
        <v>0.18566821097306621</v>
      </c>
      <c r="X577">
        <v>0.1729554538786095</v>
      </c>
      <c r="Y577" s="100">
        <f t="shared" si="133"/>
        <v>0.19448173805013921</v>
      </c>
      <c r="Z577">
        <v>0.1729554538786095</v>
      </c>
      <c r="AA577">
        <v>0.1729554538786095</v>
      </c>
      <c r="AB577">
        <v>0.1729554538786095</v>
      </c>
      <c r="AC577" s="100">
        <f t="shared" si="134"/>
        <v>0.17295545387860947</v>
      </c>
      <c r="AD577">
        <v>0.1729554538786095</v>
      </c>
      <c r="AE577">
        <v>0.1729554538786095</v>
      </c>
      <c r="AF577">
        <v>0.1729554538786095</v>
      </c>
      <c r="AG577" s="100">
        <f t="shared" si="135"/>
        <v>0.17295545387860947</v>
      </c>
      <c r="AH577">
        <v>1.0916524142316231</v>
      </c>
      <c r="AI577">
        <v>0.89267485487414122</v>
      </c>
      <c r="AJ577">
        <v>1.25468846060295</v>
      </c>
      <c r="AK577" s="100">
        <f t="shared" si="136"/>
        <v>1.0796719099029046</v>
      </c>
      <c r="AL577">
        <v>1.9272278327552561</v>
      </c>
      <c r="AM577">
        <v>2.4121761122166192</v>
      </c>
      <c r="AN577">
        <v>2.017961898596718</v>
      </c>
      <c r="AO577" s="100">
        <f t="shared" si="137"/>
        <v>2.1191219478561982</v>
      </c>
      <c r="AP577">
        <v>1.031267895344673</v>
      </c>
      <c r="AQ577">
        <v>1.1065705481170509</v>
      </c>
      <c r="AR577">
        <v>1.3381805976638139</v>
      </c>
      <c r="AS577" s="100">
        <f t="shared" si="138"/>
        <v>1.1586730137085126</v>
      </c>
      <c r="AT577">
        <v>0.77563523087029551</v>
      </c>
      <c r="AU577">
        <v>0.78052957771295817</v>
      </c>
      <c r="AV577">
        <v>0.90741008516987054</v>
      </c>
      <c r="AW577" s="100">
        <f t="shared" si="139"/>
        <v>0.82119163125104144</v>
      </c>
      <c r="AX577">
        <v>2.2720719625076371</v>
      </c>
      <c r="AY577">
        <v>1.8090362034194349</v>
      </c>
      <c r="AZ577">
        <v>1.7555378610430681</v>
      </c>
      <c r="BA577" s="100">
        <f t="shared" si="140"/>
        <v>1.9455486756567133</v>
      </c>
      <c r="BB577">
        <v>0.45450201385470751</v>
      </c>
      <c r="BC577">
        <v>0.56131100696565817</v>
      </c>
      <c r="BD577">
        <v>0.43288731032131661</v>
      </c>
      <c r="BE577" s="100">
        <f t="shared" si="141"/>
        <v>0.4829001103805608</v>
      </c>
      <c r="BF577">
        <v>0.71224764571478916</v>
      </c>
      <c r="BG577">
        <v>0.69163077223619274</v>
      </c>
      <c r="BH577">
        <v>0.68385018759588079</v>
      </c>
      <c r="BI577" s="100">
        <f t="shared" si="142"/>
        <v>0.6959095351822876</v>
      </c>
      <c r="BJ577">
        <v>0.1729554538786095</v>
      </c>
      <c r="BK577">
        <v>0.1729554538786095</v>
      </c>
      <c r="BL577">
        <v>0.30530487442854598</v>
      </c>
      <c r="BM577" s="100">
        <f t="shared" si="143"/>
        <v>0.21707192739525497</v>
      </c>
    </row>
    <row r="578" spans="1:65">
      <c r="A578" t="s">
        <v>317</v>
      </c>
      <c r="B578">
        <v>1.0254688678906141</v>
      </c>
      <c r="C578">
        <v>1.082132629982046</v>
      </c>
      <c r="D578">
        <v>0.9833848576349199</v>
      </c>
      <c r="E578" s="100">
        <f t="shared" si="128"/>
        <v>1.0303287851691934</v>
      </c>
      <c r="F578">
        <v>0.99564263361556604</v>
      </c>
      <c r="G578">
        <v>1.0177574289029061</v>
      </c>
      <c r="H578">
        <v>0.95174925286203371</v>
      </c>
      <c r="I578" s="100">
        <f t="shared" si="129"/>
        <v>0.98838310512683536</v>
      </c>
      <c r="J578">
        <v>2.5448348923691961</v>
      </c>
      <c r="K578">
        <v>2.2828226715101292</v>
      </c>
      <c r="L578">
        <v>2.4019755858348359</v>
      </c>
      <c r="M578" s="100">
        <f t="shared" si="130"/>
        <v>2.4098777165713874</v>
      </c>
      <c r="N578">
        <v>1.7203776777897809E-2</v>
      </c>
      <c r="O578">
        <v>2.0521007555083182E-2</v>
      </c>
      <c r="P578">
        <v>1.992283693527297E-2</v>
      </c>
      <c r="Q578" s="100">
        <f t="shared" si="131"/>
        <v>1.9215873756084651E-2</v>
      </c>
      <c r="R578">
        <v>1.614764737466963E-2</v>
      </c>
      <c r="S578">
        <v>1.8034455936886691E-2</v>
      </c>
      <c r="T578">
        <v>1.846653136089001E-2</v>
      </c>
      <c r="U578" s="100">
        <f t="shared" si="132"/>
        <v>1.7549544890815446E-2</v>
      </c>
      <c r="V578">
        <v>1.5688796366234291E-2</v>
      </c>
      <c r="W578">
        <v>1.45525963931309E-2</v>
      </c>
      <c r="X578">
        <v>1.434207545858809E-2</v>
      </c>
      <c r="Y578" s="100">
        <f t="shared" si="133"/>
        <v>1.4861156072651094E-2</v>
      </c>
      <c r="Z578">
        <v>1.04459403799254</v>
      </c>
      <c r="AA578">
        <v>1.086792147043524</v>
      </c>
      <c r="AB578">
        <v>1.046244910458086</v>
      </c>
      <c r="AC578" s="100">
        <f t="shared" si="134"/>
        <v>1.0592103651647167</v>
      </c>
      <c r="AD578">
        <v>1.979219248957931</v>
      </c>
      <c r="AE578">
        <v>1.9391941936893391</v>
      </c>
      <c r="AF578">
        <v>1.959773204704462</v>
      </c>
      <c r="AG578" s="100">
        <f t="shared" si="135"/>
        <v>1.9593955491172441</v>
      </c>
      <c r="AH578">
        <v>0.57016116768438552</v>
      </c>
      <c r="AI578">
        <v>0.53271812327693735</v>
      </c>
      <c r="AJ578">
        <v>0.61158895085676279</v>
      </c>
      <c r="AK578" s="100">
        <f t="shared" si="136"/>
        <v>0.57148941393936192</v>
      </c>
      <c r="AL578">
        <v>2.9657506573743879E-2</v>
      </c>
      <c r="AM578">
        <v>3.2287830094491002E-2</v>
      </c>
      <c r="AN578">
        <v>3.2963465280412829E-2</v>
      </c>
      <c r="AO578" s="100">
        <f t="shared" si="137"/>
        <v>3.1636267316215903E-2</v>
      </c>
      <c r="AP578">
        <v>0.56337059325370908</v>
      </c>
      <c r="AQ578">
        <v>0.58626152713313473</v>
      </c>
      <c r="AR578">
        <v>0.58395366786792102</v>
      </c>
      <c r="AS578" s="100">
        <f t="shared" si="138"/>
        <v>0.57786192941825487</v>
      </c>
      <c r="AT578">
        <v>1.018939247192739</v>
      </c>
      <c r="AU578">
        <v>1.0043573663844341</v>
      </c>
      <c r="AV578">
        <v>1.0340787863047189</v>
      </c>
      <c r="AW578" s="100">
        <f t="shared" si="139"/>
        <v>1.0191251332939641</v>
      </c>
      <c r="AX578">
        <v>1.6578115026859481E-2</v>
      </c>
      <c r="AY578">
        <v>1.7594818685013419E-2</v>
      </c>
      <c r="AZ578">
        <v>1.5225342890135119E-2</v>
      </c>
      <c r="BA578" s="100">
        <f t="shared" si="140"/>
        <v>1.646609220066934E-2</v>
      </c>
      <c r="BB578">
        <v>2.1421811006803191</v>
      </c>
      <c r="BC578">
        <v>2.1389459634386419</v>
      </c>
      <c r="BD578">
        <v>2.0452403931802441</v>
      </c>
      <c r="BE578" s="100">
        <f t="shared" si="141"/>
        <v>2.1087891524330682</v>
      </c>
      <c r="BF578">
        <v>2.0018531778628001</v>
      </c>
      <c r="BG578">
        <v>2.0058793918401698</v>
      </c>
      <c r="BH578">
        <v>2.0090767464442298</v>
      </c>
      <c r="BI578" s="100">
        <f t="shared" si="142"/>
        <v>2.0056031053823999</v>
      </c>
      <c r="BJ578">
        <v>2.0442312690177822</v>
      </c>
      <c r="BK578">
        <v>2.1209766840975779</v>
      </c>
      <c r="BL578">
        <v>2.0343183133862368</v>
      </c>
      <c r="BM578" s="100">
        <f t="shared" si="143"/>
        <v>2.0665087555005321</v>
      </c>
    </row>
    <row r="579" spans="1:65">
      <c r="A579" t="s">
        <v>341</v>
      </c>
      <c r="B579">
        <v>1.0293267942780051</v>
      </c>
      <c r="C579">
        <v>0.96280510027007393</v>
      </c>
      <c r="D579">
        <v>0.79685082699580767</v>
      </c>
      <c r="E579" s="100">
        <f t="shared" ref="E579:E598" si="144">AVERAGE(B579:D579)</f>
        <v>0.92966090718129557</v>
      </c>
      <c r="F579">
        <v>1.451790959402024</v>
      </c>
      <c r="G579">
        <v>1.3055986638701911</v>
      </c>
      <c r="H579">
        <v>1.7007320234305421</v>
      </c>
      <c r="I579" s="100">
        <f t="shared" ref="I579:I598" si="145">AVERAGE(F579:H579)</f>
        <v>1.4860405489009192</v>
      </c>
      <c r="J579">
        <v>1.954669093068103</v>
      </c>
      <c r="K579">
        <v>1.9025513418016029</v>
      </c>
      <c r="L579">
        <v>1.6897601193248879</v>
      </c>
      <c r="M579" s="100">
        <f t="shared" ref="M579:M598" si="146">AVERAGE(J579:L579)</f>
        <v>1.8489935180648647</v>
      </c>
      <c r="N579">
        <v>0.9116865501253828</v>
      </c>
      <c r="O579">
        <v>0.80474306774052629</v>
      </c>
      <c r="P579">
        <v>0.99319626096043989</v>
      </c>
      <c r="Q579" s="100">
        <f t="shared" ref="Q579:Q598" si="147">AVERAGE(N579:P579)</f>
        <v>0.90320862627544962</v>
      </c>
      <c r="R579">
        <v>1.046646280389351</v>
      </c>
      <c r="S579">
        <v>0.7223934487161231</v>
      </c>
      <c r="T579">
        <v>0.88943381016626799</v>
      </c>
      <c r="U579" s="100">
        <f t="shared" ref="U579:U598" si="148">AVERAGE(R579:T579)</f>
        <v>0.88615784642391393</v>
      </c>
      <c r="V579">
        <v>0.38526202480625388</v>
      </c>
      <c r="W579">
        <v>0.38526202480625388</v>
      </c>
      <c r="X579">
        <v>0.39403279020879439</v>
      </c>
      <c r="Y579" s="100">
        <f t="shared" ref="Y579:Y598" si="149">AVERAGE(V579:X579)</f>
        <v>0.38818561327376738</v>
      </c>
      <c r="Z579">
        <v>1.4705489089640891</v>
      </c>
      <c r="AA579">
        <v>1.5847426333052561</v>
      </c>
      <c r="AB579">
        <v>1.375581358865255</v>
      </c>
      <c r="AC579" s="100">
        <f t="shared" ref="AC579:AC598" si="150">AVERAGE(Z579:AB579)</f>
        <v>1.4769576337115335</v>
      </c>
      <c r="AD579">
        <v>1.6330035647827461</v>
      </c>
      <c r="AE579">
        <v>1.485512790498418</v>
      </c>
      <c r="AF579">
        <v>1.746304283290413</v>
      </c>
      <c r="AG579" s="100">
        <f t="shared" ref="AG579:AG598" si="151">AVERAGE(AD579:AF579)</f>
        <v>1.621606879523859</v>
      </c>
      <c r="AH579">
        <v>0.38526202480625388</v>
      </c>
      <c r="AI579">
        <v>0.38526202480625388</v>
      </c>
      <c r="AJ579">
        <v>0.38526202480625388</v>
      </c>
      <c r="AK579" s="100">
        <f t="shared" ref="AK579:AK598" si="152">AVERAGE(AH579:AJ579)</f>
        <v>0.38526202480625388</v>
      </c>
      <c r="AL579">
        <v>0.38526202480625388</v>
      </c>
      <c r="AM579">
        <v>0.38526202480625388</v>
      </c>
      <c r="AN579">
        <v>0.78982745679179212</v>
      </c>
      <c r="AO579" s="100">
        <f t="shared" ref="AO579:AO598" si="153">AVERAGE(AL579:AN579)</f>
        <v>0.52011716880143333</v>
      </c>
      <c r="AP579">
        <v>0.38526202480625388</v>
      </c>
      <c r="AQ579">
        <v>0.38526202480625388</v>
      </c>
      <c r="AR579">
        <v>0.43441113505868489</v>
      </c>
      <c r="AS579" s="100">
        <f t="shared" ref="AS579:AS598" si="154">AVERAGE(AP579:AR579)</f>
        <v>0.4016450615570642</v>
      </c>
      <c r="AT579">
        <v>1.1609365459017069</v>
      </c>
      <c r="AU579">
        <v>0.89875968730314648</v>
      </c>
      <c r="AV579">
        <v>1.142328235154985</v>
      </c>
      <c r="AW579" s="100">
        <f t="shared" ref="AW579:AW598" si="155">AVERAGE(AT579:AV579)</f>
        <v>1.0673414894532796</v>
      </c>
      <c r="AX579">
        <v>0.89563658041517535</v>
      </c>
      <c r="AY579">
        <v>0.781814539583087</v>
      </c>
      <c r="AZ579">
        <v>0.72056882058064686</v>
      </c>
      <c r="BA579" s="100">
        <f t="shared" ref="BA579:BA598" si="156">AVERAGE(AX579:AZ579)</f>
        <v>0.79933998019296981</v>
      </c>
      <c r="BB579">
        <v>0.87682070615039664</v>
      </c>
      <c r="BC579">
        <v>1.01880380661838</v>
      </c>
      <c r="BD579">
        <v>0.92779927159686337</v>
      </c>
      <c r="BE579" s="100">
        <f t="shared" ref="BE579:BE598" si="157">AVERAGE(BB579:BD579)</f>
        <v>0.94114126145521337</v>
      </c>
      <c r="BF579">
        <v>1.0068037390395601</v>
      </c>
      <c r="BG579">
        <v>1.0400090748700921</v>
      </c>
      <c r="BH579">
        <v>1.033236711711168</v>
      </c>
      <c r="BI579" s="100">
        <f t="shared" ref="BI579:BI598" si="158">AVERAGE(BF579:BH579)</f>
        <v>1.0266831752069401</v>
      </c>
      <c r="BJ579">
        <v>0.76059479015569675</v>
      </c>
      <c r="BK579">
        <v>0.73447074923189426</v>
      </c>
      <c r="BL579">
        <v>0.77316927770309241</v>
      </c>
      <c r="BM579" s="100">
        <f t="shared" ref="BM579:BM598" si="159">AVERAGE(BJ579:BL579)</f>
        <v>0.75607827236356107</v>
      </c>
    </row>
    <row r="580" spans="1:65">
      <c r="A580" t="s">
        <v>310</v>
      </c>
      <c r="B580">
        <v>0.80840242262378426</v>
      </c>
      <c r="C580">
        <v>0.90733077098417347</v>
      </c>
      <c r="D580">
        <v>0.89090233141376296</v>
      </c>
      <c r="E580" s="100">
        <f t="shared" si="144"/>
        <v>0.86887850834057367</v>
      </c>
      <c r="F580">
        <v>0.67552478802787208</v>
      </c>
      <c r="G580">
        <v>0.75340931069765715</v>
      </c>
      <c r="H580">
        <v>0.6989012707330795</v>
      </c>
      <c r="I580" s="100">
        <f t="shared" si="145"/>
        <v>0.70927845648620291</v>
      </c>
      <c r="J580">
        <v>1.35396399878313</v>
      </c>
      <c r="K580">
        <v>1.125776064931715</v>
      </c>
      <c r="L580">
        <v>1.2831706599060539</v>
      </c>
      <c r="M580" s="100">
        <f t="shared" si="146"/>
        <v>1.2543035745402997</v>
      </c>
      <c r="N580">
        <v>1.6757252987083111</v>
      </c>
      <c r="O580">
        <v>1.6674177698113291</v>
      </c>
      <c r="P580">
        <v>1.6988098769400779</v>
      </c>
      <c r="Q580" s="100">
        <f t="shared" si="147"/>
        <v>1.680650981819906</v>
      </c>
      <c r="R580">
        <v>1.8091739933572091</v>
      </c>
      <c r="S580">
        <v>1.6854259363366071</v>
      </c>
      <c r="T580">
        <v>1.891990821741264</v>
      </c>
      <c r="U580" s="100">
        <f t="shared" si="148"/>
        <v>1.7955302504783601</v>
      </c>
      <c r="V580">
        <v>0.55671483725506943</v>
      </c>
      <c r="W580">
        <v>0.63254419388505556</v>
      </c>
      <c r="X580">
        <v>0.5821851266609559</v>
      </c>
      <c r="Y580" s="100">
        <f t="shared" si="149"/>
        <v>0.59048138593369359</v>
      </c>
      <c r="Z580">
        <v>0.60476146661334462</v>
      </c>
      <c r="AA580">
        <v>0.60164648118662234</v>
      </c>
      <c r="AB580">
        <v>0.61381889312413018</v>
      </c>
      <c r="AC580" s="100">
        <f t="shared" si="150"/>
        <v>0.60674228030803234</v>
      </c>
      <c r="AD580">
        <v>0.81994084699136482</v>
      </c>
      <c r="AE580">
        <v>0.78862457147737763</v>
      </c>
      <c r="AF580">
        <v>0.80927119791696611</v>
      </c>
      <c r="AG580" s="100">
        <f t="shared" si="151"/>
        <v>0.80594553879523623</v>
      </c>
      <c r="AH580">
        <v>1.3980538234439761</v>
      </c>
      <c r="AI580">
        <v>1.3214153341722461</v>
      </c>
      <c r="AJ580">
        <v>1.7502400934376749</v>
      </c>
      <c r="AK580" s="100">
        <f t="shared" si="152"/>
        <v>1.4899030836846325</v>
      </c>
      <c r="AL580">
        <v>1.450566829509496</v>
      </c>
      <c r="AM580">
        <v>2.0072760845398552</v>
      </c>
      <c r="AN580">
        <v>1.421995628773532</v>
      </c>
      <c r="AO580" s="100">
        <f t="shared" si="153"/>
        <v>1.6266128476076276</v>
      </c>
      <c r="AP580">
        <v>1.256457287682238</v>
      </c>
      <c r="AQ580">
        <v>1.3102255353435579</v>
      </c>
      <c r="AR580">
        <v>1.238610181898907</v>
      </c>
      <c r="AS580" s="100">
        <f t="shared" si="154"/>
        <v>1.2684310016415676</v>
      </c>
      <c r="AT580">
        <v>0.79098430560762933</v>
      </c>
      <c r="AU580">
        <v>0.73817670543580283</v>
      </c>
      <c r="AV580">
        <v>0.73400341855066109</v>
      </c>
      <c r="AW580" s="100">
        <f t="shared" si="155"/>
        <v>0.75438814319803116</v>
      </c>
      <c r="AX580">
        <v>1.240863647389588</v>
      </c>
      <c r="AY580">
        <v>1.2371552150227549</v>
      </c>
      <c r="AZ580">
        <v>1.3307539236803849</v>
      </c>
      <c r="BA580" s="100">
        <f t="shared" si="156"/>
        <v>1.2695909286975759</v>
      </c>
      <c r="BB580">
        <v>0.97451280104113458</v>
      </c>
      <c r="BC580">
        <v>1.0001032302242561</v>
      </c>
      <c r="BD580">
        <v>0.99989676977574371</v>
      </c>
      <c r="BE580" s="100">
        <f t="shared" si="157"/>
        <v>0.99150426701371153</v>
      </c>
      <c r="BF580">
        <v>0.97247645219817025</v>
      </c>
      <c r="BG580">
        <v>0.99240899902003299</v>
      </c>
      <c r="BH580">
        <v>0.89280373982381056</v>
      </c>
      <c r="BI580" s="100">
        <f t="shared" si="158"/>
        <v>0.95256306368067134</v>
      </c>
      <c r="BJ580">
        <v>1.063851407536428</v>
      </c>
      <c r="BK580">
        <v>1.138663956733355</v>
      </c>
      <c r="BL580">
        <v>0.96692195270678682</v>
      </c>
      <c r="BM580" s="100">
        <f t="shared" si="159"/>
        <v>1.0564791056588567</v>
      </c>
    </row>
    <row r="581" spans="1:65">
      <c r="A581" t="s">
        <v>891</v>
      </c>
      <c r="B581">
        <v>1.0767812362728011</v>
      </c>
      <c r="C581">
        <v>1.014181302991688</v>
      </c>
      <c r="D581">
        <v>1.0452663052033651</v>
      </c>
      <c r="E581" s="100">
        <f t="shared" si="144"/>
        <v>1.0454096148226182</v>
      </c>
      <c r="F581">
        <v>0.1230339475942193</v>
      </c>
      <c r="G581">
        <v>0.13554662159188699</v>
      </c>
      <c r="H581">
        <v>0.1222900560907184</v>
      </c>
      <c r="I581" s="100">
        <f t="shared" si="145"/>
        <v>0.12695687509227491</v>
      </c>
      <c r="J581">
        <v>1.735829552876177E-2</v>
      </c>
      <c r="K581">
        <v>1.4045194127365931E-2</v>
      </c>
      <c r="L581">
        <v>1.4045194127365931E-2</v>
      </c>
      <c r="M581" s="100">
        <f t="shared" si="146"/>
        <v>1.5149561261164545E-2</v>
      </c>
      <c r="N581">
        <v>1.086588299585755</v>
      </c>
      <c r="O581">
        <v>1.1070008342415161</v>
      </c>
      <c r="P581">
        <v>1.121032964837132</v>
      </c>
      <c r="Q581" s="100">
        <f t="shared" si="147"/>
        <v>1.1048740328881343</v>
      </c>
      <c r="R581">
        <v>2.1695631825011148</v>
      </c>
      <c r="S581">
        <v>2.0730684929727321</v>
      </c>
      <c r="T581">
        <v>2.1114646211462671</v>
      </c>
      <c r="U581" s="100">
        <f t="shared" si="148"/>
        <v>2.1180320988733712</v>
      </c>
      <c r="V581">
        <v>0.40233524861251058</v>
      </c>
      <c r="W581">
        <v>0.38540768472837378</v>
      </c>
      <c r="X581">
        <v>0.40162434435119387</v>
      </c>
      <c r="Y581" s="100">
        <f t="shared" si="149"/>
        <v>0.39645575923069271</v>
      </c>
      <c r="Z581">
        <v>1.774925273314263E-2</v>
      </c>
      <c r="AA581">
        <v>2.2873514287818211E-2</v>
      </c>
      <c r="AB581">
        <v>2.3141864043373261E-2</v>
      </c>
      <c r="AC581" s="100">
        <f t="shared" si="150"/>
        <v>2.1254877021444702E-2</v>
      </c>
      <c r="AD581">
        <v>1.4045194127365931E-2</v>
      </c>
      <c r="AE581">
        <v>1.4045194127365931E-2</v>
      </c>
      <c r="AF581">
        <v>1.4045194127365931E-2</v>
      </c>
      <c r="AG581" s="100">
        <f t="shared" si="151"/>
        <v>1.4045194127365929E-2</v>
      </c>
      <c r="AH581">
        <v>1.25273277772211</v>
      </c>
      <c r="AI581">
        <v>1.181116380231096</v>
      </c>
      <c r="AJ581">
        <v>1.4132368753287321</v>
      </c>
      <c r="AK581" s="100">
        <f t="shared" si="152"/>
        <v>1.2823620110939793</v>
      </c>
      <c r="AL581">
        <v>2.0755253856898279</v>
      </c>
      <c r="AM581">
        <v>2.0753343953960321</v>
      </c>
      <c r="AN581">
        <v>2.0577466487844678</v>
      </c>
      <c r="AO581" s="100">
        <f t="shared" si="153"/>
        <v>2.0695354766234426</v>
      </c>
      <c r="AP581">
        <v>1.193821796057543</v>
      </c>
      <c r="AQ581">
        <v>1.2718261875936301</v>
      </c>
      <c r="AR581">
        <v>1.24505850017373</v>
      </c>
      <c r="AS581" s="100">
        <f t="shared" si="154"/>
        <v>1.2369021612749675</v>
      </c>
      <c r="AT581">
        <v>0.70828381902060444</v>
      </c>
      <c r="AU581">
        <v>0.73964227963153839</v>
      </c>
      <c r="AV581">
        <v>0.73105778773687591</v>
      </c>
      <c r="AW581" s="100">
        <f t="shared" si="155"/>
        <v>0.72632796212967288</v>
      </c>
      <c r="AX581">
        <v>1.57343919805387</v>
      </c>
      <c r="AY581">
        <v>1.54485983961632</v>
      </c>
      <c r="AZ581">
        <v>1.592655726238585</v>
      </c>
      <c r="BA581" s="100">
        <f t="shared" si="156"/>
        <v>1.5703182546362584</v>
      </c>
      <c r="BB581">
        <v>0.9341581944068087</v>
      </c>
      <c r="BC581">
        <v>0.97147939096501335</v>
      </c>
      <c r="BD581">
        <v>0.94524431614126336</v>
      </c>
      <c r="BE581" s="100">
        <f t="shared" si="157"/>
        <v>0.95029396717102854</v>
      </c>
      <c r="BF581">
        <v>0.9178114833114841</v>
      </c>
      <c r="BG581">
        <v>1.000113484870788</v>
      </c>
      <c r="BH581">
        <v>0.99988651512921178</v>
      </c>
      <c r="BI581" s="100">
        <f t="shared" si="158"/>
        <v>0.97260382777049459</v>
      </c>
      <c r="BJ581">
        <v>0.81626748332958332</v>
      </c>
      <c r="BK581">
        <v>0.83639298518996896</v>
      </c>
      <c r="BL581">
        <v>0.82947084595563636</v>
      </c>
      <c r="BM581" s="100">
        <f t="shared" si="159"/>
        <v>0.82737710482506299</v>
      </c>
    </row>
    <row r="582" spans="1:65">
      <c r="A582" t="s">
        <v>1022</v>
      </c>
      <c r="B582">
        <v>1.519706701794062</v>
      </c>
      <c r="C582">
        <v>1.5195901285802551</v>
      </c>
      <c r="D582">
        <v>1.502244034365783</v>
      </c>
      <c r="E582" s="100">
        <f t="shared" si="144"/>
        <v>1.5138469549133668</v>
      </c>
      <c r="F582">
        <v>57.978585500623673</v>
      </c>
      <c r="G582">
        <v>36.254893160649537</v>
      </c>
      <c r="H582">
        <v>52.00492521828334</v>
      </c>
      <c r="I582" s="100">
        <f t="shared" si="145"/>
        <v>48.746134626518852</v>
      </c>
      <c r="J582">
        <v>1.328176911509273</v>
      </c>
      <c r="K582">
        <v>1.6065420887588451</v>
      </c>
      <c r="L582">
        <v>1.0685217350757139</v>
      </c>
      <c r="M582" s="100">
        <f t="shared" si="146"/>
        <v>1.3344135784479441</v>
      </c>
      <c r="N582">
        <v>0.4732522760919996</v>
      </c>
      <c r="O582">
        <v>0.30420363008987789</v>
      </c>
      <c r="P582">
        <v>0.39597006399869439</v>
      </c>
      <c r="Q582" s="100">
        <f t="shared" si="147"/>
        <v>0.39114199006019063</v>
      </c>
      <c r="R582">
        <v>0.30420363008987789</v>
      </c>
      <c r="S582">
        <v>0.43442756723360099</v>
      </c>
      <c r="T582">
        <v>0.30420363008987789</v>
      </c>
      <c r="U582" s="100">
        <f t="shared" si="148"/>
        <v>0.3476116091377856</v>
      </c>
      <c r="V582">
        <v>0.30420363008987789</v>
      </c>
      <c r="W582">
        <v>0.30420363008987789</v>
      </c>
      <c r="X582">
        <v>0.30420363008987789</v>
      </c>
      <c r="Y582" s="100">
        <f t="shared" si="149"/>
        <v>0.30420363008987789</v>
      </c>
      <c r="Z582">
        <v>0.30420363008987789</v>
      </c>
      <c r="AA582">
        <v>0.30420363008987789</v>
      </c>
      <c r="AB582">
        <v>0.30420363008987789</v>
      </c>
      <c r="AC582" s="100">
        <f t="shared" si="150"/>
        <v>0.30420363008987789</v>
      </c>
      <c r="AD582">
        <v>0.30420363008987789</v>
      </c>
      <c r="AE582">
        <v>0.30420363008987789</v>
      </c>
      <c r="AF582">
        <v>0.30420363008987789</v>
      </c>
      <c r="AG582" s="100">
        <f t="shared" si="151"/>
        <v>0.30420363008987789</v>
      </c>
      <c r="AH582">
        <v>1.508550645232738</v>
      </c>
      <c r="AI582">
        <v>1.522894979191681</v>
      </c>
      <c r="AJ582">
        <v>1.475758600188849</v>
      </c>
      <c r="AK582" s="100">
        <f t="shared" si="152"/>
        <v>1.5024014082044228</v>
      </c>
      <c r="AL582">
        <v>0.30420363008987789</v>
      </c>
      <c r="AM582">
        <v>0.47349125118030377</v>
      </c>
      <c r="AN582">
        <v>0.30420363008987789</v>
      </c>
      <c r="AO582" s="100">
        <f t="shared" si="153"/>
        <v>0.36063283712001981</v>
      </c>
      <c r="AP582">
        <v>1.219594791508807</v>
      </c>
      <c r="AQ582">
        <v>1.4058496438688319</v>
      </c>
      <c r="AR582">
        <v>1.0539500833498481</v>
      </c>
      <c r="AS582" s="100">
        <f t="shared" si="154"/>
        <v>1.2264648395758291</v>
      </c>
      <c r="AT582">
        <v>1.30137672965506</v>
      </c>
      <c r="AU582">
        <v>0.94604991665015215</v>
      </c>
      <c r="AV582">
        <v>0.80736859284473617</v>
      </c>
      <c r="AW582" s="100">
        <f t="shared" si="155"/>
        <v>1.0182650797166495</v>
      </c>
      <c r="AX582">
        <v>0.30420363008987789</v>
      </c>
      <c r="AY582">
        <v>0.30420363008987789</v>
      </c>
      <c r="AZ582">
        <v>0.30420363008987789</v>
      </c>
      <c r="BA582" s="100">
        <f t="shared" si="156"/>
        <v>0.30420363008987789</v>
      </c>
      <c r="BB582">
        <v>0.75593066225242767</v>
      </c>
      <c r="BC582">
        <v>0.72778405977874405</v>
      </c>
      <c r="BD582">
        <v>0.49332618350955321</v>
      </c>
      <c r="BE582" s="100">
        <f t="shared" si="157"/>
        <v>0.6590136351802417</v>
      </c>
      <c r="BF582">
        <v>0.77724607439702509</v>
      </c>
      <c r="BG582">
        <v>0.57537041138687151</v>
      </c>
      <c r="BH582">
        <v>0.54591818891855026</v>
      </c>
      <c r="BI582" s="100">
        <f t="shared" si="158"/>
        <v>0.63284489156748225</v>
      </c>
      <c r="BJ582">
        <v>0.58934171106163225</v>
      </c>
      <c r="BK582">
        <v>0.45302682349649698</v>
      </c>
      <c r="BL582">
        <v>0.52942307916486953</v>
      </c>
      <c r="BM582" s="100">
        <f t="shared" si="159"/>
        <v>0.5239305379076663</v>
      </c>
    </row>
    <row r="583" spans="1:65">
      <c r="A583" t="s">
        <v>2150</v>
      </c>
      <c r="B583">
        <v>4.130645219563557</v>
      </c>
      <c r="C583">
        <v>4.0528095773891861</v>
      </c>
      <c r="D583">
        <v>3.8062354192043268</v>
      </c>
      <c r="E583" s="100">
        <f t="shared" si="144"/>
        <v>3.99656340538569</v>
      </c>
      <c r="F583">
        <v>2.804693467803538</v>
      </c>
      <c r="G583">
        <v>1.51458595701633</v>
      </c>
      <c r="H583">
        <v>2.578821458802155</v>
      </c>
      <c r="I583" s="100">
        <f t="shared" si="145"/>
        <v>2.2993669612073409</v>
      </c>
      <c r="J583">
        <v>4.1088746722546814</v>
      </c>
      <c r="K583">
        <v>6.80886899477672</v>
      </c>
      <c r="L583">
        <v>2.9698254949728509</v>
      </c>
      <c r="M583" s="100">
        <f t="shared" si="146"/>
        <v>4.6291897206680845</v>
      </c>
      <c r="N583">
        <v>2.1144308586411209</v>
      </c>
      <c r="O583">
        <v>0.65133317505212962</v>
      </c>
      <c r="P583">
        <v>0.66362104383012988</v>
      </c>
      <c r="Q583" s="100">
        <f t="shared" si="147"/>
        <v>1.1431283591744601</v>
      </c>
      <c r="R583">
        <v>1.3456267935669011</v>
      </c>
      <c r="S583">
        <v>1.9212572516877591</v>
      </c>
      <c r="T583">
        <v>0.70893764064661313</v>
      </c>
      <c r="U583" s="100">
        <f t="shared" si="148"/>
        <v>1.3252738953004244</v>
      </c>
      <c r="V583">
        <v>0.2414270082787951</v>
      </c>
      <c r="W583">
        <v>0.20978797200487229</v>
      </c>
      <c r="X583">
        <v>0.1546790160414559</v>
      </c>
      <c r="Y583" s="100">
        <f t="shared" si="149"/>
        <v>0.20196466544170777</v>
      </c>
      <c r="Z583">
        <v>1.263914982348205</v>
      </c>
      <c r="AA583">
        <v>1.6019520201498849</v>
      </c>
      <c r="AB583">
        <v>1.0859466936432891</v>
      </c>
      <c r="AC583" s="100">
        <f t="shared" si="150"/>
        <v>1.3172712320471263</v>
      </c>
      <c r="AD583">
        <v>0.1546790160414559</v>
      </c>
      <c r="AE583">
        <v>0.1546790160414559</v>
      </c>
      <c r="AF583">
        <v>0.1546790160414559</v>
      </c>
      <c r="AG583" s="100">
        <f t="shared" si="151"/>
        <v>0.1546790160414559</v>
      </c>
      <c r="AH583">
        <v>1.487912133286537</v>
      </c>
      <c r="AI583">
        <v>1.345688729690113</v>
      </c>
      <c r="AJ583">
        <v>0.98146690546483062</v>
      </c>
      <c r="AK583" s="100">
        <f t="shared" si="152"/>
        <v>1.27168925614716</v>
      </c>
      <c r="AL583">
        <v>0.66929465078349193</v>
      </c>
      <c r="AM583">
        <v>1.6955878254227139</v>
      </c>
      <c r="AN583">
        <v>1</v>
      </c>
      <c r="AO583" s="100">
        <f t="shared" si="153"/>
        <v>1.1216274920687352</v>
      </c>
      <c r="AP583">
        <v>0.35854047525651878</v>
      </c>
      <c r="AQ583">
        <v>0.66323781406775817</v>
      </c>
      <c r="AR583">
        <v>0.48256498131593623</v>
      </c>
      <c r="AS583" s="100">
        <f t="shared" si="154"/>
        <v>0.50144775688007104</v>
      </c>
      <c r="AT583">
        <v>0.88032263558849644</v>
      </c>
      <c r="AU583">
        <v>0.80396184734810161</v>
      </c>
      <c r="AV583">
        <v>0.52796544996593509</v>
      </c>
      <c r="AW583" s="100">
        <f t="shared" si="155"/>
        <v>0.73741664430084441</v>
      </c>
      <c r="AX583">
        <v>2.0997636104630759</v>
      </c>
      <c r="AY583">
        <v>0.85693529739661833</v>
      </c>
      <c r="AZ583">
        <v>1.203445971055185</v>
      </c>
      <c r="BA583" s="100">
        <f t="shared" si="156"/>
        <v>1.3867149596382931</v>
      </c>
      <c r="BB583">
        <v>0.1546790160414559</v>
      </c>
      <c r="BC583">
        <v>0.382596207444722</v>
      </c>
      <c r="BD583">
        <v>0.1546790160414559</v>
      </c>
      <c r="BE583" s="100">
        <f t="shared" si="157"/>
        <v>0.23065141317587798</v>
      </c>
      <c r="BF583">
        <v>0.6081714391890497</v>
      </c>
      <c r="BG583">
        <v>0.26441305200569809</v>
      </c>
      <c r="BH583">
        <v>0.35764111113405039</v>
      </c>
      <c r="BI583" s="100">
        <f t="shared" si="158"/>
        <v>0.41007520077626608</v>
      </c>
      <c r="BJ583">
        <v>0.57517884055577351</v>
      </c>
      <c r="BK583">
        <v>0.1546790160414559</v>
      </c>
      <c r="BL583">
        <v>0.1546790160414559</v>
      </c>
      <c r="BM583" s="100">
        <f t="shared" si="159"/>
        <v>0.29484562421289512</v>
      </c>
    </row>
    <row r="584" spans="1:65">
      <c r="A584" t="s">
        <v>1686</v>
      </c>
      <c r="B584">
        <v>4.7880069882831577</v>
      </c>
      <c r="C584">
        <v>4.593405691358484</v>
      </c>
      <c r="D584">
        <v>4.5589492468173836</v>
      </c>
      <c r="E584" s="100">
        <f t="shared" si="144"/>
        <v>4.6467873088196754</v>
      </c>
      <c r="F584">
        <v>1.78407153217776</v>
      </c>
      <c r="G584">
        <v>1.853994712388493</v>
      </c>
      <c r="H584">
        <v>1.95212686492675</v>
      </c>
      <c r="I584" s="100">
        <f t="shared" si="145"/>
        <v>1.8633977031643341</v>
      </c>
      <c r="J584">
        <v>0.99715498094327215</v>
      </c>
      <c r="K584">
        <v>0.80455509082903542</v>
      </c>
      <c r="L584">
        <v>0.91146597478103686</v>
      </c>
      <c r="M584" s="100">
        <f t="shared" si="146"/>
        <v>0.90439201551778148</v>
      </c>
      <c r="N584">
        <v>0.50279478912464903</v>
      </c>
      <c r="O584">
        <v>0.528766420748366</v>
      </c>
      <c r="P584">
        <v>0.5329442121098259</v>
      </c>
      <c r="Q584" s="100">
        <f t="shared" si="147"/>
        <v>0.52150180732761353</v>
      </c>
      <c r="R584">
        <v>0.34026421903761828</v>
      </c>
      <c r="S584">
        <v>0.35223521837282168</v>
      </c>
      <c r="T584">
        <v>0.34089516140327147</v>
      </c>
      <c r="U584" s="100">
        <f t="shared" si="148"/>
        <v>0.34446486627123712</v>
      </c>
      <c r="V584">
        <v>0.72282565686788458</v>
      </c>
      <c r="W584">
        <v>0.76315604623313316</v>
      </c>
      <c r="X584">
        <v>0.76877950015009544</v>
      </c>
      <c r="Y584" s="100">
        <f t="shared" si="149"/>
        <v>0.75158706775037099</v>
      </c>
      <c r="Z584">
        <v>0.90702519052216812</v>
      </c>
      <c r="AA584">
        <v>1.002845019056728</v>
      </c>
      <c r="AB584">
        <v>0.94097900636587595</v>
      </c>
      <c r="AC584" s="100">
        <f t="shared" si="150"/>
        <v>0.95028307198159068</v>
      </c>
      <c r="AD584">
        <v>1.5974275873412951</v>
      </c>
      <c r="AE584">
        <v>1.628387942685378</v>
      </c>
      <c r="AF584">
        <v>1.6651620671801679</v>
      </c>
      <c r="AG584" s="100">
        <f t="shared" si="151"/>
        <v>1.6303258657356137</v>
      </c>
      <c r="AH584">
        <v>0.50317196113779972</v>
      </c>
      <c r="AI584">
        <v>0.44027058889472132</v>
      </c>
      <c r="AJ584">
        <v>0.56909347338541094</v>
      </c>
      <c r="AK584" s="100">
        <f t="shared" si="152"/>
        <v>0.50417867447264397</v>
      </c>
      <c r="AL584">
        <v>1.169603588956214</v>
      </c>
      <c r="AM584">
        <v>1.1576126265346769</v>
      </c>
      <c r="AN584">
        <v>1.199504812349709</v>
      </c>
      <c r="AO584" s="100">
        <f t="shared" si="153"/>
        <v>1.1755736759468667</v>
      </c>
      <c r="AP584">
        <v>0.45638349186229282</v>
      </c>
      <c r="AQ584">
        <v>0.45815770758008129</v>
      </c>
      <c r="AR584">
        <v>0.46859566647508399</v>
      </c>
      <c r="AS584" s="100">
        <f t="shared" si="154"/>
        <v>0.46104562197248605</v>
      </c>
      <c r="AT584">
        <v>1.0677812513166109</v>
      </c>
      <c r="AU584">
        <v>1.1245709475915711</v>
      </c>
      <c r="AV584">
        <v>0.9608539128551421</v>
      </c>
      <c r="AW584" s="100">
        <f t="shared" si="155"/>
        <v>1.051068703921108</v>
      </c>
      <c r="AX584">
        <v>0.82794635749717427</v>
      </c>
      <c r="AY584">
        <v>0.8407299718761071</v>
      </c>
      <c r="AZ584">
        <v>0.86251045806518856</v>
      </c>
      <c r="BA584" s="100">
        <f t="shared" si="156"/>
        <v>0.8437289291461566</v>
      </c>
      <c r="BB584">
        <v>1.330201792433108</v>
      </c>
      <c r="BC584">
        <v>1.3453070392849771</v>
      </c>
      <c r="BD584">
        <v>1.3114130625777449</v>
      </c>
      <c r="BE584" s="100">
        <f t="shared" si="157"/>
        <v>1.3289739647652767</v>
      </c>
      <c r="BF584">
        <v>1.2440005841708881</v>
      </c>
      <c r="BG584">
        <v>1.3316971693747011</v>
      </c>
      <c r="BH584">
        <v>1.2805337840007229</v>
      </c>
      <c r="BI584" s="100">
        <f t="shared" si="158"/>
        <v>1.2854105125154376</v>
      </c>
      <c r="BJ584">
        <v>1.2327686200102701</v>
      </c>
      <c r="BK584">
        <v>1.2569919635832061</v>
      </c>
      <c r="BL584">
        <v>1.2221188934401099</v>
      </c>
      <c r="BM584" s="100">
        <f t="shared" si="159"/>
        <v>1.2372931590111953</v>
      </c>
    </row>
    <row r="585" spans="1:65">
      <c r="A585" t="s">
        <v>1563</v>
      </c>
      <c r="B585">
        <v>4.795264802823123E-2</v>
      </c>
      <c r="C585">
        <v>4.795264802823123E-2</v>
      </c>
      <c r="D585">
        <v>4.795264802823123E-2</v>
      </c>
      <c r="E585" s="100">
        <f t="shared" si="144"/>
        <v>4.795264802823123E-2</v>
      </c>
      <c r="F585">
        <v>4.795264802823123E-2</v>
      </c>
      <c r="G585">
        <v>4.795264802823123E-2</v>
      </c>
      <c r="H585">
        <v>4.795264802823123E-2</v>
      </c>
      <c r="I585" s="100">
        <f t="shared" si="145"/>
        <v>4.795264802823123E-2</v>
      </c>
      <c r="J585">
        <v>5.5714548968817099E-2</v>
      </c>
      <c r="K585">
        <v>4.795264802823123E-2</v>
      </c>
      <c r="L585">
        <v>4.8826197144501551E-2</v>
      </c>
      <c r="M585" s="100">
        <f t="shared" si="146"/>
        <v>5.0831131380516627E-2</v>
      </c>
      <c r="N585">
        <v>4.795264802823123E-2</v>
      </c>
      <c r="O585">
        <v>4.795264802823123E-2</v>
      </c>
      <c r="P585">
        <v>4.795264802823123E-2</v>
      </c>
      <c r="Q585" s="100">
        <f t="shared" si="147"/>
        <v>4.795264802823123E-2</v>
      </c>
      <c r="R585">
        <v>4.795264802823123E-2</v>
      </c>
      <c r="S585">
        <v>4.795264802823123E-2</v>
      </c>
      <c r="T585">
        <v>4.795264802823123E-2</v>
      </c>
      <c r="U585" s="100">
        <f t="shared" si="148"/>
        <v>4.795264802823123E-2</v>
      </c>
      <c r="V585">
        <v>4.795264802823123E-2</v>
      </c>
      <c r="W585">
        <v>4.795264802823123E-2</v>
      </c>
      <c r="X585">
        <v>4.795264802823123E-2</v>
      </c>
      <c r="Y585" s="100">
        <f t="shared" si="149"/>
        <v>4.795264802823123E-2</v>
      </c>
      <c r="Z585">
        <v>4.795264802823123E-2</v>
      </c>
      <c r="AA585">
        <v>4.795264802823123E-2</v>
      </c>
      <c r="AB585">
        <v>4.795264802823123E-2</v>
      </c>
      <c r="AC585" s="100">
        <f t="shared" si="150"/>
        <v>4.795264802823123E-2</v>
      </c>
      <c r="AD585">
        <v>1.9442854510311831</v>
      </c>
      <c r="AE585">
        <v>2.005405104336583</v>
      </c>
      <c r="AF585">
        <v>2.050053265751373</v>
      </c>
      <c r="AG585" s="100">
        <f t="shared" si="151"/>
        <v>1.9999146070397131</v>
      </c>
      <c r="AH585">
        <v>4.795264802823123E-2</v>
      </c>
      <c r="AI585">
        <v>4.795264802823123E-2</v>
      </c>
      <c r="AJ585">
        <v>4.795264802823123E-2</v>
      </c>
      <c r="AK585" s="100">
        <f t="shared" si="152"/>
        <v>4.795264802823123E-2</v>
      </c>
      <c r="AL585">
        <v>4.795264802823123E-2</v>
      </c>
      <c r="AM585">
        <v>4.795264802823123E-2</v>
      </c>
      <c r="AN585">
        <v>4.795264802823123E-2</v>
      </c>
      <c r="AO585" s="100">
        <f t="shared" si="153"/>
        <v>4.795264802823123E-2</v>
      </c>
      <c r="AP585">
        <v>4.795264802823123E-2</v>
      </c>
      <c r="AQ585">
        <v>4.795264802823123E-2</v>
      </c>
      <c r="AR585">
        <v>4.795264802823123E-2</v>
      </c>
      <c r="AS585" s="100">
        <f t="shared" si="154"/>
        <v>4.795264802823123E-2</v>
      </c>
      <c r="AT585">
        <v>4.795264802823123E-2</v>
      </c>
      <c r="AU585">
        <v>4.795264802823123E-2</v>
      </c>
      <c r="AV585">
        <v>4.795264802823123E-2</v>
      </c>
      <c r="AW585" s="100">
        <f t="shared" si="155"/>
        <v>4.795264802823123E-2</v>
      </c>
      <c r="AX585">
        <v>4.795264802823123E-2</v>
      </c>
      <c r="AY585">
        <v>4.795264802823123E-2</v>
      </c>
      <c r="AZ585">
        <v>4.795264802823123E-2</v>
      </c>
      <c r="BA585" s="100">
        <f t="shared" si="156"/>
        <v>4.795264802823123E-2</v>
      </c>
      <c r="BB585">
        <v>4.795264802823123E-2</v>
      </c>
      <c r="BC585">
        <v>4.795264802823123E-2</v>
      </c>
      <c r="BD585">
        <v>4.795264802823123E-2</v>
      </c>
      <c r="BE585" s="100">
        <f t="shared" si="157"/>
        <v>4.795264802823123E-2</v>
      </c>
      <c r="BF585">
        <v>4.795264802823123E-2</v>
      </c>
      <c r="BG585">
        <v>4.795264802823123E-2</v>
      </c>
      <c r="BH585">
        <v>4.795264802823123E-2</v>
      </c>
      <c r="BI585" s="100">
        <f t="shared" si="158"/>
        <v>4.795264802823123E-2</v>
      </c>
      <c r="BJ585">
        <v>4.795264802823123E-2</v>
      </c>
      <c r="BK585">
        <v>4.795264802823123E-2</v>
      </c>
      <c r="BL585">
        <v>4.795264802823123E-2</v>
      </c>
      <c r="BM585" s="100">
        <f t="shared" si="159"/>
        <v>4.795264802823123E-2</v>
      </c>
    </row>
    <row r="586" spans="1:65">
      <c r="A586" t="s">
        <v>575</v>
      </c>
      <c r="B586">
        <v>5.9284235637024818E-3</v>
      </c>
      <c r="C586">
        <v>5.9284235637024818E-3</v>
      </c>
      <c r="D586">
        <v>5.9284235637024818E-3</v>
      </c>
      <c r="E586" s="100">
        <f t="shared" si="144"/>
        <v>5.9284235637024818E-3</v>
      </c>
      <c r="F586">
        <v>5.9284235637024818E-3</v>
      </c>
      <c r="G586">
        <v>5.9284235637024818E-3</v>
      </c>
      <c r="H586">
        <v>5.9284235637024818E-3</v>
      </c>
      <c r="I586" s="100">
        <f t="shared" si="145"/>
        <v>5.9284235637024818E-3</v>
      </c>
      <c r="J586">
        <v>5.9284235637024818E-3</v>
      </c>
      <c r="K586">
        <v>5.9284235637024818E-3</v>
      </c>
      <c r="L586">
        <v>5.9284235637024818E-3</v>
      </c>
      <c r="M586" s="100">
        <f t="shared" si="146"/>
        <v>5.9284235637024818E-3</v>
      </c>
      <c r="N586">
        <v>1.409739218156671</v>
      </c>
      <c r="O586">
        <v>1.3041804981671361</v>
      </c>
      <c r="P586">
        <v>1.259901024553135</v>
      </c>
      <c r="Q586" s="100">
        <f t="shared" si="147"/>
        <v>1.3246069136256473</v>
      </c>
      <c r="R586">
        <v>1.636637694855082</v>
      </c>
      <c r="S586">
        <v>1.7525569827639349</v>
      </c>
      <c r="T586">
        <v>1.4207934747570889</v>
      </c>
      <c r="U586" s="100">
        <f t="shared" si="148"/>
        <v>1.6033293841253684</v>
      </c>
      <c r="V586">
        <v>5.0067940959291568E-2</v>
      </c>
      <c r="W586">
        <v>2.7017473330788341E-2</v>
      </c>
      <c r="X586">
        <v>5.5171096688550407E-2</v>
      </c>
      <c r="Y586" s="100">
        <f t="shared" si="149"/>
        <v>4.4085503659543439E-2</v>
      </c>
      <c r="Z586">
        <v>5.9284235637024818E-3</v>
      </c>
      <c r="AA586">
        <v>5.9284235637024818E-3</v>
      </c>
      <c r="AB586">
        <v>5.9284235637024818E-3</v>
      </c>
      <c r="AC586" s="100">
        <f t="shared" si="150"/>
        <v>5.9284235637024818E-3</v>
      </c>
      <c r="AD586">
        <v>6.3869536434796412</v>
      </c>
      <c r="AE586">
        <v>6.4012881556803922</v>
      </c>
      <c r="AF586">
        <v>6.3398222446024306</v>
      </c>
      <c r="AG586" s="100">
        <f t="shared" si="151"/>
        <v>6.3760213479208216</v>
      </c>
      <c r="AH586">
        <v>5.9284235637024818E-3</v>
      </c>
      <c r="AI586">
        <v>5.9284235637024818E-3</v>
      </c>
      <c r="AJ586">
        <v>5.9284235637024818E-3</v>
      </c>
      <c r="AK586" s="100">
        <f t="shared" si="152"/>
        <v>5.9284235637024818E-3</v>
      </c>
      <c r="AL586">
        <v>0.88311688421580281</v>
      </c>
      <c r="AM586">
        <v>0.99796805402005406</v>
      </c>
      <c r="AN586">
        <v>1.002031945979946</v>
      </c>
      <c r="AO586" s="100">
        <f t="shared" si="153"/>
        <v>0.96103896140526768</v>
      </c>
      <c r="AP586">
        <v>5.9284235637024818E-3</v>
      </c>
      <c r="AQ586">
        <v>5.9284235637024818E-3</v>
      </c>
      <c r="AR586">
        <v>5.9284235637024818E-3</v>
      </c>
      <c r="AS586" s="100">
        <f t="shared" si="154"/>
        <v>5.9284235637024818E-3</v>
      </c>
      <c r="AT586">
        <v>5.9284235637024818E-3</v>
      </c>
      <c r="AU586">
        <v>5.9284235637024818E-3</v>
      </c>
      <c r="AV586">
        <v>5.9284235637024818E-3</v>
      </c>
      <c r="AW586" s="100">
        <f t="shared" si="155"/>
        <v>5.9284235637024818E-3</v>
      </c>
      <c r="AX586">
        <v>0.85004947756941407</v>
      </c>
      <c r="AY586">
        <v>0.71195440608872163</v>
      </c>
      <c r="AZ586">
        <v>0.55993259085741498</v>
      </c>
      <c r="BA586" s="100">
        <f t="shared" si="156"/>
        <v>0.70731215817185022</v>
      </c>
      <c r="BB586">
        <v>5.9284235637024818E-3</v>
      </c>
      <c r="BC586">
        <v>9.7566576830400344E-3</v>
      </c>
      <c r="BD586">
        <v>5.9284235637024818E-3</v>
      </c>
      <c r="BE586" s="100">
        <f t="shared" si="157"/>
        <v>7.204501603481666E-3</v>
      </c>
      <c r="BF586">
        <v>5.9284235637024818E-3</v>
      </c>
      <c r="BG586">
        <v>5.9284235637024818E-3</v>
      </c>
      <c r="BH586">
        <v>5.9284235637024818E-3</v>
      </c>
      <c r="BI586" s="100">
        <f t="shared" si="158"/>
        <v>5.9284235637024818E-3</v>
      </c>
      <c r="BJ586">
        <v>5.9284235637024818E-3</v>
      </c>
      <c r="BK586">
        <v>5.9284235637024818E-3</v>
      </c>
      <c r="BL586">
        <v>5.9284235637024818E-3</v>
      </c>
      <c r="BM586" s="100">
        <f t="shared" si="159"/>
        <v>5.9284235637024818E-3</v>
      </c>
    </row>
    <row r="587" spans="1:65">
      <c r="A587" t="s">
        <v>1682</v>
      </c>
      <c r="B587">
        <v>0.27575274273914369</v>
      </c>
      <c r="C587">
        <v>0.27795900556451331</v>
      </c>
      <c r="D587">
        <v>0.27246289489699838</v>
      </c>
      <c r="E587" s="100">
        <f t="shared" si="144"/>
        <v>0.27539154773355179</v>
      </c>
      <c r="F587">
        <v>7.427474230537379E-3</v>
      </c>
      <c r="G587">
        <v>7.427474230537379E-3</v>
      </c>
      <c r="H587">
        <v>7.427474230537379E-3</v>
      </c>
      <c r="I587" s="100">
        <f t="shared" si="145"/>
        <v>7.4274742305373799E-3</v>
      </c>
      <c r="J587">
        <v>1.0996974565491531</v>
      </c>
      <c r="K587">
        <v>0.96240021306157342</v>
      </c>
      <c r="L587">
        <v>1.037599786938427</v>
      </c>
      <c r="M587" s="100">
        <f t="shared" si="146"/>
        <v>1.0332324855163846</v>
      </c>
      <c r="N587">
        <v>4.5533026603972661E-2</v>
      </c>
      <c r="O587">
        <v>5.28104173190675E-2</v>
      </c>
      <c r="P587">
        <v>5.4804579292923088E-2</v>
      </c>
      <c r="Q587" s="100">
        <f t="shared" si="147"/>
        <v>5.1049341071987747E-2</v>
      </c>
      <c r="R587">
        <v>7.1501184880649923E-2</v>
      </c>
      <c r="S587">
        <v>6.7926908664065935E-2</v>
      </c>
      <c r="T587">
        <v>7.5812405134808913E-2</v>
      </c>
      <c r="U587" s="100">
        <f t="shared" si="148"/>
        <v>7.1746832893174919E-2</v>
      </c>
      <c r="V587">
        <v>9.1560082994660938E-2</v>
      </c>
      <c r="W587">
        <v>8.9271299620727676E-2</v>
      </c>
      <c r="X587">
        <v>1.9923069212967791E-2</v>
      </c>
      <c r="Y587" s="100">
        <f t="shared" si="149"/>
        <v>6.6918150609452137E-2</v>
      </c>
      <c r="Z587">
        <v>4.8714599519439847</v>
      </c>
      <c r="AA587">
        <v>4.8134664396681162</v>
      </c>
      <c r="AB587">
        <v>4.7443898280087042</v>
      </c>
      <c r="AC587" s="100">
        <f t="shared" si="150"/>
        <v>4.8097720732069353</v>
      </c>
      <c r="AD587">
        <v>2.4273616581373631E-2</v>
      </c>
      <c r="AE587">
        <v>2.8907576927028111E-2</v>
      </c>
      <c r="AF587">
        <v>2.857995511827259E-2</v>
      </c>
      <c r="AG587" s="100">
        <f t="shared" si="151"/>
        <v>2.7253716208891443E-2</v>
      </c>
      <c r="AH587">
        <v>8.8682447357953109E-3</v>
      </c>
      <c r="AI587">
        <v>8.9225684854649899E-3</v>
      </c>
      <c r="AJ587">
        <v>1.1248804394217261E-2</v>
      </c>
      <c r="AK587" s="100">
        <f t="shared" si="152"/>
        <v>9.6798725384925205E-3</v>
      </c>
      <c r="AL587">
        <v>0.82866088227432255</v>
      </c>
      <c r="AM587">
        <v>0.80840210712881666</v>
      </c>
      <c r="AN587">
        <v>0.86232321275888746</v>
      </c>
      <c r="AO587" s="100">
        <f t="shared" si="153"/>
        <v>0.83312873405400889</v>
      </c>
      <c r="AP587">
        <v>1.5542041964139801</v>
      </c>
      <c r="AQ587">
        <v>1.571681915817051</v>
      </c>
      <c r="AR587">
        <v>1.55860937996196</v>
      </c>
      <c r="AS587" s="100">
        <f t="shared" si="154"/>
        <v>1.5614984973976638</v>
      </c>
      <c r="AT587">
        <v>4.3205801464034819</v>
      </c>
      <c r="AU587">
        <v>4.250160203315323</v>
      </c>
      <c r="AV587">
        <v>4.3151233628502137</v>
      </c>
      <c r="AW587" s="100">
        <f t="shared" si="155"/>
        <v>4.2952879041896725</v>
      </c>
      <c r="AX587">
        <v>7.5112603935909927</v>
      </c>
      <c r="AY587">
        <v>7.5436675369336568</v>
      </c>
      <c r="AZ587">
        <v>7.7820758456008123</v>
      </c>
      <c r="BA587" s="100">
        <f t="shared" si="156"/>
        <v>7.6123345920418197</v>
      </c>
      <c r="BB587">
        <v>3.2367592450498459</v>
      </c>
      <c r="BC587">
        <v>3.2249444738833688</v>
      </c>
      <c r="BD587">
        <v>3.2880102466073682</v>
      </c>
      <c r="BE587" s="100">
        <f t="shared" si="157"/>
        <v>3.249904655180194</v>
      </c>
      <c r="BF587">
        <v>3.2468312822082281</v>
      </c>
      <c r="BG587">
        <v>3.4289310521289882</v>
      </c>
      <c r="BH587">
        <v>3.4674006243950699</v>
      </c>
      <c r="BI587" s="100">
        <f t="shared" si="158"/>
        <v>3.3810543195774287</v>
      </c>
      <c r="BJ587">
        <v>3.0379654470880721</v>
      </c>
      <c r="BK587">
        <v>3.0550185742507341</v>
      </c>
      <c r="BL587">
        <v>3.1050143496126168</v>
      </c>
      <c r="BM587" s="100">
        <f t="shared" si="159"/>
        <v>3.0659994569838074</v>
      </c>
    </row>
    <row r="588" spans="1:65">
      <c r="A588" t="s">
        <v>1714</v>
      </c>
      <c r="B588">
        <v>1.6879503040525101E-2</v>
      </c>
      <c r="C588">
        <v>1.6879503040525101E-2</v>
      </c>
      <c r="D588">
        <v>1.6879503040525101E-2</v>
      </c>
      <c r="E588" s="100">
        <f t="shared" si="144"/>
        <v>1.6879503040525101E-2</v>
      </c>
      <c r="F588">
        <v>0.43214639791599618</v>
      </c>
      <c r="G588">
        <v>0.46014933808955949</v>
      </c>
      <c r="H588">
        <v>0.4108279954817689</v>
      </c>
      <c r="I588" s="100">
        <f t="shared" si="145"/>
        <v>0.43437457716244149</v>
      </c>
      <c r="J588">
        <v>1.155316758981654</v>
      </c>
      <c r="K588">
        <v>1.1729288550131309</v>
      </c>
      <c r="L588">
        <v>1.0667049388498879</v>
      </c>
      <c r="M588" s="100">
        <f t="shared" si="146"/>
        <v>1.1316501842815576</v>
      </c>
      <c r="N588">
        <v>1.946890415743268</v>
      </c>
      <c r="O588">
        <v>1.9321181034548109</v>
      </c>
      <c r="P588">
        <v>1.8986265738363299</v>
      </c>
      <c r="Q588" s="100">
        <f t="shared" si="147"/>
        <v>1.925878364344803</v>
      </c>
      <c r="R588">
        <v>2.4325432861225509</v>
      </c>
      <c r="S588">
        <v>2.5584390125715468</v>
      </c>
      <c r="T588">
        <v>2.4357469542486609</v>
      </c>
      <c r="U588" s="100">
        <f t="shared" si="148"/>
        <v>2.4755764176475861</v>
      </c>
      <c r="V588">
        <v>0.19917738544323099</v>
      </c>
      <c r="W588">
        <v>0.17788011770802151</v>
      </c>
      <c r="X588">
        <v>0.1656301858023371</v>
      </c>
      <c r="Y588" s="100">
        <f t="shared" si="149"/>
        <v>0.18089589631786321</v>
      </c>
      <c r="Z588">
        <v>1.068568008513302</v>
      </c>
      <c r="AA588">
        <v>1.1281739857431139</v>
      </c>
      <c r="AB588">
        <v>1.110446184892014</v>
      </c>
      <c r="AC588" s="100">
        <f t="shared" si="150"/>
        <v>1.1023960597161435</v>
      </c>
      <c r="AD588">
        <v>1.6879503040525101E-2</v>
      </c>
      <c r="AE588">
        <v>1.6879503040525101E-2</v>
      </c>
      <c r="AF588">
        <v>1.6879503040525101E-2</v>
      </c>
      <c r="AG588" s="100">
        <f t="shared" si="151"/>
        <v>1.6879503040525101E-2</v>
      </c>
      <c r="AH588">
        <v>0.52148889666380349</v>
      </c>
      <c r="AI588">
        <v>0.43524891047180692</v>
      </c>
      <c r="AJ588">
        <v>0.58073198498548095</v>
      </c>
      <c r="AK588" s="100">
        <f t="shared" si="152"/>
        <v>0.51248993070703042</v>
      </c>
      <c r="AL588">
        <v>1.8626292806093041</v>
      </c>
      <c r="AM588">
        <v>1.8924919211464379</v>
      </c>
      <c r="AN588">
        <v>1.8294230694275631</v>
      </c>
      <c r="AO588" s="100">
        <f t="shared" si="153"/>
        <v>1.8615147570611015</v>
      </c>
      <c r="AP588">
        <v>0.46895691760522717</v>
      </c>
      <c r="AQ588">
        <v>0.51093027670451541</v>
      </c>
      <c r="AR588">
        <v>0.49352746013831128</v>
      </c>
      <c r="AS588" s="100">
        <f t="shared" si="154"/>
        <v>0.49113821814935132</v>
      </c>
      <c r="AT588">
        <v>1.0871782596233901</v>
      </c>
      <c r="AU588">
        <v>1.007751763464737</v>
      </c>
      <c r="AV588">
        <v>1.029141074345669</v>
      </c>
      <c r="AW588" s="100">
        <f t="shared" si="155"/>
        <v>1.041357032477932</v>
      </c>
      <c r="AX588">
        <v>0.74134650852092099</v>
      </c>
      <c r="AY588">
        <v>0.65927135981036356</v>
      </c>
      <c r="AZ588">
        <v>0.66725093388951284</v>
      </c>
      <c r="BA588" s="100">
        <f t="shared" si="156"/>
        <v>0.68928960074026591</v>
      </c>
      <c r="BB588">
        <v>1.0372174392203199</v>
      </c>
      <c r="BC588">
        <v>1.18458892972123</v>
      </c>
      <c r="BD588">
        <v>1.028144144467001</v>
      </c>
      <c r="BE588" s="100">
        <f t="shared" si="157"/>
        <v>1.0833168378028504</v>
      </c>
      <c r="BF588">
        <v>0.93907272120659524</v>
      </c>
      <c r="BG588">
        <v>0.97128246195964762</v>
      </c>
      <c r="BH588">
        <v>1</v>
      </c>
      <c r="BI588" s="100">
        <f t="shared" si="158"/>
        <v>0.9701183943887477</v>
      </c>
      <c r="BJ588">
        <v>0.96863549405766536</v>
      </c>
      <c r="BK588">
        <v>0.98215373762940505</v>
      </c>
      <c r="BL588">
        <v>0.96865042618197139</v>
      </c>
      <c r="BM588" s="100">
        <f t="shared" si="159"/>
        <v>0.97314655262301386</v>
      </c>
    </row>
    <row r="589" spans="1:65">
      <c r="A589" t="s">
        <v>1674</v>
      </c>
      <c r="B589">
        <v>0.80994098411588644</v>
      </c>
      <c r="C589">
        <v>0.77697962929819608</v>
      </c>
      <c r="D589">
        <v>0.79840822514101328</v>
      </c>
      <c r="E589" s="100">
        <f t="shared" si="144"/>
        <v>0.79510961285169868</v>
      </c>
      <c r="F589">
        <v>0.28447278947031829</v>
      </c>
      <c r="G589">
        <v>0.28447278947031829</v>
      </c>
      <c r="H589">
        <v>0.28447278947031829</v>
      </c>
      <c r="I589" s="100">
        <f t="shared" si="145"/>
        <v>0.28447278947031829</v>
      </c>
      <c r="J589">
        <v>5.1809181594922382</v>
      </c>
      <c r="K589">
        <v>5.0949940400580029</v>
      </c>
      <c r="L589">
        <v>4.8949744930928523</v>
      </c>
      <c r="M589" s="100">
        <f t="shared" si="146"/>
        <v>5.0569622308810311</v>
      </c>
      <c r="N589">
        <v>1.4297096631705211</v>
      </c>
      <c r="O589">
        <v>1.3611819959670639</v>
      </c>
      <c r="P589">
        <v>1.373271888031258</v>
      </c>
      <c r="Q589" s="100">
        <f t="shared" si="147"/>
        <v>1.3880545157229476</v>
      </c>
      <c r="R589">
        <v>1.443752963809829</v>
      </c>
      <c r="S589">
        <v>1.5350995580037861</v>
      </c>
      <c r="T589">
        <v>1.4576358168563299</v>
      </c>
      <c r="U589" s="100">
        <f t="shared" si="148"/>
        <v>1.4788294462233151</v>
      </c>
      <c r="V589">
        <v>0.28447278947031829</v>
      </c>
      <c r="W589">
        <v>0.30208992525341583</v>
      </c>
      <c r="X589">
        <v>0.32764186076210278</v>
      </c>
      <c r="Y589" s="100">
        <f t="shared" si="149"/>
        <v>0.30473485849527898</v>
      </c>
      <c r="Z589">
        <v>1.1811485521301359</v>
      </c>
      <c r="AA589">
        <v>1.3145786824047641</v>
      </c>
      <c r="AB589">
        <v>1.3047324312238839</v>
      </c>
      <c r="AC589" s="100">
        <f t="shared" si="150"/>
        <v>1.2668198885862614</v>
      </c>
      <c r="AD589">
        <v>0.28447278947031829</v>
      </c>
      <c r="AE589">
        <v>0.28447278947031829</v>
      </c>
      <c r="AF589">
        <v>0.28447278947031829</v>
      </c>
      <c r="AG589" s="100">
        <f t="shared" si="151"/>
        <v>0.28447278947031829</v>
      </c>
      <c r="AH589">
        <v>0.71907063047680975</v>
      </c>
      <c r="AI589">
        <v>0.67652987572320922</v>
      </c>
      <c r="AJ589">
        <v>0.79711027891478381</v>
      </c>
      <c r="AK589" s="100">
        <f t="shared" si="152"/>
        <v>0.73090359503826763</v>
      </c>
      <c r="AL589">
        <v>1.365744622219232</v>
      </c>
      <c r="AM589">
        <v>1.410243739163038</v>
      </c>
      <c r="AN589">
        <v>1.386665175298283</v>
      </c>
      <c r="AO589" s="100">
        <f t="shared" si="153"/>
        <v>1.3875511788935178</v>
      </c>
      <c r="AP589">
        <v>0.67149556624204443</v>
      </c>
      <c r="AQ589">
        <v>0.72350748444180957</v>
      </c>
      <c r="AR589">
        <v>0.72455943414260382</v>
      </c>
      <c r="AS589" s="100">
        <f t="shared" si="154"/>
        <v>0.7065208282754859</v>
      </c>
      <c r="AT589">
        <v>1.124061457124703</v>
      </c>
      <c r="AU589">
        <v>1.153498067124159</v>
      </c>
      <c r="AV589">
        <v>1.0866755828435899</v>
      </c>
      <c r="AW589" s="100">
        <f t="shared" si="155"/>
        <v>1.1214117023641508</v>
      </c>
      <c r="AX589">
        <v>1.5068453759266289</v>
      </c>
      <c r="AY589">
        <v>1.3937579595306491</v>
      </c>
      <c r="AZ589">
        <v>1.3507255584792339</v>
      </c>
      <c r="BA589" s="100">
        <f t="shared" si="156"/>
        <v>1.4171096313121707</v>
      </c>
      <c r="BB589">
        <v>0.84715526517023565</v>
      </c>
      <c r="BC589">
        <v>0.91332441715641</v>
      </c>
      <c r="BD589">
        <v>0.87483799821045705</v>
      </c>
      <c r="BE589" s="100">
        <f t="shared" si="157"/>
        <v>0.87843922684570097</v>
      </c>
      <c r="BF589">
        <v>0.77976306561801279</v>
      </c>
      <c r="BG589">
        <v>0.81681744397721401</v>
      </c>
      <c r="BH589">
        <v>0.8195726446910101</v>
      </c>
      <c r="BI589" s="100">
        <f t="shared" si="158"/>
        <v>0.80538438476207885</v>
      </c>
      <c r="BJ589">
        <v>0.83641434156771122</v>
      </c>
      <c r="BK589">
        <v>0.84613224458157477</v>
      </c>
      <c r="BL589">
        <v>0.84162688211986192</v>
      </c>
      <c r="BM589" s="100">
        <f t="shared" si="159"/>
        <v>0.84139115608971593</v>
      </c>
    </row>
    <row r="590" spans="1:65">
      <c r="A590" t="s">
        <v>1678</v>
      </c>
      <c r="B590">
        <v>0.88491464466384218</v>
      </c>
      <c r="C590">
        <v>0.87921464383489822</v>
      </c>
      <c r="D590">
        <v>0.90169560373687929</v>
      </c>
      <c r="E590" s="100">
        <f t="shared" si="144"/>
        <v>0.8886082974118733</v>
      </c>
      <c r="F590">
        <v>2.345166882306916E-2</v>
      </c>
      <c r="G590">
        <v>2.345166882306916E-2</v>
      </c>
      <c r="H590">
        <v>2.345166882306916E-2</v>
      </c>
      <c r="I590" s="100">
        <f t="shared" si="145"/>
        <v>2.345166882306916E-2</v>
      </c>
      <c r="J590">
        <v>8.5187092315976276</v>
      </c>
      <c r="K590">
        <v>7.2927820694579024</v>
      </c>
      <c r="L590">
        <v>7.6790265691203352</v>
      </c>
      <c r="M590" s="100">
        <f t="shared" si="146"/>
        <v>7.8301726233919551</v>
      </c>
      <c r="N590">
        <v>7.7798323093060562E-2</v>
      </c>
      <c r="O590">
        <v>7.7302134579561296E-2</v>
      </c>
      <c r="P590">
        <v>7.4682538357936715E-2</v>
      </c>
      <c r="Q590" s="100">
        <f t="shared" si="147"/>
        <v>7.6594332010186186E-2</v>
      </c>
      <c r="R590">
        <v>7.8300311991834307E-2</v>
      </c>
      <c r="S590">
        <v>7.801278178232772E-2</v>
      </c>
      <c r="T590">
        <v>8.1399851203449933E-2</v>
      </c>
      <c r="U590" s="100">
        <f t="shared" si="148"/>
        <v>7.9237648325870658E-2</v>
      </c>
      <c r="V590">
        <v>0.99747867697256598</v>
      </c>
      <c r="W590">
        <v>1</v>
      </c>
      <c r="X590">
        <v>1.021713797834261</v>
      </c>
      <c r="Y590" s="100">
        <f t="shared" si="149"/>
        <v>1.0063974916022758</v>
      </c>
      <c r="Z590">
        <v>2.6367231814575418</v>
      </c>
      <c r="AA590">
        <v>2.473457892569797</v>
      </c>
      <c r="AB590">
        <v>2.4871916714645779</v>
      </c>
      <c r="AC590" s="100">
        <f t="shared" si="150"/>
        <v>2.5324575818306392</v>
      </c>
      <c r="AD590">
        <v>2.345166882306916E-2</v>
      </c>
      <c r="AE590">
        <v>2.345166882306916E-2</v>
      </c>
      <c r="AF590">
        <v>2.345166882306916E-2</v>
      </c>
      <c r="AG590" s="100">
        <f t="shared" si="151"/>
        <v>2.345166882306916E-2</v>
      </c>
      <c r="AH590">
        <v>0.82412416238047459</v>
      </c>
      <c r="AI590">
        <v>0.7535496746661684</v>
      </c>
      <c r="AJ590">
        <v>0.91260761742596641</v>
      </c>
      <c r="AK590" s="100">
        <f t="shared" si="152"/>
        <v>0.83009381815753647</v>
      </c>
      <c r="AL590">
        <v>2.345166882306916E-2</v>
      </c>
      <c r="AM590">
        <v>2.4242099102982639E-2</v>
      </c>
      <c r="AN590">
        <v>2.6780889957335161E-2</v>
      </c>
      <c r="AO590" s="100">
        <f t="shared" si="153"/>
        <v>2.4824885961128987E-2</v>
      </c>
      <c r="AP590">
        <v>0.80627244329628922</v>
      </c>
      <c r="AQ590">
        <v>0.82270280130384665</v>
      </c>
      <c r="AR590">
        <v>0.8301547851700638</v>
      </c>
      <c r="AS590" s="100">
        <f t="shared" si="154"/>
        <v>0.81971000992339993</v>
      </c>
      <c r="AT590">
        <v>2.423000141053814</v>
      </c>
      <c r="AU590">
        <v>2.4677352902396121</v>
      </c>
      <c r="AV590">
        <v>2.4571017172673981</v>
      </c>
      <c r="AW590" s="100">
        <f t="shared" si="155"/>
        <v>2.4492790495202748</v>
      </c>
      <c r="AX590">
        <v>2.345166882306916E-2</v>
      </c>
      <c r="AY590">
        <v>2.345166882306916E-2</v>
      </c>
      <c r="AZ590">
        <v>2.345166882306916E-2</v>
      </c>
      <c r="BA590" s="100">
        <f t="shared" si="156"/>
        <v>2.345166882306916E-2</v>
      </c>
      <c r="BB590">
        <v>1.8328732324020369</v>
      </c>
      <c r="BC590">
        <v>1.8524597333809569</v>
      </c>
      <c r="BD590">
        <v>1.829995019002485</v>
      </c>
      <c r="BE590" s="100">
        <f t="shared" si="157"/>
        <v>1.8384426615951597</v>
      </c>
      <c r="BF590">
        <v>1.774881491572851</v>
      </c>
      <c r="BG590">
        <v>1.876985873572802</v>
      </c>
      <c r="BH590">
        <v>1.8545952307809961</v>
      </c>
      <c r="BI590" s="100">
        <f t="shared" si="158"/>
        <v>1.8354875319755497</v>
      </c>
      <c r="BJ590">
        <v>1.739194165585799</v>
      </c>
      <c r="BK590">
        <v>1.7385248322383009</v>
      </c>
      <c r="BL590">
        <v>1.6766231205890541</v>
      </c>
      <c r="BM590" s="100">
        <f t="shared" si="159"/>
        <v>1.7181140394710515</v>
      </c>
    </row>
    <row r="591" spans="1:65">
      <c r="A591" t="s">
        <v>1110</v>
      </c>
      <c r="B591">
        <v>0.21430848417782561</v>
      </c>
      <c r="C591">
        <v>0.21430848417782561</v>
      </c>
      <c r="D591">
        <v>0.21430848417782561</v>
      </c>
      <c r="E591" s="100">
        <f t="shared" si="144"/>
        <v>0.21430848417782564</v>
      </c>
      <c r="F591">
        <v>0.21430848417782561</v>
      </c>
      <c r="G591">
        <v>0.21430848417782561</v>
      </c>
      <c r="H591">
        <v>0.21430848417782561</v>
      </c>
      <c r="I591" s="100">
        <f t="shared" si="145"/>
        <v>0.21430848417782564</v>
      </c>
      <c r="J591">
        <v>0.21430848417782561</v>
      </c>
      <c r="K591">
        <v>1.891849490529707</v>
      </c>
      <c r="L591">
        <v>0.21430848417782561</v>
      </c>
      <c r="M591" s="100">
        <f t="shared" si="146"/>
        <v>0.77348881962845273</v>
      </c>
      <c r="N591">
        <v>0.21430848417782561</v>
      </c>
      <c r="O591">
        <v>0.21430848417782561</v>
      </c>
      <c r="P591">
        <v>0.21430848417782561</v>
      </c>
      <c r="Q591" s="100">
        <f t="shared" si="147"/>
        <v>0.21430848417782564</v>
      </c>
      <c r="R591">
        <v>0.21430848417782561</v>
      </c>
      <c r="S591">
        <v>0.21430848417782561</v>
      </c>
      <c r="T591">
        <v>0.21430848417782561</v>
      </c>
      <c r="U591" s="100">
        <f t="shared" si="148"/>
        <v>0.21430848417782564</v>
      </c>
      <c r="V591">
        <v>0.21430848417782561</v>
      </c>
      <c r="W591">
        <v>0.21430848417782561</v>
      </c>
      <c r="X591">
        <v>0.21430848417782561</v>
      </c>
      <c r="Y591" s="100">
        <f t="shared" si="149"/>
        <v>0.21430848417782564</v>
      </c>
      <c r="Z591">
        <v>0.21430848417782561</v>
      </c>
      <c r="AA591">
        <v>0.21430848417782561</v>
      </c>
      <c r="AB591">
        <v>0.21430848417782561</v>
      </c>
      <c r="AC591" s="100">
        <f t="shared" si="150"/>
        <v>0.21430848417782564</v>
      </c>
      <c r="AD591">
        <v>1.4725704984382559</v>
      </c>
      <c r="AE591">
        <v>3.5359891439342408</v>
      </c>
      <c r="AF591">
        <v>3.279739968798963</v>
      </c>
      <c r="AG591" s="100">
        <f t="shared" si="151"/>
        <v>2.7627665370571535</v>
      </c>
      <c r="AH591">
        <v>0.21430848417782561</v>
      </c>
      <c r="AI591">
        <v>0.21430848417782561</v>
      </c>
      <c r="AJ591">
        <v>0.21430848417782561</v>
      </c>
      <c r="AK591" s="100">
        <f t="shared" si="152"/>
        <v>0.21430848417782564</v>
      </c>
      <c r="AL591">
        <v>0.21430848417782561</v>
      </c>
      <c r="AM591">
        <v>0.21430848417782561</v>
      </c>
      <c r="AN591">
        <v>0.21430848417782561</v>
      </c>
      <c r="AO591" s="100">
        <f t="shared" si="153"/>
        <v>0.21430848417782564</v>
      </c>
      <c r="AP591">
        <v>0.21430848417782561</v>
      </c>
      <c r="AQ591">
        <v>0.21430848417782561</v>
      </c>
      <c r="AR591">
        <v>0.21430848417782561</v>
      </c>
      <c r="AS591" s="100">
        <f t="shared" si="154"/>
        <v>0.21430848417782564</v>
      </c>
      <c r="AT591">
        <v>0.21430848417782561</v>
      </c>
      <c r="AU591">
        <v>0.21430848417782561</v>
      </c>
      <c r="AV591">
        <v>0.70570044974162693</v>
      </c>
      <c r="AW591" s="100">
        <f t="shared" si="155"/>
        <v>0.37810580603242605</v>
      </c>
      <c r="AX591">
        <v>3.244159957766926</v>
      </c>
      <c r="AY591">
        <v>3.0024155423125989</v>
      </c>
      <c r="AZ591">
        <v>3.8232951949726401</v>
      </c>
      <c r="BA591" s="100">
        <f t="shared" si="156"/>
        <v>3.3566235650173883</v>
      </c>
      <c r="BB591">
        <v>0.21430848417782561</v>
      </c>
      <c r="BC591">
        <v>0.44381072273377942</v>
      </c>
      <c r="BD591">
        <v>1.1350436374588411</v>
      </c>
      <c r="BE591" s="100">
        <f t="shared" si="157"/>
        <v>0.59772094812348209</v>
      </c>
      <c r="BF591">
        <v>0.39275269625012271</v>
      </c>
      <c r="BG591">
        <v>0.40247577858769618</v>
      </c>
      <c r="BH591">
        <v>0.64372002991509392</v>
      </c>
      <c r="BI591" s="100">
        <f t="shared" si="158"/>
        <v>0.47964950158430425</v>
      </c>
      <c r="BJ591">
        <v>1</v>
      </c>
      <c r="BK591">
        <v>0.79618074943401584</v>
      </c>
      <c r="BL591">
        <v>0.85435342449992047</v>
      </c>
      <c r="BM591" s="100">
        <f t="shared" si="159"/>
        <v>0.88351139131131207</v>
      </c>
    </row>
    <row r="592" spans="1:65">
      <c r="A592" t="s">
        <v>458</v>
      </c>
      <c r="B592">
        <v>1.2211334137256999</v>
      </c>
      <c r="C592">
        <v>1.2321699610590939</v>
      </c>
      <c r="D592">
        <v>1.210037118623527</v>
      </c>
      <c r="E592" s="100">
        <f t="shared" si="144"/>
        <v>1.2211134978027738</v>
      </c>
      <c r="F592">
        <v>1.1684874983746689</v>
      </c>
      <c r="G592">
        <v>1.1669621022016541</v>
      </c>
      <c r="H592">
        <v>1.1809605108380281</v>
      </c>
      <c r="I592" s="100">
        <f t="shared" si="145"/>
        <v>1.1721367038047836</v>
      </c>
      <c r="J592">
        <v>1.560095596150503</v>
      </c>
      <c r="K592">
        <v>1.420303046679994</v>
      </c>
      <c r="L592">
        <v>1.4842151547696549</v>
      </c>
      <c r="M592" s="100">
        <f t="shared" si="146"/>
        <v>1.4882045992000508</v>
      </c>
      <c r="N592">
        <v>0.94185956973141927</v>
      </c>
      <c r="O592">
        <v>0.974145250825038</v>
      </c>
      <c r="P592">
        <v>0.97864693703468975</v>
      </c>
      <c r="Q592" s="100">
        <f t="shared" si="147"/>
        <v>0.96488391919704897</v>
      </c>
      <c r="R592">
        <v>0.87022243482621053</v>
      </c>
      <c r="S592">
        <v>0.85127397397602167</v>
      </c>
      <c r="T592">
        <v>0.87332143066819812</v>
      </c>
      <c r="U592" s="100">
        <f t="shared" si="148"/>
        <v>0.86493927982347685</v>
      </c>
      <c r="V592">
        <v>0.45843427432067041</v>
      </c>
      <c r="W592">
        <v>0.50411458980445445</v>
      </c>
      <c r="X592">
        <v>0.49701378284477282</v>
      </c>
      <c r="Y592" s="100">
        <f t="shared" si="149"/>
        <v>0.48652088232329921</v>
      </c>
      <c r="Z592">
        <v>1.016314043088357</v>
      </c>
      <c r="AA592">
        <v>1.0050298247407909</v>
      </c>
      <c r="AB592">
        <v>1.012831788682216</v>
      </c>
      <c r="AC592" s="100">
        <f t="shared" si="150"/>
        <v>1.011391885503788</v>
      </c>
      <c r="AD592">
        <v>1.222246369737545</v>
      </c>
      <c r="AE592">
        <v>1.3224042653500909</v>
      </c>
      <c r="AF592">
        <v>1.1948636764980829</v>
      </c>
      <c r="AG592" s="100">
        <f t="shared" si="151"/>
        <v>1.246504770528573</v>
      </c>
      <c r="AH592">
        <v>0.88515203804790155</v>
      </c>
      <c r="AI592">
        <v>0.86737108791452533</v>
      </c>
      <c r="AJ592">
        <v>0.96285643651676145</v>
      </c>
      <c r="AK592" s="100">
        <f t="shared" si="152"/>
        <v>0.905126520826396</v>
      </c>
      <c r="AL592">
        <v>0.63639196680410903</v>
      </c>
      <c r="AM592">
        <v>0.55505555356676495</v>
      </c>
      <c r="AN592">
        <v>0.66503616739579685</v>
      </c>
      <c r="AO592" s="100">
        <f t="shared" si="153"/>
        <v>0.61882789592222365</v>
      </c>
      <c r="AP592">
        <v>0.81623139826065094</v>
      </c>
      <c r="AQ592">
        <v>0.81392339392530233</v>
      </c>
      <c r="AR592">
        <v>0.80752634579057936</v>
      </c>
      <c r="AS592" s="100">
        <f t="shared" si="154"/>
        <v>0.81256037932551095</v>
      </c>
      <c r="AT592">
        <v>0.98646967029616084</v>
      </c>
      <c r="AU592">
        <v>0.98667959536514482</v>
      </c>
      <c r="AV592">
        <v>0.99497017525920861</v>
      </c>
      <c r="AW592" s="100">
        <f t="shared" si="155"/>
        <v>0.98937314697350465</v>
      </c>
      <c r="AX592">
        <v>0.59430116861742621</v>
      </c>
      <c r="AY592">
        <v>0.60680605397466514</v>
      </c>
      <c r="AZ592">
        <v>0.6027015815175748</v>
      </c>
      <c r="BA592" s="100">
        <f t="shared" si="156"/>
        <v>0.60126960136988872</v>
      </c>
      <c r="BB592">
        <v>1.258678304571367</v>
      </c>
      <c r="BC592">
        <v>1.241345609883036</v>
      </c>
      <c r="BD592">
        <v>1.264205752128984</v>
      </c>
      <c r="BE592" s="100">
        <f t="shared" si="157"/>
        <v>1.2547432221944623</v>
      </c>
      <c r="BF592">
        <v>1.148415787075002</v>
      </c>
      <c r="BG592">
        <v>1.190550621196043</v>
      </c>
      <c r="BH592">
        <v>1.172054416605308</v>
      </c>
      <c r="BI592" s="100">
        <f t="shared" si="158"/>
        <v>1.1703402749587843</v>
      </c>
      <c r="BJ592">
        <v>1.2591499672406761</v>
      </c>
      <c r="BK592">
        <v>1.266534474068989</v>
      </c>
      <c r="BL592">
        <v>1.2635482200141319</v>
      </c>
      <c r="BM592" s="100">
        <f t="shared" si="159"/>
        <v>1.2630775537745991</v>
      </c>
    </row>
    <row r="593" spans="1:65">
      <c r="A593" t="s">
        <v>909</v>
      </c>
      <c r="B593">
        <v>0.44457811820446408</v>
      </c>
      <c r="C593">
        <v>0.42033405133448359</v>
      </c>
      <c r="D593">
        <v>0.42693638872513717</v>
      </c>
      <c r="E593" s="100">
        <f t="shared" si="144"/>
        <v>0.43061618608802826</v>
      </c>
      <c r="F593">
        <v>0.89094731366609525</v>
      </c>
      <c r="G593">
        <v>0.90569392715666563</v>
      </c>
      <c r="H593">
        <v>0.88773737413278386</v>
      </c>
      <c r="I593" s="100">
        <f t="shared" si="145"/>
        <v>0.89479287165184829</v>
      </c>
      <c r="J593">
        <v>0.1075157237607514</v>
      </c>
      <c r="K593">
        <v>8.4649051365999123E-2</v>
      </c>
      <c r="L593">
        <v>9.5830760947416507E-2</v>
      </c>
      <c r="M593" s="100">
        <f t="shared" si="146"/>
        <v>9.5998512024722329E-2</v>
      </c>
      <c r="N593">
        <v>3.208946296543874</v>
      </c>
      <c r="O593">
        <v>3.3298367130696889</v>
      </c>
      <c r="P593">
        <v>3.3042892302813138</v>
      </c>
      <c r="Q593" s="100">
        <f t="shared" si="147"/>
        <v>3.281024079964959</v>
      </c>
      <c r="R593">
        <v>3.087378959635906</v>
      </c>
      <c r="S593">
        <v>3.0695974007318898</v>
      </c>
      <c r="T593">
        <v>3.0502953005038842</v>
      </c>
      <c r="U593" s="100">
        <f t="shared" si="148"/>
        <v>3.069090553623893</v>
      </c>
      <c r="V593">
        <v>0.14462907383822979</v>
      </c>
      <c r="W593">
        <v>0.14621530015887141</v>
      </c>
      <c r="X593">
        <v>0.1483834026619674</v>
      </c>
      <c r="Y593" s="100">
        <f t="shared" si="149"/>
        <v>0.14640925888635617</v>
      </c>
      <c r="Z593">
        <v>0.9494396373126609</v>
      </c>
      <c r="AA593">
        <v>0.92888554123939626</v>
      </c>
      <c r="AB593">
        <v>0.90080719562551193</v>
      </c>
      <c r="AC593" s="100">
        <f t="shared" si="150"/>
        <v>0.9263774580591897</v>
      </c>
      <c r="AD593">
        <v>8.4649051365999123E-2</v>
      </c>
      <c r="AE593">
        <v>8.4649051365999123E-2</v>
      </c>
      <c r="AF593">
        <v>8.4649051365999123E-2</v>
      </c>
      <c r="AG593" s="100">
        <f t="shared" si="151"/>
        <v>8.4649051365999137E-2</v>
      </c>
      <c r="AH593">
        <v>1.0611188941565901</v>
      </c>
      <c r="AI593">
        <v>1.0428281106573241</v>
      </c>
      <c r="AJ593">
        <v>1.226465613074897</v>
      </c>
      <c r="AK593" s="100">
        <f t="shared" si="152"/>
        <v>1.1101375392962705</v>
      </c>
      <c r="AL593">
        <v>2.8164160739812112</v>
      </c>
      <c r="AM593">
        <v>2.8542532859914802</v>
      </c>
      <c r="AN593">
        <v>2.9333580923749998</v>
      </c>
      <c r="AO593" s="100">
        <f t="shared" si="153"/>
        <v>2.868009150782564</v>
      </c>
      <c r="AP593">
        <v>1.134685592792166</v>
      </c>
      <c r="AQ593">
        <v>1.1698517808098301</v>
      </c>
      <c r="AR593">
        <v>1.138054271067384</v>
      </c>
      <c r="AS593" s="100">
        <f t="shared" si="154"/>
        <v>1.1475305482231268</v>
      </c>
      <c r="AT593">
        <v>1.051514287979612</v>
      </c>
      <c r="AU593">
        <v>1.076919287404039</v>
      </c>
      <c r="AV593">
        <v>1.0983082132453461</v>
      </c>
      <c r="AW593" s="100">
        <f t="shared" si="155"/>
        <v>1.0755805962096658</v>
      </c>
      <c r="AX593">
        <v>2.1264560588935661</v>
      </c>
      <c r="AY593">
        <v>2.0262381704804331</v>
      </c>
      <c r="AZ593">
        <v>2.0706987855242209</v>
      </c>
      <c r="BA593" s="100">
        <f t="shared" si="156"/>
        <v>2.0744643382994066</v>
      </c>
      <c r="BB593">
        <v>0.9799949376108642</v>
      </c>
      <c r="BC593">
        <v>1.003777384921047</v>
      </c>
      <c r="BD593">
        <v>1</v>
      </c>
      <c r="BE593" s="100">
        <f t="shared" si="157"/>
        <v>0.99459077417730368</v>
      </c>
      <c r="BF593">
        <v>0.85665443753572446</v>
      </c>
      <c r="BG593">
        <v>0.92027251311792413</v>
      </c>
      <c r="BH593">
        <v>0.91234337196915993</v>
      </c>
      <c r="BI593" s="100">
        <f t="shared" si="158"/>
        <v>0.89642344087426951</v>
      </c>
      <c r="BJ593">
        <v>0.85699596634406927</v>
      </c>
      <c r="BK593">
        <v>0.887565365694584</v>
      </c>
      <c r="BL593">
        <v>0.8676981422756932</v>
      </c>
      <c r="BM593" s="100">
        <f t="shared" si="159"/>
        <v>0.87075315810478215</v>
      </c>
    </row>
    <row r="594" spans="1:65">
      <c r="A594" t="s">
        <v>894</v>
      </c>
      <c r="B594">
        <v>6.1102206005834693E-2</v>
      </c>
      <c r="C594">
        <v>6.391402297720801E-2</v>
      </c>
      <c r="D594">
        <v>5.7370433659695977E-2</v>
      </c>
      <c r="E594" s="100">
        <f t="shared" si="144"/>
        <v>6.0795554214246227E-2</v>
      </c>
      <c r="F594">
        <v>2.0950943964540201E-2</v>
      </c>
      <c r="G594">
        <v>2.0067553297473669E-2</v>
      </c>
      <c r="H594">
        <v>2.0028092375303602E-2</v>
      </c>
      <c r="I594" s="100">
        <f t="shared" si="145"/>
        <v>2.0348863212439158E-2</v>
      </c>
      <c r="J594">
        <v>2.8209287336198138E-2</v>
      </c>
      <c r="K594">
        <v>2.0322646437694668E-2</v>
      </c>
      <c r="L594">
        <v>2.283542926491678E-2</v>
      </c>
      <c r="M594" s="100">
        <f t="shared" si="146"/>
        <v>2.3789121012936527E-2</v>
      </c>
      <c r="N594">
        <v>0.142358240823039</v>
      </c>
      <c r="O594">
        <v>0.1346937938784977</v>
      </c>
      <c r="P594">
        <v>0.12873363339020319</v>
      </c>
      <c r="Q594" s="100">
        <f t="shared" si="147"/>
        <v>0.13526188936391328</v>
      </c>
      <c r="R594">
        <v>1.670089765904867</v>
      </c>
      <c r="S594">
        <v>1.786052767851078</v>
      </c>
      <c r="T594">
        <v>1.7374359614171739</v>
      </c>
      <c r="U594" s="100">
        <f t="shared" si="148"/>
        <v>1.731192831724373</v>
      </c>
      <c r="V594">
        <v>0.20689660165887019</v>
      </c>
      <c r="W594">
        <v>0.2042250927026211</v>
      </c>
      <c r="X594">
        <v>0.21553913190768079</v>
      </c>
      <c r="Y594" s="100">
        <f t="shared" si="149"/>
        <v>0.20888694208972403</v>
      </c>
      <c r="Z594">
        <v>1.468984869134775E-2</v>
      </c>
      <c r="AA594">
        <v>1.0770501204847851E-2</v>
      </c>
      <c r="AB594">
        <v>1.54434074940726E-2</v>
      </c>
      <c r="AC594" s="100">
        <f t="shared" si="150"/>
        <v>1.3634585796756067E-2</v>
      </c>
      <c r="AD594">
        <v>8.6790723298339374E-3</v>
      </c>
      <c r="AE594">
        <v>1.360607618555521E-2</v>
      </c>
      <c r="AF594">
        <v>2.4739101986165059E-2</v>
      </c>
      <c r="AG594" s="100">
        <f t="shared" si="151"/>
        <v>1.5674750167184736E-2</v>
      </c>
      <c r="AH594">
        <v>0.87228986165190747</v>
      </c>
      <c r="AI594">
        <v>0.80061654070622656</v>
      </c>
      <c r="AJ594">
        <v>0.99408891677098699</v>
      </c>
      <c r="AK594" s="100">
        <f t="shared" si="152"/>
        <v>0.88899843970970716</v>
      </c>
      <c r="AL594">
        <v>3.2259534439859219</v>
      </c>
      <c r="AM594">
        <v>3.3729824868173588</v>
      </c>
      <c r="AN594">
        <v>3.24917655870982</v>
      </c>
      <c r="AO594" s="100">
        <f t="shared" si="153"/>
        <v>3.2827041631710334</v>
      </c>
      <c r="AP594">
        <v>1.0606796528398219</v>
      </c>
      <c r="AQ594">
        <v>1.025561151735799</v>
      </c>
      <c r="AR594">
        <v>1.0882712093066591</v>
      </c>
      <c r="AS594" s="100">
        <f t="shared" si="154"/>
        <v>1.0581706712940935</v>
      </c>
      <c r="AT594">
        <v>1.0265104991621119</v>
      </c>
      <c r="AU594">
        <v>1.005911083229013</v>
      </c>
      <c r="AV594">
        <v>1.0419930055515449</v>
      </c>
      <c r="AW594" s="100">
        <f t="shared" si="155"/>
        <v>1.0248048626475565</v>
      </c>
      <c r="AX594">
        <v>3.9109783091184909</v>
      </c>
      <c r="AY594">
        <v>3.90628623803507</v>
      </c>
      <c r="AZ594">
        <v>3.7955080709125442</v>
      </c>
      <c r="BA594" s="100">
        <f t="shared" si="156"/>
        <v>3.8709242060220355</v>
      </c>
      <c r="BB594">
        <v>1.1409350003038761</v>
      </c>
      <c r="BC594">
        <v>1.1445867194718971</v>
      </c>
      <c r="BD594">
        <v>1.1477613099324639</v>
      </c>
      <c r="BE594" s="100">
        <f t="shared" si="157"/>
        <v>1.1444276765694124</v>
      </c>
      <c r="BF594">
        <v>1.0257570761194399</v>
      </c>
      <c r="BG594">
        <v>1.1805144183738381</v>
      </c>
      <c r="BH594">
        <v>1.0967492436241759</v>
      </c>
      <c r="BI594" s="100">
        <f t="shared" si="158"/>
        <v>1.101006912705818</v>
      </c>
      <c r="BJ594">
        <v>1.0595852231698419</v>
      </c>
      <c r="BK594">
        <v>1.0843269724770479</v>
      </c>
      <c r="BL594">
        <v>1.068467686686251</v>
      </c>
      <c r="BM594" s="100">
        <f t="shared" si="159"/>
        <v>1.070793294111047</v>
      </c>
    </row>
    <row r="595" spans="1:65">
      <c r="A595" t="s">
        <v>897</v>
      </c>
      <c r="B595">
        <v>0.37598672149627282</v>
      </c>
      <c r="C595">
        <v>0.37009663137143528</v>
      </c>
      <c r="D595">
        <v>0.33849375417064392</v>
      </c>
      <c r="E595" s="100">
        <f t="shared" si="144"/>
        <v>0.36152570234611736</v>
      </c>
      <c r="F595">
        <v>0.68601779163304299</v>
      </c>
      <c r="G595">
        <v>0.69905313880969</v>
      </c>
      <c r="H595">
        <v>0.70579358212840082</v>
      </c>
      <c r="I595" s="100">
        <f t="shared" si="145"/>
        <v>0.69695483752371123</v>
      </c>
      <c r="J595">
        <v>5.1923002981003483E-2</v>
      </c>
      <c r="K595">
        <v>4.6178375572900193E-2</v>
      </c>
      <c r="L595">
        <v>5.9723321384324977E-2</v>
      </c>
      <c r="M595" s="100">
        <f t="shared" si="146"/>
        <v>5.2608233312742884E-2</v>
      </c>
      <c r="N595">
        <v>0.20980261078266341</v>
      </c>
      <c r="O595">
        <v>0.22113658079487281</v>
      </c>
      <c r="P595">
        <v>0.20660199980092309</v>
      </c>
      <c r="Q595" s="100">
        <f t="shared" si="147"/>
        <v>0.21251373045948643</v>
      </c>
      <c r="R595">
        <v>3.118351719601927</v>
      </c>
      <c r="S595">
        <v>2.7967440978538618</v>
      </c>
      <c r="T595">
        <v>3.1548231898522028</v>
      </c>
      <c r="U595" s="100">
        <f t="shared" si="148"/>
        <v>3.0233063357693304</v>
      </c>
      <c r="V595">
        <v>0.32710636158624801</v>
      </c>
      <c r="W595">
        <v>0.35197732391483011</v>
      </c>
      <c r="X595">
        <v>0.35838314548990707</v>
      </c>
      <c r="Y595" s="100">
        <f t="shared" si="149"/>
        <v>0.34582227699699503</v>
      </c>
      <c r="Z595">
        <v>1.0902804337673299E-2</v>
      </c>
      <c r="AA595">
        <v>1.5098272977605281E-2</v>
      </c>
      <c r="AB595">
        <v>1.0902804337673299E-2</v>
      </c>
      <c r="AC595" s="100">
        <f t="shared" si="150"/>
        <v>1.2301293884317293E-2</v>
      </c>
      <c r="AD595">
        <v>1.0902804337673299E-2</v>
      </c>
      <c r="AE595">
        <v>1.2252454952853381E-2</v>
      </c>
      <c r="AF595">
        <v>1.511676724923223E-2</v>
      </c>
      <c r="AG595" s="100">
        <f t="shared" si="151"/>
        <v>1.2757342179919638E-2</v>
      </c>
      <c r="AH595">
        <v>1.0972005494140229</v>
      </c>
      <c r="AI595">
        <v>1.069105690569994</v>
      </c>
      <c r="AJ595">
        <v>1.2043836215017949</v>
      </c>
      <c r="AK595" s="100">
        <f t="shared" si="152"/>
        <v>1.1235632871619374</v>
      </c>
      <c r="AL595">
        <v>6.2580461640496994</v>
      </c>
      <c r="AM595">
        <v>5.965032075702899</v>
      </c>
      <c r="AN595">
        <v>6.4371310353881421</v>
      </c>
      <c r="AO595" s="100">
        <f t="shared" si="153"/>
        <v>6.2200697583802471</v>
      </c>
      <c r="AP595">
        <v>1.0055968888418809</v>
      </c>
      <c r="AQ595">
        <v>1.0171191075411949</v>
      </c>
      <c r="AR595">
        <v>0.99440311115811875</v>
      </c>
      <c r="AS595" s="100">
        <f t="shared" si="154"/>
        <v>1.0057063691803982</v>
      </c>
      <c r="AT595">
        <v>0.83372655620491798</v>
      </c>
      <c r="AU595">
        <v>0.83089094356839543</v>
      </c>
      <c r="AV595">
        <v>0.85655145797506171</v>
      </c>
      <c r="AW595" s="100">
        <f t="shared" si="155"/>
        <v>0.84038965258279175</v>
      </c>
      <c r="AX595">
        <v>4.2996799796275544</v>
      </c>
      <c r="AY595">
        <v>4.386602193847037</v>
      </c>
      <c r="AZ595">
        <v>4.4312788920589741</v>
      </c>
      <c r="BA595" s="100">
        <f t="shared" si="156"/>
        <v>4.3725203551778549</v>
      </c>
      <c r="BB595">
        <v>1.669477324813192</v>
      </c>
      <c r="BC595">
        <v>1.686818579220704</v>
      </c>
      <c r="BD595">
        <v>1.6696181879183301</v>
      </c>
      <c r="BE595" s="100">
        <f t="shared" si="157"/>
        <v>1.6753046973174086</v>
      </c>
      <c r="BF595">
        <v>1.5735122262826839</v>
      </c>
      <c r="BG595">
        <v>1.7156009362605229</v>
      </c>
      <c r="BH595">
        <v>1.676867702832989</v>
      </c>
      <c r="BI595" s="100">
        <f t="shared" si="158"/>
        <v>1.6553269551253986</v>
      </c>
      <c r="BJ595">
        <v>1.445719348709372</v>
      </c>
      <c r="BK595">
        <v>1.527042110761762</v>
      </c>
      <c r="BL595">
        <v>1.5014160934420679</v>
      </c>
      <c r="BM595" s="100">
        <f t="shared" si="159"/>
        <v>1.4913925176377341</v>
      </c>
    </row>
    <row r="596" spans="1:65">
      <c r="A596" t="s">
        <v>900</v>
      </c>
      <c r="B596">
        <v>5.6985884662217691E-2</v>
      </c>
      <c r="C596">
        <v>7.0760187711675401E-2</v>
      </c>
      <c r="D596">
        <v>3.985976245835976E-2</v>
      </c>
      <c r="E596" s="100">
        <f t="shared" si="144"/>
        <v>5.5868611610750955E-2</v>
      </c>
      <c r="F596">
        <v>7.9688761585785417E-2</v>
      </c>
      <c r="G596">
        <v>6.9652015839338485E-2</v>
      </c>
      <c r="H596">
        <v>6.4631768911278364E-2</v>
      </c>
      <c r="I596" s="100">
        <f t="shared" si="145"/>
        <v>7.1324182112134094E-2</v>
      </c>
      <c r="J596">
        <v>5.9034168935462317E-2</v>
      </c>
      <c r="K596">
        <v>8.0361028303114992E-2</v>
      </c>
      <c r="L596">
        <v>6.1664188661619379E-2</v>
      </c>
      <c r="M596" s="100">
        <f t="shared" si="146"/>
        <v>6.7019795300065563E-2</v>
      </c>
      <c r="N596">
        <v>4.8071784257769257E-2</v>
      </c>
      <c r="O596">
        <v>2.6666329913428329E-2</v>
      </c>
      <c r="P596">
        <v>2.5157658106690552E-2</v>
      </c>
      <c r="Q596" s="100">
        <f t="shared" si="147"/>
        <v>3.3298590759296039E-2</v>
      </c>
      <c r="R596">
        <v>0.26705094016934328</v>
      </c>
      <c r="S596">
        <v>0.32737973501758388</v>
      </c>
      <c r="T596">
        <v>0.43325581810054709</v>
      </c>
      <c r="U596" s="100">
        <f t="shared" si="148"/>
        <v>0.3425621644291581</v>
      </c>
      <c r="V596">
        <v>8.0225058416812031E-2</v>
      </c>
      <c r="W596">
        <v>8.8312614143454371E-2</v>
      </c>
      <c r="X596">
        <v>6.1322447554251043E-2</v>
      </c>
      <c r="Y596" s="100">
        <f t="shared" si="149"/>
        <v>7.6620040038172479E-2</v>
      </c>
      <c r="Z596">
        <v>2.7547106855046081E-2</v>
      </c>
      <c r="AA596">
        <v>2.57622858602231E-2</v>
      </c>
      <c r="AB596">
        <v>2.5163107281523302E-2</v>
      </c>
      <c r="AC596" s="100">
        <f t="shared" si="150"/>
        <v>2.6157499998930828E-2</v>
      </c>
      <c r="AD596">
        <v>1.784498080758818E-2</v>
      </c>
      <c r="AE596">
        <v>1.928987708665374E-2</v>
      </c>
      <c r="AF596">
        <v>2.436455809981565E-2</v>
      </c>
      <c r="AG596" s="100">
        <f t="shared" si="151"/>
        <v>2.0499805331352525E-2</v>
      </c>
      <c r="AH596">
        <v>2.4119440953296518</v>
      </c>
      <c r="AI596">
        <v>1.566744181899453</v>
      </c>
      <c r="AJ596">
        <v>2.0764421778183668</v>
      </c>
      <c r="AK596" s="100">
        <f t="shared" si="152"/>
        <v>2.0183768183491573</v>
      </c>
      <c r="AL596">
        <v>7.8790575539683463</v>
      </c>
      <c r="AM596">
        <v>8.1178091128395948</v>
      </c>
      <c r="AN596">
        <v>8.2693508379281191</v>
      </c>
      <c r="AO596" s="100">
        <f t="shared" si="153"/>
        <v>8.088739168245354</v>
      </c>
      <c r="AP596">
        <v>1.698093283270697</v>
      </c>
      <c r="AQ596">
        <v>2.5520887703448301</v>
      </c>
      <c r="AR596">
        <v>2.9609531881139768</v>
      </c>
      <c r="AS596" s="100">
        <f t="shared" si="154"/>
        <v>2.4037117472431677</v>
      </c>
      <c r="AT596">
        <v>1.8718882274484421</v>
      </c>
      <c r="AU596">
        <v>2.0959676956770208</v>
      </c>
      <c r="AV596">
        <v>1.904516444766321</v>
      </c>
      <c r="AW596" s="100">
        <f t="shared" si="155"/>
        <v>1.957457455963928</v>
      </c>
      <c r="AX596">
        <v>9.3422490771397158</v>
      </c>
      <c r="AY596">
        <v>9.2427499990233297</v>
      </c>
      <c r="AZ596">
        <v>9.6273660789241475</v>
      </c>
      <c r="BA596" s="100">
        <f t="shared" si="156"/>
        <v>9.4041217183623971</v>
      </c>
      <c r="BB596">
        <v>3.377949879441331</v>
      </c>
      <c r="BC596">
        <v>2.5708935843765301</v>
      </c>
      <c r="BD596">
        <v>2.2237992537830791</v>
      </c>
      <c r="BE596" s="100">
        <f t="shared" si="157"/>
        <v>2.7242142392003132</v>
      </c>
      <c r="BF596">
        <v>2.170878338219643</v>
      </c>
      <c r="BG596">
        <v>2.0221739898170492</v>
      </c>
      <c r="BH596">
        <v>3.4342671590010538</v>
      </c>
      <c r="BI596" s="100">
        <f t="shared" si="158"/>
        <v>2.5424398290125825</v>
      </c>
      <c r="BJ596">
        <v>2.0913130912633999</v>
      </c>
      <c r="BK596">
        <v>2.3388634240876098</v>
      </c>
      <c r="BL596">
        <v>2.179704761689349</v>
      </c>
      <c r="BM596" s="100">
        <f t="shared" si="159"/>
        <v>2.2032937590134529</v>
      </c>
    </row>
    <row r="597" spans="1:65">
      <c r="A597" t="s">
        <v>1548</v>
      </c>
      <c r="B597">
        <v>0.78746572145601645</v>
      </c>
      <c r="C597">
        <v>0.76863177052592591</v>
      </c>
      <c r="D597">
        <v>0.82589948916970302</v>
      </c>
      <c r="E597" s="100">
        <f t="shared" si="144"/>
        <v>0.79399899371721505</v>
      </c>
      <c r="F597">
        <v>1.147498157678841</v>
      </c>
      <c r="G597">
        <v>1.206367303893588</v>
      </c>
      <c r="H597">
        <v>1.110712815878607</v>
      </c>
      <c r="I597" s="100">
        <f t="shared" si="145"/>
        <v>1.154859425817012</v>
      </c>
      <c r="J597">
        <v>1.6260715847414699E-2</v>
      </c>
      <c r="K597">
        <v>1.5766778260936181E-2</v>
      </c>
      <c r="L597">
        <v>1.7281376329169981E-2</v>
      </c>
      <c r="M597" s="100">
        <f t="shared" si="146"/>
        <v>1.6436290145840287E-2</v>
      </c>
      <c r="N597">
        <v>2.6484317113303741</v>
      </c>
      <c r="O597">
        <v>2.3713679805726549</v>
      </c>
      <c r="P597">
        <v>2.370730222684958</v>
      </c>
      <c r="Q597" s="100">
        <f t="shared" si="147"/>
        <v>2.4635099715293287</v>
      </c>
      <c r="R597">
        <v>2.4168939827631259</v>
      </c>
      <c r="S597">
        <v>2.6057975848381179</v>
      </c>
      <c r="T597">
        <v>2.4184779560354119</v>
      </c>
      <c r="U597" s="100">
        <f t="shared" si="148"/>
        <v>2.4803898412122187</v>
      </c>
      <c r="V597">
        <v>1.0549410276966269</v>
      </c>
      <c r="W597">
        <v>1.0802592419211561</v>
      </c>
      <c r="X597">
        <v>1.0993549899985311</v>
      </c>
      <c r="Y597" s="100">
        <f t="shared" si="149"/>
        <v>1.0781850865387714</v>
      </c>
      <c r="Z597">
        <v>0.87144302365721327</v>
      </c>
      <c r="AA597">
        <v>0.84094431465132902</v>
      </c>
      <c r="AB597">
        <v>0.92022111528496686</v>
      </c>
      <c r="AC597" s="100">
        <f t="shared" si="150"/>
        <v>0.87753615119783623</v>
      </c>
      <c r="AD597">
        <v>4.2593260120494634</v>
      </c>
      <c r="AE597">
        <v>4.2748558139731596</v>
      </c>
      <c r="AF597">
        <v>4.5712558830693029</v>
      </c>
      <c r="AG597" s="100">
        <f t="shared" si="151"/>
        <v>4.3684792363639753</v>
      </c>
      <c r="AH597">
        <v>0.39101760363953503</v>
      </c>
      <c r="AI597">
        <v>0.37406788498480348</v>
      </c>
      <c r="AJ597">
        <v>0.4230135257468412</v>
      </c>
      <c r="AK597" s="100">
        <f t="shared" si="152"/>
        <v>0.39603300479039327</v>
      </c>
      <c r="AL597">
        <v>2.0755443973226528</v>
      </c>
      <c r="AM597">
        <v>2.2365660832227889</v>
      </c>
      <c r="AN597">
        <v>2.0724509305411818</v>
      </c>
      <c r="AO597" s="100">
        <f t="shared" si="153"/>
        <v>2.1281871370288745</v>
      </c>
      <c r="AP597">
        <v>0.31291236430626079</v>
      </c>
      <c r="AQ597">
        <v>0.310235902733208</v>
      </c>
      <c r="AR597">
        <v>0.34786645204754701</v>
      </c>
      <c r="AS597" s="100">
        <f t="shared" si="154"/>
        <v>0.32367157302900523</v>
      </c>
      <c r="AT597">
        <v>0.64830440068108852</v>
      </c>
      <c r="AU597">
        <v>0.72260781816690556</v>
      </c>
      <c r="AV597">
        <v>0.66377009662297626</v>
      </c>
      <c r="AW597" s="100">
        <f t="shared" si="155"/>
        <v>0.67822743849032341</v>
      </c>
      <c r="AX597">
        <v>2.1720743735466739</v>
      </c>
      <c r="AY597">
        <v>1.9412030022641711</v>
      </c>
      <c r="AZ597">
        <v>2.011572546686522</v>
      </c>
      <c r="BA597" s="100">
        <f t="shared" si="156"/>
        <v>2.0416166408324554</v>
      </c>
      <c r="BB597">
        <v>0.93075702915980651</v>
      </c>
      <c r="BC597">
        <v>1.071849285892122</v>
      </c>
      <c r="BD597">
        <v>0.96208000745456279</v>
      </c>
      <c r="BE597" s="100">
        <f t="shared" si="157"/>
        <v>0.98822877416883037</v>
      </c>
      <c r="BF597">
        <v>0.98935351045639019</v>
      </c>
      <c r="BG597">
        <v>1.0159108672231569</v>
      </c>
      <c r="BH597">
        <v>1.01064648954361</v>
      </c>
      <c r="BI597" s="100">
        <f t="shared" si="158"/>
        <v>1.005303622407719</v>
      </c>
      <c r="BJ597">
        <v>0.88624273497316619</v>
      </c>
      <c r="BK597">
        <v>0.91859138297740317</v>
      </c>
      <c r="BL597">
        <v>0.89737142768398059</v>
      </c>
      <c r="BM597" s="100">
        <f t="shared" si="159"/>
        <v>0.90073518187818336</v>
      </c>
    </row>
    <row r="598" spans="1:65">
      <c r="A598" t="s">
        <v>1552</v>
      </c>
      <c r="B598">
        <v>0.11380044256611541</v>
      </c>
      <c r="C598">
        <v>0.11380044256611541</v>
      </c>
      <c r="D598">
        <v>0.11380044256611541</v>
      </c>
      <c r="E598" s="100">
        <f t="shared" si="144"/>
        <v>0.11380044256611539</v>
      </c>
      <c r="F598">
        <v>0.11380044256611541</v>
      </c>
      <c r="G598">
        <v>0.11380044256611541</v>
      </c>
      <c r="H598">
        <v>0.11380044256611541</v>
      </c>
      <c r="I598" s="100">
        <f t="shared" si="145"/>
        <v>0.11380044256611539</v>
      </c>
      <c r="J598">
        <v>1.9448424479441691</v>
      </c>
      <c r="K598">
        <v>1.6978859471954491</v>
      </c>
      <c r="L598">
        <v>1.6223035327660491</v>
      </c>
      <c r="M598" s="100">
        <f t="shared" si="146"/>
        <v>1.7550106426352226</v>
      </c>
      <c r="N598">
        <v>0.11380044256611541</v>
      </c>
      <c r="O598">
        <v>0.11380044256611541</v>
      </c>
      <c r="P598">
        <v>0.11380044256611541</v>
      </c>
      <c r="Q598" s="100">
        <f t="shared" si="147"/>
        <v>0.11380044256611539</v>
      </c>
      <c r="R598">
        <v>0.11380044256611541</v>
      </c>
      <c r="S598">
        <v>0.11380044256611541</v>
      </c>
      <c r="T598">
        <v>0.11380044256611541</v>
      </c>
      <c r="U598" s="100">
        <f t="shared" si="148"/>
        <v>0.11380044256611539</v>
      </c>
      <c r="V598">
        <v>0.11380044256611541</v>
      </c>
      <c r="W598">
        <v>0.11380044256611541</v>
      </c>
      <c r="X598">
        <v>0.11380044256611541</v>
      </c>
      <c r="Y598" s="100">
        <f t="shared" si="149"/>
        <v>0.11380044256611539</v>
      </c>
      <c r="Z598">
        <v>2.870905049626161</v>
      </c>
      <c r="AA598">
        <v>2.735032808429549</v>
      </c>
      <c r="AB598">
        <v>2.8347794315107402</v>
      </c>
      <c r="AC598" s="100">
        <f t="shared" si="150"/>
        <v>2.8135724298554834</v>
      </c>
      <c r="AD598">
        <v>0.15274318848944071</v>
      </c>
      <c r="AE598">
        <v>0.11380044256611541</v>
      </c>
      <c r="AF598">
        <v>0.14955410106055131</v>
      </c>
      <c r="AG598" s="100">
        <f t="shared" si="151"/>
        <v>0.13869924403870248</v>
      </c>
      <c r="AH598">
        <v>0.11380044256611541</v>
      </c>
      <c r="AI598">
        <v>0.11380044256611541</v>
      </c>
      <c r="AJ598">
        <v>0.11380044256611541</v>
      </c>
      <c r="AK598" s="100">
        <f t="shared" si="152"/>
        <v>0.11380044256611539</v>
      </c>
      <c r="AL598">
        <v>2.2607557637968632</v>
      </c>
      <c r="AM598">
        <v>2.2130845848796219</v>
      </c>
      <c r="AN598">
        <v>2.2295435238017132</v>
      </c>
      <c r="AO598" s="100">
        <f t="shared" si="153"/>
        <v>2.2344612908260664</v>
      </c>
      <c r="AP598">
        <v>0.72995539501919737</v>
      </c>
      <c r="AQ598">
        <v>0.76240475735258018</v>
      </c>
      <c r="AR598">
        <v>0.8000401584723541</v>
      </c>
      <c r="AS598" s="100">
        <f t="shared" si="154"/>
        <v>0.76413343694804381</v>
      </c>
      <c r="AT598">
        <v>1.5329372164527939</v>
      </c>
      <c r="AU598">
        <v>1.526270471151596</v>
      </c>
      <c r="AV598">
        <v>1.601099639917851</v>
      </c>
      <c r="AW598" s="100">
        <f t="shared" si="155"/>
        <v>1.5534357758407469</v>
      </c>
      <c r="AX598">
        <v>0.64853299509512541</v>
      </c>
      <c r="AY598">
        <v>0.51630957903003571</v>
      </c>
      <c r="AZ598">
        <v>0.53338954787978898</v>
      </c>
      <c r="BA598" s="100">
        <f t="shared" si="156"/>
        <v>0.56607737400165004</v>
      </c>
      <c r="BB598">
        <v>0.97639729676425302</v>
      </c>
      <c r="BC598">
        <v>0.96026972010038525</v>
      </c>
      <c r="BD598">
        <v>0.96183162134071698</v>
      </c>
      <c r="BE598" s="100">
        <f t="shared" si="157"/>
        <v>0.96616621273511838</v>
      </c>
      <c r="BF598">
        <v>1.0577291755416249</v>
      </c>
      <c r="BG598">
        <v>1.0681385587991079</v>
      </c>
      <c r="BH598">
        <v>1.0236027032357471</v>
      </c>
      <c r="BI598" s="100">
        <f t="shared" si="158"/>
        <v>1.0498234791921599</v>
      </c>
      <c r="BJ598">
        <v>0.81023393681678824</v>
      </c>
      <c r="BK598">
        <v>0.89223073456264712</v>
      </c>
      <c r="BL598">
        <v>0.82691341816902053</v>
      </c>
      <c r="BM598" s="100">
        <f t="shared" si="159"/>
        <v>0.84312602984948537</v>
      </c>
    </row>
  </sheetData>
  <sortState xmlns:xlrd2="http://schemas.microsoft.com/office/spreadsheetml/2017/richdata2" ref="A4:V600">
    <sortCondition ref="A4:A600"/>
  </sortState>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04C8F9-03C6-47C2-AE45-B516CA29B4DD}">
  <dimension ref="A1:DM100"/>
  <sheetViews>
    <sheetView workbookViewId="0">
      <selection activeCell="M103" sqref="M103"/>
    </sheetView>
  </sheetViews>
  <sheetFormatPr baseColWidth="10" defaultColWidth="8.83203125" defaultRowHeight="15"/>
  <cols>
    <col min="5" max="5" width="13.1640625" customWidth="1"/>
  </cols>
  <sheetData>
    <row r="1" spans="1:117" ht="16" thickBot="1">
      <c r="L1" s="77" t="s">
        <v>5</v>
      </c>
      <c r="M1" s="69" t="s">
        <v>6</v>
      </c>
      <c r="N1" s="69" t="s">
        <v>7</v>
      </c>
      <c r="O1" s="69" t="s">
        <v>8</v>
      </c>
      <c r="P1" s="69" t="s">
        <v>9</v>
      </c>
      <c r="Q1" s="69" t="s">
        <v>9</v>
      </c>
      <c r="R1" s="78" t="s">
        <v>6</v>
      </c>
      <c r="S1" s="69" t="s">
        <v>7</v>
      </c>
      <c r="T1" s="69" t="s">
        <v>10</v>
      </c>
      <c r="U1" s="69" t="s">
        <v>5</v>
      </c>
      <c r="V1" s="69" t="s">
        <v>8</v>
      </c>
      <c r="W1" s="69" t="s">
        <v>9</v>
      </c>
      <c r="X1" s="69" t="s">
        <v>6</v>
      </c>
      <c r="Y1" s="69" t="s">
        <v>7</v>
      </c>
      <c r="Z1" s="69" t="s">
        <v>11</v>
      </c>
      <c r="AA1" s="69" t="s">
        <v>12</v>
      </c>
      <c r="AB1" s="69" t="s">
        <v>13</v>
      </c>
      <c r="AC1" s="69" t="s">
        <v>12</v>
      </c>
      <c r="AD1" s="69" t="s">
        <v>14</v>
      </c>
      <c r="AE1" s="69" t="s">
        <v>11</v>
      </c>
      <c r="AF1" s="69" t="s">
        <v>13</v>
      </c>
      <c r="AG1" s="69" t="s">
        <v>12</v>
      </c>
      <c r="AI1" s="127" t="s">
        <v>10</v>
      </c>
      <c r="AJ1" s="128"/>
      <c r="AK1" s="127" t="s">
        <v>9</v>
      </c>
      <c r="AL1" s="128"/>
      <c r="AM1" s="127" t="s">
        <v>9</v>
      </c>
      <c r="AN1" s="128"/>
      <c r="AO1" s="127" t="s">
        <v>10</v>
      </c>
      <c r="AP1" s="128"/>
      <c r="AQ1" s="127" t="s">
        <v>10</v>
      </c>
      <c r="AR1" s="128"/>
      <c r="AS1" s="127" t="s">
        <v>8</v>
      </c>
      <c r="AT1" s="128"/>
      <c r="AU1" s="127" t="s">
        <v>5</v>
      </c>
      <c r="AV1" s="128"/>
      <c r="AW1" s="127" t="s">
        <v>5</v>
      </c>
      <c r="AX1" s="128"/>
      <c r="AY1" s="127" t="s">
        <v>15</v>
      </c>
      <c r="AZ1" s="128"/>
      <c r="BA1" s="127" t="s">
        <v>15</v>
      </c>
      <c r="BB1" s="128"/>
      <c r="BC1" s="127" t="s">
        <v>16</v>
      </c>
      <c r="BD1" s="128"/>
      <c r="BE1" s="127" t="s">
        <v>17</v>
      </c>
      <c r="BF1" s="128"/>
      <c r="BG1" s="127" t="s">
        <v>17</v>
      </c>
      <c r="BH1" s="128"/>
      <c r="BI1" s="127" t="s">
        <v>18</v>
      </c>
      <c r="BJ1" s="128"/>
      <c r="BK1" s="127" t="s">
        <v>14</v>
      </c>
      <c r="BL1" s="128"/>
      <c r="BM1" s="127" t="s">
        <v>13</v>
      </c>
      <c r="BN1" s="128"/>
      <c r="BO1" s="127" t="s">
        <v>14</v>
      </c>
      <c r="BP1" s="128"/>
      <c r="BQ1" s="127" t="s">
        <v>11</v>
      </c>
      <c r="BR1" s="128"/>
      <c r="BS1" s="127" t="s">
        <v>15</v>
      </c>
      <c r="BT1" s="128"/>
      <c r="BU1" s="127" t="s">
        <v>19</v>
      </c>
      <c r="BV1" s="128"/>
      <c r="BW1" s="127" t="s">
        <v>20</v>
      </c>
      <c r="BX1" s="128"/>
      <c r="BY1" s="127" t="s">
        <v>17</v>
      </c>
      <c r="BZ1" s="128"/>
    </row>
    <row r="2" spans="1:117" ht="20" customHeight="1" thickBot="1">
      <c r="A2" s="2"/>
      <c r="B2" s="6" t="s">
        <v>25</v>
      </c>
      <c r="C2" s="7" t="s">
        <v>21</v>
      </c>
      <c r="D2" s="7" t="s">
        <v>22</v>
      </c>
      <c r="E2" s="7" t="s">
        <v>26</v>
      </c>
      <c r="F2" s="7" t="s">
        <v>27</v>
      </c>
      <c r="G2" s="7" t="s">
        <v>28</v>
      </c>
      <c r="H2" s="7" t="s">
        <v>29</v>
      </c>
      <c r="I2" s="7" t="s">
        <v>30</v>
      </c>
      <c r="J2" s="7" t="s">
        <v>31</v>
      </c>
      <c r="L2" s="76" t="s">
        <v>10</v>
      </c>
      <c r="M2" s="70" t="s">
        <v>9</v>
      </c>
      <c r="N2" s="70" t="s">
        <v>9</v>
      </c>
      <c r="O2" s="70" t="s">
        <v>10</v>
      </c>
      <c r="P2" s="70" t="s">
        <v>10</v>
      </c>
      <c r="Q2" s="70" t="s">
        <v>8</v>
      </c>
      <c r="R2" s="70" t="s">
        <v>5</v>
      </c>
      <c r="S2" s="70" t="s">
        <v>5</v>
      </c>
      <c r="T2" s="70" t="s">
        <v>15</v>
      </c>
      <c r="U2" s="70" t="s">
        <v>15</v>
      </c>
      <c r="V2" s="70" t="s">
        <v>16</v>
      </c>
      <c r="W2" s="70" t="s">
        <v>17</v>
      </c>
      <c r="X2" s="70" t="s">
        <v>17</v>
      </c>
      <c r="Y2" s="70" t="s">
        <v>18</v>
      </c>
      <c r="Z2" s="70" t="s">
        <v>14</v>
      </c>
      <c r="AA2" s="70" t="s">
        <v>13</v>
      </c>
      <c r="AB2" s="70" t="s">
        <v>14</v>
      </c>
      <c r="AC2" s="70" t="s">
        <v>11</v>
      </c>
      <c r="AD2" s="70" t="s">
        <v>15</v>
      </c>
      <c r="AE2" s="70" t="s">
        <v>19</v>
      </c>
      <c r="AF2" s="70" t="s">
        <v>20</v>
      </c>
      <c r="AG2" s="70" t="s">
        <v>17</v>
      </c>
      <c r="AI2" s="65" t="s">
        <v>33</v>
      </c>
      <c r="AJ2" s="65" t="s">
        <v>34</v>
      </c>
      <c r="AK2" s="65" t="s">
        <v>33</v>
      </c>
      <c r="AL2" s="65" t="s">
        <v>34</v>
      </c>
      <c r="AM2" s="65" t="s">
        <v>33</v>
      </c>
      <c r="AN2" s="65" t="s">
        <v>34</v>
      </c>
      <c r="AO2" s="65" t="s">
        <v>33</v>
      </c>
      <c r="AP2" s="65" t="s">
        <v>34</v>
      </c>
      <c r="AQ2" s="65" t="s">
        <v>33</v>
      </c>
      <c r="AR2" s="65" t="s">
        <v>34</v>
      </c>
      <c r="AS2" s="65" t="s">
        <v>33</v>
      </c>
      <c r="AT2" s="65" t="s">
        <v>34</v>
      </c>
      <c r="AU2" s="65" t="s">
        <v>33</v>
      </c>
      <c r="AV2" s="65" t="s">
        <v>34</v>
      </c>
      <c r="AW2" s="65" t="s">
        <v>33</v>
      </c>
      <c r="AX2" s="65" t="s">
        <v>34</v>
      </c>
      <c r="AY2" s="65" t="s">
        <v>33</v>
      </c>
      <c r="AZ2" s="65" t="s">
        <v>34</v>
      </c>
      <c r="BA2" s="65" t="s">
        <v>33</v>
      </c>
      <c r="BB2" s="65" t="s">
        <v>34</v>
      </c>
      <c r="BC2" s="65" t="s">
        <v>33</v>
      </c>
      <c r="BD2" s="65" t="s">
        <v>34</v>
      </c>
      <c r="BE2" s="65" t="s">
        <v>33</v>
      </c>
      <c r="BF2" s="65" t="s">
        <v>34</v>
      </c>
      <c r="BG2" s="65" t="s">
        <v>33</v>
      </c>
      <c r="BH2" s="65" t="s">
        <v>34</v>
      </c>
      <c r="BI2" s="65" t="s">
        <v>33</v>
      </c>
      <c r="BJ2" s="65" t="s">
        <v>34</v>
      </c>
      <c r="BK2" s="65" t="s">
        <v>33</v>
      </c>
      <c r="BL2" s="65" t="s">
        <v>34</v>
      </c>
      <c r="BM2" s="65" t="s">
        <v>33</v>
      </c>
      <c r="BN2" s="65" t="s">
        <v>34</v>
      </c>
      <c r="BO2" s="65" t="s">
        <v>33</v>
      </c>
      <c r="BP2" s="65" t="s">
        <v>34</v>
      </c>
      <c r="BQ2" s="65" t="s">
        <v>33</v>
      </c>
      <c r="BR2" s="65" t="s">
        <v>34</v>
      </c>
      <c r="BS2" s="65" t="s">
        <v>33</v>
      </c>
      <c r="BT2" s="65" t="s">
        <v>34</v>
      </c>
      <c r="BU2" s="65" t="s">
        <v>33</v>
      </c>
      <c r="BV2" s="65" t="s">
        <v>34</v>
      </c>
      <c r="BW2" s="65" t="s">
        <v>33</v>
      </c>
      <c r="BX2" s="65" t="s">
        <v>34</v>
      </c>
      <c r="BY2" s="65" t="s">
        <v>33</v>
      </c>
      <c r="BZ2" s="65" t="s">
        <v>34</v>
      </c>
      <c r="CA2" s="66" t="s">
        <v>32</v>
      </c>
      <c r="CR2" s="5" t="s">
        <v>32</v>
      </c>
      <c r="DI2" s="5" t="s">
        <v>32</v>
      </c>
    </row>
    <row r="3" spans="1:117">
      <c r="A3" s="2"/>
      <c r="B3" s="8">
        <v>1</v>
      </c>
      <c r="E3" s="9" t="s">
        <v>37</v>
      </c>
      <c r="F3" s="10" t="s">
        <v>38</v>
      </c>
      <c r="G3" s="10">
        <v>58</v>
      </c>
      <c r="H3" s="11" t="s">
        <v>39</v>
      </c>
      <c r="I3" s="11" t="s">
        <v>40</v>
      </c>
      <c r="J3" s="12">
        <v>750</v>
      </c>
      <c r="K3" s="5"/>
      <c r="L3" s="71">
        <v>1.38</v>
      </c>
      <c r="M3" s="72">
        <v>0.97</v>
      </c>
      <c r="N3" s="72">
        <v>0.34</v>
      </c>
      <c r="O3" s="72">
        <v>0.09</v>
      </c>
      <c r="P3" s="71">
        <v>1.21</v>
      </c>
      <c r="Q3" s="71">
        <v>13.7</v>
      </c>
      <c r="R3" s="72">
        <v>0.84</v>
      </c>
      <c r="S3" s="72">
        <v>0.28999999999999998</v>
      </c>
      <c r="T3" s="71">
        <v>1.1100000000000001</v>
      </c>
      <c r="U3" s="71">
        <v>1.54</v>
      </c>
      <c r="V3" s="72">
        <v>0.08</v>
      </c>
      <c r="W3" s="71">
        <v>1.42</v>
      </c>
      <c r="X3" s="71">
        <v>1.37</v>
      </c>
      <c r="Y3" s="72">
        <v>0.36</v>
      </c>
      <c r="Z3" s="72">
        <v>0.1</v>
      </c>
      <c r="AA3" s="73">
        <v>1.28</v>
      </c>
      <c r="AB3" s="72">
        <v>0.51</v>
      </c>
      <c r="AC3" s="71">
        <v>6.61</v>
      </c>
      <c r="AD3" s="71">
        <v>1.33</v>
      </c>
      <c r="AE3" s="72">
        <v>0.11</v>
      </c>
      <c r="AF3" s="60">
        <v>1.05</v>
      </c>
      <c r="AG3" s="72">
        <v>0.92</v>
      </c>
      <c r="AH3" s="5"/>
      <c r="AI3" s="67">
        <v>1.2999999999999999E-3</v>
      </c>
      <c r="AJ3" s="67">
        <v>6.9999999999999999E-4</v>
      </c>
      <c r="AK3" s="67">
        <v>2.7400000000000001E-2</v>
      </c>
      <c r="AL3" s="67">
        <v>0.06</v>
      </c>
      <c r="AM3" s="67">
        <v>2.9999999999999997E-4</v>
      </c>
      <c r="AN3" s="67">
        <v>3.2227999999999997E-5</v>
      </c>
      <c r="AO3" s="67">
        <v>3.1609000000000002E-5</v>
      </c>
      <c r="AP3" s="67">
        <v>2.8643E-5</v>
      </c>
      <c r="AQ3" s="67">
        <v>9.1999999999999998E-3</v>
      </c>
      <c r="AR3" s="67">
        <v>1.1000000000000001E-3</v>
      </c>
      <c r="AS3" s="67">
        <v>2.9999999999999997E-4</v>
      </c>
      <c r="AT3" s="67">
        <v>3.1955000000000002E-5</v>
      </c>
      <c r="AU3" s="67">
        <v>6.5256E-5</v>
      </c>
      <c r="AV3" s="67">
        <v>1.4090000000000001E-5</v>
      </c>
      <c r="AW3" s="67">
        <v>6.8139000000000006E-5</v>
      </c>
      <c r="AX3" s="67">
        <v>7.3130000000000001E-6</v>
      </c>
      <c r="AY3" s="67">
        <v>1.5299999999999999E-2</v>
      </c>
      <c r="AZ3" s="67">
        <v>5.1000000000000004E-3</v>
      </c>
      <c r="BA3" s="67">
        <v>2.9999999999999997E-4</v>
      </c>
      <c r="BB3" s="67">
        <v>1E-4</v>
      </c>
      <c r="BC3" s="67">
        <v>2.0000000000000001E-4</v>
      </c>
      <c r="BD3" s="67">
        <v>2.0000000000000001E-4</v>
      </c>
      <c r="BE3" s="67">
        <v>8.0000000000000004E-4</v>
      </c>
      <c r="BF3" s="67">
        <v>6.9999999999999999E-4</v>
      </c>
      <c r="BG3" s="67">
        <v>1E-4</v>
      </c>
      <c r="BH3" s="67">
        <v>2.0000000000000001E-4</v>
      </c>
      <c r="BI3" s="67">
        <v>3.8677000000000003E-5</v>
      </c>
      <c r="BJ3" s="67">
        <v>4.8550000000000001E-6</v>
      </c>
      <c r="BK3" s="67">
        <v>4.8479000000000001E-5</v>
      </c>
      <c r="BL3" s="67">
        <v>2.2393000000000001E-5</v>
      </c>
      <c r="BM3" s="67">
        <v>5.7099999999999998E-2</v>
      </c>
      <c r="BN3" s="67">
        <v>2.8E-3</v>
      </c>
      <c r="BO3" s="67">
        <v>6.3E-3</v>
      </c>
      <c r="BP3" s="67">
        <v>1E-3</v>
      </c>
      <c r="BQ3" s="67">
        <v>2.0000000000000001E-4</v>
      </c>
      <c r="BR3" s="67">
        <v>4.8603000000000002E-5</v>
      </c>
      <c r="BS3" s="67">
        <v>2.0000000000000001E-4</v>
      </c>
      <c r="BT3" s="67">
        <v>1E-4</v>
      </c>
      <c r="BU3" s="67">
        <v>1E-4</v>
      </c>
      <c r="BV3" s="67">
        <v>3.7044E-5</v>
      </c>
      <c r="BW3" s="67">
        <v>0.5917</v>
      </c>
      <c r="BX3" s="67">
        <v>0.43569999999999998</v>
      </c>
      <c r="BY3" s="67">
        <v>6.0000000000000001E-3</v>
      </c>
      <c r="BZ3" s="67">
        <v>6.7999999999999996E-3</v>
      </c>
      <c r="CA3" s="66"/>
      <c r="CB3" s="67">
        <v>1.1513</v>
      </c>
      <c r="CC3" s="67">
        <v>1.2025999999999999</v>
      </c>
      <c r="CD3" s="67">
        <v>0.95089999999999997</v>
      </c>
      <c r="CE3" s="67">
        <v>0.89980000000000004</v>
      </c>
      <c r="CF3" s="67">
        <v>1.1859</v>
      </c>
      <c r="CG3" s="67">
        <v>0.61760000000000004</v>
      </c>
      <c r="CH3" s="67">
        <v>1.2316</v>
      </c>
      <c r="CI3" s="67">
        <v>0.42809999999999998</v>
      </c>
      <c r="CJ3" s="67">
        <v>1.2756000000000001</v>
      </c>
      <c r="CK3" s="67">
        <v>0.12509999999999999</v>
      </c>
      <c r="CL3" s="67">
        <v>1.2684</v>
      </c>
      <c r="CM3" s="67">
        <v>1.4601</v>
      </c>
      <c r="CN3" s="67">
        <v>1.0548999999999999</v>
      </c>
      <c r="CO3" s="67">
        <v>9.3100000000000002E-2</v>
      </c>
      <c r="CP3" s="67">
        <v>0.8266</v>
      </c>
      <c r="CQ3" s="67">
        <v>0.64600000000000002</v>
      </c>
      <c r="CR3" s="5"/>
      <c r="CS3" s="10">
        <v>100</v>
      </c>
      <c r="CT3" s="10">
        <v>100</v>
      </c>
      <c r="CU3" s="10">
        <v>100</v>
      </c>
      <c r="CV3" s="10">
        <v>100</v>
      </c>
      <c r="CW3" s="10">
        <v>100</v>
      </c>
      <c r="CX3" s="10">
        <v>100</v>
      </c>
      <c r="CY3" s="10">
        <v>100</v>
      </c>
      <c r="CZ3" s="10">
        <v>100</v>
      </c>
      <c r="DA3" s="10">
        <v>100</v>
      </c>
      <c r="DB3" s="10">
        <v>100</v>
      </c>
      <c r="DC3" s="10">
        <v>100</v>
      </c>
      <c r="DD3" s="10">
        <v>100</v>
      </c>
      <c r="DE3" s="10">
        <v>100</v>
      </c>
      <c r="DF3" s="10">
        <v>100</v>
      </c>
      <c r="DG3" s="10">
        <v>100</v>
      </c>
      <c r="DH3" s="10">
        <v>100</v>
      </c>
      <c r="DI3" s="5"/>
      <c r="DJ3" s="9" t="s">
        <v>35</v>
      </c>
      <c r="DK3" s="9" t="s">
        <v>36</v>
      </c>
      <c r="DL3" s="10">
        <v>340</v>
      </c>
      <c r="DM3" s="10" t="s">
        <v>41</v>
      </c>
    </row>
    <row r="4" spans="1:117">
      <c r="A4" s="2"/>
      <c r="B4" s="8">
        <v>2</v>
      </c>
      <c r="E4" s="9" t="s">
        <v>42</v>
      </c>
      <c r="F4" s="10" t="s">
        <v>38</v>
      </c>
      <c r="G4" s="10">
        <v>27710</v>
      </c>
      <c r="H4" s="9"/>
      <c r="I4" s="11" t="s">
        <v>43</v>
      </c>
      <c r="J4" s="12">
        <v>10972</v>
      </c>
      <c r="K4" s="5"/>
      <c r="L4" s="71">
        <v>2.4900000000000002</v>
      </c>
      <c r="M4" s="60">
        <v>1</v>
      </c>
      <c r="N4" s="71">
        <v>1.41</v>
      </c>
      <c r="O4" s="71">
        <v>2.86</v>
      </c>
      <c r="P4" s="72">
        <v>0.57999999999999996</v>
      </c>
      <c r="Q4" s="72">
        <v>0.2</v>
      </c>
      <c r="R4" s="72">
        <v>0.23</v>
      </c>
      <c r="S4" s="72">
        <v>0.33</v>
      </c>
      <c r="T4" s="60">
        <v>0.97</v>
      </c>
      <c r="U4" s="71">
        <v>2.4300000000000002</v>
      </c>
      <c r="V4" s="71">
        <v>1.84</v>
      </c>
      <c r="W4" s="60">
        <v>1.03</v>
      </c>
      <c r="X4" s="60">
        <v>1.02</v>
      </c>
      <c r="Y4" s="72">
        <v>0.6</v>
      </c>
      <c r="Z4" s="71">
        <v>1.85</v>
      </c>
      <c r="AA4" s="72">
        <v>0.53</v>
      </c>
      <c r="AB4" s="74">
        <v>0.92</v>
      </c>
      <c r="AC4" s="72">
        <v>0.26</v>
      </c>
      <c r="AD4" s="71">
        <v>1.31</v>
      </c>
      <c r="AE4" s="71">
        <v>1.55</v>
      </c>
      <c r="AF4" s="71">
        <v>1.56</v>
      </c>
      <c r="AG4" s="71">
        <v>1.1599999999999999</v>
      </c>
      <c r="AH4" s="5"/>
      <c r="AI4" s="67">
        <v>2.3999999999999998E-3</v>
      </c>
      <c r="AJ4" s="67">
        <v>1.1000000000000001E-3</v>
      </c>
      <c r="AK4" s="67">
        <v>0.89749999999999996</v>
      </c>
      <c r="AL4" s="67">
        <v>0.50409999999999999</v>
      </c>
      <c r="AM4" s="67">
        <v>1.44E-2</v>
      </c>
      <c r="AN4" s="67">
        <v>8.9999999999999998E-4</v>
      </c>
      <c r="AO4" s="67">
        <v>3.2000000000000002E-3</v>
      </c>
      <c r="AP4" s="67">
        <v>5.9999999999999995E-4</v>
      </c>
      <c r="AQ4" s="67">
        <v>9.4000000000000004E-3</v>
      </c>
      <c r="AR4" s="67">
        <v>1.1000000000000001E-3</v>
      </c>
      <c r="AS4" s="67">
        <v>2.5633999999999999E-5</v>
      </c>
      <c r="AT4" s="67">
        <v>8.9783000000000001E-6</v>
      </c>
      <c r="AU4" s="67">
        <v>2.2639000000000001E-5</v>
      </c>
      <c r="AV4" s="67">
        <v>7.0461000000000002E-6</v>
      </c>
      <c r="AW4" s="67">
        <v>6.9999999999999999E-4</v>
      </c>
      <c r="AX4" s="67">
        <v>4.2537999999999998E-5</v>
      </c>
      <c r="AY4" s="67">
        <v>0.68120000000000003</v>
      </c>
      <c r="AZ4" s="67">
        <v>0.11559999999999999</v>
      </c>
      <c r="BA4" s="67">
        <v>2.9869000000000002E-5</v>
      </c>
      <c r="BB4" s="67">
        <v>2.6084E-5</v>
      </c>
      <c r="BC4" s="67">
        <v>2.3999999999999998E-3</v>
      </c>
      <c r="BD4" s="67">
        <v>1.6000000000000001E-3</v>
      </c>
      <c r="BE4" s="67">
        <v>0.50419999999999998</v>
      </c>
      <c r="BF4" s="67">
        <v>0.13320000000000001</v>
      </c>
      <c r="BG4" s="67">
        <v>0.64359999999999995</v>
      </c>
      <c r="BH4" s="67">
        <v>0.19739999999999999</v>
      </c>
      <c r="BI4" s="67">
        <v>1.8E-3</v>
      </c>
      <c r="BJ4" s="67">
        <v>8.0635000000000003E-5</v>
      </c>
      <c r="BK4" s="67">
        <v>1.1999999999999999E-3</v>
      </c>
      <c r="BL4" s="67">
        <v>2.0000000000000001E-4</v>
      </c>
      <c r="BM4" s="67">
        <v>9.1442999999999998E-5</v>
      </c>
      <c r="BN4" s="67">
        <v>2.4613999999999998E-5</v>
      </c>
      <c r="BO4" s="67">
        <v>6.9000000000000006E-2</v>
      </c>
      <c r="BP4" s="67">
        <v>7.4000000000000003E-3</v>
      </c>
      <c r="BQ4" s="67">
        <v>7.7013000000000003E-6</v>
      </c>
      <c r="BR4" s="67">
        <v>5.1394999999999997E-6</v>
      </c>
      <c r="BS4" s="67">
        <v>7.9000000000000008E-3</v>
      </c>
      <c r="BT4" s="67">
        <v>2.2000000000000001E-3</v>
      </c>
      <c r="BU4" s="67">
        <v>7.7000000000000002E-3</v>
      </c>
      <c r="BV4" s="67">
        <v>1.1000000000000001E-3</v>
      </c>
      <c r="BW4" s="67">
        <v>1.23E-2</v>
      </c>
      <c r="BX4" s="67">
        <v>3.6200000000000003E-2</v>
      </c>
      <c r="BY4" s="67">
        <v>2.8899999999999999E-2</v>
      </c>
      <c r="BZ4" s="67">
        <v>2.35E-2</v>
      </c>
      <c r="CA4" s="66"/>
      <c r="CB4" s="67">
        <v>1.4098999999999999</v>
      </c>
      <c r="CC4" s="67">
        <v>1.3613</v>
      </c>
      <c r="CD4" s="67">
        <v>0.90369999999999995</v>
      </c>
      <c r="CE4" s="67">
        <v>0.49390000000000001</v>
      </c>
      <c r="CF4" s="67">
        <v>1.1962999999999999</v>
      </c>
      <c r="CG4" s="67">
        <v>0.69630000000000003</v>
      </c>
      <c r="CH4" s="67">
        <v>0.50549999999999995</v>
      </c>
      <c r="CI4" s="67">
        <v>0.71809999999999996</v>
      </c>
      <c r="CJ4" s="67">
        <v>0.50760000000000005</v>
      </c>
      <c r="CK4" s="67">
        <v>2.1878000000000002</v>
      </c>
      <c r="CL4" s="67">
        <v>1.1828000000000001</v>
      </c>
      <c r="CM4" s="67">
        <v>2.1919</v>
      </c>
      <c r="CN4" s="67">
        <v>0.87919999999999998</v>
      </c>
      <c r="CO4" s="67">
        <v>2.5106000000000002</v>
      </c>
      <c r="CP4" s="67">
        <v>0.5746</v>
      </c>
      <c r="CQ4" s="67">
        <v>1.0845</v>
      </c>
      <c r="CR4" s="5"/>
      <c r="CS4" s="10">
        <v>100</v>
      </c>
      <c r="CT4" s="10">
        <v>100</v>
      </c>
      <c r="CU4" s="10">
        <v>100</v>
      </c>
      <c r="CV4" s="10">
        <v>100</v>
      </c>
      <c r="CW4" s="10">
        <v>100</v>
      </c>
      <c r="CX4" s="10">
        <v>100</v>
      </c>
      <c r="CY4" s="10">
        <v>100</v>
      </c>
      <c r="CZ4" s="10">
        <v>100</v>
      </c>
      <c r="DA4" s="10">
        <v>100</v>
      </c>
      <c r="DB4" s="10">
        <v>100</v>
      </c>
      <c r="DC4" s="10">
        <v>100</v>
      </c>
      <c r="DD4" s="10">
        <v>100</v>
      </c>
      <c r="DE4" s="10">
        <v>100</v>
      </c>
      <c r="DF4" s="10">
        <v>100</v>
      </c>
      <c r="DG4" s="10">
        <v>100</v>
      </c>
      <c r="DH4" s="10">
        <v>100</v>
      </c>
      <c r="DI4" s="5"/>
      <c r="DJ4" s="9" t="s">
        <v>35</v>
      </c>
      <c r="DK4" s="9" t="s">
        <v>36</v>
      </c>
      <c r="DL4" s="10">
        <v>100001006</v>
      </c>
      <c r="DM4" s="10" t="s">
        <v>44</v>
      </c>
    </row>
    <row r="5" spans="1:117">
      <c r="A5" s="2"/>
      <c r="B5" s="8">
        <v>11</v>
      </c>
      <c r="E5" s="9" t="s">
        <v>61</v>
      </c>
      <c r="F5" s="10" t="s">
        <v>38</v>
      </c>
      <c r="G5" s="10">
        <v>37076</v>
      </c>
      <c r="H5" s="9"/>
      <c r="I5" s="11" t="s">
        <v>62</v>
      </c>
      <c r="J5" s="12">
        <v>65249</v>
      </c>
      <c r="K5" s="5"/>
      <c r="L5" s="71">
        <v>1.7</v>
      </c>
      <c r="M5" s="60">
        <v>1.0900000000000001</v>
      </c>
      <c r="N5" s="72">
        <v>0.57999999999999996</v>
      </c>
      <c r="O5" s="71">
        <v>1.41</v>
      </c>
      <c r="P5" s="72">
        <v>0.75</v>
      </c>
      <c r="Q5" s="72">
        <v>0.53</v>
      </c>
      <c r="R5" s="72">
        <v>0.48</v>
      </c>
      <c r="S5" s="72">
        <v>0.26</v>
      </c>
      <c r="T5" s="60">
        <v>0.95</v>
      </c>
      <c r="U5" s="71">
        <v>1.61</v>
      </c>
      <c r="V5" s="60">
        <v>1.23</v>
      </c>
      <c r="W5" s="71">
        <v>1.1599999999999999</v>
      </c>
      <c r="X5" s="73">
        <v>1.27</v>
      </c>
      <c r="Y5" s="72">
        <v>0.39</v>
      </c>
      <c r="Z5" s="71">
        <v>2.97</v>
      </c>
      <c r="AA5" s="60">
        <v>1.19</v>
      </c>
      <c r="AB5" s="72">
        <v>0.3</v>
      </c>
      <c r="AC5" s="72">
        <v>0.12</v>
      </c>
      <c r="AD5" s="71">
        <v>1.92</v>
      </c>
      <c r="AE5" s="71">
        <v>5.4</v>
      </c>
      <c r="AF5" s="60">
        <v>1.06</v>
      </c>
      <c r="AG5" s="60">
        <v>1.1100000000000001</v>
      </c>
      <c r="AH5" s="5"/>
      <c r="AI5" s="67">
        <v>1.1000000000000001E-3</v>
      </c>
      <c r="AJ5" s="67">
        <v>5.9999999999999995E-4</v>
      </c>
      <c r="AK5" s="67">
        <v>0.38030000000000003</v>
      </c>
      <c r="AL5" s="67">
        <v>0.33069999999999999</v>
      </c>
      <c r="AM5" s="67">
        <v>2.1399999999999999E-2</v>
      </c>
      <c r="AN5" s="67">
        <v>1.1999999999999999E-3</v>
      </c>
      <c r="AO5" s="67">
        <v>2.2800000000000001E-2</v>
      </c>
      <c r="AP5" s="67">
        <v>3.0000000000000001E-3</v>
      </c>
      <c r="AQ5" s="67">
        <v>7.1999999999999998E-3</v>
      </c>
      <c r="AR5" s="67">
        <v>8.0000000000000004E-4</v>
      </c>
      <c r="AS5" s="67">
        <v>6.1000000000000004E-3</v>
      </c>
      <c r="AT5" s="67">
        <v>4.0000000000000002E-4</v>
      </c>
      <c r="AU5" s="67">
        <v>2.5999999999999999E-3</v>
      </c>
      <c r="AV5" s="67">
        <v>2.9999999999999997E-4</v>
      </c>
      <c r="AW5" s="67">
        <v>1.1999999999999999E-3</v>
      </c>
      <c r="AX5" s="67">
        <v>6.9830000000000001E-5</v>
      </c>
      <c r="AY5" s="67">
        <v>0.49530000000000002</v>
      </c>
      <c r="AZ5" s="67">
        <v>8.9499999999999996E-2</v>
      </c>
      <c r="BA5" s="67">
        <v>2.5000000000000001E-3</v>
      </c>
      <c r="BB5" s="67">
        <v>8.0000000000000004E-4</v>
      </c>
      <c r="BC5" s="67">
        <v>0.21079999999999999</v>
      </c>
      <c r="BD5" s="67">
        <v>6.5699999999999995E-2</v>
      </c>
      <c r="BE5" s="67">
        <v>2.1499999999999998E-2</v>
      </c>
      <c r="BF5" s="67">
        <v>9.4000000000000004E-3</v>
      </c>
      <c r="BG5" s="67">
        <v>7.3899999999999993E-2</v>
      </c>
      <c r="BH5" s="67">
        <v>3.5700000000000003E-2</v>
      </c>
      <c r="BI5" s="67">
        <v>1.8E-3</v>
      </c>
      <c r="BJ5" s="67">
        <v>8.1539999999999995E-5</v>
      </c>
      <c r="BK5" s="67">
        <v>7.4242E-6</v>
      </c>
      <c r="BL5" s="67">
        <v>6.9932000000000002E-6</v>
      </c>
      <c r="BM5" s="67">
        <v>0.1789</v>
      </c>
      <c r="BN5" s="67">
        <v>7.9000000000000008E-3</v>
      </c>
      <c r="BO5" s="67">
        <v>1.6000000000000001E-3</v>
      </c>
      <c r="BP5" s="67">
        <v>4.0000000000000002E-4</v>
      </c>
      <c r="BQ5" s="67">
        <v>5.0000000000000001E-4</v>
      </c>
      <c r="BR5" s="67">
        <v>9.1673000000000001E-5</v>
      </c>
      <c r="BS5" s="67">
        <v>1.6999999999999999E-3</v>
      </c>
      <c r="BT5" s="67">
        <v>5.9999999999999995E-4</v>
      </c>
      <c r="BU5" s="67">
        <v>5.9999999999999995E-4</v>
      </c>
      <c r="BV5" s="67">
        <v>1E-4</v>
      </c>
      <c r="BW5" s="67">
        <v>0.54100000000000004</v>
      </c>
      <c r="BX5" s="67">
        <v>0.42559999999999998</v>
      </c>
      <c r="BY5" s="67">
        <v>0.32179999999999997</v>
      </c>
      <c r="BZ5" s="67">
        <v>0.14879999999999999</v>
      </c>
      <c r="CA5" s="66"/>
      <c r="CB5" s="67">
        <v>1.1423000000000001</v>
      </c>
      <c r="CC5" s="67">
        <v>1.1737</v>
      </c>
      <c r="CD5" s="67">
        <v>1.0797000000000001</v>
      </c>
      <c r="CE5" s="67">
        <v>0.66059999999999997</v>
      </c>
      <c r="CF5" s="67">
        <v>1.1616</v>
      </c>
      <c r="CG5" s="67">
        <v>0.5786</v>
      </c>
      <c r="CH5" s="67">
        <v>0.84109999999999996</v>
      </c>
      <c r="CI5" s="67">
        <v>0.44869999999999999</v>
      </c>
      <c r="CJ5" s="67">
        <v>0.76859999999999995</v>
      </c>
      <c r="CK5" s="67">
        <v>6.1672000000000002</v>
      </c>
      <c r="CL5" s="67">
        <v>2.0760999999999998</v>
      </c>
      <c r="CM5" s="67">
        <v>1.7397</v>
      </c>
      <c r="CN5" s="67">
        <v>1.0251999999999999</v>
      </c>
      <c r="CO5" s="67">
        <v>1.4489000000000001</v>
      </c>
      <c r="CP5" s="67">
        <v>0.73329999999999995</v>
      </c>
      <c r="CQ5" s="67">
        <v>0.61560000000000004</v>
      </c>
      <c r="CR5" s="5"/>
      <c r="CS5" s="10">
        <v>100</v>
      </c>
      <c r="CT5" s="10">
        <v>100</v>
      </c>
      <c r="CU5" s="10">
        <v>100</v>
      </c>
      <c r="CV5" s="10">
        <v>100</v>
      </c>
      <c r="CW5" s="10">
        <v>100</v>
      </c>
      <c r="CX5" s="10">
        <v>100</v>
      </c>
      <c r="CY5" s="10">
        <v>100</v>
      </c>
      <c r="CZ5" s="10">
        <v>100</v>
      </c>
      <c r="DA5" s="10">
        <v>100</v>
      </c>
      <c r="DB5" s="10">
        <v>100</v>
      </c>
      <c r="DC5" s="10">
        <v>100</v>
      </c>
      <c r="DD5" s="10">
        <v>100</v>
      </c>
      <c r="DE5" s="10">
        <v>100</v>
      </c>
      <c r="DF5" s="10">
        <v>100</v>
      </c>
      <c r="DG5" s="10">
        <v>100</v>
      </c>
      <c r="DH5" s="10">
        <v>100</v>
      </c>
      <c r="DI5" s="5"/>
      <c r="DJ5" s="9" t="s">
        <v>35</v>
      </c>
      <c r="DK5" s="9" t="s">
        <v>36</v>
      </c>
      <c r="DL5" s="10">
        <v>100001851</v>
      </c>
      <c r="DM5" s="10" t="s">
        <v>63</v>
      </c>
    </row>
    <row r="6" spans="1:117">
      <c r="A6" s="2"/>
      <c r="B6" s="8">
        <v>15</v>
      </c>
      <c r="E6" s="9" t="s">
        <v>64</v>
      </c>
      <c r="F6" s="10" t="s">
        <v>38</v>
      </c>
      <c r="G6" s="10">
        <v>543</v>
      </c>
      <c r="H6" s="9" t="s">
        <v>65</v>
      </c>
      <c r="I6" s="9" t="s">
        <v>66</v>
      </c>
      <c r="J6" s="12">
        <v>68841</v>
      </c>
      <c r="K6" s="5"/>
      <c r="L6" s="71">
        <v>1.3</v>
      </c>
      <c r="M6" s="60">
        <v>0.9</v>
      </c>
      <c r="N6" s="60">
        <v>0.82</v>
      </c>
      <c r="O6" s="71">
        <v>1.47</v>
      </c>
      <c r="P6" s="72">
        <v>0.18</v>
      </c>
      <c r="Q6" s="72">
        <v>0.12</v>
      </c>
      <c r="R6" s="72">
        <v>0.12</v>
      </c>
      <c r="S6" s="72">
        <v>0.11</v>
      </c>
      <c r="T6" s="60">
        <v>1.07</v>
      </c>
      <c r="U6" s="71">
        <v>1.38</v>
      </c>
      <c r="V6" s="60">
        <v>1.02</v>
      </c>
      <c r="W6" s="60">
        <v>1.1100000000000001</v>
      </c>
      <c r="X6" s="60">
        <v>0.99</v>
      </c>
      <c r="Y6" s="72">
        <v>0.12</v>
      </c>
      <c r="Z6" s="72">
        <v>0.13</v>
      </c>
      <c r="AA6" s="72">
        <v>0.12</v>
      </c>
      <c r="AB6" s="71">
        <v>1.49</v>
      </c>
      <c r="AC6" s="60">
        <v>1.37</v>
      </c>
      <c r="AD6" s="71">
        <v>1.23</v>
      </c>
      <c r="AE6" s="72">
        <v>0.12</v>
      </c>
      <c r="AF6" s="60">
        <v>1</v>
      </c>
      <c r="AG6" s="71">
        <v>1.29</v>
      </c>
      <c r="AH6" s="5"/>
      <c r="AI6" s="67">
        <v>9.4000000000000004E-3</v>
      </c>
      <c r="AJ6" s="67">
        <v>3.2000000000000002E-3</v>
      </c>
      <c r="AK6" s="67">
        <v>0.35160000000000002</v>
      </c>
      <c r="AL6" s="67">
        <v>0.31459999999999999</v>
      </c>
      <c r="AM6" s="67">
        <v>0.1009</v>
      </c>
      <c r="AN6" s="67">
        <v>5.1999999999999998E-3</v>
      </c>
      <c r="AO6" s="67">
        <v>3.5999999999999999E-3</v>
      </c>
      <c r="AP6" s="67">
        <v>5.9999999999999995E-4</v>
      </c>
      <c r="AQ6" s="67">
        <v>4.0000000000000002E-4</v>
      </c>
      <c r="AR6" s="67">
        <v>7.8897E-5</v>
      </c>
      <c r="AS6" s="67">
        <v>6.4807000000000005E-5</v>
      </c>
      <c r="AT6" s="67">
        <v>1.2982E-5</v>
      </c>
      <c r="AU6" s="67">
        <v>1.1999999999999999E-3</v>
      </c>
      <c r="AV6" s="67">
        <v>1E-4</v>
      </c>
      <c r="AW6" s="67">
        <v>2.0000000000000001E-4</v>
      </c>
      <c r="AX6" s="67">
        <v>1.2924E-5</v>
      </c>
      <c r="AY6" s="67">
        <v>0.1525</v>
      </c>
      <c r="AZ6" s="67">
        <v>3.6799999999999999E-2</v>
      </c>
      <c r="BA6" s="67">
        <v>1E-4</v>
      </c>
      <c r="BB6" s="67">
        <v>6.9824000000000001E-5</v>
      </c>
      <c r="BC6" s="67">
        <v>0.75339999999999996</v>
      </c>
      <c r="BD6" s="67">
        <v>0.19220000000000001</v>
      </c>
      <c r="BE6" s="67">
        <v>0.33350000000000002</v>
      </c>
      <c r="BF6" s="67">
        <v>9.9000000000000005E-2</v>
      </c>
      <c r="BG6" s="67">
        <v>0.90339999999999998</v>
      </c>
      <c r="BH6" s="67">
        <v>0.24979999999999999</v>
      </c>
      <c r="BI6" s="67">
        <v>1E-4</v>
      </c>
      <c r="BJ6" s="67">
        <v>1.0083E-5</v>
      </c>
      <c r="BK6" s="67">
        <v>8.6999999999999994E-3</v>
      </c>
      <c r="BL6" s="67">
        <v>1.2999999999999999E-3</v>
      </c>
      <c r="BM6" s="67">
        <v>7.6275000000000002E-6</v>
      </c>
      <c r="BN6" s="67">
        <v>7.1389000000000004E-6</v>
      </c>
      <c r="BO6" s="67">
        <v>3.8999999999999998E-3</v>
      </c>
      <c r="BP6" s="67">
        <v>5.9999999999999995E-4</v>
      </c>
      <c r="BQ6" s="67">
        <v>0.2228</v>
      </c>
      <c r="BR6" s="67">
        <v>2.0899999999999998E-2</v>
      </c>
      <c r="BS6" s="67">
        <v>1.04E-2</v>
      </c>
      <c r="BT6" s="67">
        <v>2.8E-3</v>
      </c>
      <c r="BU6" s="67">
        <v>8.2000000000000007E-3</v>
      </c>
      <c r="BV6" s="67">
        <v>1.1999999999999999E-3</v>
      </c>
      <c r="BW6" s="67">
        <v>0.90459999999999996</v>
      </c>
      <c r="BX6" s="67">
        <v>0.50609999999999999</v>
      </c>
      <c r="BY6" s="67">
        <v>1.78E-2</v>
      </c>
      <c r="BZ6" s="67">
        <v>1.6199999999999999E-2</v>
      </c>
      <c r="CA6" s="66"/>
      <c r="CB6" s="67">
        <v>1.1561999999999999</v>
      </c>
      <c r="CC6" s="67">
        <v>1.3016000000000001</v>
      </c>
      <c r="CD6" s="67">
        <v>0.84750000000000003</v>
      </c>
      <c r="CE6" s="67">
        <v>0.14580000000000001</v>
      </c>
      <c r="CF6" s="67">
        <v>1.1357999999999999</v>
      </c>
      <c r="CG6" s="67">
        <v>1.5490999999999999</v>
      </c>
      <c r="CH6" s="67">
        <v>0.14449999999999999</v>
      </c>
      <c r="CI6" s="67">
        <v>0.13270000000000001</v>
      </c>
      <c r="CJ6" s="67">
        <v>0.16120000000000001</v>
      </c>
      <c r="CK6" s="67">
        <v>0.13739999999999999</v>
      </c>
      <c r="CL6" s="67">
        <v>1.0385</v>
      </c>
      <c r="CM6" s="67">
        <v>1.1721999999999999</v>
      </c>
      <c r="CN6" s="67">
        <v>0.90410000000000001</v>
      </c>
      <c r="CO6" s="67">
        <v>1.3270999999999999</v>
      </c>
      <c r="CP6" s="67">
        <v>0.18779999999999999</v>
      </c>
      <c r="CQ6" s="67">
        <v>1.5425</v>
      </c>
      <c r="CR6" s="5"/>
      <c r="CS6" s="10">
        <v>100</v>
      </c>
      <c r="CT6" s="10">
        <v>100</v>
      </c>
      <c r="CU6" s="10">
        <v>100</v>
      </c>
      <c r="CV6" s="10">
        <v>100</v>
      </c>
      <c r="CW6" s="10">
        <v>100</v>
      </c>
      <c r="CX6" s="10">
        <v>100</v>
      </c>
      <c r="CY6" s="10">
        <v>100</v>
      </c>
      <c r="CZ6" s="10">
        <v>100</v>
      </c>
      <c r="DA6" s="10">
        <v>100</v>
      </c>
      <c r="DB6" s="10">
        <v>67</v>
      </c>
      <c r="DC6" s="10">
        <v>100</v>
      </c>
      <c r="DD6" s="10">
        <v>100</v>
      </c>
      <c r="DE6" s="10">
        <v>100</v>
      </c>
      <c r="DF6" s="10">
        <v>100</v>
      </c>
      <c r="DG6" s="10">
        <v>100</v>
      </c>
      <c r="DH6" s="10">
        <v>100</v>
      </c>
      <c r="DI6" s="5"/>
      <c r="DJ6" s="9" t="s">
        <v>35</v>
      </c>
      <c r="DK6" s="9" t="s">
        <v>36</v>
      </c>
      <c r="DL6" s="10">
        <v>133</v>
      </c>
      <c r="DM6" s="10" t="s">
        <v>67</v>
      </c>
    </row>
    <row r="7" spans="1:117">
      <c r="A7" s="2"/>
      <c r="B7" s="8">
        <v>35</v>
      </c>
      <c r="E7" s="9" t="s">
        <v>92</v>
      </c>
      <c r="F7" s="10" t="s">
        <v>38</v>
      </c>
      <c r="G7" s="10">
        <v>52340</v>
      </c>
      <c r="H7" s="9"/>
      <c r="I7" s="9"/>
      <c r="J7" s="12">
        <v>426409</v>
      </c>
      <c r="K7" s="5"/>
      <c r="L7" s="71">
        <v>1.43</v>
      </c>
      <c r="M7" s="60">
        <v>0.85</v>
      </c>
      <c r="N7" s="71">
        <v>1.28</v>
      </c>
      <c r="O7" s="72">
        <v>0.7</v>
      </c>
      <c r="P7" s="72">
        <v>0.23</v>
      </c>
      <c r="Q7" s="72">
        <v>0.33</v>
      </c>
      <c r="R7" s="72">
        <v>0.14000000000000001</v>
      </c>
      <c r="S7" s="72">
        <v>0.21</v>
      </c>
      <c r="T7" s="60">
        <v>0.94</v>
      </c>
      <c r="U7" s="71">
        <v>1.34</v>
      </c>
      <c r="V7" s="60">
        <v>1.1200000000000001</v>
      </c>
      <c r="W7" s="73">
        <v>2.11</v>
      </c>
      <c r="X7" s="73">
        <v>1.79</v>
      </c>
      <c r="Y7" s="72">
        <v>0.51</v>
      </c>
      <c r="Z7" s="72">
        <v>0.72</v>
      </c>
      <c r="AA7" s="60">
        <v>0.96</v>
      </c>
      <c r="AB7" s="72">
        <v>0.21</v>
      </c>
      <c r="AC7" s="72">
        <v>0.28000000000000003</v>
      </c>
      <c r="AD7" s="71">
        <v>1.23</v>
      </c>
      <c r="AE7" s="71">
        <v>1.61</v>
      </c>
      <c r="AF7" s="74">
        <v>0.9</v>
      </c>
      <c r="AG7" s="73">
        <v>2.39</v>
      </c>
      <c r="AH7" s="5"/>
      <c r="AI7" s="67">
        <v>1.8100000000000002E-2</v>
      </c>
      <c r="AJ7" s="67">
        <v>5.5999999999999999E-3</v>
      </c>
      <c r="AK7" s="67">
        <v>0.33179999999999998</v>
      </c>
      <c r="AL7" s="67">
        <v>0.30170000000000002</v>
      </c>
      <c r="AM7" s="67">
        <v>1.9E-3</v>
      </c>
      <c r="AN7" s="67">
        <v>1E-4</v>
      </c>
      <c r="AO7" s="67">
        <v>6.7999999999999996E-3</v>
      </c>
      <c r="AP7" s="67">
        <v>1.1000000000000001E-3</v>
      </c>
      <c r="AQ7" s="67">
        <v>2.0000000000000001E-4</v>
      </c>
      <c r="AR7" s="67">
        <v>4.1526999999999997E-5</v>
      </c>
      <c r="AS7" s="67">
        <v>1E-4</v>
      </c>
      <c r="AT7" s="67">
        <v>1.7643999999999999E-5</v>
      </c>
      <c r="AU7" s="67">
        <v>5.1000000000000004E-3</v>
      </c>
      <c r="AV7" s="67">
        <v>4.0000000000000002E-4</v>
      </c>
      <c r="AW7" s="67">
        <v>1.6113999999999999E-5</v>
      </c>
      <c r="AX7" s="67">
        <v>2.8760000000000001E-6</v>
      </c>
      <c r="AY7" s="67">
        <v>0.35649999999999998</v>
      </c>
      <c r="AZ7" s="67">
        <v>7.2400000000000006E-2</v>
      </c>
      <c r="BA7" s="67">
        <v>5.5999999999999999E-3</v>
      </c>
      <c r="BB7" s="67">
        <v>1.6000000000000001E-3</v>
      </c>
      <c r="BC7" s="67">
        <v>0.1368</v>
      </c>
      <c r="BD7" s="67">
        <v>4.5199999999999997E-2</v>
      </c>
      <c r="BE7" s="67">
        <v>7.0000000000000007E-2</v>
      </c>
      <c r="BF7" s="67">
        <v>2.6800000000000001E-2</v>
      </c>
      <c r="BG7" s="67">
        <v>9.6600000000000005E-2</v>
      </c>
      <c r="BH7" s="67">
        <v>4.3999999999999997E-2</v>
      </c>
      <c r="BI7" s="67">
        <v>2.5554999999999998E-5</v>
      </c>
      <c r="BJ7" s="67">
        <v>3.8632999999999999E-6</v>
      </c>
      <c r="BK7" s="67">
        <v>8.9999999999999998E-4</v>
      </c>
      <c r="BL7" s="67">
        <v>2.0000000000000001E-4</v>
      </c>
      <c r="BM7" s="67">
        <v>0.42509999999999998</v>
      </c>
      <c r="BN7" s="67">
        <v>1.6500000000000001E-2</v>
      </c>
      <c r="BO7" s="67">
        <v>2.0000000000000001E-4</v>
      </c>
      <c r="BP7" s="67">
        <v>8.9146000000000003E-5</v>
      </c>
      <c r="BQ7" s="67">
        <v>2.3998999999999998E-5</v>
      </c>
      <c r="BR7" s="67">
        <v>9.5578000000000002E-6</v>
      </c>
      <c r="BS7" s="67">
        <v>9.7999999999999997E-3</v>
      </c>
      <c r="BT7" s="67">
        <v>2.7000000000000001E-3</v>
      </c>
      <c r="BU7" s="67">
        <v>4.0000000000000002E-4</v>
      </c>
      <c r="BV7" s="67">
        <v>8.2977000000000002E-5</v>
      </c>
      <c r="BW7" s="67">
        <v>8.43E-2</v>
      </c>
      <c r="BX7" s="67">
        <v>0.13730000000000001</v>
      </c>
      <c r="BY7" s="67">
        <v>5.1799999999999999E-2</v>
      </c>
      <c r="BZ7" s="67">
        <v>3.5400000000000001E-2</v>
      </c>
      <c r="CA7" s="66"/>
      <c r="CB7" s="67">
        <v>1.0232000000000001</v>
      </c>
      <c r="CC7" s="67">
        <v>1.08</v>
      </c>
      <c r="CD7" s="67">
        <v>1.8505</v>
      </c>
      <c r="CE7" s="67">
        <v>0.1895</v>
      </c>
      <c r="CF7" s="67">
        <v>0.99409999999999998</v>
      </c>
      <c r="CG7" s="67">
        <v>0.52990000000000004</v>
      </c>
      <c r="CH7" s="67">
        <v>0.33910000000000001</v>
      </c>
      <c r="CI7" s="67">
        <v>0.51019999999999999</v>
      </c>
      <c r="CJ7" s="67">
        <v>0.39929999999999999</v>
      </c>
      <c r="CK7" s="67">
        <v>1.6433</v>
      </c>
      <c r="CL7" s="67">
        <v>2.2848000000000002</v>
      </c>
      <c r="CM7" s="67">
        <v>2.4876</v>
      </c>
      <c r="CN7" s="67">
        <v>1.7369000000000001</v>
      </c>
      <c r="CO7" s="67">
        <v>1.21</v>
      </c>
      <c r="CP7" s="67">
        <v>0.45369999999999999</v>
      </c>
      <c r="CQ7" s="67">
        <v>0.47439999999999999</v>
      </c>
      <c r="CR7" s="5"/>
      <c r="CS7" s="10">
        <v>100</v>
      </c>
      <c r="CT7" s="10">
        <v>100</v>
      </c>
      <c r="CU7" s="10">
        <v>100</v>
      </c>
      <c r="CV7" s="10">
        <v>100</v>
      </c>
      <c r="CW7" s="10">
        <v>100</v>
      </c>
      <c r="CX7" s="10">
        <v>100</v>
      </c>
      <c r="CY7" s="10">
        <v>100</v>
      </c>
      <c r="CZ7" s="10">
        <v>100</v>
      </c>
      <c r="DA7" s="10">
        <v>100</v>
      </c>
      <c r="DB7" s="10">
        <v>100</v>
      </c>
      <c r="DC7" s="10">
        <v>100</v>
      </c>
      <c r="DD7" s="10">
        <v>100</v>
      </c>
      <c r="DE7" s="10">
        <v>100</v>
      </c>
      <c r="DF7" s="10">
        <v>100</v>
      </c>
      <c r="DG7" s="10">
        <v>100</v>
      </c>
      <c r="DH7" s="10">
        <v>100</v>
      </c>
      <c r="DI7" s="5"/>
      <c r="DJ7" s="9" t="s">
        <v>35</v>
      </c>
      <c r="DK7" s="9" t="s">
        <v>83</v>
      </c>
      <c r="DL7" s="10">
        <v>100006369</v>
      </c>
      <c r="DM7" s="10" t="s">
        <v>93</v>
      </c>
    </row>
    <row r="8" spans="1:117">
      <c r="A8" s="2"/>
      <c r="B8" s="8">
        <v>42</v>
      </c>
      <c r="E8" s="9" t="s">
        <v>106</v>
      </c>
      <c r="F8" s="10" t="s">
        <v>38</v>
      </c>
      <c r="G8" s="10">
        <v>33942</v>
      </c>
      <c r="H8" s="9"/>
      <c r="I8" s="11" t="s">
        <v>107</v>
      </c>
      <c r="J8" s="12">
        <v>99715</v>
      </c>
      <c r="K8" s="5"/>
      <c r="L8" s="71">
        <v>1.3</v>
      </c>
      <c r="M8" s="60">
        <v>1.08</v>
      </c>
      <c r="N8" s="71">
        <v>3.22</v>
      </c>
      <c r="O8" s="71">
        <v>1.81</v>
      </c>
      <c r="P8" s="72">
        <v>0.14000000000000001</v>
      </c>
      <c r="Q8" s="72">
        <v>0.08</v>
      </c>
      <c r="R8" s="72">
        <v>0.12</v>
      </c>
      <c r="S8" s="72">
        <v>0.35</v>
      </c>
      <c r="T8" s="60">
        <v>1</v>
      </c>
      <c r="U8" s="60">
        <v>1.3</v>
      </c>
      <c r="V8" s="71">
        <v>2.99</v>
      </c>
      <c r="W8" s="60">
        <v>1.1100000000000001</v>
      </c>
      <c r="X8" s="71">
        <v>1.2</v>
      </c>
      <c r="Y8" s="72">
        <v>0.8</v>
      </c>
      <c r="Z8" s="72">
        <v>0.6</v>
      </c>
      <c r="AA8" s="72">
        <v>0.34</v>
      </c>
      <c r="AB8" s="72">
        <v>0.4</v>
      </c>
      <c r="AC8" s="72">
        <v>0.22</v>
      </c>
      <c r="AD8" s="60">
        <v>1.24</v>
      </c>
      <c r="AE8" s="60">
        <v>1.21</v>
      </c>
      <c r="AF8" s="74">
        <v>0.89</v>
      </c>
      <c r="AG8" s="73">
        <v>1.28</v>
      </c>
      <c r="AH8" s="5"/>
      <c r="AI8" s="67">
        <v>2E-3</v>
      </c>
      <c r="AJ8" s="67">
        <v>1E-3</v>
      </c>
      <c r="AK8" s="67">
        <v>0.42120000000000002</v>
      </c>
      <c r="AL8" s="67">
        <v>0.34079999999999999</v>
      </c>
      <c r="AM8" s="67">
        <v>6.9999999999999999E-4</v>
      </c>
      <c r="AN8" s="67">
        <v>6.3985000000000005E-5</v>
      </c>
      <c r="AO8" s="67">
        <v>3.8999999999999998E-3</v>
      </c>
      <c r="AP8" s="67">
        <v>5.9999999999999995E-4</v>
      </c>
      <c r="AQ8" s="67">
        <v>6.9999999999999999E-4</v>
      </c>
      <c r="AR8" s="67">
        <v>1E-4</v>
      </c>
      <c r="AS8" s="67">
        <v>3.6193999999999999E-5</v>
      </c>
      <c r="AT8" s="67">
        <v>1.0294E-5</v>
      </c>
      <c r="AU8" s="67">
        <v>2.4513000000000003E-7</v>
      </c>
      <c r="AV8" s="67">
        <v>3.6819000000000002E-7</v>
      </c>
      <c r="AW8" s="67">
        <v>8.9999999999999998E-4</v>
      </c>
      <c r="AX8" s="67">
        <v>5.1575E-5</v>
      </c>
      <c r="AY8" s="67">
        <v>0.88429999999999997</v>
      </c>
      <c r="AZ8" s="67">
        <v>0.14000000000000001</v>
      </c>
      <c r="BA8" s="67">
        <v>0.22869999999999999</v>
      </c>
      <c r="BB8" s="67">
        <v>3.9399999999999998E-2</v>
      </c>
      <c r="BC8" s="67">
        <v>6.9999999999999999E-4</v>
      </c>
      <c r="BD8" s="67">
        <v>5.9999999999999995E-4</v>
      </c>
      <c r="BE8" s="67">
        <v>0.3629</v>
      </c>
      <c r="BF8" s="67">
        <v>0.1056</v>
      </c>
      <c r="BG8" s="67">
        <v>5.3E-3</v>
      </c>
      <c r="BH8" s="67">
        <v>3.8E-3</v>
      </c>
      <c r="BI8" s="67">
        <v>3.4099999999999998E-2</v>
      </c>
      <c r="BJ8" s="67">
        <v>1.1999999999999999E-3</v>
      </c>
      <c r="BK8" s="67">
        <v>1.52E-2</v>
      </c>
      <c r="BL8" s="67">
        <v>2.0999999999999999E-3</v>
      </c>
      <c r="BM8" s="67">
        <v>2.5000000000000001E-3</v>
      </c>
      <c r="BN8" s="67">
        <v>2.0000000000000001E-4</v>
      </c>
      <c r="BO8" s="67">
        <v>3.5265000000000002E-5</v>
      </c>
      <c r="BP8" s="67">
        <v>3.9416999999999999E-5</v>
      </c>
      <c r="BQ8" s="67">
        <v>2.0000000000000001E-4</v>
      </c>
      <c r="BR8" s="67">
        <v>4.0213000000000003E-5</v>
      </c>
      <c r="BS8" s="67">
        <v>0.29039999999999999</v>
      </c>
      <c r="BT8" s="67">
        <v>4.9599999999999998E-2</v>
      </c>
      <c r="BU8" s="67">
        <v>0.1181</v>
      </c>
      <c r="BV8" s="67">
        <v>1.3899999999999999E-2</v>
      </c>
      <c r="BW8" s="67">
        <v>6.08E-2</v>
      </c>
      <c r="BX8" s="67">
        <v>0.1109</v>
      </c>
      <c r="BY8" s="67">
        <v>8.4900000000000003E-2</v>
      </c>
      <c r="BZ8" s="67">
        <v>5.3999999999999999E-2</v>
      </c>
      <c r="CA8" s="66"/>
      <c r="CB8" s="67">
        <v>1.0619000000000001</v>
      </c>
      <c r="CC8" s="67">
        <v>1.0478000000000001</v>
      </c>
      <c r="CD8" s="67">
        <v>1.7323</v>
      </c>
      <c r="CE8" s="67">
        <v>0.22409999999999999</v>
      </c>
      <c r="CF8" s="67">
        <v>0.99950000000000006</v>
      </c>
      <c r="CG8" s="67">
        <v>0.9617</v>
      </c>
      <c r="CH8" s="67">
        <v>0.26900000000000002</v>
      </c>
      <c r="CI8" s="67">
        <v>0.80149999999999999</v>
      </c>
      <c r="CJ8" s="67">
        <v>0.24890000000000001</v>
      </c>
      <c r="CK8" s="67">
        <v>1.2819</v>
      </c>
      <c r="CL8" s="67">
        <v>2.1511</v>
      </c>
      <c r="CM8" s="67">
        <v>2.2589999999999999</v>
      </c>
      <c r="CN8" s="67">
        <v>1.7347999999999999</v>
      </c>
      <c r="CO8" s="67">
        <v>3.133</v>
      </c>
      <c r="CP8" s="67">
        <v>0.28760000000000002</v>
      </c>
      <c r="CQ8" s="67">
        <v>0.8528</v>
      </c>
      <c r="CR8" s="5"/>
      <c r="CS8" s="10">
        <v>100</v>
      </c>
      <c r="CT8" s="10">
        <v>100</v>
      </c>
      <c r="CU8" s="10">
        <v>100</v>
      </c>
      <c r="CV8" s="10">
        <v>100</v>
      </c>
      <c r="CW8" s="10">
        <v>100</v>
      </c>
      <c r="CX8" s="10">
        <v>100</v>
      </c>
      <c r="CY8" s="10">
        <v>100</v>
      </c>
      <c r="CZ8" s="10">
        <v>100</v>
      </c>
      <c r="DA8" s="10">
        <v>100</v>
      </c>
      <c r="DB8" s="10">
        <v>100</v>
      </c>
      <c r="DC8" s="10">
        <v>100</v>
      </c>
      <c r="DD8" s="10">
        <v>100</v>
      </c>
      <c r="DE8" s="10">
        <v>100</v>
      </c>
      <c r="DF8" s="10">
        <v>100</v>
      </c>
      <c r="DG8" s="10">
        <v>100</v>
      </c>
      <c r="DH8" s="10">
        <v>100</v>
      </c>
      <c r="DI8" s="5"/>
      <c r="DJ8" s="9" t="s">
        <v>35</v>
      </c>
      <c r="DK8" s="9" t="s">
        <v>83</v>
      </c>
      <c r="DL8" s="10">
        <v>100001257</v>
      </c>
      <c r="DM8" s="10" t="s">
        <v>108</v>
      </c>
    </row>
    <row r="9" spans="1:117">
      <c r="A9" s="2"/>
      <c r="B9" s="8">
        <v>47</v>
      </c>
      <c r="E9" s="9" t="s">
        <v>114</v>
      </c>
      <c r="F9" s="10" t="s">
        <v>38</v>
      </c>
      <c r="G9" s="10">
        <v>53</v>
      </c>
      <c r="H9" s="11" t="s">
        <v>115</v>
      </c>
      <c r="I9" s="11" t="s">
        <v>116</v>
      </c>
      <c r="J9" s="12">
        <v>5961</v>
      </c>
      <c r="K9" s="5"/>
      <c r="L9" s="71">
        <v>2.0099999999999998</v>
      </c>
      <c r="M9" s="72">
        <v>0.76</v>
      </c>
      <c r="N9" s="72">
        <v>0.09</v>
      </c>
      <c r="O9" s="72">
        <v>0.56000000000000005</v>
      </c>
      <c r="P9" s="71">
        <v>1.44</v>
      </c>
      <c r="Q9" s="71">
        <v>2.58</v>
      </c>
      <c r="R9" s="72">
        <v>0.54</v>
      </c>
      <c r="S9" s="72">
        <v>0.06</v>
      </c>
      <c r="T9" s="71">
        <v>15.75</v>
      </c>
      <c r="U9" s="71">
        <v>31.72</v>
      </c>
      <c r="V9" s="71">
        <v>59.66</v>
      </c>
      <c r="W9" s="71">
        <v>6.46</v>
      </c>
      <c r="X9" s="71">
        <v>4.8899999999999997</v>
      </c>
      <c r="Y9" s="71">
        <v>6.83</v>
      </c>
      <c r="Z9" s="60">
        <v>0.63</v>
      </c>
      <c r="AA9" s="72">
        <v>0.15</v>
      </c>
      <c r="AB9" s="71">
        <v>17.420000000000002</v>
      </c>
      <c r="AC9" s="71">
        <v>4.04</v>
      </c>
      <c r="AD9" s="72">
        <v>0.15</v>
      </c>
      <c r="AE9" s="60">
        <v>0.68</v>
      </c>
      <c r="AF9" s="71">
        <v>1.37</v>
      </c>
      <c r="AG9" s="72">
        <v>0.11</v>
      </c>
      <c r="AH9" s="5"/>
      <c r="AI9" s="67">
        <v>5.0000000000000001E-4</v>
      </c>
      <c r="AJ9" s="67">
        <v>2.9999999999999997E-4</v>
      </c>
      <c r="AK9" s="67">
        <v>2.98E-2</v>
      </c>
      <c r="AL9" s="67">
        <v>6.2600000000000003E-2</v>
      </c>
      <c r="AM9" s="67">
        <v>8.4021000000000004E-6</v>
      </c>
      <c r="AN9" s="67">
        <v>2.4947E-6</v>
      </c>
      <c r="AO9" s="67">
        <v>8.0000000000000002E-3</v>
      </c>
      <c r="AP9" s="67">
        <v>1.1999999999999999E-3</v>
      </c>
      <c r="AQ9" s="67">
        <v>1.8599999999999998E-2</v>
      </c>
      <c r="AR9" s="67">
        <v>2E-3</v>
      </c>
      <c r="AS9" s="67">
        <v>2.9999999999999997E-4</v>
      </c>
      <c r="AT9" s="67">
        <v>3.7552000000000002E-5</v>
      </c>
      <c r="AU9" s="67">
        <v>2.9999999999999997E-4</v>
      </c>
      <c r="AV9" s="67">
        <v>4.1570999999999999E-5</v>
      </c>
      <c r="AW9" s="67">
        <v>4.1050000000000002E-5</v>
      </c>
      <c r="AX9" s="67">
        <v>5.1065000000000002E-6</v>
      </c>
      <c r="AY9" s="67">
        <v>1.1206999999999999E-6</v>
      </c>
      <c r="AZ9" s="67">
        <v>5.1680999999999997E-6</v>
      </c>
      <c r="BA9" s="67">
        <v>2.3531999999999999E-7</v>
      </c>
      <c r="BB9" s="67">
        <v>1.1742999999999999E-6</v>
      </c>
      <c r="BC9" s="67">
        <v>1.0369E-6</v>
      </c>
      <c r="BD9" s="67">
        <v>9.1576000000000002E-6</v>
      </c>
      <c r="BE9" s="67">
        <v>1.7246000000000001E-5</v>
      </c>
      <c r="BF9" s="67">
        <v>6.1087000000000007E-5</v>
      </c>
      <c r="BG9" s="67">
        <v>2.9999999999999997E-4</v>
      </c>
      <c r="BH9" s="67">
        <v>4.0000000000000002E-4</v>
      </c>
      <c r="BI9" s="67">
        <v>1E-3</v>
      </c>
      <c r="BJ9" s="67">
        <v>4.7814E-5</v>
      </c>
      <c r="BK9" s="67">
        <v>0.16259999999999999</v>
      </c>
      <c r="BL9" s="67">
        <v>1.84E-2</v>
      </c>
      <c r="BM9" s="67">
        <v>6.7904999999999994E-5</v>
      </c>
      <c r="BN9" s="67">
        <v>2.0188000000000001E-5</v>
      </c>
      <c r="BO9" s="67">
        <v>3.7638000000000001E-5</v>
      </c>
      <c r="BP9" s="67">
        <v>4.0027999999999997E-5</v>
      </c>
      <c r="BQ9" s="67">
        <v>2.1600000000000001E-2</v>
      </c>
      <c r="BR9" s="67">
        <v>2.3E-3</v>
      </c>
      <c r="BS9" s="67">
        <v>3.0545999999999999E-6</v>
      </c>
      <c r="BT9" s="67">
        <v>7.1059E-6</v>
      </c>
      <c r="BU9" s="67">
        <v>0.20810000000000001</v>
      </c>
      <c r="BV9" s="67">
        <v>2.3400000000000001E-2</v>
      </c>
      <c r="BW9" s="67">
        <v>5.8999999999999999E-3</v>
      </c>
      <c r="BX9" s="67">
        <v>2.1000000000000001E-2</v>
      </c>
      <c r="BY9" s="67">
        <v>1.8604999999999999E-5</v>
      </c>
      <c r="BZ9" s="67">
        <v>1E-4</v>
      </c>
      <c r="CA9" s="66"/>
      <c r="CB9" s="67">
        <v>7.2900000000000006E-2</v>
      </c>
      <c r="CC9" s="67">
        <v>7.6100000000000001E-2</v>
      </c>
      <c r="CD9" s="67">
        <v>0.51619999999999999</v>
      </c>
      <c r="CE9" s="67">
        <v>1.8154999999999999</v>
      </c>
      <c r="CF9" s="67">
        <v>0.14680000000000001</v>
      </c>
      <c r="CG9" s="67">
        <v>1.0111000000000001</v>
      </c>
      <c r="CH9" s="67">
        <v>8.8779000000000003</v>
      </c>
      <c r="CI9" s="67">
        <v>1.0032000000000001</v>
      </c>
      <c r="CJ9" s="67">
        <v>11.734400000000001</v>
      </c>
      <c r="CK9" s="67">
        <v>4.9700000000000001E-2</v>
      </c>
      <c r="CL9" s="67">
        <v>7.9299999999999995E-2</v>
      </c>
      <c r="CM9" s="67">
        <v>16.374300000000002</v>
      </c>
      <c r="CN9" s="67">
        <v>8.1288999999999998</v>
      </c>
      <c r="CO9" s="67">
        <v>4.5404</v>
      </c>
      <c r="CP9" s="67">
        <v>0.2006</v>
      </c>
      <c r="CQ9" s="67">
        <v>1.3815</v>
      </c>
      <c r="CR9" s="5"/>
      <c r="CS9" s="10">
        <v>100</v>
      </c>
      <c r="CT9" s="10">
        <v>100</v>
      </c>
      <c r="CU9" s="10">
        <v>100</v>
      </c>
      <c r="CV9" s="10">
        <v>100</v>
      </c>
      <c r="CW9" s="10">
        <v>100</v>
      </c>
      <c r="CX9" s="10">
        <v>100</v>
      </c>
      <c r="CY9" s="10">
        <v>100</v>
      </c>
      <c r="CZ9" s="10">
        <v>100</v>
      </c>
      <c r="DA9" s="10">
        <v>100</v>
      </c>
      <c r="DB9" s="10">
        <v>100</v>
      </c>
      <c r="DC9" s="10">
        <v>100</v>
      </c>
      <c r="DD9" s="10">
        <v>100</v>
      </c>
      <c r="DE9" s="10">
        <v>100</v>
      </c>
      <c r="DF9" s="10">
        <v>100</v>
      </c>
      <c r="DG9" s="10">
        <v>100</v>
      </c>
      <c r="DH9" s="10">
        <v>100</v>
      </c>
      <c r="DI9" s="5"/>
      <c r="DJ9" s="9" t="s">
        <v>35</v>
      </c>
      <c r="DK9" s="9" t="s">
        <v>109</v>
      </c>
      <c r="DL9" s="10">
        <v>563</v>
      </c>
      <c r="DM9" s="10" t="s">
        <v>117</v>
      </c>
    </row>
    <row r="10" spans="1:117">
      <c r="A10" s="2"/>
      <c r="B10" s="8">
        <v>53</v>
      </c>
      <c r="E10" s="9" t="s">
        <v>125</v>
      </c>
      <c r="F10" s="10" t="s">
        <v>38</v>
      </c>
      <c r="G10" s="10">
        <v>40499</v>
      </c>
      <c r="H10" s="11" t="s">
        <v>126</v>
      </c>
      <c r="I10" s="11" t="s">
        <v>127</v>
      </c>
      <c r="J10" s="12">
        <v>439902</v>
      </c>
      <c r="K10" s="5"/>
      <c r="L10" s="71">
        <v>1.49</v>
      </c>
      <c r="M10" s="60">
        <v>0.54</v>
      </c>
      <c r="N10" s="60">
        <v>0.51</v>
      </c>
      <c r="O10" s="60">
        <v>0.71</v>
      </c>
      <c r="P10" s="74">
        <v>0.27</v>
      </c>
      <c r="Q10" s="60">
        <v>0.38</v>
      </c>
      <c r="R10" s="72">
        <v>0.1</v>
      </c>
      <c r="S10" s="72">
        <v>0.09</v>
      </c>
      <c r="T10" s="60">
        <v>1.65</v>
      </c>
      <c r="U10" s="73">
        <v>2.46</v>
      </c>
      <c r="V10" s="60">
        <v>1.24</v>
      </c>
      <c r="W10" s="60">
        <v>1.01</v>
      </c>
      <c r="X10" s="74">
        <v>0.55000000000000004</v>
      </c>
      <c r="Y10" s="60">
        <v>0.36</v>
      </c>
      <c r="Z10" s="60">
        <v>1.02</v>
      </c>
      <c r="AA10" s="60">
        <v>0.99</v>
      </c>
      <c r="AB10" s="74">
        <v>0.22</v>
      </c>
      <c r="AC10" s="72">
        <v>0.22</v>
      </c>
      <c r="AD10" s="73">
        <v>2.04</v>
      </c>
      <c r="AE10" s="60">
        <v>2.12</v>
      </c>
      <c r="AF10" s="60">
        <v>1.5</v>
      </c>
      <c r="AG10" s="60">
        <v>1.03</v>
      </c>
      <c r="AH10" s="5"/>
      <c r="AI10" s="67">
        <v>7.4000000000000003E-3</v>
      </c>
      <c r="AJ10" s="67">
        <v>2.5999999999999999E-3</v>
      </c>
      <c r="AK10" s="67">
        <v>0.30099999999999999</v>
      </c>
      <c r="AL10" s="67">
        <v>0.2898</v>
      </c>
      <c r="AM10" s="67">
        <v>0.27060000000000001</v>
      </c>
      <c r="AN10" s="67">
        <v>1.24E-2</v>
      </c>
      <c r="AO10" s="67">
        <v>0.4244</v>
      </c>
      <c r="AP10" s="67">
        <v>4.2200000000000001E-2</v>
      </c>
      <c r="AQ10" s="67">
        <v>5.8400000000000001E-2</v>
      </c>
      <c r="AR10" s="67">
        <v>5.7999999999999996E-3</v>
      </c>
      <c r="AS10" s="67">
        <v>0.43480000000000002</v>
      </c>
      <c r="AT10" s="67">
        <v>1.9E-2</v>
      </c>
      <c r="AU10" s="67">
        <v>3.3E-3</v>
      </c>
      <c r="AV10" s="67">
        <v>2.9999999999999997E-4</v>
      </c>
      <c r="AW10" s="67">
        <v>1.2999999999999999E-3</v>
      </c>
      <c r="AX10" s="67">
        <v>7.3690999999999996E-5</v>
      </c>
      <c r="AY10" s="67">
        <v>0.17080000000000001</v>
      </c>
      <c r="AZ10" s="67">
        <v>4.0599999999999997E-2</v>
      </c>
      <c r="BA10" s="67">
        <v>6.6100000000000006E-2</v>
      </c>
      <c r="BB10" s="67">
        <v>1.3100000000000001E-2</v>
      </c>
      <c r="BC10" s="67">
        <v>0.88149999999999995</v>
      </c>
      <c r="BD10" s="67">
        <v>0.21679999999999999</v>
      </c>
      <c r="BE10" s="67">
        <v>0.82889999999999997</v>
      </c>
      <c r="BF10" s="67">
        <v>0.1968</v>
      </c>
      <c r="BG10" s="67">
        <v>6.2799999999999995E-2</v>
      </c>
      <c r="BH10" s="67">
        <v>3.1199999999999999E-2</v>
      </c>
      <c r="BI10" s="67">
        <v>0.2281</v>
      </c>
      <c r="BJ10" s="67">
        <v>6.8999999999999999E-3</v>
      </c>
      <c r="BK10" s="67">
        <v>0.90720000000000001</v>
      </c>
      <c r="BL10" s="67">
        <v>8.7499999999999994E-2</v>
      </c>
      <c r="BM10" s="67">
        <v>0.67210000000000003</v>
      </c>
      <c r="BN10" s="67">
        <v>2.5100000000000001E-2</v>
      </c>
      <c r="BO10" s="67">
        <v>7.7399999999999997E-2</v>
      </c>
      <c r="BP10" s="67">
        <v>8.2000000000000007E-3</v>
      </c>
      <c r="BQ10" s="67">
        <v>4.4000000000000003E-3</v>
      </c>
      <c r="BR10" s="67">
        <v>5.9999999999999995E-4</v>
      </c>
      <c r="BS10" s="67">
        <v>9.6199999999999994E-2</v>
      </c>
      <c r="BT10" s="67">
        <v>1.9599999999999999E-2</v>
      </c>
      <c r="BU10" s="67">
        <v>0.24740000000000001</v>
      </c>
      <c r="BV10" s="67">
        <v>2.7300000000000001E-2</v>
      </c>
      <c r="BW10" s="67">
        <v>0.77039999999999997</v>
      </c>
      <c r="BX10" s="67">
        <v>0.4672</v>
      </c>
      <c r="BY10" s="67">
        <v>0.94179999999999997</v>
      </c>
      <c r="BZ10" s="67">
        <v>0.32490000000000002</v>
      </c>
      <c r="CA10" s="66"/>
      <c r="CB10" s="67">
        <v>0.80510000000000004</v>
      </c>
      <c r="CC10" s="67">
        <v>0.76949999999999996</v>
      </c>
      <c r="CD10" s="67">
        <v>0.81799999999999995</v>
      </c>
      <c r="CE10" s="67">
        <v>0.35589999999999999</v>
      </c>
      <c r="CF10" s="67">
        <v>0.51349999999999996</v>
      </c>
      <c r="CG10" s="67">
        <v>0.24909999999999999</v>
      </c>
      <c r="CH10" s="67">
        <v>0.1943</v>
      </c>
      <c r="CI10" s="67">
        <v>0.1847</v>
      </c>
      <c r="CJ10" s="67">
        <v>0.3594</v>
      </c>
      <c r="CK10" s="67">
        <v>1.7034</v>
      </c>
      <c r="CL10" s="67">
        <v>1.6674</v>
      </c>
      <c r="CM10" s="67">
        <v>2.0160999999999998</v>
      </c>
      <c r="CN10" s="67">
        <v>1.3511</v>
      </c>
      <c r="CO10" s="67">
        <v>0.95330000000000004</v>
      </c>
      <c r="CP10" s="67">
        <v>0.36699999999999999</v>
      </c>
      <c r="CQ10" s="67">
        <v>0.3725</v>
      </c>
      <c r="CR10" s="5"/>
      <c r="CS10" s="10">
        <v>67</v>
      </c>
      <c r="CT10" s="10">
        <v>67</v>
      </c>
      <c r="CU10" s="10">
        <v>100</v>
      </c>
      <c r="CV10" s="10">
        <v>100</v>
      </c>
      <c r="CW10" s="10">
        <v>67</v>
      </c>
      <c r="CX10" s="10">
        <v>33</v>
      </c>
      <c r="CY10" s="10">
        <v>33</v>
      </c>
      <c r="CZ10" s="10">
        <v>67</v>
      </c>
      <c r="DA10" s="10">
        <v>67</v>
      </c>
      <c r="DB10" s="10">
        <v>100</v>
      </c>
      <c r="DC10" s="10">
        <v>100</v>
      </c>
      <c r="DD10" s="10">
        <v>100</v>
      </c>
      <c r="DE10" s="10">
        <v>100</v>
      </c>
      <c r="DF10" s="10">
        <v>67</v>
      </c>
      <c r="DG10" s="10">
        <v>100</v>
      </c>
      <c r="DH10" s="10">
        <v>33</v>
      </c>
      <c r="DI10" s="5"/>
      <c r="DJ10" s="9" t="s">
        <v>35</v>
      </c>
      <c r="DK10" s="9" t="s">
        <v>109</v>
      </c>
      <c r="DL10" s="10">
        <v>100002544</v>
      </c>
      <c r="DM10" s="10" t="s">
        <v>128</v>
      </c>
    </row>
    <row r="11" spans="1:117">
      <c r="A11" s="2"/>
      <c r="B11" s="8">
        <v>62</v>
      </c>
      <c r="E11" s="9" t="s">
        <v>134</v>
      </c>
      <c r="F11" s="10" t="s">
        <v>38</v>
      </c>
      <c r="G11" s="10">
        <v>31675</v>
      </c>
      <c r="H11" s="9"/>
      <c r="I11" s="11" t="s">
        <v>135</v>
      </c>
      <c r="J11" s="12">
        <v>12025</v>
      </c>
      <c r="K11" s="5"/>
      <c r="L11" s="71">
        <v>1.24</v>
      </c>
      <c r="M11" s="60">
        <v>0.99</v>
      </c>
      <c r="N11" s="71">
        <v>1.48</v>
      </c>
      <c r="O11" s="71">
        <v>1.56</v>
      </c>
      <c r="P11" s="72">
        <v>0.28000000000000003</v>
      </c>
      <c r="Q11" s="72">
        <v>0.18</v>
      </c>
      <c r="R11" s="72">
        <v>0.23</v>
      </c>
      <c r="S11" s="72">
        <v>0.34</v>
      </c>
      <c r="T11" s="72">
        <v>0.85</v>
      </c>
      <c r="U11" s="71">
        <v>1.06</v>
      </c>
      <c r="V11" s="72">
        <v>0.83</v>
      </c>
      <c r="W11" s="60">
        <v>0.89</v>
      </c>
      <c r="X11" s="74">
        <v>0.88</v>
      </c>
      <c r="Y11" s="72">
        <v>0.25</v>
      </c>
      <c r="Z11" s="71">
        <v>1.4</v>
      </c>
      <c r="AA11" s="72">
        <v>0.38</v>
      </c>
      <c r="AB11" s="74">
        <v>0.74</v>
      </c>
      <c r="AC11" s="72">
        <v>0.2</v>
      </c>
      <c r="AD11" s="60">
        <v>0.98</v>
      </c>
      <c r="AE11" s="72">
        <v>0.9</v>
      </c>
      <c r="AF11" s="60">
        <v>0.99</v>
      </c>
      <c r="AG11" s="60">
        <v>1.02</v>
      </c>
      <c r="AH11" s="5"/>
      <c r="AI11" s="67">
        <v>6.9999999999999999E-4</v>
      </c>
      <c r="AJ11" s="67">
        <v>4.0000000000000002E-4</v>
      </c>
      <c r="AK11" s="67">
        <v>0.92330000000000001</v>
      </c>
      <c r="AL11" s="67">
        <v>0.51139999999999997</v>
      </c>
      <c r="AM11" s="67">
        <v>1.8599999999999998E-2</v>
      </c>
      <c r="AN11" s="67">
        <v>1.1000000000000001E-3</v>
      </c>
      <c r="AO11" s="67">
        <v>3.8E-3</v>
      </c>
      <c r="AP11" s="67">
        <v>5.9999999999999995E-4</v>
      </c>
      <c r="AQ11" s="67">
        <v>1.9E-3</v>
      </c>
      <c r="AR11" s="67">
        <v>2.9999999999999997E-4</v>
      </c>
      <c r="AS11" s="67">
        <v>1E-4</v>
      </c>
      <c r="AT11" s="67">
        <v>1.9738999999999999E-5</v>
      </c>
      <c r="AU11" s="67">
        <v>2.9999999999999997E-4</v>
      </c>
      <c r="AV11" s="67">
        <v>4.7438999999999998E-5</v>
      </c>
      <c r="AW11" s="67">
        <v>5.5090000000000003E-5</v>
      </c>
      <c r="AX11" s="67">
        <v>6.3258999999999999E-6</v>
      </c>
      <c r="AY11" s="67">
        <v>4.7999999999999996E-3</v>
      </c>
      <c r="AZ11" s="67">
        <v>2.0999999999999999E-3</v>
      </c>
      <c r="BA11" s="67">
        <v>2.5600000000000001E-2</v>
      </c>
      <c r="BB11" s="67">
        <v>5.7999999999999996E-3</v>
      </c>
      <c r="BC11" s="67">
        <v>2.8400000000000002E-2</v>
      </c>
      <c r="BD11" s="67">
        <v>1.1900000000000001E-2</v>
      </c>
      <c r="BE11" s="67">
        <v>0.21820000000000001</v>
      </c>
      <c r="BF11" s="67">
        <v>7.1499999999999994E-2</v>
      </c>
      <c r="BG11" s="67">
        <v>7.9799999999999996E-2</v>
      </c>
      <c r="BH11" s="67">
        <v>3.78E-2</v>
      </c>
      <c r="BI11" s="67">
        <v>2.481E-6</v>
      </c>
      <c r="BJ11" s="67">
        <v>8.2292000000000001E-7</v>
      </c>
      <c r="BK11" s="67">
        <v>3.8999999999999998E-3</v>
      </c>
      <c r="BL11" s="67">
        <v>5.9999999999999995E-4</v>
      </c>
      <c r="BM11" s="67">
        <v>1.9E-3</v>
      </c>
      <c r="BN11" s="67">
        <v>2.0000000000000001E-4</v>
      </c>
      <c r="BO11" s="67">
        <v>6.13E-2</v>
      </c>
      <c r="BP11" s="67">
        <v>6.7000000000000002E-3</v>
      </c>
      <c r="BQ11" s="67">
        <v>6.9999999999999999E-4</v>
      </c>
      <c r="BR11" s="67">
        <v>1E-4</v>
      </c>
      <c r="BS11" s="67">
        <v>0.42920000000000003</v>
      </c>
      <c r="BT11" s="67">
        <v>6.6000000000000003E-2</v>
      </c>
      <c r="BU11" s="67">
        <v>2.0000000000000001E-4</v>
      </c>
      <c r="BV11" s="67">
        <v>5.6251000000000001E-5</v>
      </c>
      <c r="BW11" s="67">
        <v>0.89219999999999999</v>
      </c>
      <c r="BX11" s="67">
        <v>0.50349999999999995</v>
      </c>
      <c r="BY11" s="67">
        <v>0.70579999999999998</v>
      </c>
      <c r="BZ11" s="67">
        <v>0.2651</v>
      </c>
      <c r="CA11" s="66"/>
      <c r="CB11" s="67">
        <v>1.6641999999999999</v>
      </c>
      <c r="CC11" s="67">
        <v>1.7747999999999999</v>
      </c>
      <c r="CD11" s="67">
        <v>1.1047</v>
      </c>
      <c r="CE11" s="67">
        <v>0.29970000000000002</v>
      </c>
      <c r="CF11" s="67">
        <v>1.6040000000000001</v>
      </c>
      <c r="CG11" s="67">
        <v>0.81240000000000001</v>
      </c>
      <c r="CH11" s="67">
        <v>0.2641</v>
      </c>
      <c r="CI11" s="67">
        <v>0.39479999999999998</v>
      </c>
      <c r="CJ11" s="67">
        <v>0.2671</v>
      </c>
      <c r="CK11" s="67">
        <v>1.5055000000000001</v>
      </c>
      <c r="CL11" s="67">
        <v>1.079</v>
      </c>
      <c r="CM11" s="67">
        <v>1.1692</v>
      </c>
      <c r="CN11" s="67">
        <v>0.94379999999999997</v>
      </c>
      <c r="CO11" s="67">
        <v>1.4712000000000001</v>
      </c>
      <c r="CP11" s="67">
        <v>0.30709999999999998</v>
      </c>
      <c r="CQ11" s="67">
        <v>0.80300000000000005</v>
      </c>
      <c r="CR11" s="5"/>
      <c r="CS11" s="10">
        <v>100</v>
      </c>
      <c r="CT11" s="10">
        <v>100</v>
      </c>
      <c r="CU11" s="10">
        <v>100</v>
      </c>
      <c r="CV11" s="10">
        <v>100</v>
      </c>
      <c r="CW11" s="10">
        <v>100</v>
      </c>
      <c r="CX11" s="10">
        <v>100</v>
      </c>
      <c r="CY11" s="10">
        <v>100</v>
      </c>
      <c r="CZ11" s="10">
        <v>100</v>
      </c>
      <c r="DA11" s="10">
        <v>100</v>
      </c>
      <c r="DB11" s="10">
        <v>100</v>
      </c>
      <c r="DC11" s="10">
        <v>100</v>
      </c>
      <c r="DD11" s="10">
        <v>100</v>
      </c>
      <c r="DE11" s="10">
        <v>100</v>
      </c>
      <c r="DF11" s="10">
        <v>100</v>
      </c>
      <c r="DG11" s="10">
        <v>100</v>
      </c>
      <c r="DH11" s="10">
        <v>100</v>
      </c>
      <c r="DI11" s="5"/>
      <c r="DJ11" s="9" t="s">
        <v>35</v>
      </c>
      <c r="DK11" s="9" t="s">
        <v>109</v>
      </c>
      <c r="DL11" s="10">
        <v>100001081</v>
      </c>
      <c r="DM11" s="10" t="s">
        <v>136</v>
      </c>
    </row>
    <row r="12" spans="1:117">
      <c r="A12" s="2"/>
      <c r="B12" s="8">
        <v>79</v>
      </c>
      <c r="E12" s="9" t="s">
        <v>163</v>
      </c>
      <c r="F12" s="10" t="s">
        <v>79</v>
      </c>
      <c r="G12" s="10">
        <v>40473</v>
      </c>
      <c r="H12" s="11" t="s">
        <v>164</v>
      </c>
      <c r="I12" s="11" t="s">
        <v>165</v>
      </c>
      <c r="J12" s="12">
        <v>782</v>
      </c>
      <c r="K12" s="5"/>
      <c r="L12" s="71">
        <v>1.44</v>
      </c>
      <c r="M12" s="60">
        <v>1.06</v>
      </c>
      <c r="N12" s="60">
        <v>0.75</v>
      </c>
      <c r="O12" s="71">
        <v>1.61</v>
      </c>
      <c r="P12" s="72">
        <v>0.27</v>
      </c>
      <c r="Q12" s="72">
        <v>0.17</v>
      </c>
      <c r="R12" s="72">
        <v>0.2</v>
      </c>
      <c r="S12" s="72">
        <v>0.14000000000000001</v>
      </c>
      <c r="T12" s="73">
        <v>1.37</v>
      </c>
      <c r="U12" s="71">
        <v>1.98</v>
      </c>
      <c r="V12" s="60">
        <v>1.2</v>
      </c>
      <c r="W12" s="60">
        <v>0.97</v>
      </c>
      <c r="X12" s="60">
        <v>1.03</v>
      </c>
      <c r="Y12" s="72">
        <v>0.17</v>
      </c>
      <c r="Z12" s="71">
        <v>1.47</v>
      </c>
      <c r="AA12" s="72">
        <v>0.6</v>
      </c>
      <c r="AB12" s="72">
        <v>0.54</v>
      </c>
      <c r="AC12" s="72">
        <v>0.22</v>
      </c>
      <c r="AD12" s="71">
        <v>1.37</v>
      </c>
      <c r="AE12" s="73">
        <v>1.1299999999999999</v>
      </c>
      <c r="AF12" s="60">
        <v>1.1599999999999999</v>
      </c>
      <c r="AG12" s="60">
        <v>1.17</v>
      </c>
      <c r="AH12" s="5"/>
      <c r="AI12" s="67">
        <v>4.58E-2</v>
      </c>
      <c r="AJ12" s="67">
        <v>1.2E-2</v>
      </c>
      <c r="AK12" s="67">
        <v>0.64119999999999999</v>
      </c>
      <c r="AL12" s="67">
        <v>0.4249</v>
      </c>
      <c r="AM12" s="67">
        <v>0.2412</v>
      </c>
      <c r="AN12" s="67">
        <v>1.12E-2</v>
      </c>
      <c r="AO12" s="67">
        <v>2.2100000000000002E-2</v>
      </c>
      <c r="AP12" s="67">
        <v>2.8999999999999998E-3</v>
      </c>
      <c r="AQ12" s="67">
        <v>3.8E-3</v>
      </c>
      <c r="AR12" s="67">
        <v>5.0000000000000001E-4</v>
      </c>
      <c r="AS12" s="67">
        <v>2.0999999999999999E-3</v>
      </c>
      <c r="AT12" s="67">
        <v>2.0000000000000001E-4</v>
      </c>
      <c r="AU12" s="67">
        <v>2.0000000000000001E-4</v>
      </c>
      <c r="AV12" s="67">
        <v>2.5922999999999999E-5</v>
      </c>
      <c r="AW12" s="67">
        <v>3.5401000000000002E-5</v>
      </c>
      <c r="AX12" s="67">
        <v>4.6504000000000004E-6</v>
      </c>
      <c r="AY12" s="67">
        <v>8.5099999999999995E-2</v>
      </c>
      <c r="AZ12" s="67">
        <v>2.2800000000000001E-2</v>
      </c>
      <c r="BA12" s="67">
        <v>1.4E-3</v>
      </c>
      <c r="BB12" s="67">
        <v>5.0000000000000001E-4</v>
      </c>
      <c r="BC12" s="67">
        <v>0.15040000000000001</v>
      </c>
      <c r="BD12" s="67">
        <v>4.87E-2</v>
      </c>
      <c r="BE12" s="67">
        <v>0.93149999999999999</v>
      </c>
      <c r="BF12" s="67">
        <v>0.2155</v>
      </c>
      <c r="BG12" s="67">
        <v>0.76539999999999997</v>
      </c>
      <c r="BH12" s="67">
        <v>0.22220000000000001</v>
      </c>
      <c r="BI12" s="67">
        <v>1E-4</v>
      </c>
      <c r="BJ12" s="67">
        <v>1.0261999999999999E-5</v>
      </c>
      <c r="BK12" s="67">
        <v>8.9999999999999998E-4</v>
      </c>
      <c r="BL12" s="67">
        <v>2.0000000000000001E-4</v>
      </c>
      <c r="BM12" s="67">
        <v>4.0899999999999999E-2</v>
      </c>
      <c r="BN12" s="67">
        <v>2.0999999999999999E-3</v>
      </c>
      <c r="BO12" s="67">
        <v>2.4299999999999999E-2</v>
      </c>
      <c r="BP12" s="67">
        <v>3.0000000000000001E-3</v>
      </c>
      <c r="BQ12" s="67">
        <v>6.0000000000000001E-3</v>
      </c>
      <c r="BR12" s="67">
        <v>6.9999999999999999E-4</v>
      </c>
      <c r="BS12" s="67">
        <v>1.1000000000000001E-3</v>
      </c>
      <c r="BT12" s="67">
        <v>4.0000000000000002E-4</v>
      </c>
      <c r="BU12" s="67">
        <v>6.9800000000000001E-2</v>
      </c>
      <c r="BV12" s="67">
        <v>8.5000000000000006E-3</v>
      </c>
      <c r="BW12" s="67">
        <v>0.32790000000000002</v>
      </c>
      <c r="BX12" s="67">
        <v>0.33169999999999999</v>
      </c>
      <c r="BY12" s="67">
        <v>0.50049999999999994</v>
      </c>
      <c r="BZ12" s="67">
        <v>0.2049</v>
      </c>
      <c r="CA12" s="66"/>
      <c r="CB12" s="67">
        <v>1.4704999999999999</v>
      </c>
      <c r="CC12" s="67">
        <v>1.5115000000000001</v>
      </c>
      <c r="CD12" s="67">
        <v>0.82220000000000004</v>
      </c>
      <c r="CE12" s="67">
        <v>0.312</v>
      </c>
      <c r="CF12" s="67">
        <v>1.3218000000000001</v>
      </c>
      <c r="CG12" s="67">
        <v>0.52710000000000001</v>
      </c>
      <c r="CH12" s="67">
        <v>0.32140000000000002</v>
      </c>
      <c r="CI12" s="67">
        <v>0.22750000000000001</v>
      </c>
      <c r="CJ12" s="67">
        <v>0.3019</v>
      </c>
      <c r="CK12" s="67">
        <v>1.6592</v>
      </c>
      <c r="CL12" s="67">
        <v>1.1251</v>
      </c>
      <c r="CM12" s="67">
        <v>1.625</v>
      </c>
      <c r="CN12" s="67">
        <v>1.1258999999999999</v>
      </c>
      <c r="CO12" s="67">
        <v>1.8139000000000001</v>
      </c>
      <c r="CP12" s="67">
        <v>0.36459999999999998</v>
      </c>
      <c r="CQ12" s="67">
        <v>0.61250000000000004</v>
      </c>
      <c r="CR12" s="5"/>
      <c r="CS12" s="10">
        <v>100</v>
      </c>
      <c r="CT12" s="10">
        <v>100</v>
      </c>
      <c r="CU12" s="10">
        <v>100</v>
      </c>
      <c r="CV12" s="10">
        <v>67</v>
      </c>
      <c r="CW12" s="10">
        <v>100</v>
      </c>
      <c r="CX12" s="10">
        <v>100</v>
      </c>
      <c r="CY12" s="10">
        <v>100</v>
      </c>
      <c r="CZ12" s="10">
        <v>100</v>
      </c>
      <c r="DA12" s="10">
        <v>67</v>
      </c>
      <c r="DB12" s="10">
        <v>100</v>
      </c>
      <c r="DC12" s="10">
        <v>100</v>
      </c>
      <c r="DD12" s="10">
        <v>100</v>
      </c>
      <c r="DE12" s="10">
        <v>100</v>
      </c>
      <c r="DF12" s="10">
        <v>100</v>
      </c>
      <c r="DG12" s="10">
        <v>100</v>
      </c>
      <c r="DH12" s="10">
        <v>100</v>
      </c>
      <c r="DI12" s="5"/>
      <c r="DJ12" s="9" t="s">
        <v>35</v>
      </c>
      <c r="DK12" s="9" t="s">
        <v>142</v>
      </c>
      <c r="DL12" s="10">
        <v>100002514</v>
      </c>
      <c r="DM12" s="10" t="s">
        <v>166</v>
      </c>
    </row>
    <row r="13" spans="1:117">
      <c r="A13" s="2"/>
      <c r="B13" s="8">
        <v>72</v>
      </c>
      <c r="E13" s="9" t="s">
        <v>143</v>
      </c>
      <c r="F13" s="10" t="s">
        <v>75</v>
      </c>
      <c r="G13" s="10">
        <v>59</v>
      </c>
      <c r="H13" s="11" t="s">
        <v>144</v>
      </c>
      <c r="I13" s="11" t="s">
        <v>145</v>
      </c>
      <c r="J13" s="12">
        <v>6274</v>
      </c>
      <c r="K13" s="5"/>
      <c r="L13" s="71">
        <v>1.25</v>
      </c>
      <c r="M13" s="72">
        <v>0.94</v>
      </c>
      <c r="N13" s="72">
        <v>0.46</v>
      </c>
      <c r="O13" s="72">
        <v>0.02</v>
      </c>
      <c r="P13" s="71">
        <v>1.08</v>
      </c>
      <c r="Q13" s="71">
        <v>49.48</v>
      </c>
      <c r="R13" s="72">
        <v>0.82</v>
      </c>
      <c r="S13" s="72">
        <v>0.4</v>
      </c>
      <c r="T13" s="71">
        <v>1.35</v>
      </c>
      <c r="U13" s="71">
        <v>1.68</v>
      </c>
      <c r="V13" s="72">
        <v>0.02</v>
      </c>
      <c r="W13" s="71">
        <v>1.95</v>
      </c>
      <c r="X13" s="71">
        <v>1.84</v>
      </c>
      <c r="Y13" s="72">
        <v>0.51</v>
      </c>
      <c r="Z13" s="71">
        <v>2.29</v>
      </c>
      <c r="AA13" s="72">
        <v>0.6</v>
      </c>
      <c r="AB13" s="60">
        <v>0.96</v>
      </c>
      <c r="AC13" s="72">
        <v>0.25</v>
      </c>
      <c r="AD13" s="71">
        <v>1.33</v>
      </c>
      <c r="AE13" s="71">
        <v>2.73</v>
      </c>
      <c r="AF13" s="60">
        <v>1.02</v>
      </c>
      <c r="AG13" s="60">
        <v>1.02</v>
      </c>
      <c r="AH13" s="5"/>
      <c r="AI13" s="67">
        <v>4.0000000000000002E-4</v>
      </c>
      <c r="AJ13" s="67">
        <v>2.9999999999999997E-4</v>
      </c>
      <c r="AK13" s="67">
        <v>1.0500000000000001E-2</v>
      </c>
      <c r="AL13" s="67">
        <v>3.1800000000000002E-2</v>
      </c>
      <c r="AM13" s="67">
        <v>1E-3</v>
      </c>
      <c r="AN13" s="67">
        <v>8.6998999999999998E-5</v>
      </c>
      <c r="AO13" s="67">
        <v>6.1512999999999999E-6</v>
      </c>
      <c r="AP13" s="67">
        <v>1.1148000000000001E-5</v>
      </c>
      <c r="AQ13" s="67">
        <v>1.8E-3</v>
      </c>
      <c r="AR13" s="67">
        <v>2.9999999999999997E-4</v>
      </c>
      <c r="AS13" s="67">
        <v>2.9704E-6</v>
      </c>
      <c r="AT13" s="67">
        <v>2.5123999999999999E-6</v>
      </c>
      <c r="AU13" s="67">
        <v>2.2000000000000001E-3</v>
      </c>
      <c r="AV13" s="67">
        <v>2.0000000000000001E-4</v>
      </c>
      <c r="AW13" s="67">
        <v>4.0000000000000002E-4</v>
      </c>
      <c r="AX13" s="67">
        <v>2.6109E-5</v>
      </c>
      <c r="AY13" s="67">
        <v>4.9985999999999999E-5</v>
      </c>
      <c r="AZ13" s="67">
        <v>6.5308999999999994E-5</v>
      </c>
      <c r="BA13" s="67">
        <v>5.1269E-6</v>
      </c>
      <c r="BB13" s="67">
        <v>8.5280000000000003E-6</v>
      </c>
      <c r="BC13" s="67">
        <v>1.6875999999999999E-6</v>
      </c>
      <c r="BD13" s="67">
        <v>1.0968000000000001E-5</v>
      </c>
      <c r="BE13" s="67">
        <v>4.7110999999999997E-6</v>
      </c>
      <c r="BF13" s="67">
        <v>2.9697999999999999E-5</v>
      </c>
      <c r="BG13" s="67">
        <v>1.6869000000000001E-7</v>
      </c>
      <c r="BH13" s="67">
        <v>3.6441E-6</v>
      </c>
      <c r="BI13" s="67">
        <v>1E-4</v>
      </c>
      <c r="BJ13" s="67">
        <v>1.1579E-5</v>
      </c>
      <c r="BK13" s="67">
        <v>2.0000000000000001E-4</v>
      </c>
      <c r="BL13" s="67">
        <v>5.9985999999999998E-5</v>
      </c>
      <c r="BM13" s="67">
        <v>2.5000000000000001E-3</v>
      </c>
      <c r="BN13" s="67">
        <v>2.0000000000000001E-4</v>
      </c>
      <c r="BO13" s="67">
        <v>0.36109999999999998</v>
      </c>
      <c r="BP13" s="67">
        <v>3.2300000000000002E-2</v>
      </c>
      <c r="BQ13" s="67">
        <v>9.3531999999999998E-5</v>
      </c>
      <c r="BR13" s="67">
        <v>2.4182999999999999E-5</v>
      </c>
      <c r="BS13" s="67">
        <v>9.4271000000000006E-5</v>
      </c>
      <c r="BT13" s="67">
        <v>6.9888000000000006E-5</v>
      </c>
      <c r="BU13" s="67">
        <v>7.4527E-5</v>
      </c>
      <c r="BV13" s="67">
        <v>2.5636999999999999E-5</v>
      </c>
      <c r="BW13" s="67">
        <v>0.64970000000000006</v>
      </c>
      <c r="BX13" s="67">
        <v>0.44869999999999999</v>
      </c>
      <c r="BY13" s="67">
        <v>0.22989999999999999</v>
      </c>
      <c r="BZ13" s="67">
        <v>0.11700000000000001</v>
      </c>
      <c r="CA13" s="66"/>
      <c r="CB13" s="67">
        <v>0.89419999999999999</v>
      </c>
      <c r="CC13" s="67">
        <v>0.96419999999999995</v>
      </c>
      <c r="CD13" s="67">
        <v>0.80169999999999997</v>
      </c>
      <c r="CE13" s="67">
        <v>0.59689999999999999</v>
      </c>
      <c r="CF13" s="67">
        <v>1.0589999999999999</v>
      </c>
      <c r="CG13" s="67">
        <v>0.99880000000000002</v>
      </c>
      <c r="CH13" s="67">
        <v>1.0985</v>
      </c>
      <c r="CI13" s="67">
        <v>0.53700000000000003</v>
      </c>
      <c r="CJ13" s="67">
        <v>1.1628000000000001</v>
      </c>
      <c r="CK13" s="67">
        <v>2.4407999999999999</v>
      </c>
      <c r="CL13" s="67">
        <v>1.0672999999999999</v>
      </c>
      <c r="CM13" s="67">
        <v>1.3459000000000001</v>
      </c>
      <c r="CN13" s="67">
        <v>1.0805</v>
      </c>
      <c r="CO13" s="67">
        <v>2.35E-2</v>
      </c>
      <c r="CP13" s="67">
        <v>0.61160000000000003</v>
      </c>
      <c r="CQ13" s="67">
        <v>1.0209999999999999</v>
      </c>
      <c r="CR13" s="5"/>
      <c r="CS13" s="10">
        <v>100</v>
      </c>
      <c r="CT13" s="10">
        <v>100</v>
      </c>
      <c r="CU13" s="10">
        <v>100</v>
      </c>
      <c r="CV13" s="10">
        <v>100</v>
      </c>
      <c r="CW13" s="10">
        <v>100</v>
      </c>
      <c r="CX13" s="10">
        <v>100</v>
      </c>
      <c r="CY13" s="10">
        <v>100</v>
      </c>
      <c r="CZ13" s="10">
        <v>100</v>
      </c>
      <c r="DA13" s="10">
        <v>100</v>
      </c>
      <c r="DB13" s="10">
        <v>100</v>
      </c>
      <c r="DC13" s="10">
        <v>100</v>
      </c>
      <c r="DD13" s="10">
        <v>100</v>
      </c>
      <c r="DE13" s="10">
        <v>100</v>
      </c>
      <c r="DF13" s="10">
        <v>100</v>
      </c>
      <c r="DG13" s="10">
        <v>100</v>
      </c>
      <c r="DH13" s="10">
        <v>100</v>
      </c>
      <c r="DI13" s="5"/>
      <c r="DJ13" s="9" t="s">
        <v>35</v>
      </c>
      <c r="DK13" s="9" t="s">
        <v>142</v>
      </c>
      <c r="DL13" s="10">
        <v>355</v>
      </c>
      <c r="DM13" s="10" t="s">
        <v>146</v>
      </c>
    </row>
    <row r="14" spans="1:117">
      <c r="A14" s="2"/>
      <c r="B14" s="8">
        <v>125</v>
      </c>
      <c r="E14" s="9" t="s">
        <v>257</v>
      </c>
      <c r="F14" s="10" t="s">
        <v>79</v>
      </c>
      <c r="G14" s="10">
        <v>6146</v>
      </c>
      <c r="H14" s="11" t="s">
        <v>258</v>
      </c>
      <c r="I14" s="11" t="s">
        <v>259</v>
      </c>
      <c r="J14" s="12">
        <v>92136</v>
      </c>
      <c r="K14" s="5"/>
      <c r="L14" s="71">
        <v>2.38</v>
      </c>
      <c r="M14" s="60">
        <v>1.05</v>
      </c>
      <c r="N14" s="60">
        <v>1.1200000000000001</v>
      </c>
      <c r="O14" s="60">
        <v>1.47</v>
      </c>
      <c r="P14" s="72">
        <v>0.42</v>
      </c>
      <c r="Q14" s="72">
        <v>0.28999999999999998</v>
      </c>
      <c r="R14" s="72">
        <v>0.19</v>
      </c>
      <c r="S14" s="72">
        <v>0.2</v>
      </c>
      <c r="T14" s="74">
        <v>0.75</v>
      </c>
      <c r="U14" s="71">
        <v>1.78</v>
      </c>
      <c r="V14" s="60">
        <v>1.3</v>
      </c>
      <c r="W14" s="60">
        <v>1.0900000000000001</v>
      </c>
      <c r="X14" s="60">
        <v>1.1499999999999999</v>
      </c>
      <c r="Y14" s="72">
        <v>0.39</v>
      </c>
      <c r="Z14" s="71">
        <v>4.84</v>
      </c>
      <c r="AA14" s="60">
        <v>1</v>
      </c>
      <c r="AB14" s="72">
        <v>0.4</v>
      </c>
      <c r="AC14" s="72">
        <v>0.08</v>
      </c>
      <c r="AD14" s="74">
        <v>0.72</v>
      </c>
      <c r="AE14" s="71">
        <v>4.45</v>
      </c>
      <c r="AF14" s="72">
        <v>0.62</v>
      </c>
      <c r="AG14" s="60">
        <v>1</v>
      </c>
      <c r="AH14" s="5"/>
      <c r="AI14" s="67">
        <v>3.7000000000000002E-3</v>
      </c>
      <c r="AJ14" s="67">
        <v>1.5E-3</v>
      </c>
      <c r="AK14" s="67">
        <v>0.70430000000000004</v>
      </c>
      <c r="AL14" s="67">
        <v>0.43980000000000002</v>
      </c>
      <c r="AM14" s="67">
        <v>0.6653</v>
      </c>
      <c r="AN14" s="67">
        <v>2.81E-2</v>
      </c>
      <c r="AO14" s="67">
        <v>0.13109999999999999</v>
      </c>
      <c r="AP14" s="67">
        <v>1.44E-2</v>
      </c>
      <c r="AQ14" s="67">
        <v>1.6999999999999999E-3</v>
      </c>
      <c r="AR14" s="67">
        <v>2.0000000000000001E-4</v>
      </c>
      <c r="AS14" s="67">
        <v>6.4999999999999997E-3</v>
      </c>
      <c r="AT14" s="67">
        <v>4.0000000000000002E-4</v>
      </c>
      <c r="AU14" s="67">
        <v>2.9999999999999997E-4</v>
      </c>
      <c r="AV14" s="67">
        <v>4.4169999999999999E-5</v>
      </c>
      <c r="AW14" s="67">
        <v>2.7000000000000001E-3</v>
      </c>
      <c r="AX14" s="67">
        <v>1E-4</v>
      </c>
      <c r="AY14" s="67">
        <v>6.7799999999999999E-2</v>
      </c>
      <c r="AZ14" s="67">
        <v>1.8800000000000001E-2</v>
      </c>
      <c r="BA14" s="67">
        <v>1.47E-2</v>
      </c>
      <c r="BB14" s="67">
        <v>3.5000000000000001E-3</v>
      </c>
      <c r="BC14" s="67">
        <v>0.27910000000000001</v>
      </c>
      <c r="BD14" s="67">
        <v>8.2699999999999996E-2</v>
      </c>
      <c r="BE14" s="67">
        <v>0.42259999999999998</v>
      </c>
      <c r="BF14" s="67">
        <v>0.1153</v>
      </c>
      <c r="BG14" s="67">
        <v>0.2742</v>
      </c>
      <c r="BH14" s="67">
        <v>0.1002</v>
      </c>
      <c r="BI14" s="67">
        <v>1.6199999999999999E-2</v>
      </c>
      <c r="BJ14" s="67">
        <v>5.9999999999999995E-4</v>
      </c>
      <c r="BK14" s="67">
        <v>3.8E-3</v>
      </c>
      <c r="BL14" s="67">
        <v>5.9999999999999995E-4</v>
      </c>
      <c r="BM14" s="67"/>
      <c r="BN14" s="67"/>
      <c r="BO14" s="67">
        <v>1.2699999999999999E-2</v>
      </c>
      <c r="BP14" s="67">
        <v>1.6999999999999999E-3</v>
      </c>
      <c r="BQ14" s="67">
        <v>1.6583999999999999E-5</v>
      </c>
      <c r="BR14" s="67">
        <v>7.5951000000000003E-6</v>
      </c>
      <c r="BS14" s="67">
        <v>6.5199999999999994E-2</v>
      </c>
      <c r="BT14" s="67">
        <v>1.3899999999999999E-2</v>
      </c>
      <c r="BU14" s="67">
        <v>5.3E-3</v>
      </c>
      <c r="BV14" s="67">
        <v>8.0000000000000004E-4</v>
      </c>
      <c r="BW14" s="67">
        <v>2.1899999999999999E-2</v>
      </c>
      <c r="BX14" s="67">
        <v>5.3600000000000002E-2</v>
      </c>
      <c r="BY14" s="67"/>
      <c r="BZ14" s="67"/>
      <c r="CA14" s="66"/>
      <c r="CB14" s="67">
        <v>0.95920000000000005</v>
      </c>
      <c r="CC14" s="67">
        <v>1.0418000000000001</v>
      </c>
      <c r="CD14" s="67">
        <v>1.2279</v>
      </c>
      <c r="CE14" s="67">
        <v>0.35589999999999999</v>
      </c>
      <c r="CF14" s="67">
        <v>1.1125</v>
      </c>
      <c r="CG14" s="67">
        <v>0.57030000000000003</v>
      </c>
      <c r="CH14" s="67">
        <v>0.40799999999999997</v>
      </c>
      <c r="CI14" s="67">
        <v>0.43609999999999999</v>
      </c>
      <c r="CJ14" s="67">
        <v>0.38840000000000002</v>
      </c>
      <c r="CK14" s="67">
        <v>4.2662000000000004</v>
      </c>
      <c r="CL14" s="67">
        <v>0.88229999999999997</v>
      </c>
      <c r="CM14" s="67">
        <v>2.1886000000000001</v>
      </c>
      <c r="CN14" s="67">
        <v>0.92100000000000004</v>
      </c>
      <c r="CO14" s="67">
        <v>1.3584000000000001</v>
      </c>
      <c r="CP14" s="67">
        <v>0.35589999999999999</v>
      </c>
      <c r="CQ14" s="67">
        <v>0.35589999999999999</v>
      </c>
      <c r="CR14" s="5"/>
      <c r="CS14" s="10">
        <v>100</v>
      </c>
      <c r="CT14" s="10">
        <v>100</v>
      </c>
      <c r="CU14" s="10">
        <v>100</v>
      </c>
      <c r="CV14" s="10">
        <v>0</v>
      </c>
      <c r="CW14" s="10">
        <v>100</v>
      </c>
      <c r="CX14" s="10">
        <v>100</v>
      </c>
      <c r="CY14" s="10">
        <v>67</v>
      </c>
      <c r="CZ14" s="10">
        <v>33</v>
      </c>
      <c r="DA14" s="10">
        <v>33</v>
      </c>
      <c r="DB14" s="10">
        <v>100</v>
      </c>
      <c r="DC14" s="10">
        <v>100</v>
      </c>
      <c r="DD14" s="10">
        <v>100</v>
      </c>
      <c r="DE14" s="10">
        <v>100</v>
      </c>
      <c r="DF14" s="10">
        <v>100</v>
      </c>
      <c r="DG14" s="10">
        <v>33</v>
      </c>
      <c r="DH14" s="10">
        <v>0</v>
      </c>
      <c r="DI14" s="5"/>
      <c r="DJ14" s="9" t="s">
        <v>35</v>
      </c>
      <c r="DK14" s="9" t="s">
        <v>219</v>
      </c>
      <c r="DL14" s="10">
        <v>381</v>
      </c>
      <c r="DM14" s="10" t="s">
        <v>260</v>
      </c>
    </row>
    <row r="15" spans="1:117">
      <c r="A15" s="2"/>
      <c r="B15" s="8">
        <v>144</v>
      </c>
      <c r="E15" s="9" t="s">
        <v>286</v>
      </c>
      <c r="F15" s="10" t="s">
        <v>75</v>
      </c>
      <c r="G15" s="10">
        <v>33950</v>
      </c>
      <c r="H15" s="11" t="s">
        <v>287</v>
      </c>
      <c r="I15" s="11" t="s">
        <v>288</v>
      </c>
      <c r="J15" s="12">
        <v>74839</v>
      </c>
      <c r="K15" s="5"/>
      <c r="L15" s="71">
        <v>1.07</v>
      </c>
      <c r="M15" s="60">
        <v>1.02</v>
      </c>
      <c r="N15" s="71">
        <v>1.42</v>
      </c>
      <c r="O15" s="71">
        <v>2.1</v>
      </c>
      <c r="P15" s="72">
        <v>0.23</v>
      </c>
      <c r="Q15" s="72">
        <v>0.11</v>
      </c>
      <c r="R15" s="72">
        <v>0.22</v>
      </c>
      <c r="S15" s="72">
        <v>0.3</v>
      </c>
      <c r="T15" s="72">
        <v>0.9</v>
      </c>
      <c r="U15" s="72">
        <v>0.96</v>
      </c>
      <c r="V15" s="71">
        <v>1.74</v>
      </c>
      <c r="W15" s="71">
        <v>1.26</v>
      </c>
      <c r="X15" s="71">
        <v>1.28</v>
      </c>
      <c r="Y15" s="72">
        <v>0.28999999999999998</v>
      </c>
      <c r="Z15" s="71">
        <v>1.3</v>
      </c>
      <c r="AA15" s="72">
        <v>0.54</v>
      </c>
      <c r="AB15" s="72">
        <v>0.32</v>
      </c>
      <c r="AC15" s="72">
        <v>0.13</v>
      </c>
      <c r="AD15" s="74">
        <v>0.98</v>
      </c>
      <c r="AE15" s="71">
        <v>1.28</v>
      </c>
      <c r="AF15" s="60">
        <v>1.02</v>
      </c>
      <c r="AG15" s="71">
        <v>1.05</v>
      </c>
      <c r="AH15" s="5"/>
      <c r="AI15" s="67">
        <v>3.5999999999999999E-3</v>
      </c>
      <c r="AJ15" s="67">
        <v>1.5E-3</v>
      </c>
      <c r="AK15" s="67">
        <v>0.40360000000000001</v>
      </c>
      <c r="AL15" s="67">
        <v>0.33929999999999999</v>
      </c>
      <c r="AM15" s="67">
        <v>1E-4</v>
      </c>
      <c r="AN15" s="67">
        <v>1.6977E-5</v>
      </c>
      <c r="AO15" s="67">
        <v>1.4E-3</v>
      </c>
      <c r="AP15" s="67">
        <v>2.9999999999999997E-4</v>
      </c>
      <c r="AQ15" s="67">
        <v>2.1411000000000001E-6</v>
      </c>
      <c r="AR15" s="67">
        <v>2.3622999999999998E-6</v>
      </c>
      <c r="AS15" s="67">
        <v>3.6511999999999999E-5</v>
      </c>
      <c r="AT15" s="67">
        <v>1.0294E-5</v>
      </c>
      <c r="AU15" s="67">
        <v>1.8423999999999998E-5</v>
      </c>
      <c r="AV15" s="67">
        <v>6.2402E-6</v>
      </c>
      <c r="AW15" s="67">
        <v>1E-4</v>
      </c>
      <c r="AX15" s="67">
        <v>1.1742E-5</v>
      </c>
      <c r="AY15" s="67">
        <v>2.9999999999999997E-4</v>
      </c>
      <c r="AZ15" s="67">
        <v>2.0000000000000001E-4</v>
      </c>
      <c r="BA15" s="67">
        <v>2.7000000000000001E-3</v>
      </c>
      <c r="BB15" s="67">
        <v>8.9999999999999998E-4</v>
      </c>
      <c r="BC15" s="67">
        <v>1.4E-3</v>
      </c>
      <c r="BD15" s="67">
        <v>1E-3</v>
      </c>
      <c r="BE15" s="67">
        <v>2.0000000000000001E-4</v>
      </c>
      <c r="BF15" s="67">
        <v>2.9999999999999997E-4</v>
      </c>
      <c r="BG15" s="67">
        <v>9.1642000000000001E-5</v>
      </c>
      <c r="BH15" s="67">
        <v>2.0000000000000001E-4</v>
      </c>
      <c r="BI15" s="67">
        <v>7.3630000000000005E-7</v>
      </c>
      <c r="BJ15" s="67">
        <v>4.9292999999999995E-7</v>
      </c>
      <c r="BK15" s="67">
        <v>8.0000000000000004E-4</v>
      </c>
      <c r="BL15" s="67">
        <v>2.0000000000000001E-4</v>
      </c>
      <c r="BM15" s="67">
        <v>1.0699999999999999E-2</v>
      </c>
      <c r="BN15" s="67">
        <v>6.9999999999999999E-4</v>
      </c>
      <c r="BO15" s="67">
        <v>3.7000000000000002E-3</v>
      </c>
      <c r="BP15" s="67">
        <v>5.9999999999999995E-4</v>
      </c>
      <c r="BQ15" s="67">
        <v>5.3727000000000002E-8</v>
      </c>
      <c r="BR15" s="67">
        <v>2.0410000000000001E-7</v>
      </c>
      <c r="BS15" s="67">
        <v>5.8500000000000003E-2</v>
      </c>
      <c r="BT15" s="67">
        <v>1.2699999999999999E-2</v>
      </c>
      <c r="BU15" s="67">
        <v>1.6000000000000001E-3</v>
      </c>
      <c r="BV15" s="67">
        <v>2.9999999999999997E-4</v>
      </c>
      <c r="BW15" s="67">
        <v>0.89180000000000004</v>
      </c>
      <c r="BX15" s="67">
        <v>0.50349999999999995</v>
      </c>
      <c r="BY15" s="67">
        <v>4.1399999999999999E-2</v>
      </c>
      <c r="BZ15" s="67">
        <v>3.0599999999999999E-2</v>
      </c>
      <c r="CA15" s="66"/>
      <c r="CB15" s="67">
        <v>1.0749</v>
      </c>
      <c r="CC15" s="67">
        <v>1.1645000000000001</v>
      </c>
      <c r="CD15" s="67">
        <v>1.0734999999999999</v>
      </c>
      <c r="CE15" s="67">
        <v>0.17369999999999999</v>
      </c>
      <c r="CF15" s="67">
        <v>1.0619000000000001</v>
      </c>
      <c r="CG15" s="67">
        <v>0.33429999999999999</v>
      </c>
      <c r="CH15" s="67">
        <v>0.2218</v>
      </c>
      <c r="CI15" s="67">
        <v>0.30969999999999998</v>
      </c>
      <c r="CJ15" s="67">
        <v>0.21829999999999999</v>
      </c>
      <c r="CK15" s="67">
        <v>1.3792</v>
      </c>
      <c r="CL15" s="67">
        <v>1.0572999999999999</v>
      </c>
      <c r="CM15" s="67">
        <v>1.0285</v>
      </c>
      <c r="CN15" s="67">
        <v>0.96289999999999998</v>
      </c>
      <c r="CO15" s="67">
        <v>2.0253999999999999</v>
      </c>
      <c r="CP15" s="67">
        <v>0.18260000000000001</v>
      </c>
      <c r="CQ15" s="67">
        <v>0.33960000000000001</v>
      </c>
      <c r="CR15" s="5"/>
      <c r="CS15" s="10">
        <v>100</v>
      </c>
      <c r="CT15" s="10">
        <v>100</v>
      </c>
      <c r="CU15" s="10">
        <v>100</v>
      </c>
      <c r="CV15" s="10">
        <v>100</v>
      </c>
      <c r="CW15" s="10">
        <v>100</v>
      </c>
      <c r="CX15" s="10">
        <v>100</v>
      </c>
      <c r="CY15" s="10">
        <v>100</v>
      </c>
      <c r="CZ15" s="10">
        <v>100</v>
      </c>
      <c r="DA15" s="10">
        <v>100</v>
      </c>
      <c r="DB15" s="10">
        <v>100</v>
      </c>
      <c r="DC15" s="10">
        <v>100</v>
      </c>
      <c r="DD15" s="10">
        <v>100</v>
      </c>
      <c r="DE15" s="10">
        <v>100</v>
      </c>
      <c r="DF15" s="10">
        <v>100</v>
      </c>
      <c r="DG15" s="10">
        <v>100</v>
      </c>
      <c r="DH15" s="10">
        <v>100</v>
      </c>
      <c r="DI15" s="5"/>
      <c r="DJ15" s="9" t="s">
        <v>35</v>
      </c>
      <c r="DK15" s="9" t="s">
        <v>281</v>
      </c>
      <c r="DL15" s="10">
        <v>100001256</v>
      </c>
      <c r="DM15" s="10" t="s">
        <v>289</v>
      </c>
    </row>
    <row r="16" spans="1:117">
      <c r="A16" s="2"/>
      <c r="B16" s="8">
        <v>156</v>
      </c>
      <c r="E16" s="9" t="s">
        <v>297</v>
      </c>
      <c r="F16" s="10" t="s">
        <v>75</v>
      </c>
      <c r="G16" s="10">
        <v>22130</v>
      </c>
      <c r="H16" s="11" t="s">
        <v>298</v>
      </c>
      <c r="I16" s="9" t="s">
        <v>299</v>
      </c>
      <c r="J16" s="12">
        <v>3848</v>
      </c>
      <c r="K16" s="5"/>
      <c r="L16" s="71">
        <v>1.54</v>
      </c>
      <c r="M16" s="71">
        <v>1.25</v>
      </c>
      <c r="N16" s="72">
        <v>0.03</v>
      </c>
      <c r="O16" s="72">
        <v>0.19</v>
      </c>
      <c r="P16" s="72">
        <v>0.13</v>
      </c>
      <c r="Q16" s="72">
        <v>0.67</v>
      </c>
      <c r="R16" s="72">
        <v>0.1</v>
      </c>
      <c r="S16" s="72">
        <v>0</v>
      </c>
      <c r="T16" s="71">
        <v>52.56</v>
      </c>
      <c r="U16" s="71">
        <v>81.010000000000005</v>
      </c>
      <c r="V16" s="71">
        <v>5.53</v>
      </c>
      <c r="W16" s="71">
        <v>51.56</v>
      </c>
      <c r="X16" s="71">
        <v>64.680000000000007</v>
      </c>
      <c r="Y16" s="72">
        <v>0.12</v>
      </c>
      <c r="Z16" s="72">
        <v>0.18</v>
      </c>
      <c r="AA16" s="71">
        <v>6.32</v>
      </c>
      <c r="AB16" s="72">
        <v>0</v>
      </c>
      <c r="AC16" s="72">
        <v>0.16</v>
      </c>
      <c r="AD16" s="71">
        <v>68.5</v>
      </c>
      <c r="AE16" s="71">
        <v>7.36</v>
      </c>
      <c r="AF16" s="74">
        <v>0.8</v>
      </c>
      <c r="AG16" s="71">
        <v>14.94</v>
      </c>
      <c r="AH16" s="5"/>
      <c r="AI16" s="67">
        <v>8.9073999999999995E-5</v>
      </c>
      <c r="AJ16" s="67">
        <v>9.8284999999999998E-5</v>
      </c>
      <c r="AK16" s="67">
        <v>1.6000000000000001E-3</v>
      </c>
      <c r="AL16" s="67">
        <v>8.6E-3</v>
      </c>
      <c r="AM16" s="67">
        <v>1.5784999999999999E-8</v>
      </c>
      <c r="AN16" s="67">
        <v>6.8164000000000001E-8</v>
      </c>
      <c r="AO16" s="67">
        <v>2.0000000000000001E-4</v>
      </c>
      <c r="AP16" s="67">
        <v>8.7309E-5</v>
      </c>
      <c r="AQ16" s="67">
        <v>5.8484000000000003E-8</v>
      </c>
      <c r="AR16" s="67">
        <v>2.8971999999999998E-7</v>
      </c>
      <c r="AS16" s="67">
        <v>8.6E-3</v>
      </c>
      <c r="AT16" s="67">
        <v>5.0000000000000001E-4</v>
      </c>
      <c r="AU16" s="67">
        <v>5.2923999999999999E-7</v>
      </c>
      <c r="AV16" s="67">
        <v>6.3233000000000005E-7</v>
      </c>
      <c r="AW16" s="67">
        <v>8.1188000000000002E-11</v>
      </c>
      <c r="AX16" s="67">
        <v>1.3331000000000001E-9</v>
      </c>
      <c r="AY16" s="67">
        <v>5.2778000000000001E-9</v>
      </c>
      <c r="AZ16" s="67">
        <v>1.0344000000000001E-7</v>
      </c>
      <c r="BA16" s="67">
        <v>1.5498999999999999E-7</v>
      </c>
      <c r="BB16" s="67">
        <v>8.3292000000000002E-7</v>
      </c>
      <c r="BC16" s="67">
        <v>2.0000000000000001E-4</v>
      </c>
      <c r="BD16" s="67">
        <v>2.9999999999999997E-4</v>
      </c>
      <c r="BE16" s="67">
        <v>4.3757999999999997E-6</v>
      </c>
      <c r="BF16" s="67">
        <v>2.9697999999999999E-5</v>
      </c>
      <c r="BG16" s="67">
        <v>4.0398999999999997E-5</v>
      </c>
      <c r="BH16" s="67">
        <v>1E-4</v>
      </c>
      <c r="BI16" s="67">
        <v>3.2944999999999997E-5</v>
      </c>
      <c r="BJ16" s="67">
        <v>4.3990999999999999E-6</v>
      </c>
      <c r="BK16" s="67">
        <v>1.8899999999999999E-5</v>
      </c>
      <c r="BL16" s="67">
        <v>1.1599E-5</v>
      </c>
      <c r="BM16" s="67">
        <v>6.9999999999999999E-4</v>
      </c>
      <c r="BN16" s="67">
        <v>9.2536999999999998E-5</v>
      </c>
      <c r="BO16" s="67">
        <v>1E-4</v>
      </c>
      <c r="BP16" s="67">
        <v>8.0580000000000004E-5</v>
      </c>
      <c r="BQ16" s="67">
        <v>2.4928999999999998E-7</v>
      </c>
      <c r="BR16" s="67">
        <v>5.0701000000000004E-7</v>
      </c>
      <c r="BS16" s="67">
        <v>1.1552000000000001E-5</v>
      </c>
      <c r="BT16" s="67">
        <v>1.6402999999999999E-5</v>
      </c>
      <c r="BU16" s="67">
        <v>9.5397000000000004E-8</v>
      </c>
      <c r="BV16" s="67">
        <v>5.3600999999999999E-7</v>
      </c>
      <c r="BW16" s="67">
        <v>5.8900000000000001E-2</v>
      </c>
      <c r="BX16" s="67">
        <v>0.1089</v>
      </c>
      <c r="BY16" s="67">
        <v>7.0812000000000001E-6</v>
      </c>
      <c r="BZ16" s="67">
        <v>8.7448999999999996E-5</v>
      </c>
      <c r="CA16" s="66"/>
      <c r="CB16" s="67">
        <v>0.90629999999999999</v>
      </c>
      <c r="CC16" s="67">
        <v>0.95909999999999995</v>
      </c>
      <c r="CD16" s="67">
        <v>0.53569999999999995</v>
      </c>
      <c r="CE16" s="67">
        <v>6.9400000000000003E-2</v>
      </c>
      <c r="CF16" s="67">
        <v>0.89300000000000002</v>
      </c>
      <c r="CG16" s="67">
        <v>0.2046</v>
      </c>
      <c r="CH16" s="67">
        <v>4.4886999999999997</v>
      </c>
      <c r="CI16" s="67">
        <v>0.1099</v>
      </c>
      <c r="CJ16" s="67">
        <v>3.5781999999999998</v>
      </c>
      <c r="CK16" s="67">
        <v>6.6681999999999997</v>
      </c>
      <c r="CL16" s="67">
        <v>36.697699999999998</v>
      </c>
      <c r="CM16" s="67">
        <v>43.395000000000003</v>
      </c>
      <c r="CN16" s="67">
        <v>28.154499999999999</v>
      </c>
      <c r="CO16" s="67">
        <v>5.3085000000000004</v>
      </c>
      <c r="CP16" s="67">
        <v>1.0366</v>
      </c>
      <c r="CQ16" s="67">
        <v>0.1641</v>
      </c>
      <c r="CR16" s="5"/>
      <c r="CS16" s="10">
        <v>100</v>
      </c>
      <c r="CT16" s="10">
        <v>100</v>
      </c>
      <c r="CU16" s="10">
        <v>100</v>
      </c>
      <c r="CV16" s="10">
        <v>100</v>
      </c>
      <c r="CW16" s="10">
        <v>100</v>
      </c>
      <c r="CX16" s="10">
        <v>100</v>
      </c>
      <c r="CY16" s="10">
        <v>100</v>
      </c>
      <c r="CZ16" s="10">
        <v>100</v>
      </c>
      <c r="DA16" s="10">
        <v>100</v>
      </c>
      <c r="DB16" s="10">
        <v>100</v>
      </c>
      <c r="DC16" s="10">
        <v>100</v>
      </c>
      <c r="DD16" s="10">
        <v>100</v>
      </c>
      <c r="DE16" s="10">
        <v>100</v>
      </c>
      <c r="DF16" s="10">
        <v>100</v>
      </c>
      <c r="DG16" s="10">
        <v>100</v>
      </c>
      <c r="DH16" s="10">
        <v>100</v>
      </c>
      <c r="DI16" s="5"/>
      <c r="DJ16" s="9" t="s">
        <v>35</v>
      </c>
      <c r="DK16" s="9" t="s">
        <v>281</v>
      </c>
      <c r="DL16" s="10">
        <v>100000774</v>
      </c>
      <c r="DM16" s="10" t="s">
        <v>300</v>
      </c>
    </row>
    <row r="17" spans="1:117">
      <c r="A17" s="2"/>
      <c r="B17" s="8">
        <v>176</v>
      </c>
      <c r="E17" s="9" t="s">
        <v>321</v>
      </c>
      <c r="F17" s="10" t="s">
        <v>75</v>
      </c>
      <c r="G17" s="10">
        <v>48417</v>
      </c>
      <c r="H17" s="9"/>
      <c r="I17" s="9"/>
      <c r="J17" s="12"/>
      <c r="K17" s="5"/>
      <c r="L17" s="71">
        <v>2.14</v>
      </c>
      <c r="M17" s="60">
        <v>0.95</v>
      </c>
      <c r="N17" s="72">
        <v>0.42</v>
      </c>
      <c r="O17" s="71">
        <v>1.48</v>
      </c>
      <c r="P17" s="60">
        <v>0.98</v>
      </c>
      <c r="Q17" s="74">
        <v>0.66</v>
      </c>
      <c r="R17" s="72">
        <v>0.43</v>
      </c>
      <c r="S17" s="72">
        <v>0.19</v>
      </c>
      <c r="T17" s="72">
        <v>0.72</v>
      </c>
      <c r="U17" s="71">
        <v>1.54</v>
      </c>
      <c r="V17" s="71">
        <v>1.5</v>
      </c>
      <c r="W17" s="60">
        <v>1.1200000000000001</v>
      </c>
      <c r="X17" s="60">
        <v>1.06</v>
      </c>
      <c r="Y17" s="72">
        <v>0.36</v>
      </c>
      <c r="Z17" s="72">
        <v>0.59</v>
      </c>
      <c r="AA17" s="71">
        <v>1.67</v>
      </c>
      <c r="AB17" s="72">
        <v>0.16</v>
      </c>
      <c r="AC17" s="72">
        <v>0.45</v>
      </c>
      <c r="AD17" s="71">
        <v>1.72</v>
      </c>
      <c r="AE17" s="71">
        <v>1.57</v>
      </c>
      <c r="AF17" s="60">
        <v>0.96</v>
      </c>
      <c r="AG17" s="74">
        <v>0.73</v>
      </c>
      <c r="AH17" s="5"/>
      <c r="AI17" s="67">
        <v>2.2000000000000001E-3</v>
      </c>
      <c r="AJ17" s="67">
        <v>1E-3</v>
      </c>
      <c r="AK17" s="67">
        <v>0.27389999999999998</v>
      </c>
      <c r="AL17" s="67">
        <v>0.27600000000000002</v>
      </c>
      <c r="AM17" s="67">
        <v>4.0000000000000002E-4</v>
      </c>
      <c r="AN17" s="67">
        <v>4.3850000000000002E-5</v>
      </c>
      <c r="AO17" s="67">
        <v>4.2999999999999997E-2</v>
      </c>
      <c r="AP17" s="67">
        <v>5.3E-3</v>
      </c>
      <c r="AQ17" s="67">
        <v>0.75170000000000003</v>
      </c>
      <c r="AR17" s="67">
        <v>6.2300000000000001E-2</v>
      </c>
      <c r="AS17" s="67">
        <v>5.04E-2</v>
      </c>
      <c r="AT17" s="67">
        <v>2.5999999999999999E-3</v>
      </c>
      <c r="AU17" s="67">
        <v>1E-4</v>
      </c>
      <c r="AV17" s="67">
        <v>2.2637999999999999E-5</v>
      </c>
      <c r="AW17" s="67">
        <v>1E-4</v>
      </c>
      <c r="AX17" s="67">
        <v>1.1059E-5</v>
      </c>
      <c r="AY17" s="67">
        <v>1.4500000000000001E-2</v>
      </c>
      <c r="AZ17" s="67">
        <v>4.8999999999999998E-3</v>
      </c>
      <c r="BA17" s="67">
        <v>2.0000000000000001E-4</v>
      </c>
      <c r="BB17" s="67">
        <v>1E-4</v>
      </c>
      <c r="BC17" s="67">
        <v>3.7900000000000003E-2</v>
      </c>
      <c r="BD17" s="67">
        <v>1.49E-2</v>
      </c>
      <c r="BE17" s="67">
        <v>0.36799999999999999</v>
      </c>
      <c r="BF17" s="67">
        <v>0.10630000000000001</v>
      </c>
      <c r="BG17" s="67">
        <v>0.59379999999999999</v>
      </c>
      <c r="BH17" s="67">
        <v>0.18290000000000001</v>
      </c>
      <c r="BI17" s="67">
        <v>9.6769999999999997E-5</v>
      </c>
      <c r="BJ17" s="67">
        <v>8.7211000000000002E-6</v>
      </c>
      <c r="BK17" s="67">
        <v>5.0000000000000001E-4</v>
      </c>
      <c r="BL17" s="67">
        <v>1E-4</v>
      </c>
      <c r="BM17" s="67">
        <v>2E-3</v>
      </c>
      <c r="BN17" s="67">
        <v>2.0000000000000001E-4</v>
      </c>
      <c r="BO17" s="67">
        <v>2.9999999999999997E-4</v>
      </c>
      <c r="BP17" s="67">
        <v>1E-4</v>
      </c>
      <c r="BQ17" s="67">
        <v>2.0000000000000001E-4</v>
      </c>
      <c r="BR17" s="67">
        <v>4.2487000000000002E-5</v>
      </c>
      <c r="BS17" s="67">
        <v>2.0000000000000001E-4</v>
      </c>
      <c r="BT17" s="67">
        <v>1E-4</v>
      </c>
      <c r="BU17" s="67">
        <v>1.6000000000000001E-3</v>
      </c>
      <c r="BV17" s="67">
        <v>2.9999999999999997E-4</v>
      </c>
      <c r="BW17" s="67">
        <v>0.42259999999999998</v>
      </c>
      <c r="BX17" s="67">
        <v>0.36599999999999999</v>
      </c>
      <c r="BY17" s="67">
        <v>9.5200000000000007E-2</v>
      </c>
      <c r="BZ17" s="67">
        <v>5.9499999999999997E-2</v>
      </c>
      <c r="CA17" s="66"/>
      <c r="CB17" s="67">
        <v>0.85960000000000003</v>
      </c>
      <c r="CC17" s="67">
        <v>0.93679999999999997</v>
      </c>
      <c r="CD17" s="67">
        <v>1.3214999999999999</v>
      </c>
      <c r="CE17" s="67">
        <v>0.8306</v>
      </c>
      <c r="CF17" s="67">
        <v>1.08</v>
      </c>
      <c r="CG17" s="67">
        <v>0.37690000000000001</v>
      </c>
      <c r="CH17" s="67">
        <v>0.88</v>
      </c>
      <c r="CI17" s="67">
        <v>0.39279999999999998</v>
      </c>
      <c r="CJ17" s="67">
        <v>0.92849999999999999</v>
      </c>
      <c r="CK17" s="67">
        <v>1.3499000000000001</v>
      </c>
      <c r="CL17" s="67">
        <v>2.2721</v>
      </c>
      <c r="CM17" s="67">
        <v>2.036</v>
      </c>
      <c r="CN17" s="67">
        <v>0.9506</v>
      </c>
      <c r="CO17" s="67">
        <v>1.4053</v>
      </c>
      <c r="CP17" s="67">
        <v>0.60470000000000002</v>
      </c>
      <c r="CQ17" s="67">
        <v>0.36170000000000002</v>
      </c>
      <c r="CR17" s="5"/>
      <c r="CS17" s="10">
        <v>100</v>
      </c>
      <c r="CT17" s="10">
        <v>100</v>
      </c>
      <c r="CU17" s="10">
        <v>100</v>
      </c>
      <c r="CV17" s="10">
        <v>100</v>
      </c>
      <c r="CW17" s="10">
        <v>100</v>
      </c>
      <c r="CX17" s="10">
        <v>33</v>
      </c>
      <c r="CY17" s="10">
        <v>100</v>
      </c>
      <c r="CZ17" s="10">
        <v>100</v>
      </c>
      <c r="DA17" s="10">
        <v>100</v>
      </c>
      <c r="DB17" s="10">
        <v>100</v>
      </c>
      <c r="DC17" s="10">
        <v>100</v>
      </c>
      <c r="DD17" s="10">
        <v>100</v>
      </c>
      <c r="DE17" s="10">
        <v>100</v>
      </c>
      <c r="DF17" s="10">
        <v>100</v>
      </c>
      <c r="DG17" s="10">
        <v>100</v>
      </c>
      <c r="DH17" s="10">
        <v>0</v>
      </c>
      <c r="DI17" s="5"/>
      <c r="DJ17" s="9" t="s">
        <v>35</v>
      </c>
      <c r="DK17" s="9" t="s">
        <v>309</v>
      </c>
      <c r="DL17" s="10">
        <v>100006104</v>
      </c>
      <c r="DM17" s="10" t="s">
        <v>322</v>
      </c>
    </row>
    <row r="18" spans="1:117">
      <c r="A18" s="2"/>
      <c r="B18" s="8">
        <v>186</v>
      </c>
      <c r="E18" s="9" t="s">
        <v>327</v>
      </c>
      <c r="F18" s="10" t="s">
        <v>75</v>
      </c>
      <c r="G18" s="10">
        <v>32197</v>
      </c>
      <c r="H18" s="11" t="s">
        <v>328</v>
      </c>
      <c r="I18" s="11" t="s">
        <v>329</v>
      </c>
      <c r="J18" s="12">
        <v>9378</v>
      </c>
      <c r="K18" s="5"/>
      <c r="L18" s="71">
        <v>2.15</v>
      </c>
      <c r="M18" s="71">
        <v>1.24</v>
      </c>
      <c r="N18" s="72">
        <v>0.04</v>
      </c>
      <c r="O18" s="60">
        <v>0.99</v>
      </c>
      <c r="P18" s="72">
        <v>0.49</v>
      </c>
      <c r="Q18" s="72">
        <v>0.5</v>
      </c>
      <c r="R18" s="72">
        <v>0.28000000000000003</v>
      </c>
      <c r="S18" s="72">
        <v>0.01</v>
      </c>
      <c r="T18" s="71">
        <v>35.33</v>
      </c>
      <c r="U18" s="71">
        <v>75.81</v>
      </c>
      <c r="V18" s="71">
        <v>31.07</v>
      </c>
      <c r="W18" s="71">
        <v>31.76</v>
      </c>
      <c r="X18" s="71">
        <v>39.5</v>
      </c>
      <c r="Y18" s="72">
        <v>0.57999999999999996</v>
      </c>
      <c r="Z18" s="72">
        <v>0.64</v>
      </c>
      <c r="AA18" s="71">
        <v>7.06</v>
      </c>
      <c r="AB18" s="72">
        <v>0.01</v>
      </c>
      <c r="AC18" s="72">
        <v>0.16</v>
      </c>
      <c r="AD18" s="71">
        <v>36.090000000000003</v>
      </c>
      <c r="AE18" s="71">
        <v>22.47</v>
      </c>
      <c r="AF18" s="60">
        <v>0.98</v>
      </c>
      <c r="AG18" s="71">
        <v>6.67</v>
      </c>
      <c r="AH18" s="5"/>
      <c r="AI18" s="67">
        <v>7.695E-7</v>
      </c>
      <c r="AJ18" s="67">
        <v>9.7468999999999998E-6</v>
      </c>
      <c r="AK18" s="67">
        <v>5.6312000000000004E-6</v>
      </c>
      <c r="AL18" s="67">
        <v>4.0000000000000002E-4</v>
      </c>
      <c r="AM18" s="67">
        <v>9.0048999999999996E-10</v>
      </c>
      <c r="AN18" s="67">
        <v>1.9443000000000001E-8</v>
      </c>
      <c r="AO18" s="67">
        <v>0.76990000000000003</v>
      </c>
      <c r="AP18" s="67">
        <v>7.17E-2</v>
      </c>
      <c r="AQ18" s="67">
        <v>8.6615E-6</v>
      </c>
      <c r="AR18" s="67">
        <v>5.0811999999999997E-6</v>
      </c>
      <c r="AS18" s="67">
        <v>1.2999999999999999E-3</v>
      </c>
      <c r="AT18" s="67">
        <v>1E-4</v>
      </c>
      <c r="AU18" s="67">
        <v>5.9945E-6</v>
      </c>
      <c r="AV18" s="67">
        <v>2.7985E-6</v>
      </c>
      <c r="AW18" s="67">
        <v>6.4621999999999997E-7</v>
      </c>
      <c r="AX18" s="67">
        <v>3.0778999999999998E-7</v>
      </c>
      <c r="AY18" s="67">
        <v>5.8768000000000001E-8</v>
      </c>
      <c r="AZ18" s="67">
        <v>7.6782999999999996E-7</v>
      </c>
      <c r="BA18" s="67">
        <v>7.5647000000000002E-8</v>
      </c>
      <c r="BB18" s="67">
        <v>5.2849000000000004E-7</v>
      </c>
      <c r="BC18" s="67">
        <v>1.0591E-7</v>
      </c>
      <c r="BD18" s="67">
        <v>4.3596999999999999E-6</v>
      </c>
      <c r="BE18" s="67">
        <v>2.6363000000000002E-5</v>
      </c>
      <c r="BF18" s="67">
        <v>7.6505E-5</v>
      </c>
      <c r="BG18" s="67">
        <v>2.6922000000000001E-5</v>
      </c>
      <c r="BH18" s="67">
        <v>1E-4</v>
      </c>
      <c r="BI18" s="67">
        <v>1.2999999999999999E-3</v>
      </c>
      <c r="BJ18" s="67">
        <v>6.3566999999999996E-5</v>
      </c>
      <c r="BK18" s="67">
        <v>5.9999999999999995E-4</v>
      </c>
      <c r="BL18" s="67">
        <v>1E-4</v>
      </c>
      <c r="BM18" s="67">
        <v>1.2999999999999999E-3</v>
      </c>
      <c r="BN18" s="67">
        <v>1E-4</v>
      </c>
      <c r="BO18" s="67">
        <v>2.9999999999999997E-4</v>
      </c>
      <c r="BP18" s="67">
        <v>1E-4</v>
      </c>
      <c r="BQ18" s="67">
        <v>1.5225000000000001E-5</v>
      </c>
      <c r="BR18" s="67">
        <v>7.3713000000000001E-6</v>
      </c>
      <c r="BS18" s="67">
        <v>8.6239999999999997E-8</v>
      </c>
      <c r="BT18" s="67">
        <v>8.3114999999999997E-7</v>
      </c>
      <c r="BU18" s="67">
        <v>1.0176999999999999E-5</v>
      </c>
      <c r="BV18" s="67">
        <v>6.7546999999999999E-6</v>
      </c>
      <c r="BW18" s="67">
        <v>0.74739999999999995</v>
      </c>
      <c r="BX18" s="67">
        <v>0.46450000000000002</v>
      </c>
      <c r="BY18" s="67">
        <v>1E-4</v>
      </c>
      <c r="BZ18" s="67">
        <v>4.0000000000000002E-4</v>
      </c>
      <c r="CA18" s="66"/>
      <c r="CB18" s="67">
        <v>0.42430000000000001</v>
      </c>
      <c r="CC18" s="67">
        <v>0.4647</v>
      </c>
      <c r="CD18" s="67">
        <v>0.41249999999999998</v>
      </c>
      <c r="CE18" s="67">
        <v>0.22520000000000001</v>
      </c>
      <c r="CF18" s="67">
        <v>0.48870000000000002</v>
      </c>
      <c r="CG18" s="67">
        <v>0.21779999999999999</v>
      </c>
      <c r="CH18" s="67">
        <v>8.8948</v>
      </c>
      <c r="CI18" s="67">
        <v>0.28139999999999998</v>
      </c>
      <c r="CJ18" s="67">
        <v>7.1531000000000002</v>
      </c>
      <c r="CK18" s="67">
        <v>9.5345999999999993</v>
      </c>
      <c r="CL18" s="67">
        <v>14.888999999999999</v>
      </c>
      <c r="CM18" s="67">
        <v>31.272300000000001</v>
      </c>
      <c r="CN18" s="67">
        <v>14.5716</v>
      </c>
      <c r="CO18" s="67">
        <v>14.4397</v>
      </c>
      <c r="CP18" s="67">
        <v>1.5026999999999999</v>
      </c>
      <c r="CQ18" s="67">
        <v>0.21290000000000001</v>
      </c>
      <c r="CR18" s="5"/>
      <c r="CS18" s="10">
        <v>100</v>
      </c>
      <c r="CT18" s="10">
        <v>100</v>
      </c>
      <c r="CU18" s="10">
        <v>100</v>
      </c>
      <c r="CV18" s="10">
        <v>100</v>
      </c>
      <c r="CW18" s="10">
        <v>100</v>
      </c>
      <c r="CX18" s="10">
        <v>100</v>
      </c>
      <c r="CY18" s="10">
        <v>100</v>
      </c>
      <c r="CZ18" s="10">
        <v>100</v>
      </c>
      <c r="DA18" s="10">
        <v>100</v>
      </c>
      <c r="DB18" s="10">
        <v>100</v>
      </c>
      <c r="DC18" s="10">
        <v>100</v>
      </c>
      <c r="DD18" s="10">
        <v>100</v>
      </c>
      <c r="DE18" s="10">
        <v>100</v>
      </c>
      <c r="DF18" s="10">
        <v>100</v>
      </c>
      <c r="DG18" s="10">
        <v>100</v>
      </c>
      <c r="DH18" s="10">
        <v>100</v>
      </c>
      <c r="DI18" s="5"/>
      <c r="DJ18" s="9" t="s">
        <v>35</v>
      </c>
      <c r="DK18" s="9" t="s">
        <v>309</v>
      </c>
      <c r="DL18" s="10">
        <v>240</v>
      </c>
      <c r="DM18" s="10" t="s">
        <v>330</v>
      </c>
    </row>
    <row r="19" spans="1:117">
      <c r="A19" s="2"/>
      <c r="B19" s="8">
        <v>221</v>
      </c>
      <c r="E19" s="9" t="s">
        <v>335</v>
      </c>
      <c r="F19" s="10" t="s">
        <v>38</v>
      </c>
      <c r="G19" s="10">
        <v>43392</v>
      </c>
      <c r="H19" s="9"/>
      <c r="I19" s="11" t="s">
        <v>336</v>
      </c>
      <c r="J19" s="12">
        <v>91482</v>
      </c>
      <c r="K19" s="5"/>
      <c r="L19" s="71">
        <v>2.69</v>
      </c>
      <c r="M19" s="60">
        <v>1.01</v>
      </c>
      <c r="N19" s="72">
        <v>0.73</v>
      </c>
      <c r="O19" s="71">
        <v>1.42</v>
      </c>
      <c r="P19" s="72">
        <v>0.42</v>
      </c>
      <c r="Q19" s="72">
        <v>0.3</v>
      </c>
      <c r="R19" s="72">
        <v>0.16</v>
      </c>
      <c r="S19" s="72">
        <v>0.11</v>
      </c>
      <c r="T19" s="71">
        <v>1.3</v>
      </c>
      <c r="U19" s="71">
        <v>3.51</v>
      </c>
      <c r="V19" s="72">
        <v>0.84</v>
      </c>
      <c r="W19" s="71">
        <v>1.28</v>
      </c>
      <c r="X19" s="71">
        <v>1.3</v>
      </c>
      <c r="Y19" s="72">
        <v>0.23</v>
      </c>
      <c r="Z19" s="72">
        <v>0.66</v>
      </c>
      <c r="AA19" s="72">
        <v>0.51</v>
      </c>
      <c r="AB19" s="72">
        <v>0.46</v>
      </c>
      <c r="AC19" s="72">
        <v>0.35</v>
      </c>
      <c r="AD19" s="71">
        <v>2.78</v>
      </c>
      <c r="AE19" s="72">
        <v>0.88</v>
      </c>
      <c r="AF19" s="71">
        <v>1.53</v>
      </c>
      <c r="AG19" s="71">
        <v>1.5</v>
      </c>
      <c r="AH19" s="5"/>
      <c r="AI19" s="67">
        <v>1E-4</v>
      </c>
      <c r="AJ19" s="67">
        <v>1E-4</v>
      </c>
      <c r="AK19" s="67">
        <v>0.66879999999999995</v>
      </c>
      <c r="AL19" s="67">
        <v>0.42920000000000003</v>
      </c>
      <c r="AM19" s="67">
        <v>6.9999999999999999E-4</v>
      </c>
      <c r="AN19" s="67">
        <v>6.1932000000000003E-5</v>
      </c>
      <c r="AO19" s="67">
        <v>1.1000000000000001E-3</v>
      </c>
      <c r="AP19" s="67">
        <v>2.0000000000000001E-4</v>
      </c>
      <c r="AQ19" s="67">
        <v>1.5713999999999999E-5</v>
      </c>
      <c r="AR19" s="67">
        <v>7.0060999999999997E-6</v>
      </c>
      <c r="AS19" s="67">
        <v>1.467E-5</v>
      </c>
      <c r="AT19" s="67">
        <v>6.8369999999999999E-6</v>
      </c>
      <c r="AU19" s="67">
        <v>3.9933999999999997E-6</v>
      </c>
      <c r="AV19" s="67">
        <v>2.1413999999999999E-6</v>
      </c>
      <c r="AW19" s="67">
        <v>1.1284000000000001E-5</v>
      </c>
      <c r="AX19" s="67">
        <v>2.2058999999999999E-6</v>
      </c>
      <c r="AY19" s="67">
        <v>6.3E-3</v>
      </c>
      <c r="AZ19" s="67">
        <v>2.5999999999999999E-3</v>
      </c>
      <c r="BA19" s="67">
        <v>4.4502E-7</v>
      </c>
      <c r="BB19" s="67">
        <v>2.0727000000000001E-6</v>
      </c>
      <c r="BC19" s="67">
        <v>2.1700000000000001E-2</v>
      </c>
      <c r="BD19" s="67">
        <v>9.4999999999999998E-3</v>
      </c>
      <c r="BE19" s="67">
        <v>4.0000000000000001E-3</v>
      </c>
      <c r="BF19" s="67">
        <v>2.3999999999999998E-3</v>
      </c>
      <c r="BG19" s="67">
        <v>3.8999999999999998E-3</v>
      </c>
      <c r="BH19" s="67">
        <v>3.0000000000000001E-3</v>
      </c>
      <c r="BI19" s="67">
        <v>3.5001000000000002E-6</v>
      </c>
      <c r="BJ19" s="67">
        <v>1.0935E-6</v>
      </c>
      <c r="BK19" s="67">
        <v>2.0000000000000001E-4</v>
      </c>
      <c r="BL19" s="67">
        <v>5.7500000000000002E-5</v>
      </c>
      <c r="BM19" s="67">
        <v>3.2000000000000002E-3</v>
      </c>
      <c r="BN19" s="67">
        <v>2.9999999999999997E-4</v>
      </c>
      <c r="BO19" s="67">
        <v>3.5000000000000001E-3</v>
      </c>
      <c r="BP19" s="67">
        <v>5.9999999999999995E-4</v>
      </c>
      <c r="BQ19" s="67">
        <v>2.0530000000000002E-5</v>
      </c>
      <c r="BR19" s="67">
        <v>8.7399999999999993E-6</v>
      </c>
      <c r="BS19" s="67">
        <v>2.0000000000000001E-4</v>
      </c>
      <c r="BT19" s="67">
        <v>1E-4</v>
      </c>
      <c r="BU19" s="67">
        <v>1.72E-2</v>
      </c>
      <c r="BV19" s="67">
        <v>2.3E-3</v>
      </c>
      <c r="BW19" s="67">
        <v>1.1900000000000001E-2</v>
      </c>
      <c r="BX19" s="67">
        <v>3.5499999999999997E-2</v>
      </c>
      <c r="BY19" s="67">
        <v>6.9999999999999999E-4</v>
      </c>
      <c r="BZ19" s="67">
        <v>1.4E-3</v>
      </c>
      <c r="CA19" s="66"/>
      <c r="CB19" s="67">
        <v>1.5985</v>
      </c>
      <c r="CC19" s="67">
        <v>1.6949000000000001</v>
      </c>
      <c r="CD19" s="67">
        <v>0.76600000000000001</v>
      </c>
      <c r="CE19" s="67">
        <v>0.33090000000000003</v>
      </c>
      <c r="CF19" s="67">
        <v>1.3514999999999999</v>
      </c>
      <c r="CG19" s="67">
        <v>0.64029999999999998</v>
      </c>
      <c r="CH19" s="67">
        <v>0.43009999999999998</v>
      </c>
      <c r="CI19" s="67">
        <v>0.30880000000000002</v>
      </c>
      <c r="CJ19" s="67">
        <v>0.42420000000000002</v>
      </c>
      <c r="CK19" s="67">
        <v>1.41</v>
      </c>
      <c r="CL19" s="67">
        <v>2.1286</v>
      </c>
      <c r="CM19" s="67">
        <v>2.6880000000000002</v>
      </c>
      <c r="CN19" s="67">
        <v>0.99890000000000001</v>
      </c>
      <c r="CO19" s="67">
        <v>1.4184000000000001</v>
      </c>
      <c r="CP19" s="67">
        <v>0.49480000000000002</v>
      </c>
      <c r="CQ19" s="67">
        <v>0.97940000000000005</v>
      </c>
      <c r="CR19" s="5"/>
      <c r="CS19" s="10">
        <v>100</v>
      </c>
      <c r="CT19" s="10">
        <v>100</v>
      </c>
      <c r="CU19" s="10">
        <v>100</v>
      </c>
      <c r="CV19" s="10">
        <v>100</v>
      </c>
      <c r="CW19" s="10">
        <v>100</v>
      </c>
      <c r="CX19" s="10">
        <v>100</v>
      </c>
      <c r="CY19" s="10">
        <v>100</v>
      </c>
      <c r="CZ19" s="10">
        <v>100</v>
      </c>
      <c r="DA19" s="10">
        <v>100</v>
      </c>
      <c r="DB19" s="10">
        <v>100</v>
      </c>
      <c r="DC19" s="10">
        <v>100</v>
      </c>
      <c r="DD19" s="10">
        <v>100</v>
      </c>
      <c r="DE19" s="10">
        <v>100</v>
      </c>
      <c r="DF19" s="10">
        <v>100</v>
      </c>
      <c r="DG19" s="10">
        <v>100</v>
      </c>
      <c r="DH19" s="10">
        <v>100</v>
      </c>
      <c r="DI19" s="5"/>
      <c r="DJ19" s="9" t="s">
        <v>35</v>
      </c>
      <c r="DK19" s="9" t="s">
        <v>309</v>
      </c>
      <c r="DL19" s="10">
        <v>100004290</v>
      </c>
      <c r="DM19" s="10" t="s">
        <v>337</v>
      </c>
    </row>
    <row r="20" spans="1:117">
      <c r="A20" s="2"/>
      <c r="B20" s="8">
        <v>268</v>
      </c>
      <c r="E20" s="9" t="s">
        <v>362</v>
      </c>
      <c r="F20" s="10" t="s">
        <v>38</v>
      </c>
      <c r="G20" s="10">
        <v>64568</v>
      </c>
      <c r="H20" s="9"/>
      <c r="I20" s="9"/>
      <c r="J20" s="12">
        <v>20977764</v>
      </c>
      <c r="K20" s="5"/>
      <c r="L20" s="71">
        <v>2.46</v>
      </c>
      <c r="M20" s="72">
        <v>0.56000000000000005</v>
      </c>
      <c r="N20" s="73">
        <v>1.1000000000000001</v>
      </c>
      <c r="O20" s="71">
        <v>1.54</v>
      </c>
      <c r="P20" s="71">
        <v>1.27</v>
      </c>
      <c r="Q20" s="72">
        <v>0.83</v>
      </c>
      <c r="R20" s="72">
        <v>0.28999999999999998</v>
      </c>
      <c r="S20" s="72">
        <v>0.56999999999999995</v>
      </c>
      <c r="T20" s="71">
        <v>1.4</v>
      </c>
      <c r="U20" s="71">
        <v>3.45</v>
      </c>
      <c r="V20" s="71">
        <v>1.32</v>
      </c>
      <c r="W20" s="71">
        <v>1.78</v>
      </c>
      <c r="X20" s="60">
        <v>1</v>
      </c>
      <c r="Y20" s="71">
        <v>1.96</v>
      </c>
      <c r="Z20" s="72">
        <v>0.18</v>
      </c>
      <c r="AA20" s="72">
        <v>0.61</v>
      </c>
      <c r="AB20" s="72">
        <v>0.5</v>
      </c>
      <c r="AC20" s="71">
        <v>1.67</v>
      </c>
      <c r="AD20" s="71">
        <v>5.86</v>
      </c>
      <c r="AE20" s="72">
        <v>0.67</v>
      </c>
      <c r="AF20" s="71">
        <v>2.92</v>
      </c>
      <c r="AG20" s="71">
        <v>1.77</v>
      </c>
      <c r="AH20" s="5"/>
      <c r="AI20" s="67">
        <v>1.5139E-5</v>
      </c>
      <c r="AJ20" s="67">
        <v>3.0879E-5</v>
      </c>
      <c r="AK20" s="67">
        <v>4.4019E-5</v>
      </c>
      <c r="AL20" s="67">
        <v>8.9999999999999998E-4</v>
      </c>
      <c r="AM20" s="67">
        <v>5.6800000000000003E-2</v>
      </c>
      <c r="AN20" s="67">
        <v>3.0000000000000001E-3</v>
      </c>
      <c r="AO20" s="67">
        <v>2E-3</v>
      </c>
      <c r="AP20" s="67">
        <v>4.0000000000000002E-4</v>
      </c>
      <c r="AQ20" s="67">
        <v>4.4000000000000003E-3</v>
      </c>
      <c r="AR20" s="67">
        <v>5.0000000000000001E-4</v>
      </c>
      <c r="AS20" s="67">
        <v>3.4500000000000003E-2</v>
      </c>
      <c r="AT20" s="67">
        <v>1.8E-3</v>
      </c>
      <c r="AU20" s="67">
        <v>7.6731999999999996E-5</v>
      </c>
      <c r="AV20" s="67">
        <v>1.5831000000000001E-5</v>
      </c>
      <c r="AW20" s="67">
        <v>5.0000000000000001E-4</v>
      </c>
      <c r="AX20" s="67">
        <v>3.1349000000000001E-5</v>
      </c>
      <c r="AY20" s="67">
        <v>3.0000000000000001E-3</v>
      </c>
      <c r="AZ20" s="67">
        <v>1.5E-3</v>
      </c>
      <c r="BA20" s="67">
        <v>7.6731999999999996E-5</v>
      </c>
      <c r="BB20" s="67">
        <v>4.7432000000000003E-5</v>
      </c>
      <c r="BC20" s="67">
        <v>5.1999999999999998E-3</v>
      </c>
      <c r="BD20" s="67">
        <v>2.8999999999999998E-3</v>
      </c>
      <c r="BE20" s="67">
        <v>4.4019E-5</v>
      </c>
      <c r="BF20" s="67">
        <v>9.7712000000000002E-5</v>
      </c>
      <c r="BG20" s="67"/>
      <c r="BH20" s="67"/>
      <c r="BI20" s="67">
        <v>1.4E-3</v>
      </c>
      <c r="BJ20" s="67">
        <v>6.4929000000000001E-5</v>
      </c>
      <c r="BK20" s="67">
        <v>3.4737000000000003E-5</v>
      </c>
      <c r="BL20" s="67">
        <v>1.7028E-5</v>
      </c>
      <c r="BM20" s="67">
        <v>3.2000000000000001E-2</v>
      </c>
      <c r="BN20" s="67">
        <v>1.6999999999999999E-3</v>
      </c>
      <c r="BO20" s="67">
        <v>1.41E-2</v>
      </c>
      <c r="BP20" s="67">
        <v>1.9E-3</v>
      </c>
      <c r="BQ20" s="67">
        <v>3.5000000000000001E-3</v>
      </c>
      <c r="BR20" s="67">
        <v>5.0000000000000001E-4</v>
      </c>
      <c r="BS20" s="67">
        <v>6.5927999999999996E-5</v>
      </c>
      <c r="BT20" s="67">
        <v>5.4240000000000002E-5</v>
      </c>
      <c r="BU20" s="67">
        <v>8.9999999999999998E-4</v>
      </c>
      <c r="BV20" s="67">
        <v>2.0000000000000001E-4</v>
      </c>
      <c r="BW20" s="67">
        <v>7.1000000000000004E-3</v>
      </c>
      <c r="BX20" s="67">
        <v>2.4E-2</v>
      </c>
      <c r="BY20" s="67">
        <v>3.5709E-5</v>
      </c>
      <c r="BZ20" s="67">
        <v>2.0000000000000001E-4</v>
      </c>
      <c r="CA20" s="66"/>
      <c r="CB20" s="67">
        <v>0.88959999999999995</v>
      </c>
      <c r="CC20" s="67">
        <v>0.91259999999999997</v>
      </c>
      <c r="CD20" s="67">
        <v>0.56120000000000003</v>
      </c>
      <c r="CE20" s="67">
        <v>0.56120000000000003</v>
      </c>
      <c r="CF20" s="67">
        <v>0.56120000000000003</v>
      </c>
      <c r="CG20" s="67">
        <v>0.56120000000000003</v>
      </c>
      <c r="CH20" s="67">
        <v>0.56120000000000003</v>
      </c>
      <c r="CI20" s="67">
        <v>1.1021000000000001</v>
      </c>
      <c r="CJ20" s="67">
        <v>0.999</v>
      </c>
      <c r="CK20" s="67">
        <v>0.59540000000000004</v>
      </c>
      <c r="CL20" s="67">
        <v>3.2885</v>
      </c>
      <c r="CM20" s="67">
        <v>1.9336</v>
      </c>
      <c r="CN20" s="67">
        <v>0.78669999999999995</v>
      </c>
      <c r="CO20" s="67">
        <v>1.2079</v>
      </c>
      <c r="CP20" s="67">
        <v>0.99419999999999997</v>
      </c>
      <c r="CQ20" s="67">
        <v>1.6362000000000001</v>
      </c>
      <c r="CR20" s="5"/>
      <c r="CS20" s="10">
        <v>100</v>
      </c>
      <c r="CT20" s="10">
        <v>100</v>
      </c>
      <c r="CU20" s="10">
        <v>0</v>
      </c>
      <c r="CV20" s="10">
        <v>0</v>
      </c>
      <c r="CW20" s="10">
        <v>0</v>
      </c>
      <c r="CX20" s="10">
        <v>0</v>
      </c>
      <c r="CY20" s="10">
        <v>0</v>
      </c>
      <c r="CZ20" s="10">
        <v>100</v>
      </c>
      <c r="DA20" s="10">
        <v>100</v>
      </c>
      <c r="DB20" s="10">
        <v>100</v>
      </c>
      <c r="DC20" s="10">
        <v>100</v>
      </c>
      <c r="DD20" s="10">
        <v>100</v>
      </c>
      <c r="DE20" s="10">
        <v>100</v>
      </c>
      <c r="DF20" s="10">
        <v>100</v>
      </c>
      <c r="DG20" s="10">
        <v>100</v>
      </c>
      <c r="DH20" s="10">
        <v>100</v>
      </c>
      <c r="DI20" s="5"/>
      <c r="DJ20" s="9" t="s">
        <v>35</v>
      </c>
      <c r="DK20" s="9" t="s">
        <v>349</v>
      </c>
      <c r="DL20" s="10">
        <v>100022120</v>
      </c>
      <c r="DM20" s="10"/>
    </row>
    <row r="21" spans="1:117">
      <c r="A21" s="2"/>
      <c r="B21" s="8">
        <v>352</v>
      </c>
      <c r="E21" s="9" t="s">
        <v>421</v>
      </c>
      <c r="F21" s="10" t="s">
        <v>75</v>
      </c>
      <c r="G21" s="10">
        <v>22132</v>
      </c>
      <c r="H21" s="11" t="s">
        <v>422</v>
      </c>
      <c r="I21" s="9" t="s">
        <v>423</v>
      </c>
      <c r="J21" s="12" t="s">
        <v>424</v>
      </c>
      <c r="K21" s="5"/>
      <c r="L21" s="71">
        <v>1.67</v>
      </c>
      <c r="M21" s="71">
        <v>1.1599999999999999</v>
      </c>
      <c r="N21" s="72">
        <v>0.03</v>
      </c>
      <c r="O21" s="72">
        <v>0.46</v>
      </c>
      <c r="P21" s="72">
        <v>0.7</v>
      </c>
      <c r="Q21" s="71">
        <v>1.53</v>
      </c>
      <c r="R21" s="72">
        <v>0.49</v>
      </c>
      <c r="S21" s="72">
        <v>0.01</v>
      </c>
      <c r="T21" s="71">
        <v>12.78</v>
      </c>
      <c r="U21" s="71">
        <v>21.32</v>
      </c>
      <c r="V21" s="71">
        <v>3.84</v>
      </c>
      <c r="W21" s="71">
        <v>35.909999999999997</v>
      </c>
      <c r="X21" s="71">
        <v>41.8</v>
      </c>
      <c r="Y21" s="72">
        <v>0.21</v>
      </c>
      <c r="Z21" s="72">
        <v>0.11</v>
      </c>
      <c r="AA21" s="60">
        <v>0.91</v>
      </c>
      <c r="AB21" s="72">
        <v>0</v>
      </c>
      <c r="AC21" s="72">
        <v>0.03</v>
      </c>
      <c r="AD21" s="71">
        <v>189.35</v>
      </c>
      <c r="AE21" s="71">
        <v>15.42</v>
      </c>
      <c r="AF21" s="60">
        <v>1.06</v>
      </c>
      <c r="AG21" s="71">
        <v>2.4700000000000002</v>
      </c>
      <c r="AH21" s="5"/>
      <c r="AI21" s="67">
        <v>1.1000000000000001E-3</v>
      </c>
      <c r="AJ21" s="67">
        <v>5.9999999999999995E-4</v>
      </c>
      <c r="AK21" s="67">
        <v>1.1000000000000001E-3</v>
      </c>
      <c r="AL21" s="67">
        <v>7.4000000000000003E-3</v>
      </c>
      <c r="AM21" s="67">
        <v>3.8680000000000003E-9</v>
      </c>
      <c r="AN21" s="67">
        <v>2.784E-8</v>
      </c>
      <c r="AO21" s="67">
        <v>3.3999999999999998E-3</v>
      </c>
      <c r="AP21" s="67">
        <v>5.9999999999999995E-4</v>
      </c>
      <c r="AQ21" s="67">
        <v>1.41E-2</v>
      </c>
      <c r="AR21" s="67">
        <v>1.6000000000000001E-3</v>
      </c>
      <c r="AS21" s="67">
        <v>3.4500000000000003E-2</v>
      </c>
      <c r="AT21" s="67">
        <v>1.8E-3</v>
      </c>
      <c r="AU21" s="67">
        <v>6.9999999999999999E-4</v>
      </c>
      <c r="AV21" s="67">
        <v>8.6094999999999995E-5</v>
      </c>
      <c r="AW21" s="67">
        <v>4.4302999999999999E-5</v>
      </c>
      <c r="AX21" s="67">
        <v>5.3886999999999998E-6</v>
      </c>
      <c r="AY21" s="67">
        <v>1E-3</v>
      </c>
      <c r="AZ21" s="67">
        <v>5.9999999999999995E-4</v>
      </c>
      <c r="BA21" s="67">
        <v>1E-3</v>
      </c>
      <c r="BB21" s="67">
        <v>4.0000000000000002E-4</v>
      </c>
      <c r="BC21" s="67">
        <v>5.9999999999999995E-4</v>
      </c>
      <c r="BD21" s="67">
        <v>5.9999999999999995E-4</v>
      </c>
      <c r="BE21" s="67">
        <v>2.9999999999999997E-4</v>
      </c>
      <c r="BF21" s="67">
        <v>2.9999999999999997E-4</v>
      </c>
      <c r="BG21" s="67">
        <v>2.0000000000000001E-4</v>
      </c>
      <c r="BH21" s="67">
        <v>2.9999999999999997E-4</v>
      </c>
      <c r="BI21" s="67">
        <v>2.3999999999999998E-3</v>
      </c>
      <c r="BJ21" s="67">
        <v>1E-4</v>
      </c>
      <c r="BK21" s="67">
        <v>7.9772000000000005E-6</v>
      </c>
      <c r="BL21" s="67">
        <v>7.1686000000000003E-6</v>
      </c>
      <c r="BM21" s="67">
        <v>0.79649999999999999</v>
      </c>
      <c r="BN21" s="67">
        <v>2.9399999999999999E-2</v>
      </c>
      <c r="BO21" s="67">
        <v>5.0000000000000001E-4</v>
      </c>
      <c r="BP21" s="67">
        <v>2.0000000000000001E-4</v>
      </c>
      <c r="BQ21" s="67">
        <v>9.2114999999999996E-7</v>
      </c>
      <c r="BR21" s="67">
        <v>1.2295E-6</v>
      </c>
      <c r="BS21" s="67">
        <v>9.9302999999999994E-5</v>
      </c>
      <c r="BT21" s="67">
        <v>7.2034999999999997E-5</v>
      </c>
      <c r="BU21" s="67">
        <v>3.3999999999999998E-3</v>
      </c>
      <c r="BV21" s="67">
        <v>5.9999999999999995E-4</v>
      </c>
      <c r="BW21" s="67">
        <v>0.88570000000000004</v>
      </c>
      <c r="BX21" s="67">
        <v>0.50349999999999995</v>
      </c>
      <c r="BY21" s="67">
        <v>6.9999999999999999E-4</v>
      </c>
      <c r="BZ21" s="67">
        <v>1.4E-3</v>
      </c>
      <c r="CA21" s="66"/>
      <c r="CB21" s="67">
        <v>0.84250000000000003</v>
      </c>
      <c r="CC21" s="67">
        <v>0.93320000000000003</v>
      </c>
      <c r="CD21" s="67">
        <v>0.60960000000000003</v>
      </c>
      <c r="CE21" s="67">
        <v>0.1525</v>
      </c>
      <c r="CF21" s="67">
        <v>0.91439999999999999</v>
      </c>
      <c r="CG21" s="67">
        <v>0.39240000000000003</v>
      </c>
      <c r="CH21" s="67">
        <v>6.3746</v>
      </c>
      <c r="CI21" s="67">
        <v>0.18759999999999999</v>
      </c>
      <c r="CJ21" s="67">
        <v>5.4756999999999998</v>
      </c>
      <c r="CK21" s="67">
        <v>12.989100000000001</v>
      </c>
      <c r="CL21" s="67">
        <v>115.4297</v>
      </c>
      <c r="CM21" s="67">
        <v>12.996700000000001</v>
      </c>
      <c r="CN21" s="67">
        <v>7.7912999999999997</v>
      </c>
      <c r="CO21" s="67">
        <v>3.5806</v>
      </c>
      <c r="CP21" s="67">
        <v>0.37719999999999998</v>
      </c>
      <c r="CQ21" s="67">
        <v>0.4143</v>
      </c>
      <c r="CR21" s="5"/>
      <c r="CS21" s="10">
        <v>100</v>
      </c>
      <c r="CT21" s="10">
        <v>100</v>
      </c>
      <c r="CU21" s="10">
        <v>100</v>
      </c>
      <c r="CV21" s="10">
        <v>100</v>
      </c>
      <c r="CW21" s="10">
        <v>100</v>
      </c>
      <c r="CX21" s="10">
        <v>100</v>
      </c>
      <c r="CY21" s="10">
        <v>100</v>
      </c>
      <c r="CZ21" s="10">
        <v>100</v>
      </c>
      <c r="DA21" s="10">
        <v>100</v>
      </c>
      <c r="DB21" s="10">
        <v>100</v>
      </c>
      <c r="DC21" s="10">
        <v>100</v>
      </c>
      <c r="DD21" s="10">
        <v>100</v>
      </c>
      <c r="DE21" s="10">
        <v>100</v>
      </c>
      <c r="DF21" s="10">
        <v>100</v>
      </c>
      <c r="DG21" s="10">
        <v>100</v>
      </c>
      <c r="DH21" s="10">
        <v>100</v>
      </c>
      <c r="DI21" s="5"/>
      <c r="DJ21" s="9" t="s">
        <v>35</v>
      </c>
      <c r="DK21" s="9" t="s">
        <v>407</v>
      </c>
      <c r="DL21" s="10">
        <v>100000706</v>
      </c>
      <c r="DM21" s="10" t="s">
        <v>425</v>
      </c>
    </row>
    <row r="22" spans="1:117">
      <c r="A22" s="2"/>
      <c r="B22" s="8">
        <v>434</v>
      </c>
      <c r="E22" s="9" t="s">
        <v>481</v>
      </c>
      <c r="F22" s="10" t="s">
        <v>79</v>
      </c>
      <c r="G22" s="10">
        <v>57547</v>
      </c>
      <c r="H22" s="9"/>
      <c r="I22" s="11" t="s">
        <v>482</v>
      </c>
      <c r="J22" s="12">
        <v>301941</v>
      </c>
      <c r="K22" s="5"/>
      <c r="L22" s="71">
        <v>1.46</v>
      </c>
      <c r="M22" s="60">
        <v>1.06</v>
      </c>
      <c r="N22" s="71">
        <v>2.13</v>
      </c>
      <c r="O22" s="72">
        <v>0.49</v>
      </c>
      <c r="P22" s="72">
        <v>0.06</v>
      </c>
      <c r="Q22" s="72">
        <v>0.12</v>
      </c>
      <c r="R22" s="72">
        <v>0.04</v>
      </c>
      <c r="S22" s="72">
        <v>0.09</v>
      </c>
      <c r="T22" s="60">
        <v>0.94</v>
      </c>
      <c r="U22" s="71">
        <v>1.37</v>
      </c>
      <c r="V22" s="60">
        <v>0.99</v>
      </c>
      <c r="W22" s="60">
        <v>0.93</v>
      </c>
      <c r="X22" s="60">
        <v>0.99</v>
      </c>
      <c r="Y22" s="72">
        <v>0.3</v>
      </c>
      <c r="Z22" s="72">
        <v>0.57999999999999996</v>
      </c>
      <c r="AA22" s="72">
        <v>0.36</v>
      </c>
      <c r="AB22" s="72">
        <v>0.2</v>
      </c>
      <c r="AC22" s="72">
        <v>0.12</v>
      </c>
      <c r="AD22" s="60">
        <v>1.05</v>
      </c>
      <c r="AE22" s="71">
        <v>1.45</v>
      </c>
      <c r="AF22" s="60">
        <v>1.08</v>
      </c>
      <c r="AG22" s="71">
        <v>1.24</v>
      </c>
      <c r="AH22" s="5"/>
      <c r="AI22" s="67">
        <v>5.0000000000000001E-4</v>
      </c>
      <c r="AJ22" s="67">
        <v>4.0000000000000002E-4</v>
      </c>
      <c r="AK22" s="67">
        <v>0.61350000000000005</v>
      </c>
      <c r="AL22" s="67">
        <v>0.41799999999999998</v>
      </c>
      <c r="AM22" s="67">
        <v>3.5000000000000001E-3</v>
      </c>
      <c r="AN22" s="67">
        <v>2.9999999999999997E-4</v>
      </c>
      <c r="AO22" s="67">
        <v>1E-4</v>
      </c>
      <c r="AP22" s="67">
        <v>5.5390999999999999E-5</v>
      </c>
      <c r="AQ22" s="67">
        <v>2.0000000000000001E-4</v>
      </c>
      <c r="AR22" s="67">
        <v>4.1007000000000002E-5</v>
      </c>
      <c r="AS22" s="67">
        <v>2.0000000000000001E-4</v>
      </c>
      <c r="AT22" s="67">
        <v>2.5652000000000001E-5</v>
      </c>
      <c r="AU22" s="67">
        <v>2.0000000000000001E-4</v>
      </c>
      <c r="AV22" s="67">
        <v>3.2372000000000001E-5</v>
      </c>
      <c r="AW22" s="67">
        <v>5.9999999999999995E-4</v>
      </c>
      <c r="AX22" s="67">
        <v>4.0315999999999998E-5</v>
      </c>
      <c r="AY22" s="67">
        <v>0.2331</v>
      </c>
      <c r="AZ22" s="67">
        <v>5.2200000000000003E-2</v>
      </c>
      <c r="BA22" s="67">
        <v>2.7000000000000001E-3</v>
      </c>
      <c r="BB22" s="67">
        <v>8.9999999999999998E-4</v>
      </c>
      <c r="BC22" s="67">
        <v>0.95789999999999997</v>
      </c>
      <c r="BD22" s="67">
        <v>0.23150000000000001</v>
      </c>
      <c r="BE22" s="67">
        <v>0.4325</v>
      </c>
      <c r="BF22" s="67">
        <v>0.1177</v>
      </c>
      <c r="BG22" s="67">
        <v>0.88370000000000004</v>
      </c>
      <c r="BH22" s="67">
        <v>0.24629999999999999</v>
      </c>
      <c r="BI22" s="67">
        <v>5.4000000000000003E-3</v>
      </c>
      <c r="BJ22" s="67">
        <v>2.0000000000000001E-4</v>
      </c>
      <c r="BK22" s="67">
        <v>1.12E-2</v>
      </c>
      <c r="BL22" s="67">
        <v>1.6000000000000001E-3</v>
      </c>
      <c r="BM22" s="67">
        <v>5.1000000000000004E-3</v>
      </c>
      <c r="BN22" s="67">
        <v>4.0000000000000002E-4</v>
      </c>
      <c r="BO22" s="67">
        <v>4.0000000000000002E-4</v>
      </c>
      <c r="BP22" s="67">
        <v>2.0000000000000001E-4</v>
      </c>
      <c r="BQ22" s="67">
        <v>1.5931E-5</v>
      </c>
      <c r="BR22" s="67">
        <v>7.5951000000000003E-6</v>
      </c>
      <c r="BS22" s="67">
        <v>0.65100000000000002</v>
      </c>
      <c r="BT22" s="67">
        <v>9.2999999999999999E-2</v>
      </c>
      <c r="BU22" s="67">
        <v>5.9999999999999995E-4</v>
      </c>
      <c r="BV22" s="67">
        <v>1E-4</v>
      </c>
      <c r="BW22" s="67">
        <v>0.59889999999999999</v>
      </c>
      <c r="BX22" s="67">
        <v>0.43680000000000002</v>
      </c>
      <c r="BY22" s="67">
        <v>2.0299999999999999E-2</v>
      </c>
      <c r="BZ22" s="67">
        <v>1.78E-2</v>
      </c>
      <c r="CA22" s="66"/>
      <c r="CB22" s="67">
        <v>1.0351999999999999</v>
      </c>
      <c r="CC22" s="67">
        <v>1.1494</v>
      </c>
      <c r="CD22" s="67">
        <v>2.4748999999999999</v>
      </c>
      <c r="CE22" s="67">
        <v>0.15040000000000001</v>
      </c>
      <c r="CF22" s="67">
        <v>0.98240000000000005</v>
      </c>
      <c r="CG22" s="67">
        <v>0.47360000000000002</v>
      </c>
      <c r="CH22" s="67">
        <v>0.14899999999999999</v>
      </c>
      <c r="CI22" s="67">
        <v>0.29849999999999999</v>
      </c>
      <c r="CJ22" s="67">
        <v>0.14019999999999999</v>
      </c>
      <c r="CK22" s="67">
        <v>1.5008999999999999</v>
      </c>
      <c r="CL22" s="67">
        <v>2.5878999999999999</v>
      </c>
      <c r="CM22" s="67">
        <v>3.3993000000000002</v>
      </c>
      <c r="CN22" s="67">
        <v>2.3233000000000001</v>
      </c>
      <c r="CO22" s="67">
        <v>1.1423000000000001</v>
      </c>
      <c r="CP22" s="67">
        <v>0.1862</v>
      </c>
      <c r="CQ22" s="67">
        <v>0.5121</v>
      </c>
      <c r="CR22" s="5"/>
      <c r="CS22" s="10">
        <v>100</v>
      </c>
      <c r="CT22" s="10">
        <v>100</v>
      </c>
      <c r="CU22" s="10">
        <v>100</v>
      </c>
      <c r="CV22" s="10">
        <v>100</v>
      </c>
      <c r="CW22" s="10">
        <v>100</v>
      </c>
      <c r="CX22" s="10">
        <v>100</v>
      </c>
      <c r="CY22" s="10">
        <v>100</v>
      </c>
      <c r="CZ22" s="10">
        <v>100</v>
      </c>
      <c r="DA22" s="10">
        <v>100</v>
      </c>
      <c r="DB22" s="10">
        <v>100</v>
      </c>
      <c r="DC22" s="10">
        <v>100</v>
      </c>
      <c r="DD22" s="10">
        <v>100</v>
      </c>
      <c r="DE22" s="10">
        <v>100</v>
      </c>
      <c r="DF22" s="10">
        <v>100</v>
      </c>
      <c r="DG22" s="10">
        <v>100</v>
      </c>
      <c r="DH22" s="10">
        <v>100</v>
      </c>
      <c r="DI22" s="5"/>
      <c r="DJ22" s="9" t="s">
        <v>35</v>
      </c>
      <c r="DK22" s="9" t="s">
        <v>407</v>
      </c>
      <c r="DL22" s="10">
        <v>100010869</v>
      </c>
      <c r="DM22" s="10" t="s">
        <v>483</v>
      </c>
    </row>
    <row r="23" spans="1:117">
      <c r="A23" s="2"/>
      <c r="B23" s="8">
        <v>442</v>
      </c>
      <c r="E23" s="9" t="s">
        <v>493</v>
      </c>
      <c r="F23" s="10" t="s">
        <v>75</v>
      </c>
      <c r="G23" s="10">
        <v>43506</v>
      </c>
      <c r="H23" s="9"/>
      <c r="I23" s="11" t="s">
        <v>494</v>
      </c>
      <c r="J23" s="12">
        <v>21117855</v>
      </c>
      <c r="K23" s="5"/>
      <c r="L23" s="71">
        <v>22.91</v>
      </c>
      <c r="M23" s="60">
        <v>1.05</v>
      </c>
      <c r="N23" s="71">
        <v>2.64</v>
      </c>
      <c r="O23" s="71">
        <v>46.91</v>
      </c>
      <c r="P23" s="71">
        <v>7.2</v>
      </c>
      <c r="Q23" s="72">
        <v>0.15</v>
      </c>
      <c r="R23" s="72">
        <v>0.33</v>
      </c>
      <c r="S23" s="72">
        <v>0.83</v>
      </c>
      <c r="T23" s="72">
        <v>0.05</v>
      </c>
      <c r="U23" s="71">
        <v>1.23</v>
      </c>
      <c r="V23" s="71">
        <v>46.91</v>
      </c>
      <c r="W23" s="60">
        <v>1.26</v>
      </c>
      <c r="X23" s="60">
        <v>1.32</v>
      </c>
      <c r="Y23" s="71">
        <v>1.1499999999999999</v>
      </c>
      <c r="Z23" s="71">
        <v>65.97</v>
      </c>
      <c r="AA23" s="60">
        <v>1</v>
      </c>
      <c r="AB23" s="72">
        <v>0.11</v>
      </c>
      <c r="AC23" s="72">
        <v>0</v>
      </c>
      <c r="AD23" s="74">
        <v>0.5</v>
      </c>
      <c r="AE23" s="71">
        <v>615.30999999999995</v>
      </c>
      <c r="AF23" s="72">
        <v>0.17</v>
      </c>
      <c r="AG23" s="72">
        <v>0.18</v>
      </c>
      <c r="AH23" s="5"/>
      <c r="AI23" s="67">
        <v>2.1476E-6</v>
      </c>
      <c r="AJ23" s="67">
        <v>1.3141E-5</v>
      </c>
      <c r="AK23" s="67">
        <v>0.78110000000000002</v>
      </c>
      <c r="AL23" s="67">
        <v>0.46100000000000002</v>
      </c>
      <c r="AM23" s="67">
        <v>2.29E-2</v>
      </c>
      <c r="AN23" s="67">
        <v>1.2999999999999999E-3</v>
      </c>
      <c r="AO23" s="67">
        <v>1.0927999999999999E-5</v>
      </c>
      <c r="AP23" s="67">
        <v>1.6069000000000001E-5</v>
      </c>
      <c r="AQ23" s="67">
        <v>6.3E-3</v>
      </c>
      <c r="AR23" s="67">
        <v>6.9999999999999999E-4</v>
      </c>
      <c r="AS23" s="67">
        <v>6.4000000000000003E-3</v>
      </c>
      <c r="AT23" s="67">
        <v>4.0000000000000002E-4</v>
      </c>
      <c r="AU23" s="67">
        <v>8.6999999999999994E-3</v>
      </c>
      <c r="AV23" s="67">
        <v>6.9999999999999999E-4</v>
      </c>
      <c r="AW23" s="67">
        <v>2.0999999999999999E-3</v>
      </c>
      <c r="AX23" s="67">
        <v>1E-4</v>
      </c>
      <c r="AY23" s="67">
        <v>3.0253E-5</v>
      </c>
      <c r="AZ23" s="67">
        <v>4.5853000000000003E-5</v>
      </c>
      <c r="BA23" s="67">
        <v>3.5999999999999999E-3</v>
      </c>
      <c r="BB23" s="67">
        <v>1.1000000000000001E-3</v>
      </c>
      <c r="BC23" s="67">
        <v>1.0927999999999999E-5</v>
      </c>
      <c r="BD23" s="67">
        <v>3.3736999999999999E-5</v>
      </c>
      <c r="BE23" s="67">
        <v>0.30049999999999999</v>
      </c>
      <c r="BF23" s="67">
        <v>9.1999999999999998E-2</v>
      </c>
      <c r="BG23" s="67">
        <v>0.1086</v>
      </c>
      <c r="BH23" s="67">
        <v>4.8099999999999997E-2</v>
      </c>
      <c r="BI23" s="67">
        <v>1.5E-3</v>
      </c>
      <c r="BJ23" s="67">
        <v>7.0444999999999994E-5</v>
      </c>
      <c r="BK23" s="67">
        <v>2.8E-3</v>
      </c>
      <c r="BL23" s="67">
        <v>5.0000000000000001E-4</v>
      </c>
      <c r="BM23" s="67"/>
      <c r="BN23" s="67"/>
      <c r="BO23" s="67">
        <v>1.0500000000000001E-2</v>
      </c>
      <c r="BP23" s="67">
        <v>1.5E-3</v>
      </c>
      <c r="BQ23" s="67">
        <v>2.193E-6</v>
      </c>
      <c r="BR23" s="67">
        <v>2.1235999999999999E-6</v>
      </c>
      <c r="BS23" s="67">
        <v>8.1600000000000006E-2</v>
      </c>
      <c r="BT23" s="67">
        <v>1.6899999999999998E-2</v>
      </c>
      <c r="BU23" s="67">
        <v>2.193E-6</v>
      </c>
      <c r="BV23" s="67">
        <v>2.8435E-6</v>
      </c>
      <c r="BW23" s="67">
        <v>5.0000000000000001E-4</v>
      </c>
      <c r="BX23" s="67">
        <v>3.8999999999999998E-3</v>
      </c>
      <c r="BY23" s="67">
        <v>1.4E-3</v>
      </c>
      <c r="BZ23" s="67">
        <v>2.2000000000000001E-3</v>
      </c>
      <c r="CA23" s="66"/>
      <c r="CB23" s="67">
        <v>6.08E-2</v>
      </c>
      <c r="CC23" s="67">
        <v>6.08E-2</v>
      </c>
      <c r="CD23" s="67">
        <v>1.1332</v>
      </c>
      <c r="CE23" s="67">
        <v>0.34620000000000001</v>
      </c>
      <c r="CF23" s="67">
        <v>1.0094000000000001</v>
      </c>
      <c r="CG23" s="67">
        <v>0.36359999999999998</v>
      </c>
      <c r="CH23" s="67">
        <v>0.4577</v>
      </c>
      <c r="CI23" s="67">
        <v>1.1577</v>
      </c>
      <c r="CJ23" s="67">
        <v>0.43780000000000002</v>
      </c>
      <c r="CK23" s="67">
        <v>37.411099999999998</v>
      </c>
      <c r="CL23" s="67">
        <v>0.56710000000000005</v>
      </c>
      <c r="CM23" s="67">
        <v>1.3927</v>
      </c>
      <c r="CN23" s="67">
        <v>6.08E-2</v>
      </c>
      <c r="CO23" s="67">
        <v>2.8521000000000001</v>
      </c>
      <c r="CP23" s="67">
        <v>6.08E-2</v>
      </c>
      <c r="CQ23" s="67">
        <v>6.08E-2</v>
      </c>
      <c r="CR23" s="5"/>
      <c r="CS23" s="10">
        <v>0</v>
      </c>
      <c r="CT23" s="10">
        <v>33</v>
      </c>
      <c r="CU23" s="10">
        <v>100</v>
      </c>
      <c r="CV23" s="10">
        <v>100</v>
      </c>
      <c r="CW23" s="10">
        <v>100</v>
      </c>
      <c r="CX23" s="10">
        <v>100</v>
      </c>
      <c r="CY23" s="10">
        <v>100</v>
      </c>
      <c r="CZ23" s="10">
        <v>100</v>
      </c>
      <c r="DA23" s="10">
        <v>100</v>
      </c>
      <c r="DB23" s="10">
        <v>100</v>
      </c>
      <c r="DC23" s="10">
        <v>100</v>
      </c>
      <c r="DD23" s="10">
        <v>100</v>
      </c>
      <c r="DE23" s="10">
        <v>0</v>
      </c>
      <c r="DF23" s="10">
        <v>100</v>
      </c>
      <c r="DG23" s="10">
        <v>0</v>
      </c>
      <c r="DH23" s="10">
        <v>0</v>
      </c>
      <c r="DI23" s="5"/>
      <c r="DJ23" s="9" t="s">
        <v>35</v>
      </c>
      <c r="DK23" s="9" t="s">
        <v>484</v>
      </c>
      <c r="DL23" s="10">
        <v>100004125</v>
      </c>
      <c r="DM23" s="10" t="s">
        <v>495</v>
      </c>
    </row>
    <row r="24" spans="1:117">
      <c r="A24" s="2"/>
      <c r="B24" s="8">
        <v>443</v>
      </c>
      <c r="E24" s="9" t="s">
        <v>496</v>
      </c>
      <c r="F24" s="10" t="s">
        <v>75</v>
      </c>
      <c r="G24" s="10">
        <v>2829</v>
      </c>
      <c r="H24" s="11" t="s">
        <v>497</v>
      </c>
      <c r="I24" s="11" t="s">
        <v>498</v>
      </c>
      <c r="J24" s="12">
        <v>439750</v>
      </c>
      <c r="K24" s="5"/>
      <c r="L24" s="71">
        <v>58.12</v>
      </c>
      <c r="M24" s="71">
        <v>1.1599999999999999</v>
      </c>
      <c r="N24" s="72">
        <v>0.34</v>
      </c>
      <c r="O24" s="71">
        <v>59.39</v>
      </c>
      <c r="P24" s="71">
        <v>23.41</v>
      </c>
      <c r="Q24" s="72">
        <v>0.39</v>
      </c>
      <c r="R24" s="72">
        <v>0.47</v>
      </c>
      <c r="S24" s="72">
        <v>0.14000000000000001</v>
      </c>
      <c r="T24" s="72">
        <v>7.0000000000000007E-2</v>
      </c>
      <c r="U24" s="71">
        <v>4.07</v>
      </c>
      <c r="V24" s="71">
        <v>55.11</v>
      </c>
      <c r="W24" s="71">
        <v>2.61</v>
      </c>
      <c r="X24" s="71">
        <v>3.03</v>
      </c>
      <c r="Y24" s="72">
        <v>0.56999999999999995</v>
      </c>
      <c r="Z24" s="71">
        <v>2.04</v>
      </c>
      <c r="AA24" s="60">
        <v>1</v>
      </c>
      <c r="AB24" s="72">
        <v>0.03</v>
      </c>
      <c r="AC24" s="72">
        <v>0.02</v>
      </c>
      <c r="AD24" s="71">
        <v>2.23</v>
      </c>
      <c r="AE24" s="71">
        <v>65.19</v>
      </c>
      <c r="AF24" s="72">
        <v>0.1</v>
      </c>
      <c r="AG24" s="72">
        <v>0.11</v>
      </c>
      <c r="AH24" s="5"/>
      <c r="AI24" s="67">
        <v>4.6207000000000001E-7</v>
      </c>
      <c r="AJ24" s="67">
        <v>8.2740999999999993E-6</v>
      </c>
      <c r="AK24" s="67">
        <v>2.0000000000000001E-4</v>
      </c>
      <c r="AL24" s="67">
        <v>3.0000000000000001E-3</v>
      </c>
      <c r="AM24" s="67">
        <v>5.9999999999999995E-4</v>
      </c>
      <c r="AN24" s="67">
        <v>6.0804000000000003E-5</v>
      </c>
      <c r="AO24" s="67">
        <v>2.7203999999999999E-5</v>
      </c>
      <c r="AP24" s="67">
        <v>2.6160999999999999E-5</v>
      </c>
      <c r="AQ24" s="67">
        <v>3.1489E-6</v>
      </c>
      <c r="AR24" s="67">
        <v>2.9869999999999999E-6</v>
      </c>
      <c r="AS24" s="67">
        <v>2.0000000000000001E-4</v>
      </c>
      <c r="AT24" s="67">
        <v>3.0867000000000001E-5</v>
      </c>
      <c r="AU24" s="67">
        <v>2.0718000000000001E-5</v>
      </c>
      <c r="AV24" s="67">
        <v>6.6271999999999998E-6</v>
      </c>
      <c r="AW24" s="67">
        <v>2.0000000000000001E-4</v>
      </c>
      <c r="AX24" s="67">
        <v>1.8423999999999998E-5</v>
      </c>
      <c r="AY24" s="67">
        <v>4.5793000000000002E-7</v>
      </c>
      <c r="AZ24" s="67">
        <v>2.9915000000000001E-6</v>
      </c>
      <c r="BA24" s="67">
        <v>3.0434000000000001E-9</v>
      </c>
      <c r="BB24" s="67">
        <v>2.1262000000000001E-7</v>
      </c>
      <c r="BC24" s="67">
        <v>2.3197E-6</v>
      </c>
      <c r="BD24" s="67">
        <v>1.364E-5</v>
      </c>
      <c r="BE24" s="67">
        <v>3.2389E-6</v>
      </c>
      <c r="BF24" s="67">
        <v>2.9272E-5</v>
      </c>
      <c r="BG24" s="67">
        <v>2.7375999999999998E-7</v>
      </c>
      <c r="BH24" s="67">
        <v>4.2842000000000004E-6</v>
      </c>
      <c r="BI24" s="67">
        <v>5.0000000000000001E-4</v>
      </c>
      <c r="BJ24" s="67">
        <v>2.8852000000000001E-5</v>
      </c>
      <c r="BK24" s="67">
        <v>5.9999999999999995E-4</v>
      </c>
      <c r="BL24" s="67">
        <v>1E-4</v>
      </c>
      <c r="BM24" s="67"/>
      <c r="BN24" s="67"/>
      <c r="BO24" s="67">
        <v>4.5988000000000001E-5</v>
      </c>
      <c r="BP24" s="67">
        <v>4.3511999999999999E-5</v>
      </c>
      <c r="BQ24" s="67">
        <v>1.6742E-6</v>
      </c>
      <c r="BR24" s="67">
        <v>1.7591E-6</v>
      </c>
      <c r="BS24" s="67">
        <v>8.0000000000000004E-4</v>
      </c>
      <c r="BT24" s="67">
        <v>2.9999999999999997E-4</v>
      </c>
      <c r="BU24" s="67">
        <v>1.6742E-6</v>
      </c>
      <c r="BV24" s="67">
        <v>2.4516E-6</v>
      </c>
      <c r="BW24" s="67">
        <v>6.4120000000000003E-5</v>
      </c>
      <c r="BX24" s="67">
        <v>1.1999999999999999E-3</v>
      </c>
      <c r="BY24" s="67">
        <v>2.2523000000000001E-5</v>
      </c>
      <c r="BZ24" s="67">
        <v>2.0000000000000001E-4</v>
      </c>
      <c r="CA24" s="66"/>
      <c r="CB24" s="67">
        <v>5.2900000000000003E-2</v>
      </c>
      <c r="CC24" s="67">
        <v>5.7000000000000002E-2</v>
      </c>
      <c r="CD24" s="67">
        <v>0.75560000000000005</v>
      </c>
      <c r="CE24" s="67">
        <v>0.47399999999999998</v>
      </c>
      <c r="CF24" s="67">
        <v>0.75309999999999999</v>
      </c>
      <c r="CG24" s="67">
        <v>0.53969999999999996</v>
      </c>
      <c r="CH24" s="67">
        <v>1.4350000000000001</v>
      </c>
      <c r="CI24" s="67">
        <v>0.42720000000000002</v>
      </c>
      <c r="CJ24" s="67">
        <v>1.2385999999999999</v>
      </c>
      <c r="CK24" s="67">
        <v>3.4487000000000001</v>
      </c>
      <c r="CL24" s="67">
        <v>1.6879999999999999</v>
      </c>
      <c r="CM24" s="67">
        <v>3.0747</v>
      </c>
      <c r="CN24" s="67">
        <v>5.2900000000000003E-2</v>
      </c>
      <c r="CO24" s="67">
        <v>3.1415000000000002</v>
      </c>
      <c r="CP24" s="67">
        <v>5.2900000000000003E-2</v>
      </c>
      <c r="CQ24" s="67">
        <v>5.2900000000000003E-2</v>
      </c>
      <c r="CR24" s="5"/>
      <c r="CS24" s="10">
        <v>0</v>
      </c>
      <c r="CT24" s="10">
        <v>100</v>
      </c>
      <c r="CU24" s="10">
        <v>100</v>
      </c>
      <c r="CV24" s="10">
        <v>100</v>
      </c>
      <c r="CW24" s="10">
        <v>100</v>
      </c>
      <c r="CX24" s="10">
        <v>100</v>
      </c>
      <c r="CY24" s="10">
        <v>100</v>
      </c>
      <c r="CZ24" s="10">
        <v>100</v>
      </c>
      <c r="DA24" s="10">
        <v>100</v>
      </c>
      <c r="DB24" s="10">
        <v>100</v>
      </c>
      <c r="DC24" s="10">
        <v>100</v>
      </c>
      <c r="DD24" s="10">
        <v>100</v>
      </c>
      <c r="DE24" s="10">
        <v>0</v>
      </c>
      <c r="DF24" s="10">
        <v>100</v>
      </c>
      <c r="DG24" s="10">
        <v>0</v>
      </c>
      <c r="DH24" s="10">
        <v>0</v>
      </c>
      <c r="DI24" s="5"/>
      <c r="DJ24" s="9" t="s">
        <v>35</v>
      </c>
      <c r="DK24" s="9" t="s">
        <v>484</v>
      </c>
      <c r="DL24" s="10">
        <v>194</v>
      </c>
      <c r="DM24" s="10" t="s">
        <v>499</v>
      </c>
    </row>
    <row r="25" spans="1:117">
      <c r="A25" s="2"/>
      <c r="B25" s="8">
        <v>455</v>
      </c>
      <c r="E25" s="9" t="s">
        <v>515</v>
      </c>
      <c r="F25" s="10" t="s">
        <v>79</v>
      </c>
      <c r="G25" s="10">
        <v>63739</v>
      </c>
      <c r="H25" s="9"/>
      <c r="I25" s="11" t="s">
        <v>516</v>
      </c>
      <c r="J25" s="12">
        <v>11427</v>
      </c>
      <c r="K25" s="5"/>
      <c r="L25" s="71">
        <v>313.05</v>
      </c>
      <c r="M25" s="71">
        <v>1.32</v>
      </c>
      <c r="N25" s="72">
        <v>0.03</v>
      </c>
      <c r="O25" s="71">
        <v>177.45</v>
      </c>
      <c r="P25" s="71">
        <v>212.74</v>
      </c>
      <c r="Q25" s="73">
        <v>1.2</v>
      </c>
      <c r="R25" s="72">
        <v>0.9</v>
      </c>
      <c r="S25" s="72">
        <v>0.02</v>
      </c>
      <c r="T25" s="72">
        <v>0.31</v>
      </c>
      <c r="U25" s="71">
        <v>97.1</v>
      </c>
      <c r="V25" s="71">
        <v>177.45</v>
      </c>
      <c r="W25" s="71">
        <v>150.47999999999999</v>
      </c>
      <c r="X25" s="71">
        <v>198.7</v>
      </c>
      <c r="Y25" s="71">
        <v>1.67</v>
      </c>
      <c r="Z25" s="71">
        <v>2.8</v>
      </c>
      <c r="AA25" s="60">
        <v>1</v>
      </c>
      <c r="AB25" s="72">
        <v>0</v>
      </c>
      <c r="AC25" s="72">
        <v>0</v>
      </c>
      <c r="AD25" s="71">
        <v>207.61</v>
      </c>
      <c r="AE25" s="71">
        <v>1875.4</v>
      </c>
      <c r="AF25" s="72">
        <v>0.24</v>
      </c>
      <c r="AG25" s="60">
        <v>0.71</v>
      </c>
      <c r="AH25" s="5"/>
      <c r="AI25" s="67">
        <v>9.6497000000000001E-6</v>
      </c>
      <c r="AJ25" s="67">
        <v>2.4056000000000001E-5</v>
      </c>
      <c r="AK25" s="67">
        <v>8.9999999999999998E-4</v>
      </c>
      <c r="AL25" s="67">
        <v>6.7999999999999996E-3</v>
      </c>
      <c r="AM25" s="67">
        <v>8.7909999999999998E-8</v>
      </c>
      <c r="AN25" s="67">
        <v>1.4601E-7</v>
      </c>
      <c r="AO25" s="67">
        <v>1E-4</v>
      </c>
      <c r="AP25" s="67">
        <v>5.2790000000000001E-5</v>
      </c>
      <c r="AQ25" s="67">
        <v>1.8825E-5</v>
      </c>
      <c r="AR25" s="67">
        <v>7.9934000000000004E-6</v>
      </c>
      <c r="AS25" s="67">
        <v>5.5199999999999999E-2</v>
      </c>
      <c r="AT25" s="67">
        <v>2.8E-3</v>
      </c>
      <c r="AU25" s="67">
        <v>1.37E-2</v>
      </c>
      <c r="AV25" s="67">
        <v>1.1000000000000001E-3</v>
      </c>
      <c r="AW25" s="67">
        <v>1.8535999999999999E-7</v>
      </c>
      <c r="AX25" s="67">
        <v>1.4494E-7</v>
      </c>
      <c r="AY25" s="67">
        <v>1.1999999999999999E-3</v>
      </c>
      <c r="AZ25" s="67">
        <v>6.9999999999999999E-4</v>
      </c>
      <c r="BA25" s="67">
        <v>4.2764000000000003E-6</v>
      </c>
      <c r="BB25" s="67">
        <v>7.5341000000000004E-6</v>
      </c>
      <c r="BC25" s="67">
        <v>1E-4</v>
      </c>
      <c r="BD25" s="67">
        <v>2.0000000000000001E-4</v>
      </c>
      <c r="BE25" s="67">
        <v>8.0000000000000004E-4</v>
      </c>
      <c r="BF25" s="67">
        <v>6.9999999999999999E-4</v>
      </c>
      <c r="BG25" s="67">
        <v>8.0000000000000004E-4</v>
      </c>
      <c r="BH25" s="67">
        <v>8.0000000000000004E-4</v>
      </c>
      <c r="BI25" s="67">
        <v>2.9999999999999997E-4</v>
      </c>
      <c r="BJ25" s="67">
        <v>1.8910999999999999E-5</v>
      </c>
      <c r="BK25" s="67">
        <v>2.0000000000000001E-4</v>
      </c>
      <c r="BL25" s="67">
        <v>5.5754999999999997E-5</v>
      </c>
      <c r="BM25" s="67"/>
      <c r="BN25" s="67"/>
      <c r="BO25" s="67">
        <v>1.3204000000000001E-6</v>
      </c>
      <c r="BP25" s="67">
        <v>6.5585E-6</v>
      </c>
      <c r="BQ25" s="67">
        <v>9.9217000000000002E-6</v>
      </c>
      <c r="BR25" s="67">
        <v>5.9286000000000003E-6</v>
      </c>
      <c r="BS25" s="67">
        <v>3.1173000000000001E-5</v>
      </c>
      <c r="BT25" s="67">
        <v>3.0926000000000002E-5</v>
      </c>
      <c r="BU25" s="67">
        <v>9.9217000000000002E-6</v>
      </c>
      <c r="BV25" s="67">
        <v>6.7546999999999999E-6</v>
      </c>
      <c r="BW25" s="67">
        <v>2.5046E-5</v>
      </c>
      <c r="BX25" s="67">
        <v>8.0000000000000004E-4</v>
      </c>
      <c r="BY25" s="67">
        <v>0.1857</v>
      </c>
      <c r="BZ25" s="67">
        <v>0.1003</v>
      </c>
      <c r="CA25" s="66"/>
      <c r="CB25" s="67">
        <v>5.7999999999999996E-3</v>
      </c>
      <c r="CC25" s="67">
        <v>5.7999999999999996E-3</v>
      </c>
      <c r="CD25" s="67">
        <v>1.8700000000000001E-2</v>
      </c>
      <c r="CE25" s="67">
        <v>8.2000000000000007E-3</v>
      </c>
      <c r="CF25" s="67">
        <v>2.5700000000000001E-2</v>
      </c>
      <c r="CG25" s="67">
        <v>2.4199999999999999E-2</v>
      </c>
      <c r="CH25" s="67">
        <v>1.6293</v>
      </c>
      <c r="CI25" s="67">
        <v>4.2999999999999997E-2</v>
      </c>
      <c r="CJ25" s="67">
        <v>1.2339</v>
      </c>
      <c r="CK25" s="67">
        <v>10.8773</v>
      </c>
      <c r="CL25" s="67">
        <v>3.8824000000000001</v>
      </c>
      <c r="CM25" s="67">
        <v>1.8157000000000001</v>
      </c>
      <c r="CN25" s="67">
        <v>5.7999999999999996E-3</v>
      </c>
      <c r="CO25" s="67">
        <v>1.0291999999999999</v>
      </c>
      <c r="CP25" s="67">
        <v>5.7999999999999996E-3</v>
      </c>
      <c r="CQ25" s="67">
        <v>5.7999999999999996E-3</v>
      </c>
      <c r="CR25" s="5"/>
      <c r="CS25" s="10">
        <v>0</v>
      </c>
      <c r="CT25" s="10">
        <v>0</v>
      </c>
      <c r="CU25" s="10">
        <v>100</v>
      </c>
      <c r="CV25" s="10">
        <v>100</v>
      </c>
      <c r="CW25" s="10">
        <v>100</v>
      </c>
      <c r="CX25" s="10">
        <v>100</v>
      </c>
      <c r="CY25" s="10">
        <v>100</v>
      </c>
      <c r="CZ25" s="10">
        <v>100</v>
      </c>
      <c r="DA25" s="10">
        <v>100</v>
      </c>
      <c r="DB25" s="10">
        <v>100</v>
      </c>
      <c r="DC25" s="10">
        <v>100</v>
      </c>
      <c r="DD25" s="10">
        <v>100</v>
      </c>
      <c r="DE25" s="10">
        <v>0</v>
      </c>
      <c r="DF25" s="10">
        <v>100</v>
      </c>
      <c r="DG25" s="10">
        <v>0</v>
      </c>
      <c r="DH25" s="10">
        <v>0</v>
      </c>
      <c r="DI25" s="5"/>
      <c r="DJ25" s="9" t="s">
        <v>35</v>
      </c>
      <c r="DK25" s="9" t="s">
        <v>484</v>
      </c>
      <c r="DL25" s="10">
        <v>100021372</v>
      </c>
      <c r="DM25" s="10" t="s">
        <v>517</v>
      </c>
    </row>
    <row r="26" spans="1:117">
      <c r="A26" s="2"/>
      <c r="B26" s="8">
        <v>456</v>
      </c>
      <c r="E26" s="9" t="s">
        <v>518</v>
      </c>
      <c r="F26" s="10" t="s">
        <v>38</v>
      </c>
      <c r="G26" s="10">
        <v>15128</v>
      </c>
      <c r="H26" s="11" t="s">
        <v>519</v>
      </c>
      <c r="I26" s="11" t="s">
        <v>520</v>
      </c>
      <c r="J26" s="12">
        <v>778</v>
      </c>
      <c r="K26" s="5"/>
      <c r="L26" s="71">
        <v>5.55</v>
      </c>
      <c r="M26" s="60">
        <v>1</v>
      </c>
      <c r="N26" s="60">
        <v>1</v>
      </c>
      <c r="O26" s="71">
        <v>5.69</v>
      </c>
      <c r="P26" s="60">
        <v>1</v>
      </c>
      <c r="Q26" s="72">
        <v>0.18</v>
      </c>
      <c r="R26" s="72">
        <v>0.18</v>
      </c>
      <c r="S26" s="72">
        <v>0.18</v>
      </c>
      <c r="T26" s="60">
        <v>1</v>
      </c>
      <c r="U26" s="71">
        <v>5.55</v>
      </c>
      <c r="V26" s="71">
        <v>5.69</v>
      </c>
      <c r="W26" s="60">
        <v>1</v>
      </c>
      <c r="X26" s="60">
        <v>1</v>
      </c>
      <c r="Y26" s="60">
        <v>0.43</v>
      </c>
      <c r="Z26" s="71">
        <v>1.23</v>
      </c>
      <c r="AA26" s="60">
        <v>1</v>
      </c>
      <c r="AB26" s="72">
        <v>0.02</v>
      </c>
      <c r="AC26" s="72">
        <v>0.01</v>
      </c>
      <c r="AD26" s="71">
        <v>57.23</v>
      </c>
      <c r="AE26" s="71">
        <v>70.3</v>
      </c>
      <c r="AF26" s="60">
        <v>0.94</v>
      </c>
      <c r="AG26" s="60">
        <v>1</v>
      </c>
      <c r="AH26" s="5"/>
      <c r="AI26" s="67">
        <v>3.8999999999999998E-3</v>
      </c>
      <c r="AJ26" s="67">
        <v>1.6000000000000001E-3</v>
      </c>
      <c r="AK26" s="67"/>
      <c r="AL26" s="67"/>
      <c r="AM26" s="67"/>
      <c r="AN26" s="67"/>
      <c r="AO26" s="67">
        <v>4.8500000000000001E-2</v>
      </c>
      <c r="AP26" s="67">
        <v>5.8999999999999999E-3</v>
      </c>
      <c r="AQ26" s="67"/>
      <c r="AR26" s="67"/>
      <c r="AS26" s="67">
        <v>4.8500000000000001E-2</v>
      </c>
      <c r="AT26" s="67">
        <v>2.5000000000000001E-3</v>
      </c>
      <c r="AU26" s="67">
        <v>3.8999999999999998E-3</v>
      </c>
      <c r="AV26" s="67">
        <v>4.0000000000000002E-4</v>
      </c>
      <c r="AW26" s="67">
        <v>3.8999999999999998E-3</v>
      </c>
      <c r="AX26" s="67">
        <v>2.0000000000000001E-4</v>
      </c>
      <c r="AY26" s="67"/>
      <c r="AZ26" s="67"/>
      <c r="BA26" s="67">
        <v>3.8999999999999998E-3</v>
      </c>
      <c r="BB26" s="67">
        <v>1.1000000000000001E-3</v>
      </c>
      <c r="BC26" s="67">
        <v>4.8500000000000001E-2</v>
      </c>
      <c r="BD26" s="67">
        <v>1.84E-2</v>
      </c>
      <c r="BE26" s="67"/>
      <c r="BF26" s="67"/>
      <c r="BG26" s="67"/>
      <c r="BH26" s="67"/>
      <c r="BI26" s="67">
        <v>0.1835</v>
      </c>
      <c r="BJ26" s="67">
        <v>5.7000000000000002E-3</v>
      </c>
      <c r="BK26" s="67">
        <v>1.5699999999999999E-2</v>
      </c>
      <c r="BL26" s="67">
        <v>2.0999999999999999E-3</v>
      </c>
      <c r="BM26" s="67"/>
      <c r="BN26" s="67"/>
      <c r="BO26" s="67">
        <v>9.2499999999999999E-5</v>
      </c>
      <c r="BP26" s="67">
        <v>6.3374999999999995E-5</v>
      </c>
      <c r="BQ26" s="67">
        <v>5.1897999999999997E-5</v>
      </c>
      <c r="BR26" s="67">
        <v>1.5438999999999999E-5</v>
      </c>
      <c r="BS26" s="67">
        <v>9.2499999999999999E-5</v>
      </c>
      <c r="BT26" s="67">
        <v>6.9337000000000004E-5</v>
      </c>
      <c r="BU26" s="67">
        <v>5.1897999999999997E-5</v>
      </c>
      <c r="BV26" s="67">
        <v>1.9585E-5</v>
      </c>
      <c r="BW26" s="67">
        <v>0.42259999999999998</v>
      </c>
      <c r="BX26" s="67">
        <v>0.36599999999999999</v>
      </c>
      <c r="BY26" s="67"/>
      <c r="BZ26" s="67"/>
      <c r="CA26" s="66"/>
      <c r="CB26" s="67">
        <v>0.1497</v>
      </c>
      <c r="CC26" s="67">
        <v>0.1497</v>
      </c>
      <c r="CD26" s="67">
        <v>0.1497</v>
      </c>
      <c r="CE26" s="67">
        <v>0.1497</v>
      </c>
      <c r="CF26" s="67">
        <v>0.34699999999999998</v>
      </c>
      <c r="CG26" s="67">
        <v>0.15859999999999999</v>
      </c>
      <c r="CH26" s="67">
        <v>0.1497</v>
      </c>
      <c r="CI26" s="67">
        <v>0.1497</v>
      </c>
      <c r="CJ26" s="67">
        <v>0.1497</v>
      </c>
      <c r="CK26" s="67">
        <v>10.523899999999999</v>
      </c>
      <c r="CL26" s="67">
        <v>8.5670000000000002</v>
      </c>
      <c r="CM26" s="67">
        <v>0.8306</v>
      </c>
      <c r="CN26" s="67">
        <v>0.1497</v>
      </c>
      <c r="CO26" s="67">
        <v>0.85119999999999996</v>
      </c>
      <c r="CP26" s="67">
        <v>0.1497</v>
      </c>
      <c r="CQ26" s="67">
        <v>0.1497</v>
      </c>
      <c r="CR26" s="5"/>
      <c r="CS26" s="10">
        <v>0</v>
      </c>
      <c r="CT26" s="10">
        <v>0</v>
      </c>
      <c r="CU26" s="10">
        <v>0</v>
      </c>
      <c r="CV26" s="10">
        <v>0</v>
      </c>
      <c r="CW26" s="10">
        <v>67</v>
      </c>
      <c r="CX26" s="10">
        <v>33</v>
      </c>
      <c r="CY26" s="10">
        <v>0</v>
      </c>
      <c r="CZ26" s="10">
        <v>0</v>
      </c>
      <c r="DA26" s="10">
        <v>33</v>
      </c>
      <c r="DB26" s="10">
        <v>100</v>
      </c>
      <c r="DC26" s="10">
        <v>100</v>
      </c>
      <c r="DD26" s="10">
        <v>100</v>
      </c>
      <c r="DE26" s="10">
        <v>0</v>
      </c>
      <c r="DF26" s="10">
        <v>100</v>
      </c>
      <c r="DG26" s="10">
        <v>0</v>
      </c>
      <c r="DH26" s="10">
        <v>0</v>
      </c>
      <c r="DI26" s="5"/>
      <c r="DJ26" s="9" t="s">
        <v>35</v>
      </c>
      <c r="DK26" s="9" t="s">
        <v>484</v>
      </c>
      <c r="DL26" s="10">
        <v>311</v>
      </c>
      <c r="DM26" s="10" t="s">
        <v>521</v>
      </c>
    </row>
    <row r="27" spans="1:117">
      <c r="A27" s="2"/>
      <c r="B27" s="8">
        <v>459</v>
      </c>
      <c r="E27" s="9" t="s">
        <v>522</v>
      </c>
      <c r="F27" s="10" t="s">
        <v>38</v>
      </c>
      <c r="G27" s="10">
        <v>15705</v>
      </c>
      <c r="H27" s="11" t="s">
        <v>523</v>
      </c>
      <c r="I27" s="11" t="s">
        <v>524</v>
      </c>
      <c r="J27" s="12">
        <v>439258</v>
      </c>
      <c r="K27" s="5"/>
      <c r="L27" s="71">
        <v>2.31</v>
      </c>
      <c r="M27" s="60">
        <v>0.98</v>
      </c>
      <c r="N27" s="72">
        <v>0.1</v>
      </c>
      <c r="O27" s="73">
        <v>1.21</v>
      </c>
      <c r="P27" s="72">
        <v>0.45</v>
      </c>
      <c r="Q27" s="72">
        <v>0.38</v>
      </c>
      <c r="R27" s="72">
        <v>0.19</v>
      </c>
      <c r="S27" s="72">
        <v>0.02</v>
      </c>
      <c r="T27" s="72">
        <v>0.45</v>
      </c>
      <c r="U27" s="60">
        <v>1.05</v>
      </c>
      <c r="V27" s="60">
        <v>0.88</v>
      </c>
      <c r="W27" s="73">
        <v>1.06</v>
      </c>
      <c r="X27" s="60">
        <v>1.04</v>
      </c>
      <c r="Y27" s="72">
        <v>0.03</v>
      </c>
      <c r="Z27" s="60">
        <v>1.04</v>
      </c>
      <c r="AA27" s="71">
        <v>1.28</v>
      </c>
      <c r="AB27" s="71">
        <v>5.15</v>
      </c>
      <c r="AC27" s="71">
        <v>6.3</v>
      </c>
      <c r="AD27" s="72">
        <v>0.02</v>
      </c>
      <c r="AE27" s="72">
        <v>0.04</v>
      </c>
      <c r="AF27" s="72">
        <v>0.17</v>
      </c>
      <c r="AG27" s="72">
        <v>0.72</v>
      </c>
      <c r="AH27" s="5"/>
      <c r="AI27" s="67">
        <v>6.5470000000000002E-6</v>
      </c>
      <c r="AJ27" s="67">
        <v>2.0188999999999999E-5</v>
      </c>
      <c r="AK27" s="67">
        <v>0.69399999999999995</v>
      </c>
      <c r="AL27" s="67">
        <v>0.43669999999999998</v>
      </c>
      <c r="AM27" s="67">
        <v>6.0699000000000003E-5</v>
      </c>
      <c r="AN27" s="67">
        <v>1.0485999999999999E-5</v>
      </c>
      <c r="AO27" s="67">
        <v>7.5499999999999998E-2</v>
      </c>
      <c r="AP27" s="67">
        <v>8.6999999999999994E-3</v>
      </c>
      <c r="AQ27" s="67">
        <v>8.2723000000000004E-6</v>
      </c>
      <c r="AR27" s="67">
        <v>4.9840000000000001E-6</v>
      </c>
      <c r="AS27" s="67">
        <v>1.9E-3</v>
      </c>
      <c r="AT27" s="67">
        <v>1E-4</v>
      </c>
      <c r="AU27" s="67">
        <v>2.3793000000000001E-5</v>
      </c>
      <c r="AV27" s="67">
        <v>7.2102E-6</v>
      </c>
      <c r="AW27" s="67">
        <v>2.1607000000000002E-5</v>
      </c>
      <c r="AX27" s="67">
        <v>3.4319000000000001E-6</v>
      </c>
      <c r="AY27" s="67">
        <v>8.3722999999999994E-6</v>
      </c>
      <c r="AZ27" s="67">
        <v>1.7105999999999999E-5</v>
      </c>
      <c r="BA27" s="67">
        <v>0.1321</v>
      </c>
      <c r="BB27" s="67">
        <v>2.46E-2</v>
      </c>
      <c r="BC27" s="67">
        <v>0.14990000000000001</v>
      </c>
      <c r="BD27" s="67">
        <v>4.87E-2</v>
      </c>
      <c r="BE27" s="67">
        <v>9.5600000000000004E-2</v>
      </c>
      <c r="BF27" s="67">
        <v>3.56E-2</v>
      </c>
      <c r="BG27" s="67">
        <v>0.39050000000000001</v>
      </c>
      <c r="BH27" s="67">
        <v>0.1348</v>
      </c>
      <c r="BI27" s="67">
        <v>1.5390999999999999E-5</v>
      </c>
      <c r="BJ27" s="67">
        <v>2.5758E-6</v>
      </c>
      <c r="BK27" s="67">
        <v>0.19059999999999999</v>
      </c>
      <c r="BL27" s="67">
        <v>2.07E-2</v>
      </c>
      <c r="BM27" s="67">
        <v>4.0000000000000002E-4</v>
      </c>
      <c r="BN27" s="67">
        <v>6.5815000000000006E-5</v>
      </c>
      <c r="BO27" s="67">
        <v>8.1570000000000007E-5</v>
      </c>
      <c r="BP27" s="67">
        <v>5.9512999999999998E-5</v>
      </c>
      <c r="BQ27" s="67">
        <v>7.2697E-7</v>
      </c>
      <c r="BR27" s="67">
        <v>1.0879E-6</v>
      </c>
      <c r="BS27" s="67">
        <v>2.2946E-5</v>
      </c>
      <c r="BT27" s="67">
        <v>2.58E-5</v>
      </c>
      <c r="BU27" s="67">
        <v>4.2203999999999999E-7</v>
      </c>
      <c r="BV27" s="67">
        <v>1.1232999999999999E-6</v>
      </c>
      <c r="BW27" s="67">
        <v>4.3034000000000002E-6</v>
      </c>
      <c r="BX27" s="67">
        <v>2.0000000000000001E-4</v>
      </c>
      <c r="BY27" s="67">
        <v>2.0000000000000001E-4</v>
      </c>
      <c r="BZ27" s="67">
        <v>5.9999999999999995E-4</v>
      </c>
      <c r="CA27" s="66"/>
      <c r="CB27" s="67">
        <v>1.2128000000000001</v>
      </c>
      <c r="CC27" s="67">
        <v>1.2715000000000001</v>
      </c>
      <c r="CD27" s="67">
        <v>2.0417999999999998</v>
      </c>
      <c r="CE27" s="67">
        <v>0.39950000000000002</v>
      </c>
      <c r="CF27" s="67">
        <v>1.7082999999999999</v>
      </c>
      <c r="CG27" s="67">
        <v>1.3565</v>
      </c>
      <c r="CH27" s="67">
        <v>0.41539999999999999</v>
      </c>
      <c r="CI27" s="67">
        <v>4.3999999999999997E-2</v>
      </c>
      <c r="CJ27" s="67">
        <v>0.42199999999999999</v>
      </c>
      <c r="CK27" s="67">
        <v>4.5900000000000003E-2</v>
      </c>
      <c r="CL27" s="67">
        <v>4.3999999999999997E-2</v>
      </c>
      <c r="CM27" s="67">
        <v>2.1435</v>
      </c>
      <c r="CN27" s="67">
        <v>0.9284</v>
      </c>
      <c r="CO27" s="67">
        <v>1.1215999999999999</v>
      </c>
      <c r="CP27" s="67">
        <v>0.28899999999999998</v>
      </c>
      <c r="CQ27" s="67">
        <v>0.2266</v>
      </c>
      <c r="CR27" s="5"/>
      <c r="CS27" s="10">
        <v>100</v>
      </c>
      <c r="CT27" s="10">
        <v>100</v>
      </c>
      <c r="CU27" s="10">
        <v>100</v>
      </c>
      <c r="CV27" s="10">
        <v>100</v>
      </c>
      <c r="CW27" s="10">
        <v>100</v>
      </c>
      <c r="CX27" s="10">
        <v>100</v>
      </c>
      <c r="CY27" s="10">
        <v>100</v>
      </c>
      <c r="CZ27" s="10">
        <v>0</v>
      </c>
      <c r="DA27" s="10">
        <v>100</v>
      </c>
      <c r="DB27" s="10">
        <v>100</v>
      </c>
      <c r="DC27" s="10">
        <v>0</v>
      </c>
      <c r="DD27" s="10">
        <v>100</v>
      </c>
      <c r="DE27" s="10">
        <v>100</v>
      </c>
      <c r="DF27" s="10">
        <v>100</v>
      </c>
      <c r="DG27" s="10">
        <v>100</v>
      </c>
      <c r="DH27" s="10">
        <v>100</v>
      </c>
      <c r="DI27" s="5"/>
      <c r="DJ27" s="9" t="s">
        <v>35</v>
      </c>
      <c r="DK27" s="9" t="s">
        <v>484</v>
      </c>
      <c r="DL27" s="10">
        <v>310</v>
      </c>
      <c r="DM27" s="10" t="s">
        <v>525</v>
      </c>
    </row>
    <row r="28" spans="1:117">
      <c r="A28" s="2"/>
      <c r="B28" s="8">
        <v>462</v>
      </c>
      <c r="E28" s="9" t="s">
        <v>530</v>
      </c>
      <c r="F28" s="10" t="s">
        <v>38</v>
      </c>
      <c r="G28" s="10">
        <v>1586</v>
      </c>
      <c r="H28" s="11" t="s">
        <v>531</v>
      </c>
      <c r="I28" s="11" t="s">
        <v>532</v>
      </c>
      <c r="J28" s="12">
        <v>12035</v>
      </c>
      <c r="K28" s="5"/>
      <c r="L28" s="71">
        <v>1.53</v>
      </c>
      <c r="M28" s="60">
        <v>1.64</v>
      </c>
      <c r="N28" s="73">
        <v>3.84</v>
      </c>
      <c r="O28" s="60">
        <v>0.84</v>
      </c>
      <c r="P28" s="74">
        <v>0.2</v>
      </c>
      <c r="Q28" s="74">
        <v>0.23</v>
      </c>
      <c r="R28" s="72">
        <v>0.21</v>
      </c>
      <c r="S28" s="72">
        <v>0.5</v>
      </c>
      <c r="T28" s="72">
        <v>0.83</v>
      </c>
      <c r="U28" s="71">
        <v>1.26</v>
      </c>
      <c r="V28" s="71">
        <v>7.89</v>
      </c>
      <c r="W28" s="60">
        <v>3.66</v>
      </c>
      <c r="X28" s="71">
        <v>6</v>
      </c>
      <c r="Y28" s="71">
        <v>3.59</v>
      </c>
      <c r="Z28" s="60">
        <v>0.91</v>
      </c>
      <c r="AA28" s="60">
        <v>0.71</v>
      </c>
      <c r="AB28" s="72">
        <v>0.04</v>
      </c>
      <c r="AC28" s="72">
        <v>0.03</v>
      </c>
      <c r="AD28" s="71">
        <v>1.47</v>
      </c>
      <c r="AE28" s="71">
        <v>29.81</v>
      </c>
      <c r="AF28" s="72">
        <v>0.05</v>
      </c>
      <c r="AG28" s="60">
        <v>1</v>
      </c>
      <c r="AH28" s="5"/>
      <c r="AI28" s="67">
        <v>1.2999999999999999E-3</v>
      </c>
      <c r="AJ28" s="67">
        <v>6.9999999999999999E-4</v>
      </c>
      <c r="AK28" s="67">
        <v>0.2888</v>
      </c>
      <c r="AL28" s="67">
        <v>0.28410000000000002</v>
      </c>
      <c r="AM28" s="67">
        <v>7.9699999999999993E-2</v>
      </c>
      <c r="AN28" s="67">
        <v>4.1999999999999997E-3</v>
      </c>
      <c r="AO28" s="67">
        <v>0.1011</v>
      </c>
      <c r="AP28" s="67">
        <v>1.1299999999999999E-2</v>
      </c>
      <c r="AQ28" s="67">
        <v>6.0299999999999999E-2</v>
      </c>
      <c r="AR28" s="67">
        <v>5.8999999999999999E-3</v>
      </c>
      <c r="AS28" s="67">
        <v>7.0300000000000001E-2</v>
      </c>
      <c r="AT28" s="67">
        <v>3.5000000000000001E-3</v>
      </c>
      <c r="AU28" s="67">
        <v>3.8999999999999998E-3</v>
      </c>
      <c r="AV28" s="67">
        <v>4.0000000000000002E-4</v>
      </c>
      <c r="AW28" s="67">
        <v>6.0000000000000001E-3</v>
      </c>
      <c r="AX28" s="67">
        <v>2.9999999999999997E-4</v>
      </c>
      <c r="AY28" s="67">
        <v>1.5800000000000002E-2</v>
      </c>
      <c r="AZ28" s="67">
        <v>5.1999999999999998E-3</v>
      </c>
      <c r="BA28" s="67">
        <v>1.1900000000000001E-2</v>
      </c>
      <c r="BB28" s="67">
        <v>2.8999999999999998E-3</v>
      </c>
      <c r="BC28" s="67">
        <v>3.5299999999999998E-2</v>
      </c>
      <c r="BD28" s="67">
        <v>1.41E-2</v>
      </c>
      <c r="BE28" s="67">
        <v>0.13739999999999999</v>
      </c>
      <c r="BF28" s="67">
        <v>4.8000000000000001E-2</v>
      </c>
      <c r="BG28" s="67">
        <v>3.5000000000000001E-3</v>
      </c>
      <c r="BH28" s="67">
        <v>2.8E-3</v>
      </c>
      <c r="BI28" s="67">
        <v>1E-4</v>
      </c>
      <c r="BJ28" s="67">
        <v>1.1212E-5</v>
      </c>
      <c r="BK28" s="67">
        <v>0.18959999999999999</v>
      </c>
      <c r="BL28" s="67">
        <v>2.07E-2</v>
      </c>
      <c r="BM28" s="67">
        <v>0.42259999999999998</v>
      </c>
      <c r="BN28" s="67">
        <v>1.6500000000000001E-2</v>
      </c>
      <c r="BO28" s="67">
        <v>5.7999999999999996E-3</v>
      </c>
      <c r="BP28" s="67">
        <v>8.9999999999999998E-4</v>
      </c>
      <c r="BQ28" s="67">
        <v>1E-4</v>
      </c>
      <c r="BR28" s="67">
        <v>2.8208000000000002E-5</v>
      </c>
      <c r="BS28" s="67">
        <v>3.8999999999999998E-3</v>
      </c>
      <c r="BT28" s="67">
        <v>1.2999999999999999E-3</v>
      </c>
      <c r="BU28" s="67">
        <v>1E-4</v>
      </c>
      <c r="BV28" s="67">
        <v>3.3840999999999997E-5</v>
      </c>
      <c r="BW28" s="67">
        <v>1.4E-3</v>
      </c>
      <c r="BX28" s="67">
        <v>8.0999999999999996E-3</v>
      </c>
      <c r="BY28" s="67"/>
      <c r="BZ28" s="67"/>
      <c r="CA28" s="66"/>
      <c r="CB28" s="67">
        <v>5.7599999999999998E-2</v>
      </c>
      <c r="CC28" s="67">
        <v>0.1139</v>
      </c>
      <c r="CD28" s="67">
        <v>1.2881</v>
      </c>
      <c r="CE28" s="67">
        <v>5.7599999999999998E-2</v>
      </c>
      <c r="CF28" s="67">
        <v>0.22509999999999999</v>
      </c>
      <c r="CG28" s="67">
        <v>1.7518</v>
      </c>
      <c r="CH28" s="67">
        <v>0.3458</v>
      </c>
      <c r="CI28" s="67">
        <v>0.80810000000000004</v>
      </c>
      <c r="CJ28" s="67">
        <v>0.2107</v>
      </c>
      <c r="CK28" s="67">
        <v>1.7173</v>
      </c>
      <c r="CL28" s="67">
        <v>1.8918999999999999</v>
      </c>
      <c r="CM28" s="67">
        <v>1.6240000000000001</v>
      </c>
      <c r="CN28" s="67">
        <v>1.0643</v>
      </c>
      <c r="CO28" s="67">
        <v>0.89829999999999999</v>
      </c>
      <c r="CP28" s="67">
        <v>5.7599999999999998E-2</v>
      </c>
      <c r="CQ28" s="67">
        <v>8.1600000000000006E-2</v>
      </c>
      <c r="CR28" s="5"/>
      <c r="CS28" s="10">
        <v>0</v>
      </c>
      <c r="CT28" s="10">
        <v>33</v>
      </c>
      <c r="CU28" s="10">
        <v>100</v>
      </c>
      <c r="CV28" s="10">
        <v>33</v>
      </c>
      <c r="CW28" s="10">
        <v>100</v>
      </c>
      <c r="CX28" s="10">
        <v>100</v>
      </c>
      <c r="CY28" s="10">
        <v>100</v>
      </c>
      <c r="CZ28" s="10">
        <v>100</v>
      </c>
      <c r="DA28" s="10">
        <v>100</v>
      </c>
      <c r="DB28" s="10">
        <v>100</v>
      </c>
      <c r="DC28" s="10">
        <v>100</v>
      </c>
      <c r="DD28" s="10">
        <v>100</v>
      </c>
      <c r="DE28" s="10">
        <v>100</v>
      </c>
      <c r="DF28" s="10">
        <v>100</v>
      </c>
      <c r="DG28" s="10">
        <v>0</v>
      </c>
      <c r="DH28" s="10">
        <v>33</v>
      </c>
      <c r="DI28" s="5"/>
      <c r="DJ28" s="9" t="s">
        <v>35</v>
      </c>
      <c r="DK28" s="9" t="s">
        <v>484</v>
      </c>
      <c r="DL28" s="10">
        <v>1107</v>
      </c>
      <c r="DM28" s="10" t="s">
        <v>533</v>
      </c>
    </row>
    <row r="29" spans="1:117">
      <c r="A29" s="2"/>
      <c r="B29" s="8">
        <v>466</v>
      </c>
      <c r="E29" s="9" t="s">
        <v>541</v>
      </c>
      <c r="F29" s="10" t="s">
        <v>38</v>
      </c>
      <c r="G29" s="10">
        <v>64177</v>
      </c>
      <c r="H29" s="9"/>
      <c r="I29" s="9"/>
      <c r="J29" s="12"/>
      <c r="K29" s="5"/>
      <c r="L29" s="71">
        <v>5.74</v>
      </c>
      <c r="M29" s="60">
        <v>0.99</v>
      </c>
      <c r="N29" s="72">
        <v>0.47</v>
      </c>
      <c r="O29" s="71">
        <v>2.34</v>
      </c>
      <c r="P29" s="71">
        <v>1.53</v>
      </c>
      <c r="Q29" s="72">
        <v>0.65</v>
      </c>
      <c r="R29" s="72">
        <v>0.26</v>
      </c>
      <c r="S29" s="72">
        <v>0.13</v>
      </c>
      <c r="T29" s="72">
        <v>0.41</v>
      </c>
      <c r="U29" s="71">
        <v>2.33</v>
      </c>
      <c r="V29" s="71">
        <v>1.5</v>
      </c>
      <c r="W29" s="71">
        <v>1.31</v>
      </c>
      <c r="X29" s="71">
        <v>1.3</v>
      </c>
      <c r="Y29" s="72">
        <v>0.38</v>
      </c>
      <c r="Z29" s="60">
        <v>0.95</v>
      </c>
      <c r="AA29" s="60">
        <v>1.1000000000000001</v>
      </c>
      <c r="AB29" s="72">
        <v>0.26</v>
      </c>
      <c r="AC29" s="72">
        <v>0.3</v>
      </c>
      <c r="AD29" s="60">
        <v>0.93</v>
      </c>
      <c r="AE29" s="71">
        <v>1.53</v>
      </c>
      <c r="AF29" s="72">
        <v>0.47</v>
      </c>
      <c r="AG29" s="72">
        <v>0.56000000000000005</v>
      </c>
      <c r="AH29" s="5"/>
      <c r="AI29" s="67">
        <v>2.4975999999999999E-5</v>
      </c>
      <c r="AJ29" s="67">
        <v>4.2286999999999997E-5</v>
      </c>
      <c r="AK29" s="67">
        <v>0.77049999999999996</v>
      </c>
      <c r="AL29" s="67">
        <v>0.45860000000000001</v>
      </c>
      <c r="AM29" s="67">
        <v>1.23E-2</v>
      </c>
      <c r="AN29" s="67">
        <v>8.0000000000000004E-4</v>
      </c>
      <c r="AO29" s="67">
        <v>2.9999999999999997E-4</v>
      </c>
      <c r="AP29" s="67">
        <v>9.6329999999999994E-5</v>
      </c>
      <c r="AQ29" s="67">
        <v>2.7000000000000001E-3</v>
      </c>
      <c r="AR29" s="67">
        <v>4.0000000000000002E-4</v>
      </c>
      <c r="AS29" s="67">
        <v>5.5999999999999999E-3</v>
      </c>
      <c r="AT29" s="67">
        <v>4.0000000000000002E-4</v>
      </c>
      <c r="AU29" s="67">
        <v>1.1297E-5</v>
      </c>
      <c r="AV29" s="67">
        <v>4.5913000000000004E-6</v>
      </c>
      <c r="AW29" s="67">
        <v>1.1999999999999999E-3</v>
      </c>
      <c r="AX29" s="67">
        <v>6.8428000000000003E-5</v>
      </c>
      <c r="AY29" s="67">
        <v>2.3E-3</v>
      </c>
      <c r="AZ29" s="67">
        <v>1.1999999999999999E-3</v>
      </c>
      <c r="BA29" s="67">
        <v>8.9999999999999998E-4</v>
      </c>
      <c r="BB29" s="67">
        <v>4.0000000000000002E-4</v>
      </c>
      <c r="BC29" s="67">
        <v>1.0500000000000001E-2</v>
      </c>
      <c r="BD29" s="67">
        <v>4.8999999999999998E-3</v>
      </c>
      <c r="BE29" s="67">
        <v>1.8E-3</v>
      </c>
      <c r="BF29" s="67">
        <v>1.2999999999999999E-3</v>
      </c>
      <c r="BG29" s="67">
        <v>8.9999999999999998E-4</v>
      </c>
      <c r="BH29" s="67">
        <v>8.9999999999999998E-4</v>
      </c>
      <c r="BI29" s="67">
        <v>6.8999999999999999E-3</v>
      </c>
      <c r="BJ29" s="67">
        <v>2.9999999999999997E-4</v>
      </c>
      <c r="BK29" s="67">
        <v>0.37040000000000001</v>
      </c>
      <c r="BL29" s="67">
        <v>3.8199999999999998E-2</v>
      </c>
      <c r="BM29" s="67">
        <v>0.1852</v>
      </c>
      <c r="BN29" s="67">
        <v>8.0999999999999996E-3</v>
      </c>
      <c r="BO29" s="67">
        <v>1.1000000000000001E-3</v>
      </c>
      <c r="BP29" s="67">
        <v>2.9999999999999997E-4</v>
      </c>
      <c r="BQ29" s="67">
        <v>2.9999999999999997E-4</v>
      </c>
      <c r="BR29" s="67">
        <v>5.9496000000000001E-5</v>
      </c>
      <c r="BS29" s="67">
        <v>0.24030000000000001</v>
      </c>
      <c r="BT29" s="67">
        <v>4.2700000000000002E-2</v>
      </c>
      <c r="BU29" s="67">
        <v>2.5000000000000001E-3</v>
      </c>
      <c r="BV29" s="67">
        <v>4.0000000000000002E-4</v>
      </c>
      <c r="BW29" s="67">
        <v>2.2000000000000001E-3</v>
      </c>
      <c r="BX29" s="67">
        <v>1.09E-2</v>
      </c>
      <c r="BY29" s="67">
        <v>2.3999999999999998E-3</v>
      </c>
      <c r="BZ29" s="67">
        <v>3.5000000000000001E-3</v>
      </c>
      <c r="CA29" s="66"/>
      <c r="CB29" s="67">
        <v>0.92589999999999995</v>
      </c>
      <c r="CC29" s="67">
        <v>1.0163</v>
      </c>
      <c r="CD29" s="67">
        <v>1.6027</v>
      </c>
      <c r="CE29" s="67">
        <v>0.75890000000000002</v>
      </c>
      <c r="CF29" s="67">
        <v>1.2569999999999999</v>
      </c>
      <c r="CG29" s="67">
        <v>0.82820000000000005</v>
      </c>
      <c r="CH29" s="67">
        <v>0.98419999999999996</v>
      </c>
      <c r="CI29" s="67">
        <v>0.47199999999999998</v>
      </c>
      <c r="CJ29" s="67">
        <v>0.99470000000000003</v>
      </c>
      <c r="CK29" s="67">
        <v>1.4146000000000001</v>
      </c>
      <c r="CL29" s="67">
        <v>1.4926999999999999</v>
      </c>
      <c r="CM29" s="67">
        <v>3.7326000000000001</v>
      </c>
      <c r="CN29" s="67">
        <v>0.65010000000000001</v>
      </c>
      <c r="CO29" s="67">
        <v>1.5226</v>
      </c>
      <c r="CP29" s="67">
        <v>0.42870000000000003</v>
      </c>
      <c r="CQ29" s="67">
        <v>0.38850000000000001</v>
      </c>
      <c r="CR29" s="5"/>
      <c r="CS29" s="10">
        <v>100</v>
      </c>
      <c r="CT29" s="10">
        <v>100</v>
      </c>
      <c r="CU29" s="10">
        <v>100</v>
      </c>
      <c r="CV29" s="10">
        <v>100</v>
      </c>
      <c r="CW29" s="10">
        <v>100</v>
      </c>
      <c r="CX29" s="10">
        <v>100</v>
      </c>
      <c r="CY29" s="10">
        <v>100</v>
      </c>
      <c r="CZ29" s="10">
        <v>100</v>
      </c>
      <c r="DA29" s="10">
        <v>100</v>
      </c>
      <c r="DB29" s="10">
        <v>100</v>
      </c>
      <c r="DC29" s="10">
        <v>100</v>
      </c>
      <c r="DD29" s="10">
        <v>100</v>
      </c>
      <c r="DE29" s="10">
        <v>100</v>
      </c>
      <c r="DF29" s="10">
        <v>100</v>
      </c>
      <c r="DG29" s="10">
        <v>100</v>
      </c>
      <c r="DH29" s="10">
        <v>0</v>
      </c>
      <c r="DI29" s="5"/>
      <c r="DJ29" s="9" t="s">
        <v>35</v>
      </c>
      <c r="DK29" s="9" t="s">
        <v>484</v>
      </c>
      <c r="DL29" s="10">
        <v>100021530</v>
      </c>
      <c r="DM29" s="10" t="s">
        <v>542</v>
      </c>
    </row>
    <row r="30" spans="1:117">
      <c r="A30" s="2"/>
      <c r="B30" s="8">
        <v>474</v>
      </c>
      <c r="E30" s="9" t="s">
        <v>552</v>
      </c>
      <c r="F30" s="10" t="s">
        <v>38</v>
      </c>
      <c r="G30" s="10">
        <v>37443</v>
      </c>
      <c r="H30" s="11" t="s">
        <v>553</v>
      </c>
      <c r="I30" s="11" t="s">
        <v>554</v>
      </c>
      <c r="J30" s="12">
        <v>109</v>
      </c>
      <c r="K30" s="5"/>
      <c r="L30" s="71">
        <v>8.23</v>
      </c>
      <c r="M30" s="72">
        <v>0.54</v>
      </c>
      <c r="N30" s="60">
        <v>1.1299999999999999</v>
      </c>
      <c r="O30" s="71">
        <v>9.19</v>
      </c>
      <c r="P30" s="71">
        <v>5.5</v>
      </c>
      <c r="Q30" s="82">
        <v>0.6</v>
      </c>
      <c r="R30" s="90">
        <v>0.36</v>
      </c>
      <c r="S30" s="72">
        <v>0.76</v>
      </c>
      <c r="T30" s="72">
        <v>0.16</v>
      </c>
      <c r="U30" s="73">
        <v>1.31</v>
      </c>
      <c r="V30" s="71">
        <v>2.21</v>
      </c>
      <c r="W30" s="74">
        <v>0.72</v>
      </c>
      <c r="X30" s="72">
        <v>0.39</v>
      </c>
      <c r="Y30" s="60">
        <v>1.05</v>
      </c>
      <c r="Z30" s="72">
        <v>0.14000000000000001</v>
      </c>
      <c r="AA30" s="60">
        <v>0.42</v>
      </c>
      <c r="AB30" s="74">
        <v>0.33</v>
      </c>
      <c r="AC30" s="60">
        <v>1</v>
      </c>
      <c r="AD30" s="60">
        <v>1.1599999999999999</v>
      </c>
      <c r="AE30" s="60">
        <v>0.49</v>
      </c>
      <c r="AF30" s="72">
        <v>0.09</v>
      </c>
      <c r="AG30" s="72">
        <v>0.13</v>
      </c>
      <c r="AH30" s="5"/>
      <c r="AI30" s="67">
        <v>1.2709E-5</v>
      </c>
      <c r="AJ30" s="67">
        <v>2.9173999999999999E-5</v>
      </c>
      <c r="AK30" s="67">
        <v>3.1E-2</v>
      </c>
      <c r="AL30" s="67">
        <v>6.4600000000000005E-2</v>
      </c>
      <c r="AM30" s="67">
        <v>0.17810000000000001</v>
      </c>
      <c r="AN30" s="67">
        <v>8.8000000000000005E-3</v>
      </c>
      <c r="AO30" s="67">
        <v>2.0000000000000001E-4</v>
      </c>
      <c r="AP30" s="67">
        <v>8.7459000000000004E-5</v>
      </c>
      <c r="AQ30" s="67">
        <v>1.4E-3</v>
      </c>
      <c r="AR30" s="67">
        <v>2.0000000000000001E-4</v>
      </c>
      <c r="AS30" s="67">
        <v>4.8999999999999998E-3</v>
      </c>
      <c r="AT30" s="67">
        <v>2.9999999999999997E-4</v>
      </c>
      <c r="AU30" s="67">
        <v>1.78E-2</v>
      </c>
      <c r="AV30" s="67">
        <v>1.4E-3</v>
      </c>
      <c r="AW30" s="67">
        <v>1.77E-2</v>
      </c>
      <c r="AX30" s="67">
        <v>6.9999999999999999E-4</v>
      </c>
      <c r="AY30" s="67">
        <v>2E-3</v>
      </c>
      <c r="AZ30" s="67">
        <v>1E-3</v>
      </c>
      <c r="BA30" s="67">
        <v>7.6100000000000001E-2</v>
      </c>
      <c r="BB30" s="67">
        <v>1.49E-2</v>
      </c>
      <c r="BC30" s="67">
        <v>2.7099999999999999E-2</v>
      </c>
      <c r="BD30" s="67">
        <v>1.14E-2</v>
      </c>
      <c r="BE30" s="67">
        <v>6.9099999999999995E-2</v>
      </c>
      <c r="BF30" s="67">
        <v>2.6599999999999999E-2</v>
      </c>
      <c r="BG30" s="67">
        <v>7.1999999999999998E-3</v>
      </c>
      <c r="BH30" s="67">
        <v>4.7999999999999996E-3</v>
      </c>
      <c r="BI30" s="67">
        <v>0.64790000000000003</v>
      </c>
      <c r="BJ30" s="67">
        <v>1.8200000000000001E-2</v>
      </c>
      <c r="BK30" s="67">
        <v>5.9999999999999995E-4</v>
      </c>
      <c r="BL30" s="67">
        <v>1E-4</v>
      </c>
      <c r="BM30" s="67">
        <v>0.18679999999999999</v>
      </c>
      <c r="BN30" s="67">
        <v>8.0999999999999996E-3</v>
      </c>
      <c r="BO30" s="67">
        <v>7.6899999999999996E-2</v>
      </c>
      <c r="BP30" s="67">
        <v>8.0999999999999996E-3</v>
      </c>
      <c r="BQ30" s="67"/>
      <c r="BR30" s="67"/>
      <c r="BS30" s="67">
        <v>0.20419999999999999</v>
      </c>
      <c r="BT30" s="67">
        <v>3.7199999999999997E-2</v>
      </c>
      <c r="BU30" s="67">
        <v>0.23280000000000001</v>
      </c>
      <c r="BV30" s="67">
        <v>2.58E-2</v>
      </c>
      <c r="BW30" s="67">
        <v>1.9900000000000001E-2</v>
      </c>
      <c r="BX30" s="67">
        <v>5.11E-2</v>
      </c>
      <c r="BY30" s="67">
        <v>2.5999999999999999E-3</v>
      </c>
      <c r="BZ30" s="67">
        <v>3.5000000000000001E-3</v>
      </c>
      <c r="CA30" s="66"/>
      <c r="CB30" s="67">
        <v>0.3221</v>
      </c>
      <c r="CC30" s="67">
        <v>0.65200000000000002</v>
      </c>
      <c r="CD30" s="67">
        <v>0.98680000000000001</v>
      </c>
      <c r="CE30" s="67">
        <v>1.1967000000000001</v>
      </c>
      <c r="CF30" s="67">
        <v>0.93179999999999996</v>
      </c>
      <c r="CG30" s="67">
        <v>4.3094999999999999</v>
      </c>
      <c r="CH30" s="67">
        <v>0.46510000000000001</v>
      </c>
      <c r="CI30" s="67">
        <v>0.97660000000000002</v>
      </c>
      <c r="CJ30" s="67">
        <v>0.86250000000000004</v>
      </c>
      <c r="CK30" s="67">
        <v>0.15690000000000001</v>
      </c>
      <c r="CL30" s="67">
        <v>1.1427</v>
      </c>
      <c r="CM30" s="67">
        <v>1.2911999999999999</v>
      </c>
      <c r="CN30" s="67">
        <v>0.15690000000000001</v>
      </c>
      <c r="CO30" s="67">
        <v>1.4415</v>
      </c>
      <c r="CP30" s="67">
        <v>0.15690000000000001</v>
      </c>
      <c r="CQ30" s="67">
        <v>0.37259999999999999</v>
      </c>
      <c r="CR30" s="5"/>
      <c r="CS30" s="10">
        <v>67</v>
      </c>
      <c r="CT30" s="10">
        <v>100</v>
      </c>
      <c r="CU30" s="10">
        <v>100</v>
      </c>
      <c r="CV30" s="10">
        <v>100</v>
      </c>
      <c r="CW30" s="10">
        <v>100</v>
      </c>
      <c r="CX30" s="10">
        <v>100</v>
      </c>
      <c r="CY30" s="10">
        <v>100</v>
      </c>
      <c r="CZ30" s="10">
        <v>100</v>
      </c>
      <c r="DA30" s="10">
        <v>100</v>
      </c>
      <c r="DB30" s="10">
        <v>0</v>
      </c>
      <c r="DC30" s="10">
        <v>100</v>
      </c>
      <c r="DD30" s="10">
        <v>100</v>
      </c>
      <c r="DE30" s="10">
        <v>33</v>
      </c>
      <c r="DF30" s="10">
        <v>100</v>
      </c>
      <c r="DG30" s="10">
        <v>0</v>
      </c>
      <c r="DH30" s="10">
        <v>100</v>
      </c>
      <c r="DI30" s="5"/>
      <c r="DJ30" s="9" t="s">
        <v>35</v>
      </c>
      <c r="DK30" s="9" t="s">
        <v>484</v>
      </c>
      <c r="DL30" s="10">
        <v>100002113</v>
      </c>
      <c r="DM30" s="10" t="s">
        <v>555</v>
      </c>
    </row>
    <row r="31" spans="1:117">
      <c r="A31" s="2"/>
      <c r="B31" s="8">
        <v>494</v>
      </c>
      <c r="E31" s="9" t="s">
        <v>579</v>
      </c>
      <c r="F31" s="10" t="s">
        <v>38</v>
      </c>
      <c r="G31" s="10">
        <v>1493</v>
      </c>
      <c r="H31" s="11" t="s">
        <v>580</v>
      </c>
      <c r="I31" s="11" t="s">
        <v>581</v>
      </c>
      <c r="J31" s="12">
        <v>6262</v>
      </c>
      <c r="K31" s="5"/>
      <c r="L31" s="71">
        <v>1.25</v>
      </c>
      <c r="M31" s="60">
        <v>1.02</v>
      </c>
      <c r="N31" s="71">
        <v>1.35</v>
      </c>
      <c r="O31" s="71">
        <v>2.2200000000000002</v>
      </c>
      <c r="P31" s="72">
        <v>0.41</v>
      </c>
      <c r="Q31" s="82">
        <v>0.19</v>
      </c>
      <c r="R31" s="90">
        <v>0.34</v>
      </c>
      <c r="S31" s="72">
        <v>0.45</v>
      </c>
      <c r="T31" s="72">
        <v>0.85</v>
      </c>
      <c r="U31" s="71">
        <v>1.06</v>
      </c>
      <c r="V31" s="71">
        <v>1.49</v>
      </c>
      <c r="W31" s="72">
        <v>0.84</v>
      </c>
      <c r="X31" s="72">
        <v>0.86</v>
      </c>
      <c r="Y31" s="72">
        <v>0.4</v>
      </c>
      <c r="Z31" s="72">
        <v>0.71</v>
      </c>
      <c r="AA31" s="72">
        <v>0.6</v>
      </c>
      <c r="AB31" s="72">
        <v>0.59</v>
      </c>
      <c r="AC31" s="72">
        <v>0.49</v>
      </c>
      <c r="AD31" s="71">
        <v>1.08</v>
      </c>
      <c r="AE31" s="72">
        <v>0.64</v>
      </c>
      <c r="AF31" s="60">
        <v>0.97</v>
      </c>
      <c r="AG31" s="72">
        <v>0.91</v>
      </c>
      <c r="AH31" s="5"/>
      <c r="AI31" s="67">
        <v>1.3299999999999999E-2</v>
      </c>
      <c r="AJ31" s="67">
        <v>4.1999999999999997E-3</v>
      </c>
      <c r="AK31" s="67">
        <v>0.48720000000000002</v>
      </c>
      <c r="AL31" s="67">
        <v>0.36459999999999998</v>
      </c>
      <c r="AM31" s="67">
        <v>2.9999999999999997E-4</v>
      </c>
      <c r="AN31" s="67">
        <v>3.2011000000000002E-5</v>
      </c>
      <c r="AO31" s="67">
        <v>2.0000000000000001E-4</v>
      </c>
      <c r="AP31" s="67">
        <v>6.3721999999999997E-5</v>
      </c>
      <c r="AQ31" s="67">
        <v>8.0000000000000004E-4</v>
      </c>
      <c r="AR31" s="67">
        <v>1E-4</v>
      </c>
      <c r="AS31" s="67">
        <v>4.0000000000000002E-4</v>
      </c>
      <c r="AT31" s="67">
        <v>4.6579000000000002E-5</v>
      </c>
      <c r="AU31" s="67">
        <v>3.1943999999999998E-5</v>
      </c>
      <c r="AV31" s="67">
        <v>8.3018000000000007E-6</v>
      </c>
      <c r="AW31" s="67">
        <v>2.7653E-6</v>
      </c>
      <c r="AX31" s="67">
        <v>8.2559999999999998E-7</v>
      </c>
      <c r="AY31" s="67">
        <v>2.3099999999999999E-2</v>
      </c>
      <c r="AZ31" s="67">
        <v>7.3000000000000001E-3</v>
      </c>
      <c r="BA31" s="67">
        <v>2.35E-2</v>
      </c>
      <c r="BB31" s="67">
        <v>5.4000000000000003E-3</v>
      </c>
      <c r="BC31" s="67">
        <v>8.0000000000000002E-3</v>
      </c>
      <c r="BD31" s="67">
        <v>3.8999999999999998E-3</v>
      </c>
      <c r="BE31" s="67">
        <v>4.3E-3</v>
      </c>
      <c r="BF31" s="67">
        <v>2.5000000000000001E-3</v>
      </c>
      <c r="BG31" s="67">
        <v>4.8999999999999998E-3</v>
      </c>
      <c r="BH31" s="67">
        <v>3.5999999999999999E-3</v>
      </c>
      <c r="BI31" s="67">
        <v>1.1551E-6</v>
      </c>
      <c r="BJ31" s="67">
        <v>6.4955999999999995E-7</v>
      </c>
      <c r="BK31" s="67">
        <v>1E-4</v>
      </c>
      <c r="BL31" s="67">
        <v>5.0531999999999997E-5</v>
      </c>
      <c r="BM31" s="67">
        <v>1.1299999999999999E-2</v>
      </c>
      <c r="BN31" s="67">
        <v>6.9999999999999999E-4</v>
      </c>
      <c r="BO31" s="67">
        <v>7.0000000000000001E-3</v>
      </c>
      <c r="BP31" s="67">
        <v>1.1000000000000001E-3</v>
      </c>
      <c r="BQ31" s="67">
        <v>6.2842999999999994E-5</v>
      </c>
      <c r="BR31" s="67">
        <v>1.7632999999999999E-5</v>
      </c>
      <c r="BS31" s="67">
        <v>2.9600000000000001E-2</v>
      </c>
      <c r="BT31" s="67">
        <v>7.1000000000000004E-3</v>
      </c>
      <c r="BU31" s="67">
        <v>5.0000000000000001E-4</v>
      </c>
      <c r="BV31" s="67">
        <v>1E-4</v>
      </c>
      <c r="BW31" s="67">
        <v>0.58579999999999999</v>
      </c>
      <c r="BX31" s="67">
        <v>0.43569999999999998</v>
      </c>
      <c r="BY31" s="67">
        <v>2.2700000000000001E-2</v>
      </c>
      <c r="BZ31" s="67">
        <v>1.95E-2</v>
      </c>
      <c r="CA31" s="66"/>
      <c r="CB31" s="67">
        <v>1.5203</v>
      </c>
      <c r="CC31" s="67">
        <v>1.5894999999999999</v>
      </c>
      <c r="CD31" s="67">
        <v>1.2622</v>
      </c>
      <c r="CE31" s="67">
        <v>0.52680000000000005</v>
      </c>
      <c r="CF31" s="67">
        <v>1.5082</v>
      </c>
      <c r="CG31" s="67">
        <v>0.83030000000000004</v>
      </c>
      <c r="CH31" s="67">
        <v>0.45090000000000002</v>
      </c>
      <c r="CI31" s="67">
        <v>0.5978</v>
      </c>
      <c r="CJ31" s="67">
        <v>0.44280000000000003</v>
      </c>
      <c r="CK31" s="67">
        <v>0.97040000000000004</v>
      </c>
      <c r="CL31" s="67">
        <v>1.3574999999999999</v>
      </c>
      <c r="CM31" s="67">
        <v>1.3380000000000001</v>
      </c>
      <c r="CN31" s="67">
        <v>1.0725</v>
      </c>
      <c r="CO31" s="67">
        <v>2.3763000000000001</v>
      </c>
      <c r="CP31" s="67">
        <v>0.4783</v>
      </c>
      <c r="CQ31" s="67">
        <v>0.80249999999999999</v>
      </c>
      <c r="CR31" s="5"/>
      <c r="CS31" s="10">
        <v>100</v>
      </c>
      <c r="CT31" s="10">
        <v>100</v>
      </c>
      <c r="CU31" s="10">
        <v>100</v>
      </c>
      <c r="CV31" s="10">
        <v>100</v>
      </c>
      <c r="CW31" s="10">
        <v>100</v>
      </c>
      <c r="CX31" s="10">
        <v>100</v>
      </c>
      <c r="CY31" s="10">
        <v>100</v>
      </c>
      <c r="CZ31" s="10">
        <v>100</v>
      </c>
      <c r="DA31" s="10">
        <v>100</v>
      </c>
      <c r="DB31" s="10">
        <v>100</v>
      </c>
      <c r="DC31" s="10">
        <v>100</v>
      </c>
      <c r="DD31" s="10">
        <v>100</v>
      </c>
      <c r="DE31" s="10">
        <v>100</v>
      </c>
      <c r="DF31" s="10">
        <v>100</v>
      </c>
      <c r="DG31" s="10">
        <v>100</v>
      </c>
      <c r="DH31" s="10">
        <v>100</v>
      </c>
      <c r="DI31" s="5"/>
      <c r="DJ31" s="9" t="s">
        <v>35</v>
      </c>
      <c r="DK31" s="9" t="s">
        <v>570</v>
      </c>
      <c r="DL31" s="10">
        <v>444</v>
      </c>
      <c r="DM31" s="10" t="s">
        <v>582</v>
      </c>
    </row>
    <row r="32" spans="1:117">
      <c r="A32" s="2"/>
      <c r="B32" s="8">
        <v>498</v>
      </c>
      <c r="E32" s="9" t="s">
        <v>586</v>
      </c>
      <c r="F32" s="10" t="s">
        <v>38</v>
      </c>
      <c r="G32" s="10">
        <v>55072</v>
      </c>
      <c r="H32" s="11" t="s">
        <v>587</v>
      </c>
      <c r="I32" s="11" t="s">
        <v>588</v>
      </c>
      <c r="J32" s="12">
        <v>558</v>
      </c>
      <c r="K32" s="5"/>
      <c r="L32" s="71">
        <v>60.84</v>
      </c>
      <c r="M32" s="60">
        <v>0.92</v>
      </c>
      <c r="N32" s="72">
        <v>0.22</v>
      </c>
      <c r="O32" s="71">
        <v>24.23</v>
      </c>
      <c r="P32" s="71">
        <v>26.97</v>
      </c>
      <c r="Q32" s="85">
        <v>1.1100000000000001</v>
      </c>
      <c r="R32" s="90">
        <v>0.41</v>
      </c>
      <c r="S32" s="72">
        <v>0.1</v>
      </c>
      <c r="T32" s="72">
        <v>0.24</v>
      </c>
      <c r="U32" s="71">
        <v>14.71</v>
      </c>
      <c r="V32" s="71">
        <v>5.94</v>
      </c>
      <c r="W32" s="71">
        <v>4.4400000000000004</v>
      </c>
      <c r="X32" s="71">
        <v>4.0999999999999996</v>
      </c>
      <c r="Y32" s="71">
        <v>1.18</v>
      </c>
      <c r="Z32" s="60">
        <v>0.9</v>
      </c>
      <c r="AA32" s="72">
        <v>0.53</v>
      </c>
      <c r="AB32" s="72">
        <v>0.05</v>
      </c>
      <c r="AC32" s="72">
        <v>0.03</v>
      </c>
      <c r="AD32" s="71">
        <v>9.85</v>
      </c>
      <c r="AE32" s="71">
        <v>10.220000000000001</v>
      </c>
      <c r="AF32" s="72">
        <v>0.08</v>
      </c>
      <c r="AG32" s="72">
        <v>0.16</v>
      </c>
      <c r="AH32" s="5"/>
      <c r="AI32" s="67">
        <v>5.0158000000000003E-5</v>
      </c>
      <c r="AJ32" s="67">
        <v>6.3697999999999999E-5</v>
      </c>
      <c r="AK32" s="67">
        <v>0.3175</v>
      </c>
      <c r="AL32" s="67">
        <v>0.29809999999999998</v>
      </c>
      <c r="AM32" s="67">
        <v>1.0346999999999999E-5</v>
      </c>
      <c r="AN32" s="67">
        <v>2.7246999999999999E-6</v>
      </c>
      <c r="AO32" s="67">
        <v>4.3904999999999997E-6</v>
      </c>
      <c r="AP32" s="67">
        <v>9.8515000000000005E-6</v>
      </c>
      <c r="AQ32" s="67">
        <v>9.6779999999999995E-6</v>
      </c>
      <c r="AR32" s="67">
        <v>5.237E-6</v>
      </c>
      <c r="AS32" s="67">
        <v>5.0900000000000001E-2</v>
      </c>
      <c r="AT32" s="67">
        <v>2.5999999999999999E-3</v>
      </c>
      <c r="AU32" s="67">
        <v>3.7000000000000002E-3</v>
      </c>
      <c r="AV32" s="67">
        <v>2.9999999999999997E-4</v>
      </c>
      <c r="AW32" s="67">
        <v>2.4698999999999998E-8</v>
      </c>
      <c r="AX32" s="67">
        <v>8.1113000000000006E-8</v>
      </c>
      <c r="AY32" s="67">
        <v>5.0000000000000001E-4</v>
      </c>
      <c r="AZ32" s="67">
        <v>4.0000000000000002E-4</v>
      </c>
      <c r="BA32" s="67">
        <v>1.3773E-8</v>
      </c>
      <c r="BB32" s="67">
        <v>2.9983000000000001E-7</v>
      </c>
      <c r="BC32" s="67">
        <v>1.0669000000000001E-5</v>
      </c>
      <c r="BD32" s="67">
        <v>3.3736999999999999E-5</v>
      </c>
      <c r="BE32" s="67">
        <v>2.7932E-5</v>
      </c>
      <c r="BF32" s="67">
        <v>7.8537999999999999E-5</v>
      </c>
      <c r="BG32" s="67">
        <v>2.0000000000000001E-4</v>
      </c>
      <c r="BH32" s="67">
        <v>2.9999999999999997E-4</v>
      </c>
      <c r="BI32" s="67">
        <v>1.8E-3</v>
      </c>
      <c r="BJ32" s="67">
        <v>8.0961E-5</v>
      </c>
      <c r="BK32" s="67">
        <v>0.1789</v>
      </c>
      <c r="BL32" s="67">
        <v>0.02</v>
      </c>
      <c r="BM32" s="67">
        <v>4.8399999999999999E-2</v>
      </c>
      <c r="BN32" s="67">
        <v>2.3999999999999998E-3</v>
      </c>
      <c r="BO32" s="67">
        <v>8.0000000000000004E-4</v>
      </c>
      <c r="BP32" s="67">
        <v>2.0000000000000001E-4</v>
      </c>
      <c r="BQ32" s="67">
        <v>1.9128E-7</v>
      </c>
      <c r="BR32" s="67">
        <v>4.2936999999999999E-7</v>
      </c>
      <c r="BS32" s="67">
        <v>2.0000000000000001E-4</v>
      </c>
      <c r="BT32" s="67">
        <v>1E-4</v>
      </c>
      <c r="BU32" s="67">
        <v>1.6443000000000002E-5</v>
      </c>
      <c r="BV32" s="67">
        <v>9.1461000000000004E-6</v>
      </c>
      <c r="BW32" s="67">
        <v>2.5999999999999999E-3</v>
      </c>
      <c r="BX32" s="67">
        <v>1.2E-2</v>
      </c>
      <c r="BY32" s="67">
        <v>1.2157999999999999E-5</v>
      </c>
      <c r="BZ32" s="67">
        <v>1E-4</v>
      </c>
      <c r="CA32" s="66"/>
      <c r="CB32" s="67">
        <v>0.60570000000000002</v>
      </c>
      <c r="CC32" s="67">
        <v>0.68810000000000004</v>
      </c>
      <c r="CD32" s="67">
        <v>0.69789999999999996</v>
      </c>
      <c r="CE32" s="67">
        <v>1.0248999999999999</v>
      </c>
      <c r="CF32" s="67">
        <v>0.83840000000000003</v>
      </c>
      <c r="CG32" s="67">
        <v>3.9897</v>
      </c>
      <c r="CH32" s="67">
        <v>4.1978</v>
      </c>
      <c r="CI32" s="67">
        <v>0.9869</v>
      </c>
      <c r="CJ32" s="67">
        <v>4.5490000000000004</v>
      </c>
      <c r="CK32" s="67">
        <v>6.1882999999999999</v>
      </c>
      <c r="CL32" s="67">
        <v>6.8726000000000003</v>
      </c>
      <c r="CM32" s="67">
        <v>10.2644</v>
      </c>
      <c r="CN32" s="67">
        <v>0.16869999999999999</v>
      </c>
      <c r="CO32" s="67">
        <v>4.0876000000000001</v>
      </c>
      <c r="CP32" s="67">
        <v>0.16589999999999999</v>
      </c>
      <c r="CQ32" s="67">
        <v>0.31290000000000001</v>
      </c>
      <c r="CR32" s="5"/>
      <c r="CS32" s="10">
        <v>100</v>
      </c>
      <c r="CT32" s="10">
        <v>100</v>
      </c>
      <c r="CU32" s="10">
        <v>100</v>
      </c>
      <c r="CV32" s="10">
        <v>100</v>
      </c>
      <c r="CW32" s="10">
        <v>100</v>
      </c>
      <c r="CX32" s="10">
        <v>100</v>
      </c>
      <c r="CY32" s="10">
        <v>100</v>
      </c>
      <c r="CZ32" s="10">
        <v>100</v>
      </c>
      <c r="DA32" s="10">
        <v>100</v>
      </c>
      <c r="DB32" s="10">
        <v>100</v>
      </c>
      <c r="DC32" s="10">
        <v>100</v>
      </c>
      <c r="DD32" s="10">
        <v>100</v>
      </c>
      <c r="DE32" s="10">
        <v>100</v>
      </c>
      <c r="DF32" s="10">
        <v>100</v>
      </c>
      <c r="DG32" s="10">
        <v>100</v>
      </c>
      <c r="DH32" s="10">
        <v>100</v>
      </c>
      <c r="DI32" s="5"/>
      <c r="DJ32" s="9" t="s">
        <v>35</v>
      </c>
      <c r="DK32" s="9" t="s">
        <v>570</v>
      </c>
      <c r="DL32" s="10">
        <v>100002784</v>
      </c>
      <c r="DM32" s="13">
        <v>663193</v>
      </c>
    </row>
    <row r="33" spans="1:117">
      <c r="A33" s="2"/>
      <c r="B33" s="8">
        <v>502</v>
      </c>
      <c r="E33" s="9" t="s">
        <v>597</v>
      </c>
      <c r="F33" s="10" t="s">
        <v>38</v>
      </c>
      <c r="G33" s="10">
        <v>1898</v>
      </c>
      <c r="H33" s="9" t="s">
        <v>598</v>
      </c>
      <c r="I33" s="9" t="s">
        <v>599</v>
      </c>
      <c r="J33" s="12" t="s">
        <v>600</v>
      </c>
      <c r="K33" s="5"/>
      <c r="L33" s="71">
        <v>1.44</v>
      </c>
      <c r="M33" s="60">
        <v>1.05</v>
      </c>
      <c r="N33" s="72">
        <v>0.62</v>
      </c>
      <c r="O33" s="71">
        <v>1.35</v>
      </c>
      <c r="P33" s="72">
        <v>0.68</v>
      </c>
      <c r="Q33" s="82">
        <v>0.5</v>
      </c>
      <c r="R33" s="90">
        <v>0.49</v>
      </c>
      <c r="S33" s="72">
        <v>0.28999999999999998</v>
      </c>
      <c r="T33" s="71">
        <v>1.1399999999999999</v>
      </c>
      <c r="U33" s="71">
        <v>1.64</v>
      </c>
      <c r="V33" s="71">
        <v>1.43</v>
      </c>
      <c r="W33" s="71">
        <v>1.23</v>
      </c>
      <c r="X33" s="71">
        <v>1.29</v>
      </c>
      <c r="Y33" s="72">
        <v>0.47</v>
      </c>
      <c r="Z33" s="72">
        <v>0.16</v>
      </c>
      <c r="AA33" s="74">
        <v>0.72</v>
      </c>
      <c r="AB33" s="74">
        <v>0.76</v>
      </c>
      <c r="AC33" s="71">
        <v>3.37</v>
      </c>
      <c r="AD33" s="71">
        <v>1.1299999999999999</v>
      </c>
      <c r="AE33" s="72">
        <v>0.18</v>
      </c>
      <c r="AF33" s="60">
        <v>1.1299999999999999</v>
      </c>
      <c r="AG33" s="60">
        <v>0.98</v>
      </c>
      <c r="AH33" s="5"/>
      <c r="AI33" s="67">
        <v>2.5999999999999999E-3</v>
      </c>
      <c r="AJ33" s="67">
        <v>1.1999999999999999E-3</v>
      </c>
      <c r="AK33" s="67">
        <v>0.16450000000000001</v>
      </c>
      <c r="AL33" s="67">
        <v>0.19650000000000001</v>
      </c>
      <c r="AM33" s="67">
        <v>4.0000000000000002E-4</v>
      </c>
      <c r="AN33" s="67">
        <v>4.4854000000000001E-5</v>
      </c>
      <c r="AO33" s="67">
        <v>5.9999999999999995E-4</v>
      </c>
      <c r="AP33" s="67">
        <v>1E-4</v>
      </c>
      <c r="AQ33" s="67">
        <v>2.0000000000000001E-4</v>
      </c>
      <c r="AR33" s="67">
        <v>4.8436000000000002E-5</v>
      </c>
      <c r="AS33" s="67">
        <v>2.1484999999999998E-5</v>
      </c>
      <c r="AT33" s="67">
        <v>8.1775999999999994E-6</v>
      </c>
      <c r="AU33" s="67">
        <v>2.0000000000000001E-4</v>
      </c>
      <c r="AV33" s="67">
        <v>2.4685000000000002E-5</v>
      </c>
      <c r="AW33" s="67">
        <v>2.3814000000000002E-6</v>
      </c>
      <c r="AX33" s="67">
        <v>7.5199E-7</v>
      </c>
      <c r="AY33" s="67">
        <v>1.2200000000000001E-2</v>
      </c>
      <c r="AZ33" s="67">
        <v>4.3E-3</v>
      </c>
      <c r="BA33" s="67">
        <v>8.0000000000000004E-4</v>
      </c>
      <c r="BB33" s="67">
        <v>2.9999999999999997E-4</v>
      </c>
      <c r="BC33" s="67">
        <v>2.0000000000000001E-4</v>
      </c>
      <c r="BD33" s="67">
        <v>2.0000000000000001E-4</v>
      </c>
      <c r="BE33" s="67">
        <v>2.3999999999999998E-3</v>
      </c>
      <c r="BF33" s="67">
        <v>1.6000000000000001E-3</v>
      </c>
      <c r="BG33" s="67">
        <v>8.0000000000000004E-4</v>
      </c>
      <c r="BH33" s="67">
        <v>8.0000000000000004E-4</v>
      </c>
      <c r="BI33" s="67">
        <v>5.3946999999999997E-5</v>
      </c>
      <c r="BJ33" s="67">
        <v>5.9719000000000004E-6</v>
      </c>
      <c r="BK33" s="67">
        <v>1E-3</v>
      </c>
      <c r="BL33" s="67">
        <v>2.0000000000000001E-4</v>
      </c>
      <c r="BM33" s="67">
        <v>5.0900000000000001E-2</v>
      </c>
      <c r="BN33" s="67">
        <v>2.5000000000000001E-3</v>
      </c>
      <c r="BO33" s="67">
        <v>5.6899999999999999E-2</v>
      </c>
      <c r="BP33" s="67">
        <v>6.3E-3</v>
      </c>
      <c r="BQ33" s="67">
        <v>3.7000000000000002E-3</v>
      </c>
      <c r="BR33" s="67">
        <v>5.0000000000000001E-4</v>
      </c>
      <c r="BS33" s="67">
        <v>1.38E-2</v>
      </c>
      <c r="BT33" s="67">
        <v>3.5999999999999999E-3</v>
      </c>
      <c r="BU33" s="67">
        <v>1.6999999999999999E-3</v>
      </c>
      <c r="BV33" s="67">
        <v>2.9999999999999997E-4</v>
      </c>
      <c r="BW33" s="67">
        <v>0.2616</v>
      </c>
      <c r="BX33" s="67">
        <v>0.29320000000000002</v>
      </c>
      <c r="BY33" s="67">
        <v>0.43090000000000001</v>
      </c>
      <c r="BZ33" s="67">
        <v>0.1832</v>
      </c>
      <c r="CA33" s="66"/>
      <c r="CB33" s="67">
        <v>1.0288999999999999</v>
      </c>
      <c r="CC33" s="67">
        <v>1.1188</v>
      </c>
      <c r="CD33" s="67">
        <v>1.0370999999999999</v>
      </c>
      <c r="CE33" s="67">
        <v>0.65100000000000002</v>
      </c>
      <c r="CF33" s="67">
        <v>1.0651999999999999</v>
      </c>
      <c r="CG33" s="67">
        <v>0.78249999999999997</v>
      </c>
      <c r="CH33" s="67">
        <v>0.83789999999999998</v>
      </c>
      <c r="CI33" s="67">
        <v>0.49759999999999999</v>
      </c>
      <c r="CJ33" s="67">
        <v>0.79969999999999997</v>
      </c>
      <c r="CK33" s="67">
        <v>0.18920000000000001</v>
      </c>
      <c r="CL33" s="67">
        <v>1.1728000000000001</v>
      </c>
      <c r="CM33" s="67">
        <v>1.7012</v>
      </c>
      <c r="CN33" s="67">
        <v>1.1811</v>
      </c>
      <c r="CO33" s="67">
        <v>1.6003000000000001</v>
      </c>
      <c r="CP33" s="67">
        <v>0.63759999999999994</v>
      </c>
      <c r="CQ33" s="67">
        <v>0.88580000000000003</v>
      </c>
      <c r="CR33" s="5"/>
      <c r="CS33" s="10">
        <v>100</v>
      </c>
      <c r="CT33" s="10">
        <v>100</v>
      </c>
      <c r="CU33" s="10">
        <v>100</v>
      </c>
      <c r="CV33" s="10">
        <v>100</v>
      </c>
      <c r="CW33" s="10">
        <v>100</v>
      </c>
      <c r="CX33" s="10">
        <v>100</v>
      </c>
      <c r="CY33" s="10">
        <v>100</v>
      </c>
      <c r="CZ33" s="10">
        <v>100</v>
      </c>
      <c r="DA33" s="10">
        <v>100</v>
      </c>
      <c r="DB33" s="10">
        <v>100</v>
      </c>
      <c r="DC33" s="10">
        <v>100</v>
      </c>
      <c r="DD33" s="10">
        <v>100</v>
      </c>
      <c r="DE33" s="10">
        <v>100</v>
      </c>
      <c r="DF33" s="10">
        <v>100</v>
      </c>
      <c r="DG33" s="10">
        <v>100</v>
      </c>
      <c r="DH33" s="10">
        <v>100</v>
      </c>
      <c r="DI33" s="5"/>
      <c r="DJ33" s="9" t="s">
        <v>35</v>
      </c>
      <c r="DK33" s="9" t="s">
        <v>570</v>
      </c>
      <c r="DL33" s="10">
        <v>480</v>
      </c>
      <c r="DM33" s="10" t="s">
        <v>601</v>
      </c>
    </row>
    <row r="34" spans="1:117">
      <c r="A34" s="2"/>
      <c r="B34" s="8">
        <v>512</v>
      </c>
      <c r="E34" s="9" t="s">
        <v>618</v>
      </c>
      <c r="F34" s="10" t="s">
        <v>38</v>
      </c>
      <c r="G34" s="10">
        <v>34387</v>
      </c>
      <c r="H34" s="9"/>
      <c r="I34" s="11" t="s">
        <v>619</v>
      </c>
      <c r="J34" s="12">
        <v>322640</v>
      </c>
      <c r="K34" s="5"/>
      <c r="L34" s="71">
        <v>1.38</v>
      </c>
      <c r="M34" s="60">
        <v>1.03</v>
      </c>
      <c r="N34" s="71">
        <v>1.49</v>
      </c>
      <c r="O34" s="71">
        <v>1.67</v>
      </c>
      <c r="P34" s="72">
        <v>0.35</v>
      </c>
      <c r="Q34" s="82">
        <v>0.21</v>
      </c>
      <c r="R34" s="90">
        <v>0.26</v>
      </c>
      <c r="S34" s="72">
        <v>0.38</v>
      </c>
      <c r="T34" s="74">
        <v>0.68</v>
      </c>
      <c r="U34" s="60">
        <v>0.93</v>
      </c>
      <c r="V34" s="71">
        <v>1.1499999999999999</v>
      </c>
      <c r="W34" s="73">
        <v>1.18</v>
      </c>
      <c r="X34" s="73">
        <v>1.21</v>
      </c>
      <c r="Y34" s="72">
        <v>0.36</v>
      </c>
      <c r="Z34" s="60">
        <v>1.58</v>
      </c>
      <c r="AA34" s="72">
        <v>0.46</v>
      </c>
      <c r="AB34" s="60">
        <v>0.66</v>
      </c>
      <c r="AC34" s="72">
        <v>0.19</v>
      </c>
      <c r="AD34" s="60">
        <v>0.66</v>
      </c>
      <c r="AE34" s="60">
        <v>1.17</v>
      </c>
      <c r="AF34" s="60">
        <v>0.74</v>
      </c>
      <c r="AG34" s="60">
        <v>1.02</v>
      </c>
      <c r="AH34" s="5"/>
      <c r="AI34" s="67">
        <v>1.1599999999999999E-2</v>
      </c>
      <c r="AJ34" s="67">
        <v>3.8E-3</v>
      </c>
      <c r="AK34" s="67">
        <v>0.72219999999999995</v>
      </c>
      <c r="AL34" s="67">
        <v>0.44529999999999997</v>
      </c>
      <c r="AM34" s="67">
        <v>9.5999999999999992E-3</v>
      </c>
      <c r="AN34" s="67">
        <v>5.9999999999999995E-4</v>
      </c>
      <c r="AO34" s="67">
        <v>5.0000000000000001E-4</v>
      </c>
      <c r="AP34" s="67">
        <v>1E-4</v>
      </c>
      <c r="AQ34" s="67">
        <v>4.9008000000000002E-5</v>
      </c>
      <c r="AR34" s="67">
        <v>1.5580999999999999E-5</v>
      </c>
      <c r="AS34" s="67">
        <v>2.0336E-5</v>
      </c>
      <c r="AT34" s="67">
        <v>7.8714000000000006E-6</v>
      </c>
      <c r="AU34" s="67">
        <v>7.1163999999999998E-5</v>
      </c>
      <c r="AV34" s="67">
        <v>1.4990999999999999E-5</v>
      </c>
      <c r="AW34" s="67">
        <v>2.8E-3</v>
      </c>
      <c r="AX34" s="67">
        <v>1E-4</v>
      </c>
      <c r="AY34" s="67">
        <v>6.59E-2</v>
      </c>
      <c r="AZ34" s="67">
        <v>1.83E-2</v>
      </c>
      <c r="BA34" s="67">
        <v>0.65210000000000001</v>
      </c>
      <c r="BB34" s="67">
        <v>9.4100000000000003E-2</v>
      </c>
      <c r="BC34" s="67">
        <v>3.4799999999999998E-2</v>
      </c>
      <c r="BD34" s="67">
        <v>1.4E-2</v>
      </c>
      <c r="BE34" s="67">
        <v>7.4300000000000005E-2</v>
      </c>
      <c r="BF34" s="67">
        <v>2.8299999999999999E-2</v>
      </c>
      <c r="BG34" s="67">
        <v>7.0499999999999993E-2</v>
      </c>
      <c r="BH34" s="67">
        <v>3.44E-2</v>
      </c>
      <c r="BI34" s="67">
        <v>5.3154E-6</v>
      </c>
      <c r="BJ34" s="67">
        <v>1.3839E-6</v>
      </c>
      <c r="BK34" s="67">
        <v>0.26019999999999999</v>
      </c>
      <c r="BL34" s="67">
        <v>2.76E-2</v>
      </c>
      <c r="BM34" s="67">
        <v>1.6899999999999998E-2</v>
      </c>
      <c r="BN34" s="67">
        <v>1E-3</v>
      </c>
      <c r="BO34" s="67">
        <v>0.49370000000000003</v>
      </c>
      <c r="BP34" s="67">
        <v>4.2200000000000001E-2</v>
      </c>
      <c r="BQ34" s="67">
        <v>1.4E-3</v>
      </c>
      <c r="BR34" s="67">
        <v>2.0000000000000001E-4</v>
      </c>
      <c r="BS34" s="67">
        <v>0.2944</v>
      </c>
      <c r="BT34" s="67">
        <v>0.05</v>
      </c>
      <c r="BU34" s="67">
        <v>0.1074</v>
      </c>
      <c r="BV34" s="67">
        <v>1.2699999999999999E-2</v>
      </c>
      <c r="BW34" s="67">
        <v>0.2379</v>
      </c>
      <c r="BX34" s="67">
        <v>0.27260000000000001</v>
      </c>
      <c r="BY34" s="67">
        <v>0.97850000000000004</v>
      </c>
      <c r="BZ34" s="67">
        <v>0.33300000000000002</v>
      </c>
      <c r="CA34" s="66"/>
      <c r="CB34" s="67">
        <v>1.2786</v>
      </c>
      <c r="CC34" s="67">
        <v>1.4004000000000001</v>
      </c>
      <c r="CD34" s="67">
        <v>1.4263999999999999</v>
      </c>
      <c r="CE34" s="67">
        <v>0.28520000000000001</v>
      </c>
      <c r="CF34" s="67">
        <v>1.3869</v>
      </c>
      <c r="CG34" s="67">
        <v>0.84219999999999995</v>
      </c>
      <c r="CH34" s="67">
        <v>0.3458</v>
      </c>
      <c r="CI34" s="67">
        <v>0.49930000000000002</v>
      </c>
      <c r="CJ34" s="67">
        <v>0.33600000000000002</v>
      </c>
      <c r="CK34" s="67">
        <v>1.4927999999999999</v>
      </c>
      <c r="CL34" s="67">
        <v>0.94479999999999997</v>
      </c>
      <c r="CM34" s="67">
        <v>1.3279000000000001</v>
      </c>
      <c r="CN34" s="67">
        <v>0.96530000000000005</v>
      </c>
      <c r="CO34" s="67">
        <v>1.6166</v>
      </c>
      <c r="CP34" s="67">
        <v>0.28949999999999998</v>
      </c>
      <c r="CQ34" s="67">
        <v>0.62660000000000005</v>
      </c>
      <c r="CR34" s="5"/>
      <c r="CS34" s="10">
        <v>100</v>
      </c>
      <c r="CT34" s="10">
        <v>100</v>
      </c>
      <c r="CU34" s="10">
        <v>100</v>
      </c>
      <c r="CV34" s="10">
        <v>100</v>
      </c>
      <c r="CW34" s="10">
        <v>100</v>
      </c>
      <c r="CX34" s="10">
        <v>100</v>
      </c>
      <c r="CY34" s="10">
        <v>100</v>
      </c>
      <c r="CZ34" s="10">
        <v>100</v>
      </c>
      <c r="DA34" s="10">
        <v>100</v>
      </c>
      <c r="DB34" s="10">
        <v>100</v>
      </c>
      <c r="DC34" s="10">
        <v>100</v>
      </c>
      <c r="DD34" s="10">
        <v>100</v>
      </c>
      <c r="DE34" s="10">
        <v>100</v>
      </c>
      <c r="DF34" s="10">
        <v>100</v>
      </c>
      <c r="DG34" s="10">
        <v>100</v>
      </c>
      <c r="DH34" s="10">
        <v>100</v>
      </c>
      <c r="DI34" s="5"/>
      <c r="DJ34" s="9" t="s">
        <v>35</v>
      </c>
      <c r="DK34" s="9" t="s">
        <v>570</v>
      </c>
      <c r="DL34" s="10">
        <v>100001334</v>
      </c>
      <c r="DM34" s="10" t="s">
        <v>620</v>
      </c>
    </row>
    <row r="35" spans="1:117">
      <c r="A35" s="2"/>
      <c r="B35" s="8">
        <v>529</v>
      </c>
      <c r="E35" s="9" t="s">
        <v>645</v>
      </c>
      <c r="F35" s="10" t="s">
        <v>38</v>
      </c>
      <c r="G35" s="10">
        <v>57461</v>
      </c>
      <c r="H35" s="9"/>
      <c r="I35" s="11" t="s">
        <v>646</v>
      </c>
      <c r="J35" s="12">
        <v>160437</v>
      </c>
      <c r="K35" s="5"/>
      <c r="L35" s="71">
        <v>2.06</v>
      </c>
      <c r="M35" s="60">
        <v>1</v>
      </c>
      <c r="N35" s="60">
        <v>1</v>
      </c>
      <c r="O35" s="71">
        <v>2.4</v>
      </c>
      <c r="P35" s="72">
        <v>0.31</v>
      </c>
      <c r="Q35" s="82">
        <v>0.13</v>
      </c>
      <c r="R35" s="90">
        <v>0.15</v>
      </c>
      <c r="S35" s="72">
        <v>0.15</v>
      </c>
      <c r="T35" s="60">
        <v>1.29</v>
      </c>
      <c r="U35" s="71">
        <v>2.66</v>
      </c>
      <c r="V35" s="71">
        <v>1.8</v>
      </c>
      <c r="W35" s="60">
        <v>1</v>
      </c>
      <c r="X35" s="60">
        <v>1</v>
      </c>
      <c r="Y35" s="72">
        <v>0.26</v>
      </c>
      <c r="Z35" s="71">
        <v>3.82</v>
      </c>
      <c r="AA35" s="72">
        <v>0.28999999999999998</v>
      </c>
      <c r="AB35" s="72">
        <v>0.46</v>
      </c>
      <c r="AC35" s="72">
        <v>0.03</v>
      </c>
      <c r="AD35" s="71">
        <v>3</v>
      </c>
      <c r="AE35" s="71">
        <v>7.31</v>
      </c>
      <c r="AF35" s="60">
        <v>1.9</v>
      </c>
      <c r="AG35" s="60">
        <v>1</v>
      </c>
      <c r="AH35" s="5"/>
      <c r="AI35" s="67">
        <v>1.5E-3</v>
      </c>
      <c r="AJ35" s="67">
        <v>8.0000000000000004E-4</v>
      </c>
      <c r="AK35" s="67"/>
      <c r="AL35" s="67"/>
      <c r="AM35" s="67"/>
      <c r="AN35" s="67"/>
      <c r="AO35" s="67">
        <v>4.0000000000000002E-4</v>
      </c>
      <c r="AP35" s="67">
        <v>1E-4</v>
      </c>
      <c r="AQ35" s="67">
        <v>2.3E-3</v>
      </c>
      <c r="AR35" s="67">
        <v>2.9999999999999997E-4</v>
      </c>
      <c r="AS35" s="67">
        <v>4.0000000000000002E-4</v>
      </c>
      <c r="AT35" s="67">
        <v>4.0459E-5</v>
      </c>
      <c r="AU35" s="67">
        <v>1.4E-3</v>
      </c>
      <c r="AV35" s="67">
        <v>1E-4</v>
      </c>
      <c r="AW35" s="67">
        <v>1.4E-3</v>
      </c>
      <c r="AX35" s="67">
        <v>7.5080000000000006E-5</v>
      </c>
      <c r="AY35" s="67">
        <v>0.1246</v>
      </c>
      <c r="AZ35" s="67">
        <v>3.2000000000000001E-2</v>
      </c>
      <c r="BA35" s="67">
        <v>3.2000000000000002E-3</v>
      </c>
      <c r="BB35" s="67">
        <v>1E-3</v>
      </c>
      <c r="BC35" s="67">
        <v>8.0000000000000004E-4</v>
      </c>
      <c r="BD35" s="67">
        <v>6.9999999999999999E-4</v>
      </c>
      <c r="BE35" s="67"/>
      <c r="BF35" s="67"/>
      <c r="BG35" s="67"/>
      <c r="BH35" s="67"/>
      <c r="BI35" s="67">
        <v>5.7999999999999996E-3</v>
      </c>
      <c r="BJ35" s="67">
        <v>2.0000000000000001E-4</v>
      </c>
      <c r="BK35" s="67">
        <v>6.0312999999999997E-5</v>
      </c>
      <c r="BL35" s="67">
        <v>2.618E-5</v>
      </c>
      <c r="BM35" s="67">
        <v>6.1000000000000004E-3</v>
      </c>
      <c r="BN35" s="67">
        <v>4.0000000000000002E-4</v>
      </c>
      <c r="BO35" s="67">
        <v>7.4999999999999997E-3</v>
      </c>
      <c r="BP35" s="67">
        <v>1.1000000000000001E-3</v>
      </c>
      <c r="BQ35" s="67">
        <v>3.3784E-5</v>
      </c>
      <c r="BR35" s="67">
        <v>1.1216000000000001E-5</v>
      </c>
      <c r="BS35" s="67">
        <v>5.4999999999999997E-3</v>
      </c>
      <c r="BT35" s="67">
        <v>1.6999999999999999E-3</v>
      </c>
      <c r="BU35" s="67">
        <v>1.1000000000000001E-3</v>
      </c>
      <c r="BV35" s="67">
        <v>2.0000000000000001E-4</v>
      </c>
      <c r="BW35" s="67">
        <v>0.11899999999999999</v>
      </c>
      <c r="BX35" s="67">
        <v>0.17510000000000001</v>
      </c>
      <c r="BY35" s="67"/>
      <c r="BZ35" s="67"/>
      <c r="CA35" s="66"/>
      <c r="CB35" s="67">
        <v>0.95760000000000001</v>
      </c>
      <c r="CC35" s="67">
        <v>1.0511999999999999</v>
      </c>
      <c r="CD35" s="67">
        <v>0.60980000000000001</v>
      </c>
      <c r="CE35" s="67">
        <v>0.2437</v>
      </c>
      <c r="CF35" s="67">
        <v>0.92569999999999997</v>
      </c>
      <c r="CG35" s="67">
        <v>0.43809999999999999</v>
      </c>
      <c r="CH35" s="67">
        <v>0.2437</v>
      </c>
      <c r="CI35" s="67">
        <v>0.2437</v>
      </c>
      <c r="CJ35" s="67">
        <v>0.2437</v>
      </c>
      <c r="CK35" s="67">
        <v>6.9989999999999997</v>
      </c>
      <c r="CL35" s="67">
        <v>1.8306</v>
      </c>
      <c r="CM35" s="67">
        <v>1.6218999999999999</v>
      </c>
      <c r="CN35" s="67">
        <v>0.78700000000000003</v>
      </c>
      <c r="CO35" s="67">
        <v>1.891</v>
      </c>
      <c r="CP35" s="67">
        <v>0.2437</v>
      </c>
      <c r="CQ35" s="67">
        <v>0.83360000000000001</v>
      </c>
      <c r="CR35" s="5"/>
      <c r="CS35" s="10">
        <v>100</v>
      </c>
      <c r="CT35" s="10">
        <v>100</v>
      </c>
      <c r="CU35" s="10">
        <v>100</v>
      </c>
      <c r="CV35" s="10">
        <v>0</v>
      </c>
      <c r="CW35" s="10">
        <v>100</v>
      </c>
      <c r="CX35" s="10">
        <v>67</v>
      </c>
      <c r="CY35" s="10">
        <v>0</v>
      </c>
      <c r="CZ35" s="10">
        <v>0</v>
      </c>
      <c r="DA35" s="10">
        <v>0</v>
      </c>
      <c r="DB35" s="10">
        <v>100</v>
      </c>
      <c r="DC35" s="10">
        <v>100</v>
      </c>
      <c r="DD35" s="10">
        <v>100</v>
      </c>
      <c r="DE35" s="10">
        <v>100</v>
      </c>
      <c r="DF35" s="10">
        <v>100</v>
      </c>
      <c r="DG35" s="10">
        <v>33</v>
      </c>
      <c r="DH35" s="10">
        <v>100</v>
      </c>
      <c r="DI35" s="5"/>
      <c r="DJ35" s="9" t="s">
        <v>35</v>
      </c>
      <c r="DK35" s="9" t="s">
        <v>570</v>
      </c>
      <c r="DL35" s="10">
        <v>100002769</v>
      </c>
      <c r="DM35" s="10" t="s">
        <v>647</v>
      </c>
    </row>
    <row r="36" spans="1:117">
      <c r="A36" s="2"/>
      <c r="B36" s="8">
        <v>542</v>
      </c>
      <c r="E36" s="9" t="s">
        <v>662</v>
      </c>
      <c r="F36" s="10" t="s">
        <v>38</v>
      </c>
      <c r="G36" s="10">
        <v>15496</v>
      </c>
      <c r="H36" s="11" t="s">
        <v>663</v>
      </c>
      <c r="I36" s="11" t="s">
        <v>664</v>
      </c>
      <c r="J36" s="12">
        <v>199</v>
      </c>
      <c r="K36" s="5"/>
      <c r="L36" s="71">
        <v>1.1100000000000001</v>
      </c>
      <c r="M36" s="60">
        <v>1.02</v>
      </c>
      <c r="N36" s="72">
        <v>0.2</v>
      </c>
      <c r="O36" s="72">
        <v>0.26</v>
      </c>
      <c r="P36" s="72">
        <v>0.43</v>
      </c>
      <c r="Q36" s="81">
        <v>1.64</v>
      </c>
      <c r="R36" s="90">
        <v>0.39</v>
      </c>
      <c r="S36" s="72">
        <v>0.08</v>
      </c>
      <c r="T36" s="73">
        <v>1.1100000000000001</v>
      </c>
      <c r="U36" s="71">
        <v>1.24</v>
      </c>
      <c r="V36" s="72">
        <v>0.37</v>
      </c>
      <c r="W36" s="60">
        <v>1.07</v>
      </c>
      <c r="X36" s="60">
        <v>1.0900000000000001</v>
      </c>
      <c r="Y36" s="72">
        <v>0.18</v>
      </c>
      <c r="Z36" s="71">
        <v>25.14</v>
      </c>
      <c r="AA36" s="60">
        <v>0.56999999999999995</v>
      </c>
      <c r="AB36" s="60">
        <v>0.97</v>
      </c>
      <c r="AC36" s="72">
        <v>0.02</v>
      </c>
      <c r="AD36" s="72">
        <v>0.65</v>
      </c>
      <c r="AE36" s="71">
        <v>22.12</v>
      </c>
      <c r="AF36" s="60">
        <v>0.92</v>
      </c>
      <c r="AG36" s="60">
        <v>0.8</v>
      </c>
      <c r="AH36" s="5"/>
      <c r="AI36" s="67">
        <v>2.6499999999999999E-2</v>
      </c>
      <c r="AJ36" s="67">
        <v>7.7000000000000002E-3</v>
      </c>
      <c r="AK36" s="67">
        <v>0.60189999999999999</v>
      </c>
      <c r="AL36" s="67">
        <v>0.41739999999999999</v>
      </c>
      <c r="AM36" s="67">
        <v>2.7960999999999999E-5</v>
      </c>
      <c r="AN36" s="67">
        <v>6.224E-6</v>
      </c>
      <c r="AO36" s="67">
        <v>2.8E-3</v>
      </c>
      <c r="AP36" s="67">
        <v>5.0000000000000001E-4</v>
      </c>
      <c r="AQ36" s="67">
        <v>5.8378999999999998E-5</v>
      </c>
      <c r="AR36" s="67">
        <v>1.7237000000000001E-5</v>
      </c>
      <c r="AS36" s="67">
        <v>2.0500000000000001E-2</v>
      </c>
      <c r="AT36" s="67">
        <v>1.1000000000000001E-3</v>
      </c>
      <c r="AU36" s="67">
        <v>2.4712999999999999E-5</v>
      </c>
      <c r="AV36" s="67">
        <v>7.2969999999999998E-6</v>
      </c>
      <c r="AW36" s="67">
        <v>5.2391E-5</v>
      </c>
      <c r="AX36" s="67">
        <v>6.0584000000000003E-6</v>
      </c>
      <c r="AY36" s="67">
        <v>5.7000000000000002E-2</v>
      </c>
      <c r="AZ36" s="67">
        <v>1.61E-2</v>
      </c>
      <c r="BA36" s="67">
        <v>8.6999999999999994E-3</v>
      </c>
      <c r="BB36" s="67">
        <v>2.3E-3</v>
      </c>
      <c r="BC36" s="67">
        <v>6.3E-3</v>
      </c>
      <c r="BD36" s="67">
        <v>3.3E-3</v>
      </c>
      <c r="BE36" s="67">
        <v>0.42270000000000002</v>
      </c>
      <c r="BF36" s="67">
        <v>0.1153</v>
      </c>
      <c r="BG36" s="67">
        <v>0.32169999999999999</v>
      </c>
      <c r="BH36" s="67">
        <v>0.1142</v>
      </c>
      <c r="BI36" s="67">
        <v>6.6632999999999997E-5</v>
      </c>
      <c r="BJ36" s="67">
        <v>6.8882000000000004E-6</v>
      </c>
      <c r="BK36" s="67">
        <v>6.3259000000000003E-7</v>
      </c>
      <c r="BL36" s="67">
        <v>1.5994000000000001E-6</v>
      </c>
      <c r="BM36" s="67">
        <v>0.12590000000000001</v>
      </c>
      <c r="BN36" s="67">
        <v>5.7000000000000002E-3</v>
      </c>
      <c r="BO36" s="67">
        <v>0.39379999999999998</v>
      </c>
      <c r="BP36" s="67">
        <v>3.5000000000000003E-2</v>
      </c>
      <c r="BQ36" s="67">
        <v>4.0000000000000001E-3</v>
      </c>
      <c r="BR36" s="67">
        <v>5.0000000000000001E-4</v>
      </c>
      <c r="BS36" s="67">
        <v>1.1999999999999999E-3</v>
      </c>
      <c r="BT36" s="67">
        <v>5.0000000000000001E-4</v>
      </c>
      <c r="BU36" s="67">
        <v>1.7343E-5</v>
      </c>
      <c r="BV36" s="67">
        <v>9.2315999999999998E-6</v>
      </c>
      <c r="BW36" s="67">
        <v>0.11509999999999999</v>
      </c>
      <c r="BX36" s="67">
        <v>0.17100000000000001</v>
      </c>
      <c r="BY36" s="67">
        <v>0.38379999999999997</v>
      </c>
      <c r="BZ36" s="67">
        <v>0.1714</v>
      </c>
      <c r="CA36" s="66"/>
      <c r="CB36" s="67">
        <v>1.1442000000000001</v>
      </c>
      <c r="CC36" s="67">
        <v>1.2270000000000001</v>
      </c>
      <c r="CD36" s="67">
        <v>1.5568</v>
      </c>
      <c r="CE36" s="67">
        <v>0.6895</v>
      </c>
      <c r="CF36" s="67">
        <v>0.83330000000000004</v>
      </c>
      <c r="CG36" s="67">
        <v>1.0517000000000001</v>
      </c>
      <c r="CH36" s="67">
        <v>0.75370000000000004</v>
      </c>
      <c r="CI36" s="67">
        <v>0.14649999999999999</v>
      </c>
      <c r="CJ36" s="67">
        <v>0.73950000000000005</v>
      </c>
      <c r="CK36" s="67">
        <v>25.311199999999999</v>
      </c>
      <c r="CL36" s="67">
        <v>1.0068999999999999</v>
      </c>
      <c r="CM36" s="67">
        <v>1.9228000000000001</v>
      </c>
      <c r="CN36" s="67">
        <v>1.7345999999999999</v>
      </c>
      <c r="CO36" s="67">
        <v>0.4496</v>
      </c>
      <c r="CP36" s="67">
        <v>0.55159999999999998</v>
      </c>
      <c r="CQ36" s="67">
        <v>0.97250000000000003</v>
      </c>
      <c r="CR36" s="5"/>
      <c r="CS36" s="10">
        <v>100</v>
      </c>
      <c r="CT36" s="10">
        <v>100</v>
      </c>
      <c r="CU36" s="10">
        <v>100</v>
      </c>
      <c r="CV36" s="10">
        <v>100</v>
      </c>
      <c r="CW36" s="10">
        <v>100</v>
      </c>
      <c r="CX36" s="10">
        <v>100</v>
      </c>
      <c r="CY36" s="10">
        <v>100</v>
      </c>
      <c r="CZ36" s="10">
        <v>100</v>
      </c>
      <c r="DA36" s="10">
        <v>100</v>
      </c>
      <c r="DB36" s="10">
        <v>100</v>
      </c>
      <c r="DC36" s="10">
        <v>100</v>
      </c>
      <c r="DD36" s="10">
        <v>100</v>
      </c>
      <c r="DE36" s="10">
        <v>100</v>
      </c>
      <c r="DF36" s="10">
        <v>100</v>
      </c>
      <c r="DG36" s="10">
        <v>100</v>
      </c>
      <c r="DH36" s="10">
        <v>100</v>
      </c>
      <c r="DI36" s="5"/>
      <c r="DJ36" s="9" t="s">
        <v>35</v>
      </c>
      <c r="DK36" s="9" t="s">
        <v>661</v>
      </c>
      <c r="DL36" s="10">
        <v>100000103</v>
      </c>
      <c r="DM36" s="10" t="s">
        <v>665</v>
      </c>
    </row>
    <row r="37" spans="1:117">
      <c r="A37" s="2"/>
      <c r="B37" s="8">
        <v>545</v>
      </c>
      <c r="E37" s="9" t="s">
        <v>666</v>
      </c>
      <c r="F37" s="10" t="s">
        <v>38</v>
      </c>
      <c r="G37" s="10">
        <v>1408</v>
      </c>
      <c r="H37" s="11" t="s">
        <v>667</v>
      </c>
      <c r="I37" s="11" t="s">
        <v>668</v>
      </c>
      <c r="J37" s="12">
        <v>1045</v>
      </c>
      <c r="K37" s="5"/>
      <c r="L37" s="71">
        <v>1.1100000000000001</v>
      </c>
      <c r="M37" s="60">
        <v>0.98</v>
      </c>
      <c r="N37" s="72">
        <v>0.51</v>
      </c>
      <c r="O37" s="72">
        <v>0.33</v>
      </c>
      <c r="P37" s="72">
        <v>0.67</v>
      </c>
      <c r="Q37" s="81">
        <v>2.0299999999999998</v>
      </c>
      <c r="R37" s="90">
        <v>0.59</v>
      </c>
      <c r="S37" s="72">
        <v>0.31</v>
      </c>
      <c r="T37" s="72">
        <v>0.89</v>
      </c>
      <c r="U37" s="60">
        <v>1</v>
      </c>
      <c r="V37" s="72">
        <v>0.38</v>
      </c>
      <c r="W37" s="73">
        <v>1.0900000000000001</v>
      </c>
      <c r="X37" s="60">
        <v>1.07</v>
      </c>
      <c r="Y37" s="72">
        <v>0.46</v>
      </c>
      <c r="Z37" s="71">
        <v>317.99</v>
      </c>
      <c r="AA37" s="71">
        <v>1.43</v>
      </c>
      <c r="AB37" s="60">
        <v>1.07</v>
      </c>
      <c r="AC37" s="72">
        <v>0</v>
      </c>
      <c r="AD37" s="72">
        <v>0.38</v>
      </c>
      <c r="AE37" s="71">
        <v>163.98</v>
      </c>
      <c r="AF37" s="60">
        <v>1.03</v>
      </c>
      <c r="AG37" s="60">
        <v>1.07</v>
      </c>
      <c r="AH37" s="5"/>
      <c r="AI37" s="67">
        <v>1.26E-2</v>
      </c>
      <c r="AJ37" s="67">
        <v>4.1000000000000003E-3</v>
      </c>
      <c r="AK37" s="67">
        <v>0.44309999999999999</v>
      </c>
      <c r="AL37" s="67">
        <v>0.35060000000000002</v>
      </c>
      <c r="AM37" s="67">
        <v>1.47E-2</v>
      </c>
      <c r="AN37" s="67">
        <v>8.9999999999999998E-4</v>
      </c>
      <c r="AO37" s="67">
        <v>1.1999999999999999E-3</v>
      </c>
      <c r="AP37" s="67">
        <v>2.9999999999999997E-4</v>
      </c>
      <c r="AQ37" s="67">
        <v>2.9999999999999997E-4</v>
      </c>
      <c r="AR37" s="67">
        <v>6.6451999999999993E-5</v>
      </c>
      <c r="AS37" s="67">
        <v>1.6000000000000001E-3</v>
      </c>
      <c r="AT37" s="67">
        <v>1E-4</v>
      </c>
      <c r="AU37" s="67">
        <v>1E-3</v>
      </c>
      <c r="AV37" s="67">
        <v>1E-4</v>
      </c>
      <c r="AW37" s="67">
        <v>6.1000000000000004E-3</v>
      </c>
      <c r="AX37" s="67">
        <v>2.9999999999999997E-4</v>
      </c>
      <c r="AY37" s="67">
        <v>4.1999999999999997E-3</v>
      </c>
      <c r="AZ37" s="67">
        <v>1.9E-3</v>
      </c>
      <c r="BA37" s="67">
        <v>0.61280000000000001</v>
      </c>
      <c r="BB37" s="67">
        <v>8.8800000000000004E-2</v>
      </c>
      <c r="BC37" s="67">
        <v>1E-4</v>
      </c>
      <c r="BD37" s="67">
        <v>2.0000000000000001E-4</v>
      </c>
      <c r="BE37" s="67">
        <v>6.2799999999999995E-2</v>
      </c>
      <c r="BF37" s="67">
        <v>2.4500000000000001E-2</v>
      </c>
      <c r="BG37" s="67">
        <v>0.1196</v>
      </c>
      <c r="BH37" s="67">
        <v>5.1400000000000001E-2</v>
      </c>
      <c r="BI37" s="67">
        <v>0.01</v>
      </c>
      <c r="BJ37" s="67">
        <v>4.0000000000000002E-4</v>
      </c>
      <c r="BK37" s="67">
        <v>4.4267000000000003E-6</v>
      </c>
      <c r="BL37" s="67">
        <v>5.4527000000000003E-6</v>
      </c>
      <c r="BM37" s="67">
        <v>6.1000000000000004E-3</v>
      </c>
      <c r="BN37" s="67">
        <v>4.0000000000000002E-4</v>
      </c>
      <c r="BO37" s="67">
        <v>0.26250000000000001</v>
      </c>
      <c r="BP37" s="67">
        <v>2.41E-2</v>
      </c>
      <c r="BQ37" s="67">
        <v>2.3058E-6</v>
      </c>
      <c r="BR37" s="67">
        <v>2.1588E-6</v>
      </c>
      <c r="BS37" s="67">
        <v>1E-4</v>
      </c>
      <c r="BT37" s="67">
        <v>7.3847E-5</v>
      </c>
      <c r="BU37" s="67">
        <v>1E-4</v>
      </c>
      <c r="BV37" s="67">
        <v>3.6282999999999998E-5</v>
      </c>
      <c r="BW37" s="67">
        <v>0.65500000000000003</v>
      </c>
      <c r="BX37" s="67">
        <v>0.4496</v>
      </c>
      <c r="BY37" s="67">
        <v>0.115</v>
      </c>
      <c r="BZ37" s="67">
        <v>6.9500000000000006E-2</v>
      </c>
      <c r="CA37" s="66"/>
      <c r="CB37" s="67">
        <v>1.2415</v>
      </c>
      <c r="CC37" s="67">
        <v>1.2989999999999999</v>
      </c>
      <c r="CD37" s="67">
        <v>1.6686000000000001</v>
      </c>
      <c r="CE37" s="67">
        <v>0.91639999999999999</v>
      </c>
      <c r="CF37" s="67">
        <v>1.1160000000000001</v>
      </c>
      <c r="CG37" s="67">
        <v>0.66069999999999995</v>
      </c>
      <c r="CH37" s="67">
        <v>0.97789999999999999</v>
      </c>
      <c r="CI37" s="67">
        <v>0.51329999999999998</v>
      </c>
      <c r="CJ37" s="67">
        <v>1.0011000000000001</v>
      </c>
      <c r="CK37" s="67">
        <v>203.57640000000001</v>
      </c>
      <c r="CL37" s="67">
        <v>0.64019999999999999</v>
      </c>
      <c r="CM37" s="67">
        <v>1.6624000000000001</v>
      </c>
      <c r="CN37" s="67">
        <v>1.4923</v>
      </c>
      <c r="CO37" s="67">
        <v>0.49280000000000002</v>
      </c>
      <c r="CP37" s="67">
        <v>0.97850000000000004</v>
      </c>
      <c r="CQ37" s="67">
        <v>0.68189999999999995</v>
      </c>
      <c r="CR37" s="5"/>
      <c r="CS37" s="10">
        <v>100</v>
      </c>
      <c r="CT37" s="10">
        <v>100</v>
      </c>
      <c r="CU37" s="10">
        <v>100</v>
      </c>
      <c r="CV37" s="10">
        <v>100</v>
      </c>
      <c r="CW37" s="10">
        <v>100</v>
      </c>
      <c r="CX37" s="10">
        <v>100</v>
      </c>
      <c r="CY37" s="10">
        <v>100</v>
      </c>
      <c r="CZ37" s="10">
        <v>100</v>
      </c>
      <c r="DA37" s="10">
        <v>100</v>
      </c>
      <c r="DB37" s="10">
        <v>100</v>
      </c>
      <c r="DC37" s="10">
        <v>100</v>
      </c>
      <c r="DD37" s="10">
        <v>100</v>
      </c>
      <c r="DE37" s="10">
        <v>100</v>
      </c>
      <c r="DF37" s="10">
        <v>100</v>
      </c>
      <c r="DG37" s="10">
        <v>100</v>
      </c>
      <c r="DH37" s="10">
        <v>100</v>
      </c>
      <c r="DI37" s="5"/>
      <c r="DJ37" s="9" t="s">
        <v>35</v>
      </c>
      <c r="DK37" s="9" t="s">
        <v>661</v>
      </c>
      <c r="DL37" s="10">
        <v>49</v>
      </c>
      <c r="DM37" s="10" t="s">
        <v>669</v>
      </c>
    </row>
    <row r="38" spans="1:117">
      <c r="A38" s="2"/>
      <c r="B38" s="8">
        <v>558</v>
      </c>
      <c r="E38" s="9" t="s">
        <v>681</v>
      </c>
      <c r="F38" s="10" t="s">
        <v>38</v>
      </c>
      <c r="G38" s="10">
        <v>57814</v>
      </c>
      <c r="H38" s="9" t="s">
        <v>682</v>
      </c>
      <c r="I38" s="9" t="s">
        <v>683</v>
      </c>
      <c r="J38" s="12" t="s">
        <v>684</v>
      </c>
      <c r="K38" s="5"/>
      <c r="L38" s="71">
        <v>3.3</v>
      </c>
      <c r="M38" s="60">
        <v>1</v>
      </c>
      <c r="N38" s="72">
        <v>0.69</v>
      </c>
      <c r="O38" s="72">
        <v>0.3</v>
      </c>
      <c r="P38" s="72">
        <v>0.11</v>
      </c>
      <c r="Q38" s="82">
        <v>0.38</v>
      </c>
      <c r="R38" s="90">
        <v>0.03</v>
      </c>
      <c r="S38" s="72">
        <v>0.02</v>
      </c>
      <c r="T38" s="71">
        <v>4.97</v>
      </c>
      <c r="U38" s="71">
        <v>16.399999999999999</v>
      </c>
      <c r="V38" s="71">
        <v>1.17</v>
      </c>
      <c r="W38" s="71">
        <v>1.1200000000000001</v>
      </c>
      <c r="X38" s="71">
        <v>1.1200000000000001</v>
      </c>
      <c r="Y38" s="72">
        <v>0.34</v>
      </c>
      <c r="Z38" s="71">
        <v>2.86</v>
      </c>
      <c r="AA38" s="71">
        <v>1.68</v>
      </c>
      <c r="AB38" s="72">
        <v>0.01</v>
      </c>
      <c r="AC38" s="72">
        <v>0.01</v>
      </c>
      <c r="AD38" s="71">
        <v>25.86</v>
      </c>
      <c r="AE38" s="71">
        <v>61.46</v>
      </c>
      <c r="AF38" s="60">
        <v>1.07</v>
      </c>
      <c r="AG38" s="73">
        <v>1.1000000000000001</v>
      </c>
      <c r="AH38" s="5"/>
      <c r="AI38" s="67">
        <v>4.9172000000000001E-7</v>
      </c>
      <c r="AJ38" s="67">
        <v>8.2740999999999993E-6</v>
      </c>
      <c r="AK38" s="67">
        <v>0.91610000000000003</v>
      </c>
      <c r="AL38" s="67">
        <v>0.51039999999999996</v>
      </c>
      <c r="AM38" s="67">
        <v>1.4E-3</v>
      </c>
      <c r="AN38" s="67">
        <v>1E-4</v>
      </c>
      <c r="AO38" s="67">
        <v>1E-4</v>
      </c>
      <c r="AP38" s="67">
        <v>5.2790000000000001E-5</v>
      </c>
      <c r="AQ38" s="67">
        <v>1.4641E-8</v>
      </c>
      <c r="AR38" s="67">
        <v>1.2748E-7</v>
      </c>
      <c r="AS38" s="67">
        <v>2.0000000000000001E-4</v>
      </c>
      <c r="AT38" s="67">
        <v>2.2671E-5</v>
      </c>
      <c r="AU38" s="67">
        <v>4.9472000000000003E-5</v>
      </c>
      <c r="AV38" s="67">
        <v>1.1243999999999999E-5</v>
      </c>
      <c r="AW38" s="67">
        <v>1.5307000000000001E-5</v>
      </c>
      <c r="AX38" s="67">
        <v>2.7928000000000002E-6</v>
      </c>
      <c r="AY38" s="67">
        <v>1.4260000000000001E-5</v>
      </c>
      <c r="AZ38" s="67">
        <v>2.7948000000000001E-5</v>
      </c>
      <c r="BA38" s="67">
        <v>1.5914E-5</v>
      </c>
      <c r="BB38" s="67">
        <v>1.7649E-5</v>
      </c>
      <c r="BC38" s="67">
        <v>2.1299999999999999E-2</v>
      </c>
      <c r="BD38" s="67">
        <v>9.4000000000000004E-3</v>
      </c>
      <c r="BE38" s="67">
        <v>9.7999999999999997E-3</v>
      </c>
      <c r="BF38" s="67">
        <v>4.8999999999999998E-3</v>
      </c>
      <c r="BG38" s="67">
        <v>4.7800000000000002E-2</v>
      </c>
      <c r="BH38" s="67">
        <v>2.4400000000000002E-2</v>
      </c>
      <c r="BI38" s="67">
        <v>8.5993999999999994E-6</v>
      </c>
      <c r="BJ38" s="67">
        <v>1.8014E-6</v>
      </c>
      <c r="BK38" s="67">
        <v>6.2916E-6</v>
      </c>
      <c r="BL38" s="67">
        <v>6.2967000000000002E-6</v>
      </c>
      <c r="BM38" s="67">
        <v>1.4999999999999999E-2</v>
      </c>
      <c r="BN38" s="67">
        <v>8.9999999999999998E-4</v>
      </c>
      <c r="BO38" s="67">
        <v>2.0000000000000001E-4</v>
      </c>
      <c r="BP38" s="67">
        <v>9.4623000000000005E-5</v>
      </c>
      <c r="BQ38" s="67">
        <v>1.3847000000000001E-6</v>
      </c>
      <c r="BR38" s="67">
        <v>1.5551999999999999E-6</v>
      </c>
      <c r="BS38" s="67">
        <v>6.0072999999999998E-8</v>
      </c>
      <c r="BT38" s="67">
        <v>8.1053999999999995E-7</v>
      </c>
      <c r="BU38" s="67">
        <v>5.6084000000000004E-7</v>
      </c>
      <c r="BV38" s="67">
        <v>1.3505E-6</v>
      </c>
      <c r="BW38" s="67">
        <v>0.51980000000000004</v>
      </c>
      <c r="BX38" s="67">
        <v>0.41539999999999999</v>
      </c>
      <c r="BY38" s="67">
        <v>5.0900000000000001E-2</v>
      </c>
      <c r="BZ38" s="67">
        <v>3.5099999999999999E-2</v>
      </c>
      <c r="CA38" s="66"/>
      <c r="CB38" s="67">
        <v>1.1281000000000001</v>
      </c>
      <c r="CC38" s="67">
        <v>1.1987000000000001</v>
      </c>
      <c r="CD38" s="67">
        <v>0.93610000000000004</v>
      </c>
      <c r="CE38" s="67">
        <v>0.47599999999999998</v>
      </c>
      <c r="CF38" s="67">
        <v>1.08</v>
      </c>
      <c r="CG38" s="67">
        <v>0.2908</v>
      </c>
      <c r="CH38" s="67">
        <v>0.53549999999999998</v>
      </c>
      <c r="CI38" s="67">
        <v>0.36530000000000001</v>
      </c>
      <c r="CJ38" s="67">
        <v>0.53290000000000004</v>
      </c>
      <c r="CK38" s="67">
        <v>69.328599999999994</v>
      </c>
      <c r="CL38" s="67">
        <v>24.202999999999999</v>
      </c>
      <c r="CM38" s="67">
        <v>15.355600000000001</v>
      </c>
      <c r="CN38" s="67">
        <v>4.6494</v>
      </c>
      <c r="CO38" s="67">
        <v>1.4077</v>
      </c>
      <c r="CP38" s="67">
        <v>0.52290000000000003</v>
      </c>
      <c r="CQ38" s="67">
        <v>0.31130000000000002</v>
      </c>
      <c r="CR38" s="5"/>
      <c r="CS38" s="10">
        <v>100</v>
      </c>
      <c r="CT38" s="10">
        <v>100</v>
      </c>
      <c r="CU38" s="10">
        <v>100</v>
      </c>
      <c r="CV38" s="10">
        <v>100</v>
      </c>
      <c r="CW38" s="10">
        <v>100</v>
      </c>
      <c r="CX38" s="10">
        <v>100</v>
      </c>
      <c r="CY38" s="10">
        <v>100</v>
      </c>
      <c r="CZ38" s="10">
        <v>100</v>
      </c>
      <c r="DA38" s="10">
        <v>100</v>
      </c>
      <c r="DB38" s="10">
        <v>100</v>
      </c>
      <c r="DC38" s="10">
        <v>100</v>
      </c>
      <c r="DD38" s="10">
        <v>100</v>
      </c>
      <c r="DE38" s="10">
        <v>100</v>
      </c>
      <c r="DF38" s="10">
        <v>100</v>
      </c>
      <c r="DG38" s="10">
        <v>100</v>
      </c>
      <c r="DH38" s="10">
        <v>100</v>
      </c>
      <c r="DI38" s="5"/>
      <c r="DJ38" s="9" t="s">
        <v>35</v>
      </c>
      <c r="DK38" s="9" t="s">
        <v>661</v>
      </c>
      <c r="DL38" s="10">
        <v>100016038</v>
      </c>
      <c r="DM38" s="10"/>
    </row>
    <row r="39" spans="1:117">
      <c r="A39" s="2"/>
      <c r="B39" s="8">
        <v>562</v>
      </c>
      <c r="E39" s="9" t="s">
        <v>695</v>
      </c>
      <c r="F39" s="10" t="s">
        <v>38</v>
      </c>
      <c r="G39" s="10">
        <v>52987</v>
      </c>
      <c r="H39" s="11" t="s">
        <v>679</v>
      </c>
      <c r="I39" s="11" t="s">
        <v>680</v>
      </c>
      <c r="J39" s="12">
        <v>132680</v>
      </c>
      <c r="K39" s="5"/>
      <c r="L39" s="71">
        <v>1.1299999999999999</v>
      </c>
      <c r="M39" s="72">
        <v>0.91</v>
      </c>
      <c r="N39" s="72">
        <v>0.26</v>
      </c>
      <c r="O39" s="72">
        <v>0.09</v>
      </c>
      <c r="P39" s="72">
        <v>0.35</v>
      </c>
      <c r="Q39" s="81">
        <v>3.83</v>
      </c>
      <c r="R39" s="90">
        <v>0.28000000000000003</v>
      </c>
      <c r="S39" s="72">
        <v>0.08</v>
      </c>
      <c r="T39" s="71">
        <v>11.1</v>
      </c>
      <c r="U39" s="71">
        <v>12.49</v>
      </c>
      <c r="V39" s="60">
        <v>1</v>
      </c>
      <c r="W39" s="71">
        <v>3.83</v>
      </c>
      <c r="X39" s="71">
        <v>3.49</v>
      </c>
      <c r="Y39" s="60">
        <v>1</v>
      </c>
      <c r="Z39" s="72">
        <v>0.08</v>
      </c>
      <c r="AA39" s="60">
        <v>1</v>
      </c>
      <c r="AB39" s="72">
        <v>0.08</v>
      </c>
      <c r="AC39" s="60">
        <v>0.96</v>
      </c>
      <c r="AD39" s="71">
        <v>12.95</v>
      </c>
      <c r="AE39" s="60">
        <v>1.04</v>
      </c>
      <c r="AF39" s="60">
        <v>1</v>
      </c>
      <c r="AG39" s="60">
        <v>1</v>
      </c>
      <c r="AH39" s="5"/>
      <c r="AI39" s="67">
        <v>2.0799999999999999E-2</v>
      </c>
      <c r="AJ39" s="67">
        <v>6.3E-3</v>
      </c>
      <c r="AK39" s="67">
        <v>3.9199999999999999E-2</v>
      </c>
      <c r="AL39" s="67">
        <v>7.85E-2</v>
      </c>
      <c r="AM39" s="67">
        <v>4.1601999999999999E-5</v>
      </c>
      <c r="AN39" s="67">
        <v>8.3951000000000003E-6</v>
      </c>
      <c r="AO39" s="67">
        <v>9.925E-5</v>
      </c>
      <c r="AP39" s="67">
        <v>5.2790000000000001E-5</v>
      </c>
      <c r="AQ39" s="67">
        <v>1E-4</v>
      </c>
      <c r="AR39" s="67">
        <v>2.9303E-5</v>
      </c>
      <c r="AS39" s="67">
        <v>4.1601999999999999E-5</v>
      </c>
      <c r="AT39" s="67">
        <v>1.0675E-5</v>
      </c>
      <c r="AU39" s="67">
        <v>2.0613000000000001E-6</v>
      </c>
      <c r="AV39" s="67">
        <v>1.3694E-6</v>
      </c>
      <c r="AW39" s="67">
        <v>6.6235000000000005E-5</v>
      </c>
      <c r="AX39" s="67">
        <v>7.1952000000000002E-6</v>
      </c>
      <c r="AY39" s="67">
        <v>9.925E-5</v>
      </c>
      <c r="AZ39" s="67">
        <v>1E-4</v>
      </c>
      <c r="BA39" s="67">
        <v>6.6235000000000005E-5</v>
      </c>
      <c r="BB39" s="67">
        <v>4.2846000000000003E-5</v>
      </c>
      <c r="BC39" s="67"/>
      <c r="BD39" s="67"/>
      <c r="BE39" s="67">
        <v>4.1601999999999999E-5</v>
      </c>
      <c r="BF39" s="67">
        <v>9.6076999999999995E-5</v>
      </c>
      <c r="BG39" s="67">
        <v>2.9999999999999997E-4</v>
      </c>
      <c r="BH39" s="67">
        <v>4.0000000000000002E-4</v>
      </c>
      <c r="BI39" s="67"/>
      <c r="BJ39" s="67"/>
      <c r="BK39" s="67">
        <v>1.9044999999999999E-6</v>
      </c>
      <c r="BL39" s="67">
        <v>2.9100999999999999E-6</v>
      </c>
      <c r="BM39" s="67"/>
      <c r="BN39" s="67"/>
      <c r="BO39" s="67">
        <v>1.1355000000000001E-5</v>
      </c>
      <c r="BP39" s="67">
        <v>1.9618000000000001E-5</v>
      </c>
      <c r="BQ39" s="67">
        <v>0.18360000000000001</v>
      </c>
      <c r="BR39" s="67">
        <v>1.77E-2</v>
      </c>
      <c r="BS39" s="67">
        <v>1.1355000000000001E-5</v>
      </c>
      <c r="BT39" s="67">
        <v>1.6402999999999999E-5</v>
      </c>
      <c r="BU39" s="67">
        <v>0.18360000000000001</v>
      </c>
      <c r="BV39" s="67">
        <v>2.1100000000000001E-2</v>
      </c>
      <c r="BW39" s="67"/>
      <c r="BX39" s="67"/>
      <c r="BY39" s="67"/>
      <c r="BZ39" s="67"/>
      <c r="CA39" s="66"/>
      <c r="CB39" s="67">
        <v>0.13850000000000001</v>
      </c>
      <c r="CC39" s="67">
        <v>0.13850000000000001</v>
      </c>
      <c r="CD39" s="67">
        <v>0.13850000000000001</v>
      </c>
      <c r="CE39" s="67">
        <v>0.13850000000000001</v>
      </c>
      <c r="CF39" s="67">
        <v>0.13850000000000001</v>
      </c>
      <c r="CG39" s="67">
        <v>0.13850000000000001</v>
      </c>
      <c r="CH39" s="67">
        <v>0.48380000000000001</v>
      </c>
      <c r="CI39" s="67">
        <v>0.13850000000000001</v>
      </c>
      <c r="CJ39" s="67">
        <v>0.53069999999999995</v>
      </c>
      <c r="CK39" s="67">
        <v>0.14369999999999999</v>
      </c>
      <c r="CL39" s="67">
        <v>1.7929999999999999</v>
      </c>
      <c r="CM39" s="67">
        <v>1.7302</v>
      </c>
      <c r="CN39" s="67">
        <v>1.5373000000000001</v>
      </c>
      <c r="CO39" s="67">
        <v>0.13850000000000001</v>
      </c>
      <c r="CP39" s="67">
        <v>0.13850000000000001</v>
      </c>
      <c r="CQ39" s="67">
        <v>0.13850000000000001</v>
      </c>
      <c r="CR39" s="5"/>
      <c r="CS39" s="10">
        <v>0</v>
      </c>
      <c r="CT39" s="10">
        <v>0</v>
      </c>
      <c r="CU39" s="10">
        <v>0</v>
      </c>
      <c r="CV39" s="10">
        <v>0</v>
      </c>
      <c r="CW39" s="10">
        <v>0</v>
      </c>
      <c r="CX39" s="10">
        <v>0</v>
      </c>
      <c r="CY39" s="10">
        <v>100</v>
      </c>
      <c r="CZ39" s="10">
        <v>0</v>
      </c>
      <c r="DA39" s="10">
        <v>100</v>
      </c>
      <c r="DB39" s="10">
        <v>100</v>
      </c>
      <c r="DC39" s="10">
        <v>100</v>
      </c>
      <c r="DD39" s="10">
        <v>100</v>
      </c>
      <c r="DE39" s="10">
        <v>100</v>
      </c>
      <c r="DF39" s="10">
        <v>0</v>
      </c>
      <c r="DG39" s="10">
        <v>0</v>
      </c>
      <c r="DH39" s="10">
        <v>0</v>
      </c>
      <c r="DI39" s="5"/>
      <c r="DJ39" s="9" t="s">
        <v>35</v>
      </c>
      <c r="DK39" s="9" t="s">
        <v>661</v>
      </c>
      <c r="DL39" s="10">
        <v>100002132</v>
      </c>
      <c r="DM39" s="10" t="s">
        <v>696</v>
      </c>
    </row>
    <row r="40" spans="1:117">
      <c r="A40" s="2"/>
      <c r="B40" s="8">
        <v>587</v>
      </c>
      <c r="E40" s="9" t="s">
        <v>727</v>
      </c>
      <c r="F40" s="10" t="s">
        <v>75</v>
      </c>
      <c r="G40" s="10">
        <v>1494</v>
      </c>
      <c r="H40" s="9" t="s">
        <v>728</v>
      </c>
      <c r="I40" s="11" t="s">
        <v>729</v>
      </c>
      <c r="J40" s="12" t="s">
        <v>730</v>
      </c>
      <c r="K40" s="5"/>
      <c r="L40" s="71">
        <v>1.36</v>
      </c>
      <c r="M40" s="60">
        <v>1.04</v>
      </c>
      <c r="N40" s="60">
        <v>0.94</v>
      </c>
      <c r="O40" s="71">
        <v>1.23</v>
      </c>
      <c r="P40" s="72">
        <v>0.67</v>
      </c>
      <c r="Q40" s="82">
        <v>0.54</v>
      </c>
      <c r="R40" s="90">
        <v>0.52</v>
      </c>
      <c r="S40" s="72">
        <v>0.47</v>
      </c>
      <c r="T40" s="60">
        <v>1</v>
      </c>
      <c r="U40" s="71">
        <v>1.36</v>
      </c>
      <c r="V40" s="72">
        <v>0.78</v>
      </c>
      <c r="W40" s="60">
        <v>1.08</v>
      </c>
      <c r="X40" s="73">
        <v>1.1200000000000001</v>
      </c>
      <c r="Y40" s="72">
        <v>0.43</v>
      </c>
      <c r="Z40" s="71">
        <v>1.3</v>
      </c>
      <c r="AA40" s="72">
        <v>0.54</v>
      </c>
      <c r="AB40" s="72">
        <v>0.82</v>
      </c>
      <c r="AC40" s="72">
        <v>0.34</v>
      </c>
      <c r="AD40" s="71">
        <v>1.49</v>
      </c>
      <c r="AE40" s="71">
        <v>1.33</v>
      </c>
      <c r="AF40" s="60">
        <v>1.01</v>
      </c>
      <c r="AG40" s="60">
        <v>1.06</v>
      </c>
      <c r="AH40" s="5"/>
      <c r="AI40" s="67">
        <v>5.8999999999999999E-3</v>
      </c>
      <c r="AJ40" s="67">
        <v>2.2000000000000001E-3</v>
      </c>
      <c r="AK40" s="67">
        <v>0.33889999999999998</v>
      </c>
      <c r="AL40" s="67">
        <v>0.30520000000000003</v>
      </c>
      <c r="AM40" s="67">
        <v>0.1239</v>
      </c>
      <c r="AN40" s="67">
        <v>6.3E-3</v>
      </c>
      <c r="AO40" s="67">
        <v>5.7000000000000002E-3</v>
      </c>
      <c r="AP40" s="67">
        <v>8.9999999999999998E-4</v>
      </c>
      <c r="AQ40" s="67">
        <v>5.0000000000000001E-4</v>
      </c>
      <c r="AR40" s="67">
        <v>8.9096000000000002E-5</v>
      </c>
      <c r="AS40" s="67">
        <v>6.4307999999999995E-5</v>
      </c>
      <c r="AT40" s="67">
        <v>1.2982E-5</v>
      </c>
      <c r="AU40" s="67">
        <v>1.1000000000000001E-3</v>
      </c>
      <c r="AV40" s="67">
        <v>1E-4</v>
      </c>
      <c r="AW40" s="67">
        <v>6.0693000000000005E-7</v>
      </c>
      <c r="AX40" s="67">
        <v>3.0199999999999998E-7</v>
      </c>
      <c r="AY40" s="67">
        <v>0.96109999999999995</v>
      </c>
      <c r="AZ40" s="67">
        <v>0.1502</v>
      </c>
      <c r="BA40" s="67">
        <v>1.2996000000000001E-5</v>
      </c>
      <c r="BB40" s="67">
        <v>1.5654E-5</v>
      </c>
      <c r="BC40" s="67">
        <v>6.9999999999999999E-4</v>
      </c>
      <c r="BD40" s="67">
        <v>5.9999999999999995E-4</v>
      </c>
      <c r="BE40" s="67">
        <v>0.21079999999999999</v>
      </c>
      <c r="BF40" s="67">
        <v>6.9800000000000001E-2</v>
      </c>
      <c r="BG40" s="67">
        <v>9.1499999999999998E-2</v>
      </c>
      <c r="BH40" s="67">
        <v>4.19E-2</v>
      </c>
      <c r="BI40" s="67">
        <v>5.7502999999999998E-6</v>
      </c>
      <c r="BJ40" s="67">
        <v>1.4436E-6</v>
      </c>
      <c r="BK40" s="67">
        <v>2.0000000000000001E-4</v>
      </c>
      <c r="BL40" s="67">
        <v>5.9378E-5</v>
      </c>
      <c r="BM40" s="67">
        <v>4.0000000000000002E-4</v>
      </c>
      <c r="BN40" s="67">
        <v>6.9091000000000006E-5</v>
      </c>
      <c r="BO40" s="67">
        <v>3.4200000000000001E-2</v>
      </c>
      <c r="BP40" s="67">
        <v>4.0000000000000001E-3</v>
      </c>
      <c r="BQ40" s="67">
        <v>5.9999999999999995E-4</v>
      </c>
      <c r="BR40" s="67">
        <v>1E-4</v>
      </c>
      <c r="BS40" s="67">
        <v>5.9781999999999998E-6</v>
      </c>
      <c r="BT40" s="67">
        <v>1.0083E-5</v>
      </c>
      <c r="BU40" s="67">
        <v>1E-4</v>
      </c>
      <c r="BV40" s="67">
        <v>3.5033999999999997E-5</v>
      </c>
      <c r="BW40" s="67">
        <v>0.86839999999999995</v>
      </c>
      <c r="BX40" s="67">
        <v>0.50309999999999999</v>
      </c>
      <c r="BY40" s="67">
        <v>0.31690000000000002</v>
      </c>
      <c r="BZ40" s="67">
        <v>0.14760000000000001</v>
      </c>
      <c r="CA40" s="66"/>
      <c r="CB40" s="67">
        <v>1.1960999999999999</v>
      </c>
      <c r="CC40" s="67">
        <v>1.3011999999999999</v>
      </c>
      <c r="CD40" s="67">
        <v>0.82410000000000005</v>
      </c>
      <c r="CE40" s="67">
        <v>0.51529999999999998</v>
      </c>
      <c r="CF40" s="67">
        <v>1.2278</v>
      </c>
      <c r="CG40" s="67">
        <v>1.0008999999999999</v>
      </c>
      <c r="CH40" s="67">
        <v>0.57820000000000005</v>
      </c>
      <c r="CI40" s="67">
        <v>0.52290000000000003</v>
      </c>
      <c r="CJ40" s="67">
        <v>0.55479999999999996</v>
      </c>
      <c r="CK40" s="67">
        <v>1.5965</v>
      </c>
      <c r="CL40" s="67">
        <v>1.2291000000000001</v>
      </c>
      <c r="CM40" s="67">
        <v>1.1206</v>
      </c>
      <c r="CN40" s="67">
        <v>0.82609999999999995</v>
      </c>
      <c r="CO40" s="67">
        <v>1.0187999999999999</v>
      </c>
      <c r="CP40" s="67">
        <v>0.5464</v>
      </c>
      <c r="CQ40" s="67">
        <v>1.0104</v>
      </c>
      <c r="CR40" s="5"/>
      <c r="CS40" s="10">
        <v>100</v>
      </c>
      <c r="CT40" s="10">
        <v>100</v>
      </c>
      <c r="CU40" s="10">
        <v>100</v>
      </c>
      <c r="CV40" s="10">
        <v>100</v>
      </c>
      <c r="CW40" s="10">
        <v>100</v>
      </c>
      <c r="CX40" s="10">
        <v>100</v>
      </c>
      <c r="CY40" s="10">
        <v>100</v>
      </c>
      <c r="CZ40" s="10">
        <v>100</v>
      </c>
      <c r="DA40" s="10">
        <v>100</v>
      </c>
      <c r="DB40" s="10">
        <v>100</v>
      </c>
      <c r="DC40" s="10">
        <v>100</v>
      </c>
      <c r="DD40" s="10">
        <v>100</v>
      </c>
      <c r="DE40" s="10">
        <v>100</v>
      </c>
      <c r="DF40" s="10">
        <v>100</v>
      </c>
      <c r="DG40" s="10">
        <v>100</v>
      </c>
      <c r="DH40" s="10">
        <v>100</v>
      </c>
      <c r="DI40" s="5"/>
      <c r="DJ40" s="9" t="s">
        <v>35</v>
      </c>
      <c r="DK40" s="9" t="s">
        <v>714</v>
      </c>
      <c r="DL40" s="10">
        <v>1021</v>
      </c>
      <c r="DM40" s="10" t="s">
        <v>731</v>
      </c>
    </row>
    <row r="41" spans="1:117">
      <c r="A41" s="2"/>
      <c r="B41" s="8">
        <v>590</v>
      </c>
      <c r="E41" s="9" t="s">
        <v>732</v>
      </c>
      <c r="F41" s="10" t="s">
        <v>79</v>
      </c>
      <c r="G41" s="10">
        <v>52281</v>
      </c>
      <c r="H41" s="9" t="s">
        <v>733</v>
      </c>
      <c r="I41" s="9" t="s">
        <v>734</v>
      </c>
      <c r="J41" s="12" t="s">
        <v>735</v>
      </c>
      <c r="K41" s="5"/>
      <c r="L41" s="71">
        <v>1.81</v>
      </c>
      <c r="M41" s="60">
        <v>1.08</v>
      </c>
      <c r="N41" s="72">
        <v>0.24</v>
      </c>
      <c r="O41" s="71">
        <v>5.52</v>
      </c>
      <c r="P41" s="74">
        <v>0.89</v>
      </c>
      <c r="Q41" s="82">
        <v>0.16</v>
      </c>
      <c r="R41" s="90">
        <v>0.53</v>
      </c>
      <c r="S41" s="72">
        <v>0.12</v>
      </c>
      <c r="T41" s="71">
        <v>1.1100000000000001</v>
      </c>
      <c r="U41" s="71">
        <v>2.02</v>
      </c>
      <c r="V41" s="71">
        <v>5.49</v>
      </c>
      <c r="W41" s="72">
        <v>0.84</v>
      </c>
      <c r="X41" s="74">
        <v>0.9</v>
      </c>
      <c r="Y41" s="72">
        <v>0.25</v>
      </c>
      <c r="Z41" s="71">
        <v>1.3</v>
      </c>
      <c r="AA41" s="71">
        <v>2.8</v>
      </c>
      <c r="AB41" s="72">
        <v>0.24</v>
      </c>
      <c r="AC41" s="72">
        <v>0.52</v>
      </c>
      <c r="AD41" s="71">
        <v>2.0499999999999998</v>
      </c>
      <c r="AE41" s="71">
        <v>2.5299999999999998</v>
      </c>
      <c r="AF41" s="60">
        <v>1.05</v>
      </c>
      <c r="AG41" s="71">
        <v>1.17</v>
      </c>
      <c r="AH41" s="5"/>
      <c r="AI41" s="67">
        <v>1.6035000000000001E-5</v>
      </c>
      <c r="AJ41" s="67">
        <v>3.1744E-5</v>
      </c>
      <c r="AK41" s="67">
        <v>0.16769999999999999</v>
      </c>
      <c r="AL41" s="67">
        <v>0.19769999999999999</v>
      </c>
      <c r="AM41" s="67">
        <v>1.6000000000000001E-3</v>
      </c>
      <c r="AN41" s="67">
        <v>1E-4</v>
      </c>
      <c r="AO41" s="67">
        <v>5.0000000000000001E-4</v>
      </c>
      <c r="AP41" s="67">
        <v>1E-4</v>
      </c>
      <c r="AQ41" s="67">
        <v>6.6199999999999995E-2</v>
      </c>
      <c r="AR41" s="67">
        <v>6.4999999999999997E-3</v>
      </c>
      <c r="AS41" s="67">
        <v>4.9911999999999999E-5</v>
      </c>
      <c r="AT41" s="67">
        <v>1.0913E-5</v>
      </c>
      <c r="AU41" s="67">
        <v>3.3343000000000002E-5</v>
      </c>
      <c r="AV41" s="67">
        <v>8.5326000000000003E-6</v>
      </c>
      <c r="AW41" s="67">
        <v>1.5E-3</v>
      </c>
      <c r="AX41" s="67">
        <v>8.2095000000000006E-5</v>
      </c>
      <c r="AY41" s="67">
        <v>1.37E-2</v>
      </c>
      <c r="AZ41" s="67">
        <v>4.7000000000000002E-3</v>
      </c>
      <c r="BA41" s="67">
        <v>4.9987000000000001E-5</v>
      </c>
      <c r="BB41" s="67">
        <v>3.6377000000000001E-5</v>
      </c>
      <c r="BC41" s="67">
        <v>1E-4</v>
      </c>
      <c r="BD41" s="67">
        <v>2.0000000000000001E-4</v>
      </c>
      <c r="BE41" s="67">
        <v>2.6100000000000002E-2</v>
      </c>
      <c r="BF41" s="67">
        <v>1.12E-2</v>
      </c>
      <c r="BG41" s="67">
        <v>8.6099999999999996E-2</v>
      </c>
      <c r="BH41" s="67">
        <v>0.04</v>
      </c>
      <c r="BI41" s="67">
        <v>8.0000000000000004E-4</v>
      </c>
      <c r="BJ41" s="67">
        <v>4.0438999999999997E-5</v>
      </c>
      <c r="BK41" s="67">
        <v>1.6999999999999999E-3</v>
      </c>
      <c r="BL41" s="67">
        <v>2.9999999999999997E-4</v>
      </c>
      <c r="BM41" s="67">
        <v>1.5E-3</v>
      </c>
      <c r="BN41" s="67">
        <v>2.0000000000000001E-4</v>
      </c>
      <c r="BO41" s="67">
        <v>1E-3</v>
      </c>
      <c r="BP41" s="67">
        <v>2.9999999999999997E-4</v>
      </c>
      <c r="BQ41" s="67">
        <v>2.9999999999999997E-4</v>
      </c>
      <c r="BR41" s="67">
        <v>6.1840000000000004E-5</v>
      </c>
      <c r="BS41" s="67">
        <v>5.0000000000000001E-4</v>
      </c>
      <c r="BT41" s="67">
        <v>2.0000000000000001E-4</v>
      </c>
      <c r="BU41" s="67">
        <v>7.4966000000000004E-6</v>
      </c>
      <c r="BV41" s="67">
        <v>6.0173E-6</v>
      </c>
      <c r="BW41" s="67">
        <v>0.58989999999999998</v>
      </c>
      <c r="BX41" s="67">
        <v>0.43569999999999998</v>
      </c>
      <c r="BY41" s="67">
        <v>3.3399999999999999E-2</v>
      </c>
      <c r="BZ41" s="67">
        <v>2.6100000000000002E-2</v>
      </c>
      <c r="CA41" s="66"/>
      <c r="CB41" s="67">
        <v>0.96870000000000001</v>
      </c>
      <c r="CC41" s="67">
        <v>1.0277000000000001</v>
      </c>
      <c r="CD41" s="67">
        <v>0.91900000000000004</v>
      </c>
      <c r="CE41" s="67">
        <v>1.0859000000000001</v>
      </c>
      <c r="CF41" s="67">
        <v>0.90059999999999996</v>
      </c>
      <c r="CG41" s="67">
        <v>0.42930000000000001</v>
      </c>
      <c r="CH41" s="67">
        <v>0.97909999999999997</v>
      </c>
      <c r="CI41" s="67">
        <v>0.2208</v>
      </c>
      <c r="CJ41" s="67">
        <v>0.90820000000000001</v>
      </c>
      <c r="CK41" s="67">
        <v>2.4478</v>
      </c>
      <c r="CL41" s="67">
        <v>1.8804000000000001</v>
      </c>
      <c r="CM41" s="67">
        <v>1.8534999999999999</v>
      </c>
      <c r="CN41" s="67">
        <v>1.0221</v>
      </c>
      <c r="CO41" s="67">
        <v>5.6440000000000001</v>
      </c>
      <c r="CP41" s="67">
        <v>1.2681</v>
      </c>
      <c r="CQ41" s="67">
        <v>0.45219999999999999</v>
      </c>
      <c r="CR41" s="5"/>
      <c r="CS41" s="10">
        <v>100</v>
      </c>
      <c r="CT41" s="10">
        <v>100</v>
      </c>
      <c r="CU41" s="10">
        <v>100</v>
      </c>
      <c r="CV41" s="10">
        <v>100</v>
      </c>
      <c r="CW41" s="10">
        <v>100</v>
      </c>
      <c r="CX41" s="10">
        <v>100</v>
      </c>
      <c r="CY41" s="10">
        <v>100</v>
      </c>
      <c r="CZ41" s="10">
        <v>100</v>
      </c>
      <c r="DA41" s="10">
        <v>100</v>
      </c>
      <c r="DB41" s="10">
        <v>100</v>
      </c>
      <c r="DC41" s="10">
        <v>100</v>
      </c>
      <c r="DD41" s="10">
        <v>100</v>
      </c>
      <c r="DE41" s="10">
        <v>100</v>
      </c>
      <c r="DF41" s="10">
        <v>100</v>
      </c>
      <c r="DG41" s="10">
        <v>100</v>
      </c>
      <c r="DH41" s="10">
        <v>100</v>
      </c>
      <c r="DI41" s="5"/>
      <c r="DJ41" s="9" t="s">
        <v>35</v>
      </c>
      <c r="DK41" s="9" t="s">
        <v>714</v>
      </c>
      <c r="DL41" s="10">
        <v>100008928</v>
      </c>
      <c r="DM41" s="10"/>
    </row>
    <row r="42" spans="1:117">
      <c r="A42" s="2"/>
      <c r="B42" s="8">
        <v>644</v>
      </c>
      <c r="E42" s="9" t="s">
        <v>746</v>
      </c>
      <c r="F42" s="10" t="s">
        <v>75</v>
      </c>
      <c r="G42" s="10">
        <v>64881</v>
      </c>
      <c r="H42" s="9"/>
      <c r="I42" s="9"/>
      <c r="J42" s="12"/>
      <c r="K42" s="5"/>
      <c r="L42" s="71">
        <v>1.2</v>
      </c>
      <c r="M42" s="71">
        <v>1.1200000000000001</v>
      </c>
      <c r="N42" s="72">
        <v>0.03</v>
      </c>
      <c r="O42" s="72">
        <v>0.3</v>
      </c>
      <c r="P42" s="72">
        <v>0.52</v>
      </c>
      <c r="Q42" s="81">
        <v>1.75</v>
      </c>
      <c r="R42" s="90">
        <v>0.48</v>
      </c>
      <c r="S42" s="72">
        <v>0.01</v>
      </c>
      <c r="T42" s="71">
        <v>1.1000000000000001</v>
      </c>
      <c r="U42" s="71">
        <v>1.32</v>
      </c>
      <c r="V42" s="72">
        <v>0.81</v>
      </c>
      <c r="W42" s="71">
        <v>4.04</v>
      </c>
      <c r="X42" s="71">
        <v>4.5199999999999996</v>
      </c>
      <c r="Y42" s="72">
        <v>0.04</v>
      </c>
      <c r="Z42" s="72">
        <v>0.14000000000000001</v>
      </c>
      <c r="AA42" s="71">
        <v>1.86</v>
      </c>
      <c r="AB42" s="72">
        <v>0.11</v>
      </c>
      <c r="AC42" s="71">
        <v>1.54</v>
      </c>
      <c r="AD42" s="71">
        <v>2.06</v>
      </c>
      <c r="AE42" s="72">
        <v>0.75</v>
      </c>
      <c r="AF42" s="60">
        <v>1.02</v>
      </c>
      <c r="AG42" s="71">
        <v>3.07</v>
      </c>
      <c r="AH42" s="5"/>
      <c r="AI42" s="67">
        <v>5.0000000000000001E-4</v>
      </c>
      <c r="AJ42" s="67">
        <v>2.9999999999999997E-4</v>
      </c>
      <c r="AK42" s="67">
        <v>6.9999999999999999E-4</v>
      </c>
      <c r="AL42" s="67">
        <v>5.7999999999999996E-3</v>
      </c>
      <c r="AM42" s="67">
        <v>4.6141E-7</v>
      </c>
      <c r="AN42" s="67">
        <v>3.9850999999999999E-7</v>
      </c>
      <c r="AO42" s="67">
        <v>5.0000000000000001E-4</v>
      </c>
      <c r="AP42" s="67">
        <v>1E-4</v>
      </c>
      <c r="AQ42" s="67">
        <v>1.2983999999999999E-6</v>
      </c>
      <c r="AR42" s="67">
        <v>1.9143999999999998E-6</v>
      </c>
      <c r="AS42" s="67">
        <v>3.0999999999999999E-3</v>
      </c>
      <c r="AT42" s="67">
        <v>2.0000000000000001E-4</v>
      </c>
      <c r="AU42" s="67">
        <v>2.4377000000000001E-5</v>
      </c>
      <c r="AV42" s="67">
        <v>7.2598999999999997E-6</v>
      </c>
      <c r="AW42" s="67">
        <v>1.1145999999999999E-8</v>
      </c>
      <c r="AX42" s="67">
        <v>5.0471000000000002E-8</v>
      </c>
      <c r="AY42" s="67">
        <v>1.04E-2</v>
      </c>
      <c r="AZ42" s="67">
        <v>3.8E-3</v>
      </c>
      <c r="BA42" s="67">
        <v>2E-3</v>
      </c>
      <c r="BB42" s="67">
        <v>6.9999999999999999E-4</v>
      </c>
      <c r="BC42" s="67">
        <v>2.4E-2</v>
      </c>
      <c r="BD42" s="67">
        <v>1.0200000000000001E-2</v>
      </c>
      <c r="BE42" s="67">
        <v>9.6905000000000006E-7</v>
      </c>
      <c r="BF42" s="67">
        <v>2.3153E-5</v>
      </c>
      <c r="BG42" s="67">
        <v>2.7583E-8</v>
      </c>
      <c r="BH42" s="67">
        <v>2.0855000000000002E-6</v>
      </c>
      <c r="BI42" s="67">
        <v>2.0699E-7</v>
      </c>
      <c r="BJ42" s="67">
        <v>2.5330000000000002E-7</v>
      </c>
      <c r="BK42" s="67">
        <v>4.3993E-7</v>
      </c>
      <c r="BL42" s="67">
        <v>1.2432E-6</v>
      </c>
      <c r="BM42" s="67">
        <v>8.5000000000000006E-3</v>
      </c>
      <c r="BN42" s="67">
        <v>5.0000000000000001E-4</v>
      </c>
      <c r="BO42" s="67">
        <v>5.0000000000000001E-4</v>
      </c>
      <c r="BP42" s="67">
        <v>2.0000000000000001E-4</v>
      </c>
      <c r="BQ42" s="67">
        <v>9.0171000000000005E-6</v>
      </c>
      <c r="BR42" s="67">
        <v>5.4975999999999997E-6</v>
      </c>
      <c r="BS42" s="67">
        <v>2.9999999999999997E-4</v>
      </c>
      <c r="BT42" s="67">
        <v>1E-4</v>
      </c>
      <c r="BU42" s="67">
        <v>1.0297E-5</v>
      </c>
      <c r="BV42" s="67">
        <v>6.7546999999999999E-6</v>
      </c>
      <c r="BW42" s="67">
        <v>0.87250000000000005</v>
      </c>
      <c r="BX42" s="67">
        <v>0.50309999999999999</v>
      </c>
      <c r="BY42" s="67">
        <v>4.6315999999999998E-6</v>
      </c>
      <c r="BZ42" s="67">
        <v>6.1628E-5</v>
      </c>
      <c r="CA42" s="66"/>
      <c r="CB42" s="67">
        <v>0.96660000000000001</v>
      </c>
      <c r="CC42" s="67">
        <v>1.0346</v>
      </c>
      <c r="CD42" s="67">
        <v>2.5632000000000001</v>
      </c>
      <c r="CE42" s="67">
        <v>0.3614</v>
      </c>
      <c r="CF42" s="67">
        <v>0.91900000000000004</v>
      </c>
      <c r="CG42" s="67">
        <v>0.5857</v>
      </c>
      <c r="CH42" s="67">
        <v>1.6321000000000001</v>
      </c>
      <c r="CI42" s="67">
        <v>3.9E-2</v>
      </c>
      <c r="CJ42" s="67">
        <v>1.4601999999999999</v>
      </c>
      <c r="CK42" s="67">
        <v>0.7208</v>
      </c>
      <c r="CL42" s="67">
        <v>5.2675999999999998</v>
      </c>
      <c r="CM42" s="67">
        <v>3.3902000000000001</v>
      </c>
      <c r="CN42" s="67">
        <v>2.8180999999999998</v>
      </c>
      <c r="CO42" s="67">
        <v>0.83330000000000004</v>
      </c>
      <c r="CP42" s="67">
        <v>1.1083000000000001</v>
      </c>
      <c r="CQ42" s="67">
        <v>0.59460000000000002</v>
      </c>
      <c r="CR42" s="5"/>
      <c r="CS42" s="10">
        <v>100</v>
      </c>
      <c r="CT42" s="10">
        <v>100</v>
      </c>
      <c r="CU42" s="10">
        <v>100</v>
      </c>
      <c r="CV42" s="10">
        <v>100</v>
      </c>
      <c r="CW42" s="10">
        <v>100</v>
      </c>
      <c r="CX42" s="10">
        <v>100</v>
      </c>
      <c r="CY42" s="10">
        <v>100</v>
      </c>
      <c r="CZ42" s="10">
        <v>100</v>
      </c>
      <c r="DA42" s="10">
        <v>100</v>
      </c>
      <c r="DB42" s="10">
        <v>100</v>
      </c>
      <c r="DC42" s="10">
        <v>100</v>
      </c>
      <c r="DD42" s="10">
        <v>100</v>
      </c>
      <c r="DE42" s="10">
        <v>100</v>
      </c>
      <c r="DF42" s="10">
        <v>100</v>
      </c>
      <c r="DG42" s="10">
        <v>100</v>
      </c>
      <c r="DH42" s="10">
        <v>100</v>
      </c>
      <c r="DI42" s="5"/>
      <c r="DJ42" s="9" t="s">
        <v>35</v>
      </c>
      <c r="DK42" s="9" t="s">
        <v>741</v>
      </c>
      <c r="DL42" s="10">
        <v>100022482</v>
      </c>
      <c r="DM42" s="10" t="s">
        <v>747</v>
      </c>
    </row>
    <row r="43" spans="1:117">
      <c r="A43" s="2"/>
      <c r="B43" s="8">
        <v>645</v>
      </c>
      <c r="E43" s="9" t="s">
        <v>748</v>
      </c>
      <c r="F43" s="10" t="s">
        <v>75</v>
      </c>
      <c r="G43" s="10">
        <v>64882</v>
      </c>
      <c r="H43" s="9"/>
      <c r="I43" s="9"/>
      <c r="J43" s="12"/>
      <c r="K43" s="5"/>
      <c r="L43" s="71">
        <v>1.46</v>
      </c>
      <c r="M43" s="71">
        <v>1.07</v>
      </c>
      <c r="N43" s="72">
        <v>0.03</v>
      </c>
      <c r="O43" s="72">
        <v>0.43</v>
      </c>
      <c r="P43" s="71">
        <v>1.32</v>
      </c>
      <c r="Q43" s="81">
        <v>3.09</v>
      </c>
      <c r="R43" s="90">
        <v>0.97</v>
      </c>
      <c r="S43" s="72">
        <v>0.03</v>
      </c>
      <c r="T43" s="71">
        <v>1.17</v>
      </c>
      <c r="U43" s="71">
        <v>1.7</v>
      </c>
      <c r="V43" s="72">
        <v>0.76</v>
      </c>
      <c r="W43" s="71">
        <v>4.53</v>
      </c>
      <c r="X43" s="71">
        <v>4.84</v>
      </c>
      <c r="Y43" s="72">
        <v>7.0000000000000007E-2</v>
      </c>
      <c r="Z43" s="72">
        <v>0.22</v>
      </c>
      <c r="AA43" s="71">
        <v>2.59</v>
      </c>
      <c r="AB43" s="72">
        <v>0.12</v>
      </c>
      <c r="AC43" s="71">
        <v>1.42</v>
      </c>
      <c r="AD43" s="71">
        <v>3.26</v>
      </c>
      <c r="AE43" s="71">
        <v>1.19</v>
      </c>
      <c r="AF43" s="60">
        <v>1.06</v>
      </c>
      <c r="AG43" s="71">
        <v>2.98</v>
      </c>
      <c r="AH43" s="5"/>
      <c r="AI43" s="67">
        <v>4.8391E-6</v>
      </c>
      <c r="AJ43" s="67">
        <v>1.7142999999999998E-5</v>
      </c>
      <c r="AK43" s="67">
        <v>5.4000000000000003E-3</v>
      </c>
      <c r="AL43" s="67">
        <v>1.9800000000000002E-2</v>
      </c>
      <c r="AM43" s="67">
        <v>2.0000000000000001E-4</v>
      </c>
      <c r="AN43" s="67">
        <v>2.2617E-5</v>
      </c>
      <c r="AO43" s="67">
        <v>4.0054000000000001E-7</v>
      </c>
      <c r="AP43" s="67">
        <v>2.6962999999999999E-6</v>
      </c>
      <c r="AQ43" s="67">
        <v>2.4269000000000001E-5</v>
      </c>
      <c r="AR43" s="67">
        <v>9.6608999999999993E-6</v>
      </c>
      <c r="AS43" s="67">
        <v>1.0397E-6</v>
      </c>
      <c r="AT43" s="67">
        <v>1.1872E-6</v>
      </c>
      <c r="AU43" s="67">
        <v>4.1500000000000002E-2</v>
      </c>
      <c r="AV43" s="67">
        <v>3.0000000000000001E-3</v>
      </c>
      <c r="AW43" s="67">
        <v>1E-4</v>
      </c>
      <c r="AX43" s="67">
        <v>1.1800000000000001E-5</v>
      </c>
      <c r="AY43" s="67">
        <v>2.0000000000000001E-4</v>
      </c>
      <c r="AZ43" s="67">
        <v>2.0000000000000001E-4</v>
      </c>
      <c r="BA43" s="67">
        <v>1.7057E-6</v>
      </c>
      <c r="BB43" s="67">
        <v>4.1092000000000004E-6</v>
      </c>
      <c r="BC43" s="67">
        <v>1.1999999999999999E-3</v>
      </c>
      <c r="BD43" s="67">
        <v>8.9999999999999998E-4</v>
      </c>
      <c r="BE43" s="67">
        <v>1.9763E-6</v>
      </c>
      <c r="BF43" s="67">
        <v>2.5006000000000001E-5</v>
      </c>
      <c r="BG43" s="67">
        <v>9.104E-8</v>
      </c>
      <c r="BH43" s="67">
        <v>3.6441E-6</v>
      </c>
      <c r="BI43" s="67">
        <v>2.0000000000000001E-4</v>
      </c>
      <c r="BJ43" s="67">
        <v>1.438E-5</v>
      </c>
      <c r="BK43" s="67">
        <v>2.0000000000000001E-4</v>
      </c>
      <c r="BL43" s="67">
        <v>5.5754999999999997E-5</v>
      </c>
      <c r="BM43" s="67">
        <v>2.3999999999999998E-3</v>
      </c>
      <c r="BN43" s="67">
        <v>2.0000000000000001E-4</v>
      </c>
      <c r="BO43" s="67">
        <v>5.0000000000000001E-4</v>
      </c>
      <c r="BP43" s="67">
        <v>2.0000000000000001E-4</v>
      </c>
      <c r="BQ43" s="67">
        <v>3.3999999999999998E-3</v>
      </c>
      <c r="BR43" s="67">
        <v>4.0000000000000002E-4</v>
      </c>
      <c r="BS43" s="67">
        <v>5.8340000000000004E-6</v>
      </c>
      <c r="BT43" s="67">
        <v>1.0083E-5</v>
      </c>
      <c r="BU43" s="67">
        <v>7.1999999999999998E-3</v>
      </c>
      <c r="BV43" s="67">
        <v>1.1000000000000001E-3</v>
      </c>
      <c r="BW43" s="67">
        <v>0.39879999999999999</v>
      </c>
      <c r="BX43" s="67">
        <v>0.3649</v>
      </c>
      <c r="BY43" s="67">
        <v>1.3835999999999999E-5</v>
      </c>
      <c r="BZ43" s="67">
        <v>1E-4</v>
      </c>
      <c r="CA43" s="66"/>
      <c r="CB43" s="67">
        <v>0.88480000000000003</v>
      </c>
      <c r="CC43" s="67">
        <v>0.96199999999999997</v>
      </c>
      <c r="CD43" s="67">
        <v>1.4784999999999999</v>
      </c>
      <c r="CE43" s="67">
        <v>0.50109999999999999</v>
      </c>
      <c r="CF43" s="67">
        <v>0.97919999999999996</v>
      </c>
      <c r="CG43" s="67">
        <v>0.54500000000000004</v>
      </c>
      <c r="CH43" s="67">
        <v>2.4262999999999999</v>
      </c>
      <c r="CI43" s="67">
        <v>6.4699999999999994E-2</v>
      </c>
      <c r="CJ43" s="67">
        <v>2.2700999999999998</v>
      </c>
      <c r="CK43" s="67">
        <v>1.0487</v>
      </c>
      <c r="CL43" s="67">
        <v>4.8162000000000003</v>
      </c>
      <c r="CM43" s="67">
        <v>2.5135999999999998</v>
      </c>
      <c r="CN43" s="67">
        <v>1.7262999999999999</v>
      </c>
      <c r="CO43" s="67">
        <v>0.73460000000000003</v>
      </c>
      <c r="CP43" s="67">
        <v>1.4938</v>
      </c>
      <c r="CQ43" s="67">
        <v>0.57630000000000003</v>
      </c>
      <c r="CR43" s="5"/>
      <c r="CS43" s="10">
        <v>100</v>
      </c>
      <c r="CT43" s="10">
        <v>100</v>
      </c>
      <c r="CU43" s="10">
        <v>100</v>
      </c>
      <c r="CV43" s="10">
        <v>100</v>
      </c>
      <c r="CW43" s="10">
        <v>100</v>
      </c>
      <c r="CX43" s="10">
        <v>100</v>
      </c>
      <c r="CY43" s="10">
        <v>100</v>
      </c>
      <c r="CZ43" s="10">
        <v>100</v>
      </c>
      <c r="DA43" s="10">
        <v>100</v>
      </c>
      <c r="DB43" s="10">
        <v>100</v>
      </c>
      <c r="DC43" s="10">
        <v>100</v>
      </c>
      <c r="DD43" s="10">
        <v>100</v>
      </c>
      <c r="DE43" s="10">
        <v>100</v>
      </c>
      <c r="DF43" s="10">
        <v>100</v>
      </c>
      <c r="DG43" s="10">
        <v>100</v>
      </c>
      <c r="DH43" s="10">
        <v>100</v>
      </c>
      <c r="DI43" s="5"/>
      <c r="DJ43" s="9" t="s">
        <v>35</v>
      </c>
      <c r="DK43" s="9" t="s">
        <v>741</v>
      </c>
      <c r="DL43" s="10">
        <v>100022484</v>
      </c>
      <c r="DM43" s="10" t="s">
        <v>749</v>
      </c>
    </row>
    <row r="44" spans="1:117">
      <c r="A44" s="2"/>
      <c r="B44" s="8">
        <v>869</v>
      </c>
      <c r="E44" s="9" t="s">
        <v>855</v>
      </c>
      <c r="F44" s="10" t="s">
        <v>75</v>
      </c>
      <c r="G44" s="10">
        <v>40008</v>
      </c>
      <c r="H44" s="9"/>
      <c r="I44" s="11" t="s">
        <v>856</v>
      </c>
      <c r="J44" s="12">
        <v>342532</v>
      </c>
      <c r="K44" s="5"/>
      <c r="L44" s="71">
        <v>8.26</v>
      </c>
      <c r="M44" s="71">
        <v>18.28</v>
      </c>
      <c r="N44" s="71">
        <v>5.22</v>
      </c>
      <c r="O44" s="72">
        <v>0.56000000000000005</v>
      </c>
      <c r="P44" s="72">
        <v>0.18</v>
      </c>
      <c r="Q44" s="84">
        <v>0.32</v>
      </c>
      <c r="R44" s="90">
        <v>0.4</v>
      </c>
      <c r="S44" s="72">
        <v>0.11</v>
      </c>
      <c r="T44" s="72">
        <v>0.2</v>
      </c>
      <c r="U44" s="71">
        <v>1.63</v>
      </c>
      <c r="V44" s="72">
        <v>7.0000000000000007E-2</v>
      </c>
      <c r="W44" s="72">
        <v>0.02</v>
      </c>
      <c r="X44" s="72">
        <v>0.42</v>
      </c>
      <c r="Y44" s="72">
        <v>0.12</v>
      </c>
      <c r="Z44" s="72">
        <v>0.15</v>
      </c>
      <c r="AA44" s="60">
        <v>1.06</v>
      </c>
      <c r="AB44" s="71">
        <v>17.010000000000002</v>
      </c>
      <c r="AC44" s="71">
        <v>121.03</v>
      </c>
      <c r="AD44" s="72">
        <v>0.11</v>
      </c>
      <c r="AE44" s="72">
        <v>0.01</v>
      </c>
      <c r="AF44" s="60">
        <v>1.05</v>
      </c>
      <c r="AG44" s="71">
        <v>1.33</v>
      </c>
      <c r="AH44" s="5"/>
      <c r="AI44" s="67">
        <v>8.4912000000000003E-5</v>
      </c>
      <c r="AJ44" s="67">
        <v>9.6867999999999995E-5</v>
      </c>
      <c r="AK44" s="67">
        <v>1.2500000000000001E-2</v>
      </c>
      <c r="AL44" s="67">
        <v>3.56E-2</v>
      </c>
      <c r="AM44" s="67">
        <v>3.5000000000000003E-2</v>
      </c>
      <c r="AN44" s="67">
        <v>1.9E-3</v>
      </c>
      <c r="AO44" s="67">
        <v>1.1999999999999999E-3</v>
      </c>
      <c r="AP44" s="67">
        <v>2.9999999999999997E-4</v>
      </c>
      <c r="AQ44" s="67">
        <v>3.2599999999999997E-2</v>
      </c>
      <c r="AR44" s="67">
        <v>3.3999999999999998E-3</v>
      </c>
      <c r="AS44" s="67">
        <v>6.7500000000000004E-2</v>
      </c>
      <c r="AT44" s="67">
        <v>3.3999999999999998E-3</v>
      </c>
      <c r="AU44" s="67">
        <v>9.4880999999999998E-7</v>
      </c>
      <c r="AV44" s="67">
        <v>8.6259000000000005E-7</v>
      </c>
      <c r="AW44" s="67">
        <v>1.2178E-6</v>
      </c>
      <c r="AX44" s="67">
        <v>4.8772000000000003E-7</v>
      </c>
      <c r="AY44" s="67">
        <v>1.4725999999999999E-5</v>
      </c>
      <c r="AZ44" s="67">
        <v>2.8157000000000002E-5</v>
      </c>
      <c r="BA44" s="67">
        <v>1E-4</v>
      </c>
      <c r="BB44" s="67">
        <v>7.8029999999999997E-5</v>
      </c>
      <c r="BC44" s="67">
        <v>4.5156E-7</v>
      </c>
      <c r="BD44" s="67">
        <v>6.1530000000000002E-6</v>
      </c>
      <c r="BE44" s="67">
        <v>7.6E-3</v>
      </c>
      <c r="BF44" s="67">
        <v>3.8999999999999998E-3</v>
      </c>
      <c r="BG44" s="67">
        <v>1.0459E-7</v>
      </c>
      <c r="BH44" s="67">
        <v>3.6441E-6</v>
      </c>
      <c r="BI44" s="67">
        <v>1.6655E-6</v>
      </c>
      <c r="BJ44" s="67">
        <v>7.0622000000000003E-7</v>
      </c>
      <c r="BK44" s="67">
        <v>3.2000000000000002E-3</v>
      </c>
      <c r="BL44" s="67">
        <v>5.0000000000000001E-4</v>
      </c>
      <c r="BM44" s="67">
        <v>0.3669</v>
      </c>
      <c r="BN44" s="67">
        <v>1.46E-2</v>
      </c>
      <c r="BO44" s="67">
        <v>2.9999999999999997E-4</v>
      </c>
      <c r="BP44" s="67">
        <v>1E-4</v>
      </c>
      <c r="BQ44" s="67">
        <v>5.0000000000000001E-4</v>
      </c>
      <c r="BR44" s="67">
        <v>8.7620999999999993E-5</v>
      </c>
      <c r="BS44" s="67">
        <v>2.7572E-6</v>
      </c>
      <c r="BT44" s="67">
        <v>6.6431E-6</v>
      </c>
      <c r="BU44" s="67">
        <v>5.0000000000000001E-4</v>
      </c>
      <c r="BV44" s="67">
        <v>1E-4</v>
      </c>
      <c r="BW44" s="67">
        <v>0.50870000000000004</v>
      </c>
      <c r="BX44" s="67">
        <v>0.41199999999999998</v>
      </c>
      <c r="BY44" s="67">
        <v>3.9545999999999997E-5</v>
      </c>
      <c r="BZ44" s="67">
        <v>2.0000000000000001E-4</v>
      </c>
      <c r="CA44" s="66"/>
      <c r="CB44" s="67">
        <v>1.1933</v>
      </c>
      <c r="CC44" s="67">
        <v>1.339</v>
      </c>
      <c r="CD44" s="67">
        <v>0.82399999999999995</v>
      </c>
      <c r="CE44" s="67">
        <v>1.2734000000000001</v>
      </c>
      <c r="CF44" s="67">
        <v>1.3133999999999999</v>
      </c>
      <c r="CG44" s="67">
        <v>1.5285</v>
      </c>
      <c r="CH44" s="67">
        <v>0.53939999999999999</v>
      </c>
      <c r="CI44" s="67">
        <v>0.15390000000000001</v>
      </c>
      <c r="CJ44" s="67">
        <v>2.9499999999999998E-2</v>
      </c>
      <c r="CK44" s="67">
        <v>1.4E-2</v>
      </c>
      <c r="CL44" s="67">
        <v>9.4E-2</v>
      </c>
      <c r="CM44" s="67">
        <v>1.3447</v>
      </c>
      <c r="CN44" s="67">
        <v>0.16270000000000001</v>
      </c>
      <c r="CO44" s="67">
        <v>9.0800000000000006E-2</v>
      </c>
      <c r="CP44" s="67">
        <v>1.6943999999999999</v>
      </c>
      <c r="CQ44" s="67">
        <v>1.5989</v>
      </c>
      <c r="CR44" s="5"/>
      <c r="CS44" s="10">
        <v>100</v>
      </c>
      <c r="CT44" s="10">
        <v>100</v>
      </c>
      <c r="CU44" s="10">
        <v>100</v>
      </c>
      <c r="CV44" s="10">
        <v>100</v>
      </c>
      <c r="CW44" s="10">
        <v>100</v>
      </c>
      <c r="CX44" s="10">
        <v>100</v>
      </c>
      <c r="CY44" s="10">
        <v>100</v>
      </c>
      <c r="CZ44" s="10">
        <v>100</v>
      </c>
      <c r="DA44" s="10">
        <v>100</v>
      </c>
      <c r="DB44" s="10">
        <v>100</v>
      </c>
      <c r="DC44" s="10">
        <v>100</v>
      </c>
      <c r="DD44" s="10">
        <v>100</v>
      </c>
      <c r="DE44" s="10">
        <v>100</v>
      </c>
      <c r="DF44" s="10">
        <v>100</v>
      </c>
      <c r="DG44" s="10">
        <v>100</v>
      </c>
      <c r="DH44" s="10">
        <v>100</v>
      </c>
      <c r="DI44" s="5"/>
      <c r="DJ44" s="9" t="s">
        <v>753</v>
      </c>
      <c r="DK44" s="9" t="s">
        <v>797</v>
      </c>
      <c r="DL44" s="10">
        <v>100003169</v>
      </c>
      <c r="DM44" s="10" t="s">
        <v>857</v>
      </c>
    </row>
    <row r="45" spans="1:117">
      <c r="A45" s="2"/>
      <c r="B45" s="8">
        <v>957</v>
      </c>
      <c r="E45" s="9" t="s">
        <v>876</v>
      </c>
      <c r="F45" s="10" t="s">
        <v>38</v>
      </c>
      <c r="G45" s="10">
        <v>40705</v>
      </c>
      <c r="H45" s="9"/>
      <c r="I45" s="11" t="s">
        <v>877</v>
      </c>
      <c r="J45" s="12">
        <v>6347578</v>
      </c>
      <c r="K45" s="5"/>
      <c r="L45" s="71">
        <v>1.27</v>
      </c>
      <c r="M45" s="72">
        <v>0.25</v>
      </c>
      <c r="N45" s="72">
        <v>0.45</v>
      </c>
      <c r="O45" s="73">
        <v>1.1299999999999999</v>
      </c>
      <c r="P45" s="72">
        <v>0.14000000000000001</v>
      </c>
      <c r="Q45" s="82">
        <v>0.13</v>
      </c>
      <c r="R45" s="90">
        <v>0.03</v>
      </c>
      <c r="S45" s="72">
        <v>0.05</v>
      </c>
      <c r="T45" s="72">
        <v>0.73</v>
      </c>
      <c r="U45" s="72">
        <v>0.93</v>
      </c>
      <c r="V45" s="72">
        <v>0.69</v>
      </c>
      <c r="W45" s="72">
        <v>0.06</v>
      </c>
      <c r="X45" s="72">
        <v>0.02</v>
      </c>
      <c r="Y45" s="72">
        <v>0.04</v>
      </c>
      <c r="Z45" s="72">
        <v>0.34</v>
      </c>
      <c r="AA45" s="71">
        <v>1.47</v>
      </c>
      <c r="AB45" s="71">
        <v>3.8</v>
      </c>
      <c r="AC45" s="71">
        <v>16.309999999999999</v>
      </c>
      <c r="AD45" s="72">
        <v>0.28999999999999998</v>
      </c>
      <c r="AE45" s="72">
        <v>0.09</v>
      </c>
      <c r="AF45" s="60">
        <v>0.96</v>
      </c>
      <c r="AG45" s="60">
        <v>0.98</v>
      </c>
      <c r="AH45" s="5"/>
      <c r="AI45" s="67">
        <v>7.3963999999999999E-5</v>
      </c>
      <c r="AJ45" s="67">
        <v>8.7338999999999998E-5</v>
      </c>
      <c r="AK45" s="67">
        <v>3.2986000000000001E-6</v>
      </c>
      <c r="AL45" s="67">
        <v>4.0000000000000002E-4</v>
      </c>
      <c r="AM45" s="67">
        <v>1.4E-3</v>
      </c>
      <c r="AN45" s="67">
        <v>1E-4</v>
      </c>
      <c r="AO45" s="67">
        <v>7.8200000000000006E-2</v>
      </c>
      <c r="AP45" s="67">
        <v>8.9999999999999993E-3</v>
      </c>
      <c r="AQ45" s="67">
        <v>5.3427000000000002E-5</v>
      </c>
      <c r="AR45" s="67">
        <v>1.6314999999999999E-5</v>
      </c>
      <c r="AS45" s="67">
        <v>1.9228E-5</v>
      </c>
      <c r="AT45" s="67">
        <v>7.7118999999999998E-6</v>
      </c>
      <c r="AU45" s="67">
        <v>2.571E-8</v>
      </c>
      <c r="AV45" s="67">
        <v>1.0983E-7</v>
      </c>
      <c r="AW45" s="67">
        <v>2.0000000000000001E-4</v>
      </c>
      <c r="AX45" s="67">
        <v>1.7099E-5</v>
      </c>
      <c r="AY45" s="67">
        <v>2.0000000000000001E-4</v>
      </c>
      <c r="AZ45" s="67">
        <v>2.0000000000000001E-4</v>
      </c>
      <c r="BA45" s="67">
        <v>2.5000000000000001E-3</v>
      </c>
      <c r="BB45" s="67">
        <v>8.0000000000000004E-4</v>
      </c>
      <c r="BC45" s="67">
        <v>6.7000000000000002E-3</v>
      </c>
      <c r="BD45" s="67">
        <v>3.3999999999999998E-3</v>
      </c>
      <c r="BE45" s="67">
        <v>6.0726999999999998E-8</v>
      </c>
      <c r="BF45" s="67">
        <v>7.6836000000000004E-6</v>
      </c>
      <c r="BG45" s="67">
        <v>5.4951000000000002E-9</v>
      </c>
      <c r="BH45" s="67">
        <v>8.3096999999999998E-7</v>
      </c>
      <c r="BI45" s="67">
        <v>6.5799000000000003E-6</v>
      </c>
      <c r="BJ45" s="67">
        <v>1.5817E-6</v>
      </c>
      <c r="BK45" s="67">
        <v>2.0000000000000001E-4</v>
      </c>
      <c r="BL45" s="67">
        <v>5.1578E-5</v>
      </c>
      <c r="BM45" s="67">
        <v>3.6499999999999998E-2</v>
      </c>
      <c r="BN45" s="67">
        <v>1.9E-3</v>
      </c>
      <c r="BO45" s="67">
        <v>3.3E-3</v>
      </c>
      <c r="BP45" s="67">
        <v>5.9999999999999995E-4</v>
      </c>
      <c r="BQ45" s="67">
        <v>2.9706E-6</v>
      </c>
      <c r="BR45" s="67">
        <v>2.6672999999999999E-6</v>
      </c>
      <c r="BS45" s="67">
        <v>7.4707999999999996E-8</v>
      </c>
      <c r="BT45" s="67">
        <v>8.3114999999999997E-7</v>
      </c>
      <c r="BU45" s="67">
        <v>4.1291999999999997E-5</v>
      </c>
      <c r="BV45" s="67">
        <v>1.6705E-5</v>
      </c>
      <c r="BW45" s="67">
        <v>0.64749999999999996</v>
      </c>
      <c r="BX45" s="67">
        <v>0.44869999999999999</v>
      </c>
      <c r="BY45" s="67">
        <v>0.27510000000000001</v>
      </c>
      <c r="BZ45" s="67">
        <v>0.13270000000000001</v>
      </c>
      <c r="CA45" s="66"/>
      <c r="CB45" s="67">
        <v>1.1902999999999999</v>
      </c>
      <c r="CC45" s="67">
        <v>1.2663</v>
      </c>
      <c r="CD45" s="67">
        <v>1.0562</v>
      </c>
      <c r="CE45" s="67">
        <v>1.7254</v>
      </c>
      <c r="CF45" s="67">
        <v>1.2616000000000001</v>
      </c>
      <c r="CG45" s="67">
        <v>1.1889000000000001</v>
      </c>
      <c r="CH45" s="67">
        <v>2.8000000000000001E-2</v>
      </c>
      <c r="CI45" s="67">
        <v>4.9799999999999997E-2</v>
      </c>
      <c r="CJ45" s="67">
        <v>0.11070000000000001</v>
      </c>
      <c r="CK45" s="67">
        <v>0.1033</v>
      </c>
      <c r="CL45" s="67">
        <v>0.30180000000000001</v>
      </c>
      <c r="CM45" s="67">
        <v>0.98199999999999998</v>
      </c>
      <c r="CN45" s="67">
        <v>0.77590000000000003</v>
      </c>
      <c r="CO45" s="67">
        <v>0.87360000000000004</v>
      </c>
      <c r="CP45" s="67">
        <v>1.6850000000000001</v>
      </c>
      <c r="CQ45" s="67">
        <v>1.1464000000000001</v>
      </c>
      <c r="CR45" s="5"/>
      <c r="CS45" s="10">
        <v>100</v>
      </c>
      <c r="CT45" s="10">
        <v>100</v>
      </c>
      <c r="CU45" s="10">
        <v>100</v>
      </c>
      <c r="CV45" s="10">
        <v>100</v>
      </c>
      <c r="CW45" s="10">
        <v>100</v>
      </c>
      <c r="CX45" s="10">
        <v>100</v>
      </c>
      <c r="CY45" s="10">
        <v>67</v>
      </c>
      <c r="CZ45" s="10">
        <v>100</v>
      </c>
      <c r="DA45" s="10">
        <v>100</v>
      </c>
      <c r="DB45" s="10">
        <v>100</v>
      </c>
      <c r="DC45" s="10">
        <v>100</v>
      </c>
      <c r="DD45" s="10">
        <v>100</v>
      </c>
      <c r="DE45" s="10">
        <v>100</v>
      </c>
      <c r="DF45" s="10">
        <v>100</v>
      </c>
      <c r="DG45" s="10">
        <v>100</v>
      </c>
      <c r="DH45" s="10">
        <v>100</v>
      </c>
      <c r="DI45" s="5"/>
      <c r="DJ45" s="9" t="s">
        <v>753</v>
      </c>
      <c r="DK45" s="9" t="s">
        <v>797</v>
      </c>
      <c r="DL45" s="10">
        <v>100003668</v>
      </c>
      <c r="DM45" s="10" t="s">
        <v>878</v>
      </c>
    </row>
    <row r="46" spans="1:117">
      <c r="A46" s="2"/>
      <c r="B46" s="8">
        <v>1002</v>
      </c>
      <c r="E46" s="9" t="s">
        <v>885</v>
      </c>
      <c r="F46" s="10" t="s">
        <v>75</v>
      </c>
      <c r="G46" s="10">
        <v>31530</v>
      </c>
      <c r="H46" s="9"/>
      <c r="I46" s="11" t="s">
        <v>886</v>
      </c>
      <c r="J46" s="12">
        <v>7010580</v>
      </c>
      <c r="K46" s="5"/>
      <c r="L46" s="71">
        <v>1.21</v>
      </c>
      <c r="M46" s="71">
        <v>1.52</v>
      </c>
      <c r="N46" s="73">
        <v>1.96</v>
      </c>
      <c r="O46" s="72">
        <v>0.11</v>
      </c>
      <c r="P46" s="72">
        <v>0.11</v>
      </c>
      <c r="Q46" s="83">
        <v>1</v>
      </c>
      <c r="R46" s="90">
        <v>0.14000000000000001</v>
      </c>
      <c r="S46" s="72">
        <v>0.18</v>
      </c>
      <c r="T46" s="72">
        <v>0.38</v>
      </c>
      <c r="U46" s="72">
        <v>0.46</v>
      </c>
      <c r="V46" s="72">
        <v>0.04</v>
      </c>
      <c r="W46" s="72">
        <v>0.03</v>
      </c>
      <c r="X46" s="72">
        <v>0.05</v>
      </c>
      <c r="Y46" s="72">
        <v>7.0000000000000007E-2</v>
      </c>
      <c r="Z46" s="60">
        <v>0.98</v>
      </c>
      <c r="AA46" s="71">
        <v>3.47</v>
      </c>
      <c r="AB46" s="71">
        <v>12.18</v>
      </c>
      <c r="AC46" s="71">
        <v>43.03</v>
      </c>
      <c r="AD46" s="72">
        <v>0.04</v>
      </c>
      <c r="AE46" s="72">
        <v>0.05</v>
      </c>
      <c r="AF46" s="72">
        <v>0.69</v>
      </c>
      <c r="AG46" s="71">
        <v>1.29</v>
      </c>
      <c r="AH46" s="5"/>
      <c r="AI46" s="67">
        <v>1.9099999999999999E-2</v>
      </c>
      <c r="AJ46" s="67">
        <v>5.7999999999999996E-3</v>
      </c>
      <c r="AK46" s="67">
        <v>1.1999999999999999E-3</v>
      </c>
      <c r="AL46" s="67">
        <v>7.7000000000000002E-3</v>
      </c>
      <c r="AM46" s="67">
        <v>8.8999999999999996E-2</v>
      </c>
      <c r="AN46" s="67">
        <v>4.5999999999999999E-3</v>
      </c>
      <c r="AO46" s="67">
        <v>2.0000000000000001E-4</v>
      </c>
      <c r="AP46" s="67">
        <v>7.1596999999999999E-5</v>
      </c>
      <c r="AQ46" s="67">
        <v>2.0000000000000001E-4</v>
      </c>
      <c r="AR46" s="67">
        <v>3.9406000000000002E-5</v>
      </c>
      <c r="AS46" s="67"/>
      <c r="AT46" s="67"/>
      <c r="AU46" s="67">
        <v>6.8522000000000002E-6</v>
      </c>
      <c r="AV46" s="67">
        <v>3.0436E-6</v>
      </c>
      <c r="AW46" s="67">
        <v>1.3299999999999999E-2</v>
      </c>
      <c r="AX46" s="67">
        <v>5.9999999999999995E-4</v>
      </c>
      <c r="AY46" s="67">
        <v>2.4252000000000001E-5</v>
      </c>
      <c r="AZ46" s="67">
        <v>4.0333000000000002E-5</v>
      </c>
      <c r="BA46" s="67">
        <v>4.0000000000000002E-4</v>
      </c>
      <c r="BB46" s="67">
        <v>2.0000000000000001E-4</v>
      </c>
      <c r="BC46" s="67">
        <v>3.5814999999999999E-6</v>
      </c>
      <c r="BD46" s="67">
        <v>1.7041000000000002E-5</v>
      </c>
      <c r="BE46" s="67">
        <v>1.4673999999999999E-6</v>
      </c>
      <c r="BF46" s="67">
        <v>2.3207999999999999E-5</v>
      </c>
      <c r="BG46" s="67">
        <v>5.0849000000000002E-6</v>
      </c>
      <c r="BH46" s="67">
        <v>3.4952E-5</v>
      </c>
      <c r="BI46" s="67">
        <v>5.3E-3</v>
      </c>
      <c r="BJ46" s="67">
        <v>2.0000000000000001E-4</v>
      </c>
      <c r="BK46" s="67">
        <v>0.24959999999999999</v>
      </c>
      <c r="BL46" s="67">
        <v>2.6499999999999999E-2</v>
      </c>
      <c r="BM46" s="67">
        <v>1.2999999999999999E-3</v>
      </c>
      <c r="BN46" s="67">
        <v>1E-4</v>
      </c>
      <c r="BO46" s="67">
        <v>6.9999999999999999E-4</v>
      </c>
      <c r="BP46" s="67">
        <v>2.0000000000000001E-4</v>
      </c>
      <c r="BQ46" s="67">
        <v>4.7700000000000001E-5</v>
      </c>
      <c r="BR46" s="67">
        <v>1.4452E-5</v>
      </c>
      <c r="BS46" s="67">
        <v>1.5177000000000001E-6</v>
      </c>
      <c r="BT46" s="67">
        <v>4.5506000000000001E-6</v>
      </c>
      <c r="BU46" s="67">
        <v>1.2963E-6</v>
      </c>
      <c r="BV46" s="67">
        <v>2.1156999999999999E-6</v>
      </c>
      <c r="BW46" s="67">
        <v>1.83E-2</v>
      </c>
      <c r="BX46" s="67">
        <v>4.9000000000000002E-2</v>
      </c>
      <c r="BY46" s="67">
        <v>8.8000000000000005E-3</v>
      </c>
      <c r="BZ46" s="67">
        <v>8.8999999999999999E-3</v>
      </c>
      <c r="CA46" s="66"/>
      <c r="CB46" s="67">
        <v>1.1091</v>
      </c>
      <c r="CC46" s="67">
        <v>1.3781000000000001</v>
      </c>
      <c r="CD46" s="67">
        <v>1.2791999999999999</v>
      </c>
      <c r="CE46" s="67">
        <v>1.8347</v>
      </c>
      <c r="CF46" s="67">
        <v>1.5112000000000001</v>
      </c>
      <c r="CG46" s="67">
        <v>0.98450000000000004</v>
      </c>
      <c r="CH46" s="67">
        <v>8.3500000000000005E-2</v>
      </c>
      <c r="CI46" s="67">
        <v>0.1079</v>
      </c>
      <c r="CJ46" s="67">
        <v>5.5100000000000003E-2</v>
      </c>
      <c r="CK46" s="67">
        <v>5.5100000000000003E-2</v>
      </c>
      <c r="CL46" s="67">
        <v>5.6000000000000001E-2</v>
      </c>
      <c r="CM46" s="67">
        <v>0.59140000000000004</v>
      </c>
      <c r="CN46" s="67">
        <v>0.48780000000000001</v>
      </c>
      <c r="CO46" s="67">
        <v>5.5100000000000003E-2</v>
      </c>
      <c r="CP46" s="67">
        <v>2.3708</v>
      </c>
      <c r="CQ46" s="67">
        <v>0.68230000000000002</v>
      </c>
      <c r="CR46" s="5"/>
      <c r="CS46" s="10">
        <v>100</v>
      </c>
      <c r="CT46" s="10">
        <v>100</v>
      </c>
      <c r="CU46" s="10">
        <v>100</v>
      </c>
      <c r="CV46" s="10">
        <v>100</v>
      </c>
      <c r="CW46" s="10">
        <v>100</v>
      </c>
      <c r="CX46" s="10">
        <v>100</v>
      </c>
      <c r="CY46" s="10">
        <v>100</v>
      </c>
      <c r="CZ46" s="10">
        <v>100</v>
      </c>
      <c r="DA46" s="10">
        <v>0</v>
      </c>
      <c r="DB46" s="10">
        <v>0</v>
      </c>
      <c r="DC46" s="10">
        <v>100</v>
      </c>
      <c r="DD46" s="10">
        <v>100</v>
      </c>
      <c r="DE46" s="10">
        <v>100</v>
      </c>
      <c r="DF46" s="10">
        <v>0</v>
      </c>
      <c r="DG46" s="10">
        <v>100</v>
      </c>
      <c r="DH46" s="10">
        <v>100</v>
      </c>
      <c r="DI46" s="5"/>
      <c r="DJ46" s="9" t="s">
        <v>753</v>
      </c>
      <c r="DK46" s="9" t="s">
        <v>797</v>
      </c>
      <c r="DL46" s="10">
        <v>100001125</v>
      </c>
      <c r="DM46" s="10" t="s">
        <v>887</v>
      </c>
    </row>
    <row r="47" spans="1:117">
      <c r="A47" s="2"/>
      <c r="B47" s="8">
        <v>1211</v>
      </c>
      <c r="D47" s="115" t="s">
        <v>910</v>
      </c>
      <c r="E47" s="9" t="s">
        <v>911</v>
      </c>
      <c r="F47" s="10" t="s">
        <v>75</v>
      </c>
      <c r="G47" s="10">
        <v>54736</v>
      </c>
      <c r="H47" s="9"/>
      <c r="I47" s="9"/>
      <c r="J47" s="12"/>
      <c r="K47" s="5"/>
      <c r="L47" s="71">
        <v>1.42</v>
      </c>
      <c r="M47" s="60">
        <v>1</v>
      </c>
      <c r="N47" s="60">
        <v>1</v>
      </c>
      <c r="O47" s="71">
        <v>9.16</v>
      </c>
      <c r="P47" s="60">
        <v>1</v>
      </c>
      <c r="Q47" s="82">
        <v>0.11</v>
      </c>
      <c r="R47" s="90">
        <v>0.7</v>
      </c>
      <c r="S47" s="72">
        <v>0.7</v>
      </c>
      <c r="T47" s="60">
        <v>0.96</v>
      </c>
      <c r="U47" s="71">
        <v>1.37</v>
      </c>
      <c r="V47" s="71">
        <v>9.16</v>
      </c>
      <c r="W47" s="60">
        <v>1</v>
      </c>
      <c r="X47" s="60">
        <v>1</v>
      </c>
      <c r="Y47" s="60">
        <v>1</v>
      </c>
      <c r="Z47" s="71">
        <v>4.2699999999999996</v>
      </c>
      <c r="AA47" s="60">
        <v>1</v>
      </c>
      <c r="AB47" s="60">
        <v>0.8</v>
      </c>
      <c r="AC47" s="72">
        <v>0.19</v>
      </c>
      <c r="AD47" s="60">
        <v>1.2</v>
      </c>
      <c r="AE47" s="71">
        <v>5.31</v>
      </c>
      <c r="AF47" s="60">
        <v>1</v>
      </c>
      <c r="AG47" s="60">
        <v>1</v>
      </c>
      <c r="AH47" s="5"/>
      <c r="AI47" s="67">
        <v>8.0000000000000002E-3</v>
      </c>
      <c r="AJ47" s="67">
        <v>2.8E-3</v>
      </c>
      <c r="AK47" s="67"/>
      <c r="AL47" s="67"/>
      <c r="AM47" s="67"/>
      <c r="AN47" s="67"/>
      <c r="AO47" s="67">
        <v>5.9999999999999995E-4</v>
      </c>
      <c r="AP47" s="67">
        <v>2.0000000000000001E-4</v>
      </c>
      <c r="AQ47" s="67"/>
      <c r="AR47" s="67"/>
      <c r="AS47" s="67">
        <v>5.9999999999999995E-4</v>
      </c>
      <c r="AT47" s="67">
        <v>6.0189999999999998E-5</v>
      </c>
      <c r="AU47" s="67">
        <v>8.0000000000000002E-3</v>
      </c>
      <c r="AV47" s="67">
        <v>6.9999999999999999E-4</v>
      </c>
      <c r="AW47" s="67">
        <v>8.0000000000000002E-3</v>
      </c>
      <c r="AX47" s="67">
        <v>4.0000000000000002E-4</v>
      </c>
      <c r="AY47" s="67">
        <v>0.2281</v>
      </c>
      <c r="AZ47" s="67">
        <v>5.1700000000000003E-2</v>
      </c>
      <c r="BA47" s="67">
        <v>2E-3</v>
      </c>
      <c r="BB47" s="67">
        <v>6.9999999999999999E-4</v>
      </c>
      <c r="BC47" s="67">
        <v>5.9999999999999995E-4</v>
      </c>
      <c r="BD47" s="67">
        <v>5.9999999999999995E-4</v>
      </c>
      <c r="BE47" s="67"/>
      <c r="BF47" s="67"/>
      <c r="BG47" s="67"/>
      <c r="BH47" s="67"/>
      <c r="BI47" s="67"/>
      <c r="BJ47" s="67"/>
      <c r="BK47" s="67">
        <v>2.0000000000000001E-4</v>
      </c>
      <c r="BL47" s="67">
        <v>5.7151999999999998E-5</v>
      </c>
      <c r="BM47" s="67"/>
      <c r="BN47" s="67"/>
      <c r="BO47" s="67">
        <v>0.1104</v>
      </c>
      <c r="BP47" s="67">
        <v>1.11E-2</v>
      </c>
      <c r="BQ47" s="67">
        <v>1.1999999999999999E-3</v>
      </c>
      <c r="BR47" s="67">
        <v>2.0000000000000001E-4</v>
      </c>
      <c r="BS47" s="67">
        <v>0.14480000000000001</v>
      </c>
      <c r="BT47" s="67">
        <v>2.8299999999999999E-2</v>
      </c>
      <c r="BU47" s="67">
        <v>1.1999999999999999E-3</v>
      </c>
      <c r="BV47" s="67">
        <v>2.0000000000000001E-4</v>
      </c>
      <c r="BW47" s="67"/>
      <c r="BX47" s="67"/>
      <c r="BY47" s="67"/>
      <c r="BZ47" s="67"/>
      <c r="CA47" s="66"/>
      <c r="CB47" s="67">
        <v>0.70809999999999995</v>
      </c>
      <c r="CC47" s="67">
        <v>0.70809999999999995</v>
      </c>
      <c r="CD47" s="67">
        <v>0.73680000000000001</v>
      </c>
      <c r="CE47" s="67">
        <v>0.70809999999999995</v>
      </c>
      <c r="CF47" s="67">
        <v>0.70809999999999995</v>
      </c>
      <c r="CG47" s="67">
        <v>0.70809999999999995</v>
      </c>
      <c r="CH47" s="67">
        <v>0.70809999999999995</v>
      </c>
      <c r="CI47" s="67">
        <v>0.70809999999999995</v>
      </c>
      <c r="CJ47" s="67">
        <v>0.70809999999999995</v>
      </c>
      <c r="CK47" s="67">
        <v>3.7610999999999999</v>
      </c>
      <c r="CL47" s="67">
        <v>0.88180000000000003</v>
      </c>
      <c r="CM47" s="67">
        <v>1.006</v>
      </c>
      <c r="CN47" s="67">
        <v>0.70809999999999995</v>
      </c>
      <c r="CO47" s="67">
        <v>6.4890999999999996</v>
      </c>
      <c r="CP47" s="67">
        <v>0.70809999999999995</v>
      </c>
      <c r="CQ47" s="67">
        <v>0.70809999999999995</v>
      </c>
      <c r="CR47" s="5"/>
      <c r="CS47" s="10">
        <v>0</v>
      </c>
      <c r="CT47" s="10">
        <v>0</v>
      </c>
      <c r="CU47" s="10">
        <v>100</v>
      </c>
      <c r="CV47" s="10">
        <v>0</v>
      </c>
      <c r="CW47" s="10">
        <v>0</v>
      </c>
      <c r="CX47" s="10">
        <v>0</v>
      </c>
      <c r="CY47" s="10">
        <v>0</v>
      </c>
      <c r="CZ47" s="10">
        <v>0</v>
      </c>
      <c r="DA47" s="10">
        <v>0</v>
      </c>
      <c r="DB47" s="10">
        <v>100</v>
      </c>
      <c r="DC47" s="10">
        <v>100</v>
      </c>
      <c r="DD47" s="10">
        <v>100</v>
      </c>
      <c r="DE47" s="10">
        <v>0</v>
      </c>
      <c r="DF47" s="10">
        <v>100</v>
      </c>
      <c r="DG47" s="10">
        <v>0</v>
      </c>
      <c r="DH47" s="10">
        <v>0</v>
      </c>
      <c r="DI47" s="5"/>
      <c r="DJ47" s="9" t="s">
        <v>753</v>
      </c>
      <c r="DK47" s="9" t="s">
        <v>910</v>
      </c>
      <c r="DL47" s="10">
        <v>100009241</v>
      </c>
      <c r="DM47" s="10"/>
    </row>
    <row r="48" spans="1:117">
      <c r="A48" s="2"/>
      <c r="B48" s="8">
        <v>1212</v>
      </c>
      <c r="D48" s="117"/>
      <c r="E48" s="9" t="s">
        <v>912</v>
      </c>
      <c r="F48" s="10" t="s">
        <v>75</v>
      </c>
      <c r="G48" s="10">
        <v>40699</v>
      </c>
      <c r="H48" s="9"/>
      <c r="I48" s="11" t="s">
        <v>913</v>
      </c>
      <c r="J48" s="12">
        <v>47579</v>
      </c>
      <c r="K48" s="5"/>
      <c r="L48" s="71">
        <v>1.23</v>
      </c>
      <c r="M48" s="60">
        <v>1</v>
      </c>
      <c r="N48" s="60">
        <v>1</v>
      </c>
      <c r="O48" s="71">
        <v>5.95</v>
      </c>
      <c r="P48" s="72">
        <v>0.11</v>
      </c>
      <c r="Q48" s="82">
        <v>0.02</v>
      </c>
      <c r="R48" s="90">
        <v>0.09</v>
      </c>
      <c r="S48" s="72">
        <v>0.09</v>
      </c>
      <c r="T48" s="72">
        <v>0.63</v>
      </c>
      <c r="U48" s="72">
        <v>0.77</v>
      </c>
      <c r="V48" s="71">
        <v>17.55</v>
      </c>
      <c r="W48" s="60">
        <v>1</v>
      </c>
      <c r="X48" s="60">
        <v>1</v>
      </c>
      <c r="Y48" s="72">
        <v>0.43</v>
      </c>
      <c r="Z48" s="71">
        <v>1.25</v>
      </c>
      <c r="AA48" s="60">
        <v>1</v>
      </c>
      <c r="AB48" s="72">
        <v>0.12</v>
      </c>
      <c r="AC48" s="72">
        <v>0.09</v>
      </c>
      <c r="AD48" s="72">
        <v>0.6</v>
      </c>
      <c r="AE48" s="71">
        <v>3.85</v>
      </c>
      <c r="AF48" s="60">
        <v>0.97</v>
      </c>
      <c r="AG48" s="60">
        <v>1</v>
      </c>
      <c r="AH48" s="5"/>
      <c r="AI48" s="67">
        <v>2.3E-3</v>
      </c>
      <c r="AJ48" s="67">
        <v>1.1000000000000001E-3</v>
      </c>
      <c r="AK48" s="67"/>
      <c r="AL48" s="67"/>
      <c r="AM48" s="67"/>
      <c r="AN48" s="67"/>
      <c r="AO48" s="67">
        <v>4.0000000000000002E-4</v>
      </c>
      <c r="AP48" s="67">
        <v>1E-4</v>
      </c>
      <c r="AQ48" s="67">
        <v>9.6399999999999999E-5</v>
      </c>
      <c r="AR48" s="67">
        <v>2.4559999999999999E-5</v>
      </c>
      <c r="AS48" s="67">
        <v>2.0000000000000001E-4</v>
      </c>
      <c r="AT48" s="67">
        <v>3.0552000000000002E-5</v>
      </c>
      <c r="AU48" s="67">
        <v>7.3992000000000006E-5</v>
      </c>
      <c r="AV48" s="67">
        <v>1.5398999999999999E-5</v>
      </c>
      <c r="AW48" s="67">
        <v>7.3992000000000006E-5</v>
      </c>
      <c r="AX48" s="67">
        <v>7.8385999999999998E-6</v>
      </c>
      <c r="AY48" s="67">
        <v>8.9999999999999998E-4</v>
      </c>
      <c r="AZ48" s="67">
        <v>5.0000000000000001E-4</v>
      </c>
      <c r="BA48" s="67">
        <v>3.0999999999999999E-3</v>
      </c>
      <c r="BB48" s="67">
        <v>1E-3</v>
      </c>
      <c r="BC48" s="67">
        <v>4.9706999999999997E-6</v>
      </c>
      <c r="BD48" s="67">
        <v>2.1166E-5</v>
      </c>
      <c r="BE48" s="67"/>
      <c r="BF48" s="67"/>
      <c r="BG48" s="67"/>
      <c r="BH48" s="67"/>
      <c r="BI48" s="67">
        <v>6.4000000000000003E-3</v>
      </c>
      <c r="BJ48" s="67">
        <v>2.0000000000000001E-4</v>
      </c>
      <c r="BK48" s="67">
        <v>3.56E-2</v>
      </c>
      <c r="BL48" s="67">
        <v>4.5999999999999999E-3</v>
      </c>
      <c r="BM48" s="67"/>
      <c r="BN48" s="67"/>
      <c r="BO48" s="67">
        <v>4.0000000000000002E-4</v>
      </c>
      <c r="BP48" s="67">
        <v>2.0000000000000001E-4</v>
      </c>
      <c r="BQ48" s="67">
        <v>5.0000000000000001E-4</v>
      </c>
      <c r="BR48" s="67">
        <v>9.1959000000000005E-5</v>
      </c>
      <c r="BS48" s="67">
        <v>6.4000000000000003E-3</v>
      </c>
      <c r="BT48" s="67">
        <v>1.9E-3</v>
      </c>
      <c r="BU48" s="67">
        <v>1.6000000000000001E-3</v>
      </c>
      <c r="BV48" s="67">
        <v>2.9999999999999997E-4</v>
      </c>
      <c r="BW48" s="67">
        <v>0.42259999999999998</v>
      </c>
      <c r="BX48" s="67">
        <v>0.36599999999999999</v>
      </c>
      <c r="BY48" s="67"/>
      <c r="BZ48" s="67"/>
      <c r="CA48" s="66"/>
      <c r="CB48" s="67">
        <v>0.31290000000000001</v>
      </c>
      <c r="CC48" s="67">
        <v>0.34179999999999999</v>
      </c>
      <c r="CD48" s="67">
        <v>1.6019000000000001</v>
      </c>
      <c r="CE48" s="67">
        <v>0.1118</v>
      </c>
      <c r="CF48" s="67">
        <v>0.2586</v>
      </c>
      <c r="CG48" s="67">
        <v>0.1157</v>
      </c>
      <c r="CH48" s="67">
        <v>0.1118</v>
      </c>
      <c r="CI48" s="67">
        <v>0.1118</v>
      </c>
      <c r="CJ48" s="67">
        <v>0.1118</v>
      </c>
      <c r="CK48" s="67">
        <v>1.2037</v>
      </c>
      <c r="CL48" s="67">
        <v>0.9607</v>
      </c>
      <c r="CM48" s="67">
        <v>1.2391000000000001</v>
      </c>
      <c r="CN48" s="67">
        <v>1.0076000000000001</v>
      </c>
      <c r="CO48" s="67">
        <v>5.9997999999999996</v>
      </c>
      <c r="CP48" s="67">
        <v>0.1118</v>
      </c>
      <c r="CQ48" s="67">
        <v>0.1118</v>
      </c>
      <c r="CR48" s="5"/>
      <c r="CS48" s="10">
        <v>100</v>
      </c>
      <c r="CT48" s="10">
        <v>100</v>
      </c>
      <c r="CU48" s="10">
        <v>100</v>
      </c>
      <c r="CV48" s="10">
        <v>0</v>
      </c>
      <c r="CW48" s="10">
        <v>100</v>
      </c>
      <c r="CX48" s="10">
        <v>33</v>
      </c>
      <c r="CY48" s="10">
        <v>0</v>
      </c>
      <c r="CZ48" s="10">
        <v>0</v>
      </c>
      <c r="DA48" s="10">
        <v>0</v>
      </c>
      <c r="DB48" s="10">
        <v>100</v>
      </c>
      <c r="DC48" s="10">
        <v>100</v>
      </c>
      <c r="DD48" s="10">
        <v>100</v>
      </c>
      <c r="DE48" s="10">
        <v>100</v>
      </c>
      <c r="DF48" s="10">
        <v>100</v>
      </c>
      <c r="DG48" s="10">
        <v>0</v>
      </c>
      <c r="DH48" s="10">
        <v>33</v>
      </c>
      <c r="DI48" s="5"/>
      <c r="DJ48" s="9" t="s">
        <v>753</v>
      </c>
      <c r="DK48" s="9" t="s">
        <v>910</v>
      </c>
      <c r="DL48" s="10">
        <v>100003760</v>
      </c>
      <c r="DM48" s="10" t="s">
        <v>914</v>
      </c>
    </row>
    <row r="49" spans="1:117">
      <c r="A49" s="2"/>
      <c r="B49" s="8">
        <v>1241</v>
      </c>
      <c r="E49" s="9" t="s">
        <v>926</v>
      </c>
      <c r="F49" s="10" t="s">
        <v>79</v>
      </c>
      <c r="G49" s="10">
        <v>31260</v>
      </c>
      <c r="H49" s="11" t="s">
        <v>927</v>
      </c>
      <c r="I49" s="11" t="s">
        <v>928</v>
      </c>
      <c r="J49" s="12">
        <v>5958</v>
      </c>
      <c r="K49" s="5"/>
      <c r="L49" s="71">
        <v>30.19</v>
      </c>
      <c r="M49" s="60">
        <v>1.07</v>
      </c>
      <c r="N49" s="72">
        <v>0.28999999999999998</v>
      </c>
      <c r="O49" s="72">
        <v>0.42</v>
      </c>
      <c r="P49" s="71">
        <v>2.6</v>
      </c>
      <c r="Q49" s="81">
        <v>6.15</v>
      </c>
      <c r="R49" s="90">
        <v>0.09</v>
      </c>
      <c r="S49" s="72">
        <v>0.02</v>
      </c>
      <c r="T49" s="71">
        <v>8.26</v>
      </c>
      <c r="U49" s="71">
        <v>249.22</v>
      </c>
      <c r="V49" s="71">
        <v>3.49</v>
      </c>
      <c r="W49" s="71">
        <v>4.95</v>
      </c>
      <c r="X49" s="71">
        <v>5.29</v>
      </c>
      <c r="Y49" s="71">
        <v>6.14</v>
      </c>
      <c r="Z49" s="72">
        <v>0.02</v>
      </c>
      <c r="AA49" s="71">
        <v>25.81</v>
      </c>
      <c r="AB49" s="72">
        <v>0.02</v>
      </c>
      <c r="AC49" s="71">
        <v>25.81</v>
      </c>
      <c r="AD49" s="71">
        <v>65.25</v>
      </c>
      <c r="AE49" s="60">
        <v>1</v>
      </c>
      <c r="AF49" s="60">
        <v>1</v>
      </c>
      <c r="AG49" s="71">
        <v>5.95</v>
      </c>
      <c r="AH49" s="5"/>
      <c r="AI49" s="67">
        <v>8.6886000000000001E-7</v>
      </c>
      <c r="AJ49" s="67">
        <v>9.7468999999999998E-6</v>
      </c>
      <c r="AK49" s="67">
        <v>0.58819999999999995</v>
      </c>
      <c r="AL49" s="67">
        <v>0.41460000000000002</v>
      </c>
      <c r="AM49" s="67">
        <v>1.5E-3</v>
      </c>
      <c r="AN49" s="67">
        <v>1E-4</v>
      </c>
      <c r="AO49" s="67">
        <v>8.0000000000000002E-3</v>
      </c>
      <c r="AP49" s="67">
        <v>1.1999999999999999E-3</v>
      </c>
      <c r="AQ49" s="67">
        <v>5.0000000000000001E-4</v>
      </c>
      <c r="AR49" s="67">
        <v>8.6410999999999996E-5</v>
      </c>
      <c r="AS49" s="67">
        <v>5.0000000000000001E-4</v>
      </c>
      <c r="AT49" s="67">
        <v>5.4802000000000001E-5</v>
      </c>
      <c r="AU49" s="67">
        <v>1E-4</v>
      </c>
      <c r="AV49" s="67">
        <v>1.8998999999999999E-5</v>
      </c>
      <c r="AW49" s="67">
        <v>2.3989999999999999E-5</v>
      </c>
      <c r="AX49" s="67">
        <v>3.7162999999999999E-6</v>
      </c>
      <c r="AY49" s="67">
        <v>5.0000000000000001E-4</v>
      </c>
      <c r="AZ49" s="67">
        <v>2.9999999999999997E-4</v>
      </c>
      <c r="BA49" s="67">
        <v>7.0934999999999998E-5</v>
      </c>
      <c r="BB49" s="67">
        <v>4.5052000000000002E-5</v>
      </c>
      <c r="BC49" s="67">
        <v>8.2000000000000007E-3</v>
      </c>
      <c r="BD49" s="67">
        <v>4.0000000000000001E-3</v>
      </c>
      <c r="BE49" s="67">
        <v>1.4E-3</v>
      </c>
      <c r="BF49" s="67">
        <v>1.1000000000000001E-3</v>
      </c>
      <c r="BG49" s="67">
        <v>2.3E-3</v>
      </c>
      <c r="BH49" s="67">
        <v>1.9E-3</v>
      </c>
      <c r="BI49" s="67">
        <v>9.4352999999999996E-5</v>
      </c>
      <c r="BJ49" s="67">
        <v>8.5582000000000005E-6</v>
      </c>
      <c r="BK49" s="67">
        <v>9.1247000000000002E-5</v>
      </c>
      <c r="BL49" s="67">
        <v>3.4743000000000003E-5</v>
      </c>
      <c r="BM49" s="67">
        <v>2.9981E-5</v>
      </c>
      <c r="BN49" s="67">
        <v>1.2982999999999999E-5</v>
      </c>
      <c r="BO49" s="67">
        <v>9.1247000000000002E-5</v>
      </c>
      <c r="BP49" s="67">
        <v>6.3374999999999995E-5</v>
      </c>
      <c r="BQ49" s="67">
        <v>2.9981E-5</v>
      </c>
      <c r="BR49" s="67">
        <v>1.0652000000000001E-5</v>
      </c>
      <c r="BS49" s="67">
        <v>9.1247000000000002E-5</v>
      </c>
      <c r="BT49" s="67">
        <v>6.9165999999999995E-5</v>
      </c>
      <c r="BU49" s="67"/>
      <c r="BV49" s="67"/>
      <c r="BW49" s="67"/>
      <c r="BX49" s="67"/>
      <c r="BY49" s="67">
        <v>3.9816000000000001E-6</v>
      </c>
      <c r="BZ49" s="67">
        <v>6.1628E-5</v>
      </c>
      <c r="CA49" s="66"/>
      <c r="CB49" s="67">
        <v>5.1700000000000003E-2</v>
      </c>
      <c r="CC49" s="67">
        <v>5.1700000000000003E-2</v>
      </c>
      <c r="CD49" s="67">
        <v>5.1700000000000003E-2</v>
      </c>
      <c r="CE49" s="67">
        <v>0.22420000000000001</v>
      </c>
      <c r="CF49" s="67">
        <v>5.1700000000000003E-2</v>
      </c>
      <c r="CG49" s="67">
        <v>5.1700000000000003E-2</v>
      </c>
      <c r="CH49" s="67">
        <v>1.1850000000000001</v>
      </c>
      <c r="CI49" s="67">
        <v>0.31730000000000003</v>
      </c>
      <c r="CJ49" s="67">
        <v>1.1096999999999999</v>
      </c>
      <c r="CK49" s="67">
        <v>5.1700000000000003E-2</v>
      </c>
      <c r="CL49" s="67">
        <v>3.3734999999999999</v>
      </c>
      <c r="CM49" s="67">
        <v>12.8847</v>
      </c>
      <c r="CN49" s="67">
        <v>0.42680000000000001</v>
      </c>
      <c r="CO49" s="67">
        <v>0.1804</v>
      </c>
      <c r="CP49" s="67">
        <v>1.3346</v>
      </c>
      <c r="CQ49" s="67">
        <v>5.1700000000000003E-2</v>
      </c>
      <c r="CR49" s="5"/>
      <c r="CS49" s="10">
        <v>0</v>
      </c>
      <c r="CT49" s="10">
        <v>0</v>
      </c>
      <c r="CU49" s="10">
        <v>0</v>
      </c>
      <c r="CV49" s="10">
        <v>100</v>
      </c>
      <c r="CW49" s="10">
        <v>0</v>
      </c>
      <c r="CX49" s="10">
        <v>0</v>
      </c>
      <c r="CY49" s="10">
        <v>100</v>
      </c>
      <c r="CZ49" s="10">
        <v>100</v>
      </c>
      <c r="DA49" s="10">
        <v>100</v>
      </c>
      <c r="DB49" s="10">
        <v>33</v>
      </c>
      <c r="DC49" s="10">
        <v>100</v>
      </c>
      <c r="DD49" s="10">
        <v>100</v>
      </c>
      <c r="DE49" s="10">
        <v>100</v>
      </c>
      <c r="DF49" s="10">
        <v>100</v>
      </c>
      <c r="DG49" s="10">
        <v>100</v>
      </c>
      <c r="DH49" s="10">
        <v>0</v>
      </c>
      <c r="DI49" s="5"/>
      <c r="DJ49" s="9" t="s">
        <v>920</v>
      </c>
      <c r="DK49" s="9" t="s">
        <v>921</v>
      </c>
      <c r="DL49" s="10">
        <v>291</v>
      </c>
      <c r="DM49" s="10" t="s">
        <v>929</v>
      </c>
    </row>
    <row r="50" spans="1:117">
      <c r="A50" s="2"/>
      <c r="B50" s="8">
        <v>1247</v>
      </c>
      <c r="E50" s="9" t="s">
        <v>930</v>
      </c>
      <c r="F50" s="10" t="s">
        <v>75</v>
      </c>
      <c r="G50" s="10">
        <v>46896</v>
      </c>
      <c r="H50" s="9" t="s">
        <v>931</v>
      </c>
      <c r="I50" s="9" t="s">
        <v>932</v>
      </c>
      <c r="J50" s="12" t="s">
        <v>933</v>
      </c>
      <c r="K50" s="5"/>
      <c r="L50" s="71">
        <v>14.71</v>
      </c>
      <c r="M50" s="60">
        <v>0.85</v>
      </c>
      <c r="N50" s="72">
        <v>0.15</v>
      </c>
      <c r="O50" s="72">
        <v>0.16</v>
      </c>
      <c r="P50" s="72">
        <v>0.27</v>
      </c>
      <c r="Q50" s="81">
        <v>1.66</v>
      </c>
      <c r="R50" s="90">
        <v>0.02</v>
      </c>
      <c r="S50" s="72">
        <v>0</v>
      </c>
      <c r="T50" s="60">
        <v>2.35</v>
      </c>
      <c r="U50" s="73">
        <v>34.61</v>
      </c>
      <c r="V50" s="71">
        <v>5.03</v>
      </c>
      <c r="W50" s="71">
        <v>2.2799999999999998</v>
      </c>
      <c r="X50" s="71">
        <v>1.94</v>
      </c>
      <c r="Y50" s="60">
        <v>1.22</v>
      </c>
      <c r="Z50" s="72">
        <v>0.01</v>
      </c>
      <c r="AA50" s="71">
        <v>3.19</v>
      </c>
      <c r="AB50" s="72">
        <v>0.04</v>
      </c>
      <c r="AC50" s="71">
        <v>18.78</v>
      </c>
      <c r="AD50" s="73">
        <v>10.53</v>
      </c>
      <c r="AE50" s="60">
        <v>1</v>
      </c>
      <c r="AF50" s="71">
        <v>5.89</v>
      </c>
      <c r="AG50" s="71">
        <v>5.14</v>
      </c>
      <c r="AH50" s="5"/>
      <c r="AI50" s="67">
        <v>2.0000000000000001E-4</v>
      </c>
      <c r="AJ50" s="67">
        <v>2.0000000000000001E-4</v>
      </c>
      <c r="AK50" s="67">
        <v>0.3377</v>
      </c>
      <c r="AL50" s="67">
        <v>0.30509999999999998</v>
      </c>
      <c r="AM50" s="67">
        <v>1.6999999999999999E-3</v>
      </c>
      <c r="AN50" s="67">
        <v>1E-4</v>
      </c>
      <c r="AO50" s="67">
        <v>4.9400999999999997E-5</v>
      </c>
      <c r="AP50" s="67">
        <v>3.489E-5</v>
      </c>
      <c r="AQ50" s="67">
        <v>1E-3</v>
      </c>
      <c r="AR50" s="67">
        <v>2.0000000000000001E-4</v>
      </c>
      <c r="AS50" s="67">
        <v>1.04E-2</v>
      </c>
      <c r="AT50" s="67">
        <v>5.9999999999999995E-4</v>
      </c>
      <c r="AU50" s="67">
        <v>8.9999999999999998E-4</v>
      </c>
      <c r="AV50" s="67">
        <v>1E-4</v>
      </c>
      <c r="AW50" s="67">
        <v>2.0000000000000001E-4</v>
      </c>
      <c r="AX50" s="67">
        <v>1.4246E-5</v>
      </c>
      <c r="AY50" s="67">
        <v>0.27529999999999999</v>
      </c>
      <c r="AZ50" s="67">
        <v>5.8700000000000002E-2</v>
      </c>
      <c r="BA50" s="67">
        <v>5.1499999999999997E-2</v>
      </c>
      <c r="BB50" s="67">
        <v>1.06E-2</v>
      </c>
      <c r="BC50" s="67">
        <v>1.8E-3</v>
      </c>
      <c r="BD50" s="67">
        <v>1.1999999999999999E-3</v>
      </c>
      <c r="BE50" s="67">
        <v>4.7482999999999999E-5</v>
      </c>
      <c r="BF50" s="67">
        <v>1E-4</v>
      </c>
      <c r="BG50" s="67">
        <v>4.0599999999999997E-2</v>
      </c>
      <c r="BH50" s="67">
        <v>2.1499999999999998E-2</v>
      </c>
      <c r="BI50" s="67">
        <v>0.20599999999999999</v>
      </c>
      <c r="BJ50" s="67">
        <v>6.1999999999999998E-3</v>
      </c>
      <c r="BK50" s="67">
        <v>8.9800000000000001E-5</v>
      </c>
      <c r="BL50" s="67">
        <v>3.4743000000000003E-5</v>
      </c>
      <c r="BM50" s="67">
        <v>2.47E-2</v>
      </c>
      <c r="BN50" s="67">
        <v>1.2999999999999999E-3</v>
      </c>
      <c r="BO50" s="67">
        <v>2.3E-3</v>
      </c>
      <c r="BP50" s="67">
        <v>5.0000000000000001E-4</v>
      </c>
      <c r="BQ50" s="67">
        <v>5.4620999999999998E-6</v>
      </c>
      <c r="BR50" s="67">
        <v>3.9093E-6</v>
      </c>
      <c r="BS50" s="67">
        <v>9.4299999999999995E-2</v>
      </c>
      <c r="BT50" s="67">
        <v>1.9300000000000001E-2</v>
      </c>
      <c r="BU50" s="67"/>
      <c r="BV50" s="67"/>
      <c r="BW50" s="67">
        <v>1.1900000000000001E-2</v>
      </c>
      <c r="BX50" s="67">
        <v>3.5499999999999997E-2</v>
      </c>
      <c r="BY50" s="67">
        <v>2.0000000000000001E-4</v>
      </c>
      <c r="BZ50" s="67">
        <v>5.9999999999999995E-4</v>
      </c>
      <c r="CA50" s="66"/>
      <c r="CB50" s="67">
        <v>0.1207</v>
      </c>
      <c r="CC50" s="67">
        <v>0.1207</v>
      </c>
      <c r="CD50" s="67">
        <v>1.5649999999999999</v>
      </c>
      <c r="CE50" s="67">
        <v>0.441</v>
      </c>
      <c r="CF50" s="67">
        <v>0.1207</v>
      </c>
      <c r="CG50" s="67">
        <v>0.1207</v>
      </c>
      <c r="CH50" s="67">
        <v>0.85589999999999999</v>
      </c>
      <c r="CI50" s="67">
        <v>0.14729999999999999</v>
      </c>
      <c r="CJ50" s="67">
        <v>1.0043</v>
      </c>
      <c r="CK50" s="67">
        <v>0.1207</v>
      </c>
      <c r="CL50" s="67">
        <v>16.474900000000002</v>
      </c>
      <c r="CM50" s="67">
        <v>54.161099999999998</v>
      </c>
      <c r="CN50" s="67">
        <v>3.6821999999999999</v>
      </c>
      <c r="CO50" s="67">
        <v>0.60670000000000002</v>
      </c>
      <c r="CP50" s="67">
        <v>2.2667000000000002</v>
      </c>
      <c r="CQ50" s="67">
        <v>0.71060000000000001</v>
      </c>
      <c r="CR50" s="5"/>
      <c r="CS50" s="10">
        <v>0</v>
      </c>
      <c r="CT50" s="10">
        <v>0</v>
      </c>
      <c r="CU50" s="10">
        <v>67</v>
      </c>
      <c r="CV50" s="10">
        <v>100</v>
      </c>
      <c r="CW50" s="10">
        <v>0</v>
      </c>
      <c r="CX50" s="10">
        <v>0</v>
      </c>
      <c r="CY50" s="10">
        <v>100</v>
      </c>
      <c r="CZ50" s="10">
        <v>100</v>
      </c>
      <c r="DA50" s="10">
        <v>100</v>
      </c>
      <c r="DB50" s="10">
        <v>0</v>
      </c>
      <c r="DC50" s="10">
        <v>100</v>
      </c>
      <c r="DD50" s="10">
        <v>100</v>
      </c>
      <c r="DE50" s="10">
        <v>100</v>
      </c>
      <c r="DF50" s="10">
        <v>100</v>
      </c>
      <c r="DG50" s="10">
        <v>100</v>
      </c>
      <c r="DH50" s="10">
        <v>100</v>
      </c>
      <c r="DI50" s="5"/>
      <c r="DJ50" s="9" t="s">
        <v>920</v>
      </c>
      <c r="DK50" s="9" t="s">
        <v>921</v>
      </c>
      <c r="DL50" s="10">
        <v>100002180</v>
      </c>
      <c r="DM50" s="10"/>
    </row>
    <row r="51" spans="1:117">
      <c r="A51" s="2"/>
      <c r="B51" s="8">
        <v>1253</v>
      </c>
      <c r="E51" s="9" t="s">
        <v>934</v>
      </c>
      <c r="F51" s="10" t="s">
        <v>79</v>
      </c>
      <c r="G51" s="10">
        <v>35629</v>
      </c>
      <c r="H51" s="11" t="s">
        <v>935</v>
      </c>
      <c r="I51" s="11" t="s">
        <v>936</v>
      </c>
      <c r="J51" s="12">
        <v>59</v>
      </c>
      <c r="K51" s="5"/>
      <c r="L51" s="71">
        <v>11.9</v>
      </c>
      <c r="M51" s="60">
        <v>0.86</v>
      </c>
      <c r="N51" s="60">
        <v>1.04</v>
      </c>
      <c r="O51" s="60">
        <v>1.92</v>
      </c>
      <c r="P51" s="72">
        <v>7.0000000000000007E-2</v>
      </c>
      <c r="Q51" s="82">
        <v>0.04</v>
      </c>
      <c r="R51" s="90">
        <v>0.01</v>
      </c>
      <c r="S51" s="72">
        <v>0.01</v>
      </c>
      <c r="T51" s="71">
        <v>6.12</v>
      </c>
      <c r="U51" s="71">
        <v>72.8</v>
      </c>
      <c r="V51" s="71">
        <v>28.63</v>
      </c>
      <c r="W51" s="60">
        <v>0.49</v>
      </c>
      <c r="X51" s="60">
        <v>0.43</v>
      </c>
      <c r="Y51" s="60">
        <v>0.47</v>
      </c>
      <c r="Z51" s="60">
        <v>0.87</v>
      </c>
      <c r="AA51" s="60">
        <v>1.04</v>
      </c>
      <c r="AB51" s="72">
        <v>0.13</v>
      </c>
      <c r="AC51" s="60">
        <v>0.16</v>
      </c>
      <c r="AD51" s="71">
        <v>13.62</v>
      </c>
      <c r="AE51" s="71">
        <v>12.57</v>
      </c>
      <c r="AF51" s="73">
        <v>3.23</v>
      </c>
      <c r="AG51" s="60">
        <v>2.0499999999999998</v>
      </c>
      <c r="AH51" s="5"/>
      <c r="AI51" s="67">
        <v>1.9E-3</v>
      </c>
      <c r="AJ51" s="67">
        <v>8.9999999999999998E-4</v>
      </c>
      <c r="AK51" s="67">
        <v>0.32019999999999998</v>
      </c>
      <c r="AL51" s="67">
        <v>0.29809999999999998</v>
      </c>
      <c r="AM51" s="67">
        <v>0.75009999999999999</v>
      </c>
      <c r="AN51" s="67">
        <v>3.1300000000000001E-2</v>
      </c>
      <c r="AO51" s="67">
        <v>0.33689999999999998</v>
      </c>
      <c r="AP51" s="67">
        <v>3.4599999999999999E-2</v>
      </c>
      <c r="AQ51" s="67">
        <v>2.0000000000000001E-4</v>
      </c>
      <c r="AR51" s="67">
        <v>3.5819999999999999E-5</v>
      </c>
      <c r="AS51" s="67">
        <v>1.3299999999999999E-2</v>
      </c>
      <c r="AT51" s="67">
        <v>8.0000000000000004E-4</v>
      </c>
      <c r="AU51" s="67">
        <v>1.9E-3</v>
      </c>
      <c r="AV51" s="67">
        <v>2.0000000000000001E-4</v>
      </c>
      <c r="AW51" s="67">
        <v>5.9999999999999995E-4</v>
      </c>
      <c r="AX51" s="67">
        <v>4.0315999999999998E-5</v>
      </c>
      <c r="AY51" s="67">
        <v>9.7000000000000003E-3</v>
      </c>
      <c r="AZ51" s="67">
        <v>3.5999999999999999E-3</v>
      </c>
      <c r="BA51" s="67">
        <v>2.9999999999999997E-4</v>
      </c>
      <c r="BB51" s="67">
        <v>2.0000000000000001E-4</v>
      </c>
      <c r="BC51" s="67">
        <v>1.5699999999999999E-2</v>
      </c>
      <c r="BD51" s="67">
        <v>7.1999999999999998E-3</v>
      </c>
      <c r="BE51" s="67">
        <v>0.24279999999999999</v>
      </c>
      <c r="BF51" s="67">
        <v>7.7799999999999994E-2</v>
      </c>
      <c r="BG51" s="67">
        <v>0.185</v>
      </c>
      <c r="BH51" s="67">
        <v>7.3200000000000001E-2</v>
      </c>
      <c r="BI51" s="67">
        <v>0.27110000000000001</v>
      </c>
      <c r="BJ51" s="67">
        <v>8.0000000000000002E-3</v>
      </c>
      <c r="BK51" s="67">
        <v>0.50549999999999995</v>
      </c>
      <c r="BL51" s="67">
        <v>5.04E-2</v>
      </c>
      <c r="BM51" s="67">
        <v>0.87770000000000004</v>
      </c>
      <c r="BN51" s="67">
        <v>3.2099999999999997E-2</v>
      </c>
      <c r="BO51" s="67">
        <v>1.8800000000000001E-2</v>
      </c>
      <c r="BP51" s="67">
        <v>2.3999999999999998E-3</v>
      </c>
      <c r="BQ51" s="67">
        <v>0.11169999999999999</v>
      </c>
      <c r="BR51" s="67">
        <v>1.0999999999999999E-2</v>
      </c>
      <c r="BS51" s="67">
        <v>3.8999999999999998E-3</v>
      </c>
      <c r="BT51" s="67">
        <v>1.2999999999999999E-3</v>
      </c>
      <c r="BU51" s="67">
        <v>4.3499999999999997E-2</v>
      </c>
      <c r="BV51" s="67">
        <v>5.4999999999999997E-3</v>
      </c>
      <c r="BW51" s="67">
        <v>7.4899999999999994E-2</v>
      </c>
      <c r="BX51" s="67">
        <v>0.1268</v>
      </c>
      <c r="BY51" s="67">
        <v>0.18920000000000001</v>
      </c>
      <c r="BZ51" s="67">
        <v>0.10100000000000001</v>
      </c>
      <c r="CA51" s="66"/>
      <c r="CB51" s="67">
        <v>0.60199999999999998</v>
      </c>
      <c r="CC51" s="67">
        <v>0.26179999999999998</v>
      </c>
      <c r="CD51" s="67">
        <v>0.63939999999999997</v>
      </c>
      <c r="CE51" s="67">
        <v>0.59019999999999995</v>
      </c>
      <c r="CF51" s="67">
        <v>0.64629999999999999</v>
      </c>
      <c r="CG51" s="67">
        <v>0.35909999999999997</v>
      </c>
      <c r="CH51" s="67">
        <v>0.25119999999999998</v>
      </c>
      <c r="CI51" s="67">
        <v>0.30430000000000001</v>
      </c>
      <c r="CJ51" s="67">
        <v>0.29149999999999998</v>
      </c>
      <c r="CK51" s="67">
        <v>7.5659999999999998</v>
      </c>
      <c r="CL51" s="67">
        <v>8.7063000000000006</v>
      </c>
      <c r="CM51" s="67">
        <v>46.547499999999999</v>
      </c>
      <c r="CN51" s="67">
        <v>3.9119999999999999</v>
      </c>
      <c r="CO51" s="67">
        <v>7.4946000000000002</v>
      </c>
      <c r="CP51" s="67">
        <v>1.2105999999999999</v>
      </c>
      <c r="CQ51" s="67">
        <v>1.1609</v>
      </c>
      <c r="CR51" s="5"/>
      <c r="CS51" s="10">
        <v>100</v>
      </c>
      <c r="CT51" s="10">
        <v>33</v>
      </c>
      <c r="CU51" s="10">
        <v>100</v>
      </c>
      <c r="CV51" s="10">
        <v>67</v>
      </c>
      <c r="CW51" s="10">
        <v>67</v>
      </c>
      <c r="CX51" s="10">
        <v>67</v>
      </c>
      <c r="CY51" s="10">
        <v>0</v>
      </c>
      <c r="CZ51" s="10">
        <v>100</v>
      </c>
      <c r="DA51" s="10">
        <v>67</v>
      </c>
      <c r="DB51" s="10">
        <v>100</v>
      </c>
      <c r="DC51" s="10">
        <v>100</v>
      </c>
      <c r="DD51" s="10">
        <v>100</v>
      </c>
      <c r="DE51" s="10">
        <v>100</v>
      </c>
      <c r="DF51" s="10">
        <v>100</v>
      </c>
      <c r="DG51" s="10">
        <v>100</v>
      </c>
      <c r="DH51" s="10">
        <v>100</v>
      </c>
      <c r="DI51" s="5"/>
      <c r="DJ51" s="9" t="s">
        <v>920</v>
      </c>
      <c r="DK51" s="9" t="s">
        <v>921</v>
      </c>
      <c r="DL51" s="10">
        <v>100000093</v>
      </c>
      <c r="DM51" s="10" t="s">
        <v>937</v>
      </c>
    </row>
    <row r="52" spans="1:117">
      <c r="A52" s="2"/>
      <c r="B52" s="8">
        <v>1254</v>
      </c>
      <c r="E52" s="9" t="s">
        <v>938</v>
      </c>
      <c r="F52" s="10" t="s">
        <v>75</v>
      </c>
      <c r="G52" s="10">
        <v>1414</v>
      </c>
      <c r="H52" s="11" t="s">
        <v>939</v>
      </c>
      <c r="I52" s="11" t="s">
        <v>940</v>
      </c>
      <c r="J52" s="12">
        <v>724</v>
      </c>
      <c r="K52" s="5"/>
      <c r="L52" s="71">
        <v>36.24</v>
      </c>
      <c r="M52" s="72">
        <v>0.56000000000000005</v>
      </c>
      <c r="N52" s="72">
        <v>0.06</v>
      </c>
      <c r="O52" s="71">
        <v>63.06</v>
      </c>
      <c r="P52" s="71">
        <v>19.239999999999998</v>
      </c>
      <c r="Q52" s="82">
        <v>0.31</v>
      </c>
      <c r="R52" s="90">
        <v>0.3</v>
      </c>
      <c r="S52" s="72">
        <v>0.03</v>
      </c>
      <c r="T52" s="60">
        <v>1</v>
      </c>
      <c r="U52" s="71">
        <v>36.24</v>
      </c>
      <c r="V52" s="71">
        <v>8.66</v>
      </c>
      <c r="W52" s="72">
        <v>0.72</v>
      </c>
      <c r="X52" s="72">
        <v>0.4</v>
      </c>
      <c r="Y52" s="72">
        <v>0.18</v>
      </c>
      <c r="Z52" s="73">
        <v>6.94</v>
      </c>
      <c r="AA52" s="71">
        <v>34.74</v>
      </c>
      <c r="AB52" s="60">
        <v>0.26</v>
      </c>
      <c r="AC52" s="71">
        <v>1.33</v>
      </c>
      <c r="AD52" s="60">
        <v>3.77</v>
      </c>
      <c r="AE52" s="71">
        <v>3.63</v>
      </c>
      <c r="AF52" s="60">
        <v>1</v>
      </c>
      <c r="AG52" s="71">
        <v>1.29</v>
      </c>
      <c r="AH52" s="5"/>
      <c r="AI52" s="67">
        <v>4.7973999999999998E-5</v>
      </c>
      <c r="AJ52" s="67">
        <v>6.2096999999999999E-5</v>
      </c>
      <c r="AK52" s="67">
        <v>4.2070000000000002E-5</v>
      </c>
      <c r="AL52" s="67">
        <v>8.9999999999999998E-4</v>
      </c>
      <c r="AM52" s="67">
        <v>4.7170999999999999E-5</v>
      </c>
      <c r="AN52" s="67">
        <v>9.0464000000000003E-6</v>
      </c>
      <c r="AO52" s="67">
        <v>2.9999999999999997E-4</v>
      </c>
      <c r="AP52" s="67">
        <v>9.7875999999999996E-5</v>
      </c>
      <c r="AQ52" s="67">
        <v>4.2511E-5</v>
      </c>
      <c r="AR52" s="67">
        <v>1.4579000000000001E-5</v>
      </c>
      <c r="AS52" s="67">
        <v>2.3999999999999998E-3</v>
      </c>
      <c r="AT52" s="67">
        <v>2.0000000000000001E-4</v>
      </c>
      <c r="AU52" s="67">
        <v>4.0289999999999999E-6</v>
      </c>
      <c r="AV52" s="67">
        <v>2.1413999999999999E-6</v>
      </c>
      <c r="AW52" s="67">
        <v>9.6281000000000002E-6</v>
      </c>
      <c r="AX52" s="67">
        <v>2.0269E-6</v>
      </c>
      <c r="AY52" s="67"/>
      <c r="AZ52" s="67"/>
      <c r="BA52" s="67">
        <v>4.7973999999999998E-5</v>
      </c>
      <c r="BB52" s="67">
        <v>3.5655000000000003E-5</v>
      </c>
      <c r="BC52" s="67">
        <v>1E-4</v>
      </c>
      <c r="BD52" s="67">
        <v>2.0000000000000001E-4</v>
      </c>
      <c r="BE52" s="67">
        <v>6.9999999999999999E-4</v>
      </c>
      <c r="BF52" s="67">
        <v>6.9999999999999999E-4</v>
      </c>
      <c r="BG52" s="67">
        <v>8.4503000000000001E-5</v>
      </c>
      <c r="BH52" s="67">
        <v>2.0000000000000001E-4</v>
      </c>
      <c r="BI52" s="67">
        <v>4.1999999999999997E-3</v>
      </c>
      <c r="BJ52" s="67">
        <v>2.0000000000000001E-4</v>
      </c>
      <c r="BK52" s="67">
        <v>7.7100000000000002E-2</v>
      </c>
      <c r="BL52" s="67">
        <v>9.4000000000000004E-3</v>
      </c>
      <c r="BM52" s="67">
        <v>3.9747000000000002E-6</v>
      </c>
      <c r="BN52" s="67">
        <v>6.1600999999999997E-6</v>
      </c>
      <c r="BO52" s="67">
        <v>0.42259999999999998</v>
      </c>
      <c r="BP52" s="67">
        <v>3.6700000000000003E-2</v>
      </c>
      <c r="BQ52" s="67">
        <v>2E-3</v>
      </c>
      <c r="BR52" s="67">
        <v>2.9999999999999997E-4</v>
      </c>
      <c r="BS52" s="67">
        <v>0.42259999999999998</v>
      </c>
      <c r="BT52" s="67">
        <v>6.5100000000000005E-2</v>
      </c>
      <c r="BU52" s="67">
        <v>1.4E-3</v>
      </c>
      <c r="BV52" s="67">
        <v>2.9999999999999997E-4</v>
      </c>
      <c r="BW52" s="67"/>
      <c r="BX52" s="67"/>
      <c r="BY52" s="67">
        <v>4.2307E-5</v>
      </c>
      <c r="BZ52" s="67">
        <v>2.0000000000000001E-4</v>
      </c>
      <c r="CA52" s="66"/>
      <c r="CB52" s="67">
        <v>0.37969999999999998</v>
      </c>
      <c r="CC52" s="67">
        <v>0.38390000000000002</v>
      </c>
      <c r="CD52" s="67">
        <v>5.2699999999999997E-2</v>
      </c>
      <c r="CE52" s="67">
        <v>1.415</v>
      </c>
      <c r="CF52" s="67">
        <v>0.31409999999999999</v>
      </c>
      <c r="CG52" s="67">
        <v>5.2699999999999997E-2</v>
      </c>
      <c r="CH52" s="67">
        <v>0.57150000000000001</v>
      </c>
      <c r="CI52" s="67">
        <v>5.6599999999999998E-2</v>
      </c>
      <c r="CJ52" s="67">
        <v>1.0141</v>
      </c>
      <c r="CK52" s="67">
        <v>1.3802000000000001</v>
      </c>
      <c r="CL52" s="67">
        <v>0.19889999999999999</v>
      </c>
      <c r="CM52" s="67">
        <v>1.9100999999999999</v>
      </c>
      <c r="CN52" s="67">
        <v>5.2699999999999997E-2</v>
      </c>
      <c r="CO52" s="67">
        <v>3.3233999999999999</v>
      </c>
      <c r="CP52" s="67">
        <v>1.831</v>
      </c>
      <c r="CQ52" s="67">
        <v>5.2699999999999997E-2</v>
      </c>
      <c r="CR52" s="5"/>
      <c r="CS52" s="10">
        <v>100</v>
      </c>
      <c r="CT52" s="10">
        <v>100</v>
      </c>
      <c r="CU52" s="10">
        <v>0</v>
      </c>
      <c r="CV52" s="10">
        <v>100</v>
      </c>
      <c r="CW52" s="10">
        <v>100</v>
      </c>
      <c r="CX52" s="10">
        <v>0</v>
      </c>
      <c r="CY52" s="10">
        <v>100</v>
      </c>
      <c r="CZ52" s="10">
        <v>100</v>
      </c>
      <c r="DA52" s="10">
        <v>100</v>
      </c>
      <c r="DB52" s="10">
        <v>100</v>
      </c>
      <c r="DC52" s="10">
        <v>33</v>
      </c>
      <c r="DD52" s="10">
        <v>100</v>
      </c>
      <c r="DE52" s="10">
        <v>0</v>
      </c>
      <c r="DF52" s="10">
        <v>100</v>
      </c>
      <c r="DG52" s="10">
        <v>100</v>
      </c>
      <c r="DH52" s="10">
        <v>0</v>
      </c>
      <c r="DI52" s="5"/>
      <c r="DJ52" s="9" t="s">
        <v>920</v>
      </c>
      <c r="DK52" s="9" t="s">
        <v>921</v>
      </c>
      <c r="DL52" s="10">
        <v>132</v>
      </c>
      <c r="DM52" s="10" t="s">
        <v>941</v>
      </c>
    </row>
    <row r="53" spans="1:117">
      <c r="A53" s="2"/>
      <c r="B53" s="8">
        <v>1257</v>
      </c>
      <c r="E53" s="9" t="s">
        <v>950</v>
      </c>
      <c r="F53" s="10" t="s">
        <v>79</v>
      </c>
      <c r="G53" s="10">
        <v>527</v>
      </c>
      <c r="H53" s="11" t="s">
        <v>951</v>
      </c>
      <c r="I53" s="11" t="s">
        <v>952</v>
      </c>
      <c r="J53" s="12">
        <v>612</v>
      </c>
      <c r="K53" s="5"/>
      <c r="L53" s="71">
        <v>3.31</v>
      </c>
      <c r="M53" s="60">
        <v>1.25</v>
      </c>
      <c r="N53" s="72">
        <v>0.05</v>
      </c>
      <c r="O53" s="72">
        <v>0</v>
      </c>
      <c r="P53" s="72">
        <v>0.38</v>
      </c>
      <c r="Q53" s="81">
        <v>85.89</v>
      </c>
      <c r="R53" s="90">
        <v>0.14000000000000001</v>
      </c>
      <c r="S53" s="72">
        <v>0.01</v>
      </c>
      <c r="T53" s="71">
        <v>5.0999999999999996</v>
      </c>
      <c r="U53" s="71">
        <v>16.89</v>
      </c>
      <c r="V53" s="72">
        <v>0.06</v>
      </c>
      <c r="W53" s="71">
        <v>3.99</v>
      </c>
      <c r="X53" s="71">
        <v>5.01</v>
      </c>
      <c r="Y53" s="72">
        <v>0.27</v>
      </c>
      <c r="Z53" s="72">
        <v>0</v>
      </c>
      <c r="AA53" s="71">
        <v>5.53</v>
      </c>
      <c r="AB53" s="72">
        <v>0.05</v>
      </c>
      <c r="AC53" s="71">
        <v>385.83</v>
      </c>
      <c r="AD53" s="71">
        <v>14.53</v>
      </c>
      <c r="AE53" s="72">
        <v>0.03</v>
      </c>
      <c r="AF53" s="71">
        <v>2.79</v>
      </c>
      <c r="AG53" s="71">
        <v>8.2200000000000006</v>
      </c>
      <c r="AH53" s="5"/>
      <c r="AI53" s="67">
        <v>1.5E-3</v>
      </c>
      <c r="AJ53" s="67">
        <v>8.0000000000000004E-4</v>
      </c>
      <c r="AK53" s="67">
        <v>0.12670000000000001</v>
      </c>
      <c r="AL53" s="67">
        <v>0.16289999999999999</v>
      </c>
      <c r="AM53" s="67">
        <v>4.0000000000000002E-4</v>
      </c>
      <c r="AN53" s="67">
        <v>3.8630000000000001E-5</v>
      </c>
      <c r="AO53" s="67">
        <v>7.8343000000000005E-9</v>
      </c>
      <c r="AP53" s="67">
        <v>1.8458E-7</v>
      </c>
      <c r="AQ53" s="67">
        <v>6.1999999999999998E-3</v>
      </c>
      <c r="AR53" s="67">
        <v>6.9999999999999999E-4</v>
      </c>
      <c r="AS53" s="67">
        <v>2.0000000000000001E-4</v>
      </c>
      <c r="AT53" s="67">
        <v>2.7447E-5</v>
      </c>
      <c r="AU53" s="67">
        <v>4.4920999999999999E-5</v>
      </c>
      <c r="AV53" s="67">
        <v>1.0557000000000001E-5</v>
      </c>
      <c r="AW53" s="67">
        <v>1.965E-5</v>
      </c>
      <c r="AX53" s="67">
        <v>3.2592999999999999E-6</v>
      </c>
      <c r="AY53" s="67">
        <v>1E-4</v>
      </c>
      <c r="AZ53" s="67">
        <v>1E-4</v>
      </c>
      <c r="BA53" s="67">
        <v>5.9999999999999995E-4</v>
      </c>
      <c r="BB53" s="67">
        <v>2.0000000000000001E-4</v>
      </c>
      <c r="BC53" s="67">
        <v>7.0553E-6</v>
      </c>
      <c r="BD53" s="67">
        <v>2.3547E-5</v>
      </c>
      <c r="BE53" s="67">
        <v>4.0000000000000002E-4</v>
      </c>
      <c r="BF53" s="67">
        <v>4.0000000000000002E-4</v>
      </c>
      <c r="BG53" s="67">
        <v>9.7621000000000006E-5</v>
      </c>
      <c r="BH53" s="67">
        <v>2.0000000000000001E-4</v>
      </c>
      <c r="BI53" s="67">
        <v>2.0000000000000001E-4</v>
      </c>
      <c r="BJ53" s="67">
        <v>1.3077E-5</v>
      </c>
      <c r="BK53" s="67">
        <v>1.6999999999999999E-3</v>
      </c>
      <c r="BL53" s="67">
        <v>2.9999999999999997E-4</v>
      </c>
      <c r="BM53" s="67">
        <v>5.0000000000000001E-4</v>
      </c>
      <c r="BN53" s="67">
        <v>7.5485E-5</v>
      </c>
      <c r="BO53" s="67">
        <v>1.4E-3</v>
      </c>
      <c r="BP53" s="67">
        <v>2.9999999999999997E-4</v>
      </c>
      <c r="BQ53" s="67">
        <v>8.0000000000000004E-4</v>
      </c>
      <c r="BR53" s="67">
        <v>1E-4</v>
      </c>
      <c r="BS53" s="67">
        <v>3.5129999999999998E-7</v>
      </c>
      <c r="BT53" s="67">
        <v>1.823E-6</v>
      </c>
      <c r="BU53" s="67">
        <v>3.7000000000000002E-3</v>
      </c>
      <c r="BV53" s="67">
        <v>5.9999999999999995E-4</v>
      </c>
      <c r="BW53" s="67">
        <v>3.3E-3</v>
      </c>
      <c r="BX53" s="67">
        <v>1.35E-2</v>
      </c>
      <c r="BY53" s="67">
        <v>4.0000000000000002E-4</v>
      </c>
      <c r="BZ53" s="67">
        <v>8.9999999999999998E-4</v>
      </c>
      <c r="CA53" s="66"/>
      <c r="CB53" s="67">
        <v>0.65910000000000002</v>
      </c>
      <c r="CC53" s="67">
        <v>0.73709999999999998</v>
      </c>
      <c r="CD53" s="67">
        <v>1.8113999999999999</v>
      </c>
      <c r="CE53" s="67">
        <v>0.87770000000000004</v>
      </c>
      <c r="CF53" s="67">
        <v>0.65959999999999996</v>
      </c>
      <c r="CG53" s="67">
        <v>0.46810000000000002</v>
      </c>
      <c r="CH53" s="67">
        <v>4.3960999999999997</v>
      </c>
      <c r="CI53" s="67">
        <v>0.17799999999999999</v>
      </c>
      <c r="CJ53" s="67">
        <v>3.5044</v>
      </c>
      <c r="CK53" s="67">
        <v>1.8700000000000001E-2</v>
      </c>
      <c r="CL53" s="67">
        <v>26.316800000000001</v>
      </c>
      <c r="CM53" s="67">
        <v>30.598500000000001</v>
      </c>
      <c r="CN53" s="67">
        <v>9.2448999999999995</v>
      </c>
      <c r="CO53" s="67">
        <v>4.0800000000000003E-2</v>
      </c>
      <c r="CP53" s="67">
        <v>7.2150999999999996</v>
      </c>
      <c r="CQ53" s="67">
        <v>1.3038000000000001</v>
      </c>
      <c r="CR53" s="5"/>
      <c r="CS53" s="10">
        <v>100</v>
      </c>
      <c r="CT53" s="10">
        <v>100</v>
      </c>
      <c r="CU53" s="10">
        <v>100</v>
      </c>
      <c r="CV53" s="10">
        <v>100</v>
      </c>
      <c r="CW53" s="10">
        <v>100</v>
      </c>
      <c r="CX53" s="10">
        <v>100</v>
      </c>
      <c r="CY53" s="10">
        <v>100</v>
      </c>
      <c r="CZ53" s="10">
        <v>100</v>
      </c>
      <c r="DA53" s="10">
        <v>100</v>
      </c>
      <c r="DB53" s="10">
        <v>100</v>
      </c>
      <c r="DC53" s="10">
        <v>100</v>
      </c>
      <c r="DD53" s="10">
        <v>100</v>
      </c>
      <c r="DE53" s="10">
        <v>100</v>
      </c>
      <c r="DF53" s="10">
        <v>100</v>
      </c>
      <c r="DG53" s="10">
        <v>100</v>
      </c>
      <c r="DH53" s="10">
        <v>100</v>
      </c>
      <c r="DI53" s="5"/>
      <c r="DJ53" s="9" t="s">
        <v>920</v>
      </c>
      <c r="DK53" s="9" t="s">
        <v>921</v>
      </c>
      <c r="DL53" s="10">
        <v>482</v>
      </c>
      <c r="DM53" s="10" t="s">
        <v>953</v>
      </c>
    </row>
    <row r="54" spans="1:117">
      <c r="A54" s="2"/>
      <c r="B54" s="8">
        <v>1279</v>
      </c>
      <c r="E54" s="9" t="s">
        <v>973</v>
      </c>
      <c r="F54" s="10" t="s">
        <v>79</v>
      </c>
      <c r="G54" s="10">
        <v>15772</v>
      </c>
      <c r="H54" s="9" t="s">
        <v>974</v>
      </c>
      <c r="I54" s="9" t="s">
        <v>975</v>
      </c>
      <c r="J54" s="12">
        <v>6912</v>
      </c>
      <c r="K54" s="5"/>
      <c r="L54" s="71">
        <v>1.63</v>
      </c>
      <c r="M54" s="60">
        <v>0.75</v>
      </c>
      <c r="N54" s="71">
        <v>3.17</v>
      </c>
      <c r="O54" s="71">
        <v>1.59</v>
      </c>
      <c r="P54" s="72">
        <v>0.22</v>
      </c>
      <c r="Q54" s="82">
        <v>0.14000000000000001</v>
      </c>
      <c r="R54" s="90">
        <v>0.1</v>
      </c>
      <c r="S54" s="72">
        <v>0.42</v>
      </c>
      <c r="T54" s="60">
        <v>0.79</v>
      </c>
      <c r="U54" s="60">
        <v>1.29</v>
      </c>
      <c r="V54" s="60">
        <v>1.1599999999999999</v>
      </c>
      <c r="W54" s="60">
        <v>1.19</v>
      </c>
      <c r="X54" s="60">
        <v>0.89</v>
      </c>
      <c r="Y54" s="72">
        <v>0.54</v>
      </c>
      <c r="Z54" s="60">
        <v>1.35</v>
      </c>
      <c r="AA54" s="72">
        <v>0.67</v>
      </c>
      <c r="AB54" s="60">
        <v>1.1200000000000001</v>
      </c>
      <c r="AC54" s="72">
        <v>0.55000000000000004</v>
      </c>
      <c r="AD54" s="60">
        <v>0.88</v>
      </c>
      <c r="AE54" s="71">
        <v>1.23</v>
      </c>
      <c r="AF54" s="71">
        <v>1.64</v>
      </c>
      <c r="AG54" s="71">
        <v>4.59</v>
      </c>
      <c r="AH54" s="5"/>
      <c r="AI54" s="67">
        <v>8.0000000000000004E-4</v>
      </c>
      <c r="AJ54" s="67">
        <v>5.0000000000000001E-4</v>
      </c>
      <c r="AK54" s="67">
        <v>0.1149</v>
      </c>
      <c r="AL54" s="67">
        <v>0.15340000000000001</v>
      </c>
      <c r="AM54" s="67">
        <v>3.8E-3</v>
      </c>
      <c r="AN54" s="67">
        <v>2.9999999999999997E-4</v>
      </c>
      <c r="AO54" s="67">
        <v>1.52E-2</v>
      </c>
      <c r="AP54" s="67">
        <v>2.0999999999999999E-3</v>
      </c>
      <c r="AQ54" s="67">
        <v>1.9E-3</v>
      </c>
      <c r="AR54" s="67">
        <v>2.9999999999999997E-4</v>
      </c>
      <c r="AS54" s="67">
        <v>4.3668999999999998E-5</v>
      </c>
      <c r="AT54" s="67">
        <v>1.081E-5</v>
      </c>
      <c r="AU54" s="67">
        <v>1.8E-3</v>
      </c>
      <c r="AV54" s="67">
        <v>2.0000000000000001E-4</v>
      </c>
      <c r="AW54" s="67">
        <v>4.0000000000000002E-4</v>
      </c>
      <c r="AX54" s="67">
        <v>2.7206999999999999E-5</v>
      </c>
      <c r="AY54" s="67">
        <v>0.14280000000000001</v>
      </c>
      <c r="AZ54" s="67">
        <v>3.5099999999999999E-2</v>
      </c>
      <c r="BA54" s="67">
        <v>0.1038</v>
      </c>
      <c r="BB54" s="67">
        <v>1.95E-2</v>
      </c>
      <c r="BC54" s="67">
        <v>0.12839999999999999</v>
      </c>
      <c r="BD54" s="67">
        <v>4.2900000000000001E-2</v>
      </c>
      <c r="BE54" s="67">
        <v>0.28410000000000002</v>
      </c>
      <c r="BF54" s="67">
        <v>8.7499999999999994E-2</v>
      </c>
      <c r="BG54" s="67">
        <v>0.54420000000000002</v>
      </c>
      <c r="BH54" s="67">
        <v>0.1716</v>
      </c>
      <c r="BI54" s="67">
        <v>1.2329E-5</v>
      </c>
      <c r="BJ54" s="67">
        <v>2.1940999999999999E-6</v>
      </c>
      <c r="BK54" s="67">
        <v>0.17660000000000001</v>
      </c>
      <c r="BL54" s="67">
        <v>1.9800000000000002E-2</v>
      </c>
      <c r="BM54" s="67">
        <v>1.9E-2</v>
      </c>
      <c r="BN54" s="67">
        <v>1.1000000000000001E-3</v>
      </c>
      <c r="BO54" s="67">
        <v>0.52200000000000002</v>
      </c>
      <c r="BP54" s="67">
        <v>4.41E-2</v>
      </c>
      <c r="BQ54" s="67">
        <v>1.1000000000000001E-3</v>
      </c>
      <c r="BR54" s="67">
        <v>2.0000000000000001E-4</v>
      </c>
      <c r="BS54" s="67">
        <v>0.51060000000000005</v>
      </c>
      <c r="BT54" s="67">
        <v>7.6399999999999996E-2</v>
      </c>
      <c r="BU54" s="67">
        <v>8.3999999999999995E-3</v>
      </c>
      <c r="BV54" s="67">
        <v>1.1999999999999999E-3</v>
      </c>
      <c r="BW54" s="67">
        <v>1.2699999999999999E-2</v>
      </c>
      <c r="BX54" s="67">
        <v>3.6999999999999998E-2</v>
      </c>
      <c r="BY54" s="67">
        <v>2.5999999999999999E-3</v>
      </c>
      <c r="BZ54" s="67">
        <v>3.5999999999999999E-3</v>
      </c>
      <c r="CA54" s="66"/>
      <c r="CB54" s="67">
        <v>1.0661</v>
      </c>
      <c r="CC54" s="67">
        <v>1.1890000000000001</v>
      </c>
      <c r="CD54" s="67">
        <v>1.0986</v>
      </c>
      <c r="CE54" s="67">
        <v>0.158</v>
      </c>
      <c r="CF54" s="67">
        <v>1.1143000000000001</v>
      </c>
      <c r="CG54" s="67">
        <v>0.66080000000000005</v>
      </c>
      <c r="CH54" s="67">
        <v>0.14099999999999999</v>
      </c>
      <c r="CI54" s="67">
        <v>0.59750000000000003</v>
      </c>
      <c r="CJ54" s="67">
        <v>0.18840000000000001</v>
      </c>
      <c r="CK54" s="67">
        <v>1.3101</v>
      </c>
      <c r="CL54" s="67">
        <v>0.97219999999999995</v>
      </c>
      <c r="CM54" s="67">
        <v>1.4141999999999999</v>
      </c>
      <c r="CN54" s="67">
        <v>0.86939999999999995</v>
      </c>
      <c r="CO54" s="67">
        <v>1.379</v>
      </c>
      <c r="CP54" s="67">
        <v>0.72460000000000002</v>
      </c>
      <c r="CQ54" s="67">
        <v>1.0866</v>
      </c>
      <c r="CR54" s="5"/>
      <c r="CS54" s="10">
        <v>100</v>
      </c>
      <c r="CT54" s="10">
        <v>100</v>
      </c>
      <c r="CU54" s="10">
        <v>100</v>
      </c>
      <c r="CV54" s="10">
        <v>67</v>
      </c>
      <c r="CW54" s="10">
        <v>100</v>
      </c>
      <c r="CX54" s="10">
        <v>100</v>
      </c>
      <c r="CY54" s="10">
        <v>67</v>
      </c>
      <c r="CZ54" s="10">
        <v>100</v>
      </c>
      <c r="DA54" s="10">
        <v>100</v>
      </c>
      <c r="DB54" s="10">
        <v>100</v>
      </c>
      <c r="DC54" s="10">
        <v>100</v>
      </c>
      <c r="DD54" s="10">
        <v>100</v>
      </c>
      <c r="DE54" s="10">
        <v>100</v>
      </c>
      <c r="DF54" s="10">
        <v>100</v>
      </c>
      <c r="DG54" s="10">
        <v>100</v>
      </c>
      <c r="DH54" s="10">
        <v>100</v>
      </c>
      <c r="DI54" s="5"/>
      <c r="DJ54" s="9" t="s">
        <v>920</v>
      </c>
      <c r="DK54" s="9" t="s">
        <v>968</v>
      </c>
      <c r="DL54" s="10">
        <v>100000406</v>
      </c>
      <c r="DM54" s="10" t="s">
        <v>976</v>
      </c>
    </row>
    <row r="55" spans="1:117">
      <c r="A55" s="2"/>
      <c r="B55" s="8">
        <v>1281</v>
      </c>
      <c r="E55" s="9" t="s">
        <v>980</v>
      </c>
      <c r="F55" s="10" t="s">
        <v>79</v>
      </c>
      <c r="G55" s="10">
        <v>48340</v>
      </c>
      <c r="H55" s="9"/>
      <c r="I55" s="9" t="s">
        <v>981</v>
      </c>
      <c r="J55" s="12" t="s">
        <v>982</v>
      </c>
      <c r="K55" s="5"/>
      <c r="L55" s="71">
        <v>1.91</v>
      </c>
      <c r="M55" s="60">
        <v>0.79</v>
      </c>
      <c r="N55" s="72">
        <v>0.66</v>
      </c>
      <c r="O55" s="72">
        <v>0.15</v>
      </c>
      <c r="P55" s="72">
        <v>0.05</v>
      </c>
      <c r="Q55" s="82">
        <v>0.33</v>
      </c>
      <c r="R55" s="90">
        <v>0.02</v>
      </c>
      <c r="S55" s="72">
        <v>0.02</v>
      </c>
      <c r="T55" s="71">
        <v>5.0599999999999996</v>
      </c>
      <c r="U55" s="71">
        <v>9.65</v>
      </c>
      <c r="V55" s="71">
        <v>3.96</v>
      </c>
      <c r="W55" s="71">
        <v>1.71</v>
      </c>
      <c r="X55" s="60">
        <v>1.36</v>
      </c>
      <c r="Y55" s="72">
        <v>0.47</v>
      </c>
      <c r="Z55" s="72">
        <v>0.04</v>
      </c>
      <c r="AA55" s="60">
        <v>0.96</v>
      </c>
      <c r="AB55" s="72">
        <v>0.09</v>
      </c>
      <c r="AC55" s="60">
        <v>2.31</v>
      </c>
      <c r="AD55" s="71">
        <v>4.47</v>
      </c>
      <c r="AE55" s="60">
        <v>1.1200000000000001</v>
      </c>
      <c r="AF55" s="71">
        <v>1.73</v>
      </c>
      <c r="AG55" s="60">
        <v>2.59</v>
      </c>
      <c r="AH55" s="5"/>
      <c r="AI55" s="67">
        <v>2.2200000000000001E-2</v>
      </c>
      <c r="AJ55" s="67">
        <v>6.4999999999999997E-3</v>
      </c>
      <c r="AK55" s="67">
        <v>0.36059999999999998</v>
      </c>
      <c r="AL55" s="67">
        <v>0.31850000000000001</v>
      </c>
      <c r="AM55" s="67">
        <v>1.4200000000000001E-2</v>
      </c>
      <c r="AN55" s="67">
        <v>8.9999999999999998E-4</v>
      </c>
      <c r="AO55" s="67">
        <v>3.2000000000000002E-3</v>
      </c>
      <c r="AP55" s="67">
        <v>5.9999999999999995E-4</v>
      </c>
      <c r="AQ55" s="67">
        <v>4.9276000000000001E-5</v>
      </c>
      <c r="AR55" s="67">
        <v>1.5580999999999999E-5</v>
      </c>
      <c r="AS55" s="67">
        <v>5.8999999999999999E-3</v>
      </c>
      <c r="AT55" s="67">
        <v>4.0000000000000002E-4</v>
      </c>
      <c r="AU55" s="67">
        <v>1E-3</v>
      </c>
      <c r="AV55" s="67">
        <v>1E-4</v>
      </c>
      <c r="AW55" s="67">
        <v>2.0000000000000001E-4</v>
      </c>
      <c r="AX55" s="67">
        <v>1.3606E-5</v>
      </c>
      <c r="AY55" s="67">
        <v>6.8777999999999996E-6</v>
      </c>
      <c r="AZ55" s="67">
        <v>1.5614999999999999E-5</v>
      </c>
      <c r="BA55" s="67">
        <v>1.4E-3</v>
      </c>
      <c r="BB55" s="67">
        <v>5.0000000000000001E-4</v>
      </c>
      <c r="BC55" s="67">
        <v>1.9E-3</v>
      </c>
      <c r="BD55" s="67">
        <v>1.2999999999999999E-3</v>
      </c>
      <c r="BE55" s="67">
        <v>1.8800000000000001E-2</v>
      </c>
      <c r="BF55" s="67">
        <v>8.3000000000000001E-3</v>
      </c>
      <c r="BG55" s="67">
        <v>0.42259999999999998</v>
      </c>
      <c r="BH55" s="67">
        <v>0.1389</v>
      </c>
      <c r="BI55" s="67">
        <v>8.0000000000000004E-4</v>
      </c>
      <c r="BJ55" s="67">
        <v>4.1656000000000002E-5</v>
      </c>
      <c r="BK55" s="67">
        <v>2.0000000000000001E-4</v>
      </c>
      <c r="BL55" s="67">
        <v>6.6086000000000004E-5</v>
      </c>
      <c r="BM55" s="67">
        <v>0.70820000000000005</v>
      </c>
      <c r="BN55" s="67">
        <v>2.6200000000000001E-2</v>
      </c>
      <c r="BO55" s="67">
        <v>3.5709E-5</v>
      </c>
      <c r="BP55" s="67">
        <v>3.9416999999999999E-5</v>
      </c>
      <c r="BQ55" s="67">
        <v>0.2233</v>
      </c>
      <c r="BR55" s="67">
        <v>2.0899999999999998E-2</v>
      </c>
      <c r="BS55" s="67">
        <v>1.1972E-5</v>
      </c>
      <c r="BT55" s="67">
        <v>1.6402999999999999E-5</v>
      </c>
      <c r="BU55" s="67">
        <v>0.29070000000000001</v>
      </c>
      <c r="BV55" s="67">
        <v>3.1800000000000002E-2</v>
      </c>
      <c r="BW55" s="67">
        <v>2.1399999999999999E-2</v>
      </c>
      <c r="BX55" s="67">
        <v>5.2900000000000003E-2</v>
      </c>
      <c r="BY55" s="67">
        <v>0.18490000000000001</v>
      </c>
      <c r="BZ55" s="67">
        <v>0.10009999999999999</v>
      </c>
      <c r="CA55" s="66"/>
      <c r="CB55" s="67">
        <v>0.38290000000000002</v>
      </c>
      <c r="CC55" s="67">
        <v>0.49569999999999997</v>
      </c>
      <c r="CD55" s="67">
        <v>2.5775000000000001</v>
      </c>
      <c r="CE55" s="67">
        <v>0.38290000000000002</v>
      </c>
      <c r="CF55" s="67">
        <v>0.9264</v>
      </c>
      <c r="CG55" s="67">
        <v>0.5958</v>
      </c>
      <c r="CH55" s="67">
        <v>0.52090000000000003</v>
      </c>
      <c r="CI55" s="67">
        <v>0.43419999999999997</v>
      </c>
      <c r="CJ55" s="67">
        <v>0.65559999999999996</v>
      </c>
      <c r="CK55" s="67">
        <v>0.42849999999999999</v>
      </c>
      <c r="CL55" s="67">
        <v>11.5129</v>
      </c>
      <c r="CM55" s="67">
        <v>24.861899999999999</v>
      </c>
      <c r="CN55" s="67">
        <v>13.0494</v>
      </c>
      <c r="CO55" s="67">
        <v>1.9621999999999999</v>
      </c>
      <c r="CP55" s="67">
        <v>0.9909</v>
      </c>
      <c r="CQ55" s="67">
        <v>1.0293000000000001</v>
      </c>
      <c r="CR55" s="5"/>
      <c r="CS55" s="10">
        <v>0</v>
      </c>
      <c r="CT55" s="10">
        <v>67</v>
      </c>
      <c r="CU55" s="10">
        <v>100</v>
      </c>
      <c r="CV55" s="10">
        <v>0</v>
      </c>
      <c r="CW55" s="10">
        <v>100</v>
      </c>
      <c r="CX55" s="10">
        <v>100</v>
      </c>
      <c r="CY55" s="10">
        <v>33</v>
      </c>
      <c r="CZ55" s="10">
        <v>100</v>
      </c>
      <c r="DA55" s="10">
        <v>100</v>
      </c>
      <c r="DB55" s="10">
        <v>100</v>
      </c>
      <c r="DC55" s="10">
        <v>100</v>
      </c>
      <c r="DD55" s="10">
        <v>100</v>
      </c>
      <c r="DE55" s="10">
        <v>100</v>
      </c>
      <c r="DF55" s="10">
        <v>100</v>
      </c>
      <c r="DG55" s="10">
        <v>67</v>
      </c>
      <c r="DH55" s="10">
        <v>100</v>
      </c>
      <c r="DI55" s="5"/>
      <c r="DJ55" s="9" t="s">
        <v>920</v>
      </c>
      <c r="DK55" s="9" t="s">
        <v>968</v>
      </c>
      <c r="DL55" s="10">
        <v>100006122</v>
      </c>
      <c r="DM55" s="10"/>
    </row>
    <row r="56" spans="1:117">
      <c r="A56" s="2"/>
      <c r="B56" s="8">
        <v>1409</v>
      </c>
      <c r="D56" s="14" t="s">
        <v>1021</v>
      </c>
      <c r="E56" s="9" t="s">
        <v>1022</v>
      </c>
      <c r="F56" s="10" t="s">
        <v>79</v>
      </c>
      <c r="G56" s="10">
        <v>46148</v>
      </c>
      <c r="H56" s="9" t="s">
        <v>1023</v>
      </c>
      <c r="I56" s="9" t="s">
        <v>1024</v>
      </c>
      <c r="J56" s="12" t="s">
        <v>1025</v>
      </c>
      <c r="K56" s="5"/>
      <c r="L56" s="71">
        <v>32.200000000000003</v>
      </c>
      <c r="M56" s="60">
        <v>0.89</v>
      </c>
      <c r="N56" s="60">
        <v>0.78</v>
      </c>
      <c r="O56" s="60">
        <v>0.88</v>
      </c>
      <c r="P56" s="72">
        <v>0.26</v>
      </c>
      <c r="Q56" s="82">
        <v>0.28999999999999998</v>
      </c>
      <c r="R56" s="90">
        <v>0.01</v>
      </c>
      <c r="S56" s="72">
        <v>0.01</v>
      </c>
      <c r="T56" s="73">
        <v>1.49</v>
      </c>
      <c r="U56" s="71">
        <v>47.87</v>
      </c>
      <c r="V56" s="71">
        <v>2.02</v>
      </c>
      <c r="W56" s="60">
        <v>1.29</v>
      </c>
      <c r="X56" s="60">
        <v>1.1399999999999999</v>
      </c>
      <c r="Y56" s="72">
        <v>0.48</v>
      </c>
      <c r="Z56" s="60">
        <v>1</v>
      </c>
      <c r="AA56" s="72">
        <v>0.24</v>
      </c>
      <c r="AB56" s="71">
        <v>4.9400000000000004</v>
      </c>
      <c r="AC56" s="60">
        <v>1.19</v>
      </c>
      <c r="AD56" s="72">
        <v>0.3</v>
      </c>
      <c r="AE56" s="72">
        <v>0.57999999999999996</v>
      </c>
      <c r="AF56" s="60">
        <v>1.22</v>
      </c>
      <c r="AG56" s="60">
        <v>1.19</v>
      </c>
      <c r="AH56" s="5"/>
      <c r="AI56" s="67">
        <v>1.6999999999999999E-3</v>
      </c>
      <c r="AJ56" s="67">
        <v>8.0000000000000004E-4</v>
      </c>
      <c r="AK56" s="67">
        <v>0.5423</v>
      </c>
      <c r="AL56" s="67">
        <v>0.39319999999999999</v>
      </c>
      <c r="AM56" s="67">
        <v>0.2084</v>
      </c>
      <c r="AN56" s="67">
        <v>9.9000000000000008E-3</v>
      </c>
      <c r="AO56" s="67">
        <v>0.3569</v>
      </c>
      <c r="AP56" s="67">
        <v>3.6400000000000002E-2</v>
      </c>
      <c r="AQ56" s="67">
        <v>8.6E-3</v>
      </c>
      <c r="AR56" s="67">
        <v>1E-3</v>
      </c>
      <c r="AS56" s="67">
        <v>2.2000000000000001E-3</v>
      </c>
      <c r="AT56" s="67">
        <v>2.0000000000000001E-4</v>
      </c>
      <c r="AU56" s="67">
        <v>1.5288E-5</v>
      </c>
      <c r="AV56" s="67">
        <v>5.5597000000000003E-6</v>
      </c>
      <c r="AW56" s="67">
        <v>8.0000000000000004E-4</v>
      </c>
      <c r="AX56" s="67">
        <v>4.7994000000000002E-5</v>
      </c>
      <c r="AY56" s="67">
        <v>9.7100000000000006E-2</v>
      </c>
      <c r="AZ56" s="67">
        <v>2.5600000000000001E-2</v>
      </c>
      <c r="BA56" s="67">
        <v>4.1780000000000003E-5</v>
      </c>
      <c r="BB56" s="67">
        <v>3.3550000000000002E-5</v>
      </c>
      <c r="BC56" s="67">
        <v>1.77E-2</v>
      </c>
      <c r="BD56" s="67">
        <v>8.0000000000000002E-3</v>
      </c>
      <c r="BE56" s="67">
        <v>0.2084</v>
      </c>
      <c r="BF56" s="67">
        <v>6.9199999999999998E-2</v>
      </c>
      <c r="BG56" s="67">
        <v>0.42259999999999998</v>
      </c>
      <c r="BH56" s="67">
        <v>0.1389</v>
      </c>
      <c r="BI56" s="67">
        <v>2.2599999999999999E-2</v>
      </c>
      <c r="BJ56" s="67">
        <v>8.0000000000000004E-4</v>
      </c>
      <c r="BK56" s="67"/>
      <c r="BL56" s="67"/>
      <c r="BM56" s="67">
        <v>0.01</v>
      </c>
      <c r="BN56" s="67">
        <v>5.9999999999999995E-4</v>
      </c>
      <c r="BO56" s="67">
        <v>3.4001999999999997E-5</v>
      </c>
      <c r="BP56" s="67">
        <v>3.9416999999999999E-5</v>
      </c>
      <c r="BQ56" s="67">
        <v>0.42259999999999998</v>
      </c>
      <c r="BR56" s="67">
        <v>3.7699999999999997E-2</v>
      </c>
      <c r="BS56" s="67">
        <v>1.37E-2</v>
      </c>
      <c r="BT56" s="67">
        <v>3.5999999999999999E-3</v>
      </c>
      <c r="BU56" s="67">
        <v>1.9599999999999999E-2</v>
      </c>
      <c r="BV56" s="67">
        <v>2.5999999999999999E-3</v>
      </c>
      <c r="BW56" s="67">
        <v>0.12609999999999999</v>
      </c>
      <c r="BX56" s="67">
        <v>0.18240000000000001</v>
      </c>
      <c r="BY56" s="67">
        <v>0.42259999999999998</v>
      </c>
      <c r="BZ56" s="67">
        <v>0.18129999999999999</v>
      </c>
      <c r="CA56" s="66"/>
      <c r="CB56" s="67">
        <v>0.52390000000000003</v>
      </c>
      <c r="CC56" s="67">
        <v>0.65900000000000003</v>
      </c>
      <c r="CD56" s="67">
        <v>1.0183</v>
      </c>
      <c r="CE56" s="67">
        <v>0.30420000000000003</v>
      </c>
      <c r="CF56" s="67">
        <v>0.63280000000000003</v>
      </c>
      <c r="CG56" s="67">
        <v>1.2264999999999999</v>
      </c>
      <c r="CH56" s="67">
        <v>0.34760000000000002</v>
      </c>
      <c r="CI56" s="67">
        <v>0.30420000000000003</v>
      </c>
      <c r="CJ56" s="67">
        <v>0.3911</v>
      </c>
      <c r="CK56" s="67">
        <v>0.30420000000000003</v>
      </c>
      <c r="CL56" s="67">
        <v>0.30420000000000003</v>
      </c>
      <c r="CM56" s="67">
        <v>48.746099999999998</v>
      </c>
      <c r="CN56" s="67">
        <v>1.5138</v>
      </c>
      <c r="CO56" s="67">
        <v>1.3344</v>
      </c>
      <c r="CP56" s="67">
        <v>0.36059999999999998</v>
      </c>
      <c r="CQ56" s="67">
        <v>1.5024</v>
      </c>
      <c r="CR56" s="5"/>
      <c r="CS56" s="10">
        <v>100</v>
      </c>
      <c r="CT56" s="10">
        <v>100</v>
      </c>
      <c r="CU56" s="10">
        <v>100</v>
      </c>
      <c r="CV56" s="10">
        <v>0</v>
      </c>
      <c r="CW56" s="10">
        <v>100</v>
      </c>
      <c r="CX56" s="10">
        <v>100</v>
      </c>
      <c r="CY56" s="10">
        <v>33</v>
      </c>
      <c r="CZ56" s="10">
        <v>0</v>
      </c>
      <c r="DA56" s="10">
        <v>100</v>
      </c>
      <c r="DB56" s="10">
        <v>0</v>
      </c>
      <c r="DC56" s="10">
        <v>0</v>
      </c>
      <c r="DD56" s="10">
        <v>100</v>
      </c>
      <c r="DE56" s="10">
        <v>100</v>
      </c>
      <c r="DF56" s="10">
        <v>100</v>
      </c>
      <c r="DG56" s="10">
        <v>33</v>
      </c>
      <c r="DH56" s="10">
        <v>100</v>
      </c>
      <c r="DI56" s="5"/>
      <c r="DJ56" s="9" t="s">
        <v>920</v>
      </c>
      <c r="DK56" s="9" t="s">
        <v>1021</v>
      </c>
      <c r="DL56" s="10">
        <v>100002957</v>
      </c>
      <c r="DM56" s="10"/>
    </row>
    <row r="57" spans="1:117">
      <c r="A57" s="2"/>
      <c r="B57" s="8">
        <v>1424</v>
      </c>
      <c r="E57" s="9" t="s">
        <v>1027</v>
      </c>
      <c r="F57" s="10" t="s">
        <v>79</v>
      </c>
      <c r="G57" s="10">
        <v>15443</v>
      </c>
      <c r="H57" s="11" t="s">
        <v>1028</v>
      </c>
      <c r="I57" s="11" t="s">
        <v>1029</v>
      </c>
      <c r="J57" s="12" t="s">
        <v>1030</v>
      </c>
      <c r="K57" s="5"/>
      <c r="L57" s="71">
        <v>1.59</v>
      </c>
      <c r="M57" s="60">
        <v>1.22</v>
      </c>
      <c r="N57" s="72">
        <v>0.53</v>
      </c>
      <c r="O57" s="72">
        <v>0.41</v>
      </c>
      <c r="P57" s="72">
        <v>0.27</v>
      </c>
      <c r="Q57" s="82">
        <v>0.65</v>
      </c>
      <c r="R57" s="90">
        <v>0.2</v>
      </c>
      <c r="S57" s="72">
        <v>0.09</v>
      </c>
      <c r="T57" s="71">
        <v>1.65</v>
      </c>
      <c r="U57" s="71">
        <v>2.62</v>
      </c>
      <c r="V57" s="72">
        <v>0.81</v>
      </c>
      <c r="W57" s="60">
        <v>1.29</v>
      </c>
      <c r="X57" s="60">
        <v>1.58</v>
      </c>
      <c r="Y57" s="72">
        <v>0.37</v>
      </c>
      <c r="Z57" s="60">
        <v>0.71</v>
      </c>
      <c r="AA57" s="60">
        <v>1.45</v>
      </c>
      <c r="AB57" s="74">
        <v>0.44</v>
      </c>
      <c r="AC57" s="60">
        <v>0.9</v>
      </c>
      <c r="AD57" s="72">
        <v>0.75</v>
      </c>
      <c r="AE57" s="60">
        <v>0.83</v>
      </c>
      <c r="AF57" s="60">
        <v>0.98</v>
      </c>
      <c r="AG57" s="60">
        <v>1.42</v>
      </c>
      <c r="AH57" s="5"/>
      <c r="AI57" s="67">
        <v>7.7999999999999996E-3</v>
      </c>
      <c r="AJ57" s="67">
        <v>2.7000000000000001E-3</v>
      </c>
      <c r="AK57" s="67">
        <v>0.1429</v>
      </c>
      <c r="AL57" s="67">
        <v>0.17480000000000001</v>
      </c>
      <c r="AM57" s="67">
        <v>1.52E-2</v>
      </c>
      <c r="AN57" s="67">
        <v>8.9999999999999998E-4</v>
      </c>
      <c r="AO57" s="67">
        <v>4.0000000000000002E-4</v>
      </c>
      <c r="AP57" s="67">
        <v>1E-4</v>
      </c>
      <c r="AQ57" s="67">
        <v>1.7771999999999999E-5</v>
      </c>
      <c r="AR57" s="67">
        <v>7.6187999999999998E-6</v>
      </c>
      <c r="AS57" s="67">
        <v>3.2000000000000002E-3</v>
      </c>
      <c r="AT57" s="67">
        <v>2.0000000000000001E-4</v>
      </c>
      <c r="AU57" s="67">
        <v>2.0000000000000001E-4</v>
      </c>
      <c r="AV57" s="67">
        <v>3.2372000000000001E-5</v>
      </c>
      <c r="AW57" s="67">
        <v>1E-4</v>
      </c>
      <c r="AX57" s="67">
        <v>1.2126E-5</v>
      </c>
      <c r="AY57" s="67">
        <v>8.5000000000000006E-3</v>
      </c>
      <c r="AZ57" s="67">
        <v>3.2000000000000002E-3</v>
      </c>
      <c r="BA57" s="67">
        <v>5.0000000000000001E-4</v>
      </c>
      <c r="BB57" s="67">
        <v>2.0000000000000001E-4</v>
      </c>
      <c r="BC57" s="67">
        <v>3.1099999999999999E-2</v>
      </c>
      <c r="BD57" s="67">
        <v>1.29E-2</v>
      </c>
      <c r="BE57" s="67">
        <v>0.30649999999999999</v>
      </c>
      <c r="BF57" s="67">
        <v>9.3200000000000005E-2</v>
      </c>
      <c r="BG57" s="67">
        <v>0.14449999999999999</v>
      </c>
      <c r="BH57" s="67">
        <v>0.06</v>
      </c>
      <c r="BI57" s="67">
        <v>3.3E-3</v>
      </c>
      <c r="BJ57" s="67">
        <v>1E-4</v>
      </c>
      <c r="BK57" s="67">
        <v>0.14729999999999999</v>
      </c>
      <c r="BL57" s="67">
        <v>1.6799999999999999E-2</v>
      </c>
      <c r="BM57" s="67">
        <v>0.20610000000000001</v>
      </c>
      <c r="BN57" s="67">
        <v>8.8000000000000005E-3</v>
      </c>
      <c r="BO57" s="67">
        <v>6.3100000000000003E-2</v>
      </c>
      <c r="BP57" s="67">
        <v>6.8999999999999999E-3</v>
      </c>
      <c r="BQ57" s="67">
        <v>0.68089999999999995</v>
      </c>
      <c r="BR57" s="67">
        <v>6.0199999999999997E-2</v>
      </c>
      <c r="BS57" s="67">
        <v>4.3400000000000001E-2</v>
      </c>
      <c r="BT57" s="67">
        <v>9.9000000000000008E-3</v>
      </c>
      <c r="BU57" s="67">
        <v>0.37080000000000002</v>
      </c>
      <c r="BV57" s="67">
        <v>3.9600000000000003E-2</v>
      </c>
      <c r="BW57" s="67">
        <v>0.87429999999999997</v>
      </c>
      <c r="BX57" s="67">
        <v>0.50309999999999999</v>
      </c>
      <c r="BY57" s="67">
        <v>0.216</v>
      </c>
      <c r="BZ57" s="67">
        <v>0.11260000000000001</v>
      </c>
      <c r="CA57" s="66"/>
      <c r="CB57" s="67">
        <v>1.0167999999999999</v>
      </c>
      <c r="CC57" s="67">
        <v>1.3080000000000001</v>
      </c>
      <c r="CD57" s="67">
        <v>1.5672999999999999</v>
      </c>
      <c r="CE57" s="67">
        <v>0.53400000000000003</v>
      </c>
      <c r="CF57" s="67">
        <v>0.98340000000000005</v>
      </c>
      <c r="CG57" s="67">
        <v>0.53110000000000002</v>
      </c>
      <c r="CH57" s="67">
        <v>0.84109999999999996</v>
      </c>
      <c r="CI57" s="67">
        <v>0.36730000000000002</v>
      </c>
      <c r="CJ57" s="67">
        <v>0.69059999999999999</v>
      </c>
      <c r="CK57" s="67">
        <v>0.83889999999999998</v>
      </c>
      <c r="CL57" s="67">
        <v>1.1801999999999999</v>
      </c>
      <c r="CM57" s="67">
        <v>4.1121999999999996</v>
      </c>
      <c r="CN57" s="67">
        <v>2.5848</v>
      </c>
      <c r="CO57" s="67">
        <v>1.0556000000000001</v>
      </c>
      <c r="CP57" s="67">
        <v>0.75760000000000005</v>
      </c>
      <c r="CQ57" s="67">
        <v>0.52290000000000003</v>
      </c>
      <c r="CR57" s="5"/>
      <c r="CS57" s="10">
        <v>100</v>
      </c>
      <c r="CT57" s="10">
        <v>100</v>
      </c>
      <c r="CU57" s="10">
        <v>100</v>
      </c>
      <c r="CV57" s="10">
        <v>67</v>
      </c>
      <c r="CW57" s="10">
        <v>100</v>
      </c>
      <c r="CX57" s="10">
        <v>100</v>
      </c>
      <c r="CY57" s="10">
        <v>100</v>
      </c>
      <c r="CZ57" s="10">
        <v>33</v>
      </c>
      <c r="DA57" s="10">
        <v>100</v>
      </c>
      <c r="DB57" s="10">
        <v>100</v>
      </c>
      <c r="DC57" s="10">
        <v>100</v>
      </c>
      <c r="DD57" s="10">
        <v>100</v>
      </c>
      <c r="DE57" s="10">
        <v>100</v>
      </c>
      <c r="DF57" s="10">
        <v>100</v>
      </c>
      <c r="DG57" s="10">
        <v>100</v>
      </c>
      <c r="DH57" s="10">
        <v>100</v>
      </c>
      <c r="DI57" s="5"/>
      <c r="DJ57" s="9" t="s">
        <v>920</v>
      </c>
      <c r="DK57" s="9" t="s">
        <v>1026</v>
      </c>
      <c r="DL57" s="10">
        <v>100000257</v>
      </c>
      <c r="DM57" s="10" t="s">
        <v>1031</v>
      </c>
    </row>
    <row r="58" spans="1:117">
      <c r="A58" s="2"/>
      <c r="B58" s="8">
        <v>1430</v>
      </c>
      <c r="E58" s="9" t="s">
        <v>1036</v>
      </c>
      <c r="F58" s="10" t="s">
        <v>79</v>
      </c>
      <c r="G58" s="10">
        <v>15741</v>
      </c>
      <c r="H58" s="11" t="s">
        <v>1037</v>
      </c>
      <c r="I58" s="11" t="s">
        <v>1038</v>
      </c>
      <c r="J58" s="12">
        <v>440364</v>
      </c>
      <c r="K58" s="5"/>
      <c r="L58" s="71">
        <v>3.86</v>
      </c>
      <c r="M58" s="60">
        <v>0.83</v>
      </c>
      <c r="N58" s="71">
        <v>7.67</v>
      </c>
      <c r="O58" s="60">
        <v>1.04</v>
      </c>
      <c r="P58" s="60">
        <v>0.64</v>
      </c>
      <c r="Q58" s="83">
        <v>0.61</v>
      </c>
      <c r="R58" s="90">
        <v>0.14000000000000001</v>
      </c>
      <c r="S58" s="60">
        <v>1.26</v>
      </c>
      <c r="T58" s="60">
        <v>1.1499999999999999</v>
      </c>
      <c r="U58" s="71">
        <v>4.4400000000000004</v>
      </c>
      <c r="V58" s="60">
        <v>1.5</v>
      </c>
      <c r="W58" s="60">
        <v>1.28</v>
      </c>
      <c r="X58" s="60">
        <v>1.06</v>
      </c>
      <c r="Y58" s="71">
        <v>5.54</v>
      </c>
      <c r="Z58" s="74">
        <v>0.45</v>
      </c>
      <c r="AA58" s="60">
        <v>0.75</v>
      </c>
      <c r="AB58" s="60">
        <v>0.67</v>
      </c>
      <c r="AC58" s="60">
        <v>1.1299999999999999</v>
      </c>
      <c r="AD58" s="60">
        <v>0.95</v>
      </c>
      <c r="AE58" s="60">
        <v>0.54</v>
      </c>
      <c r="AF58" s="60">
        <v>1.1000000000000001</v>
      </c>
      <c r="AG58" s="60">
        <v>0.84</v>
      </c>
      <c r="AH58" s="5"/>
      <c r="AI58" s="67">
        <v>2.8899999999999999E-2</v>
      </c>
      <c r="AJ58" s="67">
        <v>8.3000000000000001E-3</v>
      </c>
      <c r="AK58" s="67">
        <v>0.73199999999999998</v>
      </c>
      <c r="AL58" s="67">
        <v>0.4471</v>
      </c>
      <c r="AM58" s="67">
        <v>1.2699999999999999E-2</v>
      </c>
      <c r="AN58" s="67">
        <v>8.0000000000000004E-4</v>
      </c>
      <c r="AO58" s="67">
        <v>0.77990000000000004</v>
      </c>
      <c r="AP58" s="67">
        <v>7.2300000000000003E-2</v>
      </c>
      <c r="AQ58" s="67">
        <v>0.20910000000000001</v>
      </c>
      <c r="AR58" s="67">
        <v>1.8700000000000001E-2</v>
      </c>
      <c r="AS58" s="67">
        <v>0.51039999999999996</v>
      </c>
      <c r="AT58" s="67">
        <v>2.2100000000000002E-2</v>
      </c>
      <c r="AU58" s="67">
        <v>3.3999999999999998E-3</v>
      </c>
      <c r="AV58" s="67">
        <v>2.9999999999999997E-4</v>
      </c>
      <c r="AW58" s="67">
        <v>0.36649999999999999</v>
      </c>
      <c r="AX58" s="67">
        <v>1.2800000000000001E-2</v>
      </c>
      <c r="AY58" s="67">
        <v>0.36919999999999997</v>
      </c>
      <c r="AZ58" s="67">
        <v>7.4499999999999997E-2</v>
      </c>
      <c r="BA58" s="67">
        <v>1.11E-2</v>
      </c>
      <c r="BB58" s="67">
        <v>2.8E-3</v>
      </c>
      <c r="BC58" s="67">
        <v>0.65490000000000004</v>
      </c>
      <c r="BD58" s="67">
        <v>0.17030000000000001</v>
      </c>
      <c r="BE58" s="67">
        <v>0.63119999999999998</v>
      </c>
      <c r="BF58" s="67">
        <v>0.15809999999999999</v>
      </c>
      <c r="BG58" s="67">
        <v>0.85040000000000004</v>
      </c>
      <c r="BH58" s="67">
        <v>0.24030000000000001</v>
      </c>
      <c r="BI58" s="67">
        <v>3.0999999999999999E-3</v>
      </c>
      <c r="BJ58" s="67">
        <v>1E-4</v>
      </c>
      <c r="BK58" s="67">
        <v>7.5499999999999998E-2</v>
      </c>
      <c r="BL58" s="67">
        <v>9.1999999999999998E-3</v>
      </c>
      <c r="BM58" s="67">
        <v>0.4345</v>
      </c>
      <c r="BN58" s="67">
        <v>1.6799999999999999E-2</v>
      </c>
      <c r="BO58" s="67">
        <v>0.27439999999999998</v>
      </c>
      <c r="BP58" s="67">
        <v>2.5100000000000001E-2</v>
      </c>
      <c r="BQ58" s="67">
        <v>0.42259999999999998</v>
      </c>
      <c r="BR58" s="67">
        <v>3.7699999999999997E-2</v>
      </c>
      <c r="BS58" s="67">
        <v>0.77459999999999996</v>
      </c>
      <c r="BT58" s="67">
        <v>0.1075</v>
      </c>
      <c r="BU58" s="67">
        <v>0.1071</v>
      </c>
      <c r="BV58" s="67">
        <v>1.2699999999999999E-2</v>
      </c>
      <c r="BW58" s="67">
        <v>0.81859999999999999</v>
      </c>
      <c r="BX58" s="67">
        <v>0.48680000000000001</v>
      </c>
      <c r="BY58" s="67">
        <v>0.41470000000000001</v>
      </c>
      <c r="BZ58" s="67">
        <v>0.18129999999999999</v>
      </c>
      <c r="CA58" s="66"/>
      <c r="CB58" s="67">
        <v>0.82599999999999996</v>
      </c>
      <c r="CC58" s="67">
        <v>0.84299999999999997</v>
      </c>
      <c r="CD58" s="67">
        <v>1.0612999999999999</v>
      </c>
      <c r="CE58" s="67">
        <v>0.60560000000000003</v>
      </c>
      <c r="CF58" s="67">
        <v>1.075</v>
      </c>
      <c r="CG58" s="67">
        <v>0.6109</v>
      </c>
      <c r="CH58" s="67">
        <v>0.64249999999999996</v>
      </c>
      <c r="CI58" s="67">
        <v>5.9593999999999996</v>
      </c>
      <c r="CJ58" s="67">
        <v>0.77649999999999997</v>
      </c>
      <c r="CK58" s="67">
        <v>0.44969999999999999</v>
      </c>
      <c r="CL58" s="67">
        <v>1.01</v>
      </c>
      <c r="CM58" s="67">
        <v>4.7138999999999998</v>
      </c>
      <c r="CN58" s="67">
        <v>1.2216</v>
      </c>
      <c r="CO58" s="67">
        <v>1.2665</v>
      </c>
      <c r="CP58" s="67">
        <v>0.50639999999999996</v>
      </c>
      <c r="CQ58" s="67">
        <v>0.6744</v>
      </c>
      <c r="CR58" s="5"/>
      <c r="CS58" s="10">
        <v>100</v>
      </c>
      <c r="CT58" s="10">
        <v>100</v>
      </c>
      <c r="CU58" s="10">
        <v>100</v>
      </c>
      <c r="CV58" s="10">
        <v>67</v>
      </c>
      <c r="CW58" s="10">
        <v>100</v>
      </c>
      <c r="CX58" s="10">
        <v>67</v>
      </c>
      <c r="CY58" s="10">
        <v>67</v>
      </c>
      <c r="CZ58" s="10">
        <v>100</v>
      </c>
      <c r="DA58" s="10">
        <v>67</v>
      </c>
      <c r="DB58" s="10">
        <v>0</v>
      </c>
      <c r="DC58" s="10">
        <v>100</v>
      </c>
      <c r="DD58" s="10">
        <v>100</v>
      </c>
      <c r="DE58" s="10">
        <v>100</v>
      </c>
      <c r="DF58" s="10">
        <v>67</v>
      </c>
      <c r="DG58" s="10">
        <v>33</v>
      </c>
      <c r="DH58" s="10">
        <v>100</v>
      </c>
      <c r="DI58" s="5"/>
      <c r="DJ58" s="9" t="s">
        <v>920</v>
      </c>
      <c r="DK58" s="9" t="s">
        <v>1026</v>
      </c>
      <c r="DL58" s="10">
        <v>1212</v>
      </c>
      <c r="DM58" s="10" t="s">
        <v>1039</v>
      </c>
    </row>
    <row r="59" spans="1:117">
      <c r="A59" s="2"/>
      <c r="B59" s="8">
        <v>1436</v>
      </c>
      <c r="E59" s="9" t="s">
        <v>1040</v>
      </c>
      <c r="F59" s="10" t="s">
        <v>38</v>
      </c>
      <c r="G59" s="10">
        <v>32377</v>
      </c>
      <c r="H59" s="11" t="s">
        <v>1041</v>
      </c>
      <c r="I59" s="11" t="s">
        <v>1042</v>
      </c>
      <c r="J59" s="12">
        <v>439197</v>
      </c>
      <c r="K59" s="5"/>
      <c r="L59" s="71">
        <v>3.55</v>
      </c>
      <c r="M59" s="73">
        <v>5.48</v>
      </c>
      <c r="N59" s="60">
        <v>0.47</v>
      </c>
      <c r="O59" s="72">
        <v>0.15</v>
      </c>
      <c r="P59" s="72">
        <v>0.11</v>
      </c>
      <c r="Q59" s="83">
        <v>0.75</v>
      </c>
      <c r="R59" s="90">
        <v>0.17</v>
      </c>
      <c r="S59" s="72">
        <v>0.01</v>
      </c>
      <c r="T59" s="60">
        <v>0.75</v>
      </c>
      <c r="U59" s="71">
        <v>2.68</v>
      </c>
      <c r="V59" s="72">
        <v>0.06</v>
      </c>
      <c r="W59" s="72">
        <v>0.03</v>
      </c>
      <c r="X59" s="72">
        <v>0.19</v>
      </c>
      <c r="Y59" s="72">
        <v>0.02</v>
      </c>
      <c r="Z59" s="72">
        <v>0.21</v>
      </c>
      <c r="AA59" s="71">
        <v>4.49</v>
      </c>
      <c r="AB59" s="72">
        <v>0.17</v>
      </c>
      <c r="AC59" s="71">
        <v>3.68</v>
      </c>
      <c r="AD59" s="71">
        <v>2.4</v>
      </c>
      <c r="AE59" s="72">
        <v>0.28999999999999998</v>
      </c>
      <c r="AF59" s="72">
        <v>0.14000000000000001</v>
      </c>
      <c r="AG59" s="72">
        <v>0.76</v>
      </c>
      <c r="AH59" s="5"/>
      <c r="AI59" s="67">
        <v>5.3E-3</v>
      </c>
      <c r="AJ59" s="67">
        <v>2E-3</v>
      </c>
      <c r="AK59" s="67">
        <v>5.04E-2</v>
      </c>
      <c r="AL59" s="67">
        <v>8.7900000000000006E-2</v>
      </c>
      <c r="AM59" s="67">
        <v>0.42259999999999998</v>
      </c>
      <c r="AN59" s="67">
        <v>1.83E-2</v>
      </c>
      <c r="AO59" s="67">
        <v>3.7499999999999999E-2</v>
      </c>
      <c r="AP59" s="67">
        <v>4.7000000000000002E-3</v>
      </c>
      <c r="AQ59" s="67">
        <v>3.3599999999999998E-2</v>
      </c>
      <c r="AR59" s="67">
        <v>3.5000000000000001E-3</v>
      </c>
      <c r="AS59" s="67">
        <v>0.58620000000000005</v>
      </c>
      <c r="AT59" s="67">
        <v>2.5000000000000001E-2</v>
      </c>
      <c r="AU59" s="67">
        <v>5.1000000000000004E-3</v>
      </c>
      <c r="AV59" s="67">
        <v>4.0000000000000002E-4</v>
      </c>
      <c r="AW59" s="67">
        <v>3.1371999999999997E-5</v>
      </c>
      <c r="AX59" s="67">
        <v>4.2780999999999997E-6</v>
      </c>
      <c r="AY59" s="67">
        <v>0.3695</v>
      </c>
      <c r="AZ59" s="67">
        <v>7.4499999999999997E-2</v>
      </c>
      <c r="BA59" s="67">
        <v>3.8699999999999998E-2</v>
      </c>
      <c r="BB59" s="67">
        <v>8.3999999999999995E-3</v>
      </c>
      <c r="BC59" s="67">
        <v>2.06E-2</v>
      </c>
      <c r="BD59" s="67">
        <v>9.1999999999999998E-3</v>
      </c>
      <c r="BE59" s="67">
        <v>1.7899999999999999E-2</v>
      </c>
      <c r="BF59" s="67">
        <v>8.0000000000000002E-3</v>
      </c>
      <c r="BG59" s="67">
        <v>5.5999999999999999E-3</v>
      </c>
      <c r="BH59" s="67">
        <v>4.0000000000000001E-3</v>
      </c>
      <c r="BI59" s="67">
        <v>8.3366000000000001E-5</v>
      </c>
      <c r="BJ59" s="67">
        <v>7.9117000000000008E-6</v>
      </c>
      <c r="BK59" s="67">
        <v>3.1300000000000001E-2</v>
      </c>
      <c r="BL59" s="67">
        <v>4.0000000000000001E-3</v>
      </c>
      <c r="BM59" s="67">
        <v>1.1000000000000001E-3</v>
      </c>
      <c r="BN59" s="67">
        <v>1E-4</v>
      </c>
      <c r="BO59" s="67">
        <v>1.9E-3</v>
      </c>
      <c r="BP59" s="67">
        <v>4.0000000000000002E-4</v>
      </c>
      <c r="BQ59" s="67">
        <v>4.1799999999999997E-2</v>
      </c>
      <c r="BR59" s="67">
        <v>4.3E-3</v>
      </c>
      <c r="BS59" s="67">
        <v>4.8300000000000003E-2</v>
      </c>
      <c r="BT59" s="67">
        <v>1.09E-2</v>
      </c>
      <c r="BU59" s="67">
        <v>3.6999999999999998E-2</v>
      </c>
      <c r="BV59" s="67">
        <v>4.7000000000000002E-3</v>
      </c>
      <c r="BW59" s="67">
        <v>1.6000000000000001E-3</v>
      </c>
      <c r="BX59" s="67">
        <v>8.8000000000000005E-3</v>
      </c>
      <c r="BY59" s="67">
        <v>7.4000000000000003E-3</v>
      </c>
      <c r="BZ59" s="67">
        <v>7.9000000000000008E-3</v>
      </c>
      <c r="CA59" s="66"/>
      <c r="CB59" s="67">
        <v>0.91549999999999998</v>
      </c>
      <c r="CC59" s="67">
        <v>1.0429999999999999</v>
      </c>
      <c r="CD59" s="67">
        <v>0.53029999999999999</v>
      </c>
      <c r="CE59" s="67">
        <v>1.3006</v>
      </c>
      <c r="CF59" s="67">
        <v>1.2685</v>
      </c>
      <c r="CG59" s="67">
        <v>1.5204</v>
      </c>
      <c r="CH59" s="67">
        <v>0.24210000000000001</v>
      </c>
      <c r="CI59" s="67">
        <v>2.06E-2</v>
      </c>
      <c r="CJ59" s="67">
        <v>4.4200000000000003E-2</v>
      </c>
      <c r="CK59" s="67">
        <v>0.26719999999999999</v>
      </c>
      <c r="CL59" s="67">
        <v>1.2742</v>
      </c>
      <c r="CM59" s="67">
        <v>1.4198</v>
      </c>
      <c r="CN59" s="67">
        <v>0.40010000000000001</v>
      </c>
      <c r="CO59" s="67">
        <v>5.9200000000000003E-2</v>
      </c>
      <c r="CP59" s="67">
        <v>0.98309999999999997</v>
      </c>
      <c r="CQ59" s="67">
        <v>0.21879999999999999</v>
      </c>
      <c r="CR59" s="5"/>
      <c r="CS59" s="10">
        <v>100</v>
      </c>
      <c r="CT59" s="10">
        <v>100</v>
      </c>
      <c r="CU59" s="10">
        <v>100</v>
      </c>
      <c r="CV59" s="10">
        <v>100</v>
      </c>
      <c r="CW59" s="10">
        <v>100</v>
      </c>
      <c r="CX59" s="10">
        <v>100</v>
      </c>
      <c r="CY59" s="10">
        <v>100</v>
      </c>
      <c r="CZ59" s="10">
        <v>33</v>
      </c>
      <c r="DA59" s="10">
        <v>33</v>
      </c>
      <c r="DB59" s="10">
        <v>100</v>
      </c>
      <c r="DC59" s="10">
        <v>100</v>
      </c>
      <c r="DD59" s="10">
        <v>100</v>
      </c>
      <c r="DE59" s="10">
        <v>100</v>
      </c>
      <c r="DF59" s="10">
        <v>67</v>
      </c>
      <c r="DG59" s="10">
        <v>100</v>
      </c>
      <c r="DH59" s="10">
        <v>100</v>
      </c>
      <c r="DI59" s="5"/>
      <c r="DJ59" s="9" t="s">
        <v>920</v>
      </c>
      <c r="DK59" s="9" t="s">
        <v>1026</v>
      </c>
      <c r="DL59" s="10">
        <v>1162</v>
      </c>
      <c r="DM59" s="10" t="s">
        <v>1043</v>
      </c>
    </row>
    <row r="60" spans="1:117">
      <c r="A60" s="2"/>
      <c r="B60" s="8">
        <v>1461</v>
      </c>
      <c r="E60" s="9" t="s">
        <v>1064</v>
      </c>
      <c r="F60" s="10" t="s">
        <v>79</v>
      </c>
      <c r="G60" s="10">
        <v>12110</v>
      </c>
      <c r="H60" s="11" t="s">
        <v>1065</v>
      </c>
      <c r="I60" s="11" t="s">
        <v>1066</v>
      </c>
      <c r="J60" s="12">
        <v>5318532</v>
      </c>
      <c r="K60" s="5"/>
      <c r="L60" s="71">
        <v>3.27</v>
      </c>
      <c r="M60" s="60">
        <v>1.41</v>
      </c>
      <c r="N60" s="73">
        <v>3.77</v>
      </c>
      <c r="O60" s="73">
        <v>4.03</v>
      </c>
      <c r="P60" s="72">
        <v>0.03</v>
      </c>
      <c r="Q60" s="82">
        <v>0.01</v>
      </c>
      <c r="R60" s="90">
        <v>0.01</v>
      </c>
      <c r="S60" s="72">
        <v>0.04</v>
      </c>
      <c r="T60" s="60">
        <v>0.91</v>
      </c>
      <c r="U60" s="71">
        <v>2.98</v>
      </c>
      <c r="V60" s="71">
        <v>21.85</v>
      </c>
      <c r="W60" s="60">
        <v>0.57999999999999996</v>
      </c>
      <c r="X60" s="60">
        <v>0.81</v>
      </c>
      <c r="Y60" s="60">
        <v>0.65</v>
      </c>
      <c r="Z60" s="72">
        <v>0.19</v>
      </c>
      <c r="AA60" s="72">
        <v>0.04</v>
      </c>
      <c r="AB60" s="71">
        <v>2.15</v>
      </c>
      <c r="AC60" s="60">
        <v>0.42</v>
      </c>
      <c r="AD60" s="60">
        <v>0.78</v>
      </c>
      <c r="AE60" s="60">
        <v>0.8</v>
      </c>
      <c r="AF60" s="60">
        <v>1.1499999999999999</v>
      </c>
      <c r="AG60" s="60">
        <v>1.29</v>
      </c>
      <c r="AH60" s="5"/>
      <c r="AI60" s="67">
        <v>2.7000000000000001E-3</v>
      </c>
      <c r="AJ60" s="67">
        <v>1.1999999999999999E-3</v>
      </c>
      <c r="AK60" s="67">
        <v>0.6714</v>
      </c>
      <c r="AL60" s="67">
        <v>0.42920000000000003</v>
      </c>
      <c r="AM60" s="67">
        <v>6.7299999999999999E-2</v>
      </c>
      <c r="AN60" s="67">
        <v>3.5000000000000001E-3</v>
      </c>
      <c r="AO60" s="67">
        <v>7.4700000000000003E-2</v>
      </c>
      <c r="AP60" s="67">
        <v>8.6999999999999994E-3</v>
      </c>
      <c r="AQ60" s="67">
        <v>1.21E-2</v>
      </c>
      <c r="AR60" s="67">
        <v>1.2999999999999999E-3</v>
      </c>
      <c r="AS60" s="67">
        <v>1.5E-3</v>
      </c>
      <c r="AT60" s="67">
        <v>1E-4</v>
      </c>
      <c r="AU60" s="67">
        <v>1.06E-2</v>
      </c>
      <c r="AV60" s="67">
        <v>8.9999999999999998E-4</v>
      </c>
      <c r="AW60" s="67">
        <v>2.2000000000000001E-3</v>
      </c>
      <c r="AX60" s="67">
        <v>1E-4</v>
      </c>
      <c r="AY60" s="67">
        <v>0.6008</v>
      </c>
      <c r="AZ60" s="67">
        <v>0.10539999999999999</v>
      </c>
      <c r="BA60" s="67">
        <v>3.5999999999999999E-3</v>
      </c>
      <c r="BB60" s="67">
        <v>1.1000000000000001E-3</v>
      </c>
      <c r="BC60" s="67">
        <v>4.5999999999999999E-3</v>
      </c>
      <c r="BD60" s="67">
        <v>2.5999999999999999E-3</v>
      </c>
      <c r="BE60" s="67">
        <v>0.38169999999999998</v>
      </c>
      <c r="BF60" s="67">
        <v>0.10879999999999999</v>
      </c>
      <c r="BG60" s="67">
        <v>0.69379999999999997</v>
      </c>
      <c r="BH60" s="67">
        <v>0.2069</v>
      </c>
      <c r="BI60" s="67">
        <v>0.24010000000000001</v>
      </c>
      <c r="BJ60" s="67">
        <v>7.1999999999999998E-3</v>
      </c>
      <c r="BK60" s="67">
        <v>9.7999999999999997E-3</v>
      </c>
      <c r="BL60" s="67">
        <v>1.4E-3</v>
      </c>
      <c r="BM60" s="67">
        <v>9.9000000000000008E-3</v>
      </c>
      <c r="BN60" s="67">
        <v>5.9999999999999995E-4</v>
      </c>
      <c r="BO60" s="67">
        <v>3.9100000000000003E-2</v>
      </c>
      <c r="BP60" s="67">
        <v>4.4999999999999997E-3</v>
      </c>
      <c r="BQ60" s="67">
        <v>0.1497</v>
      </c>
      <c r="BR60" s="67">
        <v>1.4500000000000001E-2</v>
      </c>
      <c r="BS60" s="67">
        <v>0.29930000000000001</v>
      </c>
      <c r="BT60" s="67">
        <v>5.0500000000000003E-2</v>
      </c>
      <c r="BU60" s="67">
        <v>0.71619999999999995</v>
      </c>
      <c r="BV60" s="67">
        <v>7.0999999999999994E-2</v>
      </c>
      <c r="BW60" s="67">
        <v>0.58950000000000002</v>
      </c>
      <c r="BX60" s="67">
        <v>0.43569999999999998</v>
      </c>
      <c r="BY60" s="67">
        <v>0.73509999999999998</v>
      </c>
      <c r="BZ60" s="67">
        <v>0.27289999999999998</v>
      </c>
      <c r="CA60" s="66"/>
      <c r="CB60" s="67">
        <v>0.94479999999999997</v>
      </c>
      <c r="CC60" s="67">
        <v>0.8407</v>
      </c>
      <c r="CD60" s="67">
        <v>4.9966999999999997</v>
      </c>
      <c r="CE60" s="67">
        <v>0.2452</v>
      </c>
      <c r="CF60" s="67">
        <v>0.82779999999999998</v>
      </c>
      <c r="CG60" s="67">
        <v>7.2944000000000004</v>
      </c>
      <c r="CH60" s="67">
        <v>0.1991</v>
      </c>
      <c r="CI60" s="67">
        <v>0.53439999999999999</v>
      </c>
      <c r="CJ60" s="67">
        <v>0.1416</v>
      </c>
      <c r="CK60" s="67">
        <v>0.75519999999999998</v>
      </c>
      <c r="CL60" s="67">
        <v>3.9098999999999999</v>
      </c>
      <c r="CM60" s="67">
        <v>14.885300000000001</v>
      </c>
      <c r="CN60" s="67">
        <v>4.5568999999999997</v>
      </c>
      <c r="CO60" s="67">
        <v>18.368600000000001</v>
      </c>
      <c r="CP60" s="67">
        <v>0.31590000000000001</v>
      </c>
      <c r="CQ60" s="67">
        <v>8.4221000000000004</v>
      </c>
      <c r="CR60" s="5"/>
      <c r="CS60" s="10">
        <v>100</v>
      </c>
      <c r="CT60" s="10">
        <v>100</v>
      </c>
      <c r="CU60" s="10">
        <v>100</v>
      </c>
      <c r="CV60" s="10">
        <v>100</v>
      </c>
      <c r="CW60" s="10">
        <v>100</v>
      </c>
      <c r="CX60" s="10">
        <v>100</v>
      </c>
      <c r="CY60" s="10">
        <v>100</v>
      </c>
      <c r="CZ60" s="10">
        <v>100</v>
      </c>
      <c r="DA60" s="10">
        <v>100</v>
      </c>
      <c r="DB60" s="10">
        <v>100</v>
      </c>
      <c r="DC60" s="10">
        <v>100</v>
      </c>
      <c r="DD60" s="10">
        <v>100</v>
      </c>
      <c r="DE60" s="10">
        <v>100</v>
      </c>
      <c r="DF60" s="10">
        <v>100</v>
      </c>
      <c r="DG60" s="10">
        <v>100</v>
      </c>
      <c r="DH60" s="10">
        <v>100</v>
      </c>
      <c r="DI60" s="5"/>
      <c r="DJ60" s="9" t="s">
        <v>1054</v>
      </c>
      <c r="DK60" s="9" t="s">
        <v>1055</v>
      </c>
      <c r="DL60" s="10">
        <v>1206</v>
      </c>
      <c r="DM60" s="10" t="s">
        <v>1067</v>
      </c>
    </row>
    <row r="61" spans="1:117">
      <c r="A61" s="2"/>
      <c r="B61" s="8">
        <v>1462</v>
      </c>
      <c r="E61" s="9" t="s">
        <v>1068</v>
      </c>
      <c r="F61" s="10" t="s">
        <v>79</v>
      </c>
      <c r="G61" s="10">
        <v>54724</v>
      </c>
      <c r="H61" s="9"/>
      <c r="I61" s="9"/>
      <c r="J61" s="12">
        <v>98259</v>
      </c>
      <c r="K61" s="5"/>
      <c r="L61" s="71">
        <v>2.4300000000000002</v>
      </c>
      <c r="M61" s="60">
        <v>1.29</v>
      </c>
      <c r="N61" s="60">
        <v>0.94</v>
      </c>
      <c r="O61" s="60">
        <v>0.85</v>
      </c>
      <c r="P61" s="72">
        <v>7.0000000000000007E-2</v>
      </c>
      <c r="Q61" s="82">
        <v>0.08</v>
      </c>
      <c r="R61" s="90">
        <v>0.04</v>
      </c>
      <c r="S61" s="72">
        <v>0.03</v>
      </c>
      <c r="T61" s="71">
        <v>1.66</v>
      </c>
      <c r="U61" s="71">
        <v>4.04</v>
      </c>
      <c r="V61" s="71">
        <v>13.29</v>
      </c>
      <c r="W61" s="71">
        <v>2.71</v>
      </c>
      <c r="X61" s="71">
        <v>3.49</v>
      </c>
      <c r="Y61" s="72">
        <v>0.55000000000000004</v>
      </c>
      <c r="Z61" s="72">
        <v>0.08</v>
      </c>
      <c r="AA61" s="72">
        <v>0.09</v>
      </c>
      <c r="AB61" s="72">
        <v>0.39</v>
      </c>
      <c r="AC61" s="72">
        <v>0.41</v>
      </c>
      <c r="AD61" s="71">
        <v>2.16</v>
      </c>
      <c r="AE61" s="71">
        <v>1.9</v>
      </c>
      <c r="AF61" s="60">
        <v>0.94</v>
      </c>
      <c r="AG61" s="71">
        <v>1.8</v>
      </c>
      <c r="AH61" s="5"/>
      <c r="AI61" s="67">
        <v>5.3E-3</v>
      </c>
      <c r="AJ61" s="67">
        <v>2E-3</v>
      </c>
      <c r="AK61" s="67">
        <v>0.17560000000000001</v>
      </c>
      <c r="AL61" s="67">
        <v>0.2034</v>
      </c>
      <c r="AM61" s="67">
        <v>0.6452</v>
      </c>
      <c r="AN61" s="67">
        <v>2.7400000000000001E-2</v>
      </c>
      <c r="AO61" s="67">
        <v>0.1152</v>
      </c>
      <c r="AP61" s="67">
        <v>1.2699999999999999E-2</v>
      </c>
      <c r="AQ61" s="67">
        <v>9.3511000000000006E-5</v>
      </c>
      <c r="AR61" s="67">
        <v>2.4239E-5</v>
      </c>
      <c r="AS61" s="67">
        <v>8.4233999999999993E-5</v>
      </c>
      <c r="AT61" s="67">
        <v>1.5147000000000001E-5</v>
      </c>
      <c r="AU61" s="67">
        <v>3.1257999999999998E-5</v>
      </c>
      <c r="AV61" s="67">
        <v>8.3018000000000007E-6</v>
      </c>
      <c r="AW61" s="67">
        <v>6.9999999999999999E-4</v>
      </c>
      <c r="AX61" s="67">
        <v>4.6266000000000001E-5</v>
      </c>
      <c r="AY61" s="67">
        <v>3.0200000000000001E-2</v>
      </c>
      <c r="AZ61" s="67">
        <v>9.2999999999999992E-3</v>
      </c>
      <c r="BA61" s="67">
        <v>8.9999999999999998E-4</v>
      </c>
      <c r="BB61" s="67">
        <v>4.0000000000000002E-4</v>
      </c>
      <c r="BC61" s="67">
        <v>1.7419E-5</v>
      </c>
      <c r="BD61" s="67">
        <v>4.7042000000000001E-5</v>
      </c>
      <c r="BE61" s="67">
        <v>8.2000000000000007E-3</v>
      </c>
      <c r="BF61" s="67">
        <v>4.1999999999999997E-3</v>
      </c>
      <c r="BG61" s="67">
        <v>3.5000000000000001E-3</v>
      </c>
      <c r="BH61" s="67">
        <v>2.8E-3</v>
      </c>
      <c r="BI61" s="67">
        <v>7.9047000000000004E-5</v>
      </c>
      <c r="BJ61" s="67">
        <v>7.8003000000000005E-6</v>
      </c>
      <c r="BK61" s="67">
        <v>5.4632000000000001E-5</v>
      </c>
      <c r="BL61" s="67">
        <v>2.4759000000000001E-5</v>
      </c>
      <c r="BM61" s="67">
        <v>2.9999999999999997E-4</v>
      </c>
      <c r="BN61" s="67">
        <v>6.0547000000000002E-5</v>
      </c>
      <c r="BO61" s="67">
        <v>1.6999999999999999E-3</v>
      </c>
      <c r="BP61" s="67">
        <v>4.0000000000000002E-4</v>
      </c>
      <c r="BQ61" s="67">
        <v>3.8E-3</v>
      </c>
      <c r="BR61" s="67">
        <v>5.0000000000000001E-4</v>
      </c>
      <c r="BS61" s="67">
        <v>7.1000000000000004E-3</v>
      </c>
      <c r="BT61" s="67">
        <v>2E-3</v>
      </c>
      <c r="BU61" s="67">
        <v>1.17E-2</v>
      </c>
      <c r="BV61" s="67">
        <v>1.6999999999999999E-3</v>
      </c>
      <c r="BW61" s="67">
        <v>0.31569999999999998</v>
      </c>
      <c r="BX61" s="67">
        <v>0.32190000000000002</v>
      </c>
      <c r="BY61" s="67">
        <v>3.73E-2</v>
      </c>
      <c r="BZ61" s="67">
        <v>2.7900000000000001E-2</v>
      </c>
      <c r="CA61" s="66"/>
      <c r="CB61" s="67">
        <v>0.50780000000000003</v>
      </c>
      <c r="CC61" s="67">
        <v>0.56989999999999996</v>
      </c>
      <c r="CD61" s="67">
        <v>5.3310000000000004</v>
      </c>
      <c r="CE61" s="67">
        <v>0.21779999999999999</v>
      </c>
      <c r="CF61" s="67">
        <v>1.0162</v>
      </c>
      <c r="CG61" s="67">
        <v>4.7849000000000004</v>
      </c>
      <c r="CH61" s="67">
        <v>0.75919999999999999</v>
      </c>
      <c r="CI61" s="67">
        <v>0.55569999999999997</v>
      </c>
      <c r="CJ61" s="67">
        <v>0.58940000000000003</v>
      </c>
      <c r="CK61" s="67">
        <v>0.9647</v>
      </c>
      <c r="CL61" s="67">
        <v>11.5318</v>
      </c>
      <c r="CM61" s="67">
        <v>21.552</v>
      </c>
      <c r="CN61" s="67">
        <v>8.8598999999999997</v>
      </c>
      <c r="CO61" s="67">
        <v>7.5726000000000004</v>
      </c>
      <c r="CP61" s="67">
        <v>0.39279999999999998</v>
      </c>
      <c r="CQ61" s="67">
        <v>4.4744000000000002</v>
      </c>
      <c r="CR61" s="5"/>
      <c r="CS61" s="10">
        <v>100</v>
      </c>
      <c r="CT61" s="10">
        <v>100</v>
      </c>
      <c r="CU61" s="10">
        <v>100</v>
      </c>
      <c r="CV61" s="10">
        <v>100</v>
      </c>
      <c r="CW61" s="10">
        <v>100</v>
      </c>
      <c r="CX61" s="10">
        <v>100</v>
      </c>
      <c r="CY61" s="10">
        <v>100</v>
      </c>
      <c r="CZ61" s="10">
        <v>100</v>
      </c>
      <c r="DA61" s="10">
        <v>100</v>
      </c>
      <c r="DB61" s="10">
        <v>100</v>
      </c>
      <c r="DC61" s="10">
        <v>100</v>
      </c>
      <c r="DD61" s="10">
        <v>100</v>
      </c>
      <c r="DE61" s="10">
        <v>100</v>
      </c>
      <c r="DF61" s="10">
        <v>100</v>
      </c>
      <c r="DG61" s="10">
        <v>100</v>
      </c>
      <c r="DH61" s="10">
        <v>100</v>
      </c>
      <c r="DI61" s="5"/>
      <c r="DJ61" s="9" t="s">
        <v>1054</v>
      </c>
      <c r="DK61" s="9" t="s">
        <v>1055</v>
      </c>
      <c r="DL61" s="10">
        <v>100009239</v>
      </c>
      <c r="DM61" s="10" t="s">
        <v>1069</v>
      </c>
    </row>
    <row r="62" spans="1:117">
      <c r="A62" s="2"/>
      <c r="B62" s="8">
        <v>1466</v>
      </c>
      <c r="E62" s="9" t="s">
        <v>1074</v>
      </c>
      <c r="F62" s="10" t="s">
        <v>79</v>
      </c>
      <c r="G62" s="10">
        <v>1437</v>
      </c>
      <c r="H62" s="11" t="s">
        <v>1075</v>
      </c>
      <c r="I62" s="11" t="s">
        <v>1076</v>
      </c>
      <c r="J62" s="12">
        <v>1110</v>
      </c>
      <c r="K62" s="5"/>
      <c r="L62" s="71">
        <v>3.78</v>
      </c>
      <c r="M62" s="60">
        <v>1.1000000000000001</v>
      </c>
      <c r="N62" s="71">
        <v>1.91</v>
      </c>
      <c r="O62" s="71">
        <v>1.9</v>
      </c>
      <c r="P62" s="72">
        <v>0.33</v>
      </c>
      <c r="Q62" s="82">
        <v>0.18</v>
      </c>
      <c r="R62" s="90">
        <v>0.1</v>
      </c>
      <c r="S62" s="72">
        <v>0.17</v>
      </c>
      <c r="T62" s="71">
        <v>1.34</v>
      </c>
      <c r="U62" s="71">
        <v>5.0599999999999996</v>
      </c>
      <c r="V62" s="71">
        <v>2.37</v>
      </c>
      <c r="W62" s="71">
        <v>1.1599999999999999</v>
      </c>
      <c r="X62" s="71">
        <v>1.27</v>
      </c>
      <c r="Y62" s="72">
        <v>0.86</v>
      </c>
      <c r="Z62" s="72">
        <v>0.03</v>
      </c>
      <c r="AA62" s="72">
        <v>0.89</v>
      </c>
      <c r="AB62" s="72">
        <v>0.5</v>
      </c>
      <c r="AC62" s="71">
        <v>16.760000000000002</v>
      </c>
      <c r="AD62" s="60">
        <v>0.98</v>
      </c>
      <c r="AE62" s="72">
        <v>0.03</v>
      </c>
      <c r="AF62" s="60">
        <v>1</v>
      </c>
      <c r="AG62" s="71">
        <v>1.1399999999999999</v>
      </c>
      <c r="AH62" s="5"/>
      <c r="AI62" s="67">
        <v>1.4343E-5</v>
      </c>
      <c r="AJ62" s="67">
        <v>3.0168999999999999E-5</v>
      </c>
      <c r="AK62" s="67">
        <v>0.14030000000000001</v>
      </c>
      <c r="AL62" s="67">
        <v>0.17480000000000001</v>
      </c>
      <c r="AM62" s="67">
        <v>1.4019000000000001E-5</v>
      </c>
      <c r="AN62" s="67">
        <v>3.4398000000000001E-6</v>
      </c>
      <c r="AO62" s="67">
        <v>6.9999999999999999E-4</v>
      </c>
      <c r="AP62" s="67">
        <v>2.0000000000000001E-4</v>
      </c>
      <c r="AQ62" s="67">
        <v>4.7984E-5</v>
      </c>
      <c r="AR62" s="67">
        <v>1.5503E-5</v>
      </c>
      <c r="AS62" s="67">
        <v>5.2962999999999996E-7</v>
      </c>
      <c r="AT62" s="67">
        <v>8.0633999999999995E-7</v>
      </c>
      <c r="AU62" s="67">
        <v>2.8483000000000002E-5</v>
      </c>
      <c r="AV62" s="67">
        <v>7.8720000000000002E-6</v>
      </c>
      <c r="AW62" s="67">
        <v>1.1966999999999999E-6</v>
      </c>
      <c r="AX62" s="67">
        <v>4.8772000000000003E-7</v>
      </c>
      <c r="AY62" s="67">
        <v>2.0999999999999999E-3</v>
      </c>
      <c r="AZ62" s="67">
        <v>1.1000000000000001E-3</v>
      </c>
      <c r="BA62" s="67">
        <v>8.5308999999999997E-7</v>
      </c>
      <c r="BB62" s="67">
        <v>3.1368000000000002E-6</v>
      </c>
      <c r="BC62" s="67">
        <v>1E-4</v>
      </c>
      <c r="BD62" s="67">
        <v>2.0000000000000001E-4</v>
      </c>
      <c r="BE62" s="67">
        <v>4.4000000000000003E-3</v>
      </c>
      <c r="BF62" s="67">
        <v>2.5000000000000001E-3</v>
      </c>
      <c r="BG62" s="67">
        <v>1.6299999999999999E-2</v>
      </c>
      <c r="BH62" s="67">
        <v>9.4999999999999998E-3</v>
      </c>
      <c r="BI62" s="67">
        <v>8.0000000000000004E-4</v>
      </c>
      <c r="BJ62" s="67">
        <v>4.0216000000000003E-5</v>
      </c>
      <c r="BK62" s="67">
        <v>1.3951000000000001E-5</v>
      </c>
      <c r="BL62" s="67">
        <v>1.0154E-5</v>
      </c>
      <c r="BM62" s="67">
        <v>6.4999999999999997E-3</v>
      </c>
      <c r="BN62" s="67">
        <v>4.0000000000000002E-4</v>
      </c>
      <c r="BO62" s="67">
        <v>5.7079E-6</v>
      </c>
      <c r="BP62" s="67">
        <v>1.2601E-5</v>
      </c>
      <c r="BQ62" s="67">
        <v>1.314E-5</v>
      </c>
      <c r="BR62" s="67">
        <v>6.8770999999999998E-6</v>
      </c>
      <c r="BS62" s="67">
        <v>0.55069999999999997</v>
      </c>
      <c r="BT62" s="67">
        <v>8.09E-2</v>
      </c>
      <c r="BU62" s="67">
        <v>1.8335000000000001E-7</v>
      </c>
      <c r="BV62" s="67">
        <v>6.8915E-7</v>
      </c>
      <c r="BW62" s="67">
        <v>0.9113</v>
      </c>
      <c r="BX62" s="67">
        <v>0.50749999999999995</v>
      </c>
      <c r="BY62" s="67">
        <v>6.1999999999999998E-3</v>
      </c>
      <c r="BZ62" s="67">
        <v>7.0000000000000001E-3</v>
      </c>
      <c r="CA62" s="66"/>
      <c r="CB62" s="67">
        <v>1.0852999999999999</v>
      </c>
      <c r="CC62" s="67">
        <v>1.1918</v>
      </c>
      <c r="CD62" s="67">
        <v>1.1111</v>
      </c>
      <c r="CE62" s="67">
        <v>0.4284</v>
      </c>
      <c r="CF62" s="67">
        <v>1.1073999999999999</v>
      </c>
      <c r="CG62" s="67">
        <v>0.5474</v>
      </c>
      <c r="CH62" s="67">
        <v>0.54549999999999998</v>
      </c>
      <c r="CI62" s="67">
        <v>0.94840000000000002</v>
      </c>
      <c r="CJ62" s="67">
        <v>0.496</v>
      </c>
      <c r="CK62" s="67">
        <v>2.9100000000000001E-2</v>
      </c>
      <c r="CL62" s="67">
        <v>1.0919000000000001</v>
      </c>
      <c r="CM62" s="67">
        <v>5.6174999999999997</v>
      </c>
      <c r="CN62" s="67">
        <v>1.4857</v>
      </c>
      <c r="CO62" s="67">
        <v>2.8228</v>
      </c>
      <c r="CP62" s="67">
        <v>0.48770000000000002</v>
      </c>
      <c r="CQ62" s="67">
        <v>0.54530000000000001</v>
      </c>
      <c r="CR62" s="5"/>
      <c r="CS62" s="10">
        <v>100</v>
      </c>
      <c r="CT62" s="10">
        <v>100</v>
      </c>
      <c r="CU62" s="10">
        <v>100</v>
      </c>
      <c r="CV62" s="10">
        <v>100</v>
      </c>
      <c r="CW62" s="10">
        <v>100</v>
      </c>
      <c r="CX62" s="10">
        <v>100</v>
      </c>
      <c r="CY62" s="10">
        <v>100</v>
      </c>
      <c r="CZ62" s="10">
        <v>100</v>
      </c>
      <c r="DA62" s="10">
        <v>100</v>
      </c>
      <c r="DB62" s="10">
        <v>100</v>
      </c>
      <c r="DC62" s="10">
        <v>100</v>
      </c>
      <c r="DD62" s="10">
        <v>100</v>
      </c>
      <c r="DE62" s="10">
        <v>100</v>
      </c>
      <c r="DF62" s="10">
        <v>100</v>
      </c>
      <c r="DG62" s="10">
        <v>100</v>
      </c>
      <c r="DH62" s="10">
        <v>100</v>
      </c>
      <c r="DI62" s="5"/>
      <c r="DJ62" s="9" t="s">
        <v>1054</v>
      </c>
      <c r="DK62" s="9" t="s">
        <v>1055</v>
      </c>
      <c r="DL62" s="10">
        <v>252</v>
      </c>
      <c r="DM62" s="10" t="s">
        <v>1077</v>
      </c>
    </row>
    <row r="63" spans="1:117">
      <c r="A63" s="2"/>
      <c r="B63" s="8">
        <v>1677</v>
      </c>
      <c r="E63" s="9" t="s">
        <v>1158</v>
      </c>
      <c r="F63" s="10" t="s">
        <v>79</v>
      </c>
      <c r="G63" s="10">
        <v>396</v>
      </c>
      <c r="H63" s="11" t="s">
        <v>1159</v>
      </c>
      <c r="I63" s="11" t="s">
        <v>1160</v>
      </c>
      <c r="J63" s="12" t="s">
        <v>1161</v>
      </c>
      <c r="K63" s="5"/>
      <c r="L63" s="71">
        <v>1.65</v>
      </c>
      <c r="M63" s="60">
        <v>1.08</v>
      </c>
      <c r="N63" s="71">
        <v>1.64</v>
      </c>
      <c r="O63" s="60">
        <v>1.1100000000000001</v>
      </c>
      <c r="P63" s="72">
        <v>0.33</v>
      </c>
      <c r="Q63" s="82">
        <v>0.3</v>
      </c>
      <c r="R63" s="90">
        <v>0.21</v>
      </c>
      <c r="S63" s="72">
        <v>0.32</v>
      </c>
      <c r="T63" s="73">
        <v>1.22</v>
      </c>
      <c r="U63" s="71">
        <v>2.02</v>
      </c>
      <c r="V63" s="60">
        <v>0.99</v>
      </c>
      <c r="W63" s="60">
        <v>0.94</v>
      </c>
      <c r="X63" s="60">
        <v>1.01</v>
      </c>
      <c r="Y63" s="72">
        <v>0.52</v>
      </c>
      <c r="Z63" s="71">
        <v>4.9800000000000004</v>
      </c>
      <c r="AA63" s="60">
        <v>0.88</v>
      </c>
      <c r="AB63" s="72">
        <v>0.49</v>
      </c>
      <c r="AC63" s="72">
        <v>0.09</v>
      </c>
      <c r="AD63" s="60">
        <v>0.99</v>
      </c>
      <c r="AE63" s="71">
        <v>5.61</v>
      </c>
      <c r="AF63" s="60">
        <v>0.93</v>
      </c>
      <c r="AG63" s="60">
        <v>1.01</v>
      </c>
      <c r="AH63" s="5"/>
      <c r="AI63" s="67">
        <v>6.1000000000000004E-3</v>
      </c>
      <c r="AJ63" s="67">
        <v>2.2000000000000001E-3</v>
      </c>
      <c r="AK63" s="67">
        <v>0.6421</v>
      </c>
      <c r="AL63" s="67">
        <v>0.4249</v>
      </c>
      <c r="AM63" s="67">
        <v>1.7399999999999999E-2</v>
      </c>
      <c r="AN63" s="67">
        <v>1E-3</v>
      </c>
      <c r="AO63" s="67">
        <v>0.26919999999999999</v>
      </c>
      <c r="AP63" s="67">
        <v>2.81E-2</v>
      </c>
      <c r="AQ63" s="67">
        <v>4.0000000000000002E-4</v>
      </c>
      <c r="AR63" s="67">
        <v>7.6742000000000005E-5</v>
      </c>
      <c r="AS63" s="67">
        <v>2E-3</v>
      </c>
      <c r="AT63" s="67">
        <v>2.0000000000000001E-4</v>
      </c>
      <c r="AU63" s="67">
        <v>1.8E-3</v>
      </c>
      <c r="AV63" s="67">
        <v>2.0000000000000001E-4</v>
      </c>
      <c r="AW63" s="67">
        <v>2.3E-3</v>
      </c>
      <c r="AX63" s="67">
        <v>1E-4</v>
      </c>
      <c r="AY63" s="67">
        <v>8.9700000000000002E-2</v>
      </c>
      <c r="AZ63" s="67">
        <v>2.3800000000000002E-2</v>
      </c>
      <c r="BA63" s="67">
        <v>5.0000000000000001E-4</v>
      </c>
      <c r="BB63" s="67">
        <v>2.0000000000000001E-4</v>
      </c>
      <c r="BC63" s="67">
        <v>0.83040000000000003</v>
      </c>
      <c r="BD63" s="67">
        <v>0.20669999999999999</v>
      </c>
      <c r="BE63" s="67">
        <v>0.53490000000000004</v>
      </c>
      <c r="BF63" s="67">
        <v>0.13950000000000001</v>
      </c>
      <c r="BG63" s="67">
        <v>0.97340000000000004</v>
      </c>
      <c r="BH63" s="67">
        <v>0.26429999999999998</v>
      </c>
      <c r="BI63" s="67">
        <v>1.11E-2</v>
      </c>
      <c r="BJ63" s="67">
        <v>4.0000000000000002E-4</v>
      </c>
      <c r="BK63" s="67">
        <v>1.5490999999999999E-6</v>
      </c>
      <c r="BL63" s="67">
        <v>2.717E-6</v>
      </c>
      <c r="BM63" s="67">
        <v>0.221</v>
      </c>
      <c r="BN63" s="67">
        <v>9.2999999999999992E-3</v>
      </c>
      <c r="BO63" s="67">
        <v>5.4999999999999997E-3</v>
      </c>
      <c r="BP63" s="67">
        <v>8.9999999999999998E-4</v>
      </c>
      <c r="BQ63" s="67">
        <v>7.0345999999999994E-5</v>
      </c>
      <c r="BR63" s="67">
        <v>1.8978999999999999E-5</v>
      </c>
      <c r="BS63" s="67">
        <v>0.85960000000000003</v>
      </c>
      <c r="BT63" s="67">
        <v>0.1169</v>
      </c>
      <c r="BU63" s="67">
        <v>3.9899999999999998E-2</v>
      </c>
      <c r="BV63" s="67">
        <v>5.1000000000000004E-3</v>
      </c>
      <c r="BW63" s="67">
        <v>0.40910000000000002</v>
      </c>
      <c r="BX63" s="67">
        <v>0.36599999999999999</v>
      </c>
      <c r="BY63" s="67">
        <v>0.89159999999999995</v>
      </c>
      <c r="BZ63" s="67">
        <v>0.31340000000000001</v>
      </c>
      <c r="CA63" s="66"/>
      <c r="CB63" s="67">
        <v>0.89049999999999996</v>
      </c>
      <c r="CC63" s="67">
        <v>1.3841000000000001</v>
      </c>
      <c r="CD63" s="67">
        <v>1.01</v>
      </c>
      <c r="CE63" s="67">
        <v>0.42870000000000003</v>
      </c>
      <c r="CF63" s="67">
        <v>1.2778</v>
      </c>
      <c r="CG63" s="67">
        <v>0.52769999999999995</v>
      </c>
      <c r="CH63" s="67">
        <v>0.43469999999999998</v>
      </c>
      <c r="CI63" s="67">
        <v>0.66190000000000004</v>
      </c>
      <c r="CJ63" s="67">
        <v>0.40389999999999998</v>
      </c>
      <c r="CK63" s="67">
        <v>4.9926000000000004</v>
      </c>
      <c r="CL63" s="67">
        <v>1.0031000000000001</v>
      </c>
      <c r="CM63" s="67">
        <v>2.0445000000000002</v>
      </c>
      <c r="CN63" s="67">
        <v>1.2364999999999999</v>
      </c>
      <c r="CO63" s="67">
        <v>1.3666</v>
      </c>
      <c r="CP63" s="67">
        <v>0.43099999999999999</v>
      </c>
      <c r="CQ63" s="67">
        <v>0.49159999999999998</v>
      </c>
      <c r="CR63" s="5"/>
      <c r="CS63" s="10">
        <v>67</v>
      </c>
      <c r="CT63" s="10">
        <v>100</v>
      </c>
      <c r="CU63" s="10">
        <v>100</v>
      </c>
      <c r="CV63" s="10">
        <v>100</v>
      </c>
      <c r="CW63" s="10">
        <v>100</v>
      </c>
      <c r="CX63" s="10">
        <v>100</v>
      </c>
      <c r="CY63" s="10">
        <v>100</v>
      </c>
      <c r="CZ63" s="10">
        <v>100</v>
      </c>
      <c r="DA63" s="10">
        <v>100</v>
      </c>
      <c r="DB63" s="10">
        <v>100</v>
      </c>
      <c r="DC63" s="10">
        <v>100</v>
      </c>
      <c r="DD63" s="10">
        <v>100</v>
      </c>
      <c r="DE63" s="10">
        <v>100</v>
      </c>
      <c r="DF63" s="10">
        <v>100</v>
      </c>
      <c r="DG63" s="10">
        <v>100</v>
      </c>
      <c r="DH63" s="10">
        <v>100</v>
      </c>
      <c r="DI63" s="5"/>
      <c r="DJ63" s="9" t="s">
        <v>1099</v>
      </c>
      <c r="DK63" s="9" t="s">
        <v>1157</v>
      </c>
      <c r="DL63" s="10">
        <v>339</v>
      </c>
      <c r="DM63" s="10" t="s">
        <v>1162</v>
      </c>
    </row>
    <row r="64" spans="1:117">
      <c r="A64" s="2"/>
      <c r="B64" s="8">
        <v>1680</v>
      </c>
      <c r="E64" s="9" t="s">
        <v>1163</v>
      </c>
      <c r="F64" s="10" t="s">
        <v>79</v>
      </c>
      <c r="G64" s="10">
        <v>54676</v>
      </c>
      <c r="H64" s="9"/>
      <c r="I64" s="9" t="s">
        <v>1164</v>
      </c>
      <c r="J64" s="12" t="s">
        <v>1165</v>
      </c>
      <c r="K64" s="5"/>
      <c r="L64" s="71">
        <v>1.28</v>
      </c>
      <c r="M64" s="60">
        <v>1.18</v>
      </c>
      <c r="N64" s="74">
        <v>0.42</v>
      </c>
      <c r="O64" s="60">
        <v>0.83</v>
      </c>
      <c r="P64" s="60">
        <v>0.49</v>
      </c>
      <c r="Q64" s="83">
        <v>0.59</v>
      </c>
      <c r="R64" s="90">
        <v>0.46</v>
      </c>
      <c r="S64" s="72">
        <v>0.16</v>
      </c>
      <c r="T64" s="71">
        <v>1.91</v>
      </c>
      <c r="U64" s="71">
        <v>2.44</v>
      </c>
      <c r="V64" s="60">
        <v>0.87</v>
      </c>
      <c r="W64" s="60">
        <v>1.31</v>
      </c>
      <c r="X64" s="60">
        <v>1.55</v>
      </c>
      <c r="Y64" s="60">
        <v>0.5</v>
      </c>
      <c r="Z64" s="60">
        <v>1.03</v>
      </c>
      <c r="AA64" s="72">
        <v>0.28999999999999998</v>
      </c>
      <c r="AB64" s="60">
        <v>1.03</v>
      </c>
      <c r="AC64" s="72">
        <v>0.28999999999999998</v>
      </c>
      <c r="AD64" s="60">
        <v>1.04</v>
      </c>
      <c r="AE64" s="72">
        <v>0.67</v>
      </c>
      <c r="AF64" s="60">
        <v>1.1599999999999999</v>
      </c>
      <c r="AG64" s="72">
        <v>0.44</v>
      </c>
      <c r="AH64" s="5"/>
      <c r="AI64" s="67">
        <v>3.8600000000000002E-2</v>
      </c>
      <c r="AJ64" s="67">
        <v>1.04E-2</v>
      </c>
      <c r="AK64" s="67">
        <v>0.5857</v>
      </c>
      <c r="AL64" s="67">
        <v>0.41389999999999999</v>
      </c>
      <c r="AM64" s="67">
        <v>8.2199999999999995E-2</v>
      </c>
      <c r="AN64" s="67">
        <v>4.3E-3</v>
      </c>
      <c r="AO64" s="67">
        <v>0.26040000000000002</v>
      </c>
      <c r="AP64" s="67">
        <v>2.7300000000000001E-2</v>
      </c>
      <c r="AQ64" s="67">
        <v>0.1056</v>
      </c>
      <c r="AR64" s="67">
        <v>1.01E-2</v>
      </c>
      <c r="AS64" s="67">
        <v>0.16689999999999999</v>
      </c>
      <c r="AT64" s="67">
        <v>8.0999999999999996E-3</v>
      </c>
      <c r="AU64" s="67">
        <v>4.9599999999999998E-2</v>
      </c>
      <c r="AV64" s="67">
        <v>3.5999999999999999E-3</v>
      </c>
      <c r="AW64" s="67">
        <v>4.4999999999999997E-3</v>
      </c>
      <c r="AX64" s="67">
        <v>2.0000000000000001E-4</v>
      </c>
      <c r="AY64" s="67">
        <v>3.0000000000000001E-3</v>
      </c>
      <c r="AZ64" s="67">
        <v>1.5E-3</v>
      </c>
      <c r="BA64" s="67">
        <v>2.9261999999999999E-5</v>
      </c>
      <c r="BB64" s="67">
        <v>2.5982E-5</v>
      </c>
      <c r="BC64" s="67">
        <v>0.33679999999999999</v>
      </c>
      <c r="BD64" s="67">
        <v>9.7900000000000001E-2</v>
      </c>
      <c r="BE64" s="67">
        <v>0.54900000000000004</v>
      </c>
      <c r="BF64" s="67">
        <v>0.14230000000000001</v>
      </c>
      <c r="BG64" s="67">
        <v>0.15720000000000001</v>
      </c>
      <c r="BH64" s="67">
        <v>6.4399999999999999E-2</v>
      </c>
      <c r="BI64" s="67">
        <v>0.27600000000000002</v>
      </c>
      <c r="BJ64" s="67">
        <v>8.0999999999999996E-3</v>
      </c>
      <c r="BK64" s="67">
        <v>0.80159999999999998</v>
      </c>
      <c r="BL64" s="67">
        <v>7.7799999999999994E-2</v>
      </c>
      <c r="BM64" s="67">
        <v>8.8999999999999999E-3</v>
      </c>
      <c r="BN64" s="67">
        <v>5.9999999999999995E-4</v>
      </c>
      <c r="BO64" s="67">
        <v>0.89070000000000005</v>
      </c>
      <c r="BP64" s="67">
        <v>7.17E-2</v>
      </c>
      <c r="BQ64" s="67">
        <v>3.5999999999999999E-3</v>
      </c>
      <c r="BR64" s="67">
        <v>5.0000000000000001E-4</v>
      </c>
      <c r="BS64" s="67">
        <v>0.72750000000000004</v>
      </c>
      <c r="BT64" s="67">
        <v>0.10249999999999999</v>
      </c>
      <c r="BU64" s="67">
        <v>1.5800000000000002E-2</v>
      </c>
      <c r="BV64" s="67">
        <v>2.2000000000000001E-3</v>
      </c>
      <c r="BW64" s="67">
        <v>0.39729999999999999</v>
      </c>
      <c r="BX64" s="67">
        <v>0.36480000000000001</v>
      </c>
      <c r="BY64" s="67">
        <v>1.03E-2</v>
      </c>
      <c r="BZ64" s="67">
        <v>9.9000000000000008E-3</v>
      </c>
      <c r="CA64" s="66"/>
      <c r="CB64" s="67">
        <v>1.4419999999999999</v>
      </c>
      <c r="CC64" s="67">
        <v>1.6407</v>
      </c>
      <c r="CD64" s="67">
        <v>0.89539999999999997</v>
      </c>
      <c r="CE64" s="67">
        <v>0.64270000000000005</v>
      </c>
      <c r="CF64" s="67">
        <v>0.69740000000000002</v>
      </c>
      <c r="CG64" s="67">
        <v>0.82720000000000005</v>
      </c>
      <c r="CH64" s="67">
        <v>0.99780000000000002</v>
      </c>
      <c r="CI64" s="67">
        <v>0.35149999999999998</v>
      </c>
      <c r="CJ64" s="67">
        <v>0.84230000000000005</v>
      </c>
      <c r="CK64" s="67">
        <v>0.96020000000000005</v>
      </c>
      <c r="CL64" s="67">
        <v>0.93359999999999999</v>
      </c>
      <c r="CM64" s="67">
        <v>2.1812999999999998</v>
      </c>
      <c r="CN64" s="67">
        <v>1.7096</v>
      </c>
      <c r="CO64" s="67">
        <v>1.4219999999999999</v>
      </c>
      <c r="CP64" s="67">
        <v>0.28039999999999998</v>
      </c>
      <c r="CQ64" s="67">
        <v>0.95940000000000003</v>
      </c>
      <c r="CR64" s="5"/>
      <c r="CS64" s="10">
        <v>100</v>
      </c>
      <c r="CT64" s="10">
        <v>100</v>
      </c>
      <c r="CU64" s="10">
        <v>100</v>
      </c>
      <c r="CV64" s="10">
        <v>100</v>
      </c>
      <c r="CW64" s="10">
        <v>67</v>
      </c>
      <c r="CX64" s="10">
        <v>100</v>
      </c>
      <c r="CY64" s="10">
        <v>100</v>
      </c>
      <c r="CZ64" s="10">
        <v>100</v>
      </c>
      <c r="DA64" s="10">
        <v>100</v>
      </c>
      <c r="DB64" s="10">
        <v>100</v>
      </c>
      <c r="DC64" s="10">
        <v>100</v>
      </c>
      <c r="DD64" s="10">
        <v>100</v>
      </c>
      <c r="DE64" s="10">
        <v>100</v>
      </c>
      <c r="DF64" s="10">
        <v>100</v>
      </c>
      <c r="DG64" s="10">
        <v>0</v>
      </c>
      <c r="DH64" s="10">
        <v>100</v>
      </c>
      <c r="DI64" s="5"/>
      <c r="DJ64" s="9" t="s">
        <v>1099</v>
      </c>
      <c r="DK64" s="9" t="s">
        <v>1157</v>
      </c>
      <c r="DL64" s="10">
        <v>100010834</v>
      </c>
      <c r="DM64" s="10"/>
    </row>
    <row r="65" spans="1:117">
      <c r="A65" s="2"/>
      <c r="B65" s="8">
        <v>1685</v>
      </c>
      <c r="E65" s="9" t="s">
        <v>1174</v>
      </c>
      <c r="F65" s="10" t="s">
        <v>79</v>
      </c>
      <c r="G65" s="10">
        <v>31934</v>
      </c>
      <c r="H65" s="11" t="s">
        <v>1175</v>
      </c>
      <c r="I65" s="11" t="s">
        <v>1176</v>
      </c>
      <c r="J65" s="12">
        <v>193530</v>
      </c>
      <c r="K65" s="5"/>
      <c r="L65" s="71">
        <v>4.8</v>
      </c>
      <c r="M65" s="60">
        <v>0.83</v>
      </c>
      <c r="N65" s="60">
        <v>1.27</v>
      </c>
      <c r="O65" s="71">
        <v>2.04</v>
      </c>
      <c r="P65" s="60">
        <v>0.54</v>
      </c>
      <c r="Q65" s="82">
        <v>0.27</v>
      </c>
      <c r="R65" s="90">
        <v>0.09</v>
      </c>
      <c r="S65" s="72">
        <v>0.14000000000000001</v>
      </c>
      <c r="T65" s="72">
        <v>0.31</v>
      </c>
      <c r="U65" s="60">
        <v>1.49</v>
      </c>
      <c r="V65" s="60">
        <v>1.51</v>
      </c>
      <c r="W65" s="60">
        <v>0.91</v>
      </c>
      <c r="X65" s="60">
        <v>0.76</v>
      </c>
      <c r="Y65" s="74">
        <v>0.35</v>
      </c>
      <c r="Z65" s="71">
        <v>2.11</v>
      </c>
      <c r="AA65" s="60">
        <v>0.48</v>
      </c>
      <c r="AB65" s="60">
        <v>0.9</v>
      </c>
      <c r="AC65" s="72">
        <v>0.21</v>
      </c>
      <c r="AD65" s="72">
        <v>0.43</v>
      </c>
      <c r="AE65" s="60">
        <v>2.13</v>
      </c>
      <c r="AF65" s="60">
        <v>0.79</v>
      </c>
      <c r="AG65" s="60">
        <v>1</v>
      </c>
      <c r="AH65" s="5"/>
      <c r="AI65" s="67">
        <v>5.4999999999999997E-3</v>
      </c>
      <c r="AJ65" s="67">
        <v>2.0999999999999999E-3</v>
      </c>
      <c r="AK65" s="67">
        <v>0.6895</v>
      </c>
      <c r="AL65" s="67">
        <v>0.43640000000000001</v>
      </c>
      <c r="AM65" s="67">
        <v>0.57569999999999999</v>
      </c>
      <c r="AN65" s="67">
        <v>2.47E-2</v>
      </c>
      <c r="AO65" s="67">
        <v>1.8499999999999999E-2</v>
      </c>
      <c r="AP65" s="67">
        <v>2.5000000000000001E-3</v>
      </c>
      <c r="AQ65" s="67">
        <v>0.12820000000000001</v>
      </c>
      <c r="AR65" s="67">
        <v>1.21E-2</v>
      </c>
      <c r="AS65" s="67">
        <v>2.46E-2</v>
      </c>
      <c r="AT65" s="67">
        <v>1.4E-3</v>
      </c>
      <c r="AU65" s="67">
        <v>4.4999999999999997E-3</v>
      </c>
      <c r="AV65" s="67">
        <v>4.0000000000000002E-4</v>
      </c>
      <c r="AW65" s="67">
        <v>7.0000000000000001E-3</v>
      </c>
      <c r="AX65" s="67">
        <v>2.9999999999999997E-4</v>
      </c>
      <c r="AY65" s="67">
        <v>3.0000000000000001E-3</v>
      </c>
      <c r="AZ65" s="67">
        <v>1.5E-3</v>
      </c>
      <c r="BA65" s="67">
        <v>0.19539999999999999</v>
      </c>
      <c r="BB65" s="67">
        <v>3.4500000000000003E-2</v>
      </c>
      <c r="BC65" s="67">
        <v>0.1699</v>
      </c>
      <c r="BD65" s="67">
        <v>5.4600000000000003E-2</v>
      </c>
      <c r="BE65" s="67">
        <v>0.97729999999999995</v>
      </c>
      <c r="BF65" s="67">
        <v>0.2238</v>
      </c>
      <c r="BG65" s="67">
        <v>0.77680000000000005</v>
      </c>
      <c r="BH65" s="67">
        <v>0.22420000000000001</v>
      </c>
      <c r="BI65" s="67">
        <v>8.48E-2</v>
      </c>
      <c r="BJ65" s="67">
        <v>2.7000000000000001E-3</v>
      </c>
      <c r="BK65" s="67">
        <v>4.1700000000000001E-2</v>
      </c>
      <c r="BL65" s="67">
        <v>5.3E-3</v>
      </c>
      <c r="BM65" s="67">
        <v>0.1048</v>
      </c>
      <c r="BN65" s="67">
        <v>4.7999999999999996E-3</v>
      </c>
      <c r="BO65" s="67">
        <v>0.73939999999999995</v>
      </c>
      <c r="BP65" s="67">
        <v>6.0999999999999999E-2</v>
      </c>
      <c r="BQ65" s="67">
        <v>1.7100000000000001E-2</v>
      </c>
      <c r="BR65" s="67">
        <v>1.9E-3</v>
      </c>
      <c r="BS65" s="67">
        <v>4.24E-2</v>
      </c>
      <c r="BT65" s="67">
        <v>9.7999999999999997E-3</v>
      </c>
      <c r="BU65" s="67">
        <v>0.10589999999999999</v>
      </c>
      <c r="BV65" s="67">
        <v>1.26E-2</v>
      </c>
      <c r="BW65" s="67">
        <v>0.33739999999999998</v>
      </c>
      <c r="BX65" s="67">
        <v>0.33379999999999999</v>
      </c>
      <c r="BY65" s="67">
        <v>0.81589999999999996</v>
      </c>
      <c r="BZ65" s="67">
        <v>0.29339999999999999</v>
      </c>
      <c r="CA65" s="66"/>
      <c r="CB65" s="67">
        <v>1.1836</v>
      </c>
      <c r="CC65" s="67">
        <v>1.1649</v>
      </c>
      <c r="CD65" s="67">
        <v>2.7869000000000002</v>
      </c>
      <c r="CE65" s="67">
        <v>0.51910000000000001</v>
      </c>
      <c r="CF65" s="67">
        <v>1.6891</v>
      </c>
      <c r="CG65" s="67">
        <v>1.3509</v>
      </c>
      <c r="CH65" s="67">
        <v>0.39319999999999999</v>
      </c>
      <c r="CI65" s="67">
        <v>0.59630000000000005</v>
      </c>
      <c r="CJ65" s="67">
        <v>0.47089999999999999</v>
      </c>
      <c r="CK65" s="67">
        <v>2.5190000000000001</v>
      </c>
      <c r="CL65" s="67">
        <v>1.1919</v>
      </c>
      <c r="CM65" s="67">
        <v>4.1620999999999997</v>
      </c>
      <c r="CN65" s="67">
        <v>0.86639999999999995</v>
      </c>
      <c r="CO65" s="67">
        <v>1.7645999999999999</v>
      </c>
      <c r="CP65" s="67">
        <v>0.51910000000000001</v>
      </c>
      <c r="CQ65" s="67">
        <v>1.0730999999999999</v>
      </c>
      <c r="CR65" s="5"/>
      <c r="CS65" s="10">
        <v>100</v>
      </c>
      <c r="CT65" s="10">
        <v>100</v>
      </c>
      <c r="CU65" s="10">
        <v>100</v>
      </c>
      <c r="CV65" s="10">
        <v>100</v>
      </c>
      <c r="CW65" s="10">
        <v>100</v>
      </c>
      <c r="CX65" s="10">
        <v>100</v>
      </c>
      <c r="CY65" s="10">
        <v>100</v>
      </c>
      <c r="CZ65" s="10">
        <v>100</v>
      </c>
      <c r="DA65" s="10">
        <v>100</v>
      </c>
      <c r="DB65" s="10">
        <v>100</v>
      </c>
      <c r="DC65" s="10">
        <v>100</v>
      </c>
      <c r="DD65" s="10">
        <v>100</v>
      </c>
      <c r="DE65" s="10">
        <v>100</v>
      </c>
      <c r="DF65" s="10">
        <v>100</v>
      </c>
      <c r="DG65" s="10">
        <v>100</v>
      </c>
      <c r="DH65" s="10">
        <v>100</v>
      </c>
      <c r="DI65" s="5"/>
      <c r="DJ65" s="9" t="s">
        <v>1099</v>
      </c>
      <c r="DK65" s="9" t="s">
        <v>1157</v>
      </c>
      <c r="DL65" s="10">
        <v>100001153</v>
      </c>
      <c r="DM65" s="10" t="s">
        <v>1177</v>
      </c>
    </row>
    <row r="66" spans="1:117">
      <c r="A66" s="2"/>
      <c r="B66" s="8">
        <v>2055</v>
      </c>
      <c r="E66" s="9" t="s">
        <v>1258</v>
      </c>
      <c r="F66" s="10" t="s">
        <v>79</v>
      </c>
      <c r="G66" s="10">
        <v>62952</v>
      </c>
      <c r="H66" s="9"/>
      <c r="I66" s="11" t="s">
        <v>1259</v>
      </c>
      <c r="J66" s="12">
        <v>150929</v>
      </c>
      <c r="K66" s="5"/>
      <c r="L66" s="71">
        <v>1.22</v>
      </c>
      <c r="M66" s="60">
        <v>1.03</v>
      </c>
      <c r="N66" s="60">
        <v>0.95</v>
      </c>
      <c r="O66" s="71">
        <v>1.3</v>
      </c>
      <c r="P66" s="72">
        <v>0.06</v>
      </c>
      <c r="Q66" s="82">
        <v>0.04</v>
      </c>
      <c r="R66" s="90">
        <v>0.05</v>
      </c>
      <c r="S66" s="72">
        <v>0.04</v>
      </c>
      <c r="T66" s="72">
        <v>0.93</v>
      </c>
      <c r="U66" s="71">
        <v>1.1399999999999999</v>
      </c>
      <c r="V66" s="60">
        <v>1.02</v>
      </c>
      <c r="W66" s="60">
        <v>0.96</v>
      </c>
      <c r="X66" s="60">
        <v>0.99</v>
      </c>
      <c r="Y66" s="72">
        <v>0.05</v>
      </c>
      <c r="Z66" s="71">
        <v>1.43</v>
      </c>
      <c r="AA66" s="72">
        <v>0.13</v>
      </c>
      <c r="AB66" s="72">
        <v>0.66</v>
      </c>
      <c r="AC66" s="72">
        <v>0.06</v>
      </c>
      <c r="AD66" s="60">
        <v>0.99</v>
      </c>
      <c r="AE66" s="71">
        <v>1.28</v>
      </c>
      <c r="AF66" s="60">
        <v>1.1000000000000001</v>
      </c>
      <c r="AG66" s="71">
        <v>1.52</v>
      </c>
      <c r="AH66" s="5"/>
      <c r="AI66" s="67">
        <v>8.9999999999999998E-4</v>
      </c>
      <c r="AJ66" s="67">
        <v>5.9999999999999995E-4</v>
      </c>
      <c r="AK66" s="67">
        <v>0.64529999999999998</v>
      </c>
      <c r="AL66" s="67">
        <v>0.4249</v>
      </c>
      <c r="AM66" s="67">
        <v>0.60329999999999995</v>
      </c>
      <c r="AN66" s="67">
        <v>2.58E-2</v>
      </c>
      <c r="AO66" s="67">
        <v>2.9999999999999997E-4</v>
      </c>
      <c r="AP66" s="67">
        <v>9.6329999999999994E-5</v>
      </c>
      <c r="AQ66" s="67">
        <v>5.5427000000000003E-6</v>
      </c>
      <c r="AR66" s="67">
        <v>4.1435000000000002E-6</v>
      </c>
      <c r="AS66" s="67">
        <v>6.4911999999999998E-6</v>
      </c>
      <c r="AT66" s="67">
        <v>4.3599000000000004E-6</v>
      </c>
      <c r="AU66" s="67">
        <v>4.7537000000000002E-5</v>
      </c>
      <c r="AV66" s="67">
        <v>1.0949E-5</v>
      </c>
      <c r="AW66" s="67">
        <v>5.9999999999999995E-4</v>
      </c>
      <c r="AX66" s="67">
        <v>4.1140000000000003E-5</v>
      </c>
      <c r="AY66" s="67">
        <v>4.1799999999999997E-2</v>
      </c>
      <c r="AZ66" s="67">
        <v>1.23E-2</v>
      </c>
      <c r="BA66" s="67">
        <v>1.09E-2</v>
      </c>
      <c r="BB66" s="67">
        <v>2.7000000000000001E-3</v>
      </c>
      <c r="BC66" s="67">
        <v>0.58640000000000003</v>
      </c>
      <c r="BD66" s="67">
        <v>0.15540000000000001</v>
      </c>
      <c r="BE66" s="67">
        <v>0.34329999999999999</v>
      </c>
      <c r="BF66" s="67">
        <v>0.1013</v>
      </c>
      <c r="BG66" s="67">
        <v>0.82509999999999994</v>
      </c>
      <c r="BH66" s="67">
        <v>0.23630000000000001</v>
      </c>
      <c r="BI66" s="67">
        <v>2.9999999999999997E-4</v>
      </c>
      <c r="BJ66" s="67">
        <v>1.7099E-5</v>
      </c>
      <c r="BK66" s="67">
        <v>2.3E-3</v>
      </c>
      <c r="BL66" s="67">
        <v>4.0000000000000002E-4</v>
      </c>
      <c r="BM66" s="67">
        <v>5.9999999999999995E-4</v>
      </c>
      <c r="BN66" s="67">
        <v>8.1347999999999994E-5</v>
      </c>
      <c r="BO66" s="67">
        <v>1.1299999999999999E-2</v>
      </c>
      <c r="BP66" s="67">
        <v>1.5E-3</v>
      </c>
      <c r="BQ66" s="67">
        <v>2.7821E-5</v>
      </c>
      <c r="BR66" s="67">
        <v>1.0176999999999999E-5</v>
      </c>
      <c r="BS66" s="67">
        <v>0.73429999999999995</v>
      </c>
      <c r="BT66" s="67">
        <v>0.1032</v>
      </c>
      <c r="BU66" s="67">
        <v>9.1999999999999998E-3</v>
      </c>
      <c r="BV66" s="67">
        <v>1.2999999999999999E-3</v>
      </c>
      <c r="BW66" s="67">
        <v>0.30919999999999997</v>
      </c>
      <c r="BX66" s="67">
        <v>0.31900000000000001</v>
      </c>
      <c r="BY66" s="67">
        <v>2.0000000000000001E-4</v>
      </c>
      <c r="BZ66" s="67">
        <v>5.0000000000000001E-4</v>
      </c>
      <c r="CA66" s="66"/>
      <c r="CB66" s="67">
        <v>1.1722999999999999</v>
      </c>
      <c r="CC66" s="67">
        <v>1.2630999999999999</v>
      </c>
      <c r="CD66" s="67">
        <v>1.0536000000000001</v>
      </c>
      <c r="CE66" s="67">
        <v>5.7799999999999997E-2</v>
      </c>
      <c r="CF66" s="67">
        <v>1.1265000000000001</v>
      </c>
      <c r="CG66" s="67">
        <v>0.62329999999999997</v>
      </c>
      <c r="CH66" s="67">
        <v>5.7200000000000001E-2</v>
      </c>
      <c r="CI66" s="67">
        <v>5.28E-2</v>
      </c>
      <c r="CJ66" s="67">
        <v>5.5599999999999997E-2</v>
      </c>
      <c r="CK66" s="67">
        <v>1.4958</v>
      </c>
      <c r="CL66" s="67">
        <v>1.0425</v>
      </c>
      <c r="CM66" s="67">
        <v>1.2035</v>
      </c>
      <c r="CN66" s="67">
        <v>0.98260000000000003</v>
      </c>
      <c r="CO66" s="67">
        <v>1.2822</v>
      </c>
      <c r="CP66" s="67">
        <v>8.7800000000000003E-2</v>
      </c>
      <c r="CQ66" s="67">
        <v>0.68400000000000005</v>
      </c>
      <c r="CR66" s="5"/>
      <c r="CS66" s="10">
        <v>100</v>
      </c>
      <c r="CT66" s="10">
        <v>100</v>
      </c>
      <c r="CU66" s="10">
        <v>100</v>
      </c>
      <c r="CV66" s="10">
        <v>100</v>
      </c>
      <c r="CW66" s="10">
        <v>100</v>
      </c>
      <c r="CX66" s="10">
        <v>100</v>
      </c>
      <c r="CY66" s="10">
        <v>100</v>
      </c>
      <c r="CZ66" s="10">
        <v>100</v>
      </c>
      <c r="DA66" s="10">
        <v>100</v>
      </c>
      <c r="DB66" s="10">
        <v>100</v>
      </c>
      <c r="DC66" s="10">
        <v>100</v>
      </c>
      <c r="DD66" s="10">
        <v>100</v>
      </c>
      <c r="DE66" s="10">
        <v>100</v>
      </c>
      <c r="DF66" s="10">
        <v>100</v>
      </c>
      <c r="DG66" s="10">
        <v>100</v>
      </c>
      <c r="DH66" s="10">
        <v>100</v>
      </c>
      <c r="DI66" s="5"/>
      <c r="DJ66" s="9" t="s">
        <v>1099</v>
      </c>
      <c r="DK66" s="9" t="s">
        <v>1251</v>
      </c>
      <c r="DL66" s="10">
        <v>100001730</v>
      </c>
      <c r="DM66" s="10" t="s">
        <v>1260</v>
      </c>
    </row>
    <row r="67" spans="1:117">
      <c r="A67" s="2"/>
      <c r="B67" s="8">
        <v>2228</v>
      </c>
      <c r="E67" s="9" t="s">
        <v>1276</v>
      </c>
      <c r="F67" s="10" t="s">
        <v>79</v>
      </c>
      <c r="G67" s="10">
        <v>43849</v>
      </c>
      <c r="H67" s="11" t="s">
        <v>1277</v>
      </c>
      <c r="I67" s="11" t="s">
        <v>1278</v>
      </c>
      <c r="J67" s="12">
        <v>440194</v>
      </c>
      <c r="K67" s="5"/>
      <c r="L67" s="71">
        <v>9.9499999999999993</v>
      </c>
      <c r="M67" s="60">
        <v>1.0900000000000001</v>
      </c>
      <c r="N67" s="72">
        <v>0.59</v>
      </c>
      <c r="O67" s="60">
        <v>1.04</v>
      </c>
      <c r="P67" s="71">
        <v>2.31</v>
      </c>
      <c r="Q67" s="81">
        <v>2.2200000000000002</v>
      </c>
      <c r="R67" s="90">
        <v>0.25</v>
      </c>
      <c r="S67" s="72">
        <v>0.14000000000000001</v>
      </c>
      <c r="T67" s="60">
        <v>0.98</v>
      </c>
      <c r="U67" s="71">
        <v>9.74</v>
      </c>
      <c r="V67" s="60">
        <v>1.1000000000000001</v>
      </c>
      <c r="W67" s="60">
        <v>1.1299999999999999</v>
      </c>
      <c r="X67" s="60">
        <v>1.23</v>
      </c>
      <c r="Y67" s="71">
        <v>1.46</v>
      </c>
      <c r="Z67" s="71">
        <v>1.41</v>
      </c>
      <c r="AA67" s="71">
        <v>3.24</v>
      </c>
      <c r="AB67" s="72">
        <v>0.56000000000000005</v>
      </c>
      <c r="AC67" s="73">
        <v>1.29</v>
      </c>
      <c r="AD67" s="71">
        <v>1.1399999999999999</v>
      </c>
      <c r="AE67" s="71">
        <v>2.21</v>
      </c>
      <c r="AF67" s="60">
        <v>0.97</v>
      </c>
      <c r="AG67" s="60">
        <v>1.04</v>
      </c>
      <c r="AH67" s="5"/>
      <c r="AI67" s="67">
        <v>2.0000000000000001E-4</v>
      </c>
      <c r="AJ67" s="67">
        <v>1E-4</v>
      </c>
      <c r="AK67" s="67">
        <v>0.47020000000000001</v>
      </c>
      <c r="AL67" s="67">
        <v>0.35970000000000002</v>
      </c>
      <c r="AM67" s="67">
        <v>9.7000000000000003E-3</v>
      </c>
      <c r="AN67" s="67">
        <v>5.9999999999999995E-4</v>
      </c>
      <c r="AO67" s="67">
        <v>0.75519999999999998</v>
      </c>
      <c r="AP67" s="67">
        <v>7.0499999999999993E-2</v>
      </c>
      <c r="AQ67" s="67">
        <v>6.4000000000000003E-3</v>
      </c>
      <c r="AR67" s="67">
        <v>8.0000000000000004E-4</v>
      </c>
      <c r="AS67" s="67">
        <v>3.0999999999999999E-3</v>
      </c>
      <c r="AT67" s="67">
        <v>2.0000000000000001E-4</v>
      </c>
      <c r="AU67" s="67">
        <v>1E-4</v>
      </c>
      <c r="AV67" s="67">
        <v>2.0846999999999999E-5</v>
      </c>
      <c r="AW67" s="67">
        <v>2.6268E-5</v>
      </c>
      <c r="AX67" s="67">
        <v>3.7882999999999998E-6</v>
      </c>
      <c r="AY67" s="67">
        <v>0.58520000000000005</v>
      </c>
      <c r="AZ67" s="67">
        <v>0.1033</v>
      </c>
      <c r="BA67" s="67">
        <v>2.0000000000000001E-4</v>
      </c>
      <c r="BB67" s="67">
        <v>1E-4</v>
      </c>
      <c r="BC67" s="67">
        <v>0.44940000000000002</v>
      </c>
      <c r="BD67" s="67">
        <v>0.1239</v>
      </c>
      <c r="BE67" s="67">
        <v>0.37490000000000001</v>
      </c>
      <c r="BF67" s="67">
        <v>0.1076</v>
      </c>
      <c r="BG67" s="67">
        <v>0.13489999999999999</v>
      </c>
      <c r="BH67" s="67">
        <v>5.7000000000000002E-2</v>
      </c>
      <c r="BI67" s="67">
        <v>4.1300000000000003E-2</v>
      </c>
      <c r="BJ67" s="67">
        <v>1.4E-3</v>
      </c>
      <c r="BK67" s="67">
        <v>5.8999999999999999E-3</v>
      </c>
      <c r="BL67" s="67">
        <v>8.9999999999999998E-4</v>
      </c>
      <c r="BM67" s="67">
        <v>5.0000000000000001E-4</v>
      </c>
      <c r="BN67" s="67">
        <v>7.2502000000000005E-5</v>
      </c>
      <c r="BO67" s="67">
        <v>1.2200000000000001E-2</v>
      </c>
      <c r="BP67" s="67">
        <v>1.6000000000000001E-3</v>
      </c>
      <c r="BQ67" s="67">
        <v>5.96E-2</v>
      </c>
      <c r="BR67" s="67">
        <v>6.1000000000000004E-3</v>
      </c>
      <c r="BS67" s="67">
        <v>2.12E-2</v>
      </c>
      <c r="BT67" s="67">
        <v>5.1999999999999998E-3</v>
      </c>
      <c r="BU67" s="67">
        <v>1.6999999999999999E-3</v>
      </c>
      <c r="BV67" s="67">
        <v>2.9999999999999997E-4</v>
      </c>
      <c r="BW67" s="67">
        <v>0.71699999999999997</v>
      </c>
      <c r="BX67" s="67">
        <v>0.4607</v>
      </c>
      <c r="BY67" s="67">
        <v>0.75449999999999995</v>
      </c>
      <c r="BZ67" s="67">
        <v>0.2767</v>
      </c>
      <c r="CA67" s="66"/>
      <c r="CB67" s="67">
        <v>0.64400000000000002</v>
      </c>
      <c r="CC67" s="67">
        <v>0.82430000000000003</v>
      </c>
      <c r="CD67" s="67">
        <v>0.88890000000000002</v>
      </c>
      <c r="CE67" s="67">
        <v>1.7755000000000001</v>
      </c>
      <c r="CF67" s="67">
        <v>0.80820000000000003</v>
      </c>
      <c r="CG67" s="67">
        <v>0.58620000000000005</v>
      </c>
      <c r="CH67" s="67">
        <v>2.1806999999999999</v>
      </c>
      <c r="CI67" s="67">
        <v>1.1803999999999999</v>
      </c>
      <c r="CJ67" s="67">
        <v>2.0065</v>
      </c>
      <c r="CK67" s="67">
        <v>1.4246000000000001</v>
      </c>
      <c r="CL67" s="67">
        <v>1.0135000000000001</v>
      </c>
      <c r="CM67" s="67">
        <v>8.6540999999999997</v>
      </c>
      <c r="CN67" s="67">
        <v>0.87009999999999998</v>
      </c>
      <c r="CO67" s="67">
        <v>0.90580000000000005</v>
      </c>
      <c r="CP67" s="67">
        <v>1.8429</v>
      </c>
      <c r="CQ67" s="67">
        <v>0.56940000000000002</v>
      </c>
      <c r="CR67" s="5"/>
      <c r="CS67" s="10">
        <v>100</v>
      </c>
      <c r="CT67" s="10">
        <v>100</v>
      </c>
      <c r="CU67" s="10">
        <v>100</v>
      </c>
      <c r="CV67" s="10">
        <v>100</v>
      </c>
      <c r="CW67" s="10">
        <v>100</v>
      </c>
      <c r="CX67" s="10">
        <v>100</v>
      </c>
      <c r="CY67" s="10">
        <v>100</v>
      </c>
      <c r="CZ67" s="10">
        <v>100</v>
      </c>
      <c r="DA67" s="10">
        <v>100</v>
      </c>
      <c r="DB67" s="10">
        <v>100</v>
      </c>
      <c r="DC67" s="10">
        <v>100</v>
      </c>
      <c r="DD67" s="10">
        <v>100</v>
      </c>
      <c r="DE67" s="10">
        <v>100</v>
      </c>
      <c r="DF67" s="10">
        <v>100</v>
      </c>
      <c r="DG67" s="10">
        <v>100</v>
      </c>
      <c r="DH67" s="10">
        <v>100</v>
      </c>
      <c r="DI67" s="5"/>
      <c r="DJ67" s="9" t="s">
        <v>1099</v>
      </c>
      <c r="DK67" s="9" t="s">
        <v>1271</v>
      </c>
      <c r="DL67" s="10">
        <v>370</v>
      </c>
      <c r="DM67" s="10" t="s">
        <v>1279</v>
      </c>
    </row>
    <row r="68" spans="1:117">
      <c r="A68" s="2"/>
      <c r="B68" s="8">
        <v>2258</v>
      </c>
      <c r="E68" s="9" t="s">
        <v>1297</v>
      </c>
      <c r="F68" s="10" t="s">
        <v>38</v>
      </c>
      <c r="G68" s="10">
        <v>37455</v>
      </c>
      <c r="H68" s="11" t="s">
        <v>1298</v>
      </c>
      <c r="I68" s="11" t="s">
        <v>1299</v>
      </c>
      <c r="J68" s="12">
        <v>123874</v>
      </c>
      <c r="K68" s="5"/>
      <c r="L68" s="71">
        <v>1.07</v>
      </c>
      <c r="M68" s="72">
        <v>0.86</v>
      </c>
      <c r="N68" s="71">
        <v>9.35</v>
      </c>
      <c r="O68" s="71">
        <v>1.59</v>
      </c>
      <c r="P68" s="72">
        <v>0.04</v>
      </c>
      <c r="Q68" s="82">
        <v>0.03</v>
      </c>
      <c r="R68" s="90">
        <v>0.03</v>
      </c>
      <c r="S68" s="72">
        <v>0.37</v>
      </c>
      <c r="T68" s="60">
        <v>1.02</v>
      </c>
      <c r="U68" s="71">
        <v>1.0900000000000001</v>
      </c>
      <c r="V68" s="71">
        <v>1.1399999999999999</v>
      </c>
      <c r="W68" s="71">
        <v>12.36</v>
      </c>
      <c r="X68" s="71">
        <v>10.58</v>
      </c>
      <c r="Y68" s="72">
        <v>0.28999999999999998</v>
      </c>
      <c r="Z68" s="72">
        <v>0</v>
      </c>
      <c r="AA68" s="72">
        <v>0.04</v>
      </c>
      <c r="AB68" s="72">
        <v>0.53</v>
      </c>
      <c r="AC68" s="71">
        <v>5.45</v>
      </c>
      <c r="AD68" s="60">
        <v>1.01</v>
      </c>
      <c r="AE68" s="72">
        <v>0</v>
      </c>
      <c r="AF68" s="60">
        <v>0.97</v>
      </c>
      <c r="AG68" s="71">
        <v>6.18</v>
      </c>
      <c r="AH68" s="5"/>
      <c r="AI68" s="67">
        <v>2.23E-2</v>
      </c>
      <c r="AJ68" s="67">
        <v>6.4999999999999997E-3</v>
      </c>
      <c r="AK68" s="67">
        <v>1.4E-3</v>
      </c>
      <c r="AL68" s="67">
        <v>8.2000000000000007E-3</v>
      </c>
      <c r="AM68" s="67">
        <v>4.9188999999999998E-8</v>
      </c>
      <c r="AN68" s="67">
        <v>1.1801E-7</v>
      </c>
      <c r="AO68" s="67">
        <v>1E-3</v>
      </c>
      <c r="AP68" s="67">
        <v>2.0000000000000001E-4</v>
      </c>
      <c r="AQ68" s="67">
        <v>1.1169000000000001E-8</v>
      </c>
      <c r="AR68" s="67">
        <v>1.2748E-7</v>
      </c>
      <c r="AS68" s="67">
        <v>2.8876000000000001E-6</v>
      </c>
      <c r="AT68" s="67">
        <v>2.5123999999999999E-6</v>
      </c>
      <c r="AU68" s="67">
        <v>5.9427000000000002E-9</v>
      </c>
      <c r="AV68" s="67">
        <v>5.7895000000000003E-8</v>
      </c>
      <c r="AW68" s="67">
        <v>1.3618E-6</v>
      </c>
      <c r="AX68" s="67">
        <v>5.3234999999999997E-7</v>
      </c>
      <c r="AY68" s="67">
        <v>0.39069999999999999</v>
      </c>
      <c r="AZ68" s="67">
        <v>7.7799999999999994E-2</v>
      </c>
      <c r="BA68" s="67">
        <v>2.5999999999999999E-3</v>
      </c>
      <c r="BB68" s="67">
        <v>8.0000000000000004E-4</v>
      </c>
      <c r="BC68" s="67">
        <v>3.6400000000000002E-2</v>
      </c>
      <c r="BD68" s="67">
        <v>1.4500000000000001E-2</v>
      </c>
      <c r="BE68" s="67">
        <v>1.2999999999999999E-3</v>
      </c>
      <c r="BF68" s="67">
        <v>1E-3</v>
      </c>
      <c r="BG68" s="67">
        <v>1.6000000000000001E-3</v>
      </c>
      <c r="BH68" s="67">
        <v>1.5E-3</v>
      </c>
      <c r="BI68" s="67">
        <v>4.9339000000000003E-6</v>
      </c>
      <c r="BJ68" s="67">
        <v>1.3088000000000001E-6</v>
      </c>
      <c r="BK68" s="67">
        <v>2.9999999999999997E-4</v>
      </c>
      <c r="BL68" s="67">
        <v>8.3536999999999997E-5</v>
      </c>
      <c r="BM68" s="67">
        <v>4.6388999999999997E-6</v>
      </c>
      <c r="BN68" s="67">
        <v>6.1600999999999997E-6</v>
      </c>
      <c r="BO68" s="67">
        <v>4.1999999999999997E-3</v>
      </c>
      <c r="BP68" s="67">
        <v>6.9999999999999999E-4</v>
      </c>
      <c r="BQ68" s="67">
        <v>5.0000000000000001E-4</v>
      </c>
      <c r="BR68" s="67">
        <v>9.1673000000000001E-5</v>
      </c>
      <c r="BS68" s="67">
        <v>0.58120000000000005</v>
      </c>
      <c r="BT68" s="67">
        <v>8.4699999999999998E-2</v>
      </c>
      <c r="BU68" s="67">
        <v>2.9999999999999997E-4</v>
      </c>
      <c r="BV68" s="67">
        <v>6.5940999999999998E-5</v>
      </c>
      <c r="BW68" s="67">
        <v>0.51080000000000003</v>
      </c>
      <c r="BX68" s="67">
        <v>0.41199999999999998</v>
      </c>
      <c r="BY68" s="67">
        <v>2.9999999999999997E-4</v>
      </c>
      <c r="BZ68" s="67">
        <v>8.0000000000000004E-4</v>
      </c>
      <c r="CA68" s="66"/>
      <c r="CB68" s="67">
        <v>1.8475999999999999</v>
      </c>
      <c r="CC68" s="67">
        <v>1.8032999999999999</v>
      </c>
      <c r="CD68" s="67">
        <v>1.272</v>
      </c>
      <c r="CE68" s="67">
        <v>4.4999999999999997E-3</v>
      </c>
      <c r="CF68" s="67">
        <v>1.8</v>
      </c>
      <c r="CG68" s="67">
        <v>0.70399999999999996</v>
      </c>
      <c r="CH68" s="67">
        <v>4.7600000000000003E-2</v>
      </c>
      <c r="CI68" s="67">
        <v>0.52</v>
      </c>
      <c r="CJ68" s="67">
        <v>5.5599999999999997E-2</v>
      </c>
      <c r="CK68" s="67">
        <v>5.1000000000000004E-3</v>
      </c>
      <c r="CL68" s="67">
        <v>1.2825</v>
      </c>
      <c r="CM68" s="67">
        <v>1.3896999999999999</v>
      </c>
      <c r="CN68" s="67">
        <v>1.2944</v>
      </c>
      <c r="CO68" s="67">
        <v>2.0605000000000002</v>
      </c>
      <c r="CP68" s="67">
        <v>2.7799999999999998E-2</v>
      </c>
      <c r="CQ68" s="67">
        <v>0.67949999999999999</v>
      </c>
      <c r="CR68" s="5"/>
      <c r="CS68" s="10">
        <v>100</v>
      </c>
      <c r="CT68" s="10">
        <v>100</v>
      </c>
      <c r="CU68" s="10">
        <v>100</v>
      </c>
      <c r="CV68" s="10">
        <v>100</v>
      </c>
      <c r="CW68" s="10">
        <v>100</v>
      </c>
      <c r="CX68" s="10">
        <v>100</v>
      </c>
      <c r="CY68" s="10">
        <v>100</v>
      </c>
      <c r="CZ68" s="10">
        <v>100</v>
      </c>
      <c r="DA68" s="10">
        <v>100</v>
      </c>
      <c r="DB68" s="10">
        <v>100</v>
      </c>
      <c r="DC68" s="10">
        <v>100</v>
      </c>
      <c r="DD68" s="10">
        <v>100</v>
      </c>
      <c r="DE68" s="10">
        <v>100</v>
      </c>
      <c r="DF68" s="10">
        <v>100</v>
      </c>
      <c r="DG68" s="10">
        <v>100</v>
      </c>
      <c r="DH68" s="10">
        <v>100</v>
      </c>
      <c r="DI68" s="5"/>
      <c r="DJ68" s="9" t="s">
        <v>1099</v>
      </c>
      <c r="DK68" s="9" t="s">
        <v>1280</v>
      </c>
      <c r="DL68" s="10">
        <v>100001620</v>
      </c>
      <c r="DM68" s="10" t="s">
        <v>1300</v>
      </c>
    </row>
    <row r="69" spans="1:117">
      <c r="A69" s="2"/>
      <c r="B69" s="8">
        <v>2259</v>
      </c>
      <c r="E69" s="9" t="s">
        <v>1301</v>
      </c>
      <c r="F69" s="10" t="s">
        <v>38</v>
      </c>
      <c r="G69" s="10">
        <v>57404</v>
      </c>
      <c r="H69" s="9"/>
      <c r="I69" s="9"/>
      <c r="J69" s="12">
        <v>3081457</v>
      </c>
      <c r="K69" s="5"/>
      <c r="L69" s="71">
        <v>1.0900000000000001</v>
      </c>
      <c r="M69" s="60">
        <v>1.03</v>
      </c>
      <c r="N69" s="72">
        <v>0.67</v>
      </c>
      <c r="O69" s="60">
        <v>0.99</v>
      </c>
      <c r="P69" s="72">
        <v>0.67</v>
      </c>
      <c r="Q69" s="82">
        <v>0.67</v>
      </c>
      <c r="R69" s="90">
        <v>0.63</v>
      </c>
      <c r="S69" s="72">
        <v>0.41</v>
      </c>
      <c r="T69" s="60">
        <v>0.95</v>
      </c>
      <c r="U69" s="60">
        <v>1.04</v>
      </c>
      <c r="V69" s="60">
        <v>1.01</v>
      </c>
      <c r="W69" s="60">
        <v>0.98</v>
      </c>
      <c r="X69" s="60">
        <v>1.01</v>
      </c>
      <c r="Y69" s="72">
        <v>0.46</v>
      </c>
      <c r="Z69" s="72">
        <v>0.4</v>
      </c>
      <c r="AA69" s="71">
        <v>1.43</v>
      </c>
      <c r="AB69" s="72">
        <v>0.47</v>
      </c>
      <c r="AC69" s="71">
        <v>1.69</v>
      </c>
      <c r="AD69" s="60">
        <v>1.02</v>
      </c>
      <c r="AE69" s="72">
        <v>0.44</v>
      </c>
      <c r="AF69" s="60">
        <v>0.92</v>
      </c>
      <c r="AG69" s="60">
        <v>1.06</v>
      </c>
      <c r="AH69" s="5"/>
      <c r="AI69" s="67">
        <v>1.35E-2</v>
      </c>
      <c r="AJ69" s="67">
        <v>4.1999999999999997E-3</v>
      </c>
      <c r="AK69" s="67">
        <v>0.44340000000000002</v>
      </c>
      <c r="AL69" s="67">
        <v>0.35060000000000002</v>
      </c>
      <c r="AM69" s="67">
        <v>2.0000000000000001E-4</v>
      </c>
      <c r="AN69" s="67">
        <v>2.7090999999999999E-5</v>
      </c>
      <c r="AO69" s="67">
        <v>0.85089999999999999</v>
      </c>
      <c r="AP69" s="67">
        <v>7.8299999999999995E-2</v>
      </c>
      <c r="AQ69" s="67">
        <v>1.1000000000000001E-3</v>
      </c>
      <c r="AR69" s="67">
        <v>2.0000000000000001E-4</v>
      </c>
      <c r="AS69" s="67">
        <v>2.3999999999999998E-3</v>
      </c>
      <c r="AT69" s="67">
        <v>2.0000000000000001E-4</v>
      </c>
      <c r="AU69" s="67">
        <v>5.9999999999999995E-4</v>
      </c>
      <c r="AV69" s="67">
        <v>7.6266000000000005E-5</v>
      </c>
      <c r="AW69" s="67">
        <v>4.2871999999999999E-5</v>
      </c>
      <c r="AX69" s="67">
        <v>5.2536E-6</v>
      </c>
      <c r="AY69" s="67">
        <v>0.193</v>
      </c>
      <c r="AZ69" s="67">
        <v>4.5199999999999997E-2</v>
      </c>
      <c r="BA69" s="67">
        <v>0.26879999999999998</v>
      </c>
      <c r="BB69" s="67">
        <v>4.4999999999999998E-2</v>
      </c>
      <c r="BC69" s="67">
        <v>0.85309999999999997</v>
      </c>
      <c r="BD69" s="67">
        <v>0.21110000000000001</v>
      </c>
      <c r="BE69" s="67">
        <v>0.63070000000000004</v>
      </c>
      <c r="BF69" s="67">
        <v>0.15809999999999999</v>
      </c>
      <c r="BG69" s="67">
        <v>0.81359999999999999</v>
      </c>
      <c r="BH69" s="67">
        <v>0.2339</v>
      </c>
      <c r="BI69" s="67">
        <v>1E-4</v>
      </c>
      <c r="BJ69" s="67">
        <v>1.1321999999999999E-5</v>
      </c>
      <c r="BK69" s="67">
        <v>1E-4</v>
      </c>
      <c r="BL69" s="67">
        <v>4.8794000000000001E-5</v>
      </c>
      <c r="BM69" s="67">
        <v>1.0500000000000001E-2</v>
      </c>
      <c r="BN69" s="67">
        <v>5.9999999999999995E-4</v>
      </c>
      <c r="BO69" s="67">
        <v>3.2000000000000002E-3</v>
      </c>
      <c r="BP69" s="67">
        <v>5.9999999999999995E-4</v>
      </c>
      <c r="BQ69" s="67">
        <v>1.5E-3</v>
      </c>
      <c r="BR69" s="67">
        <v>2.0000000000000001E-4</v>
      </c>
      <c r="BS69" s="67">
        <v>0.44500000000000001</v>
      </c>
      <c r="BT69" s="67">
        <v>6.8000000000000005E-2</v>
      </c>
      <c r="BU69" s="67">
        <v>1.1000000000000001E-3</v>
      </c>
      <c r="BV69" s="67">
        <v>2.0000000000000001E-4</v>
      </c>
      <c r="BW69" s="67">
        <v>0.2339</v>
      </c>
      <c r="BX69" s="67">
        <v>0.27160000000000001</v>
      </c>
      <c r="BY69" s="67">
        <v>0.1956</v>
      </c>
      <c r="BZ69" s="67">
        <v>0.1038</v>
      </c>
      <c r="CA69" s="66"/>
      <c r="CB69" s="67">
        <v>1.0108999999999999</v>
      </c>
      <c r="CC69" s="67">
        <v>1.0345</v>
      </c>
      <c r="CD69" s="67">
        <v>1.1025</v>
      </c>
      <c r="CE69" s="67">
        <v>0.71609999999999996</v>
      </c>
      <c r="CF69" s="67">
        <v>1.018</v>
      </c>
      <c r="CG69" s="67">
        <v>0.57289999999999996</v>
      </c>
      <c r="CH69" s="67">
        <v>0.72289999999999999</v>
      </c>
      <c r="CI69" s="67">
        <v>0.46839999999999998</v>
      </c>
      <c r="CJ69" s="67">
        <v>0.7036</v>
      </c>
      <c r="CK69" s="67">
        <v>0.44729999999999998</v>
      </c>
      <c r="CL69" s="67">
        <v>1.1291</v>
      </c>
      <c r="CM69" s="67">
        <v>1.1448</v>
      </c>
      <c r="CN69" s="67">
        <v>1.0501</v>
      </c>
      <c r="CO69" s="67">
        <v>1.0436000000000001</v>
      </c>
      <c r="CP69" s="67">
        <v>0.75570000000000004</v>
      </c>
      <c r="CQ69" s="67">
        <v>0.52729999999999999</v>
      </c>
      <c r="CR69" s="5"/>
      <c r="CS69" s="10">
        <v>100</v>
      </c>
      <c r="CT69" s="10">
        <v>100</v>
      </c>
      <c r="CU69" s="10">
        <v>100</v>
      </c>
      <c r="CV69" s="10">
        <v>100</v>
      </c>
      <c r="CW69" s="10">
        <v>100</v>
      </c>
      <c r="CX69" s="10">
        <v>100</v>
      </c>
      <c r="CY69" s="10">
        <v>100</v>
      </c>
      <c r="CZ69" s="10">
        <v>100</v>
      </c>
      <c r="DA69" s="10">
        <v>100</v>
      </c>
      <c r="DB69" s="10">
        <v>0</v>
      </c>
      <c r="DC69" s="10">
        <v>100</v>
      </c>
      <c r="DD69" s="10">
        <v>100</v>
      </c>
      <c r="DE69" s="10">
        <v>100</v>
      </c>
      <c r="DF69" s="10">
        <v>100</v>
      </c>
      <c r="DG69" s="10">
        <v>100</v>
      </c>
      <c r="DH69" s="10">
        <v>100</v>
      </c>
      <c r="DI69" s="5"/>
      <c r="DJ69" s="9" t="s">
        <v>1099</v>
      </c>
      <c r="DK69" s="9" t="s">
        <v>1280</v>
      </c>
      <c r="DL69" s="10">
        <v>100015666</v>
      </c>
      <c r="DM69" s="10"/>
    </row>
    <row r="70" spans="1:117">
      <c r="A70" s="2"/>
      <c r="B70" s="8">
        <v>2866</v>
      </c>
      <c r="E70" s="9" t="s">
        <v>1406</v>
      </c>
      <c r="F70" s="10" t="s">
        <v>79</v>
      </c>
      <c r="G70" s="10">
        <v>48857</v>
      </c>
      <c r="H70" s="11" t="s">
        <v>1407</v>
      </c>
      <c r="I70" s="11" t="s">
        <v>1408</v>
      </c>
      <c r="J70" s="12">
        <v>54575349</v>
      </c>
      <c r="K70" s="5"/>
      <c r="L70" s="71">
        <v>2.23</v>
      </c>
      <c r="M70" s="60">
        <v>0.91</v>
      </c>
      <c r="N70" s="72">
        <v>0.06</v>
      </c>
      <c r="O70" s="71">
        <v>1.69</v>
      </c>
      <c r="P70" s="72">
        <v>0.42</v>
      </c>
      <c r="Q70" s="82">
        <v>0.25</v>
      </c>
      <c r="R70" s="90">
        <v>0.17</v>
      </c>
      <c r="S70" s="72">
        <v>0.01</v>
      </c>
      <c r="T70" s="71">
        <v>2.71</v>
      </c>
      <c r="U70" s="71">
        <v>6.04</v>
      </c>
      <c r="V70" s="71">
        <v>7.41</v>
      </c>
      <c r="W70" s="71">
        <v>6.06</v>
      </c>
      <c r="X70" s="71">
        <v>5.49</v>
      </c>
      <c r="Y70" s="72">
        <v>0.13</v>
      </c>
      <c r="Z70" s="72">
        <v>0.01</v>
      </c>
      <c r="AA70" s="71">
        <v>2.04</v>
      </c>
      <c r="AB70" s="72">
        <v>0.16</v>
      </c>
      <c r="AC70" s="71">
        <v>22.35</v>
      </c>
      <c r="AD70" s="71">
        <v>4.6900000000000004</v>
      </c>
      <c r="AE70" s="72">
        <v>0.11</v>
      </c>
      <c r="AF70" s="60">
        <v>1.2</v>
      </c>
      <c r="AG70" s="71">
        <v>8.19</v>
      </c>
      <c r="AH70" s="5"/>
      <c r="AI70" s="67">
        <v>1.1000000000000001E-3</v>
      </c>
      <c r="AJ70" s="67">
        <v>5.9999999999999995E-4</v>
      </c>
      <c r="AK70" s="67">
        <v>0.32940000000000003</v>
      </c>
      <c r="AL70" s="67">
        <v>0.30049999999999999</v>
      </c>
      <c r="AM70" s="67">
        <v>6.9489999999999999E-6</v>
      </c>
      <c r="AN70" s="67">
        <v>2.3497999999999999E-6</v>
      </c>
      <c r="AO70" s="67">
        <v>5.7000000000000002E-3</v>
      </c>
      <c r="AP70" s="67">
        <v>8.9999999999999998E-4</v>
      </c>
      <c r="AQ70" s="67">
        <v>3.7000000000000002E-3</v>
      </c>
      <c r="AR70" s="67">
        <v>5.0000000000000001E-4</v>
      </c>
      <c r="AS70" s="67">
        <v>6.9541000000000004E-5</v>
      </c>
      <c r="AT70" s="67">
        <v>1.3388E-5</v>
      </c>
      <c r="AU70" s="67">
        <v>1E-4</v>
      </c>
      <c r="AV70" s="67">
        <v>2.4105E-5</v>
      </c>
      <c r="AW70" s="67">
        <v>2.0592999999999999E-7</v>
      </c>
      <c r="AX70" s="67">
        <v>1.5370000000000001E-7</v>
      </c>
      <c r="AY70" s="67">
        <v>5.7323000000000002E-6</v>
      </c>
      <c r="AZ70" s="67">
        <v>1.4979E-5</v>
      </c>
      <c r="BA70" s="67">
        <v>5.2096999999999999E-5</v>
      </c>
      <c r="BB70" s="67">
        <v>3.7138999999999998E-5</v>
      </c>
      <c r="BC70" s="67">
        <v>4.0417999999999998E-5</v>
      </c>
      <c r="BD70" s="67">
        <v>8.7564000000000004E-5</v>
      </c>
      <c r="BE70" s="67">
        <v>2.9999999999999997E-4</v>
      </c>
      <c r="BF70" s="67">
        <v>4.0000000000000002E-4</v>
      </c>
      <c r="BG70" s="67">
        <v>5.9999999999999995E-4</v>
      </c>
      <c r="BH70" s="67">
        <v>6.9999999999999999E-4</v>
      </c>
      <c r="BI70" s="67">
        <v>2.669E-5</v>
      </c>
      <c r="BJ70" s="67">
        <v>3.9422000000000001E-6</v>
      </c>
      <c r="BK70" s="67">
        <v>3.3943999999999999E-5</v>
      </c>
      <c r="BL70" s="67">
        <v>1.6810999999999999E-5</v>
      </c>
      <c r="BM70" s="67">
        <v>5.3E-3</v>
      </c>
      <c r="BN70" s="67">
        <v>4.0000000000000002E-4</v>
      </c>
      <c r="BO70" s="67">
        <v>1.1000000000000001E-3</v>
      </c>
      <c r="BP70" s="67">
        <v>2.9999999999999997E-4</v>
      </c>
      <c r="BQ70" s="67">
        <v>2.0000000000000001E-4</v>
      </c>
      <c r="BR70" s="67">
        <v>4.0482999999999998E-5</v>
      </c>
      <c r="BS70" s="67">
        <v>5.0281000000000002E-6</v>
      </c>
      <c r="BT70" s="67">
        <v>9.9768999999999993E-6</v>
      </c>
      <c r="BU70" s="67">
        <v>6.5285999999999998E-5</v>
      </c>
      <c r="BV70" s="67">
        <v>2.3249000000000001E-5</v>
      </c>
      <c r="BW70" s="67">
        <v>0.16800000000000001</v>
      </c>
      <c r="BX70" s="67">
        <v>0.22309999999999999</v>
      </c>
      <c r="BY70" s="67">
        <v>2.8048E-5</v>
      </c>
      <c r="BZ70" s="67">
        <v>2.0000000000000001E-4</v>
      </c>
      <c r="CA70" s="66"/>
      <c r="CB70" s="67">
        <v>0.65280000000000005</v>
      </c>
      <c r="CC70" s="67">
        <v>0.63859999999999995</v>
      </c>
      <c r="CD70" s="67">
        <v>1.0314000000000001</v>
      </c>
      <c r="CE70" s="67">
        <v>0.19209999999999999</v>
      </c>
      <c r="CF70" s="67">
        <v>0.58530000000000004</v>
      </c>
      <c r="CG70" s="67">
        <v>0.64190000000000003</v>
      </c>
      <c r="CH70" s="67">
        <v>1.0550999999999999</v>
      </c>
      <c r="CI70" s="67">
        <v>7.3599999999999999E-2</v>
      </c>
      <c r="CJ70" s="67">
        <v>1.1632</v>
      </c>
      <c r="CK70" s="67">
        <v>7.0400000000000004E-2</v>
      </c>
      <c r="CL70" s="67">
        <v>4.8394000000000004</v>
      </c>
      <c r="CM70" s="67">
        <v>6.2298999999999998</v>
      </c>
      <c r="CN70" s="67">
        <v>2.7942</v>
      </c>
      <c r="CO70" s="67">
        <v>4.7346000000000004</v>
      </c>
      <c r="CP70" s="67">
        <v>1.5731999999999999</v>
      </c>
      <c r="CQ70" s="67">
        <v>0.77059999999999995</v>
      </c>
      <c r="CR70" s="5"/>
      <c r="CS70" s="10">
        <v>100</v>
      </c>
      <c r="CT70" s="10">
        <v>100</v>
      </c>
      <c r="CU70" s="10">
        <v>100</v>
      </c>
      <c r="CV70" s="10">
        <v>100</v>
      </c>
      <c r="CW70" s="10">
        <v>100</v>
      </c>
      <c r="CX70" s="10">
        <v>100</v>
      </c>
      <c r="CY70" s="10">
        <v>100</v>
      </c>
      <c r="CZ70" s="10">
        <v>100</v>
      </c>
      <c r="DA70" s="10">
        <v>100</v>
      </c>
      <c r="DB70" s="10">
        <v>0</v>
      </c>
      <c r="DC70" s="10">
        <v>100</v>
      </c>
      <c r="DD70" s="10">
        <v>100</v>
      </c>
      <c r="DE70" s="10">
        <v>100</v>
      </c>
      <c r="DF70" s="10">
        <v>100</v>
      </c>
      <c r="DG70" s="10">
        <v>100</v>
      </c>
      <c r="DH70" s="10">
        <v>100</v>
      </c>
      <c r="DI70" s="5"/>
      <c r="DJ70" s="9" t="s">
        <v>1099</v>
      </c>
      <c r="DK70" s="9" t="s">
        <v>1397</v>
      </c>
      <c r="DL70" s="10">
        <v>100001619</v>
      </c>
      <c r="DM70" s="10"/>
    </row>
    <row r="71" spans="1:117">
      <c r="A71" s="2"/>
      <c r="B71" s="8">
        <v>2874</v>
      </c>
      <c r="D71" s="14" t="s">
        <v>1409</v>
      </c>
      <c r="E71" s="9" t="s">
        <v>1410</v>
      </c>
      <c r="F71" s="10" t="s">
        <v>75</v>
      </c>
      <c r="G71" s="10">
        <v>21184</v>
      </c>
      <c r="H71" s="9"/>
      <c r="I71" s="11" t="s">
        <v>1411</v>
      </c>
      <c r="J71" s="12">
        <v>5283468</v>
      </c>
      <c r="K71" s="5"/>
      <c r="L71" s="71">
        <v>7.29</v>
      </c>
      <c r="M71" s="60">
        <v>1</v>
      </c>
      <c r="N71" s="60">
        <v>1</v>
      </c>
      <c r="O71" s="60">
        <v>1</v>
      </c>
      <c r="P71" s="60">
        <v>1</v>
      </c>
      <c r="Q71" s="83">
        <v>1</v>
      </c>
      <c r="R71" s="90">
        <v>0.14000000000000001</v>
      </c>
      <c r="S71" s="72">
        <v>0.14000000000000001</v>
      </c>
      <c r="T71" s="60">
        <v>0.66</v>
      </c>
      <c r="U71" s="71">
        <v>4.8099999999999996</v>
      </c>
      <c r="V71" s="60">
        <v>1</v>
      </c>
      <c r="W71" s="60">
        <v>1</v>
      </c>
      <c r="X71" s="60">
        <v>1</v>
      </c>
      <c r="Y71" s="60">
        <v>1</v>
      </c>
      <c r="Z71" s="60">
        <v>1</v>
      </c>
      <c r="AA71" s="60">
        <v>1.2</v>
      </c>
      <c r="AB71" s="60">
        <v>1</v>
      </c>
      <c r="AC71" s="60">
        <v>1.2</v>
      </c>
      <c r="AD71" s="60">
        <v>0.66</v>
      </c>
      <c r="AE71" s="60">
        <v>1</v>
      </c>
      <c r="AF71" s="60">
        <v>1</v>
      </c>
      <c r="AG71" s="60">
        <v>1.2</v>
      </c>
      <c r="AH71" s="5"/>
      <c r="AI71" s="67">
        <v>9.0810000000000006E-5</v>
      </c>
      <c r="AJ71" s="67">
        <v>9.8584000000000003E-5</v>
      </c>
      <c r="AK71" s="67"/>
      <c r="AL71" s="67"/>
      <c r="AM71" s="67"/>
      <c r="AN71" s="67"/>
      <c r="AO71" s="67"/>
      <c r="AP71" s="67"/>
      <c r="AQ71" s="67"/>
      <c r="AR71" s="67"/>
      <c r="AS71" s="67"/>
      <c r="AT71" s="67"/>
      <c r="AU71" s="67">
        <v>9.0810000000000006E-5</v>
      </c>
      <c r="AV71" s="67">
        <v>1.7271000000000001E-5</v>
      </c>
      <c r="AW71" s="67">
        <v>9.0810000000000006E-5</v>
      </c>
      <c r="AX71" s="67">
        <v>8.9290000000000004E-6</v>
      </c>
      <c r="AY71" s="67">
        <v>0.42259999999999998</v>
      </c>
      <c r="AZ71" s="67">
        <v>7.9100000000000004E-2</v>
      </c>
      <c r="BA71" s="67">
        <v>3.2500000000000001E-2</v>
      </c>
      <c r="BB71" s="67">
        <v>7.1000000000000004E-3</v>
      </c>
      <c r="BC71" s="67"/>
      <c r="BD71" s="67"/>
      <c r="BE71" s="67"/>
      <c r="BF71" s="67"/>
      <c r="BG71" s="67"/>
      <c r="BH71" s="67"/>
      <c r="BI71" s="67"/>
      <c r="BJ71" s="67"/>
      <c r="BK71" s="67"/>
      <c r="BL71" s="67"/>
      <c r="BM71" s="67">
        <v>0.42259999999999998</v>
      </c>
      <c r="BN71" s="67">
        <v>1.6500000000000001E-2</v>
      </c>
      <c r="BO71" s="67"/>
      <c r="BP71" s="67"/>
      <c r="BQ71" s="67">
        <v>0.42259999999999998</v>
      </c>
      <c r="BR71" s="67">
        <v>3.7699999999999997E-2</v>
      </c>
      <c r="BS71" s="67">
        <v>0.42259999999999998</v>
      </c>
      <c r="BT71" s="67">
        <v>6.5100000000000005E-2</v>
      </c>
      <c r="BU71" s="67"/>
      <c r="BV71" s="67"/>
      <c r="BW71" s="67"/>
      <c r="BX71" s="67"/>
      <c r="BY71" s="67">
        <v>0.42259999999999998</v>
      </c>
      <c r="BZ71" s="67">
        <v>0.18129999999999999</v>
      </c>
      <c r="CA71" s="66"/>
      <c r="CB71" s="67">
        <v>0.2079</v>
      </c>
      <c r="CC71" s="67">
        <v>0.2079</v>
      </c>
      <c r="CD71" s="67">
        <v>0.31519999999999998</v>
      </c>
      <c r="CE71" s="67">
        <v>0.2079</v>
      </c>
      <c r="CF71" s="67">
        <v>0.2079</v>
      </c>
      <c r="CG71" s="67">
        <v>0.2079</v>
      </c>
      <c r="CH71" s="67">
        <v>0.2079</v>
      </c>
      <c r="CI71" s="67">
        <v>0.2079</v>
      </c>
      <c r="CJ71" s="67">
        <v>0.2079</v>
      </c>
      <c r="CK71" s="67">
        <v>0.2079</v>
      </c>
      <c r="CL71" s="67">
        <v>0.2079</v>
      </c>
      <c r="CM71" s="67">
        <v>1.5165999999999999</v>
      </c>
      <c r="CN71" s="67">
        <v>0.2079</v>
      </c>
      <c r="CO71" s="67">
        <v>0.2079</v>
      </c>
      <c r="CP71" s="67">
        <v>0.25019999999999998</v>
      </c>
      <c r="CQ71" s="67">
        <v>0.2079</v>
      </c>
      <c r="CR71" s="5"/>
      <c r="CS71" s="10">
        <v>0</v>
      </c>
      <c r="CT71" s="10">
        <v>0</v>
      </c>
      <c r="CU71" s="10">
        <v>33</v>
      </c>
      <c r="CV71" s="10">
        <v>0</v>
      </c>
      <c r="CW71" s="10">
        <v>0</v>
      </c>
      <c r="CX71" s="10">
        <v>0</v>
      </c>
      <c r="CY71" s="10">
        <v>33</v>
      </c>
      <c r="CZ71" s="10">
        <v>0</v>
      </c>
      <c r="DA71" s="10">
        <v>0</v>
      </c>
      <c r="DB71" s="10">
        <v>0</v>
      </c>
      <c r="DC71" s="10">
        <v>0</v>
      </c>
      <c r="DD71" s="10">
        <v>100</v>
      </c>
      <c r="DE71" s="10">
        <v>0</v>
      </c>
      <c r="DF71" s="10">
        <v>0</v>
      </c>
      <c r="DG71" s="10">
        <v>33</v>
      </c>
      <c r="DH71" s="10">
        <v>0</v>
      </c>
      <c r="DI71" s="5"/>
      <c r="DJ71" s="9" t="s">
        <v>1099</v>
      </c>
      <c r="DK71" s="9" t="s">
        <v>1409</v>
      </c>
      <c r="DL71" s="10">
        <v>100000924</v>
      </c>
      <c r="DM71" s="10" t="s">
        <v>1412</v>
      </c>
    </row>
    <row r="72" spans="1:117">
      <c r="A72" s="2"/>
      <c r="B72" s="8">
        <v>3195</v>
      </c>
      <c r="D72" s="115" t="s">
        <v>1453</v>
      </c>
      <c r="E72" s="9" t="s">
        <v>1454</v>
      </c>
      <c r="F72" s="10" t="s">
        <v>79</v>
      </c>
      <c r="G72" s="10">
        <v>531</v>
      </c>
      <c r="H72" s="11" t="s">
        <v>1455</v>
      </c>
      <c r="I72" s="11" t="s">
        <v>1456</v>
      </c>
      <c r="J72" s="12" t="s">
        <v>1457</v>
      </c>
      <c r="K72" s="5"/>
      <c r="L72" s="71">
        <v>1.8</v>
      </c>
      <c r="M72" s="60">
        <v>1.03</v>
      </c>
      <c r="N72" s="71">
        <v>1.44</v>
      </c>
      <c r="O72" s="71">
        <v>1.49</v>
      </c>
      <c r="P72" s="72">
        <v>0.37</v>
      </c>
      <c r="Q72" s="82">
        <v>0.25</v>
      </c>
      <c r="R72" s="90">
        <v>0.21</v>
      </c>
      <c r="S72" s="72">
        <v>0.28999999999999998</v>
      </c>
      <c r="T72" s="60">
        <v>0.96</v>
      </c>
      <c r="U72" s="71">
        <v>1.73</v>
      </c>
      <c r="V72" s="73">
        <v>1.18</v>
      </c>
      <c r="W72" s="71">
        <v>1.08</v>
      </c>
      <c r="X72" s="73">
        <v>1.1200000000000001</v>
      </c>
      <c r="Y72" s="72">
        <v>0.49</v>
      </c>
      <c r="Z72" s="71">
        <v>1.32</v>
      </c>
      <c r="AA72" s="72">
        <v>0.37</v>
      </c>
      <c r="AB72" s="74">
        <v>0.83</v>
      </c>
      <c r="AC72" s="72">
        <v>0.23</v>
      </c>
      <c r="AD72" s="60">
        <v>1.1499999999999999</v>
      </c>
      <c r="AE72" s="71">
        <v>1.4</v>
      </c>
      <c r="AF72" s="60">
        <v>1.03</v>
      </c>
      <c r="AG72" s="60">
        <v>1.06</v>
      </c>
      <c r="AH72" s="5"/>
      <c r="AI72" s="67">
        <v>5.9999999999999995E-4</v>
      </c>
      <c r="AJ72" s="67">
        <v>4.0000000000000002E-4</v>
      </c>
      <c r="AK72" s="67">
        <v>0.4662</v>
      </c>
      <c r="AL72" s="67">
        <v>0.35949999999999999</v>
      </c>
      <c r="AM72" s="67">
        <v>3.1977999999999998E-5</v>
      </c>
      <c r="AN72" s="67">
        <v>6.7692000000000003E-6</v>
      </c>
      <c r="AO72" s="67">
        <v>1.4E-3</v>
      </c>
      <c r="AP72" s="67">
        <v>2.9999999999999997E-4</v>
      </c>
      <c r="AQ72" s="67">
        <v>6.9431999999999995E-5</v>
      </c>
      <c r="AR72" s="67">
        <v>1.9468999999999999E-5</v>
      </c>
      <c r="AS72" s="67">
        <v>1.755E-7</v>
      </c>
      <c r="AT72" s="67">
        <v>5.7253999999999996E-7</v>
      </c>
      <c r="AU72" s="67">
        <v>9.6505000000000002E-6</v>
      </c>
      <c r="AV72" s="67">
        <v>4.1160000000000001E-6</v>
      </c>
      <c r="AW72" s="67">
        <v>5.0000000000000001E-4</v>
      </c>
      <c r="AX72" s="67">
        <v>3.4619999999999997E-5</v>
      </c>
      <c r="AY72" s="67">
        <v>0.56200000000000006</v>
      </c>
      <c r="AZ72" s="67">
        <v>0.1004</v>
      </c>
      <c r="BA72" s="67">
        <v>1.5E-3</v>
      </c>
      <c r="BB72" s="67">
        <v>5.0000000000000001E-4</v>
      </c>
      <c r="BC72" s="67">
        <v>7.0800000000000002E-2</v>
      </c>
      <c r="BD72" s="67">
        <v>2.5600000000000001E-2</v>
      </c>
      <c r="BE72" s="67">
        <v>1.7000000000000001E-2</v>
      </c>
      <c r="BF72" s="67">
        <v>7.7000000000000002E-3</v>
      </c>
      <c r="BG72" s="67">
        <v>8.5000000000000006E-2</v>
      </c>
      <c r="BH72" s="67">
        <v>3.9699999999999999E-2</v>
      </c>
      <c r="BI72" s="67">
        <v>1.6000000000000001E-3</v>
      </c>
      <c r="BJ72" s="67">
        <v>7.2572999999999998E-5</v>
      </c>
      <c r="BK72" s="67">
        <v>1.2800000000000001E-2</v>
      </c>
      <c r="BL72" s="67">
        <v>1.8E-3</v>
      </c>
      <c r="BM72" s="67">
        <v>4.0000000000000002E-4</v>
      </c>
      <c r="BN72" s="67">
        <v>6.9091000000000006E-5</v>
      </c>
      <c r="BO72" s="67">
        <v>8.5599999999999996E-2</v>
      </c>
      <c r="BP72" s="67">
        <v>8.8999999999999999E-3</v>
      </c>
      <c r="BQ72" s="67">
        <v>2.8690000000000001E-5</v>
      </c>
      <c r="BR72" s="67">
        <v>1.0267E-5</v>
      </c>
      <c r="BS72" s="67">
        <v>0.128</v>
      </c>
      <c r="BT72" s="67">
        <v>2.53E-2</v>
      </c>
      <c r="BU72" s="67">
        <v>3.0999999999999999E-3</v>
      </c>
      <c r="BV72" s="67">
        <v>5.0000000000000001E-4</v>
      </c>
      <c r="BW72" s="67">
        <v>0.76629999999999998</v>
      </c>
      <c r="BX72" s="67">
        <v>0.46660000000000001</v>
      </c>
      <c r="BY72" s="67">
        <v>0.38619999999999999</v>
      </c>
      <c r="BZ72" s="67">
        <v>0.1721</v>
      </c>
      <c r="CA72" s="66"/>
      <c r="CB72" s="67">
        <v>1.0697000000000001</v>
      </c>
      <c r="CC72" s="67">
        <v>1.2013</v>
      </c>
      <c r="CD72" s="67">
        <v>0.99219999999999997</v>
      </c>
      <c r="CE72" s="67">
        <v>0.32579999999999998</v>
      </c>
      <c r="CF72" s="67">
        <v>1.0414000000000001</v>
      </c>
      <c r="CG72" s="67">
        <v>0.91320000000000001</v>
      </c>
      <c r="CH72" s="67">
        <v>0.3644</v>
      </c>
      <c r="CI72" s="67">
        <v>0.50660000000000005</v>
      </c>
      <c r="CJ72" s="67">
        <v>0.35260000000000002</v>
      </c>
      <c r="CK72" s="67">
        <v>1.4963</v>
      </c>
      <c r="CL72" s="67">
        <v>1.1375</v>
      </c>
      <c r="CM72" s="67">
        <v>1.7193000000000001</v>
      </c>
      <c r="CN72" s="67">
        <v>0.95309999999999995</v>
      </c>
      <c r="CO72" s="67">
        <v>1.4218999999999999</v>
      </c>
      <c r="CP72" s="67">
        <v>0.34429999999999999</v>
      </c>
      <c r="CQ72" s="67">
        <v>0.94099999999999995</v>
      </c>
      <c r="CR72" s="5"/>
      <c r="CS72" s="10">
        <v>100</v>
      </c>
      <c r="CT72" s="10">
        <v>100</v>
      </c>
      <c r="CU72" s="10">
        <v>100</v>
      </c>
      <c r="CV72" s="10">
        <v>100</v>
      </c>
      <c r="CW72" s="10">
        <v>100</v>
      </c>
      <c r="CX72" s="10">
        <v>100</v>
      </c>
      <c r="CY72" s="10">
        <v>100</v>
      </c>
      <c r="CZ72" s="10">
        <v>100</v>
      </c>
      <c r="DA72" s="10">
        <v>100</v>
      </c>
      <c r="DB72" s="10">
        <v>100</v>
      </c>
      <c r="DC72" s="10">
        <v>100</v>
      </c>
      <c r="DD72" s="10">
        <v>100</v>
      </c>
      <c r="DE72" s="10">
        <v>100</v>
      </c>
      <c r="DF72" s="10">
        <v>100</v>
      </c>
      <c r="DG72" s="10">
        <v>100</v>
      </c>
      <c r="DH72" s="10">
        <v>100</v>
      </c>
      <c r="DI72" s="5"/>
      <c r="DJ72" s="9" t="s">
        <v>1099</v>
      </c>
      <c r="DK72" s="9" t="s">
        <v>1453</v>
      </c>
      <c r="DL72" s="10">
        <v>112</v>
      </c>
      <c r="DM72" s="10" t="s">
        <v>1458</v>
      </c>
    </row>
    <row r="73" spans="1:117">
      <c r="A73" s="2"/>
      <c r="B73" s="8">
        <v>3197</v>
      </c>
      <c r="D73" s="117"/>
      <c r="E73" s="9" t="s">
        <v>1459</v>
      </c>
      <c r="F73" s="10" t="s">
        <v>79</v>
      </c>
      <c r="G73" s="10">
        <v>39583</v>
      </c>
      <c r="H73" s="11" t="s">
        <v>1460</v>
      </c>
      <c r="I73" s="11" t="s">
        <v>1461</v>
      </c>
      <c r="J73" s="12">
        <v>449</v>
      </c>
      <c r="K73" s="5"/>
      <c r="L73" s="71">
        <v>32.44</v>
      </c>
      <c r="M73" s="60">
        <v>0.91</v>
      </c>
      <c r="N73" s="71">
        <v>2.58</v>
      </c>
      <c r="O73" s="71">
        <v>29.98</v>
      </c>
      <c r="P73" s="72">
        <v>0.1</v>
      </c>
      <c r="Q73" s="82">
        <v>0</v>
      </c>
      <c r="R73" s="90">
        <v>0</v>
      </c>
      <c r="S73" s="72">
        <v>0.01</v>
      </c>
      <c r="T73" s="71">
        <v>1.71</v>
      </c>
      <c r="U73" s="71">
        <v>55.34</v>
      </c>
      <c r="V73" s="71">
        <v>66.680000000000007</v>
      </c>
      <c r="W73" s="60">
        <v>0.9</v>
      </c>
      <c r="X73" s="74">
        <v>0.82</v>
      </c>
      <c r="Y73" s="72">
        <v>0.56999999999999995</v>
      </c>
      <c r="Z73" s="72">
        <v>0.06</v>
      </c>
      <c r="AA73" s="74">
        <v>0.78</v>
      </c>
      <c r="AB73" s="72">
        <v>0.04</v>
      </c>
      <c r="AC73" s="72">
        <v>0.48</v>
      </c>
      <c r="AD73" s="71">
        <v>12.86</v>
      </c>
      <c r="AE73" s="60">
        <v>1.03</v>
      </c>
      <c r="AF73" s="60">
        <v>0.99</v>
      </c>
      <c r="AG73" s="71">
        <v>1.83</v>
      </c>
      <c r="AH73" s="5"/>
      <c r="AI73" s="67">
        <v>8.0159000000000003E-5</v>
      </c>
      <c r="AJ73" s="67">
        <v>9.3022999999999993E-5</v>
      </c>
      <c r="AK73" s="67">
        <v>0.32779999999999998</v>
      </c>
      <c r="AL73" s="67">
        <v>0.30049999999999999</v>
      </c>
      <c r="AM73" s="67">
        <v>1E-4</v>
      </c>
      <c r="AN73" s="67">
        <v>1.5551000000000001E-5</v>
      </c>
      <c r="AO73" s="67">
        <v>5.2379999999999997E-6</v>
      </c>
      <c r="AP73" s="67">
        <v>9.8726999999999995E-6</v>
      </c>
      <c r="AQ73" s="67">
        <v>1.0282000000000001E-5</v>
      </c>
      <c r="AR73" s="67">
        <v>5.3306999999999996E-6</v>
      </c>
      <c r="AS73" s="67">
        <v>1.1305999999999999E-7</v>
      </c>
      <c r="AT73" s="67">
        <v>5.5491000000000004E-7</v>
      </c>
      <c r="AU73" s="67">
        <v>5.7459000000000001E-7</v>
      </c>
      <c r="AV73" s="67">
        <v>6.6168000000000003E-7</v>
      </c>
      <c r="AW73" s="67">
        <v>4.262E-6</v>
      </c>
      <c r="AX73" s="67">
        <v>1.1109E-6</v>
      </c>
      <c r="AY73" s="67">
        <v>2.9999999999999997E-4</v>
      </c>
      <c r="AZ73" s="67">
        <v>2.0000000000000001E-4</v>
      </c>
      <c r="BA73" s="67">
        <v>2.4246000000000001E-5</v>
      </c>
      <c r="BB73" s="67">
        <v>2.2374E-5</v>
      </c>
      <c r="BC73" s="67">
        <v>4.4026E-7</v>
      </c>
      <c r="BD73" s="67">
        <v>6.1530000000000002E-6</v>
      </c>
      <c r="BE73" s="67">
        <v>0.1201</v>
      </c>
      <c r="BF73" s="67">
        <v>4.2599999999999999E-2</v>
      </c>
      <c r="BG73" s="67">
        <v>8.9700000000000002E-2</v>
      </c>
      <c r="BH73" s="67">
        <v>4.1200000000000001E-2</v>
      </c>
      <c r="BI73" s="67">
        <v>6.9999999999999999E-4</v>
      </c>
      <c r="BJ73" s="67">
        <v>3.6229999999999997E-5</v>
      </c>
      <c r="BK73" s="67">
        <v>2.9999999999999997E-4</v>
      </c>
      <c r="BL73" s="67">
        <v>7.7317999999999994E-5</v>
      </c>
      <c r="BM73" s="67">
        <v>5.6599999999999998E-2</v>
      </c>
      <c r="BN73" s="67">
        <v>2.8E-3</v>
      </c>
      <c r="BO73" s="67">
        <v>5.536E-6</v>
      </c>
      <c r="BP73" s="67">
        <v>1.2601E-5</v>
      </c>
      <c r="BQ73" s="67">
        <v>8.8999999999999999E-3</v>
      </c>
      <c r="BR73" s="67">
        <v>1E-3</v>
      </c>
      <c r="BS73" s="67">
        <v>1.2157000000000001E-5</v>
      </c>
      <c r="BT73" s="67">
        <v>1.6402999999999999E-5</v>
      </c>
      <c r="BU73" s="67">
        <v>0.2031</v>
      </c>
      <c r="BV73" s="67">
        <v>2.29E-2</v>
      </c>
      <c r="BW73" s="67">
        <v>0.72170000000000001</v>
      </c>
      <c r="BX73" s="67">
        <v>0.4612</v>
      </c>
      <c r="BY73" s="67">
        <v>6.4999999999999997E-3</v>
      </c>
      <c r="BZ73" s="67">
        <v>7.1999999999999998E-3</v>
      </c>
      <c r="CA73" s="66"/>
      <c r="CB73" s="67">
        <v>0.99960000000000004</v>
      </c>
      <c r="CC73" s="67">
        <v>1.0490999999999999</v>
      </c>
      <c r="CD73" s="67">
        <v>1.3678999999999999</v>
      </c>
      <c r="CE73" s="67">
        <v>0.27150000000000002</v>
      </c>
      <c r="CF73" s="67">
        <v>1.1036999999999999</v>
      </c>
      <c r="CG73" s="67">
        <v>0.64359999999999995</v>
      </c>
      <c r="CH73" s="67">
        <v>0.22140000000000001</v>
      </c>
      <c r="CI73" s="67">
        <v>0.62949999999999995</v>
      </c>
      <c r="CJ73" s="67">
        <v>0.24360000000000001</v>
      </c>
      <c r="CK73" s="67">
        <v>1.032</v>
      </c>
      <c r="CL73" s="67">
        <v>17.588200000000001</v>
      </c>
      <c r="CM73" s="67">
        <v>75.693899999999999</v>
      </c>
      <c r="CN73" s="67">
        <v>2.3336999999999999</v>
      </c>
      <c r="CO73" s="67">
        <v>69.956299999999999</v>
      </c>
      <c r="CP73" s="67">
        <v>0.49680000000000002</v>
      </c>
      <c r="CQ73" s="67">
        <v>0.63460000000000005</v>
      </c>
      <c r="CR73" s="5"/>
      <c r="CS73" s="10">
        <v>100</v>
      </c>
      <c r="CT73" s="10">
        <v>100</v>
      </c>
      <c r="CU73" s="10">
        <v>100</v>
      </c>
      <c r="CV73" s="10">
        <v>100</v>
      </c>
      <c r="CW73" s="10">
        <v>100</v>
      </c>
      <c r="CX73" s="10">
        <v>100</v>
      </c>
      <c r="CY73" s="10">
        <v>100</v>
      </c>
      <c r="CZ73" s="10">
        <v>100</v>
      </c>
      <c r="DA73" s="10">
        <v>100</v>
      </c>
      <c r="DB73" s="10">
        <v>100</v>
      </c>
      <c r="DC73" s="10">
        <v>100</v>
      </c>
      <c r="DD73" s="10">
        <v>100</v>
      </c>
      <c r="DE73" s="10">
        <v>100</v>
      </c>
      <c r="DF73" s="10">
        <v>100</v>
      </c>
      <c r="DG73" s="10">
        <v>100</v>
      </c>
      <c r="DH73" s="10">
        <v>100</v>
      </c>
      <c r="DI73" s="5"/>
      <c r="DJ73" s="9" t="s">
        <v>1099</v>
      </c>
      <c r="DK73" s="9" t="s">
        <v>1453</v>
      </c>
      <c r="DL73" s="10">
        <v>30</v>
      </c>
      <c r="DM73" s="10" t="s">
        <v>1462</v>
      </c>
    </row>
    <row r="74" spans="1:117">
      <c r="A74" s="2"/>
      <c r="B74" s="8">
        <v>4167</v>
      </c>
      <c r="E74" s="9" t="s">
        <v>1597</v>
      </c>
      <c r="F74" s="10" t="s">
        <v>38</v>
      </c>
      <c r="G74" s="10">
        <v>554</v>
      </c>
      <c r="H74" s="11" t="s">
        <v>1598</v>
      </c>
      <c r="I74" s="11" t="s">
        <v>1599</v>
      </c>
      <c r="J74" s="12">
        <v>190</v>
      </c>
      <c r="K74" s="5"/>
      <c r="L74" s="71">
        <v>1.1000000000000001</v>
      </c>
      <c r="M74" s="60">
        <v>1</v>
      </c>
      <c r="N74" s="71">
        <v>1.33</v>
      </c>
      <c r="O74" s="72">
        <v>0.79</v>
      </c>
      <c r="P74" s="72">
        <v>0.35</v>
      </c>
      <c r="Q74" s="82">
        <v>0.45</v>
      </c>
      <c r="R74" s="90">
        <v>0.32</v>
      </c>
      <c r="S74" s="72">
        <v>0.43</v>
      </c>
      <c r="T74" s="71">
        <v>7.19</v>
      </c>
      <c r="U74" s="71">
        <v>7.9</v>
      </c>
      <c r="V74" s="71">
        <v>1.69</v>
      </c>
      <c r="W74" s="71">
        <v>1.55</v>
      </c>
      <c r="X74" s="71">
        <v>1.55</v>
      </c>
      <c r="Y74" s="60">
        <v>1.05</v>
      </c>
      <c r="Z74" s="72">
        <v>0.01</v>
      </c>
      <c r="AA74" s="72">
        <v>0.24</v>
      </c>
      <c r="AB74" s="72">
        <v>0.56000000000000005</v>
      </c>
      <c r="AC74" s="71">
        <v>21.88</v>
      </c>
      <c r="AD74" s="60">
        <v>1.03</v>
      </c>
      <c r="AE74" s="72">
        <v>0</v>
      </c>
      <c r="AF74" s="72">
        <v>0.48</v>
      </c>
      <c r="AG74" s="72">
        <v>0.09</v>
      </c>
      <c r="AH74" s="5"/>
      <c r="AI74" s="67">
        <v>5.7999999999999996E-3</v>
      </c>
      <c r="AJ74" s="67">
        <v>2.2000000000000001E-3</v>
      </c>
      <c r="AK74" s="67">
        <v>0.85329999999999995</v>
      </c>
      <c r="AL74" s="67">
        <v>0.49220000000000003</v>
      </c>
      <c r="AM74" s="67">
        <v>1.1999999999999999E-3</v>
      </c>
      <c r="AN74" s="67">
        <v>1E-4</v>
      </c>
      <c r="AO74" s="67">
        <v>3.2300000000000002E-2</v>
      </c>
      <c r="AP74" s="67">
        <v>4.1999999999999997E-3</v>
      </c>
      <c r="AQ74" s="67">
        <v>6.8390000000000001E-6</v>
      </c>
      <c r="AR74" s="67">
        <v>4.6198999999999996E-6</v>
      </c>
      <c r="AS74" s="67">
        <v>1.1999999999999999E-3</v>
      </c>
      <c r="AT74" s="67">
        <v>1E-4</v>
      </c>
      <c r="AU74" s="67">
        <v>5.3000999999999997E-7</v>
      </c>
      <c r="AV74" s="67">
        <v>6.3233000000000005E-7</v>
      </c>
      <c r="AW74" s="67">
        <v>2.9999999999999997E-4</v>
      </c>
      <c r="AX74" s="67">
        <v>1.9826E-5</v>
      </c>
      <c r="AY74" s="67">
        <v>4.1821000000000002E-6</v>
      </c>
      <c r="AZ74" s="67">
        <v>1.2525E-5</v>
      </c>
      <c r="BA74" s="67">
        <v>1.8162E-5</v>
      </c>
      <c r="BB74" s="67">
        <v>1.8842E-5</v>
      </c>
      <c r="BC74" s="67">
        <v>7.4999999999999997E-3</v>
      </c>
      <c r="BD74" s="67">
        <v>3.8E-3</v>
      </c>
      <c r="BE74" s="67">
        <v>1E-4</v>
      </c>
      <c r="BF74" s="67">
        <v>2.0000000000000001E-4</v>
      </c>
      <c r="BG74" s="67">
        <v>2.0000000000000001E-4</v>
      </c>
      <c r="BH74" s="67">
        <v>2.9999999999999997E-4</v>
      </c>
      <c r="BI74" s="67">
        <v>0.2697</v>
      </c>
      <c r="BJ74" s="67">
        <v>8.0000000000000002E-3</v>
      </c>
      <c r="BK74" s="67">
        <v>4.7302000000000002E-5</v>
      </c>
      <c r="BL74" s="67">
        <v>2.2062E-5</v>
      </c>
      <c r="BM74" s="67">
        <v>7.2536000000000003E-6</v>
      </c>
      <c r="BN74" s="67">
        <v>7.1389000000000004E-6</v>
      </c>
      <c r="BO74" s="67">
        <v>4.0000000000000002E-4</v>
      </c>
      <c r="BP74" s="67">
        <v>1E-4</v>
      </c>
      <c r="BQ74" s="67">
        <v>5.6144999999999999E-5</v>
      </c>
      <c r="BR74" s="67">
        <v>1.6260999999999999E-5</v>
      </c>
      <c r="BS74" s="67">
        <v>0.36370000000000002</v>
      </c>
      <c r="BT74" s="67">
        <v>5.9400000000000001E-2</v>
      </c>
      <c r="BU74" s="67">
        <v>8.4382000000000006E-5</v>
      </c>
      <c r="BV74" s="67">
        <v>2.7954999999999999E-5</v>
      </c>
      <c r="BW74" s="67">
        <v>2.0000000000000001E-4</v>
      </c>
      <c r="BX74" s="67">
        <v>2.7000000000000001E-3</v>
      </c>
      <c r="BY74" s="67">
        <v>1.0665E-5</v>
      </c>
      <c r="BZ74" s="67">
        <v>1E-4</v>
      </c>
      <c r="CA74" s="66"/>
      <c r="CB74" s="67">
        <v>1.3069</v>
      </c>
      <c r="CC74" s="67">
        <v>1.3118000000000001</v>
      </c>
      <c r="CD74" s="67">
        <v>0.39119999999999999</v>
      </c>
      <c r="CE74" s="67">
        <v>0.64119999999999999</v>
      </c>
      <c r="CF74" s="67">
        <v>1.2615000000000001</v>
      </c>
      <c r="CG74" s="67">
        <v>0.46510000000000001</v>
      </c>
      <c r="CH74" s="67">
        <v>0.99670000000000003</v>
      </c>
      <c r="CI74" s="67">
        <v>1.3190999999999999</v>
      </c>
      <c r="CJ74" s="67">
        <v>0.99280000000000002</v>
      </c>
      <c r="CK74" s="67">
        <v>2.5000000000000001E-3</v>
      </c>
      <c r="CL74" s="67">
        <v>0.40429999999999999</v>
      </c>
      <c r="CM74" s="67">
        <v>3.0901999999999998</v>
      </c>
      <c r="CN74" s="67">
        <v>2.8132000000000001</v>
      </c>
      <c r="CO74" s="67">
        <v>2.2229000000000001</v>
      </c>
      <c r="CP74" s="67">
        <v>5.4699999999999999E-2</v>
      </c>
      <c r="CQ74" s="67">
        <v>0.22509999999999999</v>
      </c>
      <c r="CR74" s="5"/>
      <c r="CS74" s="10">
        <v>100</v>
      </c>
      <c r="CT74" s="10">
        <v>100</v>
      </c>
      <c r="CU74" s="10">
        <v>100</v>
      </c>
      <c r="CV74" s="10">
        <v>100</v>
      </c>
      <c r="CW74" s="10">
        <v>100</v>
      </c>
      <c r="CX74" s="10">
        <v>100</v>
      </c>
      <c r="CY74" s="10">
        <v>100</v>
      </c>
      <c r="CZ74" s="10">
        <v>100</v>
      </c>
      <c r="DA74" s="10">
        <v>100</v>
      </c>
      <c r="DB74" s="10">
        <v>100</v>
      </c>
      <c r="DC74" s="10">
        <v>100</v>
      </c>
      <c r="DD74" s="10">
        <v>100</v>
      </c>
      <c r="DE74" s="10">
        <v>100</v>
      </c>
      <c r="DF74" s="10">
        <v>100</v>
      </c>
      <c r="DG74" s="10">
        <v>100</v>
      </c>
      <c r="DH74" s="10">
        <v>100</v>
      </c>
      <c r="DI74" s="5"/>
      <c r="DJ74" s="9" t="s">
        <v>1537</v>
      </c>
      <c r="DK74" s="9" t="s">
        <v>1576</v>
      </c>
      <c r="DL74" s="10">
        <v>880</v>
      </c>
      <c r="DM74" s="10" t="s">
        <v>1600</v>
      </c>
    </row>
    <row r="75" spans="1:117">
      <c r="A75" s="2"/>
      <c r="B75" s="8">
        <v>4206</v>
      </c>
      <c r="E75" s="9" t="s">
        <v>1640</v>
      </c>
      <c r="F75" s="10" t="s">
        <v>38</v>
      </c>
      <c r="G75" s="10">
        <v>35114</v>
      </c>
      <c r="H75" s="11" t="s">
        <v>1641</v>
      </c>
      <c r="I75" s="11" t="s">
        <v>1642</v>
      </c>
      <c r="J75" s="12">
        <v>135398679</v>
      </c>
      <c r="K75" s="5"/>
      <c r="L75" s="71">
        <v>1.18</v>
      </c>
      <c r="M75" s="60">
        <v>0.99</v>
      </c>
      <c r="N75" s="72">
        <v>0.6</v>
      </c>
      <c r="O75" s="60">
        <v>0.96</v>
      </c>
      <c r="P75" s="72">
        <v>0.63</v>
      </c>
      <c r="Q75" s="82">
        <v>0.66</v>
      </c>
      <c r="R75" s="90">
        <v>0.53</v>
      </c>
      <c r="S75" s="72">
        <v>0.32</v>
      </c>
      <c r="T75" s="71">
        <v>2.2400000000000002</v>
      </c>
      <c r="U75" s="71">
        <v>2.65</v>
      </c>
      <c r="V75" s="71">
        <v>1.81</v>
      </c>
      <c r="W75" s="71">
        <v>2</v>
      </c>
      <c r="X75" s="71">
        <v>1.98</v>
      </c>
      <c r="Y75" s="72">
        <v>0.69</v>
      </c>
      <c r="Z75" s="71">
        <v>3.28</v>
      </c>
      <c r="AA75" s="71">
        <v>1.29</v>
      </c>
      <c r="AB75" s="72">
        <v>0.43</v>
      </c>
      <c r="AC75" s="72">
        <v>0.17</v>
      </c>
      <c r="AD75" s="71">
        <v>1.39</v>
      </c>
      <c r="AE75" s="71">
        <v>4.03</v>
      </c>
      <c r="AF75" s="71">
        <v>1.26</v>
      </c>
      <c r="AG75" s="71">
        <v>1.1100000000000001</v>
      </c>
      <c r="AH75" s="5"/>
      <c r="AI75" s="67">
        <v>3.0999999999999999E-3</v>
      </c>
      <c r="AJ75" s="67">
        <v>1.2999999999999999E-3</v>
      </c>
      <c r="AK75" s="67">
        <v>0.65429999999999999</v>
      </c>
      <c r="AL75" s="67">
        <v>0.42780000000000001</v>
      </c>
      <c r="AM75" s="67">
        <v>5.9999999999999995E-4</v>
      </c>
      <c r="AN75" s="67">
        <v>6.0189999999999998E-5</v>
      </c>
      <c r="AO75" s="67">
        <v>0.31009999999999999</v>
      </c>
      <c r="AP75" s="67">
        <v>3.2099999999999997E-2</v>
      </c>
      <c r="AQ75" s="67">
        <v>1E-4</v>
      </c>
      <c r="AR75" s="67">
        <v>2.9303E-5</v>
      </c>
      <c r="AS75" s="67">
        <v>5.5999999999999999E-3</v>
      </c>
      <c r="AT75" s="67">
        <v>4.0000000000000002E-4</v>
      </c>
      <c r="AU75" s="67">
        <v>2.8388E-5</v>
      </c>
      <c r="AV75" s="67">
        <v>7.8720000000000002E-6</v>
      </c>
      <c r="AW75" s="67">
        <v>1.9069999999999999E-6</v>
      </c>
      <c r="AX75" s="67">
        <v>6.3908000000000003E-7</v>
      </c>
      <c r="AY75" s="67">
        <v>1.8085E-5</v>
      </c>
      <c r="AZ75" s="67">
        <v>3.2971E-5</v>
      </c>
      <c r="BA75" s="67">
        <v>3.9356000000000001E-6</v>
      </c>
      <c r="BB75" s="67">
        <v>7.2354999999999996E-6</v>
      </c>
      <c r="BC75" s="67">
        <v>6.9999999999999999E-4</v>
      </c>
      <c r="BD75" s="67">
        <v>5.9999999999999995E-4</v>
      </c>
      <c r="BE75" s="67">
        <v>8.4413999999999995E-5</v>
      </c>
      <c r="BF75" s="67">
        <v>1E-4</v>
      </c>
      <c r="BG75" s="67">
        <v>3.7144000000000002E-5</v>
      </c>
      <c r="BH75" s="67">
        <v>1E-4</v>
      </c>
      <c r="BI75" s="67">
        <v>2.0000000000000001E-4</v>
      </c>
      <c r="BJ75" s="67">
        <v>1.2697999999999999E-5</v>
      </c>
      <c r="BK75" s="67">
        <v>5.3485999999999999E-6</v>
      </c>
      <c r="BL75" s="67">
        <v>5.9378000000000001E-6</v>
      </c>
      <c r="BM75" s="67">
        <v>1.3100000000000001E-2</v>
      </c>
      <c r="BN75" s="67">
        <v>8.0000000000000004E-4</v>
      </c>
      <c r="BO75" s="67">
        <v>6.9999999999999999E-4</v>
      </c>
      <c r="BP75" s="67">
        <v>2.0000000000000001E-4</v>
      </c>
      <c r="BQ75" s="67">
        <v>1.7071E-5</v>
      </c>
      <c r="BR75" s="67">
        <v>7.5951000000000003E-6</v>
      </c>
      <c r="BS75" s="67">
        <v>2.9999999999999997E-4</v>
      </c>
      <c r="BT75" s="67">
        <v>2.0000000000000001E-4</v>
      </c>
      <c r="BU75" s="67">
        <v>1.7703E-6</v>
      </c>
      <c r="BV75" s="67">
        <v>2.4866999999999998E-6</v>
      </c>
      <c r="BW75" s="67">
        <v>2.1499999999999998E-2</v>
      </c>
      <c r="BX75" s="67">
        <v>5.2900000000000003E-2</v>
      </c>
      <c r="BY75" s="67">
        <v>4.4499999999999998E-2</v>
      </c>
      <c r="BZ75" s="67">
        <v>3.1899999999999998E-2</v>
      </c>
      <c r="CA75" s="66"/>
      <c r="CB75" s="67">
        <v>0.94179999999999997</v>
      </c>
      <c r="CC75" s="67">
        <v>0.98629999999999995</v>
      </c>
      <c r="CD75" s="67">
        <v>0.83209999999999995</v>
      </c>
      <c r="CE75" s="67">
        <v>0.58730000000000004</v>
      </c>
      <c r="CF75" s="67">
        <v>1.0125999999999999</v>
      </c>
      <c r="CG75" s="67">
        <v>0.39750000000000002</v>
      </c>
      <c r="CH75" s="67">
        <v>1.1636</v>
      </c>
      <c r="CI75" s="67">
        <v>0.70089999999999997</v>
      </c>
      <c r="CJ75" s="67">
        <v>1.1765000000000001</v>
      </c>
      <c r="CK75" s="67">
        <v>3.7972000000000001</v>
      </c>
      <c r="CL75" s="67">
        <v>1.1585000000000001</v>
      </c>
      <c r="CM75" s="67">
        <v>2.2031999999999998</v>
      </c>
      <c r="CN75" s="67">
        <v>1.865</v>
      </c>
      <c r="CO75" s="67">
        <v>1.7831999999999999</v>
      </c>
      <c r="CP75" s="67">
        <v>0.65029999999999999</v>
      </c>
      <c r="CQ75" s="67">
        <v>0.50219999999999998</v>
      </c>
      <c r="CR75" s="5"/>
      <c r="CS75" s="10">
        <v>100</v>
      </c>
      <c r="CT75" s="10">
        <v>100</v>
      </c>
      <c r="CU75" s="10">
        <v>100</v>
      </c>
      <c r="CV75" s="10">
        <v>100</v>
      </c>
      <c r="CW75" s="10">
        <v>100</v>
      </c>
      <c r="CX75" s="10">
        <v>100</v>
      </c>
      <c r="CY75" s="10">
        <v>100</v>
      </c>
      <c r="CZ75" s="10">
        <v>100</v>
      </c>
      <c r="DA75" s="10">
        <v>100</v>
      </c>
      <c r="DB75" s="10">
        <v>100</v>
      </c>
      <c r="DC75" s="10">
        <v>100</v>
      </c>
      <c r="DD75" s="10">
        <v>100</v>
      </c>
      <c r="DE75" s="10">
        <v>100</v>
      </c>
      <c r="DF75" s="10">
        <v>100</v>
      </c>
      <c r="DG75" s="10">
        <v>100</v>
      </c>
      <c r="DH75" s="10">
        <v>100</v>
      </c>
      <c r="DI75" s="5"/>
      <c r="DJ75" s="9" t="s">
        <v>1537</v>
      </c>
      <c r="DK75" s="9" t="s">
        <v>1622</v>
      </c>
      <c r="DL75" s="10">
        <v>100001456</v>
      </c>
      <c r="DM75" s="10" t="s">
        <v>1643</v>
      </c>
    </row>
    <row r="76" spans="1:117">
      <c r="A76" s="2"/>
      <c r="B76" s="8">
        <v>4229</v>
      </c>
      <c r="E76" s="9" t="s">
        <v>1666</v>
      </c>
      <c r="F76" s="10" t="s">
        <v>79</v>
      </c>
      <c r="G76" s="10">
        <v>35172</v>
      </c>
      <c r="H76" s="9"/>
      <c r="I76" s="11" t="s">
        <v>1667</v>
      </c>
      <c r="J76" s="12">
        <v>92751</v>
      </c>
      <c r="K76" s="5"/>
      <c r="L76" s="71">
        <v>2.82</v>
      </c>
      <c r="M76" s="60">
        <v>1.02</v>
      </c>
      <c r="N76" s="72">
        <v>0.61</v>
      </c>
      <c r="O76" s="74">
        <v>0.94</v>
      </c>
      <c r="P76" s="72">
        <v>0.39</v>
      </c>
      <c r="Q76" s="82">
        <v>0.41</v>
      </c>
      <c r="R76" s="90">
        <v>0.14000000000000001</v>
      </c>
      <c r="S76" s="72">
        <v>0.08</v>
      </c>
      <c r="T76" s="71">
        <v>1.57</v>
      </c>
      <c r="U76" s="71">
        <v>4.43</v>
      </c>
      <c r="V76" s="60">
        <v>2.2200000000000002</v>
      </c>
      <c r="W76" s="60">
        <v>1.18</v>
      </c>
      <c r="X76" s="60">
        <v>1.2</v>
      </c>
      <c r="Y76" s="72">
        <v>0.35</v>
      </c>
      <c r="Z76" s="71">
        <v>3.69</v>
      </c>
      <c r="AA76" s="60">
        <v>1.26</v>
      </c>
      <c r="AB76" s="72">
        <v>0.33</v>
      </c>
      <c r="AC76" s="72">
        <v>0.11</v>
      </c>
      <c r="AD76" s="60">
        <v>1.04</v>
      </c>
      <c r="AE76" s="71">
        <v>3.63</v>
      </c>
      <c r="AF76" s="60">
        <v>1.07</v>
      </c>
      <c r="AG76" s="60">
        <v>0.84</v>
      </c>
      <c r="AH76" s="5"/>
      <c r="AI76" s="67">
        <v>1.9E-3</v>
      </c>
      <c r="AJ76" s="67">
        <v>8.9999999999999998E-4</v>
      </c>
      <c r="AK76" s="67">
        <v>0.80069999999999997</v>
      </c>
      <c r="AL76" s="67">
        <v>0.47049999999999997</v>
      </c>
      <c r="AM76" s="67">
        <v>1.55E-2</v>
      </c>
      <c r="AN76" s="67">
        <v>8.9999999999999998E-4</v>
      </c>
      <c r="AO76" s="67">
        <v>9.0499999999999997E-2</v>
      </c>
      <c r="AP76" s="67">
        <v>1.0200000000000001E-2</v>
      </c>
      <c r="AQ76" s="67">
        <v>6.4999999999999997E-3</v>
      </c>
      <c r="AR76" s="67">
        <v>8.0000000000000004E-4</v>
      </c>
      <c r="AS76" s="67">
        <v>5.4999999999999997E-3</v>
      </c>
      <c r="AT76" s="67">
        <v>4.0000000000000002E-4</v>
      </c>
      <c r="AU76" s="67">
        <v>1.3813E-5</v>
      </c>
      <c r="AV76" s="67">
        <v>5.3615999999999996E-6</v>
      </c>
      <c r="AW76" s="67">
        <v>1E-4</v>
      </c>
      <c r="AX76" s="67">
        <v>9.7362000000000001E-6</v>
      </c>
      <c r="AY76" s="67">
        <v>2.9100000000000001E-2</v>
      </c>
      <c r="AZ76" s="67">
        <v>9.1000000000000004E-3</v>
      </c>
      <c r="BA76" s="67">
        <v>2.9999999999999997E-4</v>
      </c>
      <c r="BB76" s="67">
        <v>1E-4</v>
      </c>
      <c r="BC76" s="67">
        <v>0.1056</v>
      </c>
      <c r="BD76" s="67">
        <v>3.6299999999999999E-2</v>
      </c>
      <c r="BE76" s="67">
        <v>0.22090000000000001</v>
      </c>
      <c r="BF76" s="67">
        <v>7.1999999999999995E-2</v>
      </c>
      <c r="BG76" s="67">
        <v>0.1077</v>
      </c>
      <c r="BH76" s="67">
        <v>4.8000000000000001E-2</v>
      </c>
      <c r="BI76" s="67">
        <v>2.7000000000000001E-3</v>
      </c>
      <c r="BJ76" s="67">
        <v>1E-4</v>
      </c>
      <c r="BK76" s="67">
        <v>2.0000000000000001E-4</v>
      </c>
      <c r="BL76" s="67">
        <v>5.5038999999999999E-5</v>
      </c>
      <c r="BM76" s="67">
        <v>0.26290000000000002</v>
      </c>
      <c r="BN76" s="67">
        <v>1.0800000000000001E-2</v>
      </c>
      <c r="BO76" s="67">
        <v>2.0000000000000001E-4</v>
      </c>
      <c r="BP76" s="67">
        <v>9.4623000000000005E-5</v>
      </c>
      <c r="BQ76" s="67">
        <v>8.9999999999999998E-4</v>
      </c>
      <c r="BR76" s="67">
        <v>1E-4</v>
      </c>
      <c r="BS76" s="67">
        <v>0.66020000000000001</v>
      </c>
      <c r="BT76" s="67">
        <v>9.4E-2</v>
      </c>
      <c r="BU76" s="67">
        <v>2.0000000000000001E-4</v>
      </c>
      <c r="BV76" s="67">
        <v>4.6406000000000003E-5</v>
      </c>
      <c r="BW76" s="67">
        <v>0.42259999999999998</v>
      </c>
      <c r="BX76" s="67">
        <v>0.36599999999999999</v>
      </c>
      <c r="BY76" s="67">
        <v>0.32029999999999997</v>
      </c>
      <c r="BZ76" s="67">
        <v>0.1484</v>
      </c>
      <c r="CA76" s="66"/>
      <c r="CB76" s="67">
        <v>1.1005</v>
      </c>
      <c r="CC76" s="67">
        <v>0.68810000000000004</v>
      </c>
      <c r="CD76" s="67">
        <v>1.0377000000000001</v>
      </c>
      <c r="CE76" s="67">
        <v>0.53569999999999995</v>
      </c>
      <c r="CF76" s="67">
        <v>1.0934999999999999</v>
      </c>
      <c r="CG76" s="67">
        <v>0.33679999999999999</v>
      </c>
      <c r="CH76" s="67">
        <v>0.64280000000000004</v>
      </c>
      <c r="CI76" s="67">
        <v>0.38100000000000001</v>
      </c>
      <c r="CJ76" s="67">
        <v>0.62960000000000005</v>
      </c>
      <c r="CK76" s="67">
        <v>3.9914000000000001</v>
      </c>
      <c r="CL76" s="67">
        <v>1.083</v>
      </c>
      <c r="CM76" s="67">
        <v>4.5922000000000001</v>
      </c>
      <c r="CN76" s="67">
        <v>1.6304000000000001</v>
      </c>
      <c r="CO76" s="67">
        <v>1.5308999999999999</v>
      </c>
      <c r="CP76" s="67">
        <v>0.45079999999999998</v>
      </c>
      <c r="CQ76" s="67">
        <v>0.35899999999999999</v>
      </c>
      <c r="CR76" s="5"/>
      <c r="CS76" s="10">
        <v>100</v>
      </c>
      <c r="CT76" s="10">
        <v>67</v>
      </c>
      <c r="CU76" s="10">
        <v>100</v>
      </c>
      <c r="CV76" s="10">
        <v>100</v>
      </c>
      <c r="CW76" s="10">
        <v>100</v>
      </c>
      <c r="CX76" s="10">
        <v>0</v>
      </c>
      <c r="CY76" s="10">
        <v>100</v>
      </c>
      <c r="CZ76" s="10">
        <v>100</v>
      </c>
      <c r="DA76" s="10">
        <v>100</v>
      </c>
      <c r="DB76" s="10">
        <v>100</v>
      </c>
      <c r="DC76" s="10">
        <v>100</v>
      </c>
      <c r="DD76" s="10">
        <v>100</v>
      </c>
      <c r="DE76" s="10">
        <v>100</v>
      </c>
      <c r="DF76" s="10">
        <v>100</v>
      </c>
      <c r="DG76" s="10">
        <v>67</v>
      </c>
      <c r="DH76" s="10">
        <v>33</v>
      </c>
      <c r="DI76" s="5"/>
      <c r="DJ76" s="9" t="s">
        <v>1537</v>
      </c>
      <c r="DK76" s="9" t="s">
        <v>1653</v>
      </c>
      <c r="DL76" s="10">
        <v>100001416</v>
      </c>
      <c r="DM76" s="10" t="s">
        <v>1668</v>
      </c>
    </row>
    <row r="77" spans="1:117">
      <c r="A77" s="2"/>
      <c r="B77" s="8">
        <v>4241</v>
      </c>
      <c r="E77" s="9" t="s">
        <v>1690</v>
      </c>
      <c r="F77" s="10" t="s">
        <v>75</v>
      </c>
      <c r="G77" s="10">
        <v>33442</v>
      </c>
      <c r="H77" s="11" t="s">
        <v>1691</v>
      </c>
      <c r="I77" s="11" t="s">
        <v>1692</v>
      </c>
      <c r="J77" s="12">
        <v>15047</v>
      </c>
      <c r="K77" s="5"/>
      <c r="L77" s="71">
        <v>1.38</v>
      </c>
      <c r="M77" s="60">
        <v>0.99</v>
      </c>
      <c r="N77" s="72">
        <v>0.66</v>
      </c>
      <c r="O77" s="72">
        <v>0.38</v>
      </c>
      <c r="P77" s="72">
        <v>0.3</v>
      </c>
      <c r="Q77" s="82">
        <v>0.81</v>
      </c>
      <c r="R77" s="90">
        <v>0.22</v>
      </c>
      <c r="S77" s="72">
        <v>0.15</v>
      </c>
      <c r="T77" s="71">
        <v>5.12</v>
      </c>
      <c r="U77" s="71">
        <v>7.05</v>
      </c>
      <c r="V77" s="71">
        <v>1.92</v>
      </c>
      <c r="W77" s="60">
        <v>1.1299999999999999</v>
      </c>
      <c r="X77" s="71">
        <v>1.1200000000000001</v>
      </c>
      <c r="Y77" s="60">
        <v>1.04</v>
      </c>
      <c r="Z77" s="72">
        <v>0.86</v>
      </c>
      <c r="AA77" s="71">
        <v>3.35</v>
      </c>
      <c r="AB77" s="72">
        <v>0.11</v>
      </c>
      <c r="AC77" s="72">
        <v>0.44</v>
      </c>
      <c r="AD77" s="71">
        <v>3.63</v>
      </c>
      <c r="AE77" s="71">
        <v>3.32</v>
      </c>
      <c r="AF77" s="60">
        <v>0.99</v>
      </c>
      <c r="AG77" s="60">
        <v>1</v>
      </c>
      <c r="AH77" s="5"/>
      <c r="AI77" s="67">
        <v>1E-4</v>
      </c>
      <c r="AJ77" s="67">
        <v>1E-4</v>
      </c>
      <c r="AK77" s="67">
        <v>0.86870000000000003</v>
      </c>
      <c r="AL77" s="67">
        <v>0.49590000000000001</v>
      </c>
      <c r="AM77" s="67">
        <v>5.4000000000000003E-3</v>
      </c>
      <c r="AN77" s="67">
        <v>4.0000000000000002E-4</v>
      </c>
      <c r="AO77" s="67">
        <v>2E-3</v>
      </c>
      <c r="AP77" s="67">
        <v>4.0000000000000002E-4</v>
      </c>
      <c r="AQ77" s="67">
        <v>6.9999999999999999E-4</v>
      </c>
      <c r="AR77" s="67">
        <v>1E-4</v>
      </c>
      <c r="AS77" s="67">
        <v>4.5699999999999998E-2</v>
      </c>
      <c r="AT77" s="67">
        <v>2.3999999999999998E-3</v>
      </c>
      <c r="AU77" s="67">
        <v>3.6275E-6</v>
      </c>
      <c r="AV77" s="67">
        <v>1.9972999999999999E-6</v>
      </c>
      <c r="AW77" s="67">
        <v>4.5479000000000001E-7</v>
      </c>
      <c r="AX77" s="67">
        <v>2.5610000000000002E-7</v>
      </c>
      <c r="AY77" s="67">
        <v>2.8219000000000001E-7</v>
      </c>
      <c r="AZ77" s="67">
        <v>2.1015000000000001E-6</v>
      </c>
      <c r="BA77" s="67">
        <v>1.2450000000000001E-7</v>
      </c>
      <c r="BB77" s="67">
        <v>7.2480999999999999E-7</v>
      </c>
      <c r="BC77" s="67">
        <v>3.8E-3</v>
      </c>
      <c r="BD77" s="67">
        <v>2.2000000000000001E-3</v>
      </c>
      <c r="BE77" s="67">
        <v>0.11990000000000001</v>
      </c>
      <c r="BF77" s="67">
        <v>4.2599999999999999E-2</v>
      </c>
      <c r="BG77" s="67">
        <v>2.8799999999999999E-2</v>
      </c>
      <c r="BH77" s="67">
        <v>1.5900000000000001E-2</v>
      </c>
      <c r="BI77" s="67">
        <v>0.21010000000000001</v>
      </c>
      <c r="BJ77" s="67">
        <v>6.3E-3</v>
      </c>
      <c r="BK77" s="67">
        <v>5.0000000000000001E-4</v>
      </c>
      <c r="BL77" s="67">
        <v>1E-4</v>
      </c>
      <c r="BM77" s="67">
        <v>2.9999999999999997E-4</v>
      </c>
      <c r="BN77" s="67">
        <v>5.4607000000000001E-5</v>
      </c>
      <c r="BO77" s="67">
        <v>2.0000000000000001E-4</v>
      </c>
      <c r="BP77" s="67">
        <v>9.2353000000000002E-5</v>
      </c>
      <c r="BQ77" s="67">
        <v>3.0829000000000002E-7</v>
      </c>
      <c r="BR77" s="67">
        <v>5.6387999999999999E-7</v>
      </c>
      <c r="BS77" s="67">
        <v>7.3523999999999996E-5</v>
      </c>
      <c r="BT77" s="67">
        <v>5.8354999999999999E-5</v>
      </c>
      <c r="BU77" s="67">
        <v>6.6551999999999996E-5</v>
      </c>
      <c r="BV77" s="67">
        <v>2.3371E-5</v>
      </c>
      <c r="BW77" s="67">
        <v>0.77329999999999999</v>
      </c>
      <c r="BX77" s="67">
        <v>0.4672</v>
      </c>
      <c r="BY77" s="67">
        <v>0.96220000000000006</v>
      </c>
      <c r="BZ77" s="67">
        <v>0.3301</v>
      </c>
      <c r="CA77" s="66"/>
      <c r="CB77" s="67">
        <v>0.68920000000000003</v>
      </c>
      <c r="CC77" s="67">
        <v>0.73280000000000001</v>
      </c>
      <c r="CD77" s="67">
        <v>0.73089999999999999</v>
      </c>
      <c r="CE77" s="67">
        <v>1.0064</v>
      </c>
      <c r="CF77" s="67">
        <v>0.72089999999999999</v>
      </c>
      <c r="CG77" s="67">
        <v>0.3044</v>
      </c>
      <c r="CH77" s="67">
        <v>1.1228</v>
      </c>
      <c r="CI77" s="67">
        <v>0.74929999999999997</v>
      </c>
      <c r="CJ77" s="67">
        <v>1.1354</v>
      </c>
      <c r="CK77" s="67">
        <v>2.2881999999999998</v>
      </c>
      <c r="CL77" s="67">
        <v>2.6526000000000001</v>
      </c>
      <c r="CM77" s="67">
        <v>5.1519000000000004</v>
      </c>
      <c r="CN77" s="67">
        <v>3.7431999999999999</v>
      </c>
      <c r="CO77" s="67">
        <v>1.4041999999999999</v>
      </c>
      <c r="CP77" s="67">
        <v>1.0071000000000001</v>
      </c>
      <c r="CQ77" s="67">
        <v>0.3009</v>
      </c>
      <c r="CR77" s="5"/>
      <c r="CS77" s="10">
        <v>100</v>
      </c>
      <c r="CT77" s="10">
        <v>100</v>
      </c>
      <c r="CU77" s="10">
        <v>100</v>
      </c>
      <c r="CV77" s="10">
        <v>100</v>
      </c>
      <c r="CW77" s="10">
        <v>100</v>
      </c>
      <c r="CX77" s="10">
        <v>100</v>
      </c>
      <c r="CY77" s="10">
        <v>100</v>
      </c>
      <c r="CZ77" s="10">
        <v>100</v>
      </c>
      <c r="DA77" s="10">
        <v>100</v>
      </c>
      <c r="DB77" s="10">
        <v>100</v>
      </c>
      <c r="DC77" s="10">
        <v>100</v>
      </c>
      <c r="DD77" s="10">
        <v>100</v>
      </c>
      <c r="DE77" s="10">
        <v>100</v>
      </c>
      <c r="DF77" s="10">
        <v>100</v>
      </c>
      <c r="DG77" s="10">
        <v>100</v>
      </c>
      <c r="DH77" s="10">
        <v>100</v>
      </c>
      <c r="DI77" s="5"/>
      <c r="DJ77" s="9" t="s">
        <v>1537</v>
      </c>
      <c r="DK77" s="9" t="s">
        <v>1669</v>
      </c>
      <c r="DL77" s="10">
        <v>821</v>
      </c>
      <c r="DM77" s="10" t="s">
        <v>1693</v>
      </c>
    </row>
    <row r="78" spans="1:117">
      <c r="A78" s="2"/>
      <c r="B78" s="8">
        <v>4242</v>
      </c>
      <c r="E78" s="9" t="s">
        <v>1694</v>
      </c>
      <c r="F78" s="10" t="s">
        <v>75</v>
      </c>
      <c r="G78" s="10">
        <v>61833</v>
      </c>
      <c r="H78" s="9"/>
      <c r="I78" s="11" t="s">
        <v>1695</v>
      </c>
      <c r="J78" s="12">
        <v>94312</v>
      </c>
      <c r="K78" s="5"/>
      <c r="L78" s="71">
        <v>1.91</v>
      </c>
      <c r="M78" s="60">
        <v>1</v>
      </c>
      <c r="N78" s="60">
        <v>1</v>
      </c>
      <c r="O78" s="72">
        <v>0.33</v>
      </c>
      <c r="P78" s="72">
        <v>0.04</v>
      </c>
      <c r="Q78" s="82">
        <v>0.11</v>
      </c>
      <c r="R78" s="90">
        <v>0.02</v>
      </c>
      <c r="S78" s="72">
        <v>0.02</v>
      </c>
      <c r="T78" s="71">
        <v>7.82</v>
      </c>
      <c r="U78" s="71">
        <v>14.94</v>
      </c>
      <c r="V78" s="73">
        <v>4.72</v>
      </c>
      <c r="W78" s="72">
        <v>0.15</v>
      </c>
      <c r="X78" s="72">
        <v>0.15</v>
      </c>
      <c r="Y78" s="72">
        <v>0.27</v>
      </c>
      <c r="Z78" s="72">
        <v>0.12</v>
      </c>
      <c r="AA78" s="71">
        <v>6.68</v>
      </c>
      <c r="AB78" s="72">
        <v>0.03</v>
      </c>
      <c r="AC78" s="71">
        <v>1.83</v>
      </c>
      <c r="AD78" s="71">
        <v>9.27</v>
      </c>
      <c r="AE78" s="73">
        <v>2.52</v>
      </c>
      <c r="AF78" s="60">
        <v>0.84</v>
      </c>
      <c r="AG78" s="60">
        <v>1.05</v>
      </c>
      <c r="AH78" s="5"/>
      <c r="AI78" s="67">
        <v>3.8881999999999998E-5</v>
      </c>
      <c r="AJ78" s="67">
        <v>5.4523E-5</v>
      </c>
      <c r="AK78" s="67"/>
      <c r="AL78" s="67"/>
      <c r="AM78" s="67"/>
      <c r="AN78" s="67"/>
      <c r="AO78" s="67">
        <v>2.8E-3</v>
      </c>
      <c r="AP78" s="67">
        <v>5.0000000000000001E-4</v>
      </c>
      <c r="AQ78" s="67">
        <v>3.5200000000000002E-5</v>
      </c>
      <c r="AR78" s="67">
        <v>1.2758999999999999E-5</v>
      </c>
      <c r="AS78" s="67">
        <v>1.1000000000000001E-3</v>
      </c>
      <c r="AT78" s="67">
        <v>9.8712E-5</v>
      </c>
      <c r="AU78" s="67">
        <v>1.0064999999999999E-5</v>
      </c>
      <c r="AV78" s="67">
        <v>4.2405999999999997E-6</v>
      </c>
      <c r="AW78" s="67">
        <v>1.0064999999999999E-5</v>
      </c>
      <c r="AX78" s="67">
        <v>2.0623000000000001E-6</v>
      </c>
      <c r="AY78" s="67">
        <v>2.9486999999999999E-7</v>
      </c>
      <c r="AZ78" s="67">
        <v>2.1015000000000001E-6</v>
      </c>
      <c r="BA78" s="67">
        <v>9.2699000000000002E-7</v>
      </c>
      <c r="BB78" s="67">
        <v>3.2381E-6</v>
      </c>
      <c r="BC78" s="67">
        <v>5.3900000000000003E-2</v>
      </c>
      <c r="BD78" s="67">
        <v>2.0199999999999999E-2</v>
      </c>
      <c r="BE78" s="67">
        <v>4.0000000000000002E-4</v>
      </c>
      <c r="BF78" s="67">
        <v>4.0000000000000002E-4</v>
      </c>
      <c r="BG78" s="67">
        <v>4.0000000000000002E-4</v>
      </c>
      <c r="BH78" s="67">
        <v>5.0000000000000001E-4</v>
      </c>
      <c r="BI78" s="67">
        <v>1.1999999999999999E-3</v>
      </c>
      <c r="BJ78" s="67">
        <v>5.8298999999999999E-5</v>
      </c>
      <c r="BK78" s="67">
        <v>2.5999999999999999E-3</v>
      </c>
      <c r="BL78" s="67">
        <v>4.0000000000000002E-4</v>
      </c>
      <c r="BM78" s="67">
        <v>1.1000000000000001E-3</v>
      </c>
      <c r="BN78" s="67">
        <v>1E-4</v>
      </c>
      <c r="BO78" s="67">
        <v>1.5093999999999999E-8</v>
      </c>
      <c r="BP78" s="67">
        <v>5.9981999999999998E-7</v>
      </c>
      <c r="BQ78" s="67">
        <v>1.84E-2</v>
      </c>
      <c r="BR78" s="67">
        <v>2E-3</v>
      </c>
      <c r="BS78" s="67">
        <v>2.8056999999999998E-7</v>
      </c>
      <c r="BT78" s="67">
        <v>1.7207000000000001E-6</v>
      </c>
      <c r="BU78" s="67">
        <v>6.0299999999999999E-2</v>
      </c>
      <c r="BV78" s="67">
        <v>7.4999999999999997E-3</v>
      </c>
      <c r="BW78" s="67">
        <v>0.46539999999999998</v>
      </c>
      <c r="BX78" s="67">
        <v>0.39079999999999998</v>
      </c>
      <c r="BY78" s="67">
        <v>0.62719999999999998</v>
      </c>
      <c r="BZ78" s="67">
        <v>0.2424</v>
      </c>
      <c r="CA78" s="66"/>
      <c r="CB78" s="67">
        <v>0.23530000000000001</v>
      </c>
      <c r="CC78" s="67">
        <v>0.30599999999999999</v>
      </c>
      <c r="CD78" s="67">
        <v>0.55330000000000001</v>
      </c>
      <c r="CE78" s="67">
        <v>1.0306999999999999</v>
      </c>
      <c r="CF78" s="67">
        <v>0.59199999999999997</v>
      </c>
      <c r="CG78" s="67">
        <v>0.19259999999999999</v>
      </c>
      <c r="CH78" s="67">
        <v>0.15970000000000001</v>
      </c>
      <c r="CI78" s="67">
        <v>0.15970000000000001</v>
      </c>
      <c r="CJ78" s="67">
        <v>0.15970000000000001</v>
      </c>
      <c r="CK78" s="67">
        <v>0.59399999999999997</v>
      </c>
      <c r="CL78" s="67">
        <v>5.1299000000000001</v>
      </c>
      <c r="CM78" s="67">
        <v>8.2652999999999999</v>
      </c>
      <c r="CN78" s="67">
        <v>4.3259999999999996</v>
      </c>
      <c r="CO78" s="67">
        <v>1.4437</v>
      </c>
      <c r="CP78" s="67">
        <v>1.0843</v>
      </c>
      <c r="CQ78" s="67">
        <v>0.16239999999999999</v>
      </c>
      <c r="CR78" s="5"/>
      <c r="CS78" s="10">
        <v>33</v>
      </c>
      <c r="CT78" s="10">
        <v>33</v>
      </c>
      <c r="CU78" s="10">
        <v>100</v>
      </c>
      <c r="CV78" s="10">
        <v>100</v>
      </c>
      <c r="CW78" s="10">
        <v>100</v>
      </c>
      <c r="CX78" s="10">
        <v>33</v>
      </c>
      <c r="CY78" s="10">
        <v>0</v>
      </c>
      <c r="CZ78" s="10">
        <v>0</v>
      </c>
      <c r="DA78" s="10">
        <v>0</v>
      </c>
      <c r="DB78" s="10">
        <v>100</v>
      </c>
      <c r="DC78" s="10">
        <v>100</v>
      </c>
      <c r="DD78" s="10">
        <v>100</v>
      </c>
      <c r="DE78" s="10">
        <v>100</v>
      </c>
      <c r="DF78" s="10">
        <v>100</v>
      </c>
      <c r="DG78" s="10">
        <v>100</v>
      </c>
      <c r="DH78" s="10">
        <v>67</v>
      </c>
      <c r="DI78" s="5"/>
      <c r="DJ78" s="9" t="s">
        <v>1537</v>
      </c>
      <c r="DK78" s="9" t="s">
        <v>1669</v>
      </c>
      <c r="DL78" s="10">
        <v>100001425</v>
      </c>
      <c r="DM78" s="13">
        <v>1361384</v>
      </c>
    </row>
    <row r="79" spans="1:117">
      <c r="A79" s="2"/>
      <c r="B79" s="8">
        <v>4243</v>
      </c>
      <c r="E79" s="9" t="s">
        <v>1696</v>
      </c>
      <c r="F79" s="10" t="s">
        <v>75</v>
      </c>
      <c r="G79" s="10">
        <v>57655</v>
      </c>
      <c r="H79" s="9"/>
      <c r="I79" s="11" t="s">
        <v>1697</v>
      </c>
      <c r="J79" s="12">
        <v>102212</v>
      </c>
      <c r="K79" s="5"/>
      <c r="L79" s="71">
        <v>1.81</v>
      </c>
      <c r="M79" s="60">
        <v>1</v>
      </c>
      <c r="N79" s="72">
        <v>0.46</v>
      </c>
      <c r="O79" s="72">
        <v>0.33</v>
      </c>
      <c r="P79" s="72">
        <v>0.39</v>
      </c>
      <c r="Q79" s="85">
        <v>1.17</v>
      </c>
      <c r="R79" s="90">
        <v>0.22</v>
      </c>
      <c r="S79" s="72">
        <v>0.1</v>
      </c>
      <c r="T79" s="71">
        <v>5.89</v>
      </c>
      <c r="U79" s="71">
        <v>10.66</v>
      </c>
      <c r="V79" s="60">
        <v>1.1499999999999999</v>
      </c>
      <c r="W79" s="60">
        <v>1.05</v>
      </c>
      <c r="X79" s="60">
        <v>1.06</v>
      </c>
      <c r="Y79" s="72">
        <v>0.63</v>
      </c>
      <c r="Z79" s="72">
        <v>0.16</v>
      </c>
      <c r="AA79" s="71">
        <v>4.55</v>
      </c>
      <c r="AB79" s="72">
        <v>0.06</v>
      </c>
      <c r="AC79" s="73">
        <v>1.82</v>
      </c>
      <c r="AD79" s="71">
        <v>7.65</v>
      </c>
      <c r="AE79" s="60">
        <v>0.81</v>
      </c>
      <c r="AF79" s="60">
        <v>0.89</v>
      </c>
      <c r="AG79" s="60">
        <v>1.03</v>
      </c>
      <c r="AH79" s="5"/>
      <c r="AI79" s="67">
        <v>2.0475999999999998E-5</v>
      </c>
      <c r="AJ79" s="67">
        <v>3.8463000000000001E-5</v>
      </c>
      <c r="AK79" s="67">
        <v>0.97629999999999995</v>
      </c>
      <c r="AL79" s="67">
        <v>0.52929999999999999</v>
      </c>
      <c r="AM79" s="67">
        <v>2.9999999999999997E-4</v>
      </c>
      <c r="AN79" s="67">
        <v>3.1473999999999997E-5</v>
      </c>
      <c r="AO79" s="67">
        <v>1E-3</v>
      </c>
      <c r="AP79" s="67">
        <v>2.0000000000000001E-4</v>
      </c>
      <c r="AQ79" s="67">
        <v>1.4518999999999999E-5</v>
      </c>
      <c r="AR79" s="67">
        <v>6.6382000000000002E-6</v>
      </c>
      <c r="AS79" s="67">
        <v>9.0700000000000003E-2</v>
      </c>
      <c r="AT79" s="67">
        <v>4.4999999999999997E-3</v>
      </c>
      <c r="AU79" s="67">
        <v>1.3076E-6</v>
      </c>
      <c r="AV79" s="67">
        <v>1.0505999999999999E-6</v>
      </c>
      <c r="AW79" s="67">
        <v>3.5188999999999999E-6</v>
      </c>
      <c r="AX79" s="67">
        <v>9.7936999999999991E-7</v>
      </c>
      <c r="AY79" s="67">
        <v>5.0000000000000001E-4</v>
      </c>
      <c r="AZ79" s="67">
        <v>4.0000000000000002E-4</v>
      </c>
      <c r="BA79" s="67">
        <v>4.0000000000000002E-4</v>
      </c>
      <c r="BB79" s="67">
        <v>2.0000000000000001E-4</v>
      </c>
      <c r="BC79" s="67">
        <v>0.1046</v>
      </c>
      <c r="BD79" s="67">
        <v>3.61E-2</v>
      </c>
      <c r="BE79" s="67">
        <v>0.21460000000000001</v>
      </c>
      <c r="BF79" s="67">
        <v>7.0599999999999996E-2</v>
      </c>
      <c r="BG79" s="67">
        <v>0.22170000000000001</v>
      </c>
      <c r="BH79" s="67">
        <v>8.4199999999999997E-2</v>
      </c>
      <c r="BI79" s="67">
        <v>1.1999999999999999E-3</v>
      </c>
      <c r="BJ79" s="67">
        <v>5.7654000000000001E-5</v>
      </c>
      <c r="BK79" s="67">
        <v>8.6999999999999994E-3</v>
      </c>
      <c r="BL79" s="67">
        <v>1.2999999999999999E-3</v>
      </c>
      <c r="BM79" s="67">
        <v>1.8E-3</v>
      </c>
      <c r="BN79" s="67">
        <v>2.0000000000000001E-4</v>
      </c>
      <c r="BO79" s="67">
        <v>4.0000000000000002E-4</v>
      </c>
      <c r="BP79" s="67">
        <v>1E-4</v>
      </c>
      <c r="BQ79" s="67">
        <v>7.1099999999999997E-2</v>
      </c>
      <c r="BR79" s="67">
        <v>7.1999999999999998E-3</v>
      </c>
      <c r="BS79" s="67">
        <v>5.0000000000000001E-4</v>
      </c>
      <c r="BT79" s="67">
        <v>2.9999999999999997E-4</v>
      </c>
      <c r="BU79" s="67">
        <v>0.30940000000000001</v>
      </c>
      <c r="BV79" s="67">
        <v>3.3700000000000001E-2</v>
      </c>
      <c r="BW79" s="67">
        <v>0.21609999999999999</v>
      </c>
      <c r="BX79" s="67">
        <v>0.26269999999999999</v>
      </c>
      <c r="BY79" s="67">
        <v>0.44869999999999999</v>
      </c>
      <c r="BZ79" s="67">
        <v>0.18820000000000001</v>
      </c>
      <c r="CA79" s="66"/>
      <c r="CB79" s="67">
        <v>0.82889999999999997</v>
      </c>
      <c r="CC79" s="67">
        <v>0.92820000000000003</v>
      </c>
      <c r="CD79" s="67">
        <v>0.54159999999999997</v>
      </c>
      <c r="CE79" s="67">
        <v>1.1878</v>
      </c>
      <c r="CF79" s="67">
        <v>0.91710000000000003</v>
      </c>
      <c r="CG79" s="67">
        <v>0.30159999999999998</v>
      </c>
      <c r="CH79" s="67">
        <v>1.2535000000000001</v>
      </c>
      <c r="CI79" s="67">
        <v>0.57389999999999997</v>
      </c>
      <c r="CJ79" s="67">
        <v>1.2522</v>
      </c>
      <c r="CK79" s="67">
        <v>0.67200000000000004</v>
      </c>
      <c r="CL79" s="67">
        <v>4.1425999999999998</v>
      </c>
      <c r="CM79" s="67">
        <v>5.7717999999999998</v>
      </c>
      <c r="CN79" s="67">
        <v>3.1926999999999999</v>
      </c>
      <c r="CO79" s="67">
        <v>1.0690999999999999</v>
      </c>
      <c r="CP79" s="67">
        <v>1.2213000000000001</v>
      </c>
      <c r="CQ79" s="67">
        <v>0.26840000000000003</v>
      </c>
      <c r="CR79" s="5"/>
      <c r="CS79" s="10">
        <v>100</v>
      </c>
      <c r="CT79" s="10">
        <v>100</v>
      </c>
      <c r="CU79" s="10">
        <v>100</v>
      </c>
      <c r="CV79" s="10">
        <v>100</v>
      </c>
      <c r="CW79" s="10">
        <v>100</v>
      </c>
      <c r="CX79" s="10">
        <v>100</v>
      </c>
      <c r="CY79" s="10">
        <v>100</v>
      </c>
      <c r="CZ79" s="10">
        <v>100</v>
      </c>
      <c r="DA79" s="10">
        <v>100</v>
      </c>
      <c r="DB79" s="10">
        <v>100</v>
      </c>
      <c r="DC79" s="10">
        <v>100</v>
      </c>
      <c r="DD79" s="10">
        <v>100</v>
      </c>
      <c r="DE79" s="10">
        <v>100</v>
      </c>
      <c r="DF79" s="10">
        <v>100</v>
      </c>
      <c r="DG79" s="10">
        <v>100</v>
      </c>
      <c r="DH79" s="10">
        <v>100</v>
      </c>
      <c r="DI79" s="5"/>
      <c r="DJ79" s="9" t="s">
        <v>1537</v>
      </c>
      <c r="DK79" s="9" t="s">
        <v>1669</v>
      </c>
      <c r="DL79" s="10">
        <v>100010896</v>
      </c>
      <c r="DM79" s="10" t="s">
        <v>1698</v>
      </c>
    </row>
    <row r="80" spans="1:117">
      <c r="A80" s="2"/>
      <c r="B80" s="8">
        <v>4272</v>
      </c>
      <c r="E80" s="9" t="s">
        <v>1732</v>
      </c>
      <c r="F80" s="10" t="s">
        <v>38</v>
      </c>
      <c r="G80" s="10">
        <v>573</v>
      </c>
      <c r="H80" s="11" t="s">
        <v>1733</v>
      </c>
      <c r="I80" s="11" t="s">
        <v>1734</v>
      </c>
      <c r="J80" s="12">
        <v>597</v>
      </c>
      <c r="K80" s="5"/>
      <c r="L80" s="71">
        <v>1.25</v>
      </c>
      <c r="M80" s="72">
        <v>0.97</v>
      </c>
      <c r="N80" s="72">
        <v>0.11</v>
      </c>
      <c r="O80" s="72">
        <v>0</v>
      </c>
      <c r="P80" s="72">
        <v>0.19</v>
      </c>
      <c r="Q80" s="81">
        <v>45.79</v>
      </c>
      <c r="R80" s="90">
        <v>0.15</v>
      </c>
      <c r="S80" s="72">
        <v>0.02</v>
      </c>
      <c r="T80" s="71">
        <v>78.260000000000005</v>
      </c>
      <c r="U80" s="71">
        <v>97.66</v>
      </c>
      <c r="V80" s="72">
        <v>0.14000000000000001</v>
      </c>
      <c r="W80" s="71">
        <v>1.19</v>
      </c>
      <c r="X80" s="71">
        <v>1.1599999999999999</v>
      </c>
      <c r="Y80" s="72">
        <v>0.82</v>
      </c>
      <c r="Z80" s="71">
        <v>53.9</v>
      </c>
      <c r="AA80" s="71">
        <v>17.3</v>
      </c>
      <c r="AB80" s="72">
        <v>0.66</v>
      </c>
      <c r="AC80" s="72">
        <v>0.21</v>
      </c>
      <c r="AD80" s="60">
        <v>1.01</v>
      </c>
      <c r="AE80" s="71">
        <v>25.19</v>
      </c>
      <c r="AF80" s="60">
        <v>1</v>
      </c>
      <c r="AG80" s="74">
        <v>0.93</v>
      </c>
      <c r="AH80" s="5"/>
      <c r="AI80" s="67">
        <v>4.0000000000000002E-4</v>
      </c>
      <c r="AJ80" s="67">
        <v>2.9999999999999997E-4</v>
      </c>
      <c r="AK80" s="67">
        <v>4.7300000000000002E-2</v>
      </c>
      <c r="AL80" s="67">
        <v>8.6300000000000002E-2</v>
      </c>
      <c r="AM80" s="67">
        <v>4.7633999999999998E-5</v>
      </c>
      <c r="AN80" s="67">
        <v>9.0464000000000003E-6</v>
      </c>
      <c r="AO80" s="67">
        <v>6.5670999999999998E-9</v>
      </c>
      <c r="AP80" s="67">
        <v>1.8458E-7</v>
      </c>
      <c r="AQ80" s="67">
        <v>5.8882999999999996E-7</v>
      </c>
      <c r="AR80" s="67">
        <v>1.336E-6</v>
      </c>
      <c r="AS80" s="67">
        <v>9.4094999999999997E-7</v>
      </c>
      <c r="AT80" s="67">
        <v>1.1310000000000001E-6</v>
      </c>
      <c r="AU80" s="67">
        <v>6.1600000000000002E-9</v>
      </c>
      <c r="AV80" s="67">
        <v>5.7895000000000003E-8</v>
      </c>
      <c r="AW80" s="67">
        <v>1.0173000000000001E-5</v>
      </c>
      <c r="AX80" s="67">
        <v>2.0623000000000001E-6</v>
      </c>
      <c r="AY80" s="67">
        <v>1.9617E-9</v>
      </c>
      <c r="AZ80" s="67">
        <v>5.1259999999999997E-8</v>
      </c>
      <c r="BA80" s="67">
        <v>3.2104000000000001E-8</v>
      </c>
      <c r="BB80" s="67">
        <v>3.4808999999999999E-7</v>
      </c>
      <c r="BC80" s="67">
        <v>1.5951999999999999E-5</v>
      </c>
      <c r="BD80" s="67">
        <v>4.477E-5</v>
      </c>
      <c r="BE80" s="67">
        <v>1.04E-2</v>
      </c>
      <c r="BF80" s="67">
        <v>5.0000000000000001E-3</v>
      </c>
      <c r="BG80" s="67">
        <v>1.5699999999999999E-2</v>
      </c>
      <c r="BH80" s="67">
        <v>9.1999999999999998E-3</v>
      </c>
      <c r="BI80" s="67">
        <v>5.5999999999999999E-3</v>
      </c>
      <c r="BJ80" s="67">
        <v>2.0000000000000001E-4</v>
      </c>
      <c r="BK80" s="67">
        <v>6.0419999999999999E-6</v>
      </c>
      <c r="BL80" s="67">
        <v>6.2608000000000003E-6</v>
      </c>
      <c r="BM80" s="67">
        <v>5.5483999999999999E-5</v>
      </c>
      <c r="BN80" s="67">
        <v>1.8193E-5</v>
      </c>
      <c r="BO80" s="67">
        <v>8.0000000000000004E-4</v>
      </c>
      <c r="BP80" s="67">
        <v>2.0000000000000001E-4</v>
      </c>
      <c r="BQ80" s="67">
        <v>5.8581999999999999E-7</v>
      </c>
      <c r="BR80" s="67">
        <v>9.3323E-7</v>
      </c>
      <c r="BS80" s="67">
        <v>0.75660000000000005</v>
      </c>
      <c r="BT80" s="67">
        <v>0.1055</v>
      </c>
      <c r="BU80" s="67">
        <v>4.6801999999999997E-6</v>
      </c>
      <c r="BV80" s="67">
        <v>4.3031000000000004E-6</v>
      </c>
      <c r="BW80" s="67">
        <v>0.91320000000000001</v>
      </c>
      <c r="BX80" s="67">
        <v>0.50749999999999995</v>
      </c>
      <c r="BY80" s="67">
        <v>6.9599999999999995E-2</v>
      </c>
      <c r="BZ80" s="67">
        <v>4.58E-2</v>
      </c>
      <c r="CA80" s="66"/>
      <c r="CB80" s="67">
        <v>0.97240000000000004</v>
      </c>
      <c r="CC80" s="67">
        <v>1.0299</v>
      </c>
      <c r="CD80" s="67">
        <v>0.4486</v>
      </c>
      <c r="CE80" s="67">
        <v>5.5781000000000001</v>
      </c>
      <c r="CF80" s="67">
        <v>0.92610000000000003</v>
      </c>
      <c r="CG80" s="67">
        <v>0.3004</v>
      </c>
      <c r="CH80" s="67">
        <v>6.4606000000000003</v>
      </c>
      <c r="CI80" s="67">
        <v>0.7601</v>
      </c>
      <c r="CJ80" s="67">
        <v>6.6582999999999997</v>
      </c>
      <c r="CK80" s="67">
        <v>24.491</v>
      </c>
      <c r="CL80" s="67">
        <v>0.45440000000000003</v>
      </c>
      <c r="CM80" s="67">
        <v>43.811999999999998</v>
      </c>
      <c r="CN80" s="67">
        <v>35.1068</v>
      </c>
      <c r="CO80" s="67">
        <v>0.1454</v>
      </c>
      <c r="CP80" s="67">
        <v>5.1750999999999996</v>
      </c>
      <c r="CQ80" s="67">
        <v>0.29920000000000002</v>
      </c>
      <c r="CR80" s="5"/>
      <c r="CS80" s="10">
        <v>100</v>
      </c>
      <c r="CT80" s="10">
        <v>100</v>
      </c>
      <c r="CU80" s="10">
        <v>100</v>
      </c>
      <c r="CV80" s="10">
        <v>100</v>
      </c>
      <c r="CW80" s="10">
        <v>100</v>
      </c>
      <c r="CX80" s="10">
        <v>100</v>
      </c>
      <c r="CY80" s="10">
        <v>100</v>
      </c>
      <c r="CZ80" s="10">
        <v>100</v>
      </c>
      <c r="DA80" s="10">
        <v>100</v>
      </c>
      <c r="DB80" s="10">
        <v>100</v>
      </c>
      <c r="DC80" s="10">
        <v>100</v>
      </c>
      <c r="DD80" s="10">
        <v>100</v>
      </c>
      <c r="DE80" s="10">
        <v>100</v>
      </c>
      <c r="DF80" s="10">
        <v>100</v>
      </c>
      <c r="DG80" s="10">
        <v>100</v>
      </c>
      <c r="DH80" s="10">
        <v>100</v>
      </c>
      <c r="DI80" s="5"/>
      <c r="DJ80" s="9" t="s">
        <v>1537</v>
      </c>
      <c r="DK80" s="9" t="s">
        <v>1715</v>
      </c>
      <c r="DL80" s="10">
        <v>881</v>
      </c>
      <c r="DM80" s="10" t="s">
        <v>1735</v>
      </c>
    </row>
    <row r="81" spans="1:117">
      <c r="A81" s="2"/>
      <c r="B81" s="8">
        <v>4324</v>
      </c>
      <c r="E81" s="9" t="s">
        <v>1803</v>
      </c>
      <c r="F81" s="10" t="s">
        <v>38</v>
      </c>
      <c r="G81" s="10">
        <v>594</v>
      </c>
      <c r="H81" s="11" t="s">
        <v>1804</v>
      </c>
      <c r="I81" s="11" t="s">
        <v>1805</v>
      </c>
      <c r="J81" s="12">
        <v>936</v>
      </c>
      <c r="K81" s="5"/>
      <c r="L81" s="71">
        <v>1.88</v>
      </c>
      <c r="M81" s="60">
        <v>1</v>
      </c>
      <c r="N81" s="71">
        <v>29.83</v>
      </c>
      <c r="O81" s="72">
        <v>0.22</v>
      </c>
      <c r="P81" s="72">
        <v>0.13</v>
      </c>
      <c r="Q81" s="83">
        <v>0.61</v>
      </c>
      <c r="R81" s="90">
        <v>7.0000000000000007E-2</v>
      </c>
      <c r="S81" s="71">
        <v>2.11</v>
      </c>
      <c r="T81" s="72">
        <v>0.02</v>
      </c>
      <c r="U81" s="72">
        <v>0.04</v>
      </c>
      <c r="V81" s="72">
        <v>0.01</v>
      </c>
      <c r="W81" s="72">
        <v>0.01</v>
      </c>
      <c r="X81" s="72">
        <v>0.01</v>
      </c>
      <c r="Y81" s="72">
        <v>0.12</v>
      </c>
      <c r="Z81" s="72">
        <v>0</v>
      </c>
      <c r="AA81" s="72">
        <v>0.01</v>
      </c>
      <c r="AB81" s="72">
        <v>0.27</v>
      </c>
      <c r="AC81" s="60">
        <v>1.25</v>
      </c>
      <c r="AD81" s="60">
        <v>0.96</v>
      </c>
      <c r="AE81" s="72">
        <v>0</v>
      </c>
      <c r="AF81" s="72">
        <v>0.56000000000000005</v>
      </c>
      <c r="AG81" s="72">
        <v>0.01</v>
      </c>
      <c r="AH81" s="5"/>
      <c r="AI81" s="67">
        <v>1.2800000000000001E-2</v>
      </c>
      <c r="AJ81" s="67">
        <v>4.1000000000000003E-3</v>
      </c>
      <c r="AK81" s="67"/>
      <c r="AL81" s="67"/>
      <c r="AM81" s="67">
        <v>1.5E-3</v>
      </c>
      <c r="AN81" s="67">
        <v>1E-4</v>
      </c>
      <c r="AO81" s="67">
        <v>3.9600000000000003E-2</v>
      </c>
      <c r="AP81" s="67">
        <v>4.8999999999999998E-3</v>
      </c>
      <c r="AQ81" s="67">
        <v>4.0000000000000002E-4</v>
      </c>
      <c r="AR81" s="67">
        <v>7.4105999999999998E-5</v>
      </c>
      <c r="AS81" s="67">
        <v>0.4012</v>
      </c>
      <c r="AT81" s="67">
        <v>1.7899999999999999E-2</v>
      </c>
      <c r="AU81" s="67">
        <v>1.2999999999999999E-3</v>
      </c>
      <c r="AV81" s="67">
        <v>1E-4</v>
      </c>
      <c r="AW81" s="67">
        <v>1.2699999999999999E-2</v>
      </c>
      <c r="AX81" s="67">
        <v>5.0000000000000001E-4</v>
      </c>
      <c r="AY81" s="67">
        <v>2.05E-5</v>
      </c>
      <c r="AZ81" s="67">
        <v>3.5712E-5</v>
      </c>
      <c r="BA81" s="67">
        <v>8.0000000000000004E-4</v>
      </c>
      <c r="BB81" s="67">
        <v>2.9999999999999997E-4</v>
      </c>
      <c r="BC81" s="67">
        <v>4.1000000000000003E-3</v>
      </c>
      <c r="BD81" s="67">
        <v>2.3E-3</v>
      </c>
      <c r="BE81" s="67">
        <v>6.3534000000000005E-5</v>
      </c>
      <c r="BF81" s="67">
        <v>1E-4</v>
      </c>
      <c r="BG81" s="67">
        <v>6.3534000000000005E-5</v>
      </c>
      <c r="BH81" s="67">
        <v>1E-4</v>
      </c>
      <c r="BI81" s="67">
        <v>2.8E-3</v>
      </c>
      <c r="BJ81" s="67">
        <v>1E-4</v>
      </c>
      <c r="BK81" s="67">
        <v>8.7940000000000002E-5</v>
      </c>
      <c r="BL81" s="67">
        <v>3.4743000000000003E-5</v>
      </c>
      <c r="BM81" s="67">
        <v>1.2835E-5</v>
      </c>
      <c r="BN81" s="67">
        <v>8.7870999999999993E-6</v>
      </c>
      <c r="BO81" s="67">
        <v>2.8E-3</v>
      </c>
      <c r="BP81" s="67">
        <v>5.0000000000000001E-4</v>
      </c>
      <c r="BQ81" s="67">
        <v>0.18990000000000001</v>
      </c>
      <c r="BR81" s="67">
        <v>1.8100000000000002E-2</v>
      </c>
      <c r="BS81" s="67">
        <v>0.53520000000000001</v>
      </c>
      <c r="BT81" s="67">
        <v>7.9299999999999995E-2</v>
      </c>
      <c r="BU81" s="67">
        <v>1.9687E-5</v>
      </c>
      <c r="BV81" s="67">
        <v>9.9553999999999996E-6</v>
      </c>
      <c r="BW81" s="67">
        <v>2.3E-2</v>
      </c>
      <c r="BX81" s="67">
        <v>5.5100000000000003E-2</v>
      </c>
      <c r="BY81" s="67">
        <v>1E-4</v>
      </c>
      <c r="BZ81" s="67">
        <v>4.0000000000000002E-4</v>
      </c>
      <c r="CA81" s="66"/>
      <c r="CB81" s="67">
        <v>1.5555000000000001</v>
      </c>
      <c r="CC81" s="67">
        <v>1.7629999999999999</v>
      </c>
      <c r="CD81" s="67">
        <v>2.2477999999999998</v>
      </c>
      <c r="CE81" s="67">
        <v>1.0071000000000001</v>
      </c>
      <c r="CF81" s="67">
        <v>1.6998</v>
      </c>
      <c r="CG81" s="67">
        <v>1.0621</v>
      </c>
      <c r="CH81" s="67">
        <v>6.8999999999999999E-3</v>
      </c>
      <c r="CI81" s="67">
        <v>0.20580000000000001</v>
      </c>
      <c r="CJ81" s="67">
        <v>6.8999999999999999E-3</v>
      </c>
      <c r="CK81" s="67">
        <v>6.8999999999999999E-3</v>
      </c>
      <c r="CL81" s="67">
        <v>2.1644999999999999</v>
      </c>
      <c r="CM81" s="67">
        <v>9.74E-2</v>
      </c>
      <c r="CN81" s="67">
        <v>5.1700000000000003E-2</v>
      </c>
      <c r="CO81" s="67">
        <v>1.1299999999999999E-2</v>
      </c>
      <c r="CP81" s="67">
        <v>8.6E-3</v>
      </c>
      <c r="CQ81" s="67">
        <v>0.59509999999999996</v>
      </c>
      <c r="CR81" s="5"/>
      <c r="CS81" s="10">
        <v>100</v>
      </c>
      <c r="CT81" s="10">
        <v>100</v>
      </c>
      <c r="CU81" s="10">
        <v>100</v>
      </c>
      <c r="CV81" s="10">
        <v>100</v>
      </c>
      <c r="CW81" s="10">
        <v>100</v>
      </c>
      <c r="CX81" s="10">
        <v>100</v>
      </c>
      <c r="CY81" s="10">
        <v>0</v>
      </c>
      <c r="CZ81" s="10">
        <v>100</v>
      </c>
      <c r="DA81" s="10">
        <v>0</v>
      </c>
      <c r="DB81" s="10">
        <v>33</v>
      </c>
      <c r="DC81" s="10">
        <v>100</v>
      </c>
      <c r="DD81" s="10">
        <v>100</v>
      </c>
      <c r="DE81" s="10">
        <v>100</v>
      </c>
      <c r="DF81" s="10">
        <v>67</v>
      </c>
      <c r="DG81" s="10">
        <v>67</v>
      </c>
      <c r="DH81" s="10">
        <v>100</v>
      </c>
      <c r="DI81" s="5"/>
      <c r="DJ81" s="9" t="s">
        <v>1790</v>
      </c>
      <c r="DK81" s="9" t="s">
        <v>1791</v>
      </c>
      <c r="DL81" s="10">
        <v>432</v>
      </c>
      <c r="DM81" s="10" t="s">
        <v>1806</v>
      </c>
    </row>
    <row r="82" spans="1:117">
      <c r="A82" s="2"/>
      <c r="B82" s="8">
        <v>4327</v>
      </c>
      <c r="E82" s="9" t="s">
        <v>1811</v>
      </c>
      <c r="F82" s="10" t="s">
        <v>38</v>
      </c>
      <c r="G82" s="10">
        <v>33013</v>
      </c>
      <c r="H82" s="11" t="s">
        <v>1812</v>
      </c>
      <c r="I82" s="11" t="s">
        <v>1813</v>
      </c>
      <c r="J82" s="12">
        <v>439924</v>
      </c>
      <c r="K82" s="5"/>
      <c r="L82" s="71">
        <v>7.78</v>
      </c>
      <c r="M82" s="60">
        <v>1.1599999999999999</v>
      </c>
      <c r="N82" s="60">
        <v>1</v>
      </c>
      <c r="O82" s="71">
        <v>37.409999999999997</v>
      </c>
      <c r="P82" s="60">
        <v>1</v>
      </c>
      <c r="Q82" s="82">
        <v>0.03</v>
      </c>
      <c r="R82" s="90">
        <v>0.15</v>
      </c>
      <c r="S82" s="72">
        <v>0.13</v>
      </c>
      <c r="T82" s="60">
        <v>1</v>
      </c>
      <c r="U82" s="71">
        <v>7.78</v>
      </c>
      <c r="V82" s="71">
        <v>37.409999999999997</v>
      </c>
      <c r="W82" s="60">
        <v>1</v>
      </c>
      <c r="X82" s="60">
        <v>1.1599999999999999</v>
      </c>
      <c r="Y82" s="60">
        <v>1</v>
      </c>
      <c r="Z82" s="71">
        <v>2.9</v>
      </c>
      <c r="AA82" s="60">
        <v>1.42</v>
      </c>
      <c r="AB82" s="72">
        <v>0.13</v>
      </c>
      <c r="AC82" s="72">
        <v>0.06</v>
      </c>
      <c r="AD82" s="71">
        <v>7.63</v>
      </c>
      <c r="AE82" s="71">
        <v>22.13</v>
      </c>
      <c r="AF82" s="60">
        <v>1</v>
      </c>
      <c r="AG82" s="60">
        <v>1.42</v>
      </c>
      <c r="AH82" s="5"/>
      <c r="AI82" s="67">
        <v>3.5852000000000002E-5</v>
      </c>
      <c r="AJ82" s="67">
        <v>5.2722000000000001E-5</v>
      </c>
      <c r="AK82" s="67">
        <v>0.42259999999999998</v>
      </c>
      <c r="AL82" s="67">
        <v>0.34079999999999999</v>
      </c>
      <c r="AM82" s="67"/>
      <c r="AN82" s="67"/>
      <c r="AO82" s="67">
        <v>3.8948E-5</v>
      </c>
      <c r="AP82" s="67">
        <v>3.2969999999999998E-5</v>
      </c>
      <c r="AQ82" s="67"/>
      <c r="AR82" s="67"/>
      <c r="AS82" s="67">
        <v>3.8948E-5</v>
      </c>
      <c r="AT82" s="67">
        <v>1.0464E-5</v>
      </c>
      <c r="AU82" s="67">
        <v>4.4000000000000003E-3</v>
      </c>
      <c r="AV82" s="67">
        <v>4.0000000000000002E-4</v>
      </c>
      <c r="AW82" s="67">
        <v>3.5852000000000002E-5</v>
      </c>
      <c r="AX82" s="67">
        <v>4.6723000000000001E-6</v>
      </c>
      <c r="AY82" s="67"/>
      <c r="AZ82" s="67"/>
      <c r="BA82" s="67">
        <v>3.5852000000000002E-5</v>
      </c>
      <c r="BB82" s="67">
        <v>2.9467000000000001E-5</v>
      </c>
      <c r="BC82" s="67">
        <v>3.8948E-5</v>
      </c>
      <c r="BD82" s="67">
        <v>8.5886999999999999E-5</v>
      </c>
      <c r="BE82" s="67"/>
      <c r="BF82" s="67"/>
      <c r="BG82" s="67">
        <v>0.42259999999999998</v>
      </c>
      <c r="BH82" s="67">
        <v>0.1389</v>
      </c>
      <c r="BI82" s="67"/>
      <c r="BJ82" s="67"/>
      <c r="BK82" s="67">
        <v>2.3E-3</v>
      </c>
      <c r="BL82" s="67">
        <v>4.0000000000000002E-4</v>
      </c>
      <c r="BM82" s="67">
        <v>0.2475</v>
      </c>
      <c r="BN82" s="67">
        <v>1.0200000000000001E-2</v>
      </c>
      <c r="BO82" s="67">
        <v>6.9999999999999999E-4</v>
      </c>
      <c r="BP82" s="67">
        <v>2.0000000000000001E-4</v>
      </c>
      <c r="BQ82" s="67">
        <v>4.7000000000000002E-3</v>
      </c>
      <c r="BR82" s="67">
        <v>5.9999999999999995E-4</v>
      </c>
      <c r="BS82" s="67">
        <v>6.9999999999999999E-4</v>
      </c>
      <c r="BT82" s="67">
        <v>2.9999999999999997E-4</v>
      </c>
      <c r="BU82" s="67">
        <v>2.7760000000000002E-6</v>
      </c>
      <c r="BV82" s="67">
        <v>3.3423000000000002E-6</v>
      </c>
      <c r="BW82" s="67"/>
      <c r="BX82" s="67"/>
      <c r="BY82" s="67">
        <v>0.2475</v>
      </c>
      <c r="BZ82" s="67">
        <v>0.1239</v>
      </c>
      <c r="CA82" s="66"/>
      <c r="CB82" s="67">
        <v>0.12690000000000001</v>
      </c>
      <c r="CC82" s="67">
        <v>0.12690000000000001</v>
      </c>
      <c r="CD82" s="67">
        <v>0.12690000000000001</v>
      </c>
      <c r="CE82" s="67">
        <v>0.12690000000000001</v>
      </c>
      <c r="CF82" s="67">
        <v>0.12690000000000001</v>
      </c>
      <c r="CG82" s="67">
        <v>0.12690000000000001</v>
      </c>
      <c r="CH82" s="67">
        <v>0.14729999999999999</v>
      </c>
      <c r="CI82" s="67">
        <v>0.12690000000000001</v>
      </c>
      <c r="CJ82" s="67">
        <v>0.12690000000000001</v>
      </c>
      <c r="CK82" s="67">
        <v>2.8086000000000002</v>
      </c>
      <c r="CL82" s="67">
        <v>0.96879999999999999</v>
      </c>
      <c r="CM82" s="67">
        <v>0.98780000000000001</v>
      </c>
      <c r="CN82" s="67">
        <v>0.12690000000000001</v>
      </c>
      <c r="CO82" s="67">
        <v>4.7477999999999998</v>
      </c>
      <c r="CP82" s="67">
        <v>0.17979999999999999</v>
      </c>
      <c r="CQ82" s="67">
        <v>0.12690000000000001</v>
      </c>
      <c r="CR82" s="5"/>
      <c r="CS82" s="10">
        <v>0</v>
      </c>
      <c r="CT82" s="10">
        <v>0</v>
      </c>
      <c r="CU82" s="10">
        <v>0</v>
      </c>
      <c r="CV82" s="10">
        <v>0</v>
      </c>
      <c r="CW82" s="10">
        <v>0</v>
      </c>
      <c r="CX82" s="10">
        <v>0</v>
      </c>
      <c r="CY82" s="10">
        <v>67</v>
      </c>
      <c r="CZ82" s="10">
        <v>0</v>
      </c>
      <c r="DA82" s="10">
        <v>0</v>
      </c>
      <c r="DB82" s="10">
        <v>100</v>
      </c>
      <c r="DC82" s="10">
        <v>100</v>
      </c>
      <c r="DD82" s="10">
        <v>100</v>
      </c>
      <c r="DE82" s="10">
        <v>0</v>
      </c>
      <c r="DF82" s="10">
        <v>100</v>
      </c>
      <c r="DG82" s="10">
        <v>67</v>
      </c>
      <c r="DH82" s="10">
        <v>0</v>
      </c>
      <c r="DI82" s="5"/>
      <c r="DJ82" s="9" t="s">
        <v>1790</v>
      </c>
      <c r="DK82" s="9" t="s">
        <v>1791</v>
      </c>
      <c r="DL82" s="10">
        <v>100001310</v>
      </c>
      <c r="DM82" s="10" t="s">
        <v>1814</v>
      </c>
    </row>
    <row r="83" spans="1:117">
      <c r="A83" s="2"/>
      <c r="B83" s="8">
        <v>4328</v>
      </c>
      <c r="E83" s="9" t="s">
        <v>1815</v>
      </c>
      <c r="F83" s="10" t="s">
        <v>38</v>
      </c>
      <c r="G83" s="10">
        <v>5278</v>
      </c>
      <c r="H83" s="11" t="s">
        <v>1816</v>
      </c>
      <c r="I83" s="9"/>
      <c r="J83" s="12">
        <v>5892</v>
      </c>
      <c r="K83" s="5"/>
      <c r="L83" s="71">
        <v>5.43</v>
      </c>
      <c r="M83" s="60">
        <v>1.1000000000000001</v>
      </c>
      <c r="N83" s="72">
        <v>0.14000000000000001</v>
      </c>
      <c r="O83" s="71">
        <v>3.9</v>
      </c>
      <c r="P83" s="72">
        <v>0.5</v>
      </c>
      <c r="Q83" s="82">
        <v>0.13</v>
      </c>
      <c r="R83" s="90">
        <v>0.1</v>
      </c>
      <c r="S83" s="72">
        <v>0.01</v>
      </c>
      <c r="T83" s="71">
        <v>13.94</v>
      </c>
      <c r="U83" s="71">
        <v>75.62</v>
      </c>
      <c r="V83" s="71">
        <v>54.33</v>
      </c>
      <c r="W83" s="71">
        <v>6.92</v>
      </c>
      <c r="X83" s="71">
        <v>7.63</v>
      </c>
      <c r="Y83" s="60">
        <v>1</v>
      </c>
      <c r="Z83" s="72">
        <v>0.09</v>
      </c>
      <c r="AA83" s="71">
        <v>2.48</v>
      </c>
      <c r="AB83" s="72">
        <v>0.32</v>
      </c>
      <c r="AC83" s="71">
        <v>9.02</v>
      </c>
      <c r="AD83" s="71">
        <v>14.32</v>
      </c>
      <c r="AE83" s="60">
        <v>1.26</v>
      </c>
      <c r="AF83" s="71">
        <v>4.59</v>
      </c>
      <c r="AG83" s="71">
        <v>11.4</v>
      </c>
      <c r="AH83" s="5"/>
      <c r="AI83" s="67">
        <v>4.0000000000000002E-4</v>
      </c>
      <c r="AJ83" s="67">
        <v>2.9999999999999997E-4</v>
      </c>
      <c r="AK83" s="67">
        <v>0.31909999999999999</v>
      </c>
      <c r="AL83" s="67">
        <v>0.29809999999999998</v>
      </c>
      <c r="AM83" s="67">
        <v>5.9999999999999995E-4</v>
      </c>
      <c r="AN83" s="67">
        <v>6.0999000000000003E-5</v>
      </c>
      <c r="AO83" s="67">
        <v>4.0000000000000002E-4</v>
      </c>
      <c r="AP83" s="67">
        <v>1E-4</v>
      </c>
      <c r="AQ83" s="67">
        <v>6.9999999999999999E-4</v>
      </c>
      <c r="AR83" s="67">
        <v>1E-4</v>
      </c>
      <c r="AS83" s="67">
        <v>2.0000000000000001E-4</v>
      </c>
      <c r="AT83" s="67">
        <v>2.2671E-5</v>
      </c>
      <c r="AU83" s="67">
        <v>4.0000000000000002E-4</v>
      </c>
      <c r="AV83" s="67">
        <v>5.7272999999999999E-5</v>
      </c>
      <c r="AW83" s="67">
        <v>1.5299999999999999E-5</v>
      </c>
      <c r="AX83" s="67">
        <v>2.7928000000000002E-6</v>
      </c>
      <c r="AY83" s="67">
        <v>4.0000000000000002E-4</v>
      </c>
      <c r="AZ83" s="67">
        <v>2.9999999999999997E-4</v>
      </c>
      <c r="BA83" s="67">
        <v>1.5299999999999999E-5</v>
      </c>
      <c r="BB83" s="67">
        <v>1.7649E-5</v>
      </c>
      <c r="BC83" s="67">
        <v>4.0000000000000002E-4</v>
      </c>
      <c r="BD83" s="67">
        <v>4.0000000000000002E-4</v>
      </c>
      <c r="BE83" s="67">
        <v>5.9999999999999995E-4</v>
      </c>
      <c r="BF83" s="67">
        <v>5.9999999999999995E-4</v>
      </c>
      <c r="BG83" s="67">
        <v>1.1000000000000001E-3</v>
      </c>
      <c r="BH83" s="67">
        <v>1E-3</v>
      </c>
      <c r="BI83" s="67"/>
      <c r="BJ83" s="67"/>
      <c r="BK83" s="67">
        <v>1.6000000000000001E-3</v>
      </c>
      <c r="BL83" s="67">
        <v>2.9999999999999997E-4</v>
      </c>
      <c r="BM83" s="67">
        <v>3.8E-3</v>
      </c>
      <c r="BN83" s="67">
        <v>2.9999999999999997E-4</v>
      </c>
      <c r="BO83" s="67">
        <v>1.4E-3</v>
      </c>
      <c r="BP83" s="67">
        <v>2.9999999999999997E-4</v>
      </c>
      <c r="BQ83" s="67">
        <v>2.5000000000000001E-3</v>
      </c>
      <c r="BR83" s="67">
        <v>2.9999999999999997E-4</v>
      </c>
      <c r="BS83" s="67">
        <v>2.0000000000000001E-4</v>
      </c>
      <c r="BT83" s="67">
        <v>1E-4</v>
      </c>
      <c r="BU83" s="67">
        <v>0.2276</v>
      </c>
      <c r="BV83" s="67">
        <v>2.5399999999999999E-2</v>
      </c>
      <c r="BW83" s="67">
        <v>2.5000000000000001E-3</v>
      </c>
      <c r="BX83" s="67">
        <v>1.18E-2</v>
      </c>
      <c r="BY83" s="67">
        <v>1E-4</v>
      </c>
      <c r="BZ83" s="67">
        <v>4.0000000000000002E-4</v>
      </c>
      <c r="CA83" s="66"/>
      <c r="CB83" s="67">
        <v>8.9200000000000002E-2</v>
      </c>
      <c r="CC83" s="67">
        <v>8.9200000000000002E-2</v>
      </c>
      <c r="CD83" s="67">
        <v>8.9200000000000002E-2</v>
      </c>
      <c r="CE83" s="67">
        <v>8.9200000000000002E-2</v>
      </c>
      <c r="CF83" s="67">
        <v>8.9200000000000002E-2</v>
      </c>
      <c r="CG83" s="67">
        <v>8.9200000000000002E-2</v>
      </c>
      <c r="CH83" s="67">
        <v>0.68079999999999996</v>
      </c>
      <c r="CI83" s="67">
        <v>8.9200000000000002E-2</v>
      </c>
      <c r="CJ83" s="67">
        <v>0.61760000000000004</v>
      </c>
      <c r="CK83" s="67">
        <v>0.1128</v>
      </c>
      <c r="CL83" s="67">
        <v>1.2768999999999999</v>
      </c>
      <c r="CM83" s="67">
        <v>6.7449000000000003</v>
      </c>
      <c r="CN83" s="67">
        <v>1.2432000000000001</v>
      </c>
      <c r="CO83" s="67">
        <v>4.8460000000000001</v>
      </c>
      <c r="CP83" s="67">
        <v>1.0172000000000001</v>
      </c>
      <c r="CQ83" s="67">
        <v>0.4098</v>
      </c>
      <c r="CR83" s="5"/>
      <c r="CS83" s="10">
        <v>0</v>
      </c>
      <c r="CT83" s="10">
        <v>0</v>
      </c>
      <c r="CU83" s="10">
        <v>0</v>
      </c>
      <c r="CV83" s="10">
        <v>0</v>
      </c>
      <c r="CW83" s="10">
        <v>0</v>
      </c>
      <c r="CX83" s="10">
        <v>0</v>
      </c>
      <c r="CY83" s="10">
        <v>100</v>
      </c>
      <c r="CZ83" s="10">
        <v>0</v>
      </c>
      <c r="DA83" s="10">
        <v>100</v>
      </c>
      <c r="DB83" s="10">
        <v>100</v>
      </c>
      <c r="DC83" s="10">
        <v>100</v>
      </c>
      <c r="DD83" s="10">
        <v>100</v>
      </c>
      <c r="DE83" s="10">
        <v>100</v>
      </c>
      <c r="DF83" s="10">
        <v>100</v>
      </c>
      <c r="DG83" s="10">
        <v>100</v>
      </c>
      <c r="DH83" s="10">
        <v>100</v>
      </c>
      <c r="DI83" s="5"/>
      <c r="DJ83" s="9" t="s">
        <v>1790</v>
      </c>
      <c r="DK83" s="9" t="s">
        <v>1791</v>
      </c>
      <c r="DL83" s="10">
        <v>1310</v>
      </c>
      <c r="DM83" s="10" t="s">
        <v>1817</v>
      </c>
    </row>
    <row r="84" spans="1:117">
      <c r="A84" s="2"/>
      <c r="B84" s="8">
        <v>4372</v>
      </c>
      <c r="E84" s="9" t="s">
        <v>1837</v>
      </c>
      <c r="F84" s="10" t="s">
        <v>79</v>
      </c>
      <c r="G84" s="10">
        <v>1659</v>
      </c>
      <c r="H84" s="11" t="s">
        <v>1838</v>
      </c>
      <c r="I84" s="11" t="s">
        <v>1839</v>
      </c>
      <c r="J84" s="12">
        <v>440667</v>
      </c>
      <c r="K84" s="5"/>
      <c r="L84" s="71">
        <v>1.73</v>
      </c>
      <c r="M84" s="60">
        <v>1</v>
      </c>
      <c r="N84" s="60">
        <v>1</v>
      </c>
      <c r="O84" s="60">
        <v>1</v>
      </c>
      <c r="P84" s="60">
        <v>1</v>
      </c>
      <c r="Q84" s="83">
        <v>1</v>
      </c>
      <c r="R84" s="90">
        <v>0.57999999999999996</v>
      </c>
      <c r="S84" s="72">
        <v>0.57999999999999996</v>
      </c>
      <c r="T84" s="60">
        <v>1</v>
      </c>
      <c r="U84" s="71">
        <v>1.73</v>
      </c>
      <c r="V84" s="60">
        <v>1</v>
      </c>
      <c r="W84" s="60">
        <v>1</v>
      </c>
      <c r="X84" s="60">
        <v>1</v>
      </c>
      <c r="Y84" s="60">
        <v>1</v>
      </c>
      <c r="Z84" s="74">
        <v>0.87</v>
      </c>
      <c r="AA84" s="60">
        <v>1</v>
      </c>
      <c r="AB84" s="74">
        <v>0.87</v>
      </c>
      <c r="AC84" s="60">
        <v>1</v>
      </c>
      <c r="AD84" s="73">
        <v>1.1499999999999999</v>
      </c>
      <c r="AE84" s="60">
        <v>1</v>
      </c>
      <c r="AF84" s="60">
        <v>0.97</v>
      </c>
      <c r="AG84" s="60">
        <v>1</v>
      </c>
      <c r="AH84" s="5"/>
      <c r="AI84" s="67">
        <v>2E-3</v>
      </c>
      <c r="AJ84" s="67">
        <v>1E-3</v>
      </c>
      <c r="AK84" s="67"/>
      <c r="AL84" s="67"/>
      <c r="AM84" s="67"/>
      <c r="AN84" s="67"/>
      <c r="AO84" s="67"/>
      <c r="AP84" s="67"/>
      <c r="AQ84" s="67"/>
      <c r="AR84" s="67"/>
      <c r="AS84" s="67"/>
      <c r="AT84" s="67"/>
      <c r="AU84" s="67">
        <v>2E-3</v>
      </c>
      <c r="AV84" s="67">
        <v>2.0000000000000001E-4</v>
      </c>
      <c r="AW84" s="67">
        <v>2E-3</v>
      </c>
      <c r="AX84" s="67">
        <v>1E-4</v>
      </c>
      <c r="AY84" s="67"/>
      <c r="AZ84" s="67"/>
      <c r="BA84" s="67">
        <v>2E-3</v>
      </c>
      <c r="BB84" s="67">
        <v>6.9999999999999999E-4</v>
      </c>
      <c r="BC84" s="67"/>
      <c r="BD84" s="67"/>
      <c r="BE84" s="67"/>
      <c r="BF84" s="67"/>
      <c r="BG84" s="67"/>
      <c r="BH84" s="67"/>
      <c r="BI84" s="67"/>
      <c r="BJ84" s="67"/>
      <c r="BK84" s="67">
        <v>9.3899999999999997E-2</v>
      </c>
      <c r="BL84" s="67">
        <v>1.12E-2</v>
      </c>
      <c r="BM84" s="67"/>
      <c r="BN84" s="67"/>
      <c r="BO84" s="67">
        <v>9.3899999999999997E-2</v>
      </c>
      <c r="BP84" s="67">
        <v>9.7000000000000003E-3</v>
      </c>
      <c r="BQ84" s="67"/>
      <c r="BR84" s="67"/>
      <c r="BS84" s="67">
        <v>9.3899999999999997E-2</v>
      </c>
      <c r="BT84" s="67">
        <v>1.9300000000000001E-2</v>
      </c>
      <c r="BU84" s="67"/>
      <c r="BV84" s="67"/>
      <c r="BW84" s="67">
        <v>0.18429999999999999</v>
      </c>
      <c r="BX84" s="67">
        <v>0.23860000000000001</v>
      </c>
      <c r="BY84" s="67"/>
      <c r="BZ84" s="67"/>
      <c r="CA84" s="66"/>
      <c r="CB84" s="67">
        <v>0.86199999999999999</v>
      </c>
      <c r="CC84" s="67">
        <v>0.86199999999999999</v>
      </c>
      <c r="CD84" s="67">
        <v>0.86199999999999999</v>
      </c>
      <c r="CE84" s="67">
        <v>0.86199999999999999</v>
      </c>
      <c r="CF84" s="67">
        <v>0.86199999999999999</v>
      </c>
      <c r="CG84" s="67">
        <v>0.88490000000000002</v>
      </c>
      <c r="CH84" s="67">
        <v>0.86199999999999999</v>
      </c>
      <c r="CI84" s="67">
        <v>0.86199999999999999</v>
      </c>
      <c r="CJ84" s="67">
        <v>0.86199999999999999</v>
      </c>
      <c r="CK84" s="67">
        <v>0.86199999999999999</v>
      </c>
      <c r="CL84" s="67">
        <v>0.98809999999999998</v>
      </c>
      <c r="CM84" s="67">
        <v>1.4898</v>
      </c>
      <c r="CN84" s="67">
        <v>0.86199999999999999</v>
      </c>
      <c r="CO84" s="67">
        <v>0.86199999999999999</v>
      </c>
      <c r="CP84" s="67">
        <v>0.86199999999999999</v>
      </c>
      <c r="CQ84" s="67">
        <v>0.86199999999999999</v>
      </c>
      <c r="CR84" s="5"/>
      <c r="CS84" s="10">
        <v>0</v>
      </c>
      <c r="CT84" s="10">
        <v>0</v>
      </c>
      <c r="CU84" s="10">
        <v>0</v>
      </c>
      <c r="CV84" s="10">
        <v>0</v>
      </c>
      <c r="CW84" s="10">
        <v>0</v>
      </c>
      <c r="CX84" s="10">
        <v>100</v>
      </c>
      <c r="CY84" s="10">
        <v>0</v>
      </c>
      <c r="CZ84" s="10">
        <v>0</v>
      </c>
      <c r="DA84" s="10">
        <v>0</v>
      </c>
      <c r="DB84" s="10">
        <v>0</v>
      </c>
      <c r="DC84" s="10">
        <v>100</v>
      </c>
      <c r="DD84" s="10">
        <v>100</v>
      </c>
      <c r="DE84" s="10">
        <v>0</v>
      </c>
      <c r="DF84" s="10">
        <v>0</v>
      </c>
      <c r="DG84" s="10">
        <v>0</v>
      </c>
      <c r="DH84" s="10">
        <v>0</v>
      </c>
      <c r="DI84" s="5"/>
      <c r="DJ84" s="9" t="s">
        <v>1790</v>
      </c>
      <c r="DK84" s="9" t="s">
        <v>1836</v>
      </c>
      <c r="DL84" s="10">
        <v>301</v>
      </c>
      <c r="DM84" s="10" t="s">
        <v>1840</v>
      </c>
    </row>
    <row r="85" spans="1:117">
      <c r="A85" s="2"/>
      <c r="B85" s="8">
        <v>4374</v>
      </c>
      <c r="E85" s="9" t="s">
        <v>1844</v>
      </c>
      <c r="F85" s="10" t="s">
        <v>79</v>
      </c>
      <c r="G85" s="10">
        <v>27738</v>
      </c>
      <c r="H85" s="11" t="s">
        <v>1845</v>
      </c>
      <c r="I85" s="9" t="s">
        <v>1846</v>
      </c>
      <c r="J85" s="12" t="s">
        <v>1847</v>
      </c>
      <c r="K85" s="5"/>
      <c r="L85" s="71">
        <v>1.67</v>
      </c>
      <c r="M85" s="60">
        <v>1.03</v>
      </c>
      <c r="N85" s="72">
        <v>0.11</v>
      </c>
      <c r="O85" s="74">
        <v>0.79</v>
      </c>
      <c r="P85" s="72">
        <v>0.51</v>
      </c>
      <c r="Q85" s="82">
        <v>0.65</v>
      </c>
      <c r="R85" s="90">
        <v>0.32</v>
      </c>
      <c r="S85" s="72">
        <v>0.03</v>
      </c>
      <c r="T85" s="60">
        <v>1.03</v>
      </c>
      <c r="U85" s="71">
        <v>1.72</v>
      </c>
      <c r="V85" s="72">
        <v>0.34</v>
      </c>
      <c r="W85" s="74">
        <v>0.86</v>
      </c>
      <c r="X85" s="72">
        <v>0.88</v>
      </c>
      <c r="Y85" s="72">
        <v>0.04</v>
      </c>
      <c r="Z85" s="71">
        <v>1.88</v>
      </c>
      <c r="AA85" s="72">
        <v>0.08</v>
      </c>
      <c r="AB85" s="71">
        <v>26.99</v>
      </c>
      <c r="AC85" s="60">
        <v>1.1299999999999999</v>
      </c>
      <c r="AD85" s="72">
        <v>0.42</v>
      </c>
      <c r="AE85" s="72">
        <v>0.32</v>
      </c>
      <c r="AF85" s="60">
        <v>0.92</v>
      </c>
      <c r="AG85" s="71">
        <v>1.44</v>
      </c>
      <c r="AH85" s="5"/>
      <c r="AI85" s="67">
        <v>5.1000000000000004E-3</v>
      </c>
      <c r="AJ85" s="67">
        <v>2E-3</v>
      </c>
      <c r="AK85" s="67">
        <v>0.65669999999999995</v>
      </c>
      <c r="AL85" s="67">
        <v>0.42780000000000001</v>
      </c>
      <c r="AM85" s="67">
        <v>1.2072999999999999E-5</v>
      </c>
      <c r="AN85" s="67">
        <v>3.0311999999999999E-6</v>
      </c>
      <c r="AO85" s="67">
        <v>7.1999999999999995E-2</v>
      </c>
      <c r="AP85" s="67">
        <v>8.3999999999999995E-3</v>
      </c>
      <c r="AQ85" s="67">
        <v>2E-3</v>
      </c>
      <c r="AR85" s="67">
        <v>2.9999999999999997E-4</v>
      </c>
      <c r="AS85" s="67">
        <v>7.6E-3</v>
      </c>
      <c r="AT85" s="67">
        <v>5.0000000000000001E-4</v>
      </c>
      <c r="AU85" s="67">
        <v>2.0000000000000001E-4</v>
      </c>
      <c r="AV85" s="67">
        <v>3.5336000000000002E-5</v>
      </c>
      <c r="AW85" s="67">
        <v>2.3723000000000001E-6</v>
      </c>
      <c r="AX85" s="67">
        <v>7.5199E-7</v>
      </c>
      <c r="AY85" s="67">
        <v>0.78220000000000001</v>
      </c>
      <c r="AZ85" s="67">
        <v>0.128</v>
      </c>
      <c r="BA85" s="67">
        <v>4.2700000000000002E-2</v>
      </c>
      <c r="BB85" s="67">
        <v>9.1000000000000004E-3</v>
      </c>
      <c r="BC85" s="67">
        <v>2.0487E-6</v>
      </c>
      <c r="BD85" s="67">
        <v>1.2649E-5</v>
      </c>
      <c r="BE85" s="67">
        <v>9.0999999999999998E-2</v>
      </c>
      <c r="BF85" s="67">
        <v>3.4099999999999998E-2</v>
      </c>
      <c r="BG85" s="67">
        <v>2.6499999999999999E-2</v>
      </c>
      <c r="BH85" s="67">
        <v>1.4800000000000001E-2</v>
      </c>
      <c r="BI85" s="67">
        <v>8.8409000000000003E-6</v>
      </c>
      <c r="BJ85" s="67">
        <v>1.8014E-6</v>
      </c>
      <c r="BK85" s="67">
        <v>7.7999999999999996E-3</v>
      </c>
      <c r="BL85" s="67">
        <v>1.1999999999999999E-3</v>
      </c>
      <c r="BM85" s="67">
        <v>4.4788000000000002E-6</v>
      </c>
      <c r="BN85" s="67">
        <v>6.1600999999999997E-6</v>
      </c>
      <c r="BO85" s="67">
        <v>8.8247000000000004E-6</v>
      </c>
      <c r="BP85" s="67">
        <v>1.594E-5</v>
      </c>
      <c r="BQ85" s="67">
        <v>0.311</v>
      </c>
      <c r="BR85" s="67">
        <v>2.8299999999999999E-2</v>
      </c>
      <c r="BS85" s="67">
        <v>1.1299999999999999E-2</v>
      </c>
      <c r="BT85" s="67">
        <v>3.0000000000000001E-3</v>
      </c>
      <c r="BU85" s="67">
        <v>4.4999999999999997E-3</v>
      </c>
      <c r="BV85" s="67">
        <v>6.9999999999999999E-4</v>
      </c>
      <c r="BW85" s="67">
        <v>0.2298</v>
      </c>
      <c r="BX85" s="67">
        <v>0.27050000000000002</v>
      </c>
      <c r="BY85" s="67">
        <v>1.52E-2</v>
      </c>
      <c r="BZ85" s="67">
        <v>1.4E-2</v>
      </c>
      <c r="CA85" s="66"/>
      <c r="CB85" s="67">
        <v>2.6269</v>
      </c>
      <c r="CC85" s="67">
        <v>2.6141000000000001</v>
      </c>
      <c r="CD85" s="67">
        <v>1.0721000000000001</v>
      </c>
      <c r="CE85" s="67">
        <v>0.65900000000000003</v>
      </c>
      <c r="CF85" s="67">
        <v>1.5923</v>
      </c>
      <c r="CG85" s="67">
        <v>13.1585</v>
      </c>
      <c r="CH85" s="67">
        <v>0.58309999999999995</v>
      </c>
      <c r="CI85" s="67">
        <v>6.25E-2</v>
      </c>
      <c r="CJ85" s="67">
        <v>0.56769999999999998</v>
      </c>
      <c r="CK85" s="67">
        <v>0.83940000000000003</v>
      </c>
      <c r="CL85" s="67">
        <v>0.44740000000000002</v>
      </c>
      <c r="CM85" s="67">
        <v>1.8485</v>
      </c>
      <c r="CN85" s="67">
        <v>1.1083000000000001</v>
      </c>
      <c r="CO85" s="67">
        <v>0.87890000000000001</v>
      </c>
      <c r="CP85" s="67">
        <v>0.95169999999999999</v>
      </c>
      <c r="CQ85" s="67">
        <v>12.0746</v>
      </c>
      <c r="CR85" s="5"/>
      <c r="CS85" s="10">
        <v>100</v>
      </c>
      <c r="CT85" s="10">
        <v>100</v>
      </c>
      <c r="CU85" s="10">
        <v>100</v>
      </c>
      <c r="CV85" s="10">
        <v>100</v>
      </c>
      <c r="CW85" s="10">
        <v>100</v>
      </c>
      <c r="CX85" s="10">
        <v>100</v>
      </c>
      <c r="CY85" s="10">
        <v>100</v>
      </c>
      <c r="CZ85" s="10">
        <v>100</v>
      </c>
      <c r="DA85" s="10">
        <v>100</v>
      </c>
      <c r="DB85" s="10">
        <v>100</v>
      </c>
      <c r="DC85" s="10">
        <v>100</v>
      </c>
      <c r="DD85" s="10">
        <v>100</v>
      </c>
      <c r="DE85" s="10">
        <v>100</v>
      </c>
      <c r="DF85" s="10">
        <v>100</v>
      </c>
      <c r="DG85" s="10">
        <v>100</v>
      </c>
      <c r="DH85" s="10">
        <v>100</v>
      </c>
      <c r="DI85" s="5"/>
      <c r="DJ85" s="9" t="s">
        <v>1790</v>
      </c>
      <c r="DK85" s="9" t="s">
        <v>1836</v>
      </c>
      <c r="DL85" s="10">
        <v>100001022</v>
      </c>
      <c r="DM85" s="10" t="s">
        <v>1848</v>
      </c>
    </row>
    <row r="86" spans="1:117">
      <c r="A86" s="2"/>
      <c r="B86" s="8">
        <v>4444</v>
      </c>
      <c r="E86" s="9" t="s">
        <v>1872</v>
      </c>
      <c r="F86" s="10" t="s">
        <v>38</v>
      </c>
      <c r="G86" s="10">
        <v>27673</v>
      </c>
      <c r="H86" s="11" t="s">
        <v>1873</v>
      </c>
      <c r="I86" s="11" t="s">
        <v>1874</v>
      </c>
      <c r="J86" s="12">
        <v>1136</v>
      </c>
      <c r="K86" s="5"/>
      <c r="L86" s="71">
        <v>1.0900000000000001</v>
      </c>
      <c r="M86" s="73">
        <v>1.1100000000000001</v>
      </c>
      <c r="N86" s="60">
        <v>0.91</v>
      </c>
      <c r="O86" s="72">
        <v>0.24</v>
      </c>
      <c r="P86" s="72">
        <v>0.28000000000000003</v>
      </c>
      <c r="Q86" s="81">
        <v>1.1499999999999999</v>
      </c>
      <c r="R86" s="90">
        <v>0.28999999999999998</v>
      </c>
      <c r="S86" s="72">
        <v>0.24</v>
      </c>
      <c r="T86" s="73">
        <v>1.07</v>
      </c>
      <c r="U86" s="71">
        <v>1.17</v>
      </c>
      <c r="V86" s="72">
        <v>0.25</v>
      </c>
      <c r="W86" s="72">
        <v>0.79</v>
      </c>
      <c r="X86" s="72">
        <v>0.88</v>
      </c>
      <c r="Y86" s="72">
        <v>0.27</v>
      </c>
      <c r="Z86" s="72">
        <v>0.8</v>
      </c>
      <c r="AA86" s="72">
        <v>0.3</v>
      </c>
      <c r="AB86" s="60">
        <v>1.1100000000000001</v>
      </c>
      <c r="AC86" s="72">
        <v>0.42</v>
      </c>
      <c r="AD86" s="71">
        <v>1.1299999999999999</v>
      </c>
      <c r="AE86" s="72">
        <v>0.89</v>
      </c>
      <c r="AF86" s="60">
        <v>1.02</v>
      </c>
      <c r="AG86" s="60">
        <v>0.99</v>
      </c>
      <c r="AH86" s="5"/>
      <c r="AI86" s="67">
        <v>3.3799999999999997E-2</v>
      </c>
      <c r="AJ86" s="67">
        <v>9.4000000000000004E-3</v>
      </c>
      <c r="AK86" s="67">
        <v>5.45E-2</v>
      </c>
      <c r="AL86" s="67">
        <v>9.11E-2</v>
      </c>
      <c r="AM86" s="67">
        <v>0.114</v>
      </c>
      <c r="AN86" s="67">
        <v>5.7999999999999996E-3</v>
      </c>
      <c r="AO86" s="67">
        <v>4.4076999999999998E-5</v>
      </c>
      <c r="AP86" s="67">
        <v>3.489E-5</v>
      </c>
      <c r="AQ86" s="67">
        <v>2.0000000000000001E-4</v>
      </c>
      <c r="AR86" s="67">
        <v>4.1050000000000002E-5</v>
      </c>
      <c r="AS86" s="67">
        <v>4.53E-2</v>
      </c>
      <c r="AT86" s="67">
        <v>2.3999999999999998E-3</v>
      </c>
      <c r="AU86" s="67">
        <v>1.3537000000000001E-6</v>
      </c>
      <c r="AV86" s="67">
        <v>1.0618999999999999E-6</v>
      </c>
      <c r="AW86" s="67">
        <v>1.8941E-5</v>
      </c>
      <c r="AX86" s="67">
        <v>3.2341000000000001E-6</v>
      </c>
      <c r="AY86" s="67">
        <v>5.0299999999999997E-2</v>
      </c>
      <c r="AZ86" s="67">
        <v>1.4500000000000001E-2</v>
      </c>
      <c r="BA86" s="67">
        <v>5.1999999999999998E-3</v>
      </c>
      <c r="BB86" s="67">
        <v>1.5E-3</v>
      </c>
      <c r="BC86" s="67">
        <v>2.4161000000000001E-5</v>
      </c>
      <c r="BD86" s="67">
        <v>6.0890999999999997E-5</v>
      </c>
      <c r="BE86" s="67">
        <v>4.5999999999999999E-3</v>
      </c>
      <c r="BF86" s="67">
        <v>2.5999999999999999E-3</v>
      </c>
      <c r="BG86" s="67">
        <v>8.8000000000000005E-3</v>
      </c>
      <c r="BH86" s="67">
        <v>5.7000000000000002E-3</v>
      </c>
      <c r="BI86" s="67">
        <v>8.0414000000000006E-6</v>
      </c>
      <c r="BJ86" s="67">
        <v>1.7664999999999999E-6</v>
      </c>
      <c r="BK86" s="67">
        <v>1.2999999999999999E-3</v>
      </c>
      <c r="BL86" s="67">
        <v>2.0000000000000001E-4</v>
      </c>
      <c r="BM86" s="67">
        <v>1.1000000000000001E-3</v>
      </c>
      <c r="BN86" s="67">
        <v>1E-4</v>
      </c>
      <c r="BO86" s="67">
        <v>0.28149999999999997</v>
      </c>
      <c r="BP86" s="67">
        <v>2.5600000000000001E-2</v>
      </c>
      <c r="BQ86" s="67">
        <v>4.0000000000000002E-4</v>
      </c>
      <c r="BR86" s="67">
        <v>7.5749999999999998E-5</v>
      </c>
      <c r="BS86" s="67">
        <v>1.04E-2</v>
      </c>
      <c r="BT86" s="67">
        <v>2.8E-3</v>
      </c>
      <c r="BU86" s="67">
        <v>4.0000000000000002E-4</v>
      </c>
      <c r="BV86" s="67">
        <v>9.6566999999999999E-5</v>
      </c>
      <c r="BW86" s="67">
        <v>0.88670000000000004</v>
      </c>
      <c r="BX86" s="67">
        <v>0.50349999999999995</v>
      </c>
      <c r="BY86" s="67">
        <v>0.68159999999999998</v>
      </c>
      <c r="BZ86" s="67">
        <v>0.25819999999999999</v>
      </c>
      <c r="CA86" s="66"/>
      <c r="CB86" s="67">
        <v>1.0044999999999999</v>
      </c>
      <c r="CC86" s="67">
        <v>1.0579000000000001</v>
      </c>
      <c r="CD86" s="67">
        <v>0.99170000000000003</v>
      </c>
      <c r="CE86" s="67">
        <v>0.37790000000000001</v>
      </c>
      <c r="CF86" s="67">
        <v>1.0297000000000001</v>
      </c>
      <c r="CG86" s="67">
        <v>1.2190000000000001</v>
      </c>
      <c r="CH86" s="67">
        <v>0.33110000000000001</v>
      </c>
      <c r="CI86" s="67">
        <v>0.27350000000000002</v>
      </c>
      <c r="CJ86" s="67">
        <v>0.29899999999999999</v>
      </c>
      <c r="CK86" s="67">
        <v>0.89270000000000005</v>
      </c>
      <c r="CL86" s="67">
        <v>1.1160000000000001</v>
      </c>
      <c r="CM86" s="67">
        <v>1.1556</v>
      </c>
      <c r="CN86" s="67">
        <v>1.0641</v>
      </c>
      <c r="CO86" s="67">
        <v>0.26069999999999999</v>
      </c>
      <c r="CP86" s="67">
        <v>0.3725</v>
      </c>
      <c r="CQ86" s="67">
        <v>1.2381</v>
      </c>
      <c r="CR86" s="5"/>
      <c r="CS86" s="10">
        <v>100</v>
      </c>
      <c r="CT86" s="10">
        <v>100</v>
      </c>
      <c r="CU86" s="10">
        <v>100</v>
      </c>
      <c r="CV86" s="10">
        <v>100</v>
      </c>
      <c r="CW86" s="10">
        <v>100</v>
      </c>
      <c r="CX86" s="10">
        <v>100</v>
      </c>
      <c r="CY86" s="10">
        <v>100</v>
      </c>
      <c r="CZ86" s="10">
        <v>100</v>
      </c>
      <c r="DA86" s="10">
        <v>100</v>
      </c>
      <c r="DB86" s="10">
        <v>100</v>
      </c>
      <c r="DC86" s="10">
        <v>100</v>
      </c>
      <c r="DD86" s="10">
        <v>100</v>
      </c>
      <c r="DE86" s="10">
        <v>100</v>
      </c>
      <c r="DF86" s="10">
        <v>0</v>
      </c>
      <c r="DG86" s="10">
        <v>100</v>
      </c>
      <c r="DH86" s="10">
        <v>100</v>
      </c>
      <c r="DI86" s="5"/>
      <c r="DJ86" s="9" t="s">
        <v>1790</v>
      </c>
      <c r="DK86" s="9" t="s">
        <v>1867</v>
      </c>
      <c r="DL86" s="10">
        <v>100000098</v>
      </c>
      <c r="DM86" s="10" t="s">
        <v>1875</v>
      </c>
    </row>
    <row r="87" spans="1:117">
      <c r="A87" s="1"/>
      <c r="B87" s="8">
        <v>4483</v>
      </c>
      <c r="E87" s="9" t="s">
        <v>1891</v>
      </c>
      <c r="F87" s="10" t="s">
        <v>75</v>
      </c>
      <c r="G87" s="10">
        <v>15753</v>
      </c>
      <c r="H87" s="11" t="s">
        <v>1892</v>
      </c>
      <c r="I87" s="11" t="s">
        <v>1893</v>
      </c>
      <c r="J87" s="12">
        <v>464</v>
      </c>
      <c r="K87" s="5"/>
      <c r="L87" s="71">
        <v>1.1000000000000001</v>
      </c>
      <c r="M87" s="60">
        <v>1</v>
      </c>
      <c r="N87" s="60">
        <v>1</v>
      </c>
      <c r="O87" s="72">
        <v>0.92</v>
      </c>
      <c r="P87" s="72">
        <v>0.92</v>
      </c>
      <c r="Q87" s="83">
        <v>1</v>
      </c>
      <c r="R87" s="90">
        <v>0.84</v>
      </c>
      <c r="S87" s="72">
        <v>0.84</v>
      </c>
      <c r="T87" s="60">
        <v>1.04</v>
      </c>
      <c r="U87" s="71">
        <v>1.1299999999999999</v>
      </c>
      <c r="V87" s="72">
        <v>0.85</v>
      </c>
      <c r="W87" s="72">
        <v>0.48</v>
      </c>
      <c r="X87" s="72">
        <v>0.48</v>
      </c>
      <c r="Y87" s="72">
        <v>0.91</v>
      </c>
      <c r="Z87" s="71">
        <v>1.24</v>
      </c>
      <c r="AA87" s="71">
        <v>1.98</v>
      </c>
      <c r="AB87" s="60">
        <v>0.99</v>
      </c>
      <c r="AC87" s="71">
        <v>1.58</v>
      </c>
      <c r="AD87" s="60">
        <v>1.06</v>
      </c>
      <c r="AE87" s="71">
        <v>1.25</v>
      </c>
      <c r="AF87" s="60">
        <v>1</v>
      </c>
      <c r="AG87" s="71">
        <v>1.05</v>
      </c>
      <c r="AH87" s="5"/>
      <c r="AI87" s="67">
        <v>1.2999999999999999E-3</v>
      </c>
      <c r="AJ87" s="67">
        <v>6.9999999999999999E-4</v>
      </c>
      <c r="AK87" s="67"/>
      <c r="AL87" s="67"/>
      <c r="AM87" s="67"/>
      <c r="AN87" s="67"/>
      <c r="AO87" s="67">
        <v>3.5000000000000001E-3</v>
      </c>
      <c r="AP87" s="67">
        <v>5.9999999999999995E-4</v>
      </c>
      <c r="AQ87" s="67">
        <v>3.5000000000000001E-3</v>
      </c>
      <c r="AR87" s="67">
        <v>4.0000000000000002E-4</v>
      </c>
      <c r="AS87" s="67"/>
      <c r="AT87" s="67"/>
      <c r="AU87" s="67">
        <v>2E-3</v>
      </c>
      <c r="AV87" s="67">
        <v>2.0000000000000001E-4</v>
      </c>
      <c r="AW87" s="67">
        <v>2E-3</v>
      </c>
      <c r="AX87" s="67">
        <v>1E-4</v>
      </c>
      <c r="AY87" s="67">
        <v>0.22670000000000001</v>
      </c>
      <c r="AZ87" s="67">
        <v>5.1700000000000003E-2</v>
      </c>
      <c r="BA87" s="67">
        <v>1.6199999999999999E-2</v>
      </c>
      <c r="BB87" s="67">
        <v>3.8E-3</v>
      </c>
      <c r="BC87" s="67">
        <v>1.4E-3</v>
      </c>
      <c r="BD87" s="67">
        <v>1E-3</v>
      </c>
      <c r="BE87" s="67">
        <v>2.9999999999999997E-4</v>
      </c>
      <c r="BF87" s="67">
        <v>4.0000000000000002E-4</v>
      </c>
      <c r="BG87" s="67">
        <v>2.9999999999999997E-4</v>
      </c>
      <c r="BH87" s="67">
        <v>4.0000000000000002E-4</v>
      </c>
      <c r="BI87" s="67">
        <v>3.0300000000000001E-2</v>
      </c>
      <c r="BJ87" s="67">
        <v>1E-3</v>
      </c>
      <c r="BK87" s="67">
        <v>1.2800000000000001E-2</v>
      </c>
      <c r="BL87" s="67">
        <v>1.8E-3</v>
      </c>
      <c r="BM87" s="67">
        <v>7.1999999999999998E-3</v>
      </c>
      <c r="BN87" s="67">
        <v>5.0000000000000001E-4</v>
      </c>
      <c r="BO87" s="67">
        <v>0.83879999999999999</v>
      </c>
      <c r="BP87" s="67">
        <v>6.83E-2</v>
      </c>
      <c r="BQ87" s="67">
        <v>1.3736E-5</v>
      </c>
      <c r="BR87" s="67">
        <v>6.8770999999999998E-6</v>
      </c>
      <c r="BS87" s="67">
        <v>0.14649999999999999</v>
      </c>
      <c r="BT87" s="67">
        <v>2.86E-2</v>
      </c>
      <c r="BU87" s="67">
        <v>6.9357000000000004E-6</v>
      </c>
      <c r="BV87" s="67">
        <v>5.6569E-6</v>
      </c>
      <c r="BW87" s="67">
        <v>0.90739999999999998</v>
      </c>
      <c r="BX87" s="67">
        <v>0.50639999999999996</v>
      </c>
      <c r="BY87" s="67">
        <v>4.2700000000000002E-2</v>
      </c>
      <c r="BZ87" s="67">
        <v>3.1399999999999997E-2</v>
      </c>
      <c r="CA87" s="66"/>
      <c r="CB87" s="67">
        <v>0.98309999999999997</v>
      </c>
      <c r="CC87" s="67">
        <v>1.0461</v>
      </c>
      <c r="CD87" s="67">
        <v>0.93440000000000001</v>
      </c>
      <c r="CE87" s="67">
        <v>1.8502000000000001</v>
      </c>
      <c r="CF87" s="67">
        <v>0.97870000000000001</v>
      </c>
      <c r="CG87" s="67">
        <v>0.98580000000000001</v>
      </c>
      <c r="CH87" s="67">
        <v>0.88770000000000004</v>
      </c>
      <c r="CI87" s="67">
        <v>0.88770000000000004</v>
      </c>
      <c r="CJ87" s="67">
        <v>0.88770000000000004</v>
      </c>
      <c r="CK87" s="67">
        <v>1.2312000000000001</v>
      </c>
      <c r="CL87" s="67">
        <v>0.99329999999999996</v>
      </c>
      <c r="CM87" s="67">
        <v>1.0598000000000001</v>
      </c>
      <c r="CN87" s="67">
        <v>0.96750000000000003</v>
      </c>
      <c r="CO87" s="67">
        <v>0.88770000000000004</v>
      </c>
      <c r="CP87" s="67">
        <v>1.9463999999999999</v>
      </c>
      <c r="CQ87" s="67">
        <v>0.98160000000000003</v>
      </c>
      <c r="CR87" s="5"/>
      <c r="CS87" s="10">
        <v>100</v>
      </c>
      <c r="CT87" s="10">
        <v>100</v>
      </c>
      <c r="CU87" s="10">
        <v>100</v>
      </c>
      <c r="CV87" s="10">
        <v>100</v>
      </c>
      <c r="CW87" s="10">
        <v>100</v>
      </c>
      <c r="CX87" s="10">
        <v>100</v>
      </c>
      <c r="CY87" s="10">
        <v>0</v>
      </c>
      <c r="CZ87" s="10">
        <v>0</v>
      </c>
      <c r="DA87" s="10">
        <v>0</v>
      </c>
      <c r="DB87" s="10">
        <v>100</v>
      </c>
      <c r="DC87" s="10">
        <v>100</v>
      </c>
      <c r="DD87" s="10">
        <v>100</v>
      </c>
      <c r="DE87" s="10">
        <v>100</v>
      </c>
      <c r="DF87" s="10">
        <v>0</v>
      </c>
      <c r="DG87" s="10">
        <v>100</v>
      </c>
      <c r="DH87" s="10">
        <v>100</v>
      </c>
      <c r="DI87" s="5"/>
      <c r="DJ87" s="9" t="s">
        <v>1889</v>
      </c>
      <c r="DK87" s="9" t="s">
        <v>1890</v>
      </c>
      <c r="DL87" s="10">
        <v>100000014</v>
      </c>
      <c r="DM87" s="10" t="s">
        <v>1894</v>
      </c>
    </row>
    <row r="88" spans="1:117">
      <c r="A88" s="1"/>
      <c r="B88" s="8">
        <v>4487</v>
      </c>
      <c r="E88" s="9" t="s">
        <v>1895</v>
      </c>
      <c r="F88" s="10" t="s">
        <v>79</v>
      </c>
      <c r="G88" s="10">
        <v>18281</v>
      </c>
      <c r="H88" s="11" t="s">
        <v>1896</v>
      </c>
      <c r="I88" s="11" t="s">
        <v>1897</v>
      </c>
      <c r="J88" s="12">
        <v>10253</v>
      </c>
      <c r="K88" s="5"/>
      <c r="L88" s="71">
        <v>4.01</v>
      </c>
      <c r="M88" s="60">
        <v>1.04</v>
      </c>
      <c r="N88" s="60">
        <v>1.55</v>
      </c>
      <c r="O88" s="60">
        <v>1.06</v>
      </c>
      <c r="P88" s="72">
        <v>0.21</v>
      </c>
      <c r="Q88" s="82">
        <v>0.2</v>
      </c>
      <c r="R88" s="90">
        <v>0.05</v>
      </c>
      <c r="S88" s="72">
        <v>0.08</v>
      </c>
      <c r="T88" s="71">
        <v>1.67</v>
      </c>
      <c r="U88" s="71">
        <v>6.7</v>
      </c>
      <c r="V88" s="72">
        <v>0.71</v>
      </c>
      <c r="W88" s="60">
        <v>0.78</v>
      </c>
      <c r="X88" s="60">
        <v>0.81</v>
      </c>
      <c r="Y88" s="72">
        <v>0.35</v>
      </c>
      <c r="Z88" s="72">
        <v>0.34</v>
      </c>
      <c r="AA88" s="72">
        <v>0.52</v>
      </c>
      <c r="AB88" s="72">
        <v>0.35</v>
      </c>
      <c r="AC88" s="72">
        <v>0.54</v>
      </c>
      <c r="AD88" s="71">
        <v>4.41</v>
      </c>
      <c r="AE88" s="72">
        <v>0.64</v>
      </c>
      <c r="AF88" s="71">
        <v>1.8</v>
      </c>
      <c r="AG88" s="71">
        <v>1.8</v>
      </c>
      <c r="AH88" s="5"/>
      <c r="AI88" s="67">
        <v>2.9999999999999997E-4</v>
      </c>
      <c r="AJ88" s="67">
        <v>2.9999999999999997E-4</v>
      </c>
      <c r="AK88" s="67">
        <v>0.92769999999999997</v>
      </c>
      <c r="AL88" s="67">
        <v>0.51280000000000003</v>
      </c>
      <c r="AM88" s="67">
        <v>0.1724</v>
      </c>
      <c r="AN88" s="67">
        <v>8.6E-3</v>
      </c>
      <c r="AO88" s="67">
        <v>0.30420000000000003</v>
      </c>
      <c r="AP88" s="67">
        <v>3.1600000000000003E-2</v>
      </c>
      <c r="AQ88" s="67">
        <v>2.06E-2</v>
      </c>
      <c r="AR88" s="67">
        <v>2.2000000000000001E-3</v>
      </c>
      <c r="AS88" s="67">
        <v>1.6799999999999999E-2</v>
      </c>
      <c r="AT88" s="67">
        <v>1E-3</v>
      </c>
      <c r="AU88" s="67">
        <v>6.3E-3</v>
      </c>
      <c r="AV88" s="67">
        <v>5.0000000000000001E-4</v>
      </c>
      <c r="AW88" s="67">
        <v>6.5524000000000001E-6</v>
      </c>
      <c r="AX88" s="67">
        <v>1.5153999999999999E-6</v>
      </c>
      <c r="AY88" s="67">
        <v>8.3999999999999995E-3</v>
      </c>
      <c r="AZ88" s="67">
        <v>3.2000000000000002E-3</v>
      </c>
      <c r="BA88" s="67">
        <v>1.9633E-5</v>
      </c>
      <c r="BB88" s="67">
        <v>1.9318E-5</v>
      </c>
      <c r="BC88" s="67">
        <v>5.3E-3</v>
      </c>
      <c r="BD88" s="67">
        <v>2.8999999999999998E-3</v>
      </c>
      <c r="BE88" s="67">
        <v>0.3332</v>
      </c>
      <c r="BF88" s="67">
        <v>9.9000000000000005E-2</v>
      </c>
      <c r="BG88" s="67">
        <v>0.40839999999999999</v>
      </c>
      <c r="BH88" s="67">
        <v>0.1389</v>
      </c>
      <c r="BI88" s="67">
        <v>3.3167999999999998E-5</v>
      </c>
      <c r="BJ88" s="67">
        <v>4.3990999999999999E-6</v>
      </c>
      <c r="BK88" s="67">
        <v>7.9803000000000001E-7</v>
      </c>
      <c r="BL88" s="67">
        <v>1.8255999999999999E-6</v>
      </c>
      <c r="BM88" s="67">
        <v>1.8E-3</v>
      </c>
      <c r="BN88" s="67">
        <v>2.0000000000000001E-4</v>
      </c>
      <c r="BO88" s="67">
        <v>5.9999999999999995E-4</v>
      </c>
      <c r="BP88" s="67">
        <v>2.0000000000000001E-4</v>
      </c>
      <c r="BQ88" s="67">
        <v>3.1781000000000001E-6</v>
      </c>
      <c r="BR88" s="67">
        <v>2.7535E-6</v>
      </c>
      <c r="BS88" s="67">
        <v>1.1000000000000001E-3</v>
      </c>
      <c r="BT88" s="67">
        <v>4.0000000000000002E-4</v>
      </c>
      <c r="BU88" s="67">
        <v>7.3000000000000001E-3</v>
      </c>
      <c r="BV88" s="67">
        <v>1.1000000000000001E-3</v>
      </c>
      <c r="BW88" s="67">
        <v>5.0000000000000001E-4</v>
      </c>
      <c r="BX88" s="67">
        <v>3.8999999999999998E-3</v>
      </c>
      <c r="BY88" s="67">
        <v>5.7999999999999996E-3</v>
      </c>
      <c r="BZ88" s="67">
        <v>6.7000000000000002E-3</v>
      </c>
      <c r="CA88" s="66"/>
      <c r="CB88" s="67">
        <v>1.5538000000000001</v>
      </c>
      <c r="CC88" s="67">
        <v>1.6629</v>
      </c>
      <c r="CD88" s="67">
        <v>0.66269999999999996</v>
      </c>
      <c r="CE88" s="67">
        <v>0.3</v>
      </c>
      <c r="CF88" s="67">
        <v>1.0351999999999999</v>
      </c>
      <c r="CG88" s="67">
        <v>0.57720000000000005</v>
      </c>
      <c r="CH88" s="67">
        <v>0.24390000000000001</v>
      </c>
      <c r="CI88" s="67">
        <v>0.36259999999999998</v>
      </c>
      <c r="CJ88" s="67">
        <v>0.23400000000000001</v>
      </c>
      <c r="CK88" s="67">
        <v>1.0001</v>
      </c>
      <c r="CL88" s="67">
        <v>2.9245000000000001</v>
      </c>
      <c r="CM88" s="67">
        <v>4.4404000000000003</v>
      </c>
      <c r="CN88" s="67">
        <v>1.1083000000000001</v>
      </c>
      <c r="CO88" s="67">
        <v>1.1775</v>
      </c>
      <c r="CP88" s="67">
        <v>0.53869999999999996</v>
      </c>
      <c r="CQ88" s="67">
        <v>1.0376000000000001</v>
      </c>
      <c r="CR88" s="5"/>
      <c r="CS88" s="10">
        <v>100</v>
      </c>
      <c r="CT88" s="10">
        <v>100</v>
      </c>
      <c r="CU88" s="10">
        <v>100</v>
      </c>
      <c r="CV88" s="10">
        <v>100</v>
      </c>
      <c r="CW88" s="10">
        <v>100</v>
      </c>
      <c r="CX88" s="10">
        <v>100</v>
      </c>
      <c r="CY88" s="10">
        <v>100</v>
      </c>
      <c r="CZ88" s="10">
        <v>100</v>
      </c>
      <c r="DA88" s="10">
        <v>67</v>
      </c>
      <c r="DB88" s="10">
        <v>100</v>
      </c>
      <c r="DC88" s="10">
        <v>100</v>
      </c>
      <c r="DD88" s="10">
        <v>100</v>
      </c>
      <c r="DE88" s="10">
        <v>100</v>
      </c>
      <c r="DF88" s="10">
        <v>100</v>
      </c>
      <c r="DG88" s="10">
        <v>100</v>
      </c>
      <c r="DH88" s="10">
        <v>100</v>
      </c>
      <c r="DI88" s="5"/>
      <c r="DJ88" s="9" t="s">
        <v>1889</v>
      </c>
      <c r="DK88" s="9" t="s">
        <v>1890</v>
      </c>
      <c r="DL88" s="10">
        <v>1869</v>
      </c>
      <c r="DM88" s="10" t="s">
        <v>1898</v>
      </c>
    </row>
    <row r="89" spans="1:117">
      <c r="A89" s="2"/>
      <c r="B89" s="8">
        <v>4489</v>
      </c>
      <c r="E89" s="9" t="s">
        <v>1899</v>
      </c>
      <c r="F89" s="10" t="s">
        <v>75</v>
      </c>
      <c r="G89" s="10">
        <v>39600</v>
      </c>
      <c r="H89" s="9"/>
      <c r="I89" s="11" t="s">
        <v>1900</v>
      </c>
      <c r="J89" s="12">
        <v>450268</v>
      </c>
      <c r="K89" s="5"/>
      <c r="L89" s="71">
        <v>1.4</v>
      </c>
      <c r="M89" s="60">
        <v>1</v>
      </c>
      <c r="N89" s="60">
        <v>1</v>
      </c>
      <c r="O89" s="72">
        <v>0.61</v>
      </c>
      <c r="P89" s="72">
        <v>0.24</v>
      </c>
      <c r="Q89" s="82">
        <v>0.39</v>
      </c>
      <c r="R89" s="90">
        <v>0.17</v>
      </c>
      <c r="S89" s="72">
        <v>0.17</v>
      </c>
      <c r="T89" s="60">
        <v>1.03</v>
      </c>
      <c r="U89" s="71">
        <v>1.44</v>
      </c>
      <c r="V89" s="72">
        <v>0.56999999999999995</v>
      </c>
      <c r="W89" s="60">
        <v>1</v>
      </c>
      <c r="X89" s="60">
        <v>1</v>
      </c>
      <c r="Y89" s="72">
        <v>0.22</v>
      </c>
      <c r="Z89" s="71">
        <v>1.1599999999999999</v>
      </c>
      <c r="AA89" s="72">
        <v>0.37</v>
      </c>
      <c r="AB89" s="72">
        <v>0.56000000000000005</v>
      </c>
      <c r="AC89" s="72">
        <v>0.18</v>
      </c>
      <c r="AD89" s="71">
        <v>1.18</v>
      </c>
      <c r="AE89" s="71">
        <v>1.46</v>
      </c>
      <c r="AF89" s="71">
        <v>1.45</v>
      </c>
      <c r="AG89" s="60">
        <v>1</v>
      </c>
      <c r="AH89" s="5"/>
      <c r="AI89" s="67">
        <v>1.9800000000000002E-2</v>
      </c>
      <c r="AJ89" s="67">
        <v>6.0000000000000001E-3</v>
      </c>
      <c r="AK89" s="67"/>
      <c r="AL89" s="67"/>
      <c r="AM89" s="67"/>
      <c r="AN89" s="67"/>
      <c r="AO89" s="67">
        <v>1.9E-3</v>
      </c>
      <c r="AP89" s="67">
        <v>4.0000000000000002E-4</v>
      </c>
      <c r="AQ89" s="67">
        <v>6.9999999999999999E-4</v>
      </c>
      <c r="AR89" s="67">
        <v>1E-4</v>
      </c>
      <c r="AS89" s="67">
        <v>2.8999999999999998E-3</v>
      </c>
      <c r="AT89" s="67">
        <v>2.0000000000000001E-4</v>
      </c>
      <c r="AU89" s="67">
        <v>1.4E-3</v>
      </c>
      <c r="AV89" s="67">
        <v>2.0000000000000001E-4</v>
      </c>
      <c r="AW89" s="67">
        <v>1.4E-3</v>
      </c>
      <c r="AX89" s="67">
        <v>7.8700000000000002E-5</v>
      </c>
      <c r="AY89" s="67">
        <v>0.61419999999999997</v>
      </c>
      <c r="AZ89" s="67">
        <v>0.1075</v>
      </c>
      <c r="BA89" s="67">
        <v>1.6799999999999999E-2</v>
      </c>
      <c r="BB89" s="67">
        <v>3.8999999999999998E-3</v>
      </c>
      <c r="BC89" s="67">
        <v>2.8E-3</v>
      </c>
      <c r="BD89" s="67">
        <v>1.6999999999999999E-3</v>
      </c>
      <c r="BE89" s="67"/>
      <c r="BF89" s="67"/>
      <c r="BG89" s="67"/>
      <c r="BH89" s="67"/>
      <c r="BI89" s="67">
        <v>1.6999999999999999E-3</v>
      </c>
      <c r="BJ89" s="67">
        <v>7.6182999999999999E-5</v>
      </c>
      <c r="BK89" s="67">
        <v>1.0200000000000001E-2</v>
      </c>
      <c r="BL89" s="67">
        <v>1.5E-3</v>
      </c>
      <c r="BM89" s="67">
        <v>8.9999999999999998E-4</v>
      </c>
      <c r="BN89" s="67">
        <v>1E-4</v>
      </c>
      <c r="BO89" s="67">
        <v>2.0000000000000001E-4</v>
      </c>
      <c r="BP89" s="67">
        <v>9.4623000000000005E-5</v>
      </c>
      <c r="BQ89" s="67">
        <v>2.8541E-5</v>
      </c>
      <c r="BR89" s="67">
        <v>1.0267E-5</v>
      </c>
      <c r="BS89" s="67">
        <v>0.02</v>
      </c>
      <c r="BT89" s="67">
        <v>5.0000000000000001E-3</v>
      </c>
      <c r="BU89" s="67">
        <v>8.0999999999999996E-3</v>
      </c>
      <c r="BV89" s="67">
        <v>1.1999999999999999E-3</v>
      </c>
      <c r="BW89" s="67">
        <v>2.63E-2</v>
      </c>
      <c r="BX89" s="67">
        <v>6.0499999999999998E-2</v>
      </c>
      <c r="BY89" s="67"/>
      <c r="BZ89" s="67"/>
      <c r="CA89" s="66"/>
      <c r="CB89" s="67">
        <v>0.90100000000000002</v>
      </c>
      <c r="CC89" s="67">
        <v>1.0660000000000001</v>
      </c>
      <c r="CD89" s="67">
        <v>0.96020000000000005</v>
      </c>
      <c r="CE89" s="67">
        <v>0.23810000000000001</v>
      </c>
      <c r="CF89" s="67">
        <v>1.1035999999999999</v>
      </c>
      <c r="CG89" s="67">
        <v>0.43730000000000002</v>
      </c>
      <c r="CH89" s="67">
        <v>0.23810000000000001</v>
      </c>
      <c r="CI89" s="67">
        <v>0.23810000000000001</v>
      </c>
      <c r="CJ89" s="67">
        <v>0.23810000000000001</v>
      </c>
      <c r="CK89" s="67">
        <v>1.319</v>
      </c>
      <c r="CL89" s="67">
        <v>1.1357999999999999</v>
      </c>
      <c r="CM89" s="67">
        <v>1.3843000000000001</v>
      </c>
      <c r="CN89" s="67">
        <v>0.98719999999999997</v>
      </c>
      <c r="CO89" s="67">
        <v>0.60299999999999998</v>
      </c>
      <c r="CP89" s="67">
        <v>0.23810000000000001</v>
      </c>
      <c r="CQ89" s="67">
        <v>0.63529999999999998</v>
      </c>
      <c r="CR89" s="5"/>
      <c r="CS89" s="10">
        <v>100</v>
      </c>
      <c r="CT89" s="10">
        <v>100</v>
      </c>
      <c r="CU89" s="10">
        <v>100</v>
      </c>
      <c r="CV89" s="10">
        <v>0</v>
      </c>
      <c r="CW89" s="10">
        <v>100</v>
      </c>
      <c r="CX89" s="10">
        <v>100</v>
      </c>
      <c r="CY89" s="10">
        <v>0</v>
      </c>
      <c r="CZ89" s="10">
        <v>0</v>
      </c>
      <c r="DA89" s="10">
        <v>33</v>
      </c>
      <c r="DB89" s="10">
        <v>100</v>
      </c>
      <c r="DC89" s="10">
        <v>100</v>
      </c>
      <c r="DD89" s="10">
        <v>100</v>
      </c>
      <c r="DE89" s="10">
        <v>100</v>
      </c>
      <c r="DF89" s="10">
        <v>100</v>
      </c>
      <c r="DG89" s="10">
        <v>0</v>
      </c>
      <c r="DH89" s="10">
        <v>100</v>
      </c>
      <c r="DI89" s="5"/>
      <c r="DJ89" s="9" t="s">
        <v>1889</v>
      </c>
      <c r="DK89" s="9" t="s">
        <v>1890</v>
      </c>
      <c r="DL89" s="10">
        <v>100002122</v>
      </c>
      <c r="DM89" s="10" t="s">
        <v>1901</v>
      </c>
    </row>
    <row r="90" spans="1:117">
      <c r="A90" s="2"/>
      <c r="B90" s="8">
        <v>4727</v>
      </c>
      <c r="E90" s="9" t="s">
        <v>1942</v>
      </c>
      <c r="F90" s="10" t="s">
        <v>75</v>
      </c>
      <c r="G90" s="10">
        <v>43449</v>
      </c>
      <c r="H90" s="9"/>
      <c r="I90" s="9"/>
      <c r="J90" s="12">
        <v>5406157</v>
      </c>
      <c r="K90" s="5"/>
      <c r="L90" s="71">
        <v>1.41</v>
      </c>
      <c r="M90" s="60">
        <v>1.06</v>
      </c>
      <c r="N90" s="72">
        <v>0.52</v>
      </c>
      <c r="O90" s="71">
        <v>4.58</v>
      </c>
      <c r="P90" s="72">
        <v>0.19</v>
      </c>
      <c r="Q90" s="82">
        <v>0.04</v>
      </c>
      <c r="R90" s="90">
        <v>0.14000000000000001</v>
      </c>
      <c r="S90" s="72">
        <v>7.0000000000000007E-2</v>
      </c>
      <c r="T90" s="60">
        <v>0.83</v>
      </c>
      <c r="U90" s="71">
        <v>1.17</v>
      </c>
      <c r="V90" s="72">
        <v>0.81</v>
      </c>
      <c r="W90" s="60">
        <v>1.04</v>
      </c>
      <c r="X90" s="60">
        <v>1.1000000000000001</v>
      </c>
      <c r="Y90" s="72">
        <v>0.02</v>
      </c>
      <c r="Z90" s="71">
        <v>3.37</v>
      </c>
      <c r="AA90" s="72">
        <v>0.2</v>
      </c>
      <c r="AB90" s="60">
        <v>1.05</v>
      </c>
      <c r="AC90" s="72">
        <v>0.06</v>
      </c>
      <c r="AD90" s="60">
        <v>0.97</v>
      </c>
      <c r="AE90" s="72">
        <v>0.74</v>
      </c>
      <c r="AF90" s="71">
        <v>1.33</v>
      </c>
      <c r="AG90" s="60">
        <v>1.35</v>
      </c>
      <c r="AH90" s="5"/>
      <c r="AI90" s="67">
        <v>3.0499999999999999E-2</v>
      </c>
      <c r="AJ90" s="67">
        <v>8.6999999999999994E-3</v>
      </c>
      <c r="AK90" s="67">
        <v>0.40610000000000002</v>
      </c>
      <c r="AL90" s="67">
        <v>0.34039999999999998</v>
      </c>
      <c r="AM90" s="67">
        <v>6.7999999999999996E-3</v>
      </c>
      <c r="AN90" s="67">
        <v>5.0000000000000001E-4</v>
      </c>
      <c r="AO90" s="67">
        <v>1E-4</v>
      </c>
      <c r="AP90" s="67">
        <v>5.3542000000000003E-5</v>
      </c>
      <c r="AQ90" s="67">
        <v>1.2999999999999999E-3</v>
      </c>
      <c r="AR90" s="67">
        <v>2.0000000000000001E-4</v>
      </c>
      <c r="AS90" s="67">
        <v>9.6521999999999995E-5</v>
      </c>
      <c r="AT90" s="67">
        <v>1.6956000000000002E-5</v>
      </c>
      <c r="AU90" s="67">
        <v>4.0000000000000002E-4</v>
      </c>
      <c r="AV90" s="67">
        <v>5.6858999999999999E-5</v>
      </c>
      <c r="AW90" s="67">
        <v>2.9999999999999997E-4</v>
      </c>
      <c r="AX90" s="67">
        <v>2.2524E-5</v>
      </c>
      <c r="AY90" s="67">
        <v>0.1016</v>
      </c>
      <c r="AZ90" s="67">
        <v>2.6499999999999999E-2</v>
      </c>
      <c r="BA90" s="67">
        <v>6.6E-3</v>
      </c>
      <c r="BB90" s="67">
        <v>1.8E-3</v>
      </c>
      <c r="BC90" s="67">
        <v>3.5299999999999998E-2</v>
      </c>
      <c r="BD90" s="67">
        <v>1.41E-2</v>
      </c>
      <c r="BE90" s="67">
        <v>0.74809999999999999</v>
      </c>
      <c r="BF90" s="67">
        <v>0.18129999999999999</v>
      </c>
      <c r="BG90" s="67">
        <v>0.58860000000000001</v>
      </c>
      <c r="BH90" s="67">
        <v>0.182</v>
      </c>
      <c r="BI90" s="67">
        <v>2.0000000000000001E-4</v>
      </c>
      <c r="BJ90" s="67">
        <v>1.3077E-5</v>
      </c>
      <c r="BK90" s="67">
        <v>2.9921E-5</v>
      </c>
      <c r="BL90" s="67">
        <v>1.5291E-5</v>
      </c>
      <c r="BM90" s="67">
        <v>1.1999999999999999E-3</v>
      </c>
      <c r="BN90" s="67">
        <v>1E-4</v>
      </c>
      <c r="BO90" s="67">
        <v>0.59130000000000005</v>
      </c>
      <c r="BP90" s="67">
        <v>4.9399999999999999E-2</v>
      </c>
      <c r="BQ90" s="67">
        <v>2.9186999999999999E-8</v>
      </c>
      <c r="BR90" s="67">
        <v>1.4413999999999999E-7</v>
      </c>
      <c r="BS90" s="67">
        <v>0.3851</v>
      </c>
      <c r="BT90" s="67">
        <v>6.25E-2</v>
      </c>
      <c r="BU90" s="67">
        <v>5.9999999999999995E-4</v>
      </c>
      <c r="BV90" s="67">
        <v>1E-4</v>
      </c>
      <c r="BW90" s="67">
        <v>3.9800000000000002E-2</v>
      </c>
      <c r="BX90" s="67">
        <v>7.9299999999999995E-2</v>
      </c>
      <c r="BY90" s="67">
        <v>0.2437</v>
      </c>
      <c r="BZ90" s="67">
        <v>0.123</v>
      </c>
      <c r="CA90" s="66"/>
      <c r="CB90" s="67">
        <v>4.4173</v>
      </c>
      <c r="CC90" s="67">
        <v>4.6886000000000001</v>
      </c>
      <c r="CD90" s="67">
        <v>1.0035000000000001</v>
      </c>
      <c r="CE90" s="67">
        <v>0.1537</v>
      </c>
      <c r="CF90" s="67">
        <v>3.4418000000000002</v>
      </c>
      <c r="CG90" s="67">
        <v>0.76529999999999998</v>
      </c>
      <c r="CH90" s="67">
        <v>0.1694</v>
      </c>
      <c r="CI90" s="67">
        <v>8.2400000000000001E-2</v>
      </c>
      <c r="CJ90" s="67">
        <v>0.1595</v>
      </c>
      <c r="CK90" s="67">
        <v>3.2827999999999999</v>
      </c>
      <c r="CL90" s="67">
        <v>0.97370000000000001</v>
      </c>
      <c r="CM90" s="67">
        <v>1.1738</v>
      </c>
      <c r="CN90" s="67">
        <v>0.83069999999999999</v>
      </c>
      <c r="CO90" s="67">
        <v>3.8073000000000001</v>
      </c>
      <c r="CP90" s="67">
        <v>0.20699999999999999</v>
      </c>
      <c r="CQ90" s="67">
        <v>1.0193000000000001</v>
      </c>
      <c r="CR90" s="5"/>
      <c r="CS90" s="10">
        <v>100</v>
      </c>
      <c r="CT90" s="10">
        <v>100</v>
      </c>
      <c r="CU90" s="10">
        <v>100</v>
      </c>
      <c r="CV90" s="10">
        <v>100</v>
      </c>
      <c r="CW90" s="10">
        <v>100</v>
      </c>
      <c r="CX90" s="10">
        <v>100</v>
      </c>
      <c r="CY90" s="10">
        <v>100</v>
      </c>
      <c r="CZ90" s="10">
        <v>67</v>
      </c>
      <c r="DA90" s="10">
        <v>100</v>
      </c>
      <c r="DB90" s="10">
        <v>100</v>
      </c>
      <c r="DC90" s="10">
        <v>100</v>
      </c>
      <c r="DD90" s="10">
        <v>100</v>
      </c>
      <c r="DE90" s="10">
        <v>100</v>
      </c>
      <c r="DF90" s="10">
        <v>100</v>
      </c>
      <c r="DG90" s="10">
        <v>100</v>
      </c>
      <c r="DH90" s="10">
        <v>100</v>
      </c>
      <c r="DI90" s="5"/>
      <c r="DJ90" s="9" t="s">
        <v>1889</v>
      </c>
      <c r="DK90" s="9" t="s">
        <v>1934</v>
      </c>
      <c r="DL90" s="10">
        <v>100004434</v>
      </c>
      <c r="DM90" s="10" t="s">
        <v>1943</v>
      </c>
    </row>
    <row r="91" spans="1:117">
      <c r="A91" s="2"/>
      <c r="B91" s="8">
        <v>4794</v>
      </c>
      <c r="E91" s="9" t="s">
        <v>1944</v>
      </c>
      <c r="F91" s="10" t="s">
        <v>79</v>
      </c>
      <c r="G91" s="10">
        <v>38276</v>
      </c>
      <c r="H91" s="11" t="s">
        <v>1945</v>
      </c>
      <c r="I91" s="11" t="s">
        <v>1946</v>
      </c>
      <c r="J91" s="12">
        <v>677</v>
      </c>
      <c r="K91" s="5"/>
      <c r="L91" s="71">
        <v>1.24</v>
      </c>
      <c r="M91" s="60">
        <v>1.01</v>
      </c>
      <c r="N91" s="72">
        <v>0.5</v>
      </c>
      <c r="O91" s="71">
        <v>1.53</v>
      </c>
      <c r="P91" s="72">
        <v>0.61</v>
      </c>
      <c r="Q91" s="82">
        <v>0.4</v>
      </c>
      <c r="R91" s="90">
        <v>0.49</v>
      </c>
      <c r="S91" s="72">
        <v>0.24</v>
      </c>
      <c r="T91" s="60">
        <v>0.94</v>
      </c>
      <c r="U91" s="60">
        <v>1.17</v>
      </c>
      <c r="V91" s="72">
        <v>0.78</v>
      </c>
      <c r="W91" s="71">
        <v>1.18</v>
      </c>
      <c r="X91" s="60">
        <v>1.19</v>
      </c>
      <c r="Y91" s="72">
        <v>0.16</v>
      </c>
      <c r="Z91" s="71">
        <v>4.5199999999999996</v>
      </c>
      <c r="AA91" s="72">
        <v>0.36</v>
      </c>
      <c r="AB91" s="71">
        <v>21.22</v>
      </c>
      <c r="AC91" s="71">
        <v>1.68</v>
      </c>
      <c r="AD91" s="60">
        <v>0.98</v>
      </c>
      <c r="AE91" s="71">
        <v>2.5</v>
      </c>
      <c r="AF91" s="71">
        <v>6.92</v>
      </c>
      <c r="AG91" s="71">
        <v>15.46</v>
      </c>
      <c r="AH91" s="5"/>
      <c r="AI91" s="67">
        <v>6.0000000000000001E-3</v>
      </c>
      <c r="AJ91" s="67">
        <v>2.2000000000000001E-3</v>
      </c>
      <c r="AK91" s="67">
        <v>0.93130000000000002</v>
      </c>
      <c r="AL91" s="67">
        <v>0.51380000000000003</v>
      </c>
      <c r="AM91" s="67">
        <v>4.4999999999999997E-3</v>
      </c>
      <c r="AN91" s="67">
        <v>2.9999999999999997E-4</v>
      </c>
      <c r="AO91" s="67">
        <v>9.1000000000000004E-3</v>
      </c>
      <c r="AP91" s="67">
        <v>1.2999999999999999E-3</v>
      </c>
      <c r="AQ91" s="67">
        <v>1E-3</v>
      </c>
      <c r="AR91" s="67">
        <v>2.0000000000000001E-4</v>
      </c>
      <c r="AS91" s="67">
        <v>3.0999999999999999E-3</v>
      </c>
      <c r="AT91" s="67">
        <v>2.0000000000000001E-4</v>
      </c>
      <c r="AU91" s="67">
        <v>4.0000000000000001E-3</v>
      </c>
      <c r="AV91" s="67">
        <v>4.0000000000000002E-4</v>
      </c>
      <c r="AW91" s="67">
        <v>2.9999999999999997E-4</v>
      </c>
      <c r="AX91" s="67">
        <v>2.4533999999999999E-5</v>
      </c>
      <c r="AY91" s="67">
        <v>0.47949999999999998</v>
      </c>
      <c r="AZ91" s="67">
        <v>8.7599999999999997E-2</v>
      </c>
      <c r="BA91" s="67">
        <v>0.12280000000000001</v>
      </c>
      <c r="BB91" s="67">
        <v>2.29E-2</v>
      </c>
      <c r="BC91" s="67">
        <v>3.7600000000000001E-2</v>
      </c>
      <c r="BD91" s="67">
        <v>1.49E-2</v>
      </c>
      <c r="BE91" s="67">
        <v>4.8999999999999998E-3</v>
      </c>
      <c r="BF91" s="67">
        <v>2.7000000000000001E-3</v>
      </c>
      <c r="BG91" s="67">
        <v>0.11940000000000001</v>
      </c>
      <c r="BH91" s="67">
        <v>5.1400000000000001E-2</v>
      </c>
      <c r="BI91" s="67">
        <v>3.2443000000000001E-5</v>
      </c>
      <c r="BJ91" s="67">
        <v>4.3857000000000002E-6</v>
      </c>
      <c r="BK91" s="67">
        <v>2.9999999999999997E-4</v>
      </c>
      <c r="BL91" s="67">
        <v>7.9794000000000002E-5</v>
      </c>
      <c r="BM91" s="67">
        <v>5.8999999999999999E-3</v>
      </c>
      <c r="BN91" s="67">
        <v>4.0000000000000002E-4</v>
      </c>
      <c r="BO91" s="67">
        <v>6.7094999999999994E-5</v>
      </c>
      <c r="BP91" s="67">
        <v>5.4741999999999999E-5</v>
      </c>
      <c r="BQ91" s="67">
        <v>1.0906E-5</v>
      </c>
      <c r="BR91" s="67">
        <v>6.2129000000000003E-6</v>
      </c>
      <c r="BS91" s="67">
        <v>0.82579999999999998</v>
      </c>
      <c r="BT91" s="67">
        <v>0.1132</v>
      </c>
      <c r="BU91" s="67">
        <v>1E-4</v>
      </c>
      <c r="BV91" s="67">
        <v>3.1615000000000001E-5</v>
      </c>
      <c r="BW91" s="67">
        <v>5.0000000000000001E-4</v>
      </c>
      <c r="BX91" s="67">
        <v>3.8999999999999998E-3</v>
      </c>
      <c r="BY91" s="67">
        <v>5.9653999999999997E-7</v>
      </c>
      <c r="BZ91" s="67">
        <v>2.2225000000000002E-5</v>
      </c>
      <c r="CA91" s="66"/>
      <c r="CB91" s="67">
        <v>1.4115</v>
      </c>
      <c r="CC91" s="67">
        <v>1.4799</v>
      </c>
      <c r="CD91" s="67">
        <v>0.79849999999999999</v>
      </c>
      <c r="CE91" s="67">
        <v>0.3846</v>
      </c>
      <c r="CF91" s="67">
        <v>1.4422999999999999</v>
      </c>
      <c r="CG91" s="67">
        <v>2.3992</v>
      </c>
      <c r="CH91" s="67">
        <v>0.45939999999999998</v>
      </c>
      <c r="CI91" s="67">
        <v>0.22570000000000001</v>
      </c>
      <c r="CJ91" s="67">
        <v>0.45450000000000002</v>
      </c>
      <c r="CK91" s="67">
        <v>3.5324</v>
      </c>
      <c r="CL91" s="67">
        <v>0.78190000000000004</v>
      </c>
      <c r="CM91" s="67">
        <v>0.9325</v>
      </c>
      <c r="CN91" s="67">
        <v>0.75049999999999994</v>
      </c>
      <c r="CO91" s="67">
        <v>1.1489</v>
      </c>
      <c r="CP91" s="67">
        <v>5.9463999999999997</v>
      </c>
      <c r="CQ91" s="67">
        <v>16.595500000000001</v>
      </c>
      <c r="CR91" s="5"/>
      <c r="CS91" s="10">
        <v>100</v>
      </c>
      <c r="CT91" s="10">
        <v>100</v>
      </c>
      <c r="CU91" s="10">
        <v>100</v>
      </c>
      <c r="CV91" s="10">
        <v>100</v>
      </c>
      <c r="CW91" s="10">
        <v>100</v>
      </c>
      <c r="CX91" s="10">
        <v>100</v>
      </c>
      <c r="CY91" s="10">
        <v>100</v>
      </c>
      <c r="CZ91" s="10">
        <v>100</v>
      </c>
      <c r="DA91" s="10">
        <v>100</v>
      </c>
      <c r="DB91" s="10">
        <v>100</v>
      </c>
      <c r="DC91" s="10">
        <v>100</v>
      </c>
      <c r="DD91" s="10">
        <v>100</v>
      </c>
      <c r="DE91" s="10">
        <v>100</v>
      </c>
      <c r="DF91" s="10">
        <v>100</v>
      </c>
      <c r="DG91" s="10">
        <v>100</v>
      </c>
      <c r="DH91" s="10">
        <v>100</v>
      </c>
      <c r="DI91" s="5"/>
      <c r="DJ91" s="9" t="s">
        <v>1889</v>
      </c>
      <c r="DK91" s="9" t="s">
        <v>1934</v>
      </c>
      <c r="DL91" s="10">
        <v>100002417</v>
      </c>
      <c r="DM91" s="10" t="s">
        <v>1947</v>
      </c>
    </row>
    <row r="92" spans="1:117">
      <c r="A92" s="2"/>
      <c r="B92" s="8">
        <v>4802</v>
      </c>
      <c r="E92" s="9" t="s">
        <v>1950</v>
      </c>
      <c r="F92" s="10" t="s">
        <v>79</v>
      </c>
      <c r="G92" s="10">
        <v>15667</v>
      </c>
      <c r="H92" s="11" t="s">
        <v>1951</v>
      </c>
      <c r="I92" s="11" t="s">
        <v>1952</v>
      </c>
      <c r="J92" s="12">
        <v>77</v>
      </c>
      <c r="K92" s="5"/>
      <c r="L92" s="71">
        <v>1.6</v>
      </c>
      <c r="M92" s="71">
        <v>1.0900000000000001</v>
      </c>
      <c r="N92" s="71">
        <v>1.2</v>
      </c>
      <c r="O92" s="71">
        <v>1.47</v>
      </c>
      <c r="P92" s="72">
        <v>0.24</v>
      </c>
      <c r="Q92" s="82">
        <v>0.16</v>
      </c>
      <c r="R92" s="90">
        <v>0.16</v>
      </c>
      <c r="S92" s="72">
        <v>0.18</v>
      </c>
      <c r="T92" s="60">
        <v>0.98</v>
      </c>
      <c r="U92" s="71">
        <v>1.57</v>
      </c>
      <c r="V92" s="60">
        <v>0.99</v>
      </c>
      <c r="W92" s="72">
        <v>0.85</v>
      </c>
      <c r="X92" s="60">
        <v>0.93</v>
      </c>
      <c r="Y92" s="72">
        <v>0.2</v>
      </c>
      <c r="Z92" s="71">
        <v>1.78</v>
      </c>
      <c r="AA92" s="72">
        <v>0.32</v>
      </c>
      <c r="AB92" s="72">
        <v>0.73</v>
      </c>
      <c r="AC92" s="72">
        <v>0.13</v>
      </c>
      <c r="AD92" s="60">
        <v>0.98</v>
      </c>
      <c r="AE92" s="71">
        <v>1.29</v>
      </c>
      <c r="AF92" s="60">
        <v>1.07</v>
      </c>
      <c r="AG92" s="72">
        <v>0.83</v>
      </c>
      <c r="AH92" s="5"/>
      <c r="AI92" s="67">
        <v>4.0000000000000002E-4</v>
      </c>
      <c r="AJ92" s="67">
        <v>2.9999999999999997E-4</v>
      </c>
      <c r="AK92" s="67">
        <v>2.1399999999999999E-2</v>
      </c>
      <c r="AL92" s="67">
        <v>5.16E-2</v>
      </c>
      <c r="AM92" s="67">
        <v>2.0999999999999999E-3</v>
      </c>
      <c r="AN92" s="67">
        <v>2.0000000000000001E-4</v>
      </c>
      <c r="AO92" s="67">
        <v>1E-3</v>
      </c>
      <c r="AP92" s="67">
        <v>2.0000000000000001E-4</v>
      </c>
      <c r="AQ92" s="67">
        <v>9.6322000000000007E-7</v>
      </c>
      <c r="AR92" s="67">
        <v>1.5927E-6</v>
      </c>
      <c r="AS92" s="67">
        <v>1.5585000000000001E-5</v>
      </c>
      <c r="AT92" s="67">
        <v>7.1181999999999999E-6</v>
      </c>
      <c r="AU92" s="67">
        <v>2.0000000000000001E-4</v>
      </c>
      <c r="AV92" s="67">
        <v>3.0151E-5</v>
      </c>
      <c r="AW92" s="67">
        <v>1E-4</v>
      </c>
      <c r="AX92" s="67">
        <v>1.1423999999999999E-5</v>
      </c>
      <c r="AY92" s="67">
        <v>0.68969999999999998</v>
      </c>
      <c r="AZ92" s="67">
        <v>0.1168</v>
      </c>
      <c r="BA92" s="67">
        <v>5.0000000000000001E-4</v>
      </c>
      <c r="BB92" s="67">
        <v>2.0000000000000001E-4</v>
      </c>
      <c r="BC92" s="67">
        <v>0.79449999999999998</v>
      </c>
      <c r="BD92" s="67">
        <v>0.20019999999999999</v>
      </c>
      <c r="BE92" s="67">
        <v>1.2699999999999999E-2</v>
      </c>
      <c r="BF92" s="67">
        <v>5.8999999999999999E-3</v>
      </c>
      <c r="BG92" s="67">
        <v>0.11260000000000001</v>
      </c>
      <c r="BH92" s="67">
        <v>4.9200000000000001E-2</v>
      </c>
      <c r="BI92" s="67">
        <v>5.0000000000000001E-4</v>
      </c>
      <c r="BJ92" s="67">
        <v>3.0679000000000002E-5</v>
      </c>
      <c r="BK92" s="67">
        <v>8.0000000000000004E-4</v>
      </c>
      <c r="BL92" s="67">
        <v>2.0000000000000001E-4</v>
      </c>
      <c r="BM92" s="67">
        <v>2.0000000000000001E-4</v>
      </c>
      <c r="BN92" s="67">
        <v>4.6079999999999999E-5</v>
      </c>
      <c r="BO92" s="67">
        <v>9.1000000000000004E-3</v>
      </c>
      <c r="BP92" s="67">
        <v>1.2999999999999999E-3</v>
      </c>
      <c r="BQ92" s="67">
        <v>1.0789E-6</v>
      </c>
      <c r="BR92" s="67">
        <v>1.3320999999999999E-6</v>
      </c>
      <c r="BS92" s="67">
        <v>0.68059999999999998</v>
      </c>
      <c r="BT92" s="67">
        <v>9.6199999999999994E-2</v>
      </c>
      <c r="BU92" s="67">
        <v>3.3E-3</v>
      </c>
      <c r="BV92" s="67">
        <v>5.9999999999999995E-4</v>
      </c>
      <c r="BW92" s="67">
        <v>0.37469999999999998</v>
      </c>
      <c r="BX92" s="67">
        <v>0.3538</v>
      </c>
      <c r="BY92" s="67">
        <v>9.4999999999999998E-3</v>
      </c>
      <c r="BZ92" s="67">
        <v>9.4000000000000004E-3</v>
      </c>
      <c r="CA92" s="66"/>
      <c r="CB92" s="67">
        <v>1.4027000000000001</v>
      </c>
      <c r="CC92" s="67">
        <v>1.5228999999999999</v>
      </c>
      <c r="CD92" s="67">
        <v>1.0395000000000001</v>
      </c>
      <c r="CE92" s="67">
        <v>0.28360000000000002</v>
      </c>
      <c r="CF92" s="67">
        <v>1.4094</v>
      </c>
      <c r="CG92" s="67">
        <v>0.69679999999999997</v>
      </c>
      <c r="CH92" s="67">
        <v>0.2631</v>
      </c>
      <c r="CI92" s="67">
        <v>0.28820000000000001</v>
      </c>
      <c r="CJ92" s="67">
        <v>0.24060000000000001</v>
      </c>
      <c r="CK92" s="67">
        <v>1.8078000000000001</v>
      </c>
      <c r="CL92" s="67">
        <v>1.0172000000000001</v>
      </c>
      <c r="CM92" s="67">
        <v>1.6321000000000001</v>
      </c>
      <c r="CN92" s="67">
        <v>1.0223</v>
      </c>
      <c r="CO92" s="67">
        <v>1.5024999999999999</v>
      </c>
      <c r="CP92" s="67">
        <v>0.2359</v>
      </c>
      <c r="CQ92" s="67">
        <v>0.74219999999999997</v>
      </c>
      <c r="CR92" s="5"/>
      <c r="CS92" s="10">
        <v>100</v>
      </c>
      <c r="CT92" s="10">
        <v>100</v>
      </c>
      <c r="CU92" s="10">
        <v>100</v>
      </c>
      <c r="CV92" s="10">
        <v>100</v>
      </c>
      <c r="CW92" s="10">
        <v>100</v>
      </c>
      <c r="CX92" s="10">
        <v>100</v>
      </c>
      <c r="CY92" s="10">
        <v>100</v>
      </c>
      <c r="CZ92" s="10">
        <v>100</v>
      </c>
      <c r="DA92" s="10">
        <v>100</v>
      </c>
      <c r="DB92" s="10">
        <v>100</v>
      </c>
      <c r="DC92" s="10">
        <v>100</v>
      </c>
      <c r="DD92" s="10">
        <v>100</v>
      </c>
      <c r="DE92" s="10">
        <v>100</v>
      </c>
      <c r="DF92" s="10">
        <v>100</v>
      </c>
      <c r="DG92" s="10">
        <v>100</v>
      </c>
      <c r="DH92" s="10">
        <v>100</v>
      </c>
      <c r="DI92" s="5"/>
      <c r="DJ92" s="9" t="s">
        <v>1889</v>
      </c>
      <c r="DK92" s="9" t="s">
        <v>1934</v>
      </c>
      <c r="DL92" s="10">
        <v>100000409</v>
      </c>
      <c r="DM92" s="10" t="s">
        <v>1953</v>
      </c>
    </row>
    <row r="93" spans="1:117">
      <c r="A93" s="2"/>
      <c r="B93" s="8">
        <v>4827</v>
      </c>
      <c r="E93" s="9" t="s">
        <v>1958</v>
      </c>
      <c r="F93" s="10" t="s">
        <v>79</v>
      </c>
      <c r="G93" s="10">
        <v>587</v>
      </c>
      <c r="H93" s="11" t="s">
        <v>1959</v>
      </c>
      <c r="I93" s="11" t="s">
        <v>1960</v>
      </c>
      <c r="J93" s="12" t="s">
        <v>1961</v>
      </c>
      <c r="K93" s="5"/>
      <c r="L93" s="71">
        <v>1.1000000000000001</v>
      </c>
      <c r="M93" s="60">
        <v>0.98</v>
      </c>
      <c r="N93" s="60">
        <v>0.18</v>
      </c>
      <c r="O93" s="72">
        <v>0</v>
      </c>
      <c r="P93" s="72">
        <v>0.01</v>
      </c>
      <c r="Q93" s="83">
        <v>1.39</v>
      </c>
      <c r="R93" s="90">
        <v>0</v>
      </c>
      <c r="S93" s="72">
        <v>0</v>
      </c>
      <c r="T93" s="71">
        <v>3.55</v>
      </c>
      <c r="U93" s="71">
        <v>3.9</v>
      </c>
      <c r="V93" s="74">
        <v>0.03</v>
      </c>
      <c r="W93" s="72">
        <v>0.1</v>
      </c>
      <c r="X93" s="72">
        <v>0.1</v>
      </c>
      <c r="Y93" s="72">
        <v>0.01</v>
      </c>
      <c r="Z93" s="60">
        <v>0.23</v>
      </c>
      <c r="AA93" s="72">
        <v>0.81</v>
      </c>
      <c r="AB93" s="71">
        <v>11.86</v>
      </c>
      <c r="AC93" s="73">
        <v>42.09</v>
      </c>
      <c r="AD93" s="72">
        <v>0.04</v>
      </c>
      <c r="AE93" s="74">
        <v>0.02</v>
      </c>
      <c r="AF93" s="71">
        <v>1.4</v>
      </c>
      <c r="AG93" s="71">
        <v>1.95</v>
      </c>
      <c r="AH93" s="5"/>
      <c r="AI93" s="67">
        <v>3.7000000000000002E-3</v>
      </c>
      <c r="AJ93" s="67">
        <v>1.5E-3</v>
      </c>
      <c r="AK93" s="67">
        <v>0.75280000000000002</v>
      </c>
      <c r="AL93" s="67">
        <v>0.45710000000000001</v>
      </c>
      <c r="AM93" s="67">
        <v>0.13439999999999999</v>
      </c>
      <c r="AN93" s="67">
        <v>6.7999999999999996E-3</v>
      </c>
      <c r="AO93" s="67">
        <v>4.3099999999999999E-2</v>
      </c>
      <c r="AP93" s="67">
        <v>5.3E-3</v>
      </c>
      <c r="AQ93" s="67">
        <v>2.8055999999999999E-6</v>
      </c>
      <c r="AR93" s="67">
        <v>2.7193E-6</v>
      </c>
      <c r="AS93" s="67">
        <v>0.43869999999999998</v>
      </c>
      <c r="AT93" s="67">
        <v>1.9099999999999999E-2</v>
      </c>
      <c r="AU93" s="67">
        <v>3.1044999999999998E-5</v>
      </c>
      <c r="AV93" s="67">
        <v>8.3018000000000007E-6</v>
      </c>
      <c r="AW93" s="67">
        <v>1.49E-2</v>
      </c>
      <c r="AX93" s="67">
        <v>5.9999999999999995E-4</v>
      </c>
      <c r="AY93" s="67">
        <v>3.0583999999999998E-6</v>
      </c>
      <c r="AZ93" s="67">
        <v>1.1248E-5</v>
      </c>
      <c r="BA93" s="67">
        <v>2.2718E-6</v>
      </c>
      <c r="BB93" s="67">
        <v>5.1197999999999997E-6</v>
      </c>
      <c r="BC93" s="67">
        <v>8.3299999999999999E-2</v>
      </c>
      <c r="BD93" s="67">
        <v>2.9700000000000001E-2</v>
      </c>
      <c r="BE93" s="67">
        <v>5.6863000000000001E-5</v>
      </c>
      <c r="BF93" s="67">
        <v>1E-4</v>
      </c>
      <c r="BG93" s="67">
        <v>9.1762000000000003E-6</v>
      </c>
      <c r="BH93" s="67">
        <v>4.6254000000000001E-5</v>
      </c>
      <c r="BI93" s="67">
        <v>2.9899999999999999E-2</v>
      </c>
      <c r="BJ93" s="67">
        <v>1E-3</v>
      </c>
      <c r="BK93" s="67">
        <v>0.2079</v>
      </c>
      <c r="BL93" s="67">
        <v>2.24E-2</v>
      </c>
      <c r="BM93" s="67">
        <v>3.85E-2</v>
      </c>
      <c r="BN93" s="67">
        <v>2E-3</v>
      </c>
      <c r="BO93" s="67">
        <v>4.0000000000000002E-4</v>
      </c>
      <c r="BP93" s="67">
        <v>1E-4</v>
      </c>
      <c r="BQ93" s="67">
        <v>6.93E-2</v>
      </c>
      <c r="BR93" s="67">
        <v>7.0000000000000001E-3</v>
      </c>
      <c r="BS93" s="67">
        <v>1E-3</v>
      </c>
      <c r="BT93" s="67">
        <v>4.0000000000000002E-4</v>
      </c>
      <c r="BU93" s="67">
        <v>6.5299999999999997E-2</v>
      </c>
      <c r="BV93" s="67">
        <v>8.0000000000000002E-3</v>
      </c>
      <c r="BW93" s="67">
        <v>1.0999999999999999E-2</v>
      </c>
      <c r="BX93" s="67">
        <v>3.3599999999999998E-2</v>
      </c>
      <c r="BY93" s="67">
        <v>1.9E-3</v>
      </c>
      <c r="BZ93" s="67">
        <v>2.7000000000000001E-3</v>
      </c>
      <c r="CA93" s="66"/>
      <c r="CB93" s="67">
        <v>1.1941999999999999</v>
      </c>
      <c r="CC93" s="67">
        <v>1.3087</v>
      </c>
      <c r="CD93" s="67">
        <v>2.7801999999999998</v>
      </c>
      <c r="CE93" s="67">
        <v>0.52400000000000002</v>
      </c>
      <c r="CF93" s="67">
        <v>1.0626</v>
      </c>
      <c r="CG93" s="67">
        <v>0.90190000000000003</v>
      </c>
      <c r="CH93" s="67">
        <v>4.9799999999999997E-2</v>
      </c>
      <c r="CI93" s="67">
        <v>8.8999999999999999E-3</v>
      </c>
      <c r="CJ93" s="67">
        <v>5.0700000000000002E-2</v>
      </c>
      <c r="CK93" s="67">
        <v>2.4299999999999999E-2</v>
      </c>
      <c r="CL93" s="67">
        <v>0.10639999999999999</v>
      </c>
      <c r="CM93" s="67">
        <v>10.835000000000001</v>
      </c>
      <c r="CN93" s="67">
        <v>9.8613</v>
      </c>
      <c r="CO93" s="67">
        <v>3.6400000000000002E-2</v>
      </c>
      <c r="CP93" s="67">
        <v>1.0228999999999999</v>
      </c>
      <c r="CQ93" s="67">
        <v>1.2623</v>
      </c>
      <c r="CR93" s="5"/>
      <c r="CS93" s="10">
        <v>100</v>
      </c>
      <c r="CT93" s="10">
        <v>100</v>
      </c>
      <c r="CU93" s="10">
        <v>100</v>
      </c>
      <c r="CV93" s="10">
        <v>100</v>
      </c>
      <c r="CW93" s="10">
        <v>100</v>
      </c>
      <c r="CX93" s="10">
        <v>100</v>
      </c>
      <c r="CY93" s="10">
        <v>100</v>
      </c>
      <c r="CZ93" s="10">
        <v>100</v>
      </c>
      <c r="DA93" s="10">
        <v>100</v>
      </c>
      <c r="DB93" s="10">
        <v>67</v>
      </c>
      <c r="DC93" s="10">
        <v>100</v>
      </c>
      <c r="DD93" s="10">
        <v>100</v>
      </c>
      <c r="DE93" s="10">
        <v>100</v>
      </c>
      <c r="DF93" s="10">
        <v>67</v>
      </c>
      <c r="DG93" s="10">
        <v>100</v>
      </c>
      <c r="DH93" s="10">
        <v>100</v>
      </c>
      <c r="DI93" s="5"/>
      <c r="DJ93" s="9" t="s">
        <v>1889</v>
      </c>
      <c r="DK93" s="9" t="s">
        <v>1934</v>
      </c>
      <c r="DL93" s="10">
        <v>338</v>
      </c>
      <c r="DM93" s="10" t="s">
        <v>1962</v>
      </c>
    </row>
    <row r="94" spans="1:117">
      <c r="A94" s="2"/>
      <c r="B94" s="8">
        <v>4901</v>
      </c>
      <c r="E94" s="9" t="s">
        <v>1978</v>
      </c>
      <c r="F94" s="10" t="s">
        <v>75</v>
      </c>
      <c r="G94" s="10">
        <v>40481</v>
      </c>
      <c r="H94" s="9"/>
      <c r="I94" s="11" t="s">
        <v>1979</v>
      </c>
      <c r="J94" s="12">
        <v>14340</v>
      </c>
      <c r="K94" s="5"/>
      <c r="L94" s="71">
        <v>3.71</v>
      </c>
      <c r="M94" s="60">
        <v>1</v>
      </c>
      <c r="N94" s="60">
        <v>1</v>
      </c>
      <c r="O94" s="72">
        <v>0.15</v>
      </c>
      <c r="P94" s="72">
        <v>0.14000000000000001</v>
      </c>
      <c r="Q94" s="83">
        <v>0.96</v>
      </c>
      <c r="R94" s="90">
        <v>0.04</v>
      </c>
      <c r="S94" s="72">
        <v>0.04</v>
      </c>
      <c r="T94" s="71">
        <v>7.02</v>
      </c>
      <c r="U94" s="71">
        <v>26.05</v>
      </c>
      <c r="V94" s="60">
        <v>1.04</v>
      </c>
      <c r="W94" s="60">
        <v>1</v>
      </c>
      <c r="X94" s="60">
        <v>1</v>
      </c>
      <c r="Y94" s="60">
        <v>1</v>
      </c>
      <c r="Z94" s="73">
        <v>1.1599999999999999</v>
      </c>
      <c r="AA94" s="60">
        <v>1</v>
      </c>
      <c r="AB94" s="60">
        <v>1</v>
      </c>
      <c r="AC94" s="74">
        <v>0.86</v>
      </c>
      <c r="AD94" s="60">
        <v>1</v>
      </c>
      <c r="AE94" s="73">
        <v>1.1599999999999999</v>
      </c>
      <c r="AF94" s="60">
        <v>1</v>
      </c>
      <c r="AG94" s="60">
        <v>1</v>
      </c>
      <c r="AH94" s="5"/>
      <c r="AI94" s="67">
        <v>3.6888000000000003E-5</v>
      </c>
      <c r="AJ94" s="67">
        <v>5.2825999999999999E-5</v>
      </c>
      <c r="AK94" s="67"/>
      <c r="AL94" s="67"/>
      <c r="AM94" s="67"/>
      <c r="AN94" s="67"/>
      <c r="AO94" s="67">
        <v>4.7238999999999998E-6</v>
      </c>
      <c r="AP94" s="67">
        <v>9.8726999999999995E-6</v>
      </c>
      <c r="AQ94" s="67">
        <v>4.0000000000000002E-4</v>
      </c>
      <c r="AR94" s="67">
        <v>7.5158000000000001E-5</v>
      </c>
      <c r="AS94" s="67">
        <v>0.42259999999999998</v>
      </c>
      <c r="AT94" s="67">
        <v>1.8499999999999999E-2</v>
      </c>
      <c r="AU94" s="67">
        <v>5.9849999999999998E-5</v>
      </c>
      <c r="AV94" s="67">
        <v>1.3254E-5</v>
      </c>
      <c r="AW94" s="67">
        <v>5.9849999999999998E-5</v>
      </c>
      <c r="AX94" s="67">
        <v>6.6854999999999998E-6</v>
      </c>
      <c r="AY94" s="67">
        <v>4.0000000000000002E-4</v>
      </c>
      <c r="AZ94" s="67">
        <v>2.9999999999999997E-4</v>
      </c>
      <c r="BA94" s="67">
        <v>5.9849999999999998E-5</v>
      </c>
      <c r="BB94" s="67">
        <v>4.0992999999999999E-5</v>
      </c>
      <c r="BC94" s="67">
        <v>0.42259999999999998</v>
      </c>
      <c r="BD94" s="67">
        <v>0.11700000000000001</v>
      </c>
      <c r="BE94" s="67"/>
      <c r="BF94" s="67"/>
      <c r="BG94" s="67"/>
      <c r="BH94" s="67"/>
      <c r="BI94" s="67"/>
      <c r="BJ94" s="67"/>
      <c r="BK94" s="67">
        <v>8.4900000000000003E-2</v>
      </c>
      <c r="BL94" s="67">
        <v>1.0200000000000001E-2</v>
      </c>
      <c r="BM94" s="67"/>
      <c r="BN94" s="67"/>
      <c r="BO94" s="67"/>
      <c r="BP94" s="67"/>
      <c r="BQ94" s="67">
        <v>8.4900000000000003E-2</v>
      </c>
      <c r="BR94" s="67">
        <v>8.5000000000000006E-3</v>
      </c>
      <c r="BS94" s="67"/>
      <c r="BT94" s="67"/>
      <c r="BU94" s="67">
        <v>8.4900000000000003E-2</v>
      </c>
      <c r="BV94" s="67">
        <v>1.0200000000000001E-2</v>
      </c>
      <c r="BW94" s="67"/>
      <c r="BX94" s="67"/>
      <c r="BY94" s="67"/>
      <c r="BZ94" s="67"/>
      <c r="CA94" s="66"/>
      <c r="CB94" s="67">
        <v>0.153</v>
      </c>
      <c r="CC94" s="67">
        <v>0.153</v>
      </c>
      <c r="CD94" s="67">
        <v>0.153</v>
      </c>
      <c r="CE94" s="67">
        <v>0.153</v>
      </c>
      <c r="CF94" s="67">
        <v>0.153</v>
      </c>
      <c r="CG94" s="67">
        <v>0.153</v>
      </c>
      <c r="CH94" s="67">
        <v>0.153</v>
      </c>
      <c r="CI94" s="67">
        <v>0.153</v>
      </c>
      <c r="CJ94" s="67">
        <v>0.153</v>
      </c>
      <c r="CK94" s="67">
        <v>0.1782</v>
      </c>
      <c r="CL94" s="67">
        <v>0.153</v>
      </c>
      <c r="CM94" s="67">
        <v>3.9855</v>
      </c>
      <c r="CN94" s="67">
        <v>1.0732999999999999</v>
      </c>
      <c r="CO94" s="67">
        <v>0.15959999999999999</v>
      </c>
      <c r="CP94" s="67">
        <v>0.153</v>
      </c>
      <c r="CQ94" s="67">
        <v>0.153</v>
      </c>
      <c r="CR94" s="5"/>
      <c r="CS94" s="10">
        <v>0</v>
      </c>
      <c r="CT94" s="10">
        <v>0</v>
      </c>
      <c r="CU94" s="10">
        <v>0</v>
      </c>
      <c r="CV94" s="10">
        <v>0</v>
      </c>
      <c r="CW94" s="10">
        <v>0</v>
      </c>
      <c r="CX94" s="10">
        <v>0</v>
      </c>
      <c r="CY94" s="10">
        <v>0</v>
      </c>
      <c r="CZ94" s="10">
        <v>0</v>
      </c>
      <c r="DA94" s="10">
        <v>0</v>
      </c>
      <c r="DB94" s="10">
        <v>100</v>
      </c>
      <c r="DC94" s="10">
        <v>0</v>
      </c>
      <c r="DD94" s="10">
        <v>100</v>
      </c>
      <c r="DE94" s="10">
        <v>100</v>
      </c>
      <c r="DF94" s="10">
        <v>67</v>
      </c>
      <c r="DG94" s="10">
        <v>0</v>
      </c>
      <c r="DH94" s="10">
        <v>0</v>
      </c>
      <c r="DI94" s="5"/>
      <c r="DJ94" s="9" t="s">
        <v>1889</v>
      </c>
      <c r="DK94" s="9" t="s">
        <v>1934</v>
      </c>
      <c r="DL94" s="10">
        <v>100003432</v>
      </c>
      <c r="DM94" s="10" t="s">
        <v>1980</v>
      </c>
    </row>
    <row r="95" spans="1:117">
      <c r="A95" s="2"/>
      <c r="B95" s="8">
        <v>4981</v>
      </c>
      <c r="E95" s="9" t="s">
        <v>1998</v>
      </c>
      <c r="F95" s="10" t="s">
        <v>79</v>
      </c>
      <c r="G95" s="10">
        <v>62864</v>
      </c>
      <c r="H95" s="9"/>
      <c r="I95" s="9"/>
      <c r="J95" s="12">
        <v>3246006</v>
      </c>
      <c r="K95" s="5"/>
      <c r="L95" s="71">
        <v>1.57</v>
      </c>
      <c r="M95" s="60">
        <v>0.86</v>
      </c>
      <c r="N95" s="60">
        <v>1.04</v>
      </c>
      <c r="O95" s="60">
        <v>1.0900000000000001</v>
      </c>
      <c r="P95" s="72">
        <v>0.14000000000000001</v>
      </c>
      <c r="Q95" s="82">
        <v>0.13</v>
      </c>
      <c r="R95" s="90">
        <v>0.08</v>
      </c>
      <c r="S95" s="72">
        <v>0.09</v>
      </c>
      <c r="T95" s="60">
        <v>0.96</v>
      </c>
      <c r="U95" s="71">
        <v>1.5</v>
      </c>
      <c r="V95" s="71">
        <v>2.06</v>
      </c>
      <c r="W95" s="60">
        <v>0.95</v>
      </c>
      <c r="X95" s="74">
        <v>0.81</v>
      </c>
      <c r="Y95" s="72">
        <v>0.28999999999999998</v>
      </c>
      <c r="Z95" s="72">
        <v>0.03</v>
      </c>
      <c r="AA95" s="72">
        <v>0.4</v>
      </c>
      <c r="AB95" s="72">
        <v>0.64</v>
      </c>
      <c r="AC95" s="71">
        <v>7.37</v>
      </c>
      <c r="AD95" s="72">
        <v>0.54</v>
      </c>
      <c r="AE95" s="72">
        <v>0.04</v>
      </c>
      <c r="AF95" s="60">
        <v>1.1499999999999999</v>
      </c>
      <c r="AG95" s="60">
        <v>0.99</v>
      </c>
      <c r="AH95" s="5"/>
      <c r="AI95" s="67">
        <v>7.0000000000000001E-3</v>
      </c>
      <c r="AJ95" s="67">
        <v>2.5000000000000001E-3</v>
      </c>
      <c r="AK95" s="67">
        <v>0.21970000000000001</v>
      </c>
      <c r="AL95" s="67">
        <v>0.23499999999999999</v>
      </c>
      <c r="AM95" s="67">
        <v>0.66759999999999997</v>
      </c>
      <c r="AN95" s="67">
        <v>2.8199999999999999E-2</v>
      </c>
      <c r="AO95" s="67">
        <v>0.1084</v>
      </c>
      <c r="AP95" s="67">
        <v>1.2E-2</v>
      </c>
      <c r="AQ95" s="67">
        <v>8.9999999999999998E-4</v>
      </c>
      <c r="AR95" s="67">
        <v>1E-4</v>
      </c>
      <c r="AS95" s="67">
        <v>4.0000000000000002E-4</v>
      </c>
      <c r="AT95" s="67">
        <v>4.1254000000000002E-5</v>
      </c>
      <c r="AU95" s="67">
        <v>9.4529000000000006E-6</v>
      </c>
      <c r="AV95" s="67">
        <v>4.0821000000000003E-6</v>
      </c>
      <c r="AW95" s="67">
        <v>1E-4</v>
      </c>
      <c r="AX95" s="67">
        <v>9.9293E-6</v>
      </c>
      <c r="AY95" s="67">
        <v>0.51639999999999997</v>
      </c>
      <c r="AZ95" s="67">
        <v>9.2600000000000002E-2</v>
      </c>
      <c r="BA95" s="67">
        <v>5.4999999999999997E-3</v>
      </c>
      <c r="BB95" s="67">
        <v>1.5E-3</v>
      </c>
      <c r="BC95" s="67">
        <v>1E-4</v>
      </c>
      <c r="BD95" s="67">
        <v>2.0000000000000001E-4</v>
      </c>
      <c r="BE95" s="67">
        <v>0.53920000000000001</v>
      </c>
      <c r="BF95" s="67">
        <v>0.1401</v>
      </c>
      <c r="BG95" s="67">
        <v>7.9399999999999998E-2</v>
      </c>
      <c r="BH95" s="67">
        <v>3.78E-2</v>
      </c>
      <c r="BI95" s="67">
        <v>5.8440000000000003E-5</v>
      </c>
      <c r="BJ95" s="67">
        <v>6.3126999999999997E-6</v>
      </c>
      <c r="BK95" s="67">
        <v>1.0891000000000001E-6</v>
      </c>
      <c r="BL95" s="67">
        <v>2.1801000000000001E-6</v>
      </c>
      <c r="BM95" s="67">
        <v>2.0999999999999999E-3</v>
      </c>
      <c r="BN95" s="67">
        <v>2.0000000000000001E-4</v>
      </c>
      <c r="BO95" s="67">
        <v>3.5000000000000001E-3</v>
      </c>
      <c r="BP95" s="67">
        <v>5.9999999999999995E-4</v>
      </c>
      <c r="BQ95" s="67">
        <v>4.3278000000000003E-6</v>
      </c>
      <c r="BR95" s="67">
        <v>3.3699999999999999E-6</v>
      </c>
      <c r="BS95" s="67">
        <v>8.9999999999999998E-4</v>
      </c>
      <c r="BT95" s="67">
        <v>4.0000000000000002E-4</v>
      </c>
      <c r="BU95" s="67">
        <v>9.3834000000000007E-6</v>
      </c>
      <c r="BV95" s="67">
        <v>6.7546999999999999E-6</v>
      </c>
      <c r="BW95" s="67">
        <v>0.1145</v>
      </c>
      <c r="BX95" s="67">
        <v>0.17100000000000001</v>
      </c>
      <c r="BY95" s="67">
        <v>0.46529999999999999</v>
      </c>
      <c r="BZ95" s="67">
        <v>0.19259999999999999</v>
      </c>
      <c r="CA95" s="66"/>
      <c r="CB95" s="67">
        <v>1.1512</v>
      </c>
      <c r="CC95" s="67">
        <v>1.2156</v>
      </c>
      <c r="CD95" s="67">
        <v>2.3957000000000002</v>
      </c>
      <c r="CE95" s="67">
        <v>0.33750000000000002</v>
      </c>
      <c r="CF95" s="67">
        <v>1.1301000000000001</v>
      </c>
      <c r="CG95" s="67">
        <v>0.71550000000000002</v>
      </c>
      <c r="CH95" s="67">
        <v>0.2742</v>
      </c>
      <c r="CI95" s="67">
        <v>0.33129999999999998</v>
      </c>
      <c r="CJ95" s="67">
        <v>0.31990000000000002</v>
      </c>
      <c r="CK95" s="67">
        <v>4.5100000000000001E-2</v>
      </c>
      <c r="CL95" s="67">
        <v>1.296</v>
      </c>
      <c r="CM95" s="67">
        <v>3.6004999999999998</v>
      </c>
      <c r="CN95" s="67">
        <v>2.2936000000000001</v>
      </c>
      <c r="CO95" s="67">
        <v>2.5002</v>
      </c>
      <c r="CP95" s="67">
        <v>0.33250000000000002</v>
      </c>
      <c r="CQ95" s="67">
        <v>0.82499999999999996</v>
      </c>
      <c r="CR95" s="5"/>
      <c r="CS95" s="10">
        <v>100</v>
      </c>
      <c r="CT95" s="10">
        <v>100</v>
      </c>
      <c r="CU95" s="10">
        <v>100</v>
      </c>
      <c r="CV95" s="10">
        <v>100</v>
      </c>
      <c r="CW95" s="10">
        <v>100</v>
      </c>
      <c r="CX95" s="10">
        <v>100</v>
      </c>
      <c r="CY95" s="10">
        <v>100</v>
      </c>
      <c r="CZ95" s="10">
        <v>100</v>
      </c>
      <c r="DA95" s="10">
        <v>100</v>
      </c>
      <c r="DB95" s="10">
        <v>100</v>
      </c>
      <c r="DC95" s="10">
        <v>100</v>
      </c>
      <c r="DD95" s="10">
        <v>100</v>
      </c>
      <c r="DE95" s="10">
        <v>100</v>
      </c>
      <c r="DF95" s="10">
        <v>100</v>
      </c>
      <c r="DG95" s="10">
        <v>100</v>
      </c>
      <c r="DH95" s="10">
        <v>100</v>
      </c>
      <c r="DI95" s="5"/>
      <c r="DJ95" s="9" t="s">
        <v>1889</v>
      </c>
      <c r="DK95" s="9" t="s">
        <v>1934</v>
      </c>
      <c r="DL95" s="10">
        <v>100003695</v>
      </c>
      <c r="DM95" s="10" t="s">
        <v>1999</v>
      </c>
    </row>
    <row r="96" spans="1:117">
      <c r="A96" s="2"/>
      <c r="B96" s="8">
        <v>5096</v>
      </c>
      <c r="E96" s="9" t="s">
        <v>2019</v>
      </c>
      <c r="F96" s="10" t="s">
        <v>79</v>
      </c>
      <c r="G96" s="10">
        <v>15336</v>
      </c>
      <c r="H96" s="9" t="s">
        <v>2020</v>
      </c>
      <c r="I96" s="9" t="s">
        <v>2021</v>
      </c>
      <c r="J96" s="12" t="s">
        <v>2022</v>
      </c>
      <c r="K96" s="5"/>
      <c r="L96" s="71">
        <v>1.73</v>
      </c>
      <c r="M96" s="60">
        <v>0.85</v>
      </c>
      <c r="N96" s="74">
        <v>0.4</v>
      </c>
      <c r="O96" s="72">
        <v>0</v>
      </c>
      <c r="P96" s="72">
        <v>0</v>
      </c>
      <c r="Q96" s="83">
        <v>0.56999999999999995</v>
      </c>
      <c r="R96" s="90">
        <v>0</v>
      </c>
      <c r="S96" s="72">
        <v>0</v>
      </c>
      <c r="T96" s="60">
        <v>0.99</v>
      </c>
      <c r="U96" s="71">
        <v>1.72</v>
      </c>
      <c r="V96" s="72">
        <v>0.45</v>
      </c>
      <c r="W96" s="60">
        <v>1</v>
      </c>
      <c r="X96" s="60">
        <v>0.86</v>
      </c>
      <c r="Y96" s="72">
        <v>0.27</v>
      </c>
      <c r="Z96" s="72">
        <v>0.04</v>
      </c>
      <c r="AA96" s="74">
        <v>0.45</v>
      </c>
      <c r="AB96" s="72">
        <v>0</v>
      </c>
      <c r="AC96" s="72">
        <v>0.01</v>
      </c>
      <c r="AD96" s="60">
        <v>1.1299999999999999</v>
      </c>
      <c r="AE96" s="71">
        <v>72.31</v>
      </c>
      <c r="AF96" s="71">
        <v>1.8</v>
      </c>
      <c r="AG96" s="60">
        <v>1.8</v>
      </c>
      <c r="AH96" s="5"/>
      <c r="AI96" s="67">
        <v>2.3E-3</v>
      </c>
      <c r="AJ96" s="67">
        <v>1.1000000000000001E-3</v>
      </c>
      <c r="AK96" s="67">
        <v>0.8034</v>
      </c>
      <c r="AL96" s="67">
        <v>0.47120000000000001</v>
      </c>
      <c r="AM96" s="67">
        <v>9.4299999999999995E-2</v>
      </c>
      <c r="AN96" s="67">
        <v>4.8999999999999998E-3</v>
      </c>
      <c r="AO96" s="67">
        <v>4.0000000000000002E-4</v>
      </c>
      <c r="AP96" s="67">
        <v>1E-4</v>
      </c>
      <c r="AQ96" s="67">
        <v>1E-3</v>
      </c>
      <c r="AR96" s="67">
        <v>2.0000000000000001E-4</v>
      </c>
      <c r="AS96" s="67">
        <v>0.20430000000000001</v>
      </c>
      <c r="AT96" s="67">
        <v>9.4999999999999998E-3</v>
      </c>
      <c r="AU96" s="67">
        <v>8.2412999999999999E-5</v>
      </c>
      <c r="AV96" s="67">
        <v>1.6084999999999999E-5</v>
      </c>
      <c r="AW96" s="67">
        <v>4.0000000000000002E-4</v>
      </c>
      <c r="AX96" s="67">
        <v>2.8101000000000001E-5</v>
      </c>
      <c r="AY96" s="67">
        <v>0.91659999999999997</v>
      </c>
      <c r="AZ96" s="67">
        <v>0.14399999999999999</v>
      </c>
      <c r="BA96" s="67">
        <v>2.7000000000000001E-3</v>
      </c>
      <c r="BB96" s="67">
        <v>8.9999999999999998E-4</v>
      </c>
      <c r="BC96" s="67">
        <v>4.5699999999999998E-2</v>
      </c>
      <c r="BD96" s="67">
        <v>1.7500000000000002E-2</v>
      </c>
      <c r="BE96" s="67">
        <v>0.92569999999999997</v>
      </c>
      <c r="BF96" s="67">
        <v>0.21540000000000001</v>
      </c>
      <c r="BG96" s="67">
        <v>0.6542</v>
      </c>
      <c r="BH96" s="67">
        <v>0.1993</v>
      </c>
      <c r="BI96" s="67">
        <v>2.87E-2</v>
      </c>
      <c r="BJ96" s="67">
        <v>1E-3</v>
      </c>
      <c r="BK96" s="67">
        <v>8.2073000000000002E-6</v>
      </c>
      <c r="BL96" s="67">
        <v>7.1686000000000003E-6</v>
      </c>
      <c r="BM96" s="67">
        <v>5.7000000000000002E-2</v>
      </c>
      <c r="BN96" s="67">
        <v>2.8E-3</v>
      </c>
      <c r="BO96" s="67">
        <v>1.3084999999999999E-5</v>
      </c>
      <c r="BP96" s="67">
        <v>2.1665999999999999E-5</v>
      </c>
      <c r="BQ96" s="67">
        <v>1.1000000000000001E-3</v>
      </c>
      <c r="BR96" s="67">
        <v>2.0000000000000001E-4</v>
      </c>
      <c r="BS96" s="67">
        <v>0.215</v>
      </c>
      <c r="BT96" s="67">
        <v>3.9E-2</v>
      </c>
      <c r="BU96" s="67">
        <v>2.0000000000000001E-4</v>
      </c>
      <c r="BV96" s="67">
        <v>6.1265000000000004E-5</v>
      </c>
      <c r="BW96" s="67">
        <v>1.9E-2</v>
      </c>
      <c r="BX96" s="67">
        <v>5.0099999999999999E-2</v>
      </c>
      <c r="BY96" s="67">
        <v>0.1575</v>
      </c>
      <c r="BZ96" s="67">
        <v>8.9200000000000002E-2</v>
      </c>
      <c r="CA96" s="66"/>
      <c r="CB96" s="67">
        <v>1.2239</v>
      </c>
      <c r="CC96" s="67">
        <v>1.2682</v>
      </c>
      <c r="CD96" s="67">
        <v>1938.9446</v>
      </c>
      <c r="CE96" s="67">
        <v>0.3256</v>
      </c>
      <c r="CF96" s="67">
        <v>0.48130000000000001</v>
      </c>
      <c r="CG96" s="67">
        <v>0.72360000000000002</v>
      </c>
      <c r="CH96" s="67">
        <v>0.27850000000000003</v>
      </c>
      <c r="CI96" s="67">
        <v>0.1293</v>
      </c>
      <c r="CJ96" s="67">
        <v>0.32629999999999998</v>
      </c>
      <c r="CK96" s="67">
        <v>88.505899999999997</v>
      </c>
      <c r="CL96" s="67">
        <v>2183.1545999999998</v>
      </c>
      <c r="CM96" s="67">
        <v>3330.6005</v>
      </c>
      <c r="CN96" s="67">
        <v>1921.7619</v>
      </c>
      <c r="CO96" s="67">
        <v>0.5736</v>
      </c>
      <c r="CP96" s="67">
        <v>0.58730000000000004</v>
      </c>
      <c r="CQ96" s="67">
        <v>1.3036000000000001</v>
      </c>
      <c r="CR96" s="5"/>
      <c r="CS96" s="10">
        <v>100</v>
      </c>
      <c r="CT96" s="10">
        <v>100</v>
      </c>
      <c r="CU96" s="10">
        <v>100</v>
      </c>
      <c r="CV96" s="10">
        <v>100</v>
      </c>
      <c r="CW96" s="10">
        <v>100</v>
      </c>
      <c r="CX96" s="10">
        <v>100</v>
      </c>
      <c r="CY96" s="10">
        <v>100</v>
      </c>
      <c r="CZ96" s="10">
        <v>67</v>
      </c>
      <c r="DA96" s="10">
        <v>100</v>
      </c>
      <c r="DB96" s="10">
        <v>100</v>
      </c>
      <c r="DC96" s="10">
        <v>100</v>
      </c>
      <c r="DD96" s="10">
        <v>100</v>
      </c>
      <c r="DE96" s="10">
        <v>100</v>
      </c>
      <c r="DF96" s="10">
        <v>100</v>
      </c>
      <c r="DG96" s="10">
        <v>100</v>
      </c>
      <c r="DH96" s="10">
        <v>100</v>
      </c>
      <c r="DI96" s="5"/>
      <c r="DJ96" s="9" t="s">
        <v>1889</v>
      </c>
      <c r="DK96" s="9" t="s">
        <v>1934</v>
      </c>
      <c r="DL96" s="10">
        <v>100000295</v>
      </c>
      <c r="DM96" s="10" t="s">
        <v>2023</v>
      </c>
    </row>
    <row r="97" spans="1:117">
      <c r="A97" s="2"/>
      <c r="B97" s="8">
        <v>5127</v>
      </c>
      <c r="E97" s="9" t="s">
        <v>2024</v>
      </c>
      <c r="F97" s="10" t="s">
        <v>38</v>
      </c>
      <c r="G97" s="10">
        <v>27536</v>
      </c>
      <c r="H97" s="11" t="s">
        <v>2025</v>
      </c>
      <c r="I97" s="11" t="s">
        <v>2026</v>
      </c>
      <c r="J97" s="12">
        <v>5281404</v>
      </c>
      <c r="K97" s="5"/>
      <c r="L97" s="71">
        <v>1.77</v>
      </c>
      <c r="M97" s="60">
        <v>1.1399999999999999</v>
      </c>
      <c r="N97" s="60">
        <v>0.78</v>
      </c>
      <c r="O97" s="71">
        <v>2.4</v>
      </c>
      <c r="P97" s="72">
        <v>0.22</v>
      </c>
      <c r="Q97" s="82">
        <v>0.09</v>
      </c>
      <c r="R97" s="90">
        <v>0.14000000000000001</v>
      </c>
      <c r="S97" s="72">
        <v>0.09</v>
      </c>
      <c r="T97" s="71">
        <v>1.27</v>
      </c>
      <c r="U97" s="71">
        <v>2.2400000000000002</v>
      </c>
      <c r="V97" s="72">
        <v>0.15</v>
      </c>
      <c r="W97" s="74">
        <v>0.53</v>
      </c>
      <c r="X97" s="74">
        <v>0.6</v>
      </c>
      <c r="Y97" s="72">
        <v>0.05</v>
      </c>
      <c r="Z97" s="72">
        <v>0.28000000000000003</v>
      </c>
      <c r="AA97" s="72">
        <v>0.46</v>
      </c>
      <c r="AB97" s="60">
        <v>0.9</v>
      </c>
      <c r="AC97" s="71">
        <v>1.47</v>
      </c>
      <c r="AD97" s="71">
        <v>1.39</v>
      </c>
      <c r="AE97" s="72">
        <v>0.02</v>
      </c>
      <c r="AF97" s="71">
        <v>2.23</v>
      </c>
      <c r="AG97" s="73">
        <v>1.1100000000000001</v>
      </c>
      <c r="AH97" s="5"/>
      <c r="AI97" s="67">
        <v>1.1000000000000001E-3</v>
      </c>
      <c r="AJ97" s="67">
        <v>5.9999999999999995E-4</v>
      </c>
      <c r="AK97" s="67">
        <v>0.64529999999999998</v>
      </c>
      <c r="AL97" s="67">
        <v>0.4249</v>
      </c>
      <c r="AM97" s="67">
        <v>0.30940000000000001</v>
      </c>
      <c r="AN97" s="67">
        <v>1.4E-2</v>
      </c>
      <c r="AO97" s="67">
        <v>2.0000000000000001E-4</v>
      </c>
      <c r="AP97" s="67">
        <v>8.7027000000000006E-5</v>
      </c>
      <c r="AQ97" s="67">
        <v>9.2999999999999992E-3</v>
      </c>
      <c r="AR97" s="67">
        <v>1.1000000000000001E-3</v>
      </c>
      <c r="AS97" s="67">
        <v>4.4999999999999997E-3</v>
      </c>
      <c r="AT97" s="67">
        <v>2.9999999999999997E-4</v>
      </c>
      <c r="AU97" s="67">
        <v>8.2000000000000007E-3</v>
      </c>
      <c r="AV97" s="67">
        <v>6.9999999999999999E-4</v>
      </c>
      <c r="AW97" s="67">
        <v>6.9999999999999999E-4</v>
      </c>
      <c r="AX97" s="67">
        <v>4.6260000000000001E-5</v>
      </c>
      <c r="AY97" s="67">
        <v>9.1999999999999998E-3</v>
      </c>
      <c r="AZ97" s="67">
        <v>3.3999999999999998E-3</v>
      </c>
      <c r="BA97" s="67">
        <v>2.6579999999999998E-6</v>
      </c>
      <c r="BB97" s="67">
        <v>5.6270999999999999E-6</v>
      </c>
      <c r="BC97" s="67">
        <v>4.9826000000000002E-7</v>
      </c>
      <c r="BD97" s="67">
        <v>6.1530000000000002E-6</v>
      </c>
      <c r="BE97" s="67">
        <v>5.3900000000000003E-2</v>
      </c>
      <c r="BF97" s="67">
        <v>2.12E-2</v>
      </c>
      <c r="BG97" s="67">
        <v>9.6799999999999997E-2</v>
      </c>
      <c r="BH97" s="67">
        <v>4.3999999999999997E-2</v>
      </c>
      <c r="BI97" s="67">
        <v>5.9999999999999995E-4</v>
      </c>
      <c r="BJ97" s="67">
        <v>3.1356000000000003E-5</v>
      </c>
      <c r="BK97" s="67">
        <v>8.0000000000000004E-4</v>
      </c>
      <c r="BL97" s="67">
        <v>2.0000000000000001E-4</v>
      </c>
      <c r="BM97" s="67">
        <v>4.1000000000000003E-3</v>
      </c>
      <c r="BN97" s="67">
        <v>2.9999999999999997E-4</v>
      </c>
      <c r="BO97" s="67">
        <v>0.1794</v>
      </c>
      <c r="BP97" s="67">
        <v>1.7299999999999999E-2</v>
      </c>
      <c r="BQ97" s="67">
        <v>2.9899999999999999E-2</v>
      </c>
      <c r="BR97" s="67">
        <v>3.0999999999999999E-3</v>
      </c>
      <c r="BS97" s="67">
        <v>2.5000000000000001E-3</v>
      </c>
      <c r="BT97" s="67">
        <v>8.9999999999999998E-4</v>
      </c>
      <c r="BU97" s="67">
        <v>2.9999999999999997E-4</v>
      </c>
      <c r="BV97" s="67">
        <v>6.8558000000000003E-5</v>
      </c>
      <c r="BW97" s="67">
        <v>5.0000000000000001E-4</v>
      </c>
      <c r="BX97" s="67">
        <v>3.8999999999999998E-3</v>
      </c>
      <c r="BY97" s="67">
        <v>7.6799999999999993E-2</v>
      </c>
      <c r="BZ97" s="67">
        <v>4.9799999999999997E-2</v>
      </c>
      <c r="CA97" s="66"/>
      <c r="CB97" s="67">
        <v>21.223600000000001</v>
      </c>
      <c r="CC97" s="67">
        <v>18.2943</v>
      </c>
      <c r="CD97" s="67">
        <v>0.92600000000000005</v>
      </c>
      <c r="CE97" s="67">
        <v>0.47910000000000003</v>
      </c>
      <c r="CF97" s="67">
        <v>4.0143000000000004</v>
      </c>
      <c r="CG97" s="67">
        <v>0.52070000000000005</v>
      </c>
      <c r="CH97" s="67">
        <v>0.2878</v>
      </c>
      <c r="CI97" s="67">
        <v>0.19639999999999999</v>
      </c>
      <c r="CJ97" s="67">
        <v>0.253</v>
      </c>
      <c r="CK97" s="67">
        <v>0.36180000000000001</v>
      </c>
      <c r="CL97" s="67">
        <v>1.2887</v>
      </c>
      <c r="CM97" s="67">
        <v>2.077</v>
      </c>
      <c r="CN97" s="67">
        <v>1.1760999999999999</v>
      </c>
      <c r="CO97" s="67">
        <v>2.8195000000000001</v>
      </c>
      <c r="CP97" s="67">
        <v>0.53110000000000002</v>
      </c>
      <c r="CQ97" s="67">
        <v>1.1624000000000001</v>
      </c>
      <c r="CR97" s="5"/>
      <c r="CS97" s="10">
        <v>100</v>
      </c>
      <c r="CT97" s="10">
        <v>100</v>
      </c>
      <c r="CU97" s="10">
        <v>100</v>
      </c>
      <c r="CV97" s="10">
        <v>100</v>
      </c>
      <c r="CW97" s="10">
        <v>100</v>
      </c>
      <c r="CX97" s="10">
        <v>100</v>
      </c>
      <c r="CY97" s="10">
        <v>100</v>
      </c>
      <c r="CZ97" s="10">
        <v>100</v>
      </c>
      <c r="DA97" s="10">
        <v>100</v>
      </c>
      <c r="DB97" s="10">
        <v>100</v>
      </c>
      <c r="DC97" s="10">
        <v>100</v>
      </c>
      <c r="DD97" s="10">
        <v>100</v>
      </c>
      <c r="DE97" s="10">
        <v>100</v>
      </c>
      <c r="DF97" s="10">
        <v>100</v>
      </c>
      <c r="DG97" s="10">
        <v>100</v>
      </c>
      <c r="DH97" s="10">
        <v>100</v>
      </c>
      <c r="DI97" s="5"/>
      <c r="DJ97" s="9" t="s">
        <v>1889</v>
      </c>
      <c r="DK97" s="9" t="s">
        <v>1934</v>
      </c>
      <c r="DL97" s="10">
        <v>100000799</v>
      </c>
      <c r="DM97" s="10" t="s">
        <v>2027</v>
      </c>
    </row>
    <row r="98" spans="1:117">
      <c r="A98" s="2"/>
      <c r="B98" s="8">
        <v>5140</v>
      </c>
      <c r="E98" s="9" t="s">
        <v>2028</v>
      </c>
      <c r="F98" s="10" t="s">
        <v>38</v>
      </c>
      <c r="G98" s="10">
        <v>48428</v>
      </c>
      <c r="H98" s="11" t="s">
        <v>2029</v>
      </c>
      <c r="I98" s="11" t="s">
        <v>2030</v>
      </c>
      <c r="J98" s="12">
        <v>14274616</v>
      </c>
      <c r="K98" s="5"/>
      <c r="L98" s="71">
        <v>2.38</v>
      </c>
      <c r="M98" s="60">
        <v>0.72</v>
      </c>
      <c r="N98" s="72">
        <v>0.67</v>
      </c>
      <c r="O98" s="72">
        <v>0.5</v>
      </c>
      <c r="P98" s="72">
        <v>0.26</v>
      </c>
      <c r="Q98" s="82">
        <v>0.52</v>
      </c>
      <c r="R98" s="90">
        <v>0.08</v>
      </c>
      <c r="S98" s="72">
        <v>7.0000000000000007E-2</v>
      </c>
      <c r="T98" s="60">
        <v>0.96</v>
      </c>
      <c r="U98" s="71">
        <v>2.29</v>
      </c>
      <c r="V98" s="60">
        <v>1.21</v>
      </c>
      <c r="W98" s="71">
        <v>2.75</v>
      </c>
      <c r="X98" s="60">
        <v>1.97</v>
      </c>
      <c r="Y98" s="72">
        <v>0.33</v>
      </c>
      <c r="Z98" s="72">
        <v>0.42</v>
      </c>
      <c r="AA98" s="60">
        <v>1.23</v>
      </c>
      <c r="AB98" s="72">
        <v>7.0000000000000007E-2</v>
      </c>
      <c r="AC98" s="72">
        <v>0.21</v>
      </c>
      <c r="AD98" s="71">
        <v>1.33</v>
      </c>
      <c r="AE98" s="71">
        <v>1.44</v>
      </c>
      <c r="AF98" s="72">
        <v>0.61</v>
      </c>
      <c r="AG98" s="60">
        <v>1.28</v>
      </c>
      <c r="AH98" s="5"/>
      <c r="AI98" s="67">
        <v>5.9999999999999995E-4</v>
      </c>
      <c r="AJ98" s="67">
        <v>4.0000000000000002E-4</v>
      </c>
      <c r="AK98" s="67">
        <v>0.25940000000000002</v>
      </c>
      <c r="AL98" s="67">
        <v>0.26619999999999999</v>
      </c>
      <c r="AM98" s="67">
        <v>1.6000000000000001E-3</v>
      </c>
      <c r="AN98" s="67">
        <v>1E-4</v>
      </c>
      <c r="AO98" s="67">
        <v>2.9999999999999997E-4</v>
      </c>
      <c r="AP98" s="67">
        <v>9.6329999999999994E-5</v>
      </c>
      <c r="AQ98" s="67">
        <v>1.3854E-5</v>
      </c>
      <c r="AR98" s="67">
        <v>6.5016999999999999E-6</v>
      </c>
      <c r="AS98" s="67">
        <v>4.0000000000000002E-4</v>
      </c>
      <c r="AT98" s="67">
        <v>4.1916999999999999E-5</v>
      </c>
      <c r="AU98" s="67">
        <v>9.1000000000000004E-3</v>
      </c>
      <c r="AV98" s="67">
        <v>6.9999999999999999E-4</v>
      </c>
      <c r="AW98" s="67">
        <v>5.571E-5</v>
      </c>
      <c r="AX98" s="67">
        <v>6.3527000000000002E-6</v>
      </c>
      <c r="AY98" s="67">
        <v>0.43859999999999999</v>
      </c>
      <c r="AZ98" s="67">
        <v>8.1699999999999995E-2</v>
      </c>
      <c r="BA98" s="67">
        <v>5.0000000000000001E-4</v>
      </c>
      <c r="BB98" s="67">
        <v>2.0000000000000001E-4</v>
      </c>
      <c r="BC98" s="67">
        <v>0.2427</v>
      </c>
      <c r="BD98" s="67">
        <v>7.3700000000000002E-2</v>
      </c>
      <c r="BE98" s="67">
        <v>1.04E-2</v>
      </c>
      <c r="BF98" s="67">
        <v>5.0000000000000001E-3</v>
      </c>
      <c r="BG98" s="67">
        <v>0.1095</v>
      </c>
      <c r="BH98" s="67">
        <v>4.8099999999999997E-2</v>
      </c>
      <c r="BI98" s="67">
        <v>2.2215999999999999E-5</v>
      </c>
      <c r="BJ98" s="67">
        <v>3.4705000000000001E-6</v>
      </c>
      <c r="BK98" s="67">
        <v>8.8331999999999994E-5</v>
      </c>
      <c r="BL98" s="67">
        <v>3.4743000000000003E-5</v>
      </c>
      <c r="BM98" s="67">
        <v>0.23250000000000001</v>
      </c>
      <c r="BN98" s="67">
        <v>9.7000000000000003E-3</v>
      </c>
      <c r="BO98" s="67">
        <v>2.0999999999999999E-3</v>
      </c>
      <c r="BP98" s="67">
        <v>4.0000000000000002E-4</v>
      </c>
      <c r="BQ98" s="67">
        <v>3.7137000000000001E-6</v>
      </c>
      <c r="BR98" s="67">
        <v>3.1557000000000001E-6</v>
      </c>
      <c r="BS98" s="67">
        <v>3.0000000000000001E-3</v>
      </c>
      <c r="BT98" s="67">
        <v>1E-3</v>
      </c>
      <c r="BU98" s="67">
        <v>2.3E-2</v>
      </c>
      <c r="BV98" s="67">
        <v>3.0000000000000001E-3</v>
      </c>
      <c r="BW98" s="67">
        <v>3.9699999999999999E-2</v>
      </c>
      <c r="BX98" s="67">
        <v>7.9299999999999995E-2</v>
      </c>
      <c r="BY98" s="67">
        <v>0.17130000000000001</v>
      </c>
      <c r="BZ98" s="67">
        <v>9.5500000000000002E-2</v>
      </c>
      <c r="CA98" s="66"/>
      <c r="CB98" s="67">
        <v>0.96619999999999995</v>
      </c>
      <c r="CC98" s="67">
        <v>0.98019999999999996</v>
      </c>
      <c r="CD98" s="67">
        <v>2.4742000000000002</v>
      </c>
      <c r="CE98" s="67">
        <v>0.22570000000000001</v>
      </c>
      <c r="CF98" s="67">
        <v>1.2741</v>
      </c>
      <c r="CG98" s="67">
        <v>0.3891</v>
      </c>
      <c r="CH98" s="67">
        <v>0.44519999999999998</v>
      </c>
      <c r="CI98" s="67">
        <v>0.41549999999999998</v>
      </c>
      <c r="CJ98" s="67">
        <v>0.62060000000000004</v>
      </c>
      <c r="CK98" s="67">
        <v>1.3871</v>
      </c>
      <c r="CL98" s="67">
        <v>3.2995999999999999</v>
      </c>
      <c r="CM98" s="67">
        <v>5.6618000000000004</v>
      </c>
      <c r="CN98" s="67">
        <v>2.3784999999999998</v>
      </c>
      <c r="CO98" s="67">
        <v>1.1831</v>
      </c>
      <c r="CP98" s="67">
        <v>0.28910000000000002</v>
      </c>
      <c r="CQ98" s="67">
        <v>0.2356</v>
      </c>
      <c r="CR98" s="5"/>
      <c r="CS98" s="10">
        <v>100</v>
      </c>
      <c r="CT98" s="10">
        <v>100</v>
      </c>
      <c r="CU98" s="10">
        <v>100</v>
      </c>
      <c r="CV98" s="10">
        <v>100</v>
      </c>
      <c r="CW98" s="10">
        <v>100</v>
      </c>
      <c r="CX98" s="10">
        <v>100</v>
      </c>
      <c r="CY98" s="10">
        <v>100</v>
      </c>
      <c r="CZ98" s="10">
        <v>100</v>
      </c>
      <c r="DA98" s="10">
        <v>100</v>
      </c>
      <c r="DB98" s="10">
        <v>100</v>
      </c>
      <c r="DC98" s="10">
        <v>100</v>
      </c>
      <c r="DD98" s="10">
        <v>100</v>
      </c>
      <c r="DE98" s="10">
        <v>100</v>
      </c>
      <c r="DF98" s="10">
        <v>100</v>
      </c>
      <c r="DG98" s="10">
        <v>100</v>
      </c>
      <c r="DH98" s="10">
        <v>100</v>
      </c>
      <c r="DI98" s="5"/>
      <c r="DJ98" s="9" t="s">
        <v>1889</v>
      </c>
      <c r="DK98" s="9" t="s">
        <v>1934</v>
      </c>
      <c r="DL98" s="10">
        <v>100001767</v>
      </c>
      <c r="DM98" s="10" t="s">
        <v>2031</v>
      </c>
    </row>
    <row r="99" spans="1:117">
      <c r="A99" s="2"/>
      <c r="B99" s="8">
        <v>5152</v>
      </c>
      <c r="E99" s="9" t="s">
        <v>2032</v>
      </c>
      <c r="F99" s="10" t="s">
        <v>79</v>
      </c>
      <c r="G99" s="10">
        <v>48141</v>
      </c>
      <c r="H99" s="11" t="s">
        <v>2033</v>
      </c>
      <c r="I99" s="11" t="s">
        <v>2034</v>
      </c>
      <c r="J99" s="12">
        <v>161227</v>
      </c>
      <c r="K99" s="5"/>
      <c r="L99" s="71">
        <v>2.96</v>
      </c>
      <c r="M99" s="71">
        <v>1.1000000000000001</v>
      </c>
      <c r="N99" s="71">
        <v>1.89</v>
      </c>
      <c r="O99" s="72">
        <v>0.68</v>
      </c>
      <c r="P99" s="72">
        <v>0.24</v>
      </c>
      <c r="Q99" s="82">
        <v>0.35</v>
      </c>
      <c r="R99" s="90">
        <v>0.09</v>
      </c>
      <c r="S99" s="72">
        <v>0.15</v>
      </c>
      <c r="T99" s="72">
        <v>0.48</v>
      </c>
      <c r="U99" s="71">
        <v>1.43</v>
      </c>
      <c r="V99" s="71">
        <v>3.26</v>
      </c>
      <c r="W99" s="71">
        <v>1.35</v>
      </c>
      <c r="X99" s="71">
        <v>1.48</v>
      </c>
      <c r="Y99" s="72">
        <v>0.55000000000000004</v>
      </c>
      <c r="Z99" s="72">
        <v>0.38</v>
      </c>
      <c r="AA99" s="71">
        <v>3.99</v>
      </c>
      <c r="AB99" s="72">
        <v>0.01</v>
      </c>
      <c r="AC99" s="72">
        <v>7.0000000000000007E-2</v>
      </c>
      <c r="AD99" s="71">
        <v>1.24</v>
      </c>
      <c r="AE99" s="71">
        <v>6.46</v>
      </c>
      <c r="AF99" s="72">
        <v>7.0000000000000007E-2</v>
      </c>
      <c r="AG99" s="72">
        <v>0.4</v>
      </c>
      <c r="AH99" s="5"/>
      <c r="AI99" s="67">
        <v>2.0000000000000001E-4</v>
      </c>
      <c r="AJ99" s="67">
        <v>2.0000000000000001E-4</v>
      </c>
      <c r="AK99" s="67">
        <v>0.05</v>
      </c>
      <c r="AL99" s="67">
        <v>8.7900000000000006E-2</v>
      </c>
      <c r="AM99" s="67">
        <v>2.0000000000000001E-4</v>
      </c>
      <c r="AN99" s="67">
        <v>2.7090999999999999E-5</v>
      </c>
      <c r="AO99" s="67">
        <v>1.01E-2</v>
      </c>
      <c r="AP99" s="67">
        <v>1.5E-3</v>
      </c>
      <c r="AQ99" s="67">
        <v>3.3869999999999999E-5</v>
      </c>
      <c r="AR99" s="67">
        <v>1.2584E-5</v>
      </c>
      <c r="AS99" s="67">
        <v>1.2999999999999999E-3</v>
      </c>
      <c r="AT99" s="67">
        <v>1E-4</v>
      </c>
      <c r="AU99" s="67">
        <v>1.2920000000000001E-6</v>
      </c>
      <c r="AV99" s="67">
        <v>1.0505999999999999E-6</v>
      </c>
      <c r="AW99" s="67">
        <v>1.8661E-5</v>
      </c>
      <c r="AX99" s="67">
        <v>3.2341000000000001E-6</v>
      </c>
      <c r="AY99" s="67">
        <v>2.0999999999999999E-3</v>
      </c>
      <c r="AZ99" s="67">
        <v>1.1000000000000001E-3</v>
      </c>
      <c r="BA99" s="67">
        <v>5.0000000000000001E-4</v>
      </c>
      <c r="BB99" s="67">
        <v>2.0000000000000001E-4</v>
      </c>
      <c r="BC99" s="67">
        <v>5.0000000000000001E-4</v>
      </c>
      <c r="BD99" s="67">
        <v>5.0000000000000001E-4</v>
      </c>
      <c r="BE99" s="67">
        <v>1.0200000000000001E-2</v>
      </c>
      <c r="BF99" s="67">
        <v>5.0000000000000001E-3</v>
      </c>
      <c r="BG99" s="67">
        <v>1.12E-2</v>
      </c>
      <c r="BH99" s="67">
        <v>6.8999999999999999E-3</v>
      </c>
      <c r="BI99" s="67">
        <v>2.9999999999999997E-4</v>
      </c>
      <c r="BJ99" s="67">
        <v>1.9695999999999999E-5</v>
      </c>
      <c r="BK99" s="67">
        <v>5.3519000000000004E-6</v>
      </c>
      <c r="BL99" s="67">
        <v>5.9378000000000001E-6</v>
      </c>
      <c r="BM99" s="67">
        <v>1.7000000000000001E-2</v>
      </c>
      <c r="BN99" s="67">
        <v>1E-3</v>
      </c>
      <c r="BO99" s="67">
        <v>2.3999999999999998E-3</v>
      </c>
      <c r="BP99" s="67">
        <v>5.0000000000000001E-4</v>
      </c>
      <c r="BQ99" s="67">
        <v>1.8E-3</v>
      </c>
      <c r="BR99" s="67">
        <v>2.0000000000000001E-4</v>
      </c>
      <c r="BS99" s="67">
        <v>2.9999999999999997E-4</v>
      </c>
      <c r="BT99" s="67">
        <v>2.0000000000000001E-4</v>
      </c>
      <c r="BU99" s="67">
        <v>2.9999999999999997E-4</v>
      </c>
      <c r="BV99" s="67">
        <v>7.7646999999999997E-5</v>
      </c>
      <c r="BW99" s="67">
        <v>4.4000000000000003E-3</v>
      </c>
      <c r="BX99" s="67">
        <v>1.7100000000000001E-2</v>
      </c>
      <c r="BY99" s="67">
        <v>7.1999999999999998E-3</v>
      </c>
      <c r="BZ99" s="67">
        <v>7.7999999999999996E-3</v>
      </c>
      <c r="CA99" s="66"/>
      <c r="CB99" s="67">
        <v>0.42509999999999998</v>
      </c>
      <c r="CC99" s="67">
        <v>0.58630000000000004</v>
      </c>
      <c r="CD99" s="67">
        <v>5.8479000000000001</v>
      </c>
      <c r="CE99" s="67">
        <v>0.49299999999999999</v>
      </c>
      <c r="CF99" s="67">
        <v>2.2797000000000001</v>
      </c>
      <c r="CG99" s="67">
        <v>0.74550000000000005</v>
      </c>
      <c r="CH99" s="67">
        <v>0.72809999999999997</v>
      </c>
      <c r="CI99" s="67">
        <v>1.2516</v>
      </c>
      <c r="CJ99" s="67">
        <v>0.66320000000000001</v>
      </c>
      <c r="CK99" s="67">
        <v>2.7469000000000001</v>
      </c>
      <c r="CL99" s="67">
        <v>7.2640000000000002</v>
      </c>
      <c r="CM99" s="67">
        <v>8.3560999999999996</v>
      </c>
      <c r="CN99" s="67">
        <v>2.8191000000000002</v>
      </c>
      <c r="CO99" s="67">
        <v>1.9089</v>
      </c>
      <c r="CP99" s="67">
        <v>0.19600000000000001</v>
      </c>
      <c r="CQ99" s="67">
        <v>4.9099999999999998E-2</v>
      </c>
      <c r="CR99" s="5"/>
      <c r="CS99" s="10">
        <v>100</v>
      </c>
      <c r="CT99" s="10">
        <v>100</v>
      </c>
      <c r="CU99" s="10">
        <v>100</v>
      </c>
      <c r="CV99" s="10">
        <v>100</v>
      </c>
      <c r="CW99" s="10">
        <v>100</v>
      </c>
      <c r="CX99" s="10">
        <v>100</v>
      </c>
      <c r="CY99" s="10">
        <v>100</v>
      </c>
      <c r="CZ99" s="10">
        <v>100</v>
      </c>
      <c r="DA99" s="10">
        <v>100</v>
      </c>
      <c r="DB99" s="10">
        <v>100</v>
      </c>
      <c r="DC99" s="10">
        <v>100</v>
      </c>
      <c r="DD99" s="10">
        <v>100</v>
      </c>
      <c r="DE99" s="10">
        <v>100</v>
      </c>
      <c r="DF99" s="10">
        <v>100</v>
      </c>
      <c r="DG99" s="10">
        <v>100</v>
      </c>
      <c r="DH99" s="10">
        <v>100</v>
      </c>
      <c r="DI99" s="5"/>
      <c r="DJ99" s="9" t="s">
        <v>1889</v>
      </c>
      <c r="DK99" s="9" t="s">
        <v>1934</v>
      </c>
      <c r="DL99" s="10">
        <v>100005946</v>
      </c>
      <c r="DM99" s="10" t="s">
        <v>2035</v>
      </c>
    </row>
    <row r="100" spans="1:117">
      <c r="A100" s="2"/>
      <c r="B100" s="8">
        <v>5229</v>
      </c>
      <c r="E100" s="9" t="s">
        <v>2036</v>
      </c>
      <c r="F100" s="10" t="s">
        <v>79</v>
      </c>
      <c r="G100" s="10">
        <v>20693</v>
      </c>
      <c r="H100" s="11" t="s">
        <v>2037</v>
      </c>
      <c r="I100" s="11" t="s">
        <v>2038</v>
      </c>
      <c r="J100" s="12">
        <v>45</v>
      </c>
      <c r="K100" s="5"/>
      <c r="L100" s="71">
        <v>2.06</v>
      </c>
      <c r="M100" s="60">
        <v>0.91</v>
      </c>
      <c r="N100" s="72">
        <v>0.18</v>
      </c>
      <c r="O100" s="60">
        <v>1.27</v>
      </c>
      <c r="P100" s="60">
        <v>1.26</v>
      </c>
      <c r="Q100" s="83">
        <v>0.99</v>
      </c>
      <c r="R100" s="90">
        <v>0.56000000000000005</v>
      </c>
      <c r="S100" s="72">
        <v>0.11</v>
      </c>
      <c r="T100" s="60">
        <v>1.22</v>
      </c>
      <c r="U100" s="71">
        <v>2.5099999999999998</v>
      </c>
      <c r="V100" s="74">
        <v>0.72</v>
      </c>
      <c r="W100" s="60">
        <v>0.91</v>
      </c>
      <c r="X100" s="60">
        <v>0.83</v>
      </c>
      <c r="Y100" s="72">
        <v>0.2</v>
      </c>
      <c r="Z100" s="71">
        <v>2.38</v>
      </c>
      <c r="AA100" s="72">
        <v>0.2</v>
      </c>
      <c r="AB100" s="71">
        <v>8.69</v>
      </c>
      <c r="AC100" s="60">
        <v>0.75</v>
      </c>
      <c r="AD100" s="60">
        <v>1.1000000000000001</v>
      </c>
      <c r="AE100" s="71">
        <v>1.34</v>
      </c>
      <c r="AF100" s="73">
        <v>1.27</v>
      </c>
      <c r="AG100" s="60">
        <v>1.1499999999999999</v>
      </c>
      <c r="AH100" s="5"/>
      <c r="AI100" s="67">
        <v>7.9000000000000008E-3</v>
      </c>
      <c r="AJ100" s="67">
        <v>2.8E-3</v>
      </c>
      <c r="AK100" s="67">
        <v>0.59819999999999995</v>
      </c>
      <c r="AL100" s="67">
        <v>0.4173</v>
      </c>
      <c r="AM100" s="67">
        <v>5.9999999999999995E-4</v>
      </c>
      <c r="AN100" s="67">
        <v>6.0804000000000003E-5</v>
      </c>
      <c r="AO100" s="67">
        <v>0.1023</v>
      </c>
      <c r="AP100" s="67">
        <v>1.14E-2</v>
      </c>
      <c r="AQ100" s="67">
        <v>0.2036</v>
      </c>
      <c r="AR100" s="67">
        <v>1.83E-2</v>
      </c>
      <c r="AS100" s="67">
        <v>0.92410000000000003</v>
      </c>
      <c r="AT100" s="67">
        <v>3.8399999999999997E-2</v>
      </c>
      <c r="AU100" s="67">
        <v>1.78E-2</v>
      </c>
      <c r="AV100" s="67">
        <v>1.4E-3</v>
      </c>
      <c r="AW100" s="67">
        <v>2.0000000000000001E-4</v>
      </c>
      <c r="AX100" s="67">
        <v>1.5208000000000001E-5</v>
      </c>
      <c r="AY100" s="67">
        <v>0.1419</v>
      </c>
      <c r="AZ100" s="67">
        <v>3.5000000000000003E-2</v>
      </c>
      <c r="BA100" s="67">
        <v>6.3E-3</v>
      </c>
      <c r="BB100" s="67">
        <v>1.6999999999999999E-3</v>
      </c>
      <c r="BC100" s="67">
        <v>7.5899999999999995E-2</v>
      </c>
      <c r="BD100" s="67">
        <v>2.7300000000000001E-2</v>
      </c>
      <c r="BE100" s="67">
        <v>0.74429999999999996</v>
      </c>
      <c r="BF100" s="67">
        <v>0.18110000000000001</v>
      </c>
      <c r="BG100" s="67">
        <v>0.47839999999999999</v>
      </c>
      <c r="BH100" s="67">
        <v>0.15260000000000001</v>
      </c>
      <c r="BI100" s="67">
        <v>2.0000000000000001E-4</v>
      </c>
      <c r="BJ100" s="67">
        <v>1.3295000000000001E-5</v>
      </c>
      <c r="BK100" s="67">
        <v>2.3999999999999998E-3</v>
      </c>
      <c r="BL100" s="67">
        <v>4.0000000000000002E-4</v>
      </c>
      <c r="BM100" s="67">
        <v>1E-3</v>
      </c>
      <c r="BN100" s="67">
        <v>1E-4</v>
      </c>
      <c r="BO100" s="67">
        <v>1E-4</v>
      </c>
      <c r="BP100" s="67">
        <v>7.5603000000000001E-5</v>
      </c>
      <c r="BQ100" s="67">
        <v>0.10929999999999999</v>
      </c>
      <c r="BR100" s="67">
        <v>1.0800000000000001E-2</v>
      </c>
      <c r="BS100" s="67">
        <v>0.19159999999999999</v>
      </c>
      <c r="BT100" s="67">
        <v>3.5499999999999997E-2</v>
      </c>
      <c r="BU100" s="67">
        <v>4.4600000000000001E-2</v>
      </c>
      <c r="BV100" s="67">
        <v>5.5999999999999999E-3</v>
      </c>
      <c r="BW100" s="67">
        <v>6.3299999999999995E-2</v>
      </c>
      <c r="BX100" s="67">
        <v>0.1139</v>
      </c>
      <c r="BY100" s="67">
        <v>0.50229999999999997</v>
      </c>
      <c r="BZ100" s="67">
        <v>0.20519999999999999</v>
      </c>
      <c r="CA100" s="66"/>
      <c r="CB100" s="67">
        <v>1.1776</v>
      </c>
      <c r="CC100" s="67">
        <v>1.3</v>
      </c>
      <c r="CD100" s="67">
        <v>0.60229999999999995</v>
      </c>
      <c r="CE100" s="67">
        <v>1.0203</v>
      </c>
      <c r="CF100" s="67">
        <v>0.81430000000000002</v>
      </c>
      <c r="CG100" s="67">
        <v>4.5392000000000001</v>
      </c>
      <c r="CH100" s="67">
        <v>0.8468</v>
      </c>
      <c r="CI100" s="67">
        <v>0.16309999999999999</v>
      </c>
      <c r="CJ100" s="67">
        <v>0.92789999999999995</v>
      </c>
      <c r="CK100" s="67">
        <v>1.5724</v>
      </c>
      <c r="CL100" s="67">
        <v>0.66169999999999995</v>
      </c>
      <c r="CM100" s="67">
        <v>1.5145999999999999</v>
      </c>
      <c r="CN100" s="67">
        <v>0.73599999999999999</v>
      </c>
      <c r="CO100" s="67">
        <v>0.93320000000000003</v>
      </c>
      <c r="CP100" s="67">
        <v>1.1738999999999999</v>
      </c>
      <c r="CQ100" s="67">
        <v>5.7474999999999996</v>
      </c>
      <c r="CR100" s="5"/>
      <c r="CS100" s="10">
        <v>100</v>
      </c>
      <c r="CT100" s="10">
        <v>100</v>
      </c>
      <c r="CU100" s="10">
        <v>100</v>
      </c>
      <c r="CV100" s="10">
        <v>100</v>
      </c>
      <c r="CW100" s="10">
        <v>100</v>
      </c>
      <c r="CX100" s="10">
        <v>100</v>
      </c>
      <c r="CY100" s="10">
        <v>100</v>
      </c>
      <c r="CZ100" s="10">
        <v>100</v>
      </c>
      <c r="DA100" s="10">
        <v>100</v>
      </c>
      <c r="DB100" s="10">
        <v>100</v>
      </c>
      <c r="DC100" s="10">
        <v>100</v>
      </c>
      <c r="DD100" s="10">
        <v>100</v>
      </c>
      <c r="DE100" s="10">
        <v>100</v>
      </c>
      <c r="DF100" s="10">
        <v>100</v>
      </c>
      <c r="DG100" s="10">
        <v>100</v>
      </c>
      <c r="DH100" s="10">
        <v>100</v>
      </c>
      <c r="DI100" s="5"/>
      <c r="DJ100" s="9" t="s">
        <v>1889</v>
      </c>
      <c r="DK100" s="9" t="s">
        <v>1934</v>
      </c>
      <c r="DL100" s="10">
        <v>100000840</v>
      </c>
      <c r="DM100" s="10" t="s">
        <v>2039</v>
      </c>
    </row>
  </sheetData>
  <mergeCells count="24">
    <mergeCell ref="BS1:BT1"/>
    <mergeCell ref="BU1:BV1"/>
    <mergeCell ref="BW1:BX1"/>
    <mergeCell ref="BY1:BZ1"/>
    <mergeCell ref="D47:D48"/>
    <mergeCell ref="BO1:BP1"/>
    <mergeCell ref="BQ1:BR1"/>
    <mergeCell ref="AS1:AT1"/>
    <mergeCell ref="D72:D73"/>
    <mergeCell ref="BG1:BH1"/>
    <mergeCell ref="BI1:BJ1"/>
    <mergeCell ref="BK1:BL1"/>
    <mergeCell ref="BM1:BN1"/>
    <mergeCell ref="AU1:AV1"/>
    <mergeCell ref="AW1:AX1"/>
    <mergeCell ref="AY1:AZ1"/>
    <mergeCell ref="BA1:BB1"/>
    <mergeCell ref="BC1:BD1"/>
    <mergeCell ref="BE1:BF1"/>
    <mergeCell ref="AI1:AJ1"/>
    <mergeCell ref="AK1:AL1"/>
    <mergeCell ref="AM1:AN1"/>
    <mergeCell ref="AO1:AP1"/>
    <mergeCell ref="AQ1:AR1"/>
  </mergeCells>
  <hyperlinks>
    <hyperlink ref="I5" r:id="rId1" display="http://www.hmdb.ca/metabolites/HMDB0002931" xr:uid="{BACB46C3-8164-4560-837E-B776641D7FC9}"/>
    <hyperlink ref="I8" r:id="rId2" display="http://www.hmdb.ca/metabolites/HMDB0006028" xr:uid="{E9097A89-D1A0-4312-A5B6-2AAB979C8FBC}"/>
    <hyperlink ref="H9" r:id="rId3" display="http://www.genome.jp/dbget-bin/www_bget?cpd+C00064" xr:uid="{42D6903F-DDBC-4913-8E7E-29871996171C}"/>
    <hyperlink ref="I9" r:id="rId4" display="http://www.hmdb.ca/metabolites/HMDB0000641" xr:uid="{92CF0751-263B-4A6C-87C6-D10F0D9B0C23}"/>
    <hyperlink ref="H10" r:id="rId5" display="http://www.genome.jp/dbget-bin/www_bget?cpd+C03079" xr:uid="{0E239B16-3DF4-4F55-BECC-E7391811D473}"/>
    <hyperlink ref="I10" r:id="rId6" display="http://www.hmdb.ca/metabolites/HMDB0001344" xr:uid="{67E3342E-9911-4C6A-B4BF-BA87E01E3EC5}"/>
    <hyperlink ref="I11" r:id="rId7" display="http://www.hmdb.ca/metabolites/HMDB0002039" xr:uid="{7DAACFF7-9037-4CED-830C-243214401341}"/>
    <hyperlink ref="H12" r:id="rId8" display="http://www.genome.jp/dbget-bin/www_bget?cpd+C05565" xr:uid="{696D92DA-8A30-494E-9A86-EE60BD10B510}"/>
    <hyperlink ref="I12" r:id="rId9" display="http://www.hmdb.ca/metabolites/HMDB0001212" xr:uid="{A2EDCECE-FEA0-4240-ADDF-98272D4F31A4}"/>
    <hyperlink ref="H13" r:id="rId10" display="http://www.genome.jp/dbget-bin/www_bget?cpd+C00135" xr:uid="{3372AF2F-0CE5-47C3-B8BD-7C120BB357B8}"/>
    <hyperlink ref="I13" r:id="rId11" display="http://www.hmdb.ca/metabolites/HMDB0000177" xr:uid="{33F0CF3C-C652-498A-AF62-5683F8EFF569}"/>
    <hyperlink ref="H14" r:id="rId12" display="http://www.genome.jp/dbget-bin/www_bget?cpd+C00956" xr:uid="{E1B42EF3-83CE-4337-9AE0-86F93AE3BD02}"/>
    <hyperlink ref="I14" r:id="rId13" display="http://www.hmdb.ca/metabolites/HMDB0000510" xr:uid="{58266ABC-20F9-44DC-8B2A-B63314FAA8EC}"/>
    <hyperlink ref="H15" r:id="rId14" display="http://www.genome.jp/dbget-bin/www_bget?cpd+C03519" xr:uid="{DE7773EC-9C71-43BA-BF5D-4A145FD4101A}"/>
    <hyperlink ref="I15" r:id="rId15" display="http://www.hmdb.ca/metabolites/HMDB0000512" xr:uid="{58C49B71-2C84-4C39-98A5-DBEB788F1EBE}"/>
    <hyperlink ref="H16" r:id="rId16" display="http://www.genome.jp/dbget-bin/www_bget?cpd+C05607" xr:uid="{7B4F1ED0-D105-40BE-98E2-087B3BEBD8D7}"/>
    <hyperlink ref="H18" r:id="rId17" display="http://www.genome.jp/dbget-bin/www_bget?cpd+C03672" xr:uid="{5B5F9C28-0F9E-4E45-A7AE-8D555FA21415}"/>
    <hyperlink ref="I18" r:id="rId18" display="http://www.hmdb.ca/metabolites/HMDB0000755" xr:uid="{0D2521B8-7557-4C32-951F-7B1012845995}"/>
    <hyperlink ref="H24" r:id="rId19" display="http://www.genome.jp/dbget-bin/www_bget?cpd+C03145" xr:uid="{FB676385-E6E9-4358-97AD-FE0CE30D26A0}"/>
    <hyperlink ref="I24" r:id="rId20" display="http://www.hmdb.ca/metabolites/HMDB0001015" xr:uid="{68726133-5E0D-4112-BA81-7F62E8FD6BD3}"/>
    <hyperlink ref="I25" r:id="rId21" display="http://www.hmdb.ca/metabolites/HMDB0037115" xr:uid="{55216EB3-67C1-459F-98A0-B6B336C0B554}"/>
    <hyperlink ref="H26" r:id="rId22" display="http://www.genome.jp/dbget-bin/www_bget?cpd+C00155" xr:uid="{5AD0254A-2D93-4999-8D28-9F0C179DA44E}"/>
    <hyperlink ref="I26" r:id="rId23" display="http://www.hmdb.ca/metabolites/HMDB0000742" xr:uid="{2435C1FF-C8DF-4C21-8A54-C9D27C7B58BA}"/>
    <hyperlink ref="H27" r:id="rId24" display="http://www.genome.jp/dbget-bin/www_bget?cpd+C02291" xr:uid="{4EE97EB3-B0A1-4419-B542-104E7C4ED9AB}"/>
    <hyperlink ref="I27" r:id="rId25" display="http://www.hmdb.ca/metabolites/HMDB0000099" xr:uid="{3B4E7031-517B-47B9-8BA7-770283627DFB}"/>
    <hyperlink ref="H28" r:id="rId26" display="http://www.genome.jp/dbget-bin/www_bget?cpd+C06809" xr:uid="{66874221-8ACE-44B4-9E82-0C99C4B6A3BA}"/>
    <hyperlink ref="I28" r:id="rId27" display="http://www.hmdb.ca/metabolites/HMDB0001890" xr:uid="{62AB03C1-69B6-41BA-B044-05C3EC9DD19C}"/>
    <hyperlink ref="H30" r:id="rId28" display="http://www.genome.jp/dbget-bin/www_bget?cpd+C00606" xr:uid="{E4AC3939-9C85-4D1C-A3E0-6B76727AB1E3}"/>
    <hyperlink ref="I30" r:id="rId29" display="http://www.hmdb.ca/metabolites/HMDB0000996" xr:uid="{019B8ED4-FCA9-4CA2-8505-96837867FD4D}"/>
    <hyperlink ref="H31" r:id="rId30" display="http://www.genome.jp/dbget-bin/www_bget?cpd+C00077" xr:uid="{926C71D3-B455-4780-A911-A58C49234F58}"/>
    <hyperlink ref="I31" r:id="rId31" display="http://www.hmdb.ca/metabolites/HMDB0000214" xr:uid="{8CF02709-E6E9-4826-B54A-F2F66787DF74}"/>
    <hyperlink ref="H39" r:id="rId32" display="http://www.genome.jp/dbget-bin/www_bget?cpd+C03413" xr:uid="{EDE5C9FF-A89F-44AB-A35D-9773B157CC4E}"/>
    <hyperlink ref="I39" r:id="rId33" display="http://www.hmdb.ca/metabolites/HMDB0002172" xr:uid="{5633A585-E4ED-4FD6-8F0F-3A48D2B7BE03}"/>
    <hyperlink ref="I44" r:id="rId34" display="http://www.hmdb.ca/metabolites/HMDB0028907" xr:uid="{9053F33C-F306-429B-9820-96B4AF352B6D}"/>
    <hyperlink ref="I46" r:id="rId35" display="http://www.hmdb.ca/metabolites/HMDB0029068" xr:uid="{A78465FB-7888-4DC6-B71E-081ADB17903E}"/>
    <hyperlink ref="I48" r:id="rId36" display="http://www.hmdb.ca/metabolites/HMDB0002372" xr:uid="{8B5554D6-1E7B-4EBE-B65F-2F0D88AC6357}"/>
    <hyperlink ref="H49" r:id="rId37" display="http://www.genome.jp/dbget-bin/www_bget?cpd+C00092" xr:uid="{4ADAF87F-5095-4B32-B0F1-836AC8FD14A2}"/>
    <hyperlink ref="I49" r:id="rId38" display="http://www.hmdb.ca/metabolites/HMDB0001401" xr:uid="{7ABF4902-5461-4795-B666-723AE7490788}"/>
    <hyperlink ref="H51" r:id="rId39" display="http://www.genome.jp/dbget-bin/www_bget?cpd+C00631" xr:uid="{1FB704A5-18CF-46B7-B26D-A3C3445647E1}"/>
    <hyperlink ref="I51" r:id="rId40" display="http://www.hmdb.ca/metabolites/HMDB0000362" xr:uid="{E763265B-0F9E-4513-BAC4-BF5B7061236E}"/>
    <hyperlink ref="H52" r:id="rId41" display="http://www.genome.jp/dbget-bin/www_bget?cpd+C00597" xr:uid="{03D4AF34-F084-4998-BDBE-95AFB46C6F6B}"/>
    <hyperlink ref="I52" r:id="rId42" display="http://www.hmdb.ca/metabolites/HMDB0000807" xr:uid="{63E8C731-FEE8-461D-80BB-3EEC8C5EF228}"/>
    <hyperlink ref="H53" r:id="rId43" display="http://www.genome.jp/dbget-bin/www_bget?cpd+C00186" xr:uid="{D6AF7ADE-77EE-4043-8AB0-4F2BC9AF51DC}"/>
    <hyperlink ref="I53" r:id="rId44" display="http://www.hmdb.ca/metabolites/HMDB0000190" xr:uid="{5D272FC9-B597-4025-A419-1BC55AA21184}"/>
    <hyperlink ref="H57" r:id="rId45" display="http://www.genome.jp/dbget-bin/www_bget?cpd+C16245" xr:uid="{1327A11B-35EC-4D5E-8F69-A7FC12FDB7AE}"/>
    <hyperlink ref="I57" r:id="rId46" display="http://www.hmdb.ca/metabolites/HMDB0000127" xr:uid="{52D10B7A-0729-48CD-9943-4B9D3688A5D2}"/>
    <hyperlink ref="H58" r:id="rId47" display="http://www.genome.jp/dbget-bin/www_bget?cpd+C04256" xr:uid="{0B940EF4-CC60-4015-8DF2-BC72385AE0ED}"/>
    <hyperlink ref="I58" r:id="rId48" display="http://www.hmdb.ca/metabolites/HMDB0001367" xr:uid="{2ECC8F7F-41D0-4849-9893-603F820755AD}"/>
    <hyperlink ref="H59" r:id="rId49" display="http://www.genome.jp/dbget-bin/www_bget?cpd+C00270" xr:uid="{31A4B4CA-D50D-45E3-95BB-2BE865F7DE90}"/>
    <hyperlink ref="I59" r:id="rId50" display="http://www.hmdb.ca/metabolites/HMDB0000230" xr:uid="{96DA3CDD-F549-40DD-AC06-9649CB01F7F1}"/>
    <hyperlink ref="H60" r:id="rId51" display="http://www.genome.jp/dbget-bin/www_bget?cpd+C00451" xr:uid="{B2DED027-07EE-4305-AF99-CF60C250CDF3}"/>
    <hyperlink ref="I60" r:id="rId52" display="http://www.hmdb.ca/metabolites/HMDB0001874" xr:uid="{7918B063-D278-4FA6-A9BD-8E5B497053AF}"/>
    <hyperlink ref="H62" r:id="rId53" display="http://www.genome.jp/dbget-bin/www_bget?cpd+C00042" xr:uid="{D7F6948F-6AD5-45C9-BD5C-955A047EFF0E}"/>
    <hyperlink ref="I62" r:id="rId54" display="http://www.hmdb.ca/metabolites/HMDB0000254" xr:uid="{20A94CD7-0A85-4978-9B05-ADA77B7818F8}"/>
    <hyperlink ref="H63" r:id="rId55" display="http://www.genome.jp/dbget-bin/www_bget?cpd+C00489" xr:uid="{62A76AA4-6233-492F-9674-8EF7C27C2A2D}"/>
    <hyperlink ref="I63" r:id="rId56" display="http://www.hmdb.ca/metabolites/HMDB0000661" xr:uid="{F89465F2-C2E9-4227-B145-AD3571E85705}"/>
    <hyperlink ref="H65" r:id="rId57" display="http://www.genome.jp/dbget-bin/www_bget?cpd+C02360" xr:uid="{17C3FC58-46A3-4ABA-985F-679E3B40BB50}"/>
    <hyperlink ref="I65" r:id="rId58" display="http://www.hmdb.ca/metabolites/HMDB0000321" xr:uid="{83303144-425B-4B1A-9A2A-A1F141265BDB}"/>
    <hyperlink ref="I66" r:id="rId59" display="http://www.hmdb.ca/metabolites/HMDB0000337" xr:uid="{9924C5E5-2D0B-4AE4-AB2A-C77C6EE486C6}"/>
    <hyperlink ref="H67" r:id="rId60" display="http://www.genome.jp/dbget-bin/www_bget?cpd+C01177" xr:uid="{1E326446-4CE3-4304-93D1-265088545813}"/>
    <hyperlink ref="I67" r:id="rId61" display="http://www.hmdb.ca/metabolites/HMDB0000213" xr:uid="{6F9B13D1-A5B5-4D3F-8640-749EF7A475D2}"/>
    <hyperlink ref="H68" r:id="rId62" display="http://www.genome.jp/dbget-bin/www_bget?cpd+C01233" xr:uid="{9DE941D8-5893-4503-9ED3-3D2BA0AB5CA5}"/>
    <hyperlink ref="I68" r:id="rId63" display="http://www.hmdb.ca/metabolites/HMDB0000114" xr:uid="{8D8DA819-5DE8-43C2-AB7E-DDF2639352C1}"/>
    <hyperlink ref="H70" r:id="rId64" display="http://www.genome.jp/dbget-bin/www_bget?cpd+C03274" xr:uid="{91E58D16-740B-416F-A079-93FDB1D620A2}"/>
    <hyperlink ref="I70" r:id="rId65" display="http://www.hmdb.ca/metabolites/HMDB0240316" xr:uid="{7EE10492-7D43-4EBA-9046-4C9166DA3463}"/>
    <hyperlink ref="I71" r:id="rId66" display="http://www.hmdb.ca/metabolites/HMDB0011567" xr:uid="{F1D03C25-4B35-45AB-8A14-4AC73B8AE364}"/>
    <hyperlink ref="H72" r:id="rId67" display="http://www.genome.jp/dbget-bin/www_bget?cpd+C03761" xr:uid="{5CB01C8B-C655-4687-AD9C-D826773A585E}"/>
    <hyperlink ref="I72" r:id="rId68" display="http://www.hmdb.ca/metabolites/HMDB0000355" xr:uid="{F6665B2C-5A00-4421-A0FC-25ABB8993417}"/>
    <hyperlink ref="H73" r:id="rId69" display="http://www.genome.jp/dbget-bin/www_bget?cpd+C02104" xr:uid="{3A16B356-1FBD-4FF0-9C95-31AA9E2D6ECE}"/>
    <hyperlink ref="I73" r:id="rId70" display="http://www.hmdb.ca/metabolites/HMDB0000227" xr:uid="{A83DEDA0-3DD0-4B58-871C-8C42E0EF3C3C}"/>
    <hyperlink ref="H74" r:id="rId71" display="http://www.genome.jp/dbget-bin/www_bget?cpd+C00147" xr:uid="{ACBF8BC3-BAA8-40FE-A5B9-C879D702D61B}"/>
    <hyperlink ref="I74" r:id="rId72" display="http://www.hmdb.ca/metabolites/HMDB0000034" xr:uid="{A547D8F1-0A3E-48C2-8051-169FF9AE4882}"/>
    <hyperlink ref="H75" r:id="rId73" display="http://www.genome.jp/dbget-bin/www_bget?cpd+C02242" xr:uid="{85A0AA96-ABC9-4EB9-B66B-C9FB6BA7ED96}"/>
    <hyperlink ref="I75" r:id="rId74" display="http://www.hmdb.ca/metabolites/HMDB0000897" xr:uid="{D8769D07-D499-40FC-AFC3-F0EDB3D8E305}"/>
    <hyperlink ref="I76" r:id="rId75" display="http://www.hmdb.ca/metabolites/HMDB0000788" xr:uid="{2B9113C4-A5EC-4128-9EAA-195FFF6ECEF0}"/>
    <hyperlink ref="H77" r:id="rId76" display="http://www.genome.jp/dbget-bin/www_bget?cpd+C02067" xr:uid="{50AFD02D-DF2E-4938-AAD4-3B89266D7394}"/>
    <hyperlink ref="I77" r:id="rId77" display="http://www.hmdb.ca/metabolites/HMDB0000767" xr:uid="{E09F529D-AFCF-4E72-A1D4-680888BE2504}"/>
    <hyperlink ref="I78" r:id="rId78" display="http://www.hmdb.ca/metabolites/HMDB0000497" xr:uid="{E2AA2962-580B-43E8-8667-6F0E48B8B50D}"/>
    <hyperlink ref="I79" r:id="rId79" display="http://www.hmdb.ca/metabolites/HMDB0240328" xr:uid="{6772CFB5-E620-4C3F-94CE-FF09B470C983}"/>
    <hyperlink ref="H80" r:id="rId80" display="http://www.genome.jp/dbget-bin/www_bget?cpd+C00380" xr:uid="{567D25F4-7841-4661-BE0B-557F533C25C4}"/>
    <hyperlink ref="I80" r:id="rId81" display="http://www.hmdb.ca/metabolites/HMDB0000630" xr:uid="{896BFA88-DE09-426B-A2F7-238536BBE220}"/>
    <hyperlink ref="I81" r:id="rId82" display="http://www.hmdb.ca/metabolites/HMDB0001406" xr:uid="{74A777E5-88C6-4FE0-8EBF-20BF518C93DD}"/>
    <hyperlink ref="H81" r:id="rId83" display="http://www.genome.jp/dbget-bin/www_bget?cpd+C00153" xr:uid="{D2B4E92C-A905-4E31-B886-B81DDB9FF507}"/>
    <hyperlink ref="H82" r:id="rId84" display="http://www.genome.jp/dbget-bin/www_bget?cpd+C03150" xr:uid="{ED2F8DF9-36FC-46EB-BD96-6BE482E0AE08}"/>
    <hyperlink ref="I82" r:id="rId85" display="http://www.hmdb.ca/metabolites/HMDB0000855" xr:uid="{2B8E4602-82B9-4ABE-8BB9-522BE5B3AA30}"/>
    <hyperlink ref="H83" r:id="rId86" display="http://www.genome.jp/dbget-bin/www_bget?cpd+C00003" xr:uid="{EBB7AD64-A6EE-43AD-A1BB-E79508FF0928}"/>
    <hyperlink ref="H84" r:id="rId87" display="http://www.genome.jp/dbget-bin/www_bget?cpd+C05422" xr:uid="{2564997F-814D-442F-9998-066C4F61794F}"/>
    <hyperlink ref="I84" r:id="rId88" display="http://www.hmdb.ca/metabolites/HMDB0001264" xr:uid="{DD45767A-E008-48B6-BA1A-72F22E6F487B}"/>
    <hyperlink ref="H85" r:id="rId89" display="http://www.genome.jp/dbget-bin/www_bget?cpd+C01620" xr:uid="{2256F37C-E406-463F-B24D-D7B1B69D7FA9}"/>
    <hyperlink ref="H86" r:id="rId90" display="http://www.genome.jp/dbget-bin/www_bget?cpd+C04294" xr:uid="{14E014DE-3E73-4FA8-94D2-AC33AC131F15}"/>
    <hyperlink ref="I86" r:id="rId91" display="http://www.hmdb.ca/metabolites/HMDB0032985" xr:uid="{FB0E971C-2680-4ED3-8849-28B40E84C544}"/>
    <hyperlink ref="H87" r:id="rId92" display="http://www.genome.jp/dbget-bin/www_bget?cpd+C01586" xr:uid="{17133973-3E11-4FF0-A1E4-F00D094C1912}"/>
    <hyperlink ref="I87" r:id="rId93" display="http://www.hmdb.ca/metabolites/HMDB0000714" xr:uid="{B7F8DDC8-E0E2-41DF-B512-2573D21E4AA8}"/>
    <hyperlink ref="H88" r:id="rId94" display="http://www.genome.jp/dbget-bin/www_bget?cpd+C07588" xr:uid="{25719F18-A333-46CB-9CDB-DD6EA563D200}"/>
    <hyperlink ref="I88" r:id="rId95" display="http://www.hmdb.ca/metabolites/HMDB0000840" xr:uid="{706FAFCC-EAC3-478C-AA71-DA502FBE196F}"/>
    <hyperlink ref="I89" r:id="rId96" display="http://www.hmdb.ca/metabolites/HMDB0006116" xr:uid="{877F2782-6B12-4B1A-9B3C-74804C9ACA97}"/>
    <hyperlink ref="H91" r:id="rId97" display="http://www.genome.jp/dbget-bin/www_bget?cpd+C04039" xr:uid="{606EA8DF-D778-4360-91B6-8F4A6DE57CEB}"/>
    <hyperlink ref="I91" r:id="rId98" display="http://www.hmdb.ca/metabolites/HMDB0012141" xr:uid="{9C196969-13A2-494A-83E1-EF5F59B09E80}"/>
    <hyperlink ref="H92" r:id="rId99" display="http://www.genome.jp/dbget-bin/www_bget?cpd+C02504" xr:uid="{21507E7F-A6FB-455A-A44D-E599567B1C13}"/>
    <hyperlink ref="I92" r:id="rId100" display="http://www.hmdb.ca/metabolites/HMDB0000402" xr:uid="{3F441362-790F-4F6F-99F0-7DC33EF6A5D1}"/>
    <hyperlink ref="H93" r:id="rId101" display="http://www.genome.jp/dbget-bin/www_bget?cpd+C00257" xr:uid="{FC90F28C-F78E-478B-BCA3-2F8750C7505F}"/>
    <hyperlink ref="I93" r:id="rId102" display="http://www.hmdb.ca/metabolites/HMDB0000625" xr:uid="{A5F31D37-8BBB-4C4B-A4EE-E3A1E707AA1E}"/>
    <hyperlink ref="I94" r:id="rId103" display="http://www.hmdb.ca/metabolites/HMDB0062121" xr:uid="{A9BD69B7-FE89-4D62-A5DC-DBB6355508F6}"/>
    <hyperlink ref="H97" r:id="rId104" display="http://www.genome.jp/dbget-bin/www_bget?cpd+C09209" xr:uid="{6FAF12F4-0729-41F3-AA1E-61F59D585E2B}"/>
    <hyperlink ref="I97" r:id="rId105" display="http://www.hmdb.ca/metabolites/HMDB0035196" xr:uid="{9965CF56-6880-4562-B214-6A73EB08ACEB}"/>
    <hyperlink ref="H98" r:id="rId106" display="http://www.genome.jp/dbget-bin/www_bget?cpd+C21013" xr:uid="{CCF3E2D2-8065-4F82-9007-5ED585FB22CD}"/>
    <hyperlink ref="I98" r:id="rId107" display="http://www.hmdb.ca/metabolites/HMDB0033143" xr:uid="{6DA5EC73-67C5-4628-B2CF-F512C8D1658D}"/>
    <hyperlink ref="H99" r:id="rId108" display="http://www.genome.jp/dbget-bin/www_bget?cpd+C00204" xr:uid="{BD997295-EE32-4707-A455-A0DEF0AF0745}"/>
    <hyperlink ref="I99" r:id="rId109" display="http://www.hmdb.ca/metabolites/HMDB0001353" xr:uid="{8F554379-B438-4D6D-A630-3461E983B7DB}"/>
    <hyperlink ref="H100" r:id="rId110" display="http://www.genome.jp/dbget-bin/www_bget?cpd+C02287" xr:uid="{A13DA609-F056-43E7-87CF-84E8EE680AF7}"/>
    <hyperlink ref="I100" r:id="rId111" display="http://www.hmdb.ca/metabolites/HMDB0035227" xr:uid="{506F68A2-6969-4E25-A12B-680489CA8BF7}"/>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9C0BC0-B782-414C-8031-1ACE3E475ACD}">
  <dimension ref="A1:DM47"/>
  <sheetViews>
    <sheetView topLeftCell="S1" workbookViewId="0">
      <selection activeCell="A47" sqref="A47:XFD47"/>
    </sheetView>
  </sheetViews>
  <sheetFormatPr baseColWidth="10" defaultColWidth="8.83203125" defaultRowHeight="15"/>
  <sheetData>
    <row r="1" spans="1:117" ht="16" thickBot="1">
      <c r="L1" s="77" t="s">
        <v>5</v>
      </c>
      <c r="M1" s="69" t="s">
        <v>6</v>
      </c>
      <c r="N1" s="69" t="s">
        <v>7</v>
      </c>
      <c r="O1" s="69" t="s">
        <v>8</v>
      </c>
      <c r="P1" s="69" t="s">
        <v>9</v>
      </c>
      <c r="Q1" s="69" t="s">
        <v>9</v>
      </c>
      <c r="R1" s="78" t="s">
        <v>6</v>
      </c>
      <c r="S1" s="69" t="s">
        <v>7</v>
      </c>
      <c r="T1" s="69" t="s">
        <v>10</v>
      </c>
      <c r="U1" s="69" t="s">
        <v>5</v>
      </c>
      <c r="V1" s="69" t="s">
        <v>8</v>
      </c>
      <c r="W1" s="69" t="s">
        <v>9</v>
      </c>
      <c r="X1" s="69" t="s">
        <v>6</v>
      </c>
      <c r="Y1" s="69" t="s">
        <v>7</v>
      </c>
      <c r="Z1" s="69" t="s">
        <v>11</v>
      </c>
      <c r="AA1" s="69" t="s">
        <v>12</v>
      </c>
      <c r="AB1" s="69" t="s">
        <v>13</v>
      </c>
      <c r="AC1" s="69" t="s">
        <v>12</v>
      </c>
      <c r="AD1" s="69" t="s">
        <v>14</v>
      </c>
      <c r="AE1" s="69" t="s">
        <v>11</v>
      </c>
      <c r="AF1" s="69" t="s">
        <v>13</v>
      </c>
      <c r="AG1" s="69" t="s">
        <v>12</v>
      </c>
      <c r="AI1" s="127" t="s">
        <v>10</v>
      </c>
      <c r="AJ1" s="128"/>
      <c r="AK1" s="127" t="s">
        <v>9</v>
      </c>
      <c r="AL1" s="128"/>
      <c r="AM1" s="127" t="s">
        <v>9</v>
      </c>
      <c r="AN1" s="128"/>
      <c r="AO1" s="127" t="s">
        <v>10</v>
      </c>
      <c r="AP1" s="128"/>
      <c r="AQ1" s="127" t="s">
        <v>10</v>
      </c>
      <c r="AR1" s="128"/>
      <c r="AS1" s="127" t="s">
        <v>8</v>
      </c>
      <c r="AT1" s="128"/>
      <c r="AU1" s="127" t="s">
        <v>5</v>
      </c>
      <c r="AV1" s="128"/>
      <c r="AW1" s="127" t="s">
        <v>5</v>
      </c>
      <c r="AX1" s="128"/>
      <c r="AY1" s="127" t="s">
        <v>15</v>
      </c>
      <c r="AZ1" s="128"/>
      <c r="BA1" s="127" t="s">
        <v>15</v>
      </c>
      <c r="BB1" s="128"/>
      <c r="BC1" s="127" t="s">
        <v>16</v>
      </c>
      <c r="BD1" s="128"/>
      <c r="BE1" s="127" t="s">
        <v>17</v>
      </c>
      <c r="BF1" s="128"/>
      <c r="BG1" s="127" t="s">
        <v>17</v>
      </c>
      <c r="BH1" s="128"/>
      <c r="BI1" s="127" t="s">
        <v>18</v>
      </c>
      <c r="BJ1" s="128"/>
      <c r="BK1" s="127" t="s">
        <v>14</v>
      </c>
      <c r="BL1" s="128"/>
      <c r="BM1" s="127" t="s">
        <v>13</v>
      </c>
      <c r="BN1" s="128"/>
      <c r="BO1" s="127" t="s">
        <v>14</v>
      </c>
      <c r="BP1" s="128"/>
      <c r="BQ1" s="127" t="s">
        <v>11</v>
      </c>
      <c r="BR1" s="128"/>
      <c r="BS1" s="127" t="s">
        <v>15</v>
      </c>
      <c r="BT1" s="128"/>
      <c r="BU1" s="127" t="s">
        <v>19</v>
      </c>
      <c r="BV1" s="128"/>
      <c r="BW1" s="127" t="s">
        <v>20</v>
      </c>
      <c r="BX1" s="128"/>
      <c r="BY1" s="127" t="s">
        <v>17</v>
      </c>
      <c r="BZ1" s="128"/>
    </row>
    <row r="2" spans="1:117" ht="20" customHeight="1" thickBot="1">
      <c r="A2" s="2"/>
      <c r="B2" s="6" t="s">
        <v>25</v>
      </c>
      <c r="C2" s="7" t="s">
        <v>21</v>
      </c>
      <c r="D2" s="7" t="s">
        <v>22</v>
      </c>
      <c r="E2" s="7" t="s">
        <v>26</v>
      </c>
      <c r="F2" s="7" t="s">
        <v>27</v>
      </c>
      <c r="G2" s="7" t="s">
        <v>28</v>
      </c>
      <c r="H2" s="7" t="s">
        <v>29</v>
      </c>
      <c r="I2" s="7" t="s">
        <v>30</v>
      </c>
      <c r="J2" s="7" t="s">
        <v>31</v>
      </c>
      <c r="L2" s="76" t="s">
        <v>10</v>
      </c>
      <c r="M2" s="70" t="s">
        <v>9</v>
      </c>
      <c r="N2" s="70" t="s">
        <v>9</v>
      </c>
      <c r="O2" s="70" t="s">
        <v>10</v>
      </c>
      <c r="P2" s="70" t="s">
        <v>10</v>
      </c>
      <c r="Q2" s="70" t="s">
        <v>8</v>
      </c>
      <c r="R2" s="70" t="s">
        <v>5</v>
      </c>
      <c r="S2" s="70" t="s">
        <v>5</v>
      </c>
      <c r="T2" s="70" t="s">
        <v>15</v>
      </c>
      <c r="U2" s="70" t="s">
        <v>15</v>
      </c>
      <c r="V2" s="70" t="s">
        <v>16</v>
      </c>
      <c r="W2" s="70" t="s">
        <v>17</v>
      </c>
      <c r="X2" s="70" t="s">
        <v>17</v>
      </c>
      <c r="Y2" s="70" t="s">
        <v>18</v>
      </c>
      <c r="Z2" s="70" t="s">
        <v>14</v>
      </c>
      <c r="AA2" s="70" t="s">
        <v>13</v>
      </c>
      <c r="AB2" s="70" t="s">
        <v>14</v>
      </c>
      <c r="AC2" s="70" t="s">
        <v>11</v>
      </c>
      <c r="AD2" s="70" t="s">
        <v>15</v>
      </c>
      <c r="AE2" s="70" t="s">
        <v>19</v>
      </c>
      <c r="AF2" s="70" t="s">
        <v>20</v>
      </c>
      <c r="AG2" s="70" t="s">
        <v>17</v>
      </c>
      <c r="AI2" s="65" t="s">
        <v>33</v>
      </c>
      <c r="AJ2" s="65" t="s">
        <v>34</v>
      </c>
      <c r="AK2" s="65" t="s">
        <v>33</v>
      </c>
      <c r="AL2" s="65" t="s">
        <v>34</v>
      </c>
      <c r="AM2" s="65" t="s">
        <v>33</v>
      </c>
      <c r="AN2" s="65" t="s">
        <v>34</v>
      </c>
      <c r="AO2" s="65" t="s">
        <v>33</v>
      </c>
      <c r="AP2" s="65" t="s">
        <v>34</v>
      </c>
      <c r="AQ2" s="65" t="s">
        <v>33</v>
      </c>
      <c r="AR2" s="65" t="s">
        <v>34</v>
      </c>
      <c r="AS2" s="65" t="s">
        <v>33</v>
      </c>
      <c r="AT2" s="65" t="s">
        <v>34</v>
      </c>
      <c r="AU2" s="65" t="s">
        <v>33</v>
      </c>
      <c r="AV2" s="65" t="s">
        <v>34</v>
      </c>
      <c r="AW2" s="65" t="s">
        <v>33</v>
      </c>
      <c r="AX2" s="65" t="s">
        <v>34</v>
      </c>
      <c r="AY2" s="65" t="s">
        <v>33</v>
      </c>
      <c r="AZ2" s="65" t="s">
        <v>34</v>
      </c>
      <c r="BA2" s="65" t="s">
        <v>33</v>
      </c>
      <c r="BB2" s="65" t="s">
        <v>34</v>
      </c>
      <c r="BC2" s="65" t="s">
        <v>33</v>
      </c>
      <c r="BD2" s="65" t="s">
        <v>34</v>
      </c>
      <c r="BE2" s="65" t="s">
        <v>33</v>
      </c>
      <c r="BF2" s="65" t="s">
        <v>34</v>
      </c>
      <c r="BG2" s="65" t="s">
        <v>33</v>
      </c>
      <c r="BH2" s="65" t="s">
        <v>34</v>
      </c>
      <c r="BI2" s="65" t="s">
        <v>33</v>
      </c>
      <c r="BJ2" s="65" t="s">
        <v>34</v>
      </c>
      <c r="BK2" s="65" t="s">
        <v>33</v>
      </c>
      <c r="BL2" s="65" t="s">
        <v>34</v>
      </c>
      <c r="BM2" s="65" t="s">
        <v>33</v>
      </c>
      <c r="BN2" s="65" t="s">
        <v>34</v>
      </c>
      <c r="BO2" s="65" t="s">
        <v>33</v>
      </c>
      <c r="BP2" s="65" t="s">
        <v>34</v>
      </c>
      <c r="BQ2" s="65" t="s">
        <v>33</v>
      </c>
      <c r="BR2" s="65" t="s">
        <v>34</v>
      </c>
      <c r="BS2" s="65" t="s">
        <v>33</v>
      </c>
      <c r="BT2" s="65" t="s">
        <v>34</v>
      </c>
      <c r="BU2" s="65" t="s">
        <v>33</v>
      </c>
      <c r="BV2" s="65" t="s">
        <v>34</v>
      </c>
      <c r="BW2" s="65" t="s">
        <v>33</v>
      </c>
      <c r="BX2" s="65" t="s">
        <v>34</v>
      </c>
      <c r="BY2" s="65" t="s">
        <v>33</v>
      </c>
      <c r="BZ2" s="65" t="s">
        <v>34</v>
      </c>
      <c r="CA2" s="66" t="s">
        <v>32</v>
      </c>
      <c r="CR2" s="5" t="s">
        <v>32</v>
      </c>
      <c r="DI2" s="5" t="s">
        <v>32</v>
      </c>
    </row>
    <row r="3" spans="1:117">
      <c r="A3" s="2"/>
      <c r="B3" s="8">
        <v>536</v>
      </c>
      <c r="E3" s="9" t="s">
        <v>653</v>
      </c>
      <c r="F3" s="10" t="s">
        <v>38</v>
      </c>
      <c r="G3" s="10">
        <v>27718</v>
      </c>
      <c r="H3" s="11" t="s">
        <v>654</v>
      </c>
      <c r="I3" s="11" t="s">
        <v>655</v>
      </c>
      <c r="J3" s="12">
        <v>586</v>
      </c>
      <c r="K3" s="5"/>
      <c r="L3" s="72">
        <v>0.66</v>
      </c>
      <c r="M3" s="60">
        <v>1.1000000000000001</v>
      </c>
      <c r="N3" s="72">
        <v>0.06</v>
      </c>
      <c r="O3" s="71">
        <v>20.86</v>
      </c>
      <c r="P3" s="71">
        <v>33.200000000000003</v>
      </c>
      <c r="Q3" s="81">
        <v>1.59</v>
      </c>
      <c r="R3" s="91">
        <v>55.35</v>
      </c>
      <c r="S3" s="71">
        <v>3.02</v>
      </c>
      <c r="T3" s="60">
        <v>0.88</v>
      </c>
      <c r="U3" s="72">
        <v>0.57999999999999996</v>
      </c>
      <c r="V3" s="72">
        <v>0.84</v>
      </c>
      <c r="W3" s="60">
        <v>0.92</v>
      </c>
      <c r="X3" s="60">
        <v>1.01</v>
      </c>
      <c r="Y3" s="72">
        <v>0.1</v>
      </c>
      <c r="Z3" s="71">
        <v>25.64</v>
      </c>
      <c r="AA3" s="71">
        <v>1.79</v>
      </c>
      <c r="AB3" s="71">
        <v>33.33</v>
      </c>
      <c r="AC3" s="71">
        <v>2.33</v>
      </c>
      <c r="AD3" s="72">
        <v>0.56000000000000005</v>
      </c>
      <c r="AE3" s="72">
        <v>0.71</v>
      </c>
      <c r="AF3" s="60">
        <v>1.01</v>
      </c>
      <c r="AG3" s="60">
        <v>1.06</v>
      </c>
      <c r="AH3" s="5"/>
      <c r="AI3" s="67">
        <v>1.4999999999999999E-2</v>
      </c>
      <c r="AJ3" s="67">
        <v>4.7000000000000002E-3</v>
      </c>
      <c r="AK3" s="67">
        <v>0.28689999999999999</v>
      </c>
      <c r="AL3" s="67">
        <v>0.28410000000000002</v>
      </c>
      <c r="AM3" s="67">
        <v>5.6960999999999999E-5</v>
      </c>
      <c r="AN3" s="67">
        <v>1.0081000000000001E-5</v>
      </c>
      <c r="AO3" s="67">
        <v>9.9498999999999994E-6</v>
      </c>
      <c r="AP3" s="67">
        <v>1.5124E-5</v>
      </c>
      <c r="AQ3" s="67">
        <v>2.2498E-6</v>
      </c>
      <c r="AR3" s="67">
        <v>2.3881999999999999E-6</v>
      </c>
      <c r="AS3" s="67">
        <v>7.0000000000000001E-3</v>
      </c>
      <c r="AT3" s="67">
        <v>4.0000000000000002E-4</v>
      </c>
      <c r="AU3" s="67">
        <v>3.6627E-5</v>
      </c>
      <c r="AV3" s="67">
        <v>9.2360999999999995E-6</v>
      </c>
      <c r="AW3" s="67">
        <v>2.0000000000000001E-4</v>
      </c>
      <c r="AX3" s="67">
        <v>1.4698999999999999E-5</v>
      </c>
      <c r="AY3" s="67">
        <v>0.13589999999999999</v>
      </c>
      <c r="AZ3" s="67">
        <v>3.39E-2</v>
      </c>
      <c r="BA3" s="67">
        <v>5.7748000000000002E-6</v>
      </c>
      <c r="BB3" s="67">
        <v>9.1691E-6</v>
      </c>
      <c r="BC3" s="67">
        <v>2.2700000000000001E-2</v>
      </c>
      <c r="BD3" s="67">
        <v>9.7999999999999997E-3</v>
      </c>
      <c r="BE3" s="67">
        <v>0.37540000000000001</v>
      </c>
      <c r="BF3" s="67">
        <v>0.1076</v>
      </c>
      <c r="BG3" s="67">
        <v>0.88439999999999996</v>
      </c>
      <c r="BH3" s="67">
        <v>0.24629999999999999</v>
      </c>
      <c r="BI3" s="67">
        <v>3.0651999999999997E-5</v>
      </c>
      <c r="BJ3" s="67">
        <v>4.2249E-6</v>
      </c>
      <c r="BK3" s="67">
        <v>2.9999999999999997E-4</v>
      </c>
      <c r="BL3" s="67">
        <v>7.2206000000000006E-5</v>
      </c>
      <c r="BM3" s="67">
        <v>4.4999999999999997E-3</v>
      </c>
      <c r="BN3" s="67">
        <v>2.9999999999999997E-4</v>
      </c>
      <c r="BO3" s="67">
        <v>4.2212000000000003E-6</v>
      </c>
      <c r="BP3" s="67">
        <v>1.1982E-5</v>
      </c>
      <c r="BQ3" s="67">
        <v>1.9E-3</v>
      </c>
      <c r="BR3" s="67">
        <v>2.9999999999999997E-4</v>
      </c>
      <c r="BS3" s="67">
        <v>1.0800000000000001E-2</v>
      </c>
      <c r="BT3" s="67">
        <v>2.8999999999999998E-3</v>
      </c>
      <c r="BU3" s="67">
        <v>3.2814000000000001E-5</v>
      </c>
      <c r="BV3" s="67">
        <v>1.4555999999999999E-5</v>
      </c>
      <c r="BW3" s="67">
        <v>0.99180000000000001</v>
      </c>
      <c r="BX3" s="67">
        <v>0.53149999999999997</v>
      </c>
      <c r="BY3" s="67">
        <v>0.4234</v>
      </c>
      <c r="BZ3" s="67">
        <v>0.18129999999999999</v>
      </c>
      <c r="CA3" s="66"/>
      <c r="CB3" s="67">
        <v>1.1335999999999999</v>
      </c>
      <c r="CC3" s="67">
        <v>1.2049000000000001</v>
      </c>
      <c r="CD3" s="67">
        <v>5.5599999999999997E-2</v>
      </c>
      <c r="CE3" s="67">
        <v>1.7551000000000001</v>
      </c>
      <c r="CF3" s="67">
        <v>0.98870000000000002</v>
      </c>
      <c r="CG3" s="67">
        <v>1.0373000000000001</v>
      </c>
      <c r="CH3" s="67">
        <v>1.7710999999999999</v>
      </c>
      <c r="CI3" s="67">
        <v>9.6600000000000005E-2</v>
      </c>
      <c r="CJ3" s="67">
        <v>1.617</v>
      </c>
      <c r="CK3" s="67">
        <v>0.80249999999999999</v>
      </c>
      <c r="CL3" s="67">
        <v>3.1300000000000001E-2</v>
      </c>
      <c r="CM3" s="67">
        <v>3.2000000000000001E-2</v>
      </c>
      <c r="CN3" s="67">
        <v>4.87E-2</v>
      </c>
      <c r="CO3" s="67">
        <v>1.0159</v>
      </c>
      <c r="CP3" s="67">
        <v>1.8682000000000001</v>
      </c>
      <c r="CQ3" s="67">
        <v>1.0432999999999999</v>
      </c>
      <c r="CR3" s="5"/>
      <c r="CS3" s="10">
        <v>100</v>
      </c>
      <c r="CT3" s="10">
        <v>100</v>
      </c>
      <c r="CU3" s="10">
        <v>100</v>
      </c>
      <c r="CV3" s="10">
        <v>100</v>
      </c>
      <c r="CW3" s="10">
        <v>100</v>
      </c>
      <c r="CX3" s="10">
        <v>100</v>
      </c>
      <c r="CY3" s="10">
        <v>100</v>
      </c>
      <c r="CZ3" s="10">
        <v>100</v>
      </c>
      <c r="DA3" s="10">
        <v>100</v>
      </c>
      <c r="DB3" s="10">
        <v>100</v>
      </c>
      <c r="DC3" s="10">
        <v>100</v>
      </c>
      <c r="DD3" s="10">
        <v>100</v>
      </c>
      <c r="DE3" s="10">
        <v>100</v>
      </c>
      <c r="DF3" s="10">
        <v>100</v>
      </c>
      <c r="DG3" s="10">
        <v>100</v>
      </c>
      <c r="DH3" s="10">
        <v>100</v>
      </c>
      <c r="DI3" s="5"/>
      <c r="DJ3" s="9" t="s">
        <v>35</v>
      </c>
      <c r="DK3" s="9" t="s">
        <v>648</v>
      </c>
      <c r="DL3" s="10">
        <v>1221</v>
      </c>
      <c r="DM3" s="10" t="s">
        <v>656</v>
      </c>
    </row>
    <row r="4" spans="1:117">
      <c r="A4" s="2"/>
      <c r="B4" s="8">
        <v>553</v>
      </c>
      <c r="E4" s="9" t="s">
        <v>674</v>
      </c>
      <c r="F4" s="10" t="s">
        <v>38</v>
      </c>
      <c r="G4" s="10">
        <v>485</v>
      </c>
      <c r="H4" s="11" t="s">
        <v>675</v>
      </c>
      <c r="I4" s="11" t="s">
        <v>676</v>
      </c>
      <c r="J4" s="12">
        <v>1102</v>
      </c>
      <c r="K4" s="5"/>
      <c r="L4" s="72">
        <v>0.6</v>
      </c>
      <c r="M4" s="73">
        <v>1.06</v>
      </c>
      <c r="N4" s="72">
        <v>0.39</v>
      </c>
      <c r="O4" s="71">
        <v>2.2400000000000002</v>
      </c>
      <c r="P4" s="71">
        <v>1.76</v>
      </c>
      <c r="Q4" s="82">
        <v>0.78</v>
      </c>
      <c r="R4" s="91">
        <v>3.1</v>
      </c>
      <c r="S4" s="71">
        <v>1.1499999999999999</v>
      </c>
      <c r="T4" s="72">
        <v>0.56000000000000005</v>
      </c>
      <c r="U4" s="72">
        <v>0.34</v>
      </c>
      <c r="V4" s="60">
        <v>1.07</v>
      </c>
      <c r="W4" s="60">
        <v>0.96</v>
      </c>
      <c r="X4" s="60">
        <v>1.02</v>
      </c>
      <c r="Y4" s="72">
        <v>0.36</v>
      </c>
      <c r="Z4" s="71">
        <v>49.83</v>
      </c>
      <c r="AA4" s="71">
        <v>1.61</v>
      </c>
      <c r="AB4" s="71">
        <v>49.08</v>
      </c>
      <c r="AC4" s="71">
        <v>1.59</v>
      </c>
      <c r="AD4" s="72">
        <v>0.01</v>
      </c>
      <c r="AE4" s="72">
        <v>0.61</v>
      </c>
      <c r="AF4" s="60">
        <v>0.85</v>
      </c>
      <c r="AG4" s="60">
        <v>1.01</v>
      </c>
      <c r="AH4" s="5"/>
      <c r="AI4" s="67">
        <v>6.9999999999999999E-4</v>
      </c>
      <c r="AJ4" s="67">
        <v>4.0000000000000002E-4</v>
      </c>
      <c r="AK4" s="67">
        <v>5.3800000000000001E-2</v>
      </c>
      <c r="AL4" s="67">
        <v>9.0999999999999998E-2</v>
      </c>
      <c r="AM4" s="67">
        <v>2.0000000000000001E-4</v>
      </c>
      <c r="AN4" s="67">
        <v>2.3753000000000001E-5</v>
      </c>
      <c r="AO4" s="67">
        <v>8.0000000000000004E-4</v>
      </c>
      <c r="AP4" s="67">
        <v>2.0000000000000001E-4</v>
      </c>
      <c r="AQ4" s="67">
        <v>5.9999999999999995E-4</v>
      </c>
      <c r="AR4" s="67">
        <v>1E-4</v>
      </c>
      <c r="AS4" s="67">
        <v>2.9100000000000001E-2</v>
      </c>
      <c r="AT4" s="67">
        <v>1.6000000000000001E-3</v>
      </c>
      <c r="AU4" s="67">
        <v>4.5802E-5</v>
      </c>
      <c r="AV4" s="67">
        <v>1.062E-5</v>
      </c>
      <c r="AW4" s="67">
        <v>1.2500000000000001E-2</v>
      </c>
      <c r="AX4" s="67">
        <v>5.0000000000000001E-4</v>
      </c>
      <c r="AY4" s="67">
        <v>2.9999999999999997E-4</v>
      </c>
      <c r="AZ4" s="67">
        <v>2.0000000000000001E-4</v>
      </c>
      <c r="BA4" s="67">
        <v>5.1346000000000002E-8</v>
      </c>
      <c r="BB4" s="67">
        <v>3.9858000000000001E-7</v>
      </c>
      <c r="BC4" s="67">
        <v>0.2389</v>
      </c>
      <c r="BD4" s="67">
        <v>7.2999999999999995E-2</v>
      </c>
      <c r="BE4" s="67">
        <v>0.14280000000000001</v>
      </c>
      <c r="BF4" s="67">
        <v>4.9799999999999997E-2</v>
      </c>
      <c r="BG4" s="67">
        <v>0.44679999999999997</v>
      </c>
      <c r="BH4" s="67">
        <v>0.1444</v>
      </c>
      <c r="BI4" s="67">
        <v>3.9314000000000002E-6</v>
      </c>
      <c r="BJ4" s="67">
        <v>1.176E-6</v>
      </c>
      <c r="BK4" s="67">
        <v>5.6460999999999998E-8</v>
      </c>
      <c r="BL4" s="67">
        <v>3.6304E-7</v>
      </c>
      <c r="BM4" s="67">
        <v>2.1499999999999998E-2</v>
      </c>
      <c r="BN4" s="67">
        <v>1.1999999999999999E-3</v>
      </c>
      <c r="BO4" s="67">
        <v>1E-4</v>
      </c>
      <c r="BP4" s="67">
        <v>8.5159000000000002E-5</v>
      </c>
      <c r="BQ4" s="67">
        <v>8.2239999999999999E-5</v>
      </c>
      <c r="BR4" s="67">
        <v>2.1603E-5</v>
      </c>
      <c r="BS4" s="67">
        <v>3.9155E-6</v>
      </c>
      <c r="BT4" s="67">
        <v>8.2547000000000008E-6</v>
      </c>
      <c r="BU4" s="67">
        <v>2.0000000000000001E-4</v>
      </c>
      <c r="BV4" s="67">
        <v>6.1402999999999995E-5</v>
      </c>
      <c r="BW4" s="67">
        <v>0.14499999999999999</v>
      </c>
      <c r="BX4" s="67">
        <v>0.19869999999999999</v>
      </c>
      <c r="BY4" s="67">
        <v>0.49859999999999999</v>
      </c>
      <c r="BZ4" s="67">
        <v>0.2046</v>
      </c>
      <c r="CA4" s="66"/>
      <c r="CB4" s="67">
        <v>1.0927</v>
      </c>
      <c r="CC4" s="67">
        <v>1.1850000000000001</v>
      </c>
      <c r="CD4" s="67">
        <v>1.0061</v>
      </c>
      <c r="CE4" s="67">
        <v>1.0370999999999999</v>
      </c>
      <c r="CF4" s="67">
        <v>1.0871</v>
      </c>
      <c r="CG4" s="67">
        <v>0.76859999999999995</v>
      </c>
      <c r="CH4" s="67">
        <v>1.0571999999999999</v>
      </c>
      <c r="CI4" s="67">
        <v>0.39079999999999998</v>
      </c>
      <c r="CJ4" s="67">
        <v>0.99770000000000003</v>
      </c>
      <c r="CK4" s="67">
        <v>0.66279999999999994</v>
      </c>
      <c r="CL4" s="67">
        <v>1.3299999999999999E-2</v>
      </c>
      <c r="CM4" s="67">
        <v>0.34050000000000002</v>
      </c>
      <c r="CN4" s="67">
        <v>0.56789999999999996</v>
      </c>
      <c r="CO4" s="67">
        <v>1.2735000000000001</v>
      </c>
      <c r="CP4" s="67">
        <v>1.0519000000000001</v>
      </c>
      <c r="CQ4" s="67">
        <v>0.65280000000000005</v>
      </c>
      <c r="CR4" s="5"/>
      <c r="CS4" s="10">
        <v>100</v>
      </c>
      <c r="CT4" s="10">
        <v>100</v>
      </c>
      <c r="CU4" s="10">
        <v>100</v>
      </c>
      <c r="CV4" s="10">
        <v>100</v>
      </c>
      <c r="CW4" s="10">
        <v>100</v>
      </c>
      <c r="CX4" s="10">
        <v>100</v>
      </c>
      <c r="CY4" s="10">
        <v>100</v>
      </c>
      <c r="CZ4" s="10">
        <v>100</v>
      </c>
      <c r="DA4" s="10">
        <v>100</v>
      </c>
      <c r="DB4" s="10">
        <v>100</v>
      </c>
      <c r="DC4" s="10">
        <v>100</v>
      </c>
      <c r="DD4" s="10">
        <v>100</v>
      </c>
      <c r="DE4" s="10">
        <v>100</v>
      </c>
      <c r="DF4" s="10">
        <v>100</v>
      </c>
      <c r="DG4" s="10">
        <v>100</v>
      </c>
      <c r="DH4" s="10">
        <v>100</v>
      </c>
      <c r="DI4" s="5"/>
      <c r="DJ4" s="9" t="s">
        <v>35</v>
      </c>
      <c r="DK4" s="9" t="s">
        <v>661</v>
      </c>
      <c r="DL4" s="10">
        <v>50</v>
      </c>
      <c r="DM4" s="10" t="s">
        <v>677</v>
      </c>
    </row>
    <row r="5" spans="1:117">
      <c r="A5" s="2"/>
      <c r="B5" s="8">
        <v>679</v>
      </c>
      <c r="E5" s="9" t="s">
        <v>801</v>
      </c>
      <c r="F5" s="10" t="s">
        <v>38</v>
      </c>
      <c r="G5" s="10">
        <v>37093</v>
      </c>
      <c r="H5" s="9"/>
      <c r="I5" s="11" t="s">
        <v>802</v>
      </c>
      <c r="J5" s="12">
        <v>259583</v>
      </c>
      <c r="K5" s="5"/>
      <c r="L5" s="72">
        <v>0.28999999999999998</v>
      </c>
      <c r="M5" s="71">
        <v>10.26</v>
      </c>
      <c r="N5" s="72">
        <v>0.63</v>
      </c>
      <c r="O5" s="60">
        <v>1.18</v>
      </c>
      <c r="P5" s="71">
        <v>10.029999999999999</v>
      </c>
      <c r="Q5" s="81">
        <v>8.49</v>
      </c>
      <c r="R5" s="91">
        <v>353.3</v>
      </c>
      <c r="S5" s="71">
        <v>21.76</v>
      </c>
      <c r="T5" s="72">
        <v>0.01</v>
      </c>
      <c r="U5" s="72">
        <v>0</v>
      </c>
      <c r="V5" s="72">
        <v>0.01</v>
      </c>
      <c r="W5" s="72">
        <v>0.04</v>
      </c>
      <c r="X5" s="72">
        <v>0.4</v>
      </c>
      <c r="Y5" s="72">
        <v>0.06</v>
      </c>
      <c r="Z5" s="60">
        <v>0.76</v>
      </c>
      <c r="AA5" s="71">
        <v>3.33</v>
      </c>
      <c r="AB5" s="71">
        <v>99.42</v>
      </c>
      <c r="AC5" s="71">
        <v>435.79</v>
      </c>
      <c r="AD5" s="72">
        <v>0.01</v>
      </c>
      <c r="AE5" s="72">
        <v>0.01</v>
      </c>
      <c r="AF5" s="60">
        <v>0.88</v>
      </c>
      <c r="AG5" s="60">
        <v>0.97</v>
      </c>
      <c r="AH5" s="5"/>
      <c r="AI5" s="67">
        <v>6.3E-3</v>
      </c>
      <c r="AJ5" s="67">
        <v>2.3E-3</v>
      </c>
      <c r="AK5" s="67">
        <v>5.0830999999999997E-6</v>
      </c>
      <c r="AL5" s="67">
        <v>4.0000000000000002E-4</v>
      </c>
      <c r="AM5" s="67">
        <v>2.9999999999999997E-4</v>
      </c>
      <c r="AN5" s="67">
        <v>3.1494E-5</v>
      </c>
      <c r="AO5" s="67">
        <v>0.21160000000000001</v>
      </c>
      <c r="AP5" s="67">
        <v>2.2499999999999999E-2</v>
      </c>
      <c r="AQ5" s="67">
        <v>1.1000000000000001E-3</v>
      </c>
      <c r="AR5" s="67">
        <v>2.0000000000000001E-4</v>
      </c>
      <c r="AS5" s="67">
        <v>1E-4</v>
      </c>
      <c r="AT5" s="67">
        <v>1.9737000000000001E-5</v>
      </c>
      <c r="AU5" s="67">
        <v>3.2785999999999998E-6</v>
      </c>
      <c r="AV5" s="67">
        <v>1.9197999999999998E-6</v>
      </c>
      <c r="AW5" s="67">
        <v>8.3806000000000004E-5</v>
      </c>
      <c r="AX5" s="67">
        <v>8.5319000000000004E-6</v>
      </c>
      <c r="AY5" s="67">
        <v>4.0000000000000002E-4</v>
      </c>
      <c r="AZ5" s="67">
        <v>2.9999999999999997E-4</v>
      </c>
      <c r="BA5" s="67">
        <v>2.4472E-6</v>
      </c>
      <c r="BB5" s="67">
        <v>5.3426999999999997E-6</v>
      </c>
      <c r="BC5" s="67">
        <v>5.6431999999999998E-5</v>
      </c>
      <c r="BD5" s="67">
        <v>1E-4</v>
      </c>
      <c r="BE5" s="67">
        <v>4.0831999999999998E-5</v>
      </c>
      <c r="BF5" s="67">
        <v>9.6076999999999995E-5</v>
      </c>
      <c r="BG5" s="67">
        <v>6.4733000000000005E-5</v>
      </c>
      <c r="BH5" s="67">
        <v>1E-4</v>
      </c>
      <c r="BI5" s="67">
        <v>2.3449999999999999E-7</v>
      </c>
      <c r="BJ5" s="67">
        <v>2.5361000000000001E-7</v>
      </c>
      <c r="BK5" s="67">
        <v>0.38740000000000002</v>
      </c>
      <c r="BL5" s="67">
        <v>3.9699999999999999E-2</v>
      </c>
      <c r="BM5" s="67">
        <v>5.0000000000000001E-4</v>
      </c>
      <c r="BN5" s="67">
        <v>7.2502000000000005E-5</v>
      </c>
      <c r="BO5" s="67">
        <v>7.8640000000000006E-5</v>
      </c>
      <c r="BP5" s="67">
        <v>5.8962000000000002E-5</v>
      </c>
      <c r="BQ5" s="67">
        <v>2.3E-3</v>
      </c>
      <c r="BR5" s="67">
        <v>2.9999999999999997E-4</v>
      </c>
      <c r="BS5" s="67">
        <v>5.0000000000000001E-4</v>
      </c>
      <c r="BT5" s="67">
        <v>2.9999999999999997E-4</v>
      </c>
      <c r="BU5" s="67">
        <v>3.3E-3</v>
      </c>
      <c r="BV5" s="67">
        <v>5.9999999999999995E-4</v>
      </c>
      <c r="BW5" s="67">
        <v>0.109</v>
      </c>
      <c r="BX5" s="67">
        <v>0.16420000000000001</v>
      </c>
      <c r="BY5" s="67">
        <v>0.23549999999999999</v>
      </c>
      <c r="BZ5" s="67">
        <v>0.1196</v>
      </c>
      <c r="CA5" s="66"/>
      <c r="CB5" s="67">
        <v>1.2923</v>
      </c>
      <c r="CC5" s="67">
        <v>1.379</v>
      </c>
      <c r="CD5" s="67">
        <v>0.98750000000000004</v>
      </c>
      <c r="CE5" s="67">
        <v>3.2814000000000001</v>
      </c>
      <c r="CF5" s="67">
        <v>1.2981</v>
      </c>
      <c r="CG5" s="67">
        <v>1.0885</v>
      </c>
      <c r="CH5" s="67">
        <v>1.3071999999999999</v>
      </c>
      <c r="CI5" s="67">
        <v>8.0500000000000002E-2</v>
      </c>
      <c r="CJ5" s="67">
        <v>0.12740000000000001</v>
      </c>
      <c r="CK5" s="67">
        <v>7.3000000000000001E-3</v>
      </c>
      <c r="CL5" s="67">
        <v>9.5999999999999992E-3</v>
      </c>
      <c r="CM5" s="67">
        <v>3.7000000000000002E-3</v>
      </c>
      <c r="CN5" s="67">
        <v>1.2699999999999999E-2</v>
      </c>
      <c r="CO5" s="67">
        <v>1.4999999999999999E-2</v>
      </c>
      <c r="CP5" s="67">
        <v>3.1812999999999998</v>
      </c>
      <c r="CQ5" s="67">
        <v>0.95440000000000003</v>
      </c>
      <c r="CR5" s="5"/>
      <c r="CS5" s="10">
        <v>100</v>
      </c>
      <c r="CT5" s="10">
        <v>100</v>
      </c>
      <c r="CU5" s="10">
        <v>100</v>
      </c>
      <c r="CV5" s="10">
        <v>100</v>
      </c>
      <c r="CW5" s="10">
        <v>100</v>
      </c>
      <c r="CX5" s="10">
        <v>100</v>
      </c>
      <c r="CY5" s="10">
        <v>100</v>
      </c>
      <c r="CZ5" s="10">
        <v>100</v>
      </c>
      <c r="DA5" s="10">
        <v>100</v>
      </c>
      <c r="DB5" s="10">
        <v>100</v>
      </c>
      <c r="DC5" s="10">
        <v>100</v>
      </c>
      <c r="DD5" s="10">
        <v>0</v>
      </c>
      <c r="DE5" s="10">
        <v>100</v>
      </c>
      <c r="DF5" s="10">
        <v>100</v>
      </c>
      <c r="DG5" s="10">
        <v>100</v>
      </c>
      <c r="DH5" s="10">
        <v>100</v>
      </c>
      <c r="DI5" s="5"/>
      <c r="DJ5" s="9" t="s">
        <v>753</v>
      </c>
      <c r="DK5" s="9" t="s">
        <v>797</v>
      </c>
      <c r="DL5" s="10">
        <v>100001890</v>
      </c>
      <c r="DM5" s="10" t="s">
        <v>803</v>
      </c>
    </row>
    <row r="6" spans="1:117">
      <c r="A6" s="2"/>
      <c r="B6" s="8">
        <v>692</v>
      </c>
      <c r="E6" s="9" t="s">
        <v>810</v>
      </c>
      <c r="F6" s="10" t="s">
        <v>38</v>
      </c>
      <c r="G6" s="10">
        <v>22166</v>
      </c>
      <c r="H6" s="11" t="s">
        <v>811</v>
      </c>
      <c r="I6" s="11" t="s">
        <v>812</v>
      </c>
      <c r="J6" s="12">
        <v>439500</v>
      </c>
      <c r="K6" s="5"/>
      <c r="L6" s="72">
        <v>0.01</v>
      </c>
      <c r="M6" s="71">
        <v>25.57</v>
      </c>
      <c r="N6" s="71">
        <v>33.89</v>
      </c>
      <c r="O6" s="71">
        <v>2.27</v>
      </c>
      <c r="P6" s="72">
        <v>0.01</v>
      </c>
      <c r="Q6" s="82">
        <v>0</v>
      </c>
      <c r="R6" s="91">
        <v>25.57</v>
      </c>
      <c r="S6" s="71">
        <v>33.89</v>
      </c>
      <c r="T6" s="72">
        <v>0.31</v>
      </c>
      <c r="U6" s="72">
        <v>0</v>
      </c>
      <c r="V6" s="72">
        <v>0.72</v>
      </c>
      <c r="W6" s="72">
        <v>0.01</v>
      </c>
      <c r="X6" s="72">
        <v>0.15</v>
      </c>
      <c r="Y6" s="72">
        <v>0.12</v>
      </c>
      <c r="Z6" s="71">
        <v>50.02</v>
      </c>
      <c r="AA6" s="72">
        <v>0.47</v>
      </c>
      <c r="AB6" s="71">
        <v>201.13</v>
      </c>
      <c r="AC6" s="71">
        <v>1.91</v>
      </c>
      <c r="AD6" s="72">
        <v>0.01</v>
      </c>
      <c r="AE6" s="72">
        <v>0.32</v>
      </c>
      <c r="AF6" s="60">
        <v>0.93</v>
      </c>
      <c r="AG6" s="60">
        <v>0.96</v>
      </c>
      <c r="AH6" s="5"/>
      <c r="AI6" s="67">
        <v>3.9151E-6</v>
      </c>
      <c r="AJ6" s="67">
        <v>1.647E-5</v>
      </c>
      <c r="AK6" s="67">
        <v>1E-4</v>
      </c>
      <c r="AL6" s="67">
        <v>2.3999999999999998E-3</v>
      </c>
      <c r="AM6" s="67">
        <v>4.2233E-5</v>
      </c>
      <c r="AN6" s="67">
        <v>8.3976000000000007E-6</v>
      </c>
      <c r="AO6" s="67">
        <v>1.2999999999999999E-3</v>
      </c>
      <c r="AP6" s="67">
        <v>2.9999999999999997E-4</v>
      </c>
      <c r="AQ6" s="67">
        <v>3.9151E-6</v>
      </c>
      <c r="AR6" s="67">
        <v>3.2934999999999999E-6</v>
      </c>
      <c r="AS6" s="67">
        <v>5.0645E-5</v>
      </c>
      <c r="AT6" s="67">
        <v>1.0913E-5</v>
      </c>
      <c r="AU6" s="67">
        <v>1E-4</v>
      </c>
      <c r="AV6" s="67">
        <v>2.402E-5</v>
      </c>
      <c r="AW6" s="67">
        <v>4.2233E-5</v>
      </c>
      <c r="AX6" s="67">
        <v>5.2142E-6</v>
      </c>
      <c r="AY6" s="67">
        <v>1.4949E-7</v>
      </c>
      <c r="AZ6" s="67">
        <v>1.4834000000000001E-6</v>
      </c>
      <c r="BA6" s="67">
        <v>3.3828999999999998E-6</v>
      </c>
      <c r="BB6" s="67">
        <v>6.5649999999999998E-6</v>
      </c>
      <c r="BC6" s="67">
        <v>9.9000000000000008E-3</v>
      </c>
      <c r="BD6" s="67">
        <v>4.7000000000000002E-3</v>
      </c>
      <c r="BE6" s="67">
        <v>1.9204000000000001E-5</v>
      </c>
      <c r="BF6" s="67">
        <v>6.5671000000000002E-5</v>
      </c>
      <c r="BG6" s="67">
        <v>1.6694E-5</v>
      </c>
      <c r="BH6" s="67">
        <v>7.4251000000000004E-5</v>
      </c>
      <c r="BI6" s="67">
        <v>4.5717999999999998E-5</v>
      </c>
      <c r="BJ6" s="67">
        <v>5.4012000000000001E-6</v>
      </c>
      <c r="BK6" s="67">
        <v>8.0000000000000002E-3</v>
      </c>
      <c r="BL6" s="67">
        <v>1.1999999999999999E-3</v>
      </c>
      <c r="BM6" s="67">
        <v>4.1000000000000003E-3</v>
      </c>
      <c r="BN6" s="67">
        <v>2.9999999999999997E-4</v>
      </c>
      <c r="BO6" s="67">
        <v>4.1000000000000003E-3</v>
      </c>
      <c r="BP6" s="67">
        <v>6.9999999999999999E-4</v>
      </c>
      <c r="BQ6" s="67">
        <v>1.1000000000000001E-3</v>
      </c>
      <c r="BR6" s="67">
        <v>2.0000000000000001E-4</v>
      </c>
      <c r="BS6" s="67">
        <v>4.8999999999999998E-3</v>
      </c>
      <c r="BT6" s="67">
        <v>1.5E-3</v>
      </c>
      <c r="BU6" s="67">
        <v>9.6172E-6</v>
      </c>
      <c r="BV6" s="67">
        <v>6.7546999999999999E-6</v>
      </c>
      <c r="BW6" s="67">
        <v>0.2752</v>
      </c>
      <c r="BX6" s="67">
        <v>0.30320000000000003</v>
      </c>
      <c r="BY6" s="67">
        <v>0.18160000000000001</v>
      </c>
      <c r="BZ6" s="67">
        <v>9.9500000000000005E-2</v>
      </c>
      <c r="CA6" s="66"/>
      <c r="CB6" s="67">
        <v>1.42</v>
      </c>
      <c r="CC6" s="67">
        <v>1.4758</v>
      </c>
      <c r="CD6" s="67">
        <v>1.5293000000000001</v>
      </c>
      <c r="CE6" s="67">
        <v>0.89890000000000003</v>
      </c>
      <c r="CF6" s="67">
        <v>1.4387000000000001</v>
      </c>
      <c r="CG6" s="67">
        <v>1.9452</v>
      </c>
      <c r="CH6" s="67">
        <v>0.13550000000000001</v>
      </c>
      <c r="CI6" s="67">
        <v>0.17960000000000001</v>
      </c>
      <c r="CJ6" s="67">
        <v>5.3E-3</v>
      </c>
      <c r="CK6" s="67">
        <v>0.45019999999999999</v>
      </c>
      <c r="CL6" s="67">
        <v>8.9999999999999993E-3</v>
      </c>
      <c r="CM6" s="67">
        <v>5.3E-3</v>
      </c>
      <c r="CN6" s="67">
        <v>0.46820000000000001</v>
      </c>
      <c r="CO6" s="67">
        <v>1.0609</v>
      </c>
      <c r="CP6" s="67">
        <v>0.85960000000000003</v>
      </c>
      <c r="CQ6" s="67">
        <v>1.8102</v>
      </c>
      <c r="CR6" s="5"/>
      <c r="CS6" s="10">
        <v>100</v>
      </c>
      <c r="CT6" s="10">
        <v>100</v>
      </c>
      <c r="CU6" s="10">
        <v>100</v>
      </c>
      <c r="CV6" s="10">
        <v>100</v>
      </c>
      <c r="CW6" s="10">
        <v>100</v>
      </c>
      <c r="CX6" s="10">
        <v>100</v>
      </c>
      <c r="CY6" s="10">
        <v>100</v>
      </c>
      <c r="CZ6" s="10">
        <v>100</v>
      </c>
      <c r="DA6" s="10">
        <v>0</v>
      </c>
      <c r="DB6" s="10">
        <v>100</v>
      </c>
      <c r="DC6" s="10">
        <v>67</v>
      </c>
      <c r="DD6" s="10">
        <v>0</v>
      </c>
      <c r="DE6" s="10">
        <v>100</v>
      </c>
      <c r="DF6" s="10">
        <v>100</v>
      </c>
      <c r="DG6" s="10">
        <v>100</v>
      </c>
      <c r="DH6" s="10">
        <v>100</v>
      </c>
      <c r="DI6" s="5"/>
      <c r="DJ6" s="9" t="s">
        <v>753</v>
      </c>
      <c r="DK6" s="9" t="s">
        <v>797</v>
      </c>
      <c r="DL6" s="10">
        <v>100000964</v>
      </c>
      <c r="DM6" s="10" t="s">
        <v>813</v>
      </c>
    </row>
    <row r="7" spans="1:117">
      <c r="A7" s="2"/>
      <c r="B7" s="8">
        <v>733</v>
      </c>
      <c r="E7" s="9" t="s">
        <v>814</v>
      </c>
      <c r="F7" s="10" t="s">
        <v>38</v>
      </c>
      <c r="G7" s="10">
        <v>40671</v>
      </c>
      <c r="H7" s="9"/>
      <c r="I7" s="11" t="s">
        <v>815</v>
      </c>
      <c r="J7" s="12">
        <v>332965</v>
      </c>
      <c r="K7" s="5"/>
      <c r="L7" s="72">
        <v>0.05</v>
      </c>
      <c r="M7" s="71">
        <v>2.99</v>
      </c>
      <c r="N7" s="72">
        <v>0.71</v>
      </c>
      <c r="O7" s="72">
        <v>0.52</v>
      </c>
      <c r="P7" s="72">
        <v>0.26</v>
      </c>
      <c r="Q7" s="82">
        <v>0.49</v>
      </c>
      <c r="R7" s="91">
        <v>14.2</v>
      </c>
      <c r="S7" s="71">
        <v>3.35</v>
      </c>
      <c r="T7" s="71">
        <v>1.17</v>
      </c>
      <c r="U7" s="72">
        <v>0.06</v>
      </c>
      <c r="V7" s="72">
        <v>0.59</v>
      </c>
      <c r="W7" s="72">
        <v>0.18</v>
      </c>
      <c r="X7" s="72">
        <v>0.53</v>
      </c>
      <c r="Y7" s="72">
        <v>0.21</v>
      </c>
      <c r="Z7" s="60">
        <v>0.87</v>
      </c>
      <c r="AA7" s="71">
        <v>2.63</v>
      </c>
      <c r="AB7" s="71">
        <v>13.38</v>
      </c>
      <c r="AC7" s="71">
        <v>40.71</v>
      </c>
      <c r="AD7" s="72">
        <v>0.04</v>
      </c>
      <c r="AE7" s="72">
        <v>0.04</v>
      </c>
      <c r="AF7" s="60">
        <v>0.94</v>
      </c>
      <c r="AG7" s="60">
        <v>0.91</v>
      </c>
      <c r="AH7" s="5"/>
      <c r="AI7" s="67">
        <v>1E-4</v>
      </c>
      <c r="AJ7" s="67">
        <v>1E-4</v>
      </c>
      <c r="AK7" s="67">
        <v>2.0000000000000001E-4</v>
      </c>
      <c r="AL7" s="67">
        <v>2.7000000000000001E-3</v>
      </c>
      <c r="AM7" s="67">
        <v>3.8699999999999998E-2</v>
      </c>
      <c r="AN7" s="67">
        <v>2.0999999999999999E-3</v>
      </c>
      <c r="AO7" s="67">
        <v>1.8100000000000002E-2</v>
      </c>
      <c r="AP7" s="67">
        <v>2.5000000000000001E-3</v>
      </c>
      <c r="AQ7" s="67">
        <v>1E-4</v>
      </c>
      <c r="AR7" s="67">
        <v>3.2799000000000002E-5</v>
      </c>
      <c r="AS7" s="67">
        <v>1.01E-2</v>
      </c>
      <c r="AT7" s="67">
        <v>5.9999999999999995E-4</v>
      </c>
      <c r="AU7" s="67">
        <v>7.8047999999999995E-5</v>
      </c>
      <c r="AV7" s="67">
        <v>1.5860999999999999E-5</v>
      </c>
      <c r="AW7" s="67">
        <v>5.9999999999999995E-4</v>
      </c>
      <c r="AX7" s="67">
        <v>4.0289E-5</v>
      </c>
      <c r="AY7" s="67">
        <v>2.93E-2</v>
      </c>
      <c r="AZ7" s="67">
        <v>9.1000000000000004E-3</v>
      </c>
      <c r="BA7" s="67">
        <v>5.0000000000000001E-4</v>
      </c>
      <c r="BB7" s="67">
        <v>2.0000000000000001E-4</v>
      </c>
      <c r="BC7" s="67">
        <v>2.6200000000000001E-2</v>
      </c>
      <c r="BD7" s="67">
        <v>1.11E-2</v>
      </c>
      <c r="BE7" s="67">
        <v>2.0000000000000001E-4</v>
      </c>
      <c r="BF7" s="67">
        <v>2.0000000000000001E-4</v>
      </c>
      <c r="BG7" s="67">
        <v>4.0000000000000002E-4</v>
      </c>
      <c r="BH7" s="67">
        <v>5.0000000000000001E-4</v>
      </c>
      <c r="BI7" s="67">
        <v>1.8E-3</v>
      </c>
      <c r="BJ7" s="67">
        <v>8.1539999999999995E-5</v>
      </c>
      <c r="BK7" s="67">
        <v>0.29170000000000001</v>
      </c>
      <c r="BL7" s="67">
        <v>3.0700000000000002E-2</v>
      </c>
      <c r="BM7" s="67">
        <v>4.0000000000000002E-4</v>
      </c>
      <c r="BN7" s="67">
        <v>7.2125000000000005E-5</v>
      </c>
      <c r="BO7" s="67">
        <v>6.9999999999999999E-4</v>
      </c>
      <c r="BP7" s="67">
        <v>2.0000000000000001E-4</v>
      </c>
      <c r="BQ7" s="67">
        <v>2.0000000000000001E-4</v>
      </c>
      <c r="BR7" s="67">
        <v>4.0213000000000003E-5</v>
      </c>
      <c r="BS7" s="67">
        <v>6.9999999999999999E-4</v>
      </c>
      <c r="BT7" s="67">
        <v>2.9999999999999997E-4</v>
      </c>
      <c r="BU7" s="67">
        <v>3.7211E-5</v>
      </c>
      <c r="BV7" s="67">
        <v>1.5939000000000001E-5</v>
      </c>
      <c r="BW7" s="67">
        <v>0.42149999999999999</v>
      </c>
      <c r="BX7" s="67">
        <v>0.36599999999999999</v>
      </c>
      <c r="BY7" s="67">
        <v>0.17</v>
      </c>
      <c r="BZ7" s="67">
        <v>9.5100000000000004E-2</v>
      </c>
      <c r="CA7" s="66"/>
      <c r="CB7" s="67">
        <v>1.1523000000000001</v>
      </c>
      <c r="CC7" s="67">
        <v>1.1233</v>
      </c>
      <c r="CD7" s="67">
        <v>1.0928</v>
      </c>
      <c r="CE7" s="67">
        <v>1.8335999999999999</v>
      </c>
      <c r="CF7" s="67">
        <v>1.0986</v>
      </c>
      <c r="CG7" s="67">
        <v>0.67120000000000002</v>
      </c>
      <c r="CH7" s="67">
        <v>0.97860000000000003</v>
      </c>
      <c r="CI7" s="67">
        <v>0.23100000000000001</v>
      </c>
      <c r="CJ7" s="67">
        <v>0.3276</v>
      </c>
      <c r="CK7" s="67">
        <v>4.0800000000000003E-2</v>
      </c>
      <c r="CL7" s="67">
        <v>4.7100000000000003E-2</v>
      </c>
      <c r="CM7" s="67">
        <v>6.8900000000000003E-2</v>
      </c>
      <c r="CN7" s="67">
        <v>1.2783</v>
      </c>
      <c r="CO7" s="67">
        <v>0.66690000000000005</v>
      </c>
      <c r="CP7" s="67">
        <v>1.6611</v>
      </c>
      <c r="CQ7" s="67">
        <v>0.63039999999999996</v>
      </c>
      <c r="CR7" s="5"/>
      <c r="CS7" s="10">
        <v>100</v>
      </c>
      <c r="CT7" s="10">
        <v>100</v>
      </c>
      <c r="CU7" s="10">
        <v>100</v>
      </c>
      <c r="CV7" s="10">
        <v>100</v>
      </c>
      <c r="CW7" s="10">
        <v>100</v>
      </c>
      <c r="CX7" s="10">
        <v>100</v>
      </c>
      <c r="CY7" s="10">
        <v>100</v>
      </c>
      <c r="CZ7" s="10">
        <v>100</v>
      </c>
      <c r="DA7" s="10">
        <v>100</v>
      </c>
      <c r="DB7" s="10">
        <v>0</v>
      </c>
      <c r="DC7" s="10">
        <v>100</v>
      </c>
      <c r="DD7" s="10">
        <v>100</v>
      </c>
      <c r="DE7" s="10">
        <v>100</v>
      </c>
      <c r="DF7" s="10">
        <v>100</v>
      </c>
      <c r="DG7" s="10">
        <v>100</v>
      </c>
      <c r="DH7" s="10">
        <v>100</v>
      </c>
      <c r="DI7" s="5"/>
      <c r="DJ7" s="9" t="s">
        <v>753</v>
      </c>
      <c r="DK7" s="9" t="s">
        <v>797</v>
      </c>
      <c r="DL7" s="10">
        <v>100003627</v>
      </c>
      <c r="DM7" s="10" t="s">
        <v>816</v>
      </c>
    </row>
    <row r="8" spans="1:117">
      <c r="A8" s="2"/>
      <c r="B8" s="8">
        <v>834</v>
      </c>
      <c r="E8" s="9" t="s">
        <v>839</v>
      </c>
      <c r="F8" s="10" t="s">
        <v>38</v>
      </c>
      <c r="G8" s="10">
        <v>36659</v>
      </c>
      <c r="H8" s="9"/>
      <c r="I8" s="11" t="s">
        <v>840</v>
      </c>
      <c r="J8" s="12">
        <v>259613</v>
      </c>
      <c r="K8" s="5"/>
      <c r="L8" s="72">
        <v>0.2</v>
      </c>
      <c r="M8" s="60">
        <v>0.97</v>
      </c>
      <c r="N8" s="72">
        <v>0.84</v>
      </c>
      <c r="O8" s="72">
        <v>0.05</v>
      </c>
      <c r="P8" s="72">
        <v>0.43</v>
      </c>
      <c r="Q8" s="81">
        <v>7.99</v>
      </c>
      <c r="R8" s="91">
        <v>2.1</v>
      </c>
      <c r="S8" s="71">
        <v>1.81</v>
      </c>
      <c r="T8" s="72">
        <v>0.71</v>
      </c>
      <c r="U8" s="72">
        <v>0.14000000000000001</v>
      </c>
      <c r="V8" s="72">
        <v>0.06</v>
      </c>
      <c r="W8" s="72">
        <v>0.85</v>
      </c>
      <c r="X8" s="72">
        <v>0.83</v>
      </c>
      <c r="Y8" s="72">
        <v>0.42</v>
      </c>
      <c r="Z8" s="72">
        <v>0.54</v>
      </c>
      <c r="AA8" s="72">
        <v>0.35</v>
      </c>
      <c r="AB8" s="71">
        <v>98.29</v>
      </c>
      <c r="AC8" s="71">
        <v>63.81</v>
      </c>
      <c r="AD8" s="72">
        <v>0.01</v>
      </c>
      <c r="AE8" s="72">
        <v>0.01</v>
      </c>
      <c r="AF8" s="60">
        <v>1</v>
      </c>
      <c r="AG8" s="60">
        <v>1.02</v>
      </c>
      <c r="AH8" s="5"/>
      <c r="AI8" s="67">
        <v>7.4986999999999999E-6</v>
      </c>
      <c r="AJ8" s="67">
        <v>2.0188999999999999E-5</v>
      </c>
      <c r="AK8" s="67">
        <v>0.52310000000000001</v>
      </c>
      <c r="AL8" s="67">
        <v>0.38229999999999997</v>
      </c>
      <c r="AM8" s="67">
        <v>1.6E-2</v>
      </c>
      <c r="AN8" s="67">
        <v>8.9999999999999998E-4</v>
      </c>
      <c r="AO8" s="67">
        <v>1.1198000000000001E-6</v>
      </c>
      <c r="AP8" s="67">
        <v>4.1207000000000002E-6</v>
      </c>
      <c r="AQ8" s="67">
        <v>1.9341E-5</v>
      </c>
      <c r="AR8" s="67">
        <v>8.1348000000000004E-6</v>
      </c>
      <c r="AS8" s="67">
        <v>1.7655999999999998E-5</v>
      </c>
      <c r="AT8" s="67">
        <v>7.6077E-6</v>
      </c>
      <c r="AU8" s="67">
        <v>5.0000000000000001E-4</v>
      </c>
      <c r="AV8" s="67">
        <v>6.4882000000000007E-5</v>
      </c>
      <c r="AW8" s="67">
        <v>5.4005999999999996E-6</v>
      </c>
      <c r="AX8" s="67">
        <v>1.3435999999999999E-6</v>
      </c>
      <c r="AY8" s="67">
        <v>1.4E-3</v>
      </c>
      <c r="AZ8" s="67">
        <v>6.9999999999999999E-4</v>
      </c>
      <c r="BA8" s="67">
        <v>4.6432000000000002E-8</v>
      </c>
      <c r="BB8" s="67">
        <v>3.9858000000000001E-7</v>
      </c>
      <c r="BC8" s="67">
        <v>2.065E-5</v>
      </c>
      <c r="BD8" s="67">
        <v>5.3860999999999998E-5</v>
      </c>
      <c r="BE8" s="67">
        <v>4.6899999999999997E-2</v>
      </c>
      <c r="BF8" s="67">
        <v>1.8700000000000001E-2</v>
      </c>
      <c r="BG8" s="67">
        <v>3.0599999999999999E-2</v>
      </c>
      <c r="BH8" s="67">
        <v>1.6799999999999999E-2</v>
      </c>
      <c r="BI8" s="67">
        <v>4.2882E-7</v>
      </c>
      <c r="BJ8" s="67">
        <v>3.5218999999999998E-7</v>
      </c>
      <c r="BK8" s="67">
        <v>2.6499999999999999E-2</v>
      </c>
      <c r="BL8" s="67">
        <v>3.3999999999999998E-3</v>
      </c>
      <c r="BM8" s="67">
        <v>2.2000000000000001E-3</v>
      </c>
      <c r="BN8" s="67">
        <v>2.0000000000000001E-4</v>
      </c>
      <c r="BO8" s="67">
        <v>6.9406000000000006E-5</v>
      </c>
      <c r="BP8" s="67">
        <v>5.5161000000000003E-5</v>
      </c>
      <c r="BQ8" s="67">
        <v>4.0000000000000002E-4</v>
      </c>
      <c r="BR8" s="67">
        <v>8.2715999999999999E-5</v>
      </c>
      <c r="BS8" s="67">
        <v>5.5515000000000001E-6</v>
      </c>
      <c r="BT8" s="67">
        <v>1.0083E-5</v>
      </c>
      <c r="BU8" s="67">
        <v>4.0000000000000002E-4</v>
      </c>
      <c r="BV8" s="67">
        <v>9.4686999999999997E-5</v>
      </c>
      <c r="BW8" s="67">
        <v>0.93899999999999995</v>
      </c>
      <c r="BX8" s="67">
        <v>0.51649999999999996</v>
      </c>
      <c r="BY8" s="67">
        <v>0.74960000000000004</v>
      </c>
      <c r="BZ8" s="67">
        <v>0.27539999999999998</v>
      </c>
      <c r="CA8" s="66"/>
      <c r="CB8" s="67">
        <v>1.7512000000000001</v>
      </c>
      <c r="CC8" s="67">
        <v>1.8335999999999999</v>
      </c>
      <c r="CD8" s="67">
        <v>2.8054999999999999</v>
      </c>
      <c r="CE8" s="67">
        <v>1.0044</v>
      </c>
      <c r="CF8" s="67">
        <v>1.6932</v>
      </c>
      <c r="CG8" s="67">
        <v>2.9388000000000001</v>
      </c>
      <c r="CH8" s="67">
        <v>0.82989999999999997</v>
      </c>
      <c r="CI8" s="67">
        <v>0.71630000000000005</v>
      </c>
      <c r="CJ8" s="67">
        <v>0.85199999999999998</v>
      </c>
      <c r="CK8" s="67">
        <v>1.6E-2</v>
      </c>
      <c r="CL8" s="67">
        <v>2.98E-2</v>
      </c>
      <c r="CM8" s="67">
        <v>0.39589999999999997</v>
      </c>
      <c r="CN8" s="67">
        <v>1.9809000000000001</v>
      </c>
      <c r="CO8" s="67">
        <v>0.1067</v>
      </c>
      <c r="CP8" s="67">
        <v>1.0208999999999999</v>
      </c>
      <c r="CQ8" s="67">
        <v>2.9291</v>
      </c>
      <c r="CR8" s="5"/>
      <c r="CS8" s="10">
        <v>100</v>
      </c>
      <c r="CT8" s="10">
        <v>100</v>
      </c>
      <c r="CU8" s="10">
        <v>100</v>
      </c>
      <c r="CV8" s="10">
        <v>100</v>
      </c>
      <c r="CW8" s="10">
        <v>100</v>
      </c>
      <c r="CX8" s="10">
        <v>100</v>
      </c>
      <c r="CY8" s="10">
        <v>100</v>
      </c>
      <c r="CZ8" s="10">
        <v>100</v>
      </c>
      <c r="DA8" s="10">
        <v>100</v>
      </c>
      <c r="DB8" s="10">
        <v>100</v>
      </c>
      <c r="DC8" s="10">
        <v>100</v>
      </c>
      <c r="DD8" s="10">
        <v>100</v>
      </c>
      <c r="DE8" s="10">
        <v>100</v>
      </c>
      <c r="DF8" s="10">
        <v>100</v>
      </c>
      <c r="DG8" s="10">
        <v>100</v>
      </c>
      <c r="DH8" s="10">
        <v>100</v>
      </c>
      <c r="DI8" s="5"/>
      <c r="DJ8" s="9" t="s">
        <v>753</v>
      </c>
      <c r="DK8" s="9" t="s">
        <v>797</v>
      </c>
      <c r="DL8" s="10">
        <v>100001790</v>
      </c>
      <c r="DM8" s="10" t="s">
        <v>841</v>
      </c>
    </row>
    <row r="9" spans="1:117">
      <c r="A9" s="2"/>
      <c r="B9" s="8">
        <v>835</v>
      </c>
      <c r="E9" s="9" t="s">
        <v>842</v>
      </c>
      <c r="F9" s="10" t="s">
        <v>38</v>
      </c>
      <c r="G9" s="10">
        <v>34398</v>
      </c>
      <c r="H9" s="11" t="s">
        <v>843</v>
      </c>
      <c r="I9" s="11" t="s">
        <v>844</v>
      </c>
      <c r="J9" s="12">
        <v>92843</v>
      </c>
      <c r="K9" s="5"/>
      <c r="L9" s="72">
        <v>0.25</v>
      </c>
      <c r="M9" s="71">
        <v>1.07</v>
      </c>
      <c r="N9" s="72">
        <v>0.19</v>
      </c>
      <c r="O9" s="72">
        <v>0.05</v>
      </c>
      <c r="P9" s="71">
        <v>1.33</v>
      </c>
      <c r="Q9" s="81">
        <v>24.19</v>
      </c>
      <c r="R9" s="91">
        <v>5.57</v>
      </c>
      <c r="S9" s="60">
        <v>1.01</v>
      </c>
      <c r="T9" s="72">
        <v>0.9</v>
      </c>
      <c r="U9" s="72">
        <v>0.23</v>
      </c>
      <c r="V9" s="72">
        <v>0.05</v>
      </c>
      <c r="W9" s="72">
        <v>0.71</v>
      </c>
      <c r="X9" s="72">
        <v>0.75</v>
      </c>
      <c r="Y9" s="72">
        <v>0.25</v>
      </c>
      <c r="Z9" s="71">
        <v>2.48</v>
      </c>
      <c r="AA9" s="71">
        <v>2</v>
      </c>
      <c r="AB9" s="71">
        <v>65.36</v>
      </c>
      <c r="AC9" s="71">
        <v>52.78</v>
      </c>
      <c r="AD9" s="72">
        <v>0.01</v>
      </c>
      <c r="AE9" s="72">
        <v>0.03</v>
      </c>
      <c r="AF9" s="60">
        <v>0.96</v>
      </c>
      <c r="AG9" s="72">
        <v>0.97</v>
      </c>
      <c r="AH9" s="5"/>
      <c r="AI9" s="67">
        <v>1.3437E-5</v>
      </c>
      <c r="AJ9" s="67">
        <v>2.9173999999999999E-5</v>
      </c>
      <c r="AK9" s="67">
        <v>4.7000000000000002E-3</v>
      </c>
      <c r="AL9" s="67">
        <v>1.7899999999999999E-2</v>
      </c>
      <c r="AM9" s="67">
        <v>1.8997000000000001E-5</v>
      </c>
      <c r="AN9" s="67">
        <v>4.4586E-6</v>
      </c>
      <c r="AO9" s="67">
        <v>3.0318E-5</v>
      </c>
      <c r="AP9" s="67">
        <v>2.8011999999999999E-5</v>
      </c>
      <c r="AQ9" s="67">
        <v>6.0732000000000001E-5</v>
      </c>
      <c r="AR9" s="67">
        <v>1.7583000000000001E-5</v>
      </c>
      <c r="AS9" s="67">
        <v>5.0455999999999999E-5</v>
      </c>
      <c r="AT9" s="67">
        <v>1.0913E-5</v>
      </c>
      <c r="AU9" s="67">
        <v>1.7371999999999999E-5</v>
      </c>
      <c r="AV9" s="67">
        <v>6.0620999999999999E-6</v>
      </c>
      <c r="AW9" s="67">
        <v>0.87129999999999996</v>
      </c>
      <c r="AX9" s="67">
        <v>2.86E-2</v>
      </c>
      <c r="AY9" s="67">
        <v>3.8999999999999998E-3</v>
      </c>
      <c r="AZ9" s="67">
        <v>1.8E-3</v>
      </c>
      <c r="BA9" s="67">
        <v>1E-4</v>
      </c>
      <c r="BB9" s="67">
        <v>6.7473999999999998E-5</v>
      </c>
      <c r="BC9" s="67">
        <v>1.5937999999999999E-5</v>
      </c>
      <c r="BD9" s="67">
        <v>4.477E-5</v>
      </c>
      <c r="BE9" s="67">
        <v>4.8203000000000002E-6</v>
      </c>
      <c r="BF9" s="67">
        <v>2.9697999999999999E-5</v>
      </c>
      <c r="BG9" s="67">
        <v>2.6818E-5</v>
      </c>
      <c r="BH9" s="67">
        <v>1E-4</v>
      </c>
      <c r="BI9" s="67">
        <v>2.5169E-6</v>
      </c>
      <c r="BJ9" s="67">
        <v>8.2292000000000001E-7</v>
      </c>
      <c r="BK9" s="67">
        <v>3.8E-3</v>
      </c>
      <c r="BL9" s="67">
        <v>5.9999999999999995E-4</v>
      </c>
      <c r="BM9" s="67">
        <v>2.5999999999999999E-3</v>
      </c>
      <c r="BN9" s="67">
        <v>2.0000000000000001E-4</v>
      </c>
      <c r="BO9" s="67">
        <v>3.3502000000000001E-6</v>
      </c>
      <c r="BP9" s="67">
        <v>1.0353000000000001E-5</v>
      </c>
      <c r="BQ9" s="67">
        <v>7.3566E-9</v>
      </c>
      <c r="BR9" s="67">
        <v>7.7791999999999999E-8</v>
      </c>
      <c r="BS9" s="67">
        <v>2.0000000000000001E-4</v>
      </c>
      <c r="BT9" s="67">
        <v>1E-4</v>
      </c>
      <c r="BU9" s="67">
        <v>9.3659E-7</v>
      </c>
      <c r="BV9" s="67">
        <v>1.9734E-6</v>
      </c>
      <c r="BW9" s="67">
        <v>0.39639999999999997</v>
      </c>
      <c r="BX9" s="67">
        <v>0.36480000000000001</v>
      </c>
      <c r="BY9" s="67">
        <v>3.5900000000000001E-2</v>
      </c>
      <c r="BZ9" s="67">
        <v>2.7199999999999998E-2</v>
      </c>
      <c r="CA9" s="66"/>
      <c r="CB9" s="67">
        <v>1.0047999999999999</v>
      </c>
      <c r="CC9" s="67">
        <v>1.0569</v>
      </c>
      <c r="CD9" s="67">
        <v>1.1238999999999999</v>
      </c>
      <c r="CE9" s="67">
        <v>1.8919999999999999</v>
      </c>
      <c r="CF9" s="67">
        <v>1.0398000000000001</v>
      </c>
      <c r="CG9" s="67">
        <v>0.95469999999999999</v>
      </c>
      <c r="CH9" s="67">
        <v>1.4268000000000001</v>
      </c>
      <c r="CI9" s="67">
        <v>0.2576</v>
      </c>
      <c r="CJ9" s="67">
        <v>1.3354999999999999</v>
      </c>
      <c r="CK9" s="67">
        <v>3.4700000000000002E-2</v>
      </c>
      <c r="CL9" s="67">
        <v>1.4E-2</v>
      </c>
      <c r="CM9" s="67">
        <v>0.25629999999999997</v>
      </c>
      <c r="CN9" s="67">
        <v>1.0067999999999999</v>
      </c>
      <c r="CO9" s="67">
        <v>5.5199999999999999E-2</v>
      </c>
      <c r="CP9" s="67">
        <v>1.8315999999999999</v>
      </c>
      <c r="CQ9" s="67">
        <v>0.91510000000000002</v>
      </c>
      <c r="CR9" s="5"/>
      <c r="CS9" s="10">
        <v>100</v>
      </c>
      <c r="CT9" s="10">
        <v>100</v>
      </c>
      <c r="CU9" s="10">
        <v>100</v>
      </c>
      <c r="CV9" s="10">
        <v>100</v>
      </c>
      <c r="CW9" s="10">
        <v>100</v>
      </c>
      <c r="CX9" s="10">
        <v>100</v>
      </c>
      <c r="CY9" s="10">
        <v>100</v>
      </c>
      <c r="CZ9" s="10">
        <v>100</v>
      </c>
      <c r="DA9" s="10">
        <v>100</v>
      </c>
      <c r="DB9" s="10">
        <v>100</v>
      </c>
      <c r="DC9" s="10">
        <v>100</v>
      </c>
      <c r="DD9" s="10">
        <v>100</v>
      </c>
      <c r="DE9" s="10">
        <v>100</v>
      </c>
      <c r="DF9" s="10">
        <v>100</v>
      </c>
      <c r="DG9" s="10">
        <v>100</v>
      </c>
      <c r="DH9" s="10">
        <v>100</v>
      </c>
      <c r="DI9" s="5"/>
      <c r="DJ9" s="9" t="s">
        <v>753</v>
      </c>
      <c r="DK9" s="9" t="s">
        <v>797</v>
      </c>
      <c r="DL9" s="10">
        <v>100001258</v>
      </c>
      <c r="DM9" s="10" t="s">
        <v>845</v>
      </c>
    </row>
    <row r="10" spans="1:117">
      <c r="A10" s="2"/>
      <c r="B10" s="8">
        <v>845</v>
      </c>
      <c r="E10" s="9" t="s">
        <v>849</v>
      </c>
      <c r="F10" s="10" t="s">
        <v>38</v>
      </c>
      <c r="G10" s="10">
        <v>18357</v>
      </c>
      <c r="H10" s="9"/>
      <c r="I10" s="11" t="s">
        <v>850</v>
      </c>
      <c r="J10" s="12">
        <v>2724807</v>
      </c>
      <c r="K10" s="5"/>
      <c r="L10" s="72">
        <v>0.2</v>
      </c>
      <c r="M10" s="74">
        <v>0.94</v>
      </c>
      <c r="N10" s="72">
        <v>0.4</v>
      </c>
      <c r="O10" s="72">
        <v>0.25</v>
      </c>
      <c r="P10" s="72">
        <v>0.36</v>
      </c>
      <c r="Q10" s="81">
        <v>1.45</v>
      </c>
      <c r="R10" s="91">
        <v>1.7</v>
      </c>
      <c r="S10" s="72">
        <v>0.72</v>
      </c>
      <c r="T10" s="71">
        <v>1.1399999999999999</v>
      </c>
      <c r="U10" s="72">
        <v>0.23</v>
      </c>
      <c r="V10" s="72">
        <v>0.25</v>
      </c>
      <c r="W10" s="72">
        <v>0.67</v>
      </c>
      <c r="X10" s="72">
        <v>0.63</v>
      </c>
      <c r="Y10" s="72">
        <v>0.15</v>
      </c>
      <c r="Z10" s="71">
        <v>3.75</v>
      </c>
      <c r="AA10" s="72">
        <v>0.43</v>
      </c>
      <c r="AB10" s="71">
        <v>108.18</v>
      </c>
      <c r="AC10" s="71">
        <v>12.47</v>
      </c>
      <c r="AD10" s="72">
        <v>0.01</v>
      </c>
      <c r="AE10" s="72">
        <v>0.05</v>
      </c>
      <c r="AF10" s="60">
        <v>1.1100000000000001</v>
      </c>
      <c r="AG10" s="60">
        <v>1.03</v>
      </c>
      <c r="AH10" s="5"/>
      <c r="AI10" s="67">
        <v>3.1248000000000003E-5</v>
      </c>
      <c r="AJ10" s="67">
        <v>4.8912999999999997E-5</v>
      </c>
      <c r="AK10" s="67">
        <v>7.2800000000000004E-2</v>
      </c>
      <c r="AL10" s="67">
        <v>0.1108</v>
      </c>
      <c r="AM10" s="67">
        <v>2.7300999999999999E-6</v>
      </c>
      <c r="AN10" s="67">
        <v>1.2280999999999999E-6</v>
      </c>
      <c r="AO10" s="67">
        <v>5.1406999999999998E-6</v>
      </c>
      <c r="AP10" s="67">
        <v>9.8726999999999995E-6</v>
      </c>
      <c r="AQ10" s="67">
        <v>1.2398000000000001E-5</v>
      </c>
      <c r="AR10" s="67">
        <v>6.1418000000000002E-6</v>
      </c>
      <c r="AS10" s="67">
        <v>1.5E-3</v>
      </c>
      <c r="AT10" s="67">
        <v>1E-4</v>
      </c>
      <c r="AU10" s="67">
        <v>4.0000000000000002E-4</v>
      </c>
      <c r="AV10" s="67">
        <v>5.1292999999999998E-5</v>
      </c>
      <c r="AW10" s="67">
        <v>5.0000000000000001E-4</v>
      </c>
      <c r="AX10" s="67">
        <v>3.3503000000000001E-5</v>
      </c>
      <c r="AY10" s="67">
        <v>1.14E-2</v>
      </c>
      <c r="AZ10" s="67">
        <v>4.1000000000000003E-3</v>
      </c>
      <c r="BA10" s="67">
        <v>6.1854000000000001E-6</v>
      </c>
      <c r="BB10" s="67">
        <v>9.3492000000000002E-6</v>
      </c>
      <c r="BC10" s="67">
        <v>5.0871000000000001E-5</v>
      </c>
      <c r="BD10" s="67">
        <v>1E-4</v>
      </c>
      <c r="BE10" s="67">
        <v>5.9999999999999995E-4</v>
      </c>
      <c r="BF10" s="67">
        <v>5.9999999999999995E-4</v>
      </c>
      <c r="BG10" s="67">
        <v>2.0000000000000001E-4</v>
      </c>
      <c r="BH10" s="67">
        <v>2.9999999999999997E-4</v>
      </c>
      <c r="BI10" s="67">
        <v>2.3725000000000002E-6</v>
      </c>
      <c r="BJ10" s="67">
        <v>8.1353000000000001E-7</v>
      </c>
      <c r="BK10" s="67">
        <v>2.0000000000000001E-4</v>
      </c>
      <c r="BL10" s="67">
        <v>5.4345999999999998E-5</v>
      </c>
      <c r="BM10" s="67">
        <v>3.5999999999999999E-3</v>
      </c>
      <c r="BN10" s="67">
        <v>2.9999999999999997E-4</v>
      </c>
      <c r="BO10" s="67">
        <v>2.8905000000000001E-6</v>
      </c>
      <c r="BP10" s="67">
        <v>1.0353000000000001E-5</v>
      </c>
      <c r="BQ10" s="67">
        <v>1.2238E-8</v>
      </c>
      <c r="BR10" s="67">
        <v>8.6334999999999999E-8</v>
      </c>
      <c r="BS10" s="67">
        <v>7.1045999999999997E-7</v>
      </c>
      <c r="BT10" s="67">
        <v>2.9956000000000002E-6</v>
      </c>
      <c r="BU10" s="67">
        <v>4.9014000000000002E-7</v>
      </c>
      <c r="BV10" s="67">
        <v>1.2392999999999999E-6</v>
      </c>
      <c r="BW10" s="67">
        <v>0.19139999999999999</v>
      </c>
      <c r="BX10" s="67">
        <v>0.2465</v>
      </c>
      <c r="BY10" s="67">
        <v>0.42759999999999998</v>
      </c>
      <c r="BZ10" s="67">
        <v>0.1827</v>
      </c>
      <c r="CA10" s="66"/>
      <c r="CB10" s="67">
        <v>1.7366999999999999</v>
      </c>
      <c r="CC10" s="67">
        <v>1.8059000000000001</v>
      </c>
      <c r="CD10" s="67">
        <v>1.6012</v>
      </c>
      <c r="CE10" s="67">
        <v>0.98209999999999997</v>
      </c>
      <c r="CF10" s="67">
        <v>1.7035</v>
      </c>
      <c r="CG10" s="67">
        <v>2.0926999999999998</v>
      </c>
      <c r="CH10" s="67">
        <v>0.62060000000000004</v>
      </c>
      <c r="CI10" s="67">
        <v>0.26250000000000001</v>
      </c>
      <c r="CJ10" s="67">
        <v>0.6623</v>
      </c>
      <c r="CK10" s="67">
        <v>8.0699999999999994E-2</v>
      </c>
      <c r="CL10" s="67">
        <v>2.1499999999999998E-2</v>
      </c>
      <c r="CM10" s="67">
        <v>0.36409999999999998</v>
      </c>
      <c r="CN10" s="67">
        <v>1.8290999999999999</v>
      </c>
      <c r="CO10" s="67">
        <v>0.45800000000000002</v>
      </c>
      <c r="CP10" s="67">
        <v>1.0066999999999999</v>
      </c>
      <c r="CQ10" s="67">
        <v>2.3258000000000001</v>
      </c>
      <c r="CR10" s="5"/>
      <c r="CS10" s="10">
        <v>100</v>
      </c>
      <c r="CT10" s="10">
        <v>100</v>
      </c>
      <c r="CU10" s="10">
        <v>100</v>
      </c>
      <c r="CV10" s="10">
        <v>100</v>
      </c>
      <c r="CW10" s="10">
        <v>100</v>
      </c>
      <c r="CX10" s="10">
        <v>100</v>
      </c>
      <c r="CY10" s="10">
        <v>100</v>
      </c>
      <c r="CZ10" s="10">
        <v>100</v>
      </c>
      <c r="DA10" s="10">
        <v>100</v>
      </c>
      <c r="DB10" s="10">
        <v>100</v>
      </c>
      <c r="DC10" s="10">
        <v>100</v>
      </c>
      <c r="DD10" s="10">
        <v>100</v>
      </c>
      <c r="DE10" s="10">
        <v>100</v>
      </c>
      <c r="DF10" s="10">
        <v>100</v>
      </c>
      <c r="DG10" s="10">
        <v>100</v>
      </c>
      <c r="DH10" s="10">
        <v>100</v>
      </c>
      <c r="DI10" s="5"/>
      <c r="DJ10" s="9" t="s">
        <v>753</v>
      </c>
      <c r="DK10" s="9" t="s">
        <v>797</v>
      </c>
      <c r="DL10" s="10">
        <v>100000487</v>
      </c>
      <c r="DM10" s="10" t="s">
        <v>851</v>
      </c>
    </row>
    <row r="11" spans="1:117">
      <c r="A11" s="2"/>
      <c r="B11" s="8">
        <v>850</v>
      </c>
      <c r="E11" s="9" t="s">
        <v>852</v>
      </c>
      <c r="F11" s="10" t="s">
        <v>38</v>
      </c>
      <c r="G11" s="10">
        <v>42027</v>
      </c>
      <c r="H11" s="9"/>
      <c r="I11" s="11" t="s">
        <v>853</v>
      </c>
      <c r="J11" s="12">
        <v>101180</v>
      </c>
      <c r="K11" s="5"/>
      <c r="L11" s="72">
        <v>7.0000000000000007E-2</v>
      </c>
      <c r="M11" s="73">
        <v>1.25</v>
      </c>
      <c r="N11" s="72">
        <v>0.32</v>
      </c>
      <c r="O11" s="72">
        <v>0.03</v>
      </c>
      <c r="P11" s="72">
        <v>0.42</v>
      </c>
      <c r="Q11" s="81">
        <v>16.53</v>
      </c>
      <c r="R11" s="91">
        <v>7.67</v>
      </c>
      <c r="S11" s="71">
        <v>1.96</v>
      </c>
      <c r="T11" s="72">
        <v>0.71</v>
      </c>
      <c r="U11" s="72">
        <v>0.05</v>
      </c>
      <c r="V11" s="72">
        <v>0.02</v>
      </c>
      <c r="W11" s="72">
        <v>0.16</v>
      </c>
      <c r="X11" s="72">
        <v>0.2</v>
      </c>
      <c r="Y11" s="72">
        <v>0.08</v>
      </c>
      <c r="Z11" s="60">
        <v>1</v>
      </c>
      <c r="AA11" s="71">
        <v>1.44</v>
      </c>
      <c r="AB11" s="71">
        <v>81.09</v>
      </c>
      <c r="AC11" s="71">
        <v>116.76</v>
      </c>
      <c r="AD11" s="72">
        <v>0.01</v>
      </c>
      <c r="AE11" s="72">
        <v>0.01</v>
      </c>
      <c r="AF11" s="72">
        <v>0.83</v>
      </c>
      <c r="AG11" s="74">
        <v>0.8</v>
      </c>
      <c r="AH11" s="5"/>
      <c r="AI11" s="67">
        <v>1.7473E-6</v>
      </c>
      <c r="AJ11" s="67">
        <v>1.1759999999999999E-5</v>
      </c>
      <c r="AK11" s="67">
        <v>9.6699999999999994E-2</v>
      </c>
      <c r="AL11" s="67">
        <v>0.13569999999999999</v>
      </c>
      <c r="AM11" s="67">
        <v>2.3999999999999998E-3</v>
      </c>
      <c r="AN11" s="67">
        <v>2.0000000000000001E-4</v>
      </c>
      <c r="AO11" s="67">
        <v>3.3E-3</v>
      </c>
      <c r="AP11" s="67">
        <v>5.9999999999999995E-4</v>
      </c>
      <c r="AQ11" s="67">
        <v>3.3E-3</v>
      </c>
      <c r="AR11" s="67">
        <v>4.0000000000000002E-4</v>
      </c>
      <c r="AS11" s="67">
        <v>3.2000000000000002E-3</v>
      </c>
      <c r="AT11" s="67">
        <v>2.0000000000000001E-4</v>
      </c>
      <c r="AU11" s="67">
        <v>2.7399E-5</v>
      </c>
      <c r="AV11" s="67">
        <v>7.7586000000000006E-6</v>
      </c>
      <c r="AW11" s="67">
        <v>8.8966000000000002E-5</v>
      </c>
      <c r="AX11" s="67">
        <v>8.8537999999999998E-6</v>
      </c>
      <c r="AY11" s="67">
        <v>5.8999999999999999E-3</v>
      </c>
      <c r="AZ11" s="67">
        <v>2.5000000000000001E-3</v>
      </c>
      <c r="BA11" s="67">
        <v>1.4722000000000001E-6</v>
      </c>
      <c r="BB11" s="67">
        <v>3.9044999999999996E-6</v>
      </c>
      <c r="BC11" s="67">
        <v>3.0000000000000001E-3</v>
      </c>
      <c r="BD11" s="67">
        <v>1.8E-3</v>
      </c>
      <c r="BE11" s="67">
        <v>8.0000000000000004E-4</v>
      </c>
      <c r="BF11" s="67">
        <v>8.0000000000000004E-4</v>
      </c>
      <c r="BG11" s="67">
        <v>5.1946E-5</v>
      </c>
      <c r="BH11" s="67">
        <v>1E-4</v>
      </c>
      <c r="BI11" s="67">
        <v>5.3304999999999999E-5</v>
      </c>
      <c r="BJ11" s="67">
        <v>5.9476999999999998E-6</v>
      </c>
      <c r="BK11" s="67"/>
      <c r="BL11" s="67"/>
      <c r="BM11" s="67">
        <v>1.34E-2</v>
      </c>
      <c r="BN11" s="67">
        <v>8.0000000000000004E-4</v>
      </c>
      <c r="BO11" s="67">
        <v>6.0730000000000003E-5</v>
      </c>
      <c r="BP11" s="67">
        <v>5.2463000000000002E-5</v>
      </c>
      <c r="BQ11" s="67">
        <v>2.0000000000000001E-4</v>
      </c>
      <c r="BR11" s="67">
        <v>3.8757999999999997E-5</v>
      </c>
      <c r="BS11" s="67">
        <v>1.2031999999999999E-5</v>
      </c>
      <c r="BT11" s="67">
        <v>1.6402999999999999E-5</v>
      </c>
      <c r="BU11" s="67">
        <v>1.187E-5</v>
      </c>
      <c r="BV11" s="67">
        <v>7.2964000000000001E-6</v>
      </c>
      <c r="BW11" s="67">
        <v>1.6299999999999999E-2</v>
      </c>
      <c r="BX11" s="67">
        <v>4.5499999999999999E-2</v>
      </c>
      <c r="BY11" s="67">
        <v>5.0900000000000001E-2</v>
      </c>
      <c r="BZ11" s="67">
        <v>3.5099999999999999E-2</v>
      </c>
      <c r="CA11" s="66"/>
      <c r="CB11" s="67">
        <v>0.98629999999999995</v>
      </c>
      <c r="CC11" s="67">
        <v>1.0463</v>
      </c>
      <c r="CD11" s="67">
        <v>1.0843</v>
      </c>
      <c r="CE11" s="67">
        <v>2.0432000000000001</v>
      </c>
      <c r="CF11" s="67">
        <v>1.2708999999999999</v>
      </c>
      <c r="CG11" s="67">
        <v>1.3648</v>
      </c>
      <c r="CH11" s="67">
        <v>0.40050000000000002</v>
      </c>
      <c r="CI11" s="67">
        <v>0.1024</v>
      </c>
      <c r="CJ11" s="67">
        <v>0.32069999999999999</v>
      </c>
      <c r="CK11" s="67">
        <v>1.4E-2</v>
      </c>
      <c r="CL11" s="67">
        <v>1.4E-2</v>
      </c>
      <c r="CM11" s="67">
        <v>5.2200000000000003E-2</v>
      </c>
      <c r="CN11" s="67">
        <v>0.77070000000000005</v>
      </c>
      <c r="CO11" s="67">
        <v>1.9400000000000001E-2</v>
      </c>
      <c r="CP11" s="67">
        <v>1.6347</v>
      </c>
      <c r="CQ11" s="67">
        <v>1.1352</v>
      </c>
      <c r="CR11" s="5"/>
      <c r="CS11" s="10">
        <v>100</v>
      </c>
      <c r="CT11" s="10">
        <v>100</v>
      </c>
      <c r="CU11" s="10">
        <v>100</v>
      </c>
      <c r="CV11" s="10">
        <v>100</v>
      </c>
      <c r="CW11" s="10">
        <v>100</v>
      </c>
      <c r="CX11" s="10">
        <v>100</v>
      </c>
      <c r="CY11" s="10">
        <v>100</v>
      </c>
      <c r="CZ11" s="10">
        <v>100</v>
      </c>
      <c r="DA11" s="10">
        <v>100</v>
      </c>
      <c r="DB11" s="10">
        <v>0</v>
      </c>
      <c r="DC11" s="10">
        <v>0</v>
      </c>
      <c r="DD11" s="10">
        <v>100</v>
      </c>
      <c r="DE11" s="10">
        <v>100</v>
      </c>
      <c r="DF11" s="10">
        <v>100</v>
      </c>
      <c r="DG11" s="10">
        <v>100</v>
      </c>
      <c r="DH11" s="10">
        <v>100</v>
      </c>
      <c r="DI11" s="5"/>
      <c r="DJ11" s="9" t="s">
        <v>753</v>
      </c>
      <c r="DK11" s="9" t="s">
        <v>797</v>
      </c>
      <c r="DL11" s="10">
        <v>100003542</v>
      </c>
      <c r="DM11" s="10" t="s">
        <v>854</v>
      </c>
    </row>
    <row r="12" spans="1:117">
      <c r="A12" s="2"/>
      <c r="B12" s="8">
        <v>901</v>
      </c>
      <c r="E12" s="9" t="s">
        <v>864</v>
      </c>
      <c r="F12" s="10" t="s">
        <v>38</v>
      </c>
      <c r="G12" s="10">
        <v>42006</v>
      </c>
      <c r="H12" s="9"/>
      <c r="I12" s="11" t="s">
        <v>865</v>
      </c>
      <c r="J12" s="12">
        <v>4106167</v>
      </c>
      <c r="K12" s="5"/>
      <c r="L12" s="72">
        <v>0.15</v>
      </c>
      <c r="M12" s="71">
        <v>1.25</v>
      </c>
      <c r="N12" s="72">
        <v>0.43</v>
      </c>
      <c r="O12" s="72">
        <v>0.02</v>
      </c>
      <c r="P12" s="72">
        <v>0.69</v>
      </c>
      <c r="Q12" s="81">
        <v>36.25</v>
      </c>
      <c r="R12" s="91">
        <v>5.75</v>
      </c>
      <c r="S12" s="71">
        <v>1.99</v>
      </c>
      <c r="T12" s="72">
        <v>0.84</v>
      </c>
      <c r="U12" s="72">
        <v>0.13</v>
      </c>
      <c r="V12" s="72">
        <v>0.01</v>
      </c>
      <c r="W12" s="72">
        <v>0.31</v>
      </c>
      <c r="X12" s="72">
        <v>0.39</v>
      </c>
      <c r="Y12" s="72">
        <v>0.17</v>
      </c>
      <c r="Z12" s="72">
        <v>0.41</v>
      </c>
      <c r="AA12" s="71">
        <v>2</v>
      </c>
      <c r="AB12" s="71">
        <v>8.3000000000000007</v>
      </c>
      <c r="AC12" s="71">
        <v>40.31</v>
      </c>
      <c r="AD12" s="72">
        <v>0.1</v>
      </c>
      <c r="AE12" s="72">
        <v>0.03</v>
      </c>
      <c r="AF12" s="72">
        <v>0.68</v>
      </c>
      <c r="AG12" s="72">
        <v>0.86</v>
      </c>
      <c r="AH12" s="5"/>
      <c r="AI12" s="67">
        <v>1E-4</v>
      </c>
      <c r="AJ12" s="67">
        <v>1E-4</v>
      </c>
      <c r="AK12" s="67">
        <v>5.8999999999999999E-3</v>
      </c>
      <c r="AL12" s="67">
        <v>2.1100000000000001E-2</v>
      </c>
      <c r="AM12" s="67">
        <v>2.0000000000000001E-4</v>
      </c>
      <c r="AN12" s="67">
        <v>2.8410000000000001E-5</v>
      </c>
      <c r="AO12" s="67">
        <v>2.0000000000000001E-4</v>
      </c>
      <c r="AP12" s="67">
        <v>8.7027000000000006E-5</v>
      </c>
      <c r="AQ12" s="67">
        <v>3.5000000000000001E-3</v>
      </c>
      <c r="AR12" s="67">
        <v>4.0000000000000002E-4</v>
      </c>
      <c r="AS12" s="67">
        <v>4.5652999999999998E-5</v>
      </c>
      <c r="AT12" s="67">
        <v>1.0913E-5</v>
      </c>
      <c r="AU12" s="67">
        <v>2.3713000000000001E-6</v>
      </c>
      <c r="AV12" s="67">
        <v>1.4895000000000001E-6</v>
      </c>
      <c r="AW12" s="67">
        <v>4.0000000000000002E-4</v>
      </c>
      <c r="AX12" s="67">
        <v>2.7396E-5</v>
      </c>
      <c r="AY12" s="67">
        <v>2.0000000000000001E-4</v>
      </c>
      <c r="AZ12" s="67">
        <v>2.0000000000000001E-4</v>
      </c>
      <c r="BA12" s="67">
        <v>5.3319999999999998E-5</v>
      </c>
      <c r="BB12" s="67">
        <v>3.7384E-5</v>
      </c>
      <c r="BC12" s="67">
        <v>7.6959000000000006E-5</v>
      </c>
      <c r="BD12" s="67">
        <v>1E-4</v>
      </c>
      <c r="BE12" s="67">
        <v>5.9410999999999998E-6</v>
      </c>
      <c r="BF12" s="67">
        <v>3.4168999999999998E-5</v>
      </c>
      <c r="BG12" s="67">
        <v>3.7641000000000001E-5</v>
      </c>
      <c r="BH12" s="67">
        <v>1E-4</v>
      </c>
      <c r="BI12" s="67">
        <v>7.9404999999999996E-6</v>
      </c>
      <c r="BJ12" s="67">
        <v>1.7664999999999999E-6</v>
      </c>
      <c r="BK12" s="67">
        <v>1.34E-2</v>
      </c>
      <c r="BL12" s="67">
        <v>1.9E-3</v>
      </c>
      <c r="BM12" s="67">
        <v>2.0999999999999999E-3</v>
      </c>
      <c r="BN12" s="67">
        <v>2.0000000000000001E-4</v>
      </c>
      <c r="BO12" s="67">
        <v>8.9999999999999998E-4</v>
      </c>
      <c r="BP12" s="67">
        <v>2.0000000000000001E-4</v>
      </c>
      <c r="BQ12" s="67">
        <v>2.3168999999999998E-6</v>
      </c>
      <c r="BR12" s="67">
        <v>2.1588E-6</v>
      </c>
      <c r="BS12" s="67">
        <v>3.2000000000000002E-3</v>
      </c>
      <c r="BT12" s="67">
        <v>1.1000000000000001E-3</v>
      </c>
      <c r="BU12" s="67">
        <v>6.2953999999999994E-5</v>
      </c>
      <c r="BV12" s="67">
        <v>2.2578E-5</v>
      </c>
      <c r="BW12" s="67">
        <v>2.58E-2</v>
      </c>
      <c r="BX12" s="67">
        <v>6.0499999999999998E-2</v>
      </c>
      <c r="BY12" s="67">
        <v>3.5700000000000003E-2</v>
      </c>
      <c r="BZ12" s="67">
        <v>2.7199999999999998E-2</v>
      </c>
      <c r="CA12" s="66"/>
      <c r="CB12" s="67">
        <v>1.6309</v>
      </c>
      <c r="CC12" s="67">
        <v>1.7364999999999999</v>
      </c>
      <c r="CD12" s="67">
        <v>1.2014</v>
      </c>
      <c r="CE12" s="67">
        <v>2.2544</v>
      </c>
      <c r="CF12" s="67">
        <v>1.7746999999999999</v>
      </c>
      <c r="CG12" s="67">
        <v>1.4293</v>
      </c>
      <c r="CH12" s="67">
        <v>0.86880000000000002</v>
      </c>
      <c r="CI12" s="67">
        <v>0.30020000000000002</v>
      </c>
      <c r="CJ12" s="67">
        <v>0.69240000000000002</v>
      </c>
      <c r="CK12" s="67">
        <v>4.8000000000000001E-2</v>
      </c>
      <c r="CL12" s="67">
        <v>0.1166</v>
      </c>
      <c r="CM12" s="67">
        <v>0.1512</v>
      </c>
      <c r="CN12" s="67">
        <v>1.0041</v>
      </c>
      <c r="CO12" s="67">
        <v>1.9099999999999999E-2</v>
      </c>
      <c r="CP12" s="67">
        <v>1.9349000000000001</v>
      </c>
      <c r="CQ12" s="67">
        <v>0.9677</v>
      </c>
      <c r="CR12" s="5"/>
      <c r="CS12" s="10">
        <v>100</v>
      </c>
      <c r="CT12" s="10">
        <v>100</v>
      </c>
      <c r="CU12" s="10">
        <v>100</v>
      </c>
      <c r="CV12" s="10">
        <v>100</v>
      </c>
      <c r="CW12" s="10">
        <v>100</v>
      </c>
      <c r="CX12" s="10">
        <v>100</v>
      </c>
      <c r="CY12" s="10">
        <v>100</v>
      </c>
      <c r="CZ12" s="10">
        <v>100</v>
      </c>
      <c r="DA12" s="10">
        <v>100</v>
      </c>
      <c r="DB12" s="10">
        <v>100</v>
      </c>
      <c r="DC12" s="10">
        <v>100</v>
      </c>
      <c r="DD12" s="10">
        <v>100</v>
      </c>
      <c r="DE12" s="10">
        <v>100</v>
      </c>
      <c r="DF12" s="10">
        <v>100</v>
      </c>
      <c r="DG12" s="10">
        <v>100</v>
      </c>
      <c r="DH12" s="10">
        <v>100</v>
      </c>
      <c r="DI12" s="5"/>
      <c r="DJ12" s="9" t="s">
        <v>753</v>
      </c>
      <c r="DK12" s="9" t="s">
        <v>797</v>
      </c>
      <c r="DL12" s="10">
        <v>100003556</v>
      </c>
      <c r="DM12" s="10" t="s">
        <v>866</v>
      </c>
    </row>
    <row r="13" spans="1:117">
      <c r="A13" s="2"/>
      <c r="B13" s="8">
        <v>908</v>
      </c>
      <c r="E13" s="9" t="s">
        <v>867</v>
      </c>
      <c r="F13" s="10" t="s">
        <v>38</v>
      </c>
      <c r="G13" s="10">
        <v>40020</v>
      </c>
      <c r="H13" s="9"/>
      <c r="I13" s="11" t="s">
        <v>868</v>
      </c>
      <c r="J13" s="12">
        <v>4682588</v>
      </c>
      <c r="K13" s="5"/>
      <c r="L13" s="72">
        <v>0.34</v>
      </c>
      <c r="M13" s="60">
        <v>1.08</v>
      </c>
      <c r="N13" s="72">
        <v>0.45</v>
      </c>
      <c r="O13" s="72">
        <v>0.02</v>
      </c>
      <c r="P13" s="73">
        <v>1.1299999999999999</v>
      </c>
      <c r="Q13" s="81">
        <v>52.65</v>
      </c>
      <c r="R13" s="91">
        <v>3.6</v>
      </c>
      <c r="S13" s="71">
        <v>1.5</v>
      </c>
      <c r="T13" s="72">
        <v>0.85</v>
      </c>
      <c r="U13" s="72">
        <v>0.28999999999999998</v>
      </c>
      <c r="V13" s="72">
        <v>0.02</v>
      </c>
      <c r="W13" s="72">
        <v>0.48</v>
      </c>
      <c r="X13" s="72">
        <v>0.52</v>
      </c>
      <c r="Y13" s="72">
        <v>0.39</v>
      </c>
      <c r="Z13" s="60">
        <v>1.34</v>
      </c>
      <c r="AA13" s="71">
        <v>2.0099999999999998</v>
      </c>
      <c r="AB13" s="71">
        <v>54.85</v>
      </c>
      <c r="AC13" s="71">
        <v>82.08</v>
      </c>
      <c r="AD13" s="72">
        <v>0.01</v>
      </c>
      <c r="AE13" s="72">
        <v>0.02</v>
      </c>
      <c r="AF13" s="74">
        <v>0.8</v>
      </c>
      <c r="AG13" s="72">
        <v>0.7</v>
      </c>
      <c r="AH13" s="5"/>
      <c r="AI13" s="67">
        <v>1.5E-3</v>
      </c>
      <c r="AJ13" s="67">
        <v>8.0000000000000004E-4</v>
      </c>
      <c r="AK13" s="67">
        <v>0.22220000000000001</v>
      </c>
      <c r="AL13" s="67">
        <v>0.2359</v>
      </c>
      <c r="AM13" s="67">
        <v>7.2360999999999994E-5</v>
      </c>
      <c r="AN13" s="67">
        <v>1.1573000000000001E-5</v>
      </c>
      <c r="AO13" s="67">
        <v>1.9151999999999999E-5</v>
      </c>
      <c r="AP13" s="67">
        <v>2.1212E-5</v>
      </c>
      <c r="AQ13" s="67">
        <v>5.4399999999999997E-2</v>
      </c>
      <c r="AR13" s="67">
        <v>5.4000000000000003E-3</v>
      </c>
      <c r="AS13" s="67">
        <v>1.4014000000000001E-7</v>
      </c>
      <c r="AT13" s="67">
        <v>5.5491000000000004E-7</v>
      </c>
      <c r="AU13" s="67">
        <v>6.5779999999999997E-5</v>
      </c>
      <c r="AV13" s="67">
        <v>1.4115E-5</v>
      </c>
      <c r="AW13" s="67">
        <v>6.1000000000000004E-3</v>
      </c>
      <c r="AX13" s="67">
        <v>2.9999999999999997E-4</v>
      </c>
      <c r="AY13" s="67">
        <v>2.5999999999999999E-3</v>
      </c>
      <c r="AZ13" s="67">
        <v>1.2999999999999999E-3</v>
      </c>
      <c r="BA13" s="67">
        <v>1.6000000000000001E-3</v>
      </c>
      <c r="BB13" s="67">
        <v>5.9999999999999995E-4</v>
      </c>
      <c r="BC13" s="67">
        <v>9.2125000000000003E-6</v>
      </c>
      <c r="BD13" s="67">
        <v>2.9938E-5</v>
      </c>
      <c r="BE13" s="67">
        <v>8.9999999999999998E-4</v>
      </c>
      <c r="BF13" s="67">
        <v>8.0000000000000004E-4</v>
      </c>
      <c r="BG13" s="67">
        <v>1.9E-3</v>
      </c>
      <c r="BH13" s="67">
        <v>1.6999999999999999E-3</v>
      </c>
      <c r="BI13" s="67">
        <v>4.0000000000000002E-4</v>
      </c>
      <c r="BJ13" s="67">
        <v>2.6423000000000001E-5</v>
      </c>
      <c r="BK13" s="67">
        <v>0.24529999999999999</v>
      </c>
      <c r="BL13" s="67">
        <v>2.6100000000000002E-2</v>
      </c>
      <c r="BM13" s="67">
        <v>2.8E-3</v>
      </c>
      <c r="BN13" s="67">
        <v>2.0000000000000001E-4</v>
      </c>
      <c r="BO13" s="67">
        <v>1E-3</v>
      </c>
      <c r="BP13" s="67">
        <v>2.9999999999999997E-4</v>
      </c>
      <c r="BQ13" s="67">
        <v>2.7517000000000001E-5</v>
      </c>
      <c r="BR13" s="67">
        <v>1.0141E-5</v>
      </c>
      <c r="BS13" s="67">
        <v>2.2000000000000001E-3</v>
      </c>
      <c r="BT13" s="67">
        <v>8.0000000000000004E-4</v>
      </c>
      <c r="BU13" s="67">
        <v>1.9079E-7</v>
      </c>
      <c r="BV13" s="67">
        <v>6.8915E-7</v>
      </c>
      <c r="BW13" s="67">
        <v>8.0399999999999999E-2</v>
      </c>
      <c r="BX13" s="67">
        <v>0.13270000000000001</v>
      </c>
      <c r="BY13" s="67">
        <v>1.1900000000000001E-2</v>
      </c>
      <c r="BZ13" s="67">
        <v>1.1299999999999999E-2</v>
      </c>
      <c r="CA13" s="66"/>
      <c r="CB13" s="67">
        <v>1.208</v>
      </c>
      <c r="CC13" s="67">
        <v>1.2149000000000001</v>
      </c>
      <c r="CD13" s="67">
        <v>1.1113999999999999</v>
      </c>
      <c r="CE13" s="67">
        <v>2.1943000000000001</v>
      </c>
      <c r="CF13" s="67">
        <v>1.2347999999999999</v>
      </c>
      <c r="CG13" s="67">
        <v>0.95779999999999998</v>
      </c>
      <c r="CH13" s="67">
        <v>1.1452</v>
      </c>
      <c r="CI13" s="67">
        <v>0.47770000000000001</v>
      </c>
      <c r="CJ13" s="67">
        <v>1.0636000000000001</v>
      </c>
      <c r="CK13" s="67">
        <v>1.8800000000000001E-2</v>
      </c>
      <c r="CL13" s="67">
        <v>1.4E-2</v>
      </c>
      <c r="CM13" s="67">
        <v>0.31780000000000003</v>
      </c>
      <c r="CN13" s="67">
        <v>0.9395</v>
      </c>
      <c r="CO13" s="67">
        <v>2.0199999999999999E-2</v>
      </c>
      <c r="CP13" s="67">
        <v>1.5430999999999999</v>
      </c>
      <c r="CQ13" s="67">
        <v>0.76790000000000003</v>
      </c>
      <c r="CR13" s="5"/>
      <c r="CS13" s="10">
        <v>100</v>
      </c>
      <c r="CT13" s="10">
        <v>100</v>
      </c>
      <c r="CU13" s="10">
        <v>100</v>
      </c>
      <c r="CV13" s="10">
        <v>100</v>
      </c>
      <c r="CW13" s="10">
        <v>100</v>
      </c>
      <c r="CX13" s="10">
        <v>100</v>
      </c>
      <c r="CY13" s="10">
        <v>100</v>
      </c>
      <c r="CZ13" s="10">
        <v>100</v>
      </c>
      <c r="DA13" s="10">
        <v>100</v>
      </c>
      <c r="DB13" s="10">
        <v>100</v>
      </c>
      <c r="DC13" s="10">
        <v>100</v>
      </c>
      <c r="DD13" s="10">
        <v>100</v>
      </c>
      <c r="DE13" s="10">
        <v>100</v>
      </c>
      <c r="DF13" s="10">
        <v>100</v>
      </c>
      <c r="DG13" s="10">
        <v>100</v>
      </c>
      <c r="DH13" s="10">
        <v>100</v>
      </c>
      <c r="DI13" s="5"/>
      <c r="DJ13" s="9" t="s">
        <v>753</v>
      </c>
      <c r="DK13" s="9" t="s">
        <v>797</v>
      </c>
      <c r="DL13" s="10">
        <v>100003196</v>
      </c>
      <c r="DM13" s="10" t="s">
        <v>869</v>
      </c>
    </row>
    <row r="14" spans="1:117">
      <c r="A14" s="2"/>
      <c r="B14" s="8">
        <v>942</v>
      </c>
      <c r="E14" s="9" t="s">
        <v>873</v>
      </c>
      <c r="F14" s="10" t="s">
        <v>38</v>
      </c>
      <c r="G14" s="10">
        <v>41370</v>
      </c>
      <c r="H14" s="9"/>
      <c r="I14" s="11" t="s">
        <v>874</v>
      </c>
      <c r="J14" s="12">
        <v>6992304</v>
      </c>
      <c r="K14" s="5"/>
      <c r="L14" s="72">
        <v>0.09</v>
      </c>
      <c r="M14" s="71">
        <v>21.21</v>
      </c>
      <c r="N14" s="73">
        <v>1.37</v>
      </c>
      <c r="O14" s="72">
        <v>0.04</v>
      </c>
      <c r="P14" s="72">
        <v>0.05</v>
      </c>
      <c r="Q14" s="83">
        <v>1.26</v>
      </c>
      <c r="R14" s="91">
        <v>12.54</v>
      </c>
      <c r="S14" s="72">
        <v>0.81</v>
      </c>
      <c r="T14" s="60">
        <v>0.98</v>
      </c>
      <c r="U14" s="72">
        <v>0.09</v>
      </c>
      <c r="V14" s="72">
        <v>0.04</v>
      </c>
      <c r="W14" s="72">
        <v>0.02</v>
      </c>
      <c r="X14" s="72">
        <v>0.39</v>
      </c>
      <c r="Y14" s="72">
        <v>0.08</v>
      </c>
      <c r="Z14" s="60">
        <v>1</v>
      </c>
      <c r="AA14" s="71">
        <v>1.44</v>
      </c>
      <c r="AB14" s="71">
        <v>51.27</v>
      </c>
      <c r="AC14" s="71">
        <v>73.89</v>
      </c>
      <c r="AD14" s="72">
        <v>0.04</v>
      </c>
      <c r="AE14" s="72">
        <v>0.04</v>
      </c>
      <c r="AF14" s="60">
        <v>1</v>
      </c>
      <c r="AG14" s="73">
        <v>1.08</v>
      </c>
      <c r="AH14" s="5"/>
      <c r="AI14" s="67">
        <v>4.0000000000000002E-4</v>
      </c>
      <c r="AJ14" s="67">
        <v>2.9999999999999997E-4</v>
      </c>
      <c r="AK14" s="67">
        <v>1.1999999999999999E-3</v>
      </c>
      <c r="AL14" s="67">
        <v>7.7000000000000002E-3</v>
      </c>
      <c r="AM14" s="67">
        <v>9.69E-2</v>
      </c>
      <c r="AN14" s="67">
        <v>5.0000000000000001E-3</v>
      </c>
      <c r="AO14" s="67">
        <v>4.0000000000000002E-4</v>
      </c>
      <c r="AP14" s="67">
        <v>1E-4</v>
      </c>
      <c r="AQ14" s="67">
        <v>2.0000000000000001E-4</v>
      </c>
      <c r="AR14" s="67">
        <v>3.5448999999999999E-5</v>
      </c>
      <c r="AS14" s="67">
        <v>0.1938</v>
      </c>
      <c r="AT14" s="67">
        <v>9.1000000000000004E-3</v>
      </c>
      <c r="AU14" s="67">
        <v>4.6204000000000001E-8</v>
      </c>
      <c r="AV14" s="67">
        <v>1.3302000000000001E-7</v>
      </c>
      <c r="AW14" s="67">
        <v>2.2000000000000001E-3</v>
      </c>
      <c r="AX14" s="67">
        <v>1E-4</v>
      </c>
      <c r="AY14" s="67">
        <v>0.75590000000000002</v>
      </c>
      <c r="AZ14" s="67">
        <v>0.1245</v>
      </c>
      <c r="BA14" s="67">
        <v>8.2609999999999993E-6</v>
      </c>
      <c r="BB14" s="67">
        <v>1.1316E-5</v>
      </c>
      <c r="BC14" s="67">
        <v>1E-4</v>
      </c>
      <c r="BD14" s="67">
        <v>2.0000000000000001E-4</v>
      </c>
      <c r="BE14" s="67">
        <v>5.9999999999999995E-4</v>
      </c>
      <c r="BF14" s="67">
        <v>5.9999999999999995E-4</v>
      </c>
      <c r="BG14" s="67">
        <v>8.8163000000000006E-6</v>
      </c>
      <c r="BH14" s="67">
        <v>4.5973000000000002E-5</v>
      </c>
      <c r="BI14" s="67">
        <v>7.7973000000000006E-8</v>
      </c>
      <c r="BJ14" s="67">
        <v>1.5047E-7</v>
      </c>
      <c r="BK14" s="67"/>
      <c r="BL14" s="67"/>
      <c r="BM14" s="67">
        <v>2.4299999999999999E-2</v>
      </c>
      <c r="BN14" s="67">
        <v>1.2999999999999999E-3</v>
      </c>
      <c r="BO14" s="67">
        <v>2.9999999999999997E-4</v>
      </c>
      <c r="BP14" s="67">
        <v>1E-4</v>
      </c>
      <c r="BQ14" s="67">
        <v>1.8994000000000001E-5</v>
      </c>
      <c r="BR14" s="67">
        <v>8.2281E-6</v>
      </c>
      <c r="BS14" s="67">
        <v>6.1062000000000006E-5</v>
      </c>
      <c r="BT14" s="67">
        <v>5.0933000000000002E-5</v>
      </c>
      <c r="BU14" s="67">
        <v>5.8587999999999997E-6</v>
      </c>
      <c r="BV14" s="67">
        <v>5.1688999999999998E-6</v>
      </c>
      <c r="BW14" s="67">
        <v>0.94550000000000001</v>
      </c>
      <c r="BX14" s="67">
        <v>0.51649999999999996</v>
      </c>
      <c r="BY14" s="67">
        <v>5.2200000000000003E-2</v>
      </c>
      <c r="BZ14" s="67">
        <v>3.5499999999999997E-2</v>
      </c>
      <c r="CA14" s="66"/>
      <c r="CB14" s="67">
        <v>0.92879999999999996</v>
      </c>
      <c r="CC14" s="67">
        <v>0.95450000000000002</v>
      </c>
      <c r="CD14" s="67">
        <v>1.0014000000000001</v>
      </c>
      <c r="CE14" s="67">
        <v>2.7523</v>
      </c>
      <c r="CF14" s="67">
        <v>0.90339999999999998</v>
      </c>
      <c r="CG14" s="67">
        <v>2.0649000000000002</v>
      </c>
      <c r="CH14" s="67">
        <v>1.0750999999999999</v>
      </c>
      <c r="CI14" s="67">
        <v>6.9599999999999995E-2</v>
      </c>
      <c r="CJ14" s="67">
        <v>5.0700000000000002E-2</v>
      </c>
      <c r="CK14" s="67">
        <v>4.02E-2</v>
      </c>
      <c r="CL14" s="67">
        <v>4.02E-2</v>
      </c>
      <c r="CM14" s="67">
        <v>8.5699999999999998E-2</v>
      </c>
      <c r="CN14" s="67">
        <v>0.98180000000000001</v>
      </c>
      <c r="CO14" s="67">
        <v>4.02E-2</v>
      </c>
      <c r="CP14" s="67">
        <v>2.9702000000000002</v>
      </c>
      <c r="CQ14" s="67">
        <v>2.0611999999999999</v>
      </c>
      <c r="CR14" s="5"/>
      <c r="CS14" s="10">
        <v>100</v>
      </c>
      <c r="CT14" s="10">
        <v>100</v>
      </c>
      <c r="CU14" s="10">
        <v>100</v>
      </c>
      <c r="CV14" s="10">
        <v>100</v>
      </c>
      <c r="CW14" s="10">
        <v>100</v>
      </c>
      <c r="CX14" s="10">
        <v>100</v>
      </c>
      <c r="CY14" s="10">
        <v>100</v>
      </c>
      <c r="CZ14" s="10">
        <v>100</v>
      </c>
      <c r="DA14" s="10">
        <v>100</v>
      </c>
      <c r="DB14" s="10">
        <v>0</v>
      </c>
      <c r="DC14" s="10">
        <v>0</v>
      </c>
      <c r="DD14" s="10">
        <v>100</v>
      </c>
      <c r="DE14" s="10">
        <v>100</v>
      </c>
      <c r="DF14" s="10">
        <v>0</v>
      </c>
      <c r="DG14" s="10">
        <v>100</v>
      </c>
      <c r="DH14" s="10">
        <v>100</v>
      </c>
      <c r="DI14" s="5"/>
      <c r="DJ14" s="9" t="s">
        <v>753</v>
      </c>
      <c r="DK14" s="9" t="s">
        <v>797</v>
      </c>
      <c r="DL14" s="10">
        <v>100003588</v>
      </c>
      <c r="DM14" s="10" t="s">
        <v>875</v>
      </c>
    </row>
    <row r="15" spans="1:117">
      <c r="A15" s="2"/>
      <c r="B15" s="8">
        <v>1014</v>
      </c>
      <c r="E15" s="9" t="s">
        <v>888</v>
      </c>
      <c r="F15" s="10" t="s">
        <v>38</v>
      </c>
      <c r="G15" s="10">
        <v>43028</v>
      </c>
      <c r="H15" s="9"/>
      <c r="I15" s="11" t="s">
        <v>889</v>
      </c>
      <c r="J15" s="12">
        <v>263471</v>
      </c>
      <c r="K15" s="5"/>
      <c r="L15" s="72">
        <v>0.19</v>
      </c>
      <c r="M15" s="71">
        <v>6.3</v>
      </c>
      <c r="N15" s="60">
        <v>1.1200000000000001</v>
      </c>
      <c r="O15" s="72">
        <v>0.19</v>
      </c>
      <c r="P15" s="72">
        <v>0.19</v>
      </c>
      <c r="Q15" s="83">
        <v>1</v>
      </c>
      <c r="R15" s="91">
        <v>6.3</v>
      </c>
      <c r="S15" s="60">
        <v>1.1200000000000001</v>
      </c>
      <c r="T15" s="60">
        <v>1.1100000000000001</v>
      </c>
      <c r="U15" s="72">
        <v>0.21</v>
      </c>
      <c r="V15" s="72">
        <v>0.36</v>
      </c>
      <c r="W15" s="72">
        <v>0.09</v>
      </c>
      <c r="X15" s="72">
        <v>0.56000000000000005</v>
      </c>
      <c r="Y15" s="72">
        <v>0.28000000000000003</v>
      </c>
      <c r="Z15" s="60">
        <v>1</v>
      </c>
      <c r="AA15" s="71">
        <v>1.96</v>
      </c>
      <c r="AB15" s="71">
        <v>6.24</v>
      </c>
      <c r="AC15" s="71">
        <v>12.25</v>
      </c>
      <c r="AD15" s="72">
        <v>0.21</v>
      </c>
      <c r="AE15" s="60">
        <v>0.8</v>
      </c>
      <c r="AF15" s="60">
        <v>0.93</v>
      </c>
      <c r="AG15" s="60">
        <v>1.0900000000000001</v>
      </c>
      <c r="AH15" s="5"/>
      <c r="AI15" s="67">
        <v>7.4000000000000003E-3</v>
      </c>
      <c r="AJ15" s="67">
        <v>2.5999999999999999E-3</v>
      </c>
      <c r="AK15" s="67">
        <v>4.0000000000000002E-4</v>
      </c>
      <c r="AL15" s="67">
        <v>4.5999999999999999E-3</v>
      </c>
      <c r="AM15" s="67">
        <v>0.29189999999999999</v>
      </c>
      <c r="AN15" s="67">
        <v>1.3299999999999999E-2</v>
      </c>
      <c r="AO15" s="67">
        <v>7.4000000000000003E-3</v>
      </c>
      <c r="AP15" s="67">
        <v>1.1000000000000001E-3</v>
      </c>
      <c r="AQ15" s="67">
        <v>7.4000000000000003E-3</v>
      </c>
      <c r="AR15" s="67">
        <v>8.9999999999999998E-4</v>
      </c>
      <c r="AS15" s="67"/>
      <c r="AT15" s="67"/>
      <c r="AU15" s="67">
        <v>4.0000000000000002E-4</v>
      </c>
      <c r="AV15" s="67">
        <v>4.9465000000000002E-5</v>
      </c>
      <c r="AW15" s="67">
        <v>0.29189999999999999</v>
      </c>
      <c r="AX15" s="67">
        <v>1.04E-2</v>
      </c>
      <c r="AY15" s="67">
        <v>0.62350000000000005</v>
      </c>
      <c r="AZ15" s="67">
        <v>0.1089</v>
      </c>
      <c r="BA15" s="67">
        <v>1.1000000000000001E-3</v>
      </c>
      <c r="BB15" s="67">
        <v>4.0000000000000002E-4</v>
      </c>
      <c r="BC15" s="67">
        <v>6.1000000000000004E-3</v>
      </c>
      <c r="BD15" s="67">
        <v>3.2000000000000002E-3</v>
      </c>
      <c r="BE15" s="67">
        <v>1.1000000000000001E-3</v>
      </c>
      <c r="BF15" s="67">
        <v>8.9999999999999998E-4</v>
      </c>
      <c r="BG15" s="67">
        <v>0.01</v>
      </c>
      <c r="BH15" s="67">
        <v>6.4000000000000003E-3</v>
      </c>
      <c r="BI15" s="67">
        <v>3.0999999999999999E-3</v>
      </c>
      <c r="BJ15" s="67">
        <v>1E-4</v>
      </c>
      <c r="BK15" s="67"/>
      <c r="BL15" s="67"/>
      <c r="BM15" s="67">
        <v>6.7999999999999996E-3</v>
      </c>
      <c r="BN15" s="67">
        <v>5.0000000000000001E-4</v>
      </c>
      <c r="BO15" s="67">
        <v>2.8999999999999998E-3</v>
      </c>
      <c r="BP15" s="67">
        <v>5.0000000000000001E-4</v>
      </c>
      <c r="BQ15" s="67">
        <v>6.9999999999999999E-4</v>
      </c>
      <c r="BR15" s="67">
        <v>1E-4</v>
      </c>
      <c r="BS15" s="67">
        <v>1.1000000000000001E-3</v>
      </c>
      <c r="BT15" s="67">
        <v>4.0000000000000002E-4</v>
      </c>
      <c r="BU15" s="67">
        <v>0.42259999999999998</v>
      </c>
      <c r="BV15" s="67">
        <v>4.3900000000000002E-2</v>
      </c>
      <c r="BW15" s="67">
        <v>0.58899999999999997</v>
      </c>
      <c r="BX15" s="67">
        <v>0.43569999999999998</v>
      </c>
      <c r="BY15" s="67">
        <v>0.45839999999999997</v>
      </c>
      <c r="BZ15" s="67">
        <v>0.19020000000000001</v>
      </c>
      <c r="CA15" s="66"/>
      <c r="CB15" s="67">
        <v>0.21709999999999999</v>
      </c>
      <c r="CC15" s="67">
        <v>0.4829</v>
      </c>
      <c r="CD15" s="67">
        <v>0.82120000000000004</v>
      </c>
      <c r="CE15" s="67">
        <v>1.9455</v>
      </c>
      <c r="CF15" s="67">
        <v>0.69589999999999996</v>
      </c>
      <c r="CG15" s="67">
        <v>1.1587000000000001</v>
      </c>
      <c r="CH15" s="67">
        <v>1.0902000000000001</v>
      </c>
      <c r="CI15" s="67">
        <v>0.19450000000000001</v>
      </c>
      <c r="CJ15" s="67">
        <v>0.17299999999999999</v>
      </c>
      <c r="CK15" s="67">
        <v>0.17299999999999999</v>
      </c>
      <c r="CL15" s="67">
        <v>0.17299999999999999</v>
      </c>
      <c r="CM15" s="67">
        <v>0.17299999999999999</v>
      </c>
      <c r="CN15" s="67">
        <v>0.90780000000000005</v>
      </c>
      <c r="CO15" s="67">
        <v>0.17299999999999999</v>
      </c>
      <c r="CP15" s="67">
        <v>2.1191</v>
      </c>
      <c r="CQ15" s="67">
        <v>1.0797000000000001</v>
      </c>
      <c r="CR15" s="5"/>
      <c r="CS15" s="10">
        <v>33</v>
      </c>
      <c r="CT15" s="10">
        <v>100</v>
      </c>
      <c r="CU15" s="10">
        <v>100</v>
      </c>
      <c r="CV15" s="10">
        <v>100</v>
      </c>
      <c r="CW15" s="10">
        <v>100</v>
      </c>
      <c r="CX15" s="10">
        <v>100</v>
      </c>
      <c r="CY15" s="10">
        <v>100</v>
      </c>
      <c r="CZ15" s="10">
        <v>67</v>
      </c>
      <c r="DA15" s="10">
        <v>33</v>
      </c>
      <c r="DB15" s="10">
        <v>0</v>
      </c>
      <c r="DC15" s="10">
        <v>0</v>
      </c>
      <c r="DD15" s="10">
        <v>0</v>
      </c>
      <c r="DE15" s="10">
        <v>100</v>
      </c>
      <c r="DF15" s="10">
        <v>0</v>
      </c>
      <c r="DG15" s="10">
        <v>100</v>
      </c>
      <c r="DH15" s="10">
        <v>100</v>
      </c>
      <c r="DI15" s="5"/>
      <c r="DJ15" s="9" t="s">
        <v>753</v>
      </c>
      <c r="DK15" s="9" t="s">
        <v>797</v>
      </c>
      <c r="DL15" s="10">
        <v>100003609</v>
      </c>
      <c r="DM15" s="10" t="s">
        <v>890</v>
      </c>
    </row>
    <row r="16" spans="1:117">
      <c r="A16" s="2"/>
      <c r="B16" s="8">
        <v>1032</v>
      </c>
      <c r="E16" s="9" t="s">
        <v>891</v>
      </c>
      <c r="F16" s="10" t="s">
        <v>75</v>
      </c>
      <c r="G16" s="10">
        <v>41375</v>
      </c>
      <c r="H16" s="9"/>
      <c r="I16" s="11" t="s">
        <v>892</v>
      </c>
      <c r="J16" s="12">
        <v>7021854</v>
      </c>
      <c r="K16" s="5"/>
      <c r="L16" s="72">
        <v>0.12</v>
      </c>
      <c r="M16" s="71">
        <v>1.92</v>
      </c>
      <c r="N16" s="72">
        <v>0.36</v>
      </c>
      <c r="O16" s="72">
        <v>0.01</v>
      </c>
      <c r="P16" s="73">
        <v>1.06</v>
      </c>
      <c r="Q16" s="81">
        <v>73.17</v>
      </c>
      <c r="R16" s="91">
        <v>16.68</v>
      </c>
      <c r="S16" s="71">
        <v>3.12</v>
      </c>
      <c r="T16" s="71">
        <v>1.44</v>
      </c>
      <c r="U16" s="72">
        <v>0.17</v>
      </c>
      <c r="V16" s="72">
        <v>0.02</v>
      </c>
      <c r="W16" s="72">
        <v>0.7</v>
      </c>
      <c r="X16" s="71">
        <v>1.35</v>
      </c>
      <c r="Y16" s="72">
        <v>0.41</v>
      </c>
      <c r="Z16" s="72">
        <v>0.66</v>
      </c>
      <c r="AA16" s="71">
        <v>1.61</v>
      </c>
      <c r="AB16" s="71">
        <v>60.21</v>
      </c>
      <c r="AC16" s="71">
        <v>147.82</v>
      </c>
      <c r="AD16" s="72">
        <v>0.03</v>
      </c>
      <c r="AE16" s="72">
        <v>0.02</v>
      </c>
      <c r="AF16" s="60">
        <v>1.04</v>
      </c>
      <c r="AG16" s="71">
        <v>1.32</v>
      </c>
      <c r="AH16" s="5"/>
      <c r="AI16" s="67">
        <v>1.2318E-5</v>
      </c>
      <c r="AJ16" s="67">
        <v>2.9173999999999999E-5</v>
      </c>
      <c r="AK16" s="67">
        <v>7.4510000000000003E-6</v>
      </c>
      <c r="AL16" s="67">
        <v>4.0000000000000002E-4</v>
      </c>
      <c r="AM16" s="67">
        <v>2.5249000000000002E-6</v>
      </c>
      <c r="AN16" s="67">
        <v>1.1852000000000001E-6</v>
      </c>
      <c r="AO16" s="67">
        <v>1E-4</v>
      </c>
      <c r="AP16" s="67">
        <v>5.8279999999999998E-5</v>
      </c>
      <c r="AQ16" s="67">
        <v>6.4799999999999996E-2</v>
      </c>
      <c r="AR16" s="67">
        <v>6.4000000000000003E-3</v>
      </c>
      <c r="AS16" s="67">
        <v>2.0000000000000001E-4</v>
      </c>
      <c r="AT16" s="67">
        <v>2.8897000000000001E-5</v>
      </c>
      <c r="AU16" s="67">
        <v>1.7615E-5</v>
      </c>
      <c r="AV16" s="67">
        <v>6.0854000000000002E-6</v>
      </c>
      <c r="AW16" s="67">
        <v>2.0000000000000001E-4</v>
      </c>
      <c r="AX16" s="67">
        <v>1.323E-5</v>
      </c>
      <c r="AY16" s="67">
        <v>1E-4</v>
      </c>
      <c r="AZ16" s="67">
        <v>1E-4</v>
      </c>
      <c r="BA16" s="67">
        <v>6.5641000000000004E-5</v>
      </c>
      <c r="BB16" s="67">
        <v>4.2846000000000003E-5</v>
      </c>
      <c r="BC16" s="67">
        <v>2.0000000000000001E-4</v>
      </c>
      <c r="BD16" s="67">
        <v>2.0000000000000001E-4</v>
      </c>
      <c r="BE16" s="67">
        <v>1.0093E-5</v>
      </c>
      <c r="BF16" s="67">
        <v>4.9118E-5</v>
      </c>
      <c r="BG16" s="67">
        <v>1E-4</v>
      </c>
      <c r="BH16" s="67">
        <v>2.0000000000000001E-4</v>
      </c>
      <c r="BI16" s="67">
        <v>1E-4</v>
      </c>
      <c r="BJ16" s="67">
        <v>1.045E-5</v>
      </c>
      <c r="BK16" s="67">
        <v>4.24E-2</v>
      </c>
      <c r="BL16" s="67">
        <v>5.4000000000000003E-3</v>
      </c>
      <c r="BM16" s="67">
        <v>1.1599999999999999E-2</v>
      </c>
      <c r="BN16" s="67">
        <v>6.9999999999999999E-4</v>
      </c>
      <c r="BO16" s="67">
        <v>1.4178999999999999E-5</v>
      </c>
      <c r="BP16" s="67">
        <v>2.2517000000000001E-5</v>
      </c>
      <c r="BQ16" s="67">
        <v>3.2637999999999999E-7</v>
      </c>
      <c r="BR16" s="67">
        <v>5.7565000000000005E-7</v>
      </c>
      <c r="BS16" s="67">
        <v>5.0000000000000001E-4</v>
      </c>
      <c r="BT16" s="67">
        <v>2.0000000000000001E-4</v>
      </c>
      <c r="BU16" s="67">
        <v>3.0757999999999998E-6</v>
      </c>
      <c r="BV16" s="67">
        <v>3.4968000000000001E-6</v>
      </c>
      <c r="BW16" s="67">
        <v>0.59830000000000005</v>
      </c>
      <c r="BX16" s="67">
        <v>0.43680000000000002</v>
      </c>
      <c r="BY16" s="67">
        <v>4.0000000000000002E-4</v>
      </c>
      <c r="BZ16" s="67">
        <v>8.9999999999999998E-4</v>
      </c>
      <c r="CA16" s="66"/>
      <c r="CB16" s="67">
        <v>0.82740000000000002</v>
      </c>
      <c r="CC16" s="67">
        <v>0.95030000000000003</v>
      </c>
      <c r="CD16" s="67">
        <v>0.72629999999999995</v>
      </c>
      <c r="CE16" s="67">
        <v>1.5703</v>
      </c>
      <c r="CF16" s="67">
        <v>0.97260000000000002</v>
      </c>
      <c r="CG16" s="67">
        <v>1.2369000000000001</v>
      </c>
      <c r="CH16" s="67">
        <v>2.1179999999999999</v>
      </c>
      <c r="CI16" s="67">
        <v>0.39650000000000002</v>
      </c>
      <c r="CJ16" s="67">
        <v>1.1049</v>
      </c>
      <c r="CK16" s="67">
        <v>1.4E-2</v>
      </c>
      <c r="CL16" s="67">
        <v>2.1299999999999999E-2</v>
      </c>
      <c r="CM16" s="67">
        <v>0.127</v>
      </c>
      <c r="CN16" s="67">
        <v>1.0454000000000001</v>
      </c>
      <c r="CO16" s="67">
        <v>1.5100000000000001E-2</v>
      </c>
      <c r="CP16" s="67">
        <v>2.0695000000000001</v>
      </c>
      <c r="CQ16" s="67">
        <v>1.2824</v>
      </c>
      <c r="CR16" s="5"/>
      <c r="CS16" s="10">
        <v>100</v>
      </c>
      <c r="CT16" s="10">
        <v>100</v>
      </c>
      <c r="CU16" s="10">
        <v>100</v>
      </c>
      <c r="CV16" s="10">
        <v>100</v>
      </c>
      <c r="CW16" s="10">
        <v>100</v>
      </c>
      <c r="CX16" s="10">
        <v>100</v>
      </c>
      <c r="CY16" s="10">
        <v>100</v>
      </c>
      <c r="CZ16" s="10">
        <v>100</v>
      </c>
      <c r="DA16" s="10">
        <v>100</v>
      </c>
      <c r="DB16" s="10">
        <v>0</v>
      </c>
      <c r="DC16" s="10">
        <v>100</v>
      </c>
      <c r="DD16" s="10">
        <v>100</v>
      </c>
      <c r="DE16" s="10">
        <v>100</v>
      </c>
      <c r="DF16" s="10">
        <v>67</v>
      </c>
      <c r="DG16" s="10">
        <v>100</v>
      </c>
      <c r="DH16" s="10">
        <v>100</v>
      </c>
      <c r="DI16" s="5"/>
      <c r="DJ16" s="9" t="s">
        <v>753</v>
      </c>
      <c r="DK16" s="9" t="s">
        <v>797</v>
      </c>
      <c r="DL16" s="10">
        <v>100003598</v>
      </c>
      <c r="DM16" s="10" t="s">
        <v>893</v>
      </c>
    </row>
    <row r="17" spans="1:117">
      <c r="A17" s="2"/>
      <c r="B17" s="8">
        <v>1049</v>
      </c>
      <c r="E17" s="9" t="s">
        <v>894</v>
      </c>
      <c r="F17" s="10" t="s">
        <v>38</v>
      </c>
      <c r="G17" s="10">
        <v>42079</v>
      </c>
      <c r="H17" s="9"/>
      <c r="I17" s="11" t="s">
        <v>895</v>
      </c>
      <c r="J17" s="12">
        <v>5253209</v>
      </c>
      <c r="K17" s="5"/>
      <c r="L17" s="72">
        <v>0.33</v>
      </c>
      <c r="M17" s="71">
        <v>12.8</v>
      </c>
      <c r="N17" s="71">
        <v>1.54</v>
      </c>
      <c r="O17" s="72">
        <v>0.39</v>
      </c>
      <c r="P17" s="71">
        <v>2.23</v>
      </c>
      <c r="Q17" s="81">
        <v>5.68</v>
      </c>
      <c r="R17" s="91">
        <v>85.28</v>
      </c>
      <c r="S17" s="71">
        <v>10.29</v>
      </c>
      <c r="T17" s="72">
        <v>0.06</v>
      </c>
      <c r="U17" s="72">
        <v>0.02</v>
      </c>
      <c r="V17" s="72">
        <v>0.02</v>
      </c>
      <c r="W17" s="72">
        <v>0.03</v>
      </c>
      <c r="X17" s="72">
        <v>0.45</v>
      </c>
      <c r="Y17" s="72">
        <v>0.19</v>
      </c>
      <c r="Z17" s="60">
        <v>1.1499999999999999</v>
      </c>
      <c r="AA17" s="71">
        <v>3.69</v>
      </c>
      <c r="AB17" s="71">
        <v>65.37</v>
      </c>
      <c r="AC17" s="71">
        <v>209.09</v>
      </c>
      <c r="AD17" s="72">
        <v>0.01</v>
      </c>
      <c r="AE17" s="72">
        <v>0.01</v>
      </c>
      <c r="AF17" s="74">
        <v>0.84</v>
      </c>
      <c r="AG17" s="72">
        <v>0.85</v>
      </c>
      <c r="AH17" s="5"/>
      <c r="AI17" s="67">
        <v>1E-4</v>
      </c>
      <c r="AJ17" s="67">
        <v>1E-4</v>
      </c>
      <c r="AK17" s="67">
        <v>1.1019E-6</v>
      </c>
      <c r="AL17" s="67">
        <v>2.9999999999999997E-4</v>
      </c>
      <c r="AM17" s="67">
        <v>8.0000000000000004E-4</v>
      </c>
      <c r="AN17" s="67">
        <v>7.0329999999999999E-5</v>
      </c>
      <c r="AO17" s="67">
        <v>5.7999999999999996E-3</v>
      </c>
      <c r="AP17" s="67">
        <v>8.9999999999999998E-4</v>
      </c>
      <c r="AQ17" s="67">
        <v>5.0018000000000001E-5</v>
      </c>
      <c r="AR17" s="67">
        <v>1.5704000000000001E-5</v>
      </c>
      <c r="AS17" s="67">
        <v>1.5E-3</v>
      </c>
      <c r="AT17" s="67">
        <v>1E-4</v>
      </c>
      <c r="AU17" s="67">
        <v>1.7421999999999999E-8</v>
      </c>
      <c r="AV17" s="67">
        <v>8.5983999999999998E-8</v>
      </c>
      <c r="AW17" s="67">
        <v>5.4112000000000002E-8</v>
      </c>
      <c r="AX17" s="67">
        <v>9.5135999999999999E-8</v>
      </c>
      <c r="AY17" s="67">
        <v>2.8274000000000001E-5</v>
      </c>
      <c r="AZ17" s="67">
        <v>4.5234000000000001E-5</v>
      </c>
      <c r="BA17" s="67">
        <v>1.7167000000000001E-8</v>
      </c>
      <c r="BB17" s="67">
        <v>2.9983000000000001E-7</v>
      </c>
      <c r="BC17" s="67">
        <v>5.9999999999999995E-4</v>
      </c>
      <c r="BD17" s="67">
        <v>5.9999999999999995E-4</v>
      </c>
      <c r="BE17" s="67">
        <v>1.4121000000000001E-5</v>
      </c>
      <c r="BF17" s="67">
        <v>5.9555000000000002E-5</v>
      </c>
      <c r="BG17" s="67">
        <v>4.9966999999999998E-5</v>
      </c>
      <c r="BH17" s="67">
        <v>1E-4</v>
      </c>
      <c r="BI17" s="67">
        <v>1E-4</v>
      </c>
      <c r="BJ17" s="67">
        <v>1.0083E-5</v>
      </c>
      <c r="BK17" s="67">
        <v>0.86770000000000003</v>
      </c>
      <c r="BL17" s="67">
        <v>8.3900000000000002E-2</v>
      </c>
      <c r="BM17" s="67">
        <v>1.5E-3</v>
      </c>
      <c r="BN17" s="67">
        <v>2.0000000000000001E-4</v>
      </c>
      <c r="BO17" s="67">
        <v>4.5476999999999998E-5</v>
      </c>
      <c r="BP17" s="67">
        <v>4.3511999999999999E-5</v>
      </c>
      <c r="BQ17" s="67">
        <v>3.0000000000000001E-3</v>
      </c>
      <c r="BR17" s="67">
        <v>4.0000000000000002E-4</v>
      </c>
      <c r="BS17" s="67">
        <v>5.9999999999999995E-4</v>
      </c>
      <c r="BT17" s="67">
        <v>2.9999999999999997E-4</v>
      </c>
      <c r="BU17" s="67">
        <v>4.8999999999999998E-3</v>
      </c>
      <c r="BV17" s="67">
        <v>8.0000000000000004E-4</v>
      </c>
      <c r="BW17" s="67">
        <v>9.6699999999999994E-2</v>
      </c>
      <c r="BX17" s="67">
        <v>0.1527</v>
      </c>
      <c r="BY17" s="67">
        <v>1E-3</v>
      </c>
      <c r="BZ17" s="67">
        <v>1.8E-3</v>
      </c>
      <c r="CA17" s="66"/>
      <c r="CB17" s="67">
        <v>1.0708</v>
      </c>
      <c r="CC17" s="67">
        <v>1.1444000000000001</v>
      </c>
      <c r="CD17" s="67">
        <v>1.0247999999999999</v>
      </c>
      <c r="CE17" s="67">
        <v>3.8708999999999998</v>
      </c>
      <c r="CF17" s="67">
        <v>1.101</v>
      </c>
      <c r="CG17" s="67">
        <v>1.0582</v>
      </c>
      <c r="CH17" s="67">
        <v>1.7312000000000001</v>
      </c>
      <c r="CI17" s="67">
        <v>0.2089</v>
      </c>
      <c r="CJ17" s="67">
        <v>0.1353</v>
      </c>
      <c r="CK17" s="67">
        <v>1.5699999999999999E-2</v>
      </c>
      <c r="CL17" s="67">
        <v>1.3599999999999999E-2</v>
      </c>
      <c r="CM17" s="67">
        <v>2.0299999999999999E-2</v>
      </c>
      <c r="CN17" s="67">
        <v>6.08E-2</v>
      </c>
      <c r="CO17" s="67">
        <v>2.3800000000000002E-2</v>
      </c>
      <c r="CP17" s="67">
        <v>3.2827000000000002</v>
      </c>
      <c r="CQ17" s="67">
        <v>0.88900000000000001</v>
      </c>
      <c r="CR17" s="5"/>
      <c r="CS17" s="10">
        <v>100</v>
      </c>
      <c r="CT17" s="10">
        <v>100</v>
      </c>
      <c r="CU17" s="10">
        <v>100</v>
      </c>
      <c r="CV17" s="10">
        <v>100</v>
      </c>
      <c r="CW17" s="10">
        <v>100</v>
      </c>
      <c r="CX17" s="10">
        <v>100</v>
      </c>
      <c r="CY17" s="10">
        <v>100</v>
      </c>
      <c r="CZ17" s="10">
        <v>100</v>
      </c>
      <c r="DA17" s="10">
        <v>100</v>
      </c>
      <c r="DB17" s="10">
        <v>100</v>
      </c>
      <c r="DC17" s="10">
        <v>100</v>
      </c>
      <c r="DD17" s="10">
        <v>100</v>
      </c>
      <c r="DE17" s="10">
        <v>100</v>
      </c>
      <c r="DF17" s="10">
        <v>100</v>
      </c>
      <c r="DG17" s="10">
        <v>100</v>
      </c>
      <c r="DH17" s="10">
        <v>100</v>
      </c>
      <c r="DI17" s="5"/>
      <c r="DJ17" s="9" t="s">
        <v>753</v>
      </c>
      <c r="DK17" s="9" t="s">
        <v>797</v>
      </c>
      <c r="DL17" s="10">
        <v>100003640</v>
      </c>
      <c r="DM17" s="10" t="s">
        <v>896</v>
      </c>
    </row>
    <row r="18" spans="1:117">
      <c r="A18" s="2"/>
      <c r="B18" s="8">
        <v>1099</v>
      </c>
      <c r="E18" s="9" t="s">
        <v>906</v>
      </c>
      <c r="F18" s="10" t="s">
        <v>75</v>
      </c>
      <c r="G18" s="10">
        <v>64506</v>
      </c>
      <c r="H18" s="9"/>
      <c r="I18" s="9"/>
      <c r="J18" s="12">
        <v>18218408</v>
      </c>
      <c r="K18" s="5"/>
      <c r="L18" s="72">
        <v>0.41</v>
      </c>
      <c r="M18" s="60">
        <v>1.04</v>
      </c>
      <c r="N18" s="72">
        <v>0.18</v>
      </c>
      <c r="O18" s="72">
        <v>0.45</v>
      </c>
      <c r="P18" s="71">
        <v>1.33</v>
      </c>
      <c r="Q18" s="81">
        <v>2.98</v>
      </c>
      <c r="R18" s="91">
        <v>3.35</v>
      </c>
      <c r="S18" s="72">
        <v>0.57999999999999996</v>
      </c>
      <c r="T18" s="72">
        <v>0.81</v>
      </c>
      <c r="U18" s="72">
        <v>0.33</v>
      </c>
      <c r="V18" s="72">
        <v>0.26</v>
      </c>
      <c r="W18" s="60">
        <v>1.01</v>
      </c>
      <c r="X18" s="73">
        <v>1.05</v>
      </c>
      <c r="Y18" s="72">
        <v>0.15</v>
      </c>
      <c r="Z18" s="72">
        <v>0.02</v>
      </c>
      <c r="AA18" s="60">
        <v>1.1100000000000001</v>
      </c>
      <c r="AB18" s="71">
        <v>1.65</v>
      </c>
      <c r="AC18" s="71">
        <v>82.49</v>
      </c>
      <c r="AD18" s="72">
        <v>0.9</v>
      </c>
      <c r="AE18" s="72">
        <v>0.02</v>
      </c>
      <c r="AF18" s="60">
        <v>0.9</v>
      </c>
      <c r="AG18" s="71">
        <v>1.56</v>
      </c>
      <c r="AH18" s="5"/>
      <c r="AI18" s="67">
        <v>3.7554999999999999E-6</v>
      </c>
      <c r="AJ18" s="67">
        <v>1.647E-5</v>
      </c>
      <c r="AK18" s="67">
        <v>0.1434</v>
      </c>
      <c r="AL18" s="67">
        <v>0.17480000000000001</v>
      </c>
      <c r="AM18" s="67">
        <v>5.6968999999999999E-8</v>
      </c>
      <c r="AN18" s="67">
        <v>1.2300999999999999E-7</v>
      </c>
      <c r="AO18" s="67">
        <v>2.9999999999999997E-4</v>
      </c>
      <c r="AP18" s="67">
        <v>9.6329999999999994E-5</v>
      </c>
      <c r="AQ18" s="67">
        <v>8.0672000000000003E-5</v>
      </c>
      <c r="AR18" s="67">
        <v>2.1191000000000001E-5</v>
      </c>
      <c r="AS18" s="67">
        <v>2.0000000000000001E-4</v>
      </c>
      <c r="AT18" s="67">
        <v>3.1266999999999997E-5</v>
      </c>
      <c r="AU18" s="67">
        <v>1.5288999999999999E-5</v>
      </c>
      <c r="AV18" s="67">
        <v>5.5597000000000003E-6</v>
      </c>
      <c r="AW18" s="67">
        <v>1.2187E-5</v>
      </c>
      <c r="AX18" s="67">
        <v>2.3269000000000001E-6</v>
      </c>
      <c r="AY18" s="67">
        <v>1.2999999999999999E-3</v>
      </c>
      <c r="AZ18" s="67">
        <v>6.9999999999999999E-4</v>
      </c>
      <c r="BA18" s="67">
        <v>4.5361999999999997E-5</v>
      </c>
      <c r="BB18" s="67">
        <v>3.4446999999999997E-5</v>
      </c>
      <c r="BC18" s="67">
        <v>6.9287999999999996E-6</v>
      </c>
      <c r="BD18" s="67">
        <v>2.3547E-5</v>
      </c>
      <c r="BE18" s="67">
        <v>0.5696</v>
      </c>
      <c r="BF18" s="67">
        <v>0.1457</v>
      </c>
      <c r="BG18" s="67">
        <v>9.7600000000000006E-2</v>
      </c>
      <c r="BH18" s="67">
        <v>4.4200000000000003E-2</v>
      </c>
      <c r="BI18" s="67">
        <v>1.7079E-6</v>
      </c>
      <c r="BJ18" s="67">
        <v>7.0622000000000003E-7</v>
      </c>
      <c r="BK18" s="67">
        <v>2.9999999999999997E-4</v>
      </c>
      <c r="BL18" s="67">
        <v>7.7713000000000006E-5</v>
      </c>
      <c r="BM18" s="67">
        <v>0.22800000000000001</v>
      </c>
      <c r="BN18" s="67">
        <v>9.4999999999999998E-3</v>
      </c>
      <c r="BO18" s="67">
        <v>1.0800000000000001E-2</v>
      </c>
      <c r="BP18" s="67">
        <v>1.5E-3</v>
      </c>
      <c r="BQ18" s="67">
        <v>2.9999999999999997E-4</v>
      </c>
      <c r="BR18" s="67">
        <v>6.3832999999999997E-5</v>
      </c>
      <c r="BS18" s="67">
        <v>1.5100000000000001E-2</v>
      </c>
      <c r="BT18" s="67">
        <v>3.8E-3</v>
      </c>
      <c r="BU18" s="67">
        <v>2.0000000000000001E-4</v>
      </c>
      <c r="BV18" s="67">
        <v>5.1576999999999998E-5</v>
      </c>
      <c r="BW18" s="67">
        <v>0.20269999999999999</v>
      </c>
      <c r="BX18" s="67">
        <v>0.25609999999999999</v>
      </c>
      <c r="BY18" s="67">
        <v>1E-3</v>
      </c>
      <c r="BZ18" s="67">
        <v>1.6999999999999999E-3</v>
      </c>
      <c r="CA18" s="66"/>
      <c r="CB18" s="67">
        <v>1.1162000000000001</v>
      </c>
      <c r="CC18" s="67">
        <v>1.3199000000000001</v>
      </c>
      <c r="CD18" s="67">
        <v>0.94269999999999998</v>
      </c>
      <c r="CE18" s="67">
        <v>0.99709999999999999</v>
      </c>
      <c r="CF18" s="67">
        <v>1.2454000000000001</v>
      </c>
      <c r="CG18" s="67">
        <v>1.5728</v>
      </c>
      <c r="CH18" s="67">
        <v>1.0456000000000001</v>
      </c>
      <c r="CI18" s="67">
        <v>0.18190000000000001</v>
      </c>
      <c r="CJ18" s="67">
        <v>1.008</v>
      </c>
      <c r="CK18" s="67">
        <v>1.89E-2</v>
      </c>
      <c r="CL18" s="67">
        <v>0.85260000000000002</v>
      </c>
      <c r="CM18" s="67">
        <v>0.31219999999999998</v>
      </c>
      <c r="CN18" s="67">
        <v>0.76019999999999999</v>
      </c>
      <c r="CO18" s="67">
        <v>0.3387</v>
      </c>
      <c r="CP18" s="67">
        <v>1.5590999999999999</v>
      </c>
      <c r="CQ18" s="67">
        <v>1.4101999999999999</v>
      </c>
      <c r="CR18" s="5"/>
      <c r="CS18" s="10">
        <v>100</v>
      </c>
      <c r="CT18" s="10">
        <v>100</v>
      </c>
      <c r="CU18" s="10">
        <v>100</v>
      </c>
      <c r="CV18" s="10">
        <v>100</v>
      </c>
      <c r="CW18" s="10">
        <v>100</v>
      </c>
      <c r="CX18" s="10">
        <v>100</v>
      </c>
      <c r="CY18" s="10">
        <v>100</v>
      </c>
      <c r="CZ18" s="10">
        <v>100</v>
      </c>
      <c r="DA18" s="10">
        <v>100</v>
      </c>
      <c r="DB18" s="10">
        <v>67</v>
      </c>
      <c r="DC18" s="10">
        <v>100</v>
      </c>
      <c r="DD18" s="10">
        <v>100</v>
      </c>
      <c r="DE18" s="10">
        <v>100</v>
      </c>
      <c r="DF18" s="10">
        <v>100</v>
      </c>
      <c r="DG18" s="10">
        <v>100</v>
      </c>
      <c r="DH18" s="10">
        <v>100</v>
      </c>
      <c r="DI18" s="5"/>
      <c r="DJ18" s="9" t="s">
        <v>753</v>
      </c>
      <c r="DK18" s="9" t="s">
        <v>905</v>
      </c>
      <c r="DL18" s="10">
        <v>100021655</v>
      </c>
      <c r="DM18" s="10"/>
    </row>
    <row r="19" spans="1:117">
      <c r="A19" s="2"/>
      <c r="B19" s="8">
        <v>1307</v>
      </c>
      <c r="E19" s="9" t="s">
        <v>995</v>
      </c>
      <c r="F19" s="10" t="s">
        <v>79</v>
      </c>
      <c r="G19" s="10">
        <v>61858</v>
      </c>
      <c r="H19" s="9"/>
      <c r="I19" s="11" t="s">
        <v>996</v>
      </c>
      <c r="J19" s="12"/>
      <c r="K19" s="5"/>
      <c r="L19" s="72">
        <v>0.74</v>
      </c>
      <c r="M19" s="60">
        <v>0.97</v>
      </c>
      <c r="N19" s="72">
        <v>0.02</v>
      </c>
      <c r="O19" s="72">
        <v>0.67</v>
      </c>
      <c r="P19" s="71">
        <v>5.79</v>
      </c>
      <c r="Q19" s="81">
        <v>8.68</v>
      </c>
      <c r="R19" s="91">
        <v>7.64</v>
      </c>
      <c r="S19" s="72">
        <v>0.19</v>
      </c>
      <c r="T19" s="60">
        <v>1.04</v>
      </c>
      <c r="U19" s="72">
        <v>0.76</v>
      </c>
      <c r="V19" s="74">
        <v>0.62</v>
      </c>
      <c r="W19" s="60">
        <v>0.93</v>
      </c>
      <c r="X19" s="60">
        <v>0.9</v>
      </c>
      <c r="Y19" s="72">
        <v>0.14000000000000001</v>
      </c>
      <c r="Z19" s="71">
        <v>2.3199999999999998</v>
      </c>
      <c r="AA19" s="72">
        <v>0.64</v>
      </c>
      <c r="AB19" s="71">
        <v>29.84</v>
      </c>
      <c r="AC19" s="71">
        <v>8.27</v>
      </c>
      <c r="AD19" s="72">
        <v>0.3</v>
      </c>
      <c r="AE19" s="72">
        <v>0.56999999999999995</v>
      </c>
      <c r="AF19" s="60">
        <v>0.82</v>
      </c>
      <c r="AG19" s="60">
        <v>0.89</v>
      </c>
      <c r="AH19" s="5"/>
      <c r="AI19" s="67">
        <v>1.9099999999999999E-2</v>
      </c>
      <c r="AJ19" s="67">
        <v>5.7999999999999996E-3</v>
      </c>
      <c r="AK19" s="67">
        <v>0.66720000000000002</v>
      </c>
      <c r="AL19" s="67">
        <v>0.42920000000000003</v>
      </c>
      <c r="AM19" s="67">
        <v>5.2966000000000002E-6</v>
      </c>
      <c r="AN19" s="67">
        <v>1.9717999999999999E-6</v>
      </c>
      <c r="AO19" s="67">
        <v>1E-3</v>
      </c>
      <c r="AP19" s="67">
        <v>2.0000000000000001E-4</v>
      </c>
      <c r="AQ19" s="67">
        <v>4.0000000000000002E-4</v>
      </c>
      <c r="AR19" s="67">
        <v>8.0663999999999999E-5</v>
      </c>
      <c r="AS19" s="67">
        <v>4.0388E-5</v>
      </c>
      <c r="AT19" s="67">
        <v>1.0601999999999999E-5</v>
      </c>
      <c r="AU19" s="67">
        <v>6.9609999999999999E-6</v>
      </c>
      <c r="AV19" s="67">
        <v>3.0440999999999998E-6</v>
      </c>
      <c r="AW19" s="67">
        <v>5.7074999999999998E-5</v>
      </c>
      <c r="AX19" s="67">
        <v>6.4635E-6</v>
      </c>
      <c r="AY19" s="67">
        <v>0.22889999999999999</v>
      </c>
      <c r="AZ19" s="67">
        <v>5.1700000000000003E-2</v>
      </c>
      <c r="BA19" s="67">
        <v>1.67E-2</v>
      </c>
      <c r="BB19" s="67">
        <v>3.8999999999999998E-3</v>
      </c>
      <c r="BC19" s="67">
        <v>5.5E-2</v>
      </c>
      <c r="BD19" s="67">
        <v>2.0500000000000001E-2</v>
      </c>
      <c r="BE19" s="67">
        <v>0.41520000000000001</v>
      </c>
      <c r="BF19" s="67">
        <v>0.1153</v>
      </c>
      <c r="BG19" s="67">
        <v>0.25380000000000003</v>
      </c>
      <c r="BH19" s="67">
        <v>9.4100000000000003E-2</v>
      </c>
      <c r="BI19" s="67">
        <v>1.9897000000000002E-6</v>
      </c>
      <c r="BJ19" s="67">
        <v>7.5605000000000005E-7</v>
      </c>
      <c r="BK19" s="67">
        <v>2.0000000000000001E-4</v>
      </c>
      <c r="BL19" s="67">
        <v>5.9985999999999998E-5</v>
      </c>
      <c r="BM19" s="67">
        <v>2.29E-2</v>
      </c>
      <c r="BN19" s="67">
        <v>1.2999999999999999E-3</v>
      </c>
      <c r="BO19" s="67">
        <v>6.9999999999999999E-4</v>
      </c>
      <c r="BP19" s="67">
        <v>2.0000000000000001E-4</v>
      </c>
      <c r="BQ19" s="67">
        <v>5.9999999999999995E-4</v>
      </c>
      <c r="BR19" s="67">
        <v>9.5459999999999997E-5</v>
      </c>
      <c r="BS19" s="67">
        <v>2.0000000000000001E-4</v>
      </c>
      <c r="BT19" s="67">
        <v>1E-4</v>
      </c>
      <c r="BU19" s="67">
        <v>1.14E-2</v>
      </c>
      <c r="BV19" s="67">
        <v>1.6000000000000001E-3</v>
      </c>
      <c r="BW19" s="67">
        <v>0.1696</v>
      </c>
      <c r="BX19" s="67">
        <v>0.224</v>
      </c>
      <c r="BY19" s="67">
        <v>0.25990000000000002</v>
      </c>
      <c r="BZ19" s="67">
        <v>0.12770000000000001</v>
      </c>
      <c r="CA19" s="66"/>
      <c r="CB19" s="67">
        <v>1.1495</v>
      </c>
      <c r="CC19" s="67">
        <v>1.0721000000000001</v>
      </c>
      <c r="CD19" s="67">
        <v>0.94969999999999999</v>
      </c>
      <c r="CE19" s="67">
        <v>6.1596000000000002</v>
      </c>
      <c r="CF19" s="67">
        <v>0.94669999999999999</v>
      </c>
      <c r="CG19" s="67">
        <v>10.3545</v>
      </c>
      <c r="CH19" s="67">
        <v>5.5471000000000004</v>
      </c>
      <c r="CI19" s="67">
        <v>0.1366</v>
      </c>
      <c r="CJ19" s="67">
        <v>5.7222999999999997</v>
      </c>
      <c r="CK19" s="67">
        <v>0.65920000000000001</v>
      </c>
      <c r="CL19" s="67">
        <v>0.28470000000000001</v>
      </c>
      <c r="CM19" s="67">
        <v>0.72599999999999998</v>
      </c>
      <c r="CN19" s="67">
        <v>0.98760000000000003</v>
      </c>
      <c r="CO19" s="67">
        <v>0.65949999999999998</v>
      </c>
      <c r="CP19" s="67">
        <v>5.4537000000000004</v>
      </c>
      <c r="CQ19" s="67">
        <v>8.4962999999999997</v>
      </c>
      <c r="CR19" s="5"/>
      <c r="CS19" s="10">
        <v>100</v>
      </c>
      <c r="CT19" s="10">
        <v>100</v>
      </c>
      <c r="CU19" s="10">
        <v>100</v>
      </c>
      <c r="CV19" s="10">
        <v>100</v>
      </c>
      <c r="CW19" s="10">
        <v>100</v>
      </c>
      <c r="CX19" s="10">
        <v>100</v>
      </c>
      <c r="CY19" s="10">
        <v>100</v>
      </c>
      <c r="CZ19" s="10">
        <v>100</v>
      </c>
      <c r="DA19" s="10">
        <v>100</v>
      </c>
      <c r="DB19" s="10">
        <v>100</v>
      </c>
      <c r="DC19" s="10">
        <v>100</v>
      </c>
      <c r="DD19" s="10">
        <v>100</v>
      </c>
      <c r="DE19" s="10">
        <v>100</v>
      </c>
      <c r="DF19" s="10">
        <v>100</v>
      </c>
      <c r="DG19" s="10">
        <v>100</v>
      </c>
      <c r="DH19" s="10">
        <v>100</v>
      </c>
      <c r="DI19" s="5"/>
      <c r="DJ19" s="9" t="s">
        <v>920</v>
      </c>
      <c r="DK19" s="9" t="s">
        <v>968</v>
      </c>
      <c r="DL19" s="10">
        <v>100019968</v>
      </c>
      <c r="DM19" s="10"/>
    </row>
    <row r="20" spans="1:117">
      <c r="A20" s="2"/>
      <c r="B20" s="8">
        <v>1364</v>
      </c>
      <c r="E20" s="9" t="s">
        <v>1003</v>
      </c>
      <c r="F20" s="10" t="s">
        <v>79</v>
      </c>
      <c r="G20" s="10">
        <v>577</v>
      </c>
      <c r="H20" s="11" t="s">
        <v>1004</v>
      </c>
      <c r="I20" s="11" t="s">
        <v>1005</v>
      </c>
      <c r="J20" s="12">
        <v>2723872</v>
      </c>
      <c r="K20" s="5"/>
      <c r="L20" s="72">
        <v>0.02</v>
      </c>
      <c r="M20" s="60">
        <v>1.0900000000000001</v>
      </c>
      <c r="N20" s="71">
        <v>1.55</v>
      </c>
      <c r="O20" s="72">
        <v>0.44</v>
      </c>
      <c r="P20" s="72">
        <v>0.03</v>
      </c>
      <c r="Q20" s="82">
        <v>0.06</v>
      </c>
      <c r="R20" s="91">
        <v>1.47</v>
      </c>
      <c r="S20" s="71">
        <v>2.1</v>
      </c>
      <c r="T20" s="72">
        <v>0.56999999999999995</v>
      </c>
      <c r="U20" s="72">
        <v>0.01</v>
      </c>
      <c r="V20" s="72">
        <v>0.67</v>
      </c>
      <c r="W20" s="72">
        <v>0.66</v>
      </c>
      <c r="X20" s="74">
        <v>0.71</v>
      </c>
      <c r="Y20" s="72">
        <v>0.11</v>
      </c>
      <c r="Z20" s="71">
        <v>1.59</v>
      </c>
      <c r="AA20" s="72">
        <v>0.04</v>
      </c>
      <c r="AB20" s="71">
        <v>16.72</v>
      </c>
      <c r="AC20" s="60">
        <v>0.43</v>
      </c>
      <c r="AD20" s="72">
        <v>0.01</v>
      </c>
      <c r="AE20" s="72">
        <v>0.04</v>
      </c>
      <c r="AF20" s="72">
        <v>0.2</v>
      </c>
      <c r="AG20" s="74">
        <v>0.26</v>
      </c>
      <c r="AH20" s="5"/>
      <c r="AI20" s="67">
        <v>6.5737999999999996E-6</v>
      </c>
      <c r="AJ20" s="67">
        <v>2.0188999999999999E-5</v>
      </c>
      <c r="AK20" s="67">
        <v>0.46539999999999998</v>
      </c>
      <c r="AL20" s="67">
        <v>0.35949999999999999</v>
      </c>
      <c r="AM20" s="67">
        <v>4.3999999999999997E-2</v>
      </c>
      <c r="AN20" s="67">
        <v>2.3999999999999998E-3</v>
      </c>
      <c r="AO20" s="67">
        <v>1E-3</v>
      </c>
      <c r="AP20" s="67">
        <v>2.0000000000000001E-4</v>
      </c>
      <c r="AQ20" s="67">
        <v>6.9999999999999999E-4</v>
      </c>
      <c r="AR20" s="67">
        <v>1E-4</v>
      </c>
      <c r="AS20" s="67">
        <v>4.0000000000000002E-4</v>
      </c>
      <c r="AT20" s="67">
        <v>4.6644000000000003E-5</v>
      </c>
      <c r="AU20" s="67">
        <v>3.5999999999999999E-3</v>
      </c>
      <c r="AV20" s="67">
        <v>2.9999999999999997E-4</v>
      </c>
      <c r="AW20" s="67">
        <v>5.9651999999999997E-5</v>
      </c>
      <c r="AX20" s="67">
        <v>6.6854999999999998E-6</v>
      </c>
      <c r="AY20" s="67">
        <v>2.9999999999999997E-4</v>
      </c>
      <c r="AZ20" s="67">
        <v>2.0000000000000001E-4</v>
      </c>
      <c r="BA20" s="67">
        <v>4.3628000000000003E-5</v>
      </c>
      <c r="BB20" s="67">
        <v>3.3555E-5</v>
      </c>
      <c r="BC20" s="67">
        <v>1.9E-3</v>
      </c>
      <c r="BD20" s="67">
        <v>1.1999999999999999E-3</v>
      </c>
      <c r="BE20" s="67">
        <v>3.95E-2</v>
      </c>
      <c r="BF20" s="67">
        <v>1.6E-2</v>
      </c>
      <c r="BG20" s="67">
        <v>6.8400000000000002E-2</v>
      </c>
      <c r="BH20" s="67">
        <v>3.3599999999999998E-2</v>
      </c>
      <c r="BI20" s="67">
        <v>7.9339999999999996E-5</v>
      </c>
      <c r="BJ20" s="67">
        <v>7.8003000000000005E-6</v>
      </c>
      <c r="BK20" s="67">
        <v>5.3E-3</v>
      </c>
      <c r="BL20" s="67">
        <v>8.0000000000000004E-4</v>
      </c>
      <c r="BM20" s="67">
        <v>1.18E-2</v>
      </c>
      <c r="BN20" s="67">
        <v>6.9999999999999999E-4</v>
      </c>
      <c r="BO20" s="67">
        <v>3.3871000000000001E-6</v>
      </c>
      <c r="BP20" s="67">
        <v>1.0353000000000001E-5</v>
      </c>
      <c r="BQ20" s="67">
        <v>0.1216</v>
      </c>
      <c r="BR20" s="67">
        <v>1.1900000000000001E-2</v>
      </c>
      <c r="BS20" s="67">
        <v>1E-4</v>
      </c>
      <c r="BT20" s="67">
        <v>9.0119999999999998E-5</v>
      </c>
      <c r="BU20" s="67">
        <v>5.9285000000000001E-6</v>
      </c>
      <c r="BV20" s="67">
        <v>5.1688999999999998E-6</v>
      </c>
      <c r="BW20" s="67">
        <v>3.3569000000000003E-5</v>
      </c>
      <c r="BX20" s="67">
        <v>8.9999999999999998E-4</v>
      </c>
      <c r="BY20" s="67">
        <v>5.1900000000000002E-2</v>
      </c>
      <c r="BZ20" s="67">
        <v>3.5400000000000001E-2</v>
      </c>
      <c r="CA20" s="66"/>
      <c r="CB20" s="67">
        <v>4.2256999999999998</v>
      </c>
      <c r="CC20" s="67">
        <v>4.6558000000000002</v>
      </c>
      <c r="CD20" s="67">
        <v>12.353300000000001</v>
      </c>
      <c r="CE20" s="67">
        <v>0.28899999999999998</v>
      </c>
      <c r="CF20" s="67">
        <v>2.7557999999999998</v>
      </c>
      <c r="CG20" s="67">
        <v>9.0817999999999994</v>
      </c>
      <c r="CH20" s="67">
        <v>0.20619999999999999</v>
      </c>
      <c r="CI20" s="67">
        <v>0.29380000000000001</v>
      </c>
      <c r="CJ20" s="67">
        <v>0.18970000000000001</v>
      </c>
      <c r="CK20" s="67">
        <v>0.17219999999999999</v>
      </c>
      <c r="CL20" s="67">
        <v>0.1085</v>
      </c>
      <c r="CM20" s="67">
        <v>0.1399</v>
      </c>
      <c r="CN20" s="67">
        <v>7.0891999999999999</v>
      </c>
      <c r="CO20" s="67">
        <v>3.1276999999999999</v>
      </c>
      <c r="CP20" s="67">
        <v>7.3899999999999993E-2</v>
      </c>
      <c r="CQ20" s="67">
        <v>1.8143</v>
      </c>
      <c r="CR20" s="5"/>
      <c r="CS20" s="10">
        <v>100</v>
      </c>
      <c r="CT20" s="10">
        <v>100</v>
      </c>
      <c r="CU20" s="10">
        <v>100</v>
      </c>
      <c r="CV20" s="10">
        <v>100</v>
      </c>
      <c r="CW20" s="10">
        <v>100</v>
      </c>
      <c r="CX20" s="10">
        <v>100</v>
      </c>
      <c r="CY20" s="10">
        <v>100</v>
      </c>
      <c r="CZ20" s="10">
        <v>100</v>
      </c>
      <c r="DA20" s="10">
        <v>100</v>
      </c>
      <c r="DB20" s="10">
        <v>100</v>
      </c>
      <c r="DC20" s="10">
        <v>100</v>
      </c>
      <c r="DD20" s="10">
        <v>100</v>
      </c>
      <c r="DE20" s="10">
        <v>100</v>
      </c>
      <c r="DF20" s="10">
        <v>100</v>
      </c>
      <c r="DG20" s="10">
        <v>100</v>
      </c>
      <c r="DH20" s="10">
        <v>100</v>
      </c>
      <c r="DI20" s="5"/>
      <c r="DJ20" s="9" t="s">
        <v>920</v>
      </c>
      <c r="DK20" s="9" t="s">
        <v>1002</v>
      </c>
      <c r="DL20" s="10">
        <v>878</v>
      </c>
      <c r="DM20" s="10" t="s">
        <v>1006</v>
      </c>
    </row>
    <row r="21" spans="1:117">
      <c r="A21" s="2"/>
      <c r="B21" s="8">
        <v>1467</v>
      </c>
      <c r="E21" s="9" t="s">
        <v>1078</v>
      </c>
      <c r="F21" s="10" t="s">
        <v>79</v>
      </c>
      <c r="G21" s="10">
        <v>1643</v>
      </c>
      <c r="H21" s="11" t="s">
        <v>1079</v>
      </c>
      <c r="I21" s="11" t="s">
        <v>1080</v>
      </c>
      <c r="J21" s="12">
        <v>444972</v>
      </c>
      <c r="K21" s="5"/>
      <c r="L21" s="72">
        <v>0.03</v>
      </c>
      <c r="M21" s="72">
        <v>0.55000000000000004</v>
      </c>
      <c r="N21" s="72">
        <v>0.19</v>
      </c>
      <c r="O21" s="72">
        <v>0.84</v>
      </c>
      <c r="P21" s="72">
        <v>0.59</v>
      </c>
      <c r="Q21" s="82">
        <v>0.71</v>
      </c>
      <c r="R21" s="91">
        <v>10.199999999999999</v>
      </c>
      <c r="S21" s="71">
        <v>3.54</v>
      </c>
      <c r="T21" s="71">
        <v>9.6999999999999993</v>
      </c>
      <c r="U21" s="72">
        <v>0.31</v>
      </c>
      <c r="V21" s="71">
        <v>5.05</v>
      </c>
      <c r="W21" s="71">
        <v>5.44</v>
      </c>
      <c r="X21" s="71">
        <v>2.99</v>
      </c>
      <c r="Y21" s="72">
        <v>0.71</v>
      </c>
      <c r="Z21" s="60">
        <v>1</v>
      </c>
      <c r="AA21" s="71">
        <v>3.51</v>
      </c>
      <c r="AB21" s="71">
        <v>26.67</v>
      </c>
      <c r="AC21" s="71">
        <v>93.72</v>
      </c>
      <c r="AD21" s="72">
        <v>0.25</v>
      </c>
      <c r="AE21" s="72">
        <v>0.17</v>
      </c>
      <c r="AF21" s="71">
        <v>9.24</v>
      </c>
      <c r="AG21" s="71">
        <v>22.16</v>
      </c>
      <c r="AH21" s="5"/>
      <c r="AI21" s="67">
        <v>4.0000000000000002E-4</v>
      </c>
      <c r="AJ21" s="67">
        <v>2.9999999999999997E-4</v>
      </c>
      <c r="AK21" s="67">
        <v>5.9999999999999995E-4</v>
      </c>
      <c r="AL21" s="67">
        <v>5.5999999999999999E-3</v>
      </c>
      <c r="AM21" s="67">
        <v>1.03E-5</v>
      </c>
      <c r="AN21" s="67">
        <v>2.7246999999999999E-6</v>
      </c>
      <c r="AO21" s="67">
        <v>8.8999999999999999E-3</v>
      </c>
      <c r="AP21" s="67">
        <v>1.2999999999999999E-3</v>
      </c>
      <c r="AQ21" s="67">
        <v>5.0000000000000001E-4</v>
      </c>
      <c r="AR21" s="67">
        <v>8.2273000000000003E-5</v>
      </c>
      <c r="AS21" s="67">
        <v>3.0000000000000001E-3</v>
      </c>
      <c r="AT21" s="67">
        <v>2.0000000000000001E-4</v>
      </c>
      <c r="AU21" s="67">
        <v>5.0000000000000001E-4</v>
      </c>
      <c r="AV21" s="67">
        <v>5.9280000000000002E-5</v>
      </c>
      <c r="AW21" s="67">
        <v>2.3999999999999998E-3</v>
      </c>
      <c r="AX21" s="67">
        <v>1E-4</v>
      </c>
      <c r="AY21" s="67">
        <v>1.0308999999999999E-6</v>
      </c>
      <c r="AZ21" s="67">
        <v>5.1680999999999997E-6</v>
      </c>
      <c r="BA21" s="67">
        <v>6.0000000000000001E-3</v>
      </c>
      <c r="BB21" s="67">
        <v>1.6999999999999999E-3</v>
      </c>
      <c r="BC21" s="67">
        <v>8.5809000000000003E-7</v>
      </c>
      <c r="BD21" s="67">
        <v>8.8303000000000008E-6</v>
      </c>
      <c r="BE21" s="67">
        <v>4.9289999999999997E-6</v>
      </c>
      <c r="BF21" s="67">
        <v>2.9697999999999999E-5</v>
      </c>
      <c r="BG21" s="67">
        <v>8.7126999999999994E-5</v>
      </c>
      <c r="BH21" s="67">
        <v>2.0000000000000001E-4</v>
      </c>
      <c r="BI21" s="67">
        <v>5.5999999999999999E-3</v>
      </c>
      <c r="BJ21" s="67">
        <v>2.0000000000000001E-4</v>
      </c>
      <c r="BK21" s="67"/>
      <c r="BL21" s="67"/>
      <c r="BM21" s="67">
        <v>1.662E-5</v>
      </c>
      <c r="BN21" s="67">
        <v>9.8820999999999998E-6</v>
      </c>
      <c r="BO21" s="67">
        <v>1E-4</v>
      </c>
      <c r="BP21" s="67">
        <v>7.6107999999999997E-5</v>
      </c>
      <c r="BQ21" s="67">
        <v>6.5711999999999997E-5</v>
      </c>
      <c r="BR21" s="67">
        <v>1.8128999999999999E-5</v>
      </c>
      <c r="BS21" s="67">
        <v>2.0000000000000001E-4</v>
      </c>
      <c r="BT21" s="67">
        <v>1E-4</v>
      </c>
      <c r="BU21" s="67">
        <v>8.0000000000000004E-4</v>
      </c>
      <c r="BV21" s="67">
        <v>2.0000000000000001E-4</v>
      </c>
      <c r="BW21" s="67">
        <v>1.4769E-6</v>
      </c>
      <c r="BX21" s="67">
        <v>9.5608999999999999E-5</v>
      </c>
      <c r="BY21" s="67">
        <v>5.7140000000000005E-7</v>
      </c>
      <c r="BZ21" s="67">
        <v>2.2225000000000002E-5</v>
      </c>
      <c r="CA21" s="66"/>
      <c r="CB21" s="67">
        <v>0.9244</v>
      </c>
      <c r="CC21" s="67">
        <v>0.99829999999999997</v>
      </c>
      <c r="CD21" s="67">
        <v>0.61929999999999996</v>
      </c>
      <c r="CE21" s="67">
        <v>0.65590000000000004</v>
      </c>
      <c r="CF21" s="67">
        <v>0.9587</v>
      </c>
      <c r="CG21" s="67">
        <v>0.44769999999999999</v>
      </c>
      <c r="CH21" s="67">
        <v>1.9623999999999999</v>
      </c>
      <c r="CI21" s="67">
        <v>0.67979999999999996</v>
      </c>
      <c r="CJ21" s="67">
        <v>3.5672999999999999</v>
      </c>
      <c r="CK21" s="67">
        <v>0.15509999999999999</v>
      </c>
      <c r="CL21" s="67">
        <v>0.15509999999999999</v>
      </c>
      <c r="CM21" s="67">
        <v>0.1923</v>
      </c>
      <c r="CN21" s="67">
        <v>6.0049000000000001</v>
      </c>
      <c r="CO21" s="67">
        <v>5.0431999999999997</v>
      </c>
      <c r="CP21" s="67">
        <v>14.5364</v>
      </c>
      <c r="CQ21" s="67">
        <v>4.1369999999999996</v>
      </c>
      <c r="CR21" s="5"/>
      <c r="CS21" s="10">
        <v>100</v>
      </c>
      <c r="CT21" s="10">
        <v>100</v>
      </c>
      <c r="CU21" s="10">
        <v>100</v>
      </c>
      <c r="CV21" s="10">
        <v>100</v>
      </c>
      <c r="CW21" s="10">
        <v>100</v>
      </c>
      <c r="CX21" s="10">
        <v>100</v>
      </c>
      <c r="CY21" s="10">
        <v>100</v>
      </c>
      <c r="CZ21" s="10">
        <v>100</v>
      </c>
      <c r="DA21" s="10">
        <v>100</v>
      </c>
      <c r="DB21" s="10">
        <v>0</v>
      </c>
      <c r="DC21" s="10">
        <v>0</v>
      </c>
      <c r="DD21" s="10">
        <v>100</v>
      </c>
      <c r="DE21" s="10">
        <v>100</v>
      </c>
      <c r="DF21" s="10">
        <v>100</v>
      </c>
      <c r="DG21" s="10">
        <v>100</v>
      </c>
      <c r="DH21" s="10">
        <v>100</v>
      </c>
      <c r="DI21" s="5"/>
      <c r="DJ21" s="9" t="s">
        <v>1054</v>
      </c>
      <c r="DK21" s="9" t="s">
        <v>1055</v>
      </c>
      <c r="DL21" s="10">
        <v>330</v>
      </c>
      <c r="DM21" s="10" t="s">
        <v>1081</v>
      </c>
    </row>
    <row r="22" spans="1:117">
      <c r="A22" s="2"/>
      <c r="B22" s="8">
        <v>1717</v>
      </c>
      <c r="E22" s="9" t="s">
        <v>1196</v>
      </c>
      <c r="F22" s="10" t="s">
        <v>75</v>
      </c>
      <c r="G22" s="10">
        <v>61861</v>
      </c>
      <c r="H22" s="9"/>
      <c r="I22" s="9"/>
      <c r="J22" s="12">
        <v>9543674</v>
      </c>
      <c r="K22" s="5"/>
      <c r="L22" s="72">
        <v>0.32</v>
      </c>
      <c r="M22" s="71">
        <v>2.09</v>
      </c>
      <c r="N22" s="72">
        <v>0.18</v>
      </c>
      <c r="O22" s="72">
        <v>0.32</v>
      </c>
      <c r="P22" s="71">
        <v>2.65</v>
      </c>
      <c r="Q22" s="81">
        <v>8.3800000000000008</v>
      </c>
      <c r="R22" s="91">
        <v>17.14</v>
      </c>
      <c r="S22" s="60">
        <v>1.45</v>
      </c>
      <c r="T22" s="60">
        <v>1.65</v>
      </c>
      <c r="U22" s="60">
        <v>0.53</v>
      </c>
      <c r="V22" s="60">
        <v>1.1399999999999999</v>
      </c>
      <c r="W22" s="74">
        <v>0.63</v>
      </c>
      <c r="X22" s="73">
        <v>1.31</v>
      </c>
      <c r="Y22" s="72">
        <v>0.21</v>
      </c>
      <c r="Z22" s="60">
        <v>0.95</v>
      </c>
      <c r="AA22" s="71">
        <v>10.3</v>
      </c>
      <c r="AB22" s="72">
        <v>0.53</v>
      </c>
      <c r="AC22" s="71">
        <v>5.69</v>
      </c>
      <c r="AD22" s="60">
        <v>1.06</v>
      </c>
      <c r="AE22" s="60">
        <v>1.29</v>
      </c>
      <c r="AF22" s="60">
        <v>1.28</v>
      </c>
      <c r="AG22" s="60">
        <v>0.83</v>
      </c>
      <c r="AH22" s="5"/>
      <c r="AI22" s="67">
        <v>4.0099999999999997E-2</v>
      </c>
      <c r="AJ22" s="67">
        <v>1.0699999999999999E-2</v>
      </c>
      <c r="AK22" s="67">
        <v>4.9000000000000002E-2</v>
      </c>
      <c r="AL22" s="67">
        <v>8.7900000000000006E-2</v>
      </c>
      <c r="AM22" s="67">
        <v>1.38E-2</v>
      </c>
      <c r="AN22" s="67">
        <v>8.0000000000000004E-4</v>
      </c>
      <c r="AO22" s="67">
        <v>9.4999999999999998E-3</v>
      </c>
      <c r="AP22" s="67">
        <v>1.4E-3</v>
      </c>
      <c r="AQ22" s="67">
        <v>2.8299999999999999E-2</v>
      </c>
      <c r="AR22" s="67">
        <v>2.8999999999999998E-3</v>
      </c>
      <c r="AS22" s="67">
        <v>8.9999999999999998E-4</v>
      </c>
      <c r="AT22" s="67">
        <v>8.4457999999999997E-5</v>
      </c>
      <c r="AU22" s="67">
        <v>7.6E-3</v>
      </c>
      <c r="AV22" s="67">
        <v>5.9999999999999995E-4</v>
      </c>
      <c r="AW22" s="67">
        <v>0.43490000000000001</v>
      </c>
      <c r="AX22" s="67">
        <v>1.47E-2</v>
      </c>
      <c r="AY22" s="67">
        <v>0.26200000000000001</v>
      </c>
      <c r="AZ22" s="67">
        <v>5.6899999999999999E-2</v>
      </c>
      <c r="BA22" s="67">
        <v>0.38159999999999999</v>
      </c>
      <c r="BB22" s="67">
        <v>6.0999999999999999E-2</v>
      </c>
      <c r="BC22" s="67">
        <v>0.51529999999999998</v>
      </c>
      <c r="BD22" s="67">
        <v>0.13919999999999999</v>
      </c>
      <c r="BE22" s="67">
        <v>9.3799999999999994E-2</v>
      </c>
      <c r="BF22" s="67">
        <v>3.5099999999999999E-2</v>
      </c>
      <c r="BG22" s="67">
        <v>8.7099999999999997E-2</v>
      </c>
      <c r="BH22" s="67">
        <v>4.0300000000000002E-2</v>
      </c>
      <c r="BI22" s="67">
        <v>3.2899999999999999E-2</v>
      </c>
      <c r="BJ22" s="67">
        <v>1.1000000000000001E-3</v>
      </c>
      <c r="BK22" s="67">
        <v>0.70499999999999996</v>
      </c>
      <c r="BL22" s="67">
        <v>6.88E-2</v>
      </c>
      <c r="BM22" s="67">
        <v>2.9999999999999997E-4</v>
      </c>
      <c r="BN22" s="67">
        <v>6.0547000000000002E-5</v>
      </c>
      <c r="BO22" s="67">
        <v>3.5999999999999999E-3</v>
      </c>
      <c r="BP22" s="67">
        <v>5.9999999999999995E-4</v>
      </c>
      <c r="BQ22" s="67">
        <v>9.2999999999999992E-3</v>
      </c>
      <c r="BR22" s="67">
        <v>1.1000000000000001E-3</v>
      </c>
      <c r="BS22" s="67">
        <v>0.64270000000000005</v>
      </c>
      <c r="BT22" s="67">
        <v>9.2100000000000001E-2</v>
      </c>
      <c r="BU22" s="67">
        <v>0.5323</v>
      </c>
      <c r="BV22" s="67">
        <v>5.4199999999999998E-2</v>
      </c>
      <c r="BW22" s="67">
        <v>0.1444</v>
      </c>
      <c r="BX22" s="67">
        <v>0.19869999999999999</v>
      </c>
      <c r="BY22" s="67">
        <v>0.28660000000000002</v>
      </c>
      <c r="BZ22" s="67">
        <v>0.13550000000000001</v>
      </c>
      <c r="CA22" s="66"/>
      <c r="CB22" s="67">
        <v>0.64219999999999999</v>
      </c>
      <c r="CC22" s="67">
        <v>0.37190000000000001</v>
      </c>
      <c r="CD22" s="67">
        <v>0.81630000000000003</v>
      </c>
      <c r="CE22" s="67">
        <v>5.6571999999999996</v>
      </c>
      <c r="CF22" s="67">
        <v>2.9889999999999999</v>
      </c>
      <c r="CG22" s="67">
        <v>0.3553</v>
      </c>
      <c r="CH22" s="67">
        <v>7.4359000000000002</v>
      </c>
      <c r="CI22" s="67">
        <v>0.62890000000000001</v>
      </c>
      <c r="CJ22" s="67">
        <v>3.56</v>
      </c>
      <c r="CK22" s="67">
        <v>0.82550000000000001</v>
      </c>
      <c r="CL22" s="67">
        <v>0.86780000000000002</v>
      </c>
      <c r="CM22" s="67">
        <v>0.43390000000000001</v>
      </c>
      <c r="CN22" s="67">
        <v>1.3448</v>
      </c>
      <c r="CO22" s="67">
        <v>0.42499999999999999</v>
      </c>
      <c r="CP22" s="67">
        <v>4.6947000000000001</v>
      </c>
      <c r="CQ22" s="67">
        <v>0.45590000000000003</v>
      </c>
      <c r="CR22" s="5"/>
      <c r="CS22" s="10">
        <v>100</v>
      </c>
      <c r="CT22" s="10">
        <v>67</v>
      </c>
      <c r="CU22" s="10">
        <v>67</v>
      </c>
      <c r="CV22" s="10">
        <v>100</v>
      </c>
      <c r="CW22" s="10">
        <v>100</v>
      </c>
      <c r="CX22" s="10">
        <v>67</v>
      </c>
      <c r="CY22" s="10">
        <v>100</v>
      </c>
      <c r="CZ22" s="10">
        <v>67</v>
      </c>
      <c r="DA22" s="10">
        <v>100</v>
      </c>
      <c r="DB22" s="10">
        <v>100</v>
      </c>
      <c r="DC22" s="10">
        <v>100</v>
      </c>
      <c r="DD22" s="10">
        <v>33</v>
      </c>
      <c r="DE22" s="10">
        <v>100</v>
      </c>
      <c r="DF22" s="10">
        <v>100</v>
      </c>
      <c r="DG22" s="10">
        <v>100</v>
      </c>
      <c r="DH22" s="10">
        <v>100</v>
      </c>
      <c r="DI22" s="5"/>
      <c r="DJ22" s="9" t="s">
        <v>1099</v>
      </c>
      <c r="DK22" s="9" t="s">
        <v>1157</v>
      </c>
      <c r="DL22" s="10">
        <v>100019978</v>
      </c>
      <c r="DM22" s="10"/>
    </row>
    <row r="23" spans="1:117">
      <c r="A23" s="2"/>
      <c r="B23" s="8">
        <v>2032</v>
      </c>
      <c r="E23" s="9" t="s">
        <v>1247</v>
      </c>
      <c r="F23" s="10" t="s">
        <v>75</v>
      </c>
      <c r="G23" s="10">
        <v>37752</v>
      </c>
      <c r="H23" s="9" t="s">
        <v>1248</v>
      </c>
      <c r="I23" s="9" t="s">
        <v>1249</v>
      </c>
      <c r="J23" s="12" t="s">
        <v>1250</v>
      </c>
      <c r="K23" s="5"/>
      <c r="L23" s="72">
        <v>0.21</v>
      </c>
      <c r="M23" s="73">
        <v>1.63</v>
      </c>
      <c r="N23" s="72">
        <v>0.01</v>
      </c>
      <c r="O23" s="72">
        <v>0.02</v>
      </c>
      <c r="P23" s="71">
        <v>6.44</v>
      </c>
      <c r="Q23" s="81">
        <v>373.01</v>
      </c>
      <c r="R23" s="91">
        <v>49.55</v>
      </c>
      <c r="S23" s="60">
        <v>0.36</v>
      </c>
      <c r="T23" s="71">
        <v>7.71</v>
      </c>
      <c r="U23" s="60">
        <v>1.64</v>
      </c>
      <c r="V23" s="60">
        <v>1</v>
      </c>
      <c r="W23" s="72">
        <v>0.22</v>
      </c>
      <c r="X23" s="72">
        <v>0.36</v>
      </c>
      <c r="Y23" s="60">
        <v>1.74</v>
      </c>
      <c r="Z23" s="72">
        <v>0.11</v>
      </c>
      <c r="AA23" s="71">
        <v>149.47</v>
      </c>
      <c r="AB23" s="74">
        <v>0.27</v>
      </c>
      <c r="AC23" s="71">
        <v>368.43</v>
      </c>
      <c r="AD23" s="60">
        <v>1.21</v>
      </c>
      <c r="AE23" s="60">
        <v>1</v>
      </c>
      <c r="AF23" s="74">
        <v>0.21</v>
      </c>
      <c r="AG23" s="72">
        <v>0.22</v>
      </c>
      <c r="AH23" s="5"/>
      <c r="AI23" s="67">
        <v>3.5999999999999999E-3</v>
      </c>
      <c r="AJ23" s="67">
        <v>1.5E-3</v>
      </c>
      <c r="AK23" s="67">
        <v>7.4499999999999997E-2</v>
      </c>
      <c r="AL23" s="67">
        <v>0.1125</v>
      </c>
      <c r="AM23" s="67">
        <v>1.5800000000000002E-2</v>
      </c>
      <c r="AN23" s="67">
        <v>8.9999999999999998E-4</v>
      </c>
      <c r="AO23" s="67">
        <v>8.6136000000000003E-5</v>
      </c>
      <c r="AP23" s="67">
        <v>5.1377E-5</v>
      </c>
      <c r="AQ23" s="67">
        <v>1.0732E-5</v>
      </c>
      <c r="AR23" s="67">
        <v>5.4998999999999996E-6</v>
      </c>
      <c r="AS23" s="67">
        <v>1.5981000000000002E-5</v>
      </c>
      <c r="AT23" s="67">
        <v>7.1559999999999998E-6</v>
      </c>
      <c r="AU23" s="67">
        <v>3.4995E-5</v>
      </c>
      <c r="AV23" s="67">
        <v>8.8896000000000004E-6</v>
      </c>
      <c r="AW23" s="67">
        <v>0.16089999999999999</v>
      </c>
      <c r="AX23" s="67">
        <v>6.0000000000000001E-3</v>
      </c>
      <c r="AY23" s="67">
        <v>3.3500000000000002E-2</v>
      </c>
      <c r="AZ23" s="67">
        <v>1.0200000000000001E-2</v>
      </c>
      <c r="BA23" s="67">
        <v>0.2525</v>
      </c>
      <c r="BB23" s="67">
        <v>4.2999999999999997E-2</v>
      </c>
      <c r="BC23" s="67"/>
      <c r="BD23" s="67"/>
      <c r="BE23" s="67">
        <v>1.6999999999999999E-3</v>
      </c>
      <c r="BF23" s="67">
        <v>1.1999999999999999E-3</v>
      </c>
      <c r="BG23" s="67">
        <v>5.8999999999999999E-3</v>
      </c>
      <c r="BH23" s="67">
        <v>4.1000000000000003E-3</v>
      </c>
      <c r="BI23" s="67">
        <v>0.59550000000000003</v>
      </c>
      <c r="BJ23" s="67">
        <v>1.6799999999999999E-2</v>
      </c>
      <c r="BK23" s="67">
        <v>8.0000000000000004E-4</v>
      </c>
      <c r="BL23" s="67">
        <v>2.0000000000000001E-4</v>
      </c>
      <c r="BM23" s="67">
        <v>1.0500000000000001E-2</v>
      </c>
      <c r="BN23" s="67">
        <v>5.9999999999999995E-4</v>
      </c>
      <c r="BO23" s="67">
        <v>9.8500000000000004E-2</v>
      </c>
      <c r="BP23" s="67">
        <v>0.01</v>
      </c>
      <c r="BQ23" s="67">
        <v>5.1789999999999997E-5</v>
      </c>
      <c r="BR23" s="67">
        <v>1.5438999999999999E-5</v>
      </c>
      <c r="BS23" s="67">
        <v>0.47020000000000001</v>
      </c>
      <c r="BT23" s="67">
        <v>7.0800000000000002E-2</v>
      </c>
      <c r="BU23" s="67"/>
      <c r="BV23" s="67"/>
      <c r="BW23" s="67">
        <v>6.6600000000000006E-2</v>
      </c>
      <c r="BX23" s="67">
        <v>0.1173</v>
      </c>
      <c r="BY23" s="67">
        <v>5.9999999999999995E-4</v>
      </c>
      <c r="BZ23" s="67">
        <v>1.1000000000000001E-3</v>
      </c>
      <c r="CA23" s="66"/>
      <c r="CB23" s="67">
        <v>6.8199999999999997E-2</v>
      </c>
      <c r="CC23" s="67">
        <v>6.8199999999999997E-2</v>
      </c>
      <c r="CD23" s="67">
        <v>0.51190000000000002</v>
      </c>
      <c r="CE23" s="67">
        <v>116.5504</v>
      </c>
      <c r="CF23" s="67">
        <v>0.17199999999999999</v>
      </c>
      <c r="CG23" s="67">
        <v>0.80010000000000003</v>
      </c>
      <c r="CH23" s="67">
        <v>41.475099999999998</v>
      </c>
      <c r="CI23" s="67">
        <v>0.29930000000000001</v>
      </c>
      <c r="CJ23" s="67">
        <v>25.439</v>
      </c>
      <c r="CK23" s="67">
        <v>6.8199999999999997E-2</v>
      </c>
      <c r="CL23" s="67">
        <v>0.61760000000000004</v>
      </c>
      <c r="CM23" s="67">
        <v>0.83699999999999997</v>
      </c>
      <c r="CN23" s="67">
        <v>3.9476</v>
      </c>
      <c r="CO23" s="67">
        <v>6.8199999999999997E-2</v>
      </c>
      <c r="CP23" s="67">
        <v>25.1267</v>
      </c>
      <c r="CQ23" s="67">
        <v>0.1681</v>
      </c>
      <c r="CR23" s="5"/>
      <c r="CS23" s="10">
        <v>0</v>
      </c>
      <c r="CT23" s="10">
        <v>33</v>
      </c>
      <c r="CU23" s="10">
        <v>100</v>
      </c>
      <c r="CV23" s="10">
        <v>100</v>
      </c>
      <c r="CW23" s="10">
        <v>67</v>
      </c>
      <c r="CX23" s="10">
        <v>100</v>
      </c>
      <c r="CY23" s="10">
        <v>100</v>
      </c>
      <c r="CZ23" s="10">
        <v>67</v>
      </c>
      <c r="DA23" s="10">
        <v>100</v>
      </c>
      <c r="DB23" s="10">
        <v>0</v>
      </c>
      <c r="DC23" s="10">
        <v>100</v>
      </c>
      <c r="DD23" s="10">
        <v>100</v>
      </c>
      <c r="DE23" s="10">
        <v>100</v>
      </c>
      <c r="DF23" s="10">
        <v>0</v>
      </c>
      <c r="DG23" s="10">
        <v>100</v>
      </c>
      <c r="DH23" s="10">
        <v>33</v>
      </c>
      <c r="DI23" s="5"/>
      <c r="DJ23" s="9" t="s">
        <v>1099</v>
      </c>
      <c r="DK23" s="9" t="s">
        <v>1236</v>
      </c>
      <c r="DL23" s="10">
        <v>100002196</v>
      </c>
      <c r="DM23" s="10"/>
    </row>
    <row r="24" spans="1:117">
      <c r="A24" s="2"/>
      <c r="B24" s="8">
        <v>2251</v>
      </c>
      <c r="E24" s="9" t="s">
        <v>1285</v>
      </c>
      <c r="F24" s="10" t="s">
        <v>38</v>
      </c>
      <c r="G24" s="10">
        <v>34396</v>
      </c>
      <c r="H24" s="11" t="s">
        <v>1286</v>
      </c>
      <c r="I24" s="11" t="s">
        <v>1287</v>
      </c>
      <c r="J24" s="12">
        <v>1014</v>
      </c>
      <c r="K24" s="5"/>
      <c r="L24" s="72">
        <v>0.93</v>
      </c>
      <c r="M24" s="72">
        <v>0.94</v>
      </c>
      <c r="N24" s="72">
        <v>0.03</v>
      </c>
      <c r="O24" s="71">
        <v>1.87</v>
      </c>
      <c r="P24" s="71">
        <v>6.7</v>
      </c>
      <c r="Q24" s="81">
        <v>3.58</v>
      </c>
      <c r="R24" s="91">
        <v>6.77</v>
      </c>
      <c r="S24" s="72">
        <v>0.25</v>
      </c>
      <c r="T24" s="72">
        <v>0.84</v>
      </c>
      <c r="U24" s="72">
        <v>0.79</v>
      </c>
      <c r="V24" s="72">
        <v>0.84</v>
      </c>
      <c r="W24" s="72">
        <v>0.79</v>
      </c>
      <c r="X24" s="72">
        <v>0.75</v>
      </c>
      <c r="Y24" s="72">
        <v>0.11</v>
      </c>
      <c r="Z24" s="71">
        <v>3.83</v>
      </c>
      <c r="AA24" s="71">
        <v>6.27</v>
      </c>
      <c r="AB24" s="71">
        <v>1.51</v>
      </c>
      <c r="AC24" s="71">
        <v>2.46</v>
      </c>
      <c r="AD24" s="72">
        <v>0.63</v>
      </c>
      <c r="AE24" s="71">
        <v>1.22</v>
      </c>
      <c r="AF24" s="71">
        <v>1.34</v>
      </c>
      <c r="AG24" s="72">
        <v>0.84</v>
      </c>
      <c r="AH24" s="5"/>
      <c r="AI24" s="67">
        <v>3.6200000000000003E-2</v>
      </c>
      <c r="AJ24" s="67">
        <v>9.9000000000000008E-3</v>
      </c>
      <c r="AK24" s="67">
        <v>8.8000000000000005E-3</v>
      </c>
      <c r="AL24" s="67">
        <v>2.93E-2</v>
      </c>
      <c r="AM24" s="67">
        <v>3.7602E-7</v>
      </c>
      <c r="AN24" s="67">
        <v>3.7296999999999998E-7</v>
      </c>
      <c r="AO24" s="67">
        <v>5.1091000000000003E-5</v>
      </c>
      <c r="AP24" s="67">
        <v>3.489E-5</v>
      </c>
      <c r="AQ24" s="67">
        <v>2.3954E-6</v>
      </c>
      <c r="AR24" s="67">
        <v>2.4837E-6</v>
      </c>
      <c r="AS24" s="67">
        <v>7.6998999999999999E-5</v>
      </c>
      <c r="AT24" s="67">
        <v>1.4181E-5</v>
      </c>
      <c r="AU24" s="67">
        <v>8.2274999999999998E-7</v>
      </c>
      <c r="AV24" s="67">
        <v>7.8953999999999996E-7</v>
      </c>
      <c r="AW24" s="67">
        <v>3.5853999999999998E-7</v>
      </c>
      <c r="AX24" s="67">
        <v>2.1026999999999999E-7</v>
      </c>
      <c r="AY24" s="67">
        <v>5.4999999999999997E-3</v>
      </c>
      <c r="AZ24" s="67">
        <v>2.3999999999999998E-3</v>
      </c>
      <c r="BA24" s="67">
        <v>1.8E-3</v>
      </c>
      <c r="BB24" s="67">
        <v>5.9999999999999995E-4</v>
      </c>
      <c r="BC24" s="67">
        <v>5.3E-3</v>
      </c>
      <c r="BD24" s="67">
        <v>2.8999999999999998E-3</v>
      </c>
      <c r="BE24" s="67">
        <v>2.3553E-5</v>
      </c>
      <c r="BF24" s="67">
        <v>7.4504000000000004E-5</v>
      </c>
      <c r="BG24" s="67">
        <v>2.1152E-5</v>
      </c>
      <c r="BH24" s="67">
        <v>8.6448999999999999E-5</v>
      </c>
      <c r="BI24" s="67">
        <v>5.1561000000000001E-8</v>
      </c>
      <c r="BJ24" s="67">
        <v>1.5047E-7</v>
      </c>
      <c r="BK24" s="67">
        <v>9.9841999999999997E-5</v>
      </c>
      <c r="BL24" s="67">
        <v>3.6613000000000003E-5</v>
      </c>
      <c r="BM24" s="67">
        <v>8.0000000000000004E-4</v>
      </c>
      <c r="BN24" s="67">
        <v>1E-4</v>
      </c>
      <c r="BO24" s="67">
        <v>1.21E-2</v>
      </c>
      <c r="BP24" s="67">
        <v>1.6000000000000001E-3</v>
      </c>
      <c r="BQ24" s="67">
        <v>2.0783000000000001E-6</v>
      </c>
      <c r="BR24" s="67">
        <v>2.0934999999999999E-6</v>
      </c>
      <c r="BS24" s="67">
        <v>8.9999999999999998E-4</v>
      </c>
      <c r="BT24" s="67">
        <v>4.0000000000000002E-4</v>
      </c>
      <c r="BU24" s="67">
        <v>1.9E-3</v>
      </c>
      <c r="BV24" s="67">
        <v>2.9999999999999997E-4</v>
      </c>
      <c r="BW24" s="67">
        <v>3.6200000000000003E-2</v>
      </c>
      <c r="BX24" s="67">
        <v>7.5600000000000001E-2</v>
      </c>
      <c r="BY24" s="67">
        <v>1.8E-3</v>
      </c>
      <c r="BZ24" s="67">
        <v>2.7000000000000001E-3</v>
      </c>
      <c r="CA24" s="66"/>
      <c r="CB24" s="67">
        <v>1.1459999999999999</v>
      </c>
      <c r="CC24" s="67">
        <v>1.0851</v>
      </c>
      <c r="CD24" s="67">
        <v>0.57979999999999998</v>
      </c>
      <c r="CE24" s="67">
        <v>4.1360000000000001</v>
      </c>
      <c r="CF24" s="67">
        <v>1.0778000000000001</v>
      </c>
      <c r="CG24" s="67">
        <v>0.41110000000000002</v>
      </c>
      <c r="CH24" s="67">
        <v>3.0918999999999999</v>
      </c>
      <c r="CI24" s="67">
        <v>0.1144</v>
      </c>
      <c r="CJ24" s="67">
        <v>3.2732999999999999</v>
      </c>
      <c r="CK24" s="67">
        <v>1.4029</v>
      </c>
      <c r="CL24" s="67">
        <v>0.3659</v>
      </c>
      <c r="CM24" s="67">
        <v>0.45639999999999997</v>
      </c>
      <c r="CN24" s="67">
        <v>0.4884</v>
      </c>
      <c r="CO24" s="67">
        <v>0.91449999999999998</v>
      </c>
      <c r="CP24" s="67">
        <v>3.4537</v>
      </c>
      <c r="CQ24" s="67">
        <v>0.55069999999999997</v>
      </c>
      <c r="CR24" s="5"/>
      <c r="CS24" s="10">
        <v>100</v>
      </c>
      <c r="CT24" s="10">
        <v>100</v>
      </c>
      <c r="CU24" s="10">
        <v>100</v>
      </c>
      <c r="CV24" s="10">
        <v>100</v>
      </c>
      <c r="CW24" s="10">
        <v>100</v>
      </c>
      <c r="CX24" s="10">
        <v>100</v>
      </c>
      <c r="CY24" s="10">
        <v>100</v>
      </c>
      <c r="CZ24" s="10">
        <v>100</v>
      </c>
      <c r="DA24" s="10">
        <v>100</v>
      </c>
      <c r="DB24" s="10">
        <v>100</v>
      </c>
      <c r="DC24" s="10">
        <v>100</v>
      </c>
      <c r="DD24" s="10">
        <v>100</v>
      </c>
      <c r="DE24" s="10">
        <v>100</v>
      </c>
      <c r="DF24" s="10">
        <v>100</v>
      </c>
      <c r="DG24" s="10">
        <v>100</v>
      </c>
      <c r="DH24" s="10">
        <v>100</v>
      </c>
      <c r="DI24" s="5"/>
      <c r="DJ24" s="9" t="s">
        <v>1099</v>
      </c>
      <c r="DK24" s="9" t="s">
        <v>1280</v>
      </c>
      <c r="DL24" s="10">
        <v>267</v>
      </c>
      <c r="DM24" s="10" t="s">
        <v>1288</v>
      </c>
    </row>
    <row r="25" spans="1:117">
      <c r="A25" s="2"/>
      <c r="B25" s="8">
        <v>2860</v>
      </c>
      <c r="E25" s="9" t="s">
        <v>1398</v>
      </c>
      <c r="F25" s="10" t="s">
        <v>75</v>
      </c>
      <c r="G25" s="10">
        <v>15122</v>
      </c>
      <c r="H25" s="11" t="s">
        <v>1399</v>
      </c>
      <c r="I25" s="11" t="s">
        <v>1400</v>
      </c>
      <c r="J25" s="12">
        <v>753</v>
      </c>
      <c r="K25" s="5"/>
      <c r="L25" s="72">
        <v>0.15</v>
      </c>
      <c r="M25" s="60">
        <v>1.03</v>
      </c>
      <c r="N25" s="72">
        <v>0.32</v>
      </c>
      <c r="O25" s="72">
        <v>0.12</v>
      </c>
      <c r="P25" s="71">
        <v>2.6</v>
      </c>
      <c r="Q25" s="81">
        <v>20.85</v>
      </c>
      <c r="R25" s="91">
        <v>17.93</v>
      </c>
      <c r="S25" s="71">
        <v>5.65</v>
      </c>
      <c r="T25" s="60">
        <v>0.96</v>
      </c>
      <c r="U25" s="72">
        <v>0.14000000000000001</v>
      </c>
      <c r="V25" s="72">
        <v>0.06</v>
      </c>
      <c r="W25" s="60">
        <v>1.1100000000000001</v>
      </c>
      <c r="X25" s="60">
        <v>1.1399999999999999</v>
      </c>
      <c r="Y25" s="72">
        <v>0.4</v>
      </c>
      <c r="Z25" s="72">
        <v>0.12</v>
      </c>
      <c r="AA25" s="71">
        <v>2.2000000000000002</v>
      </c>
      <c r="AB25" s="60">
        <v>1.03</v>
      </c>
      <c r="AC25" s="71">
        <v>19.34</v>
      </c>
      <c r="AD25" s="60">
        <v>1.02</v>
      </c>
      <c r="AE25" s="72">
        <v>0.06</v>
      </c>
      <c r="AF25" s="60">
        <v>1.04</v>
      </c>
      <c r="AG25" s="60">
        <v>1.03</v>
      </c>
      <c r="AH25" s="5"/>
      <c r="AI25" s="67">
        <v>3.0000000000000001E-3</v>
      </c>
      <c r="AJ25" s="67">
        <v>1.2999999999999999E-3</v>
      </c>
      <c r="AK25" s="67">
        <v>0.59770000000000001</v>
      </c>
      <c r="AL25" s="67">
        <v>0.4173</v>
      </c>
      <c r="AM25" s="67">
        <v>1E-4</v>
      </c>
      <c r="AN25" s="67">
        <v>1.6977E-5</v>
      </c>
      <c r="AO25" s="67">
        <v>2.9999999999999997E-4</v>
      </c>
      <c r="AP25" s="67">
        <v>9.6525000000000002E-5</v>
      </c>
      <c r="AQ25" s="67">
        <v>4.7194999999999998E-5</v>
      </c>
      <c r="AR25" s="67">
        <v>1.5503E-5</v>
      </c>
      <c r="AS25" s="67">
        <v>9.9701E-5</v>
      </c>
      <c r="AT25" s="67">
        <v>1.7380999999999998E-5</v>
      </c>
      <c r="AU25" s="67">
        <v>1.1999999999999999E-3</v>
      </c>
      <c r="AV25" s="67">
        <v>1E-4</v>
      </c>
      <c r="AW25" s="67">
        <v>5.4999999999999997E-3</v>
      </c>
      <c r="AX25" s="67">
        <v>2.9999999999999997E-4</v>
      </c>
      <c r="AY25" s="67">
        <v>0.44729999999999998</v>
      </c>
      <c r="AZ25" s="67">
        <v>8.3099999999999993E-2</v>
      </c>
      <c r="BA25" s="67">
        <v>3.3E-3</v>
      </c>
      <c r="BB25" s="67">
        <v>1E-3</v>
      </c>
      <c r="BC25" s="67">
        <v>6.9999999999999999E-4</v>
      </c>
      <c r="BD25" s="67">
        <v>5.9999999999999995E-4</v>
      </c>
      <c r="BE25" s="67">
        <v>0.2374</v>
      </c>
      <c r="BF25" s="67">
        <v>7.6399999999999996E-2</v>
      </c>
      <c r="BG25" s="67">
        <v>0.1681</v>
      </c>
      <c r="BH25" s="67">
        <v>6.8099999999999994E-2</v>
      </c>
      <c r="BI25" s="67">
        <v>1.1299999999999999E-2</v>
      </c>
      <c r="BJ25" s="67">
        <v>4.0000000000000002E-4</v>
      </c>
      <c r="BK25" s="67">
        <v>1.9E-3</v>
      </c>
      <c r="BL25" s="67">
        <v>2.9999999999999997E-4</v>
      </c>
      <c r="BM25" s="67">
        <v>1.1999999999999999E-3</v>
      </c>
      <c r="BN25" s="67">
        <v>1E-4</v>
      </c>
      <c r="BO25" s="67">
        <v>0.76190000000000002</v>
      </c>
      <c r="BP25" s="67">
        <v>6.2600000000000003E-2</v>
      </c>
      <c r="BQ25" s="67">
        <v>5.4092000000000003E-5</v>
      </c>
      <c r="BR25" s="67">
        <v>1.59E-5</v>
      </c>
      <c r="BS25" s="67">
        <v>0.89670000000000005</v>
      </c>
      <c r="BT25" s="67">
        <v>0.1211</v>
      </c>
      <c r="BU25" s="67">
        <v>2.9999999999999997E-4</v>
      </c>
      <c r="BV25" s="67">
        <v>7.5368000000000001E-5</v>
      </c>
      <c r="BW25" s="67">
        <v>0.69669999999999999</v>
      </c>
      <c r="BX25" s="67">
        <v>0.45469999999999999</v>
      </c>
      <c r="BY25" s="67">
        <v>0.64470000000000005</v>
      </c>
      <c r="BZ25" s="67">
        <v>0.24610000000000001</v>
      </c>
      <c r="CA25" s="66"/>
      <c r="CB25" s="67">
        <v>1.4084000000000001</v>
      </c>
      <c r="CC25" s="67">
        <v>1.4821</v>
      </c>
      <c r="CD25" s="67">
        <v>0.70469999999999999</v>
      </c>
      <c r="CE25" s="67">
        <v>1.5770999999999999</v>
      </c>
      <c r="CF25" s="67">
        <v>1.4281999999999999</v>
      </c>
      <c r="CG25" s="67">
        <v>0.71309999999999996</v>
      </c>
      <c r="CH25" s="67">
        <v>1.8057000000000001</v>
      </c>
      <c r="CI25" s="67">
        <v>0.56889999999999996</v>
      </c>
      <c r="CJ25" s="67">
        <v>1.7574000000000001</v>
      </c>
      <c r="CK25" s="67">
        <v>8.43E-2</v>
      </c>
      <c r="CL25" s="67">
        <v>0.71989999999999998</v>
      </c>
      <c r="CM25" s="67">
        <v>0.1007</v>
      </c>
      <c r="CN25" s="67">
        <v>0.67720000000000002</v>
      </c>
      <c r="CO25" s="67">
        <v>8.43E-2</v>
      </c>
      <c r="CP25" s="67">
        <v>1.6304000000000001</v>
      </c>
      <c r="CQ25" s="67">
        <v>0.74119999999999997</v>
      </c>
      <c r="CR25" s="5"/>
      <c r="CS25" s="10">
        <v>100</v>
      </c>
      <c r="CT25" s="10">
        <v>100</v>
      </c>
      <c r="CU25" s="10">
        <v>100</v>
      </c>
      <c r="CV25" s="10">
        <v>100</v>
      </c>
      <c r="CW25" s="10">
        <v>100</v>
      </c>
      <c r="CX25" s="10">
        <v>100</v>
      </c>
      <c r="CY25" s="10">
        <v>100</v>
      </c>
      <c r="CZ25" s="10">
        <v>100</v>
      </c>
      <c r="DA25" s="10">
        <v>100</v>
      </c>
      <c r="DB25" s="10">
        <v>0</v>
      </c>
      <c r="DC25" s="10">
        <v>100</v>
      </c>
      <c r="DD25" s="10">
        <v>100</v>
      </c>
      <c r="DE25" s="10">
        <v>100</v>
      </c>
      <c r="DF25" s="10">
        <v>0</v>
      </c>
      <c r="DG25" s="10">
        <v>100</v>
      </c>
      <c r="DH25" s="10">
        <v>100</v>
      </c>
      <c r="DI25" s="5"/>
      <c r="DJ25" s="9" t="s">
        <v>1099</v>
      </c>
      <c r="DK25" s="9" t="s">
        <v>1397</v>
      </c>
      <c r="DL25" s="10">
        <v>1254</v>
      </c>
      <c r="DM25" s="10" t="s">
        <v>1401</v>
      </c>
    </row>
    <row r="26" spans="1:117">
      <c r="A26" s="2"/>
      <c r="B26" s="8">
        <v>3476</v>
      </c>
      <c r="E26" s="9" t="s">
        <v>1496</v>
      </c>
      <c r="F26" s="10" t="s">
        <v>75</v>
      </c>
      <c r="G26" s="10">
        <v>1563</v>
      </c>
      <c r="H26" s="11" t="s">
        <v>1497</v>
      </c>
      <c r="I26" s="11" t="s">
        <v>1498</v>
      </c>
      <c r="J26" s="12">
        <v>10133</v>
      </c>
      <c r="K26" s="5"/>
      <c r="L26" s="72">
        <v>0.36</v>
      </c>
      <c r="M26" s="71">
        <v>1.1399999999999999</v>
      </c>
      <c r="N26" s="72">
        <v>0.02</v>
      </c>
      <c r="O26" s="71">
        <v>21.63</v>
      </c>
      <c r="P26" s="71">
        <v>81.44</v>
      </c>
      <c r="Q26" s="81">
        <v>3.77</v>
      </c>
      <c r="R26" s="91">
        <v>258.69</v>
      </c>
      <c r="S26" s="71">
        <v>3.81</v>
      </c>
      <c r="T26" s="60">
        <v>1.32</v>
      </c>
      <c r="U26" s="60">
        <v>0.47</v>
      </c>
      <c r="V26" s="72">
        <v>0.81</v>
      </c>
      <c r="W26" s="72">
        <v>0.64</v>
      </c>
      <c r="X26" s="72">
        <v>0.73</v>
      </c>
      <c r="Y26" s="72">
        <v>0.06</v>
      </c>
      <c r="Z26" s="60">
        <v>1.36</v>
      </c>
      <c r="AA26" s="71">
        <v>276.91000000000003</v>
      </c>
      <c r="AB26" s="60">
        <v>0.51</v>
      </c>
      <c r="AC26" s="71">
        <v>104.04</v>
      </c>
      <c r="AD26" s="60">
        <v>0.76</v>
      </c>
      <c r="AE26" s="72">
        <v>0.03</v>
      </c>
      <c r="AF26" s="60">
        <v>0.92</v>
      </c>
      <c r="AG26" s="72">
        <v>0.64</v>
      </c>
      <c r="AH26" s="5"/>
      <c r="AI26" s="67">
        <v>3.4500000000000003E-2</v>
      </c>
      <c r="AJ26" s="67">
        <v>9.5999999999999992E-3</v>
      </c>
      <c r="AK26" s="67">
        <v>4.4999999999999998E-2</v>
      </c>
      <c r="AL26" s="67">
        <v>8.2799999999999999E-2</v>
      </c>
      <c r="AM26" s="67">
        <v>2.0000000000000001E-4</v>
      </c>
      <c r="AN26" s="67">
        <v>2.1331E-5</v>
      </c>
      <c r="AO26" s="67">
        <v>2.6533000000000001E-7</v>
      </c>
      <c r="AP26" s="67">
        <v>2.5005E-6</v>
      </c>
      <c r="AQ26" s="67">
        <v>1.4813999999999999E-6</v>
      </c>
      <c r="AR26" s="67">
        <v>1.9425999999999998E-6</v>
      </c>
      <c r="AS26" s="67">
        <v>2.4357000000000001E-5</v>
      </c>
      <c r="AT26" s="67">
        <v>8.8292000000000001E-6</v>
      </c>
      <c r="AU26" s="67">
        <v>1.1000000000000001E-3</v>
      </c>
      <c r="AV26" s="67">
        <v>1E-4</v>
      </c>
      <c r="AW26" s="67">
        <v>1.5299999999999999E-2</v>
      </c>
      <c r="AX26" s="67">
        <v>5.9999999999999995E-4</v>
      </c>
      <c r="AY26" s="67">
        <v>0.41710000000000003</v>
      </c>
      <c r="AZ26" s="67">
        <v>7.9100000000000004E-2</v>
      </c>
      <c r="BA26" s="67">
        <v>0.314</v>
      </c>
      <c r="BB26" s="67">
        <v>5.1200000000000002E-2</v>
      </c>
      <c r="BC26" s="67">
        <v>5.7000000000000002E-3</v>
      </c>
      <c r="BD26" s="67">
        <v>3.0000000000000001E-3</v>
      </c>
      <c r="BE26" s="67">
        <v>1.1000000000000001E-3</v>
      </c>
      <c r="BF26" s="67">
        <v>8.9999999999999998E-4</v>
      </c>
      <c r="BG26" s="67">
        <v>1.0999999999999999E-2</v>
      </c>
      <c r="BH26" s="67">
        <v>6.8999999999999999E-3</v>
      </c>
      <c r="BI26" s="67">
        <v>1E-4</v>
      </c>
      <c r="BJ26" s="67">
        <v>1.0861E-5</v>
      </c>
      <c r="BK26" s="67">
        <v>0.5796</v>
      </c>
      <c r="BL26" s="67">
        <v>5.74E-2</v>
      </c>
      <c r="BM26" s="67">
        <v>2.1702E-5</v>
      </c>
      <c r="BN26" s="67">
        <v>1.1683E-5</v>
      </c>
      <c r="BO26" s="67">
        <v>0.48949999999999999</v>
      </c>
      <c r="BP26" s="67">
        <v>4.19E-2</v>
      </c>
      <c r="BQ26" s="67">
        <v>8.3999999999999995E-3</v>
      </c>
      <c r="BR26" s="67">
        <v>1E-3</v>
      </c>
      <c r="BS26" s="67">
        <v>0.63449999999999995</v>
      </c>
      <c r="BT26" s="67">
        <v>9.1499999999999998E-2</v>
      </c>
      <c r="BU26" s="67">
        <v>1.5599999999999999E-2</v>
      </c>
      <c r="BV26" s="67">
        <v>2.0999999999999999E-3</v>
      </c>
      <c r="BW26" s="67">
        <v>0.70820000000000005</v>
      </c>
      <c r="BX26" s="67">
        <v>0.45950000000000002</v>
      </c>
      <c r="BY26" s="67">
        <v>5.3E-3</v>
      </c>
      <c r="BZ26" s="67">
        <v>6.3E-3</v>
      </c>
      <c r="CA26" s="66"/>
      <c r="CB26" s="67">
        <v>1.0074000000000001</v>
      </c>
      <c r="CC26" s="67">
        <v>1.1451</v>
      </c>
      <c r="CD26" s="67">
        <v>3.2599999999999997E-2</v>
      </c>
      <c r="CE26" s="67">
        <v>5.4588000000000001</v>
      </c>
      <c r="CF26" s="67">
        <v>1.0604</v>
      </c>
      <c r="CG26" s="67">
        <v>1.38E-2</v>
      </c>
      <c r="CH26" s="67">
        <v>3.9839000000000002</v>
      </c>
      <c r="CI26" s="67">
        <v>5.8599999999999999E-2</v>
      </c>
      <c r="CJ26" s="67">
        <v>3.5021</v>
      </c>
      <c r="CK26" s="67">
        <v>3.3799999999999997E-2</v>
      </c>
      <c r="CL26" s="67">
        <v>2.4899999999999999E-2</v>
      </c>
      <c r="CM26" s="67">
        <v>1.54E-2</v>
      </c>
      <c r="CN26" s="67">
        <v>4.2999999999999997E-2</v>
      </c>
      <c r="CO26" s="67">
        <v>0.93010000000000004</v>
      </c>
      <c r="CP26" s="67">
        <v>3.5167000000000002</v>
      </c>
      <c r="CQ26" s="67">
        <v>1.2699999999999999E-2</v>
      </c>
      <c r="CR26" s="5"/>
      <c r="CS26" s="10">
        <v>100</v>
      </c>
      <c r="CT26" s="10">
        <v>100</v>
      </c>
      <c r="CU26" s="10">
        <v>67</v>
      </c>
      <c r="CV26" s="10">
        <v>100</v>
      </c>
      <c r="CW26" s="10">
        <v>100</v>
      </c>
      <c r="CX26" s="10">
        <v>33</v>
      </c>
      <c r="CY26" s="10">
        <v>100</v>
      </c>
      <c r="CZ26" s="10">
        <v>100</v>
      </c>
      <c r="DA26" s="10">
        <v>100</v>
      </c>
      <c r="DB26" s="10">
        <v>67</v>
      </c>
      <c r="DC26" s="10">
        <v>67</v>
      </c>
      <c r="DD26" s="10">
        <v>67</v>
      </c>
      <c r="DE26" s="10">
        <v>100</v>
      </c>
      <c r="DF26" s="10">
        <v>100</v>
      </c>
      <c r="DG26" s="10">
        <v>100</v>
      </c>
      <c r="DH26" s="10">
        <v>33</v>
      </c>
      <c r="DI26" s="5"/>
      <c r="DJ26" s="9" t="s">
        <v>1099</v>
      </c>
      <c r="DK26" s="9" t="s">
        <v>1482</v>
      </c>
      <c r="DL26" s="10">
        <v>1123</v>
      </c>
      <c r="DM26" s="10" t="s">
        <v>1499</v>
      </c>
    </row>
    <row r="27" spans="1:117">
      <c r="A27" s="2"/>
      <c r="B27" s="8">
        <v>3499</v>
      </c>
      <c r="E27" s="9" t="s">
        <v>1509</v>
      </c>
      <c r="F27" s="10" t="s">
        <v>75</v>
      </c>
      <c r="G27" s="10">
        <v>1114</v>
      </c>
      <c r="H27" s="11" t="s">
        <v>1510</v>
      </c>
      <c r="I27" s="11" t="s">
        <v>1511</v>
      </c>
      <c r="J27" s="12" t="s">
        <v>1512</v>
      </c>
      <c r="K27" s="5"/>
      <c r="L27" s="72">
        <v>0.39</v>
      </c>
      <c r="M27" s="60">
        <v>1.08</v>
      </c>
      <c r="N27" s="74">
        <v>0.28999999999999998</v>
      </c>
      <c r="O27" s="60">
        <v>0.64</v>
      </c>
      <c r="P27" s="60">
        <v>1.58</v>
      </c>
      <c r="Q27" s="83">
        <v>2.46</v>
      </c>
      <c r="R27" s="91">
        <v>4.37</v>
      </c>
      <c r="S27" s="60">
        <v>1.1499999999999999</v>
      </c>
      <c r="T27" s="60">
        <v>2.39</v>
      </c>
      <c r="U27" s="60">
        <v>0.93</v>
      </c>
      <c r="V27" s="60">
        <v>1</v>
      </c>
      <c r="W27" s="71">
        <v>89.01</v>
      </c>
      <c r="X27" s="71">
        <v>96.18</v>
      </c>
      <c r="Y27" s="72">
        <v>0.56000000000000005</v>
      </c>
      <c r="Z27" s="60">
        <v>3.04</v>
      </c>
      <c r="AA27" s="60">
        <v>3.1</v>
      </c>
      <c r="AB27" s="60">
        <v>1.91</v>
      </c>
      <c r="AC27" s="71">
        <v>1.95</v>
      </c>
      <c r="AD27" s="60">
        <v>0.35</v>
      </c>
      <c r="AE27" s="60">
        <v>0.75</v>
      </c>
      <c r="AF27" s="60">
        <v>1.47</v>
      </c>
      <c r="AG27" s="71">
        <v>49.24</v>
      </c>
      <c r="AH27" s="5"/>
      <c r="AI27" s="67">
        <v>2.1299999999999999E-2</v>
      </c>
      <c r="AJ27" s="67">
        <v>6.4000000000000003E-3</v>
      </c>
      <c r="AK27" s="67">
        <v>0.86150000000000004</v>
      </c>
      <c r="AL27" s="67">
        <v>0.49540000000000001</v>
      </c>
      <c r="AM27" s="67">
        <v>5.62E-2</v>
      </c>
      <c r="AN27" s="67">
        <v>3.0000000000000001E-3</v>
      </c>
      <c r="AO27" s="67">
        <v>0.13830000000000001</v>
      </c>
      <c r="AP27" s="67">
        <v>1.5100000000000001E-2</v>
      </c>
      <c r="AQ27" s="67">
        <v>0.38600000000000001</v>
      </c>
      <c r="AR27" s="67">
        <v>3.3399999999999999E-2</v>
      </c>
      <c r="AS27" s="67">
        <v>0.1053</v>
      </c>
      <c r="AT27" s="67">
        <v>5.1999999999999998E-3</v>
      </c>
      <c r="AU27" s="67">
        <v>2.7799999999999998E-2</v>
      </c>
      <c r="AV27" s="67">
        <v>2.0999999999999999E-3</v>
      </c>
      <c r="AW27" s="67">
        <v>0.49120000000000003</v>
      </c>
      <c r="AX27" s="67">
        <v>1.6500000000000001E-2</v>
      </c>
      <c r="AY27" s="67">
        <v>0.28899999999999998</v>
      </c>
      <c r="AZ27" s="67">
        <v>6.1199999999999997E-2</v>
      </c>
      <c r="BA27" s="67">
        <v>0.60599999999999998</v>
      </c>
      <c r="BB27" s="67">
        <v>8.7999999999999995E-2</v>
      </c>
      <c r="BC27" s="67">
        <v>0.93259999999999998</v>
      </c>
      <c r="BD27" s="67">
        <v>0.2281</v>
      </c>
      <c r="BE27" s="67">
        <v>5.3E-3</v>
      </c>
      <c r="BF27" s="67">
        <v>2.8999999999999998E-3</v>
      </c>
      <c r="BG27" s="67">
        <v>5.0000000000000001E-3</v>
      </c>
      <c r="BH27" s="67">
        <v>3.5999999999999999E-3</v>
      </c>
      <c r="BI27" s="67">
        <v>1.52E-2</v>
      </c>
      <c r="BJ27" s="67">
        <v>5.0000000000000001E-4</v>
      </c>
      <c r="BK27" s="67">
        <v>0.1716</v>
      </c>
      <c r="BL27" s="67">
        <v>1.9300000000000001E-2</v>
      </c>
      <c r="BM27" s="67">
        <v>0.2296</v>
      </c>
      <c r="BN27" s="67">
        <v>9.5999999999999992E-3</v>
      </c>
      <c r="BO27" s="67">
        <v>0.51839999999999997</v>
      </c>
      <c r="BP27" s="67">
        <v>4.3999999999999997E-2</v>
      </c>
      <c r="BQ27" s="67">
        <v>2.9700000000000001E-2</v>
      </c>
      <c r="BR27" s="67">
        <v>3.0999999999999999E-3</v>
      </c>
      <c r="BS27" s="67">
        <v>0.4587</v>
      </c>
      <c r="BT27" s="67">
        <v>6.9500000000000006E-2</v>
      </c>
      <c r="BU27" s="67">
        <v>0.18890000000000001</v>
      </c>
      <c r="BV27" s="67">
        <v>2.1499999999999998E-2</v>
      </c>
      <c r="BW27" s="67">
        <v>0.57199999999999995</v>
      </c>
      <c r="BX27" s="67">
        <v>0.43569999999999998</v>
      </c>
      <c r="BY27" s="67">
        <v>1.2999999999999999E-3</v>
      </c>
      <c r="BZ27" s="67">
        <v>2.0999999999999999E-3</v>
      </c>
      <c r="CA27" s="66"/>
      <c r="CB27" s="67">
        <v>0.92700000000000005</v>
      </c>
      <c r="CC27" s="67">
        <v>0.99629999999999996</v>
      </c>
      <c r="CD27" s="67">
        <v>0.65059999999999996</v>
      </c>
      <c r="CE27" s="67">
        <v>2.75E-2</v>
      </c>
      <c r="CF27" s="67">
        <v>1.2422</v>
      </c>
      <c r="CG27" s="67">
        <v>0.29749999999999999</v>
      </c>
      <c r="CH27" s="67">
        <v>2.6448999999999998</v>
      </c>
      <c r="CI27" s="67">
        <v>0.69799999999999995</v>
      </c>
      <c r="CJ27" s="67">
        <v>2.4479000000000002</v>
      </c>
      <c r="CK27" s="67">
        <v>0.69569999999999999</v>
      </c>
      <c r="CL27" s="67">
        <v>0.22850000000000001</v>
      </c>
      <c r="CM27" s="67">
        <v>0.60529999999999995</v>
      </c>
      <c r="CN27" s="67">
        <v>1.5538000000000001</v>
      </c>
      <c r="CO27" s="67">
        <v>0.99509999999999998</v>
      </c>
      <c r="CP27" s="67">
        <v>1.3542000000000001</v>
      </c>
      <c r="CQ27" s="67">
        <v>0.43719999999999998</v>
      </c>
      <c r="CR27" s="5"/>
      <c r="CS27" s="10">
        <v>100</v>
      </c>
      <c r="CT27" s="10">
        <v>100</v>
      </c>
      <c r="CU27" s="10">
        <v>67</v>
      </c>
      <c r="CV27" s="10">
        <v>0</v>
      </c>
      <c r="CW27" s="10">
        <v>100</v>
      </c>
      <c r="CX27" s="10">
        <v>33</v>
      </c>
      <c r="CY27" s="10">
        <v>100</v>
      </c>
      <c r="CZ27" s="10">
        <v>100</v>
      </c>
      <c r="DA27" s="10">
        <v>100</v>
      </c>
      <c r="DB27" s="10">
        <v>100</v>
      </c>
      <c r="DC27" s="10">
        <v>67</v>
      </c>
      <c r="DD27" s="10">
        <v>100</v>
      </c>
      <c r="DE27" s="10">
        <v>100</v>
      </c>
      <c r="DF27" s="10">
        <v>100</v>
      </c>
      <c r="DG27" s="10">
        <v>100</v>
      </c>
      <c r="DH27" s="10">
        <v>67</v>
      </c>
      <c r="DI27" s="5"/>
      <c r="DJ27" s="9" t="s">
        <v>1099</v>
      </c>
      <c r="DK27" s="9" t="s">
        <v>1508</v>
      </c>
      <c r="DL27" s="10">
        <v>302</v>
      </c>
      <c r="DM27" s="10" t="s">
        <v>1513</v>
      </c>
    </row>
    <row r="28" spans="1:117">
      <c r="A28" s="1"/>
      <c r="B28" s="8">
        <v>4140</v>
      </c>
      <c r="E28" s="9" t="s">
        <v>1543</v>
      </c>
      <c r="F28" s="10" t="s">
        <v>38</v>
      </c>
      <c r="G28" s="10">
        <v>3127</v>
      </c>
      <c r="H28" s="11" t="s">
        <v>1544</v>
      </c>
      <c r="I28" s="11" t="s">
        <v>1545</v>
      </c>
      <c r="J28" s="12" t="s">
        <v>1546</v>
      </c>
      <c r="K28" s="5"/>
      <c r="L28" s="72">
        <v>0.57999999999999996</v>
      </c>
      <c r="M28" s="60">
        <v>0.99</v>
      </c>
      <c r="N28" s="72">
        <v>0.1</v>
      </c>
      <c r="O28" s="60">
        <v>0.93</v>
      </c>
      <c r="P28" s="71">
        <v>3.7</v>
      </c>
      <c r="Q28" s="81">
        <v>3.95</v>
      </c>
      <c r="R28" s="91">
        <v>6.32</v>
      </c>
      <c r="S28" s="72">
        <v>0.65</v>
      </c>
      <c r="T28" s="71">
        <v>1.77</v>
      </c>
      <c r="U28" s="60">
        <v>1.02</v>
      </c>
      <c r="V28" s="74">
        <v>0.84</v>
      </c>
      <c r="W28" s="60">
        <v>1.08</v>
      </c>
      <c r="X28" s="60">
        <v>1.06</v>
      </c>
      <c r="Y28" s="72">
        <v>0.32</v>
      </c>
      <c r="Z28" s="72">
        <v>0.53</v>
      </c>
      <c r="AA28" s="71">
        <v>3.18</v>
      </c>
      <c r="AB28" s="71">
        <v>1.1000000000000001</v>
      </c>
      <c r="AC28" s="71">
        <v>6.62</v>
      </c>
      <c r="AD28" s="71">
        <v>2.14</v>
      </c>
      <c r="AE28" s="72">
        <v>0.61</v>
      </c>
      <c r="AF28" s="71">
        <v>2.91</v>
      </c>
      <c r="AG28" s="71">
        <v>1.24</v>
      </c>
      <c r="AH28" s="5"/>
      <c r="AI28" s="67">
        <v>1.1999999999999999E-3</v>
      </c>
      <c r="AJ28" s="67">
        <v>6.9999999999999999E-4</v>
      </c>
      <c r="AK28" s="67">
        <v>0.7853</v>
      </c>
      <c r="AL28" s="67">
        <v>0.46250000000000002</v>
      </c>
      <c r="AM28" s="67">
        <v>1.8723000000000001E-6</v>
      </c>
      <c r="AN28" s="67">
        <v>1.0076000000000001E-6</v>
      </c>
      <c r="AO28" s="67">
        <v>0.33100000000000002</v>
      </c>
      <c r="AP28" s="67">
        <v>3.4099999999999998E-2</v>
      </c>
      <c r="AQ28" s="67">
        <v>1.6920000000000001E-5</v>
      </c>
      <c r="AR28" s="67">
        <v>7.3645999999999998E-6</v>
      </c>
      <c r="AS28" s="67">
        <v>4.8245000000000003E-5</v>
      </c>
      <c r="AT28" s="67">
        <v>1.0913E-5</v>
      </c>
      <c r="AU28" s="67">
        <v>5.3079999999999996E-7</v>
      </c>
      <c r="AV28" s="67">
        <v>6.3233000000000005E-7</v>
      </c>
      <c r="AW28" s="67">
        <v>3.7000000000000002E-3</v>
      </c>
      <c r="AX28" s="67">
        <v>2.0000000000000001E-4</v>
      </c>
      <c r="AY28" s="67">
        <v>1.6000000000000001E-3</v>
      </c>
      <c r="AZ28" s="67">
        <v>8.9999999999999998E-4</v>
      </c>
      <c r="BA28" s="67">
        <v>0.36820000000000003</v>
      </c>
      <c r="BB28" s="67">
        <v>5.91E-2</v>
      </c>
      <c r="BC28" s="67">
        <v>8.1799999999999998E-2</v>
      </c>
      <c r="BD28" s="67">
        <v>2.92E-2</v>
      </c>
      <c r="BE28" s="67">
        <v>0.24529999999999999</v>
      </c>
      <c r="BF28" s="67">
        <v>7.8399999999999997E-2</v>
      </c>
      <c r="BG28" s="67">
        <v>0.24560000000000001</v>
      </c>
      <c r="BH28" s="67">
        <v>9.1300000000000006E-2</v>
      </c>
      <c r="BI28" s="67">
        <v>5.2389000000000003E-5</v>
      </c>
      <c r="BJ28" s="67">
        <v>5.8923999999999997E-6</v>
      </c>
      <c r="BK28" s="67">
        <v>2.5999999999999999E-3</v>
      </c>
      <c r="BL28" s="67">
        <v>4.0000000000000002E-4</v>
      </c>
      <c r="BM28" s="67">
        <v>7.0839999999999996E-7</v>
      </c>
      <c r="BN28" s="67">
        <v>6.1600999999999997E-6</v>
      </c>
      <c r="BO28" s="67">
        <v>1.29E-2</v>
      </c>
      <c r="BP28" s="67">
        <v>1.6999999999999999E-3</v>
      </c>
      <c r="BQ28" s="67">
        <v>2.9999999999999997E-4</v>
      </c>
      <c r="BR28" s="67">
        <v>5.5800000000000001E-5</v>
      </c>
      <c r="BS28" s="67">
        <v>1.3355E-5</v>
      </c>
      <c r="BT28" s="67">
        <v>1.7326E-5</v>
      </c>
      <c r="BU28" s="67">
        <v>6.4999999999999997E-3</v>
      </c>
      <c r="BV28" s="67">
        <v>1E-3</v>
      </c>
      <c r="BW28" s="67">
        <v>2.0000000000000001E-4</v>
      </c>
      <c r="BX28" s="67">
        <v>2.3999999999999998E-3</v>
      </c>
      <c r="BY28" s="67">
        <v>1.9800000000000002E-2</v>
      </c>
      <c r="BZ28" s="67">
        <v>1.77E-2</v>
      </c>
      <c r="CA28" s="66"/>
      <c r="CB28" s="67">
        <v>0.98250000000000004</v>
      </c>
      <c r="CC28" s="67">
        <v>1.0341</v>
      </c>
      <c r="CD28" s="67">
        <v>0.52939999999999998</v>
      </c>
      <c r="CE28" s="67">
        <v>3.2111999999999998</v>
      </c>
      <c r="CF28" s="67">
        <v>1.0972999999999999</v>
      </c>
      <c r="CG28" s="67">
        <v>0.42849999999999999</v>
      </c>
      <c r="CH28" s="67">
        <v>3.4075000000000002</v>
      </c>
      <c r="CI28" s="67">
        <v>0.34870000000000001</v>
      </c>
      <c r="CJ28" s="67">
        <v>3.4556</v>
      </c>
      <c r="CK28" s="67">
        <v>0.59930000000000005</v>
      </c>
      <c r="CL28" s="67">
        <v>1.1321000000000001</v>
      </c>
      <c r="CM28" s="67">
        <v>0.53879999999999995</v>
      </c>
      <c r="CN28" s="67">
        <v>0.93479999999999996</v>
      </c>
      <c r="CO28" s="67">
        <v>0.87380000000000002</v>
      </c>
      <c r="CP28" s="67">
        <v>3.9670000000000001</v>
      </c>
      <c r="CQ28" s="67">
        <v>1.2481</v>
      </c>
      <c r="CR28" s="5"/>
      <c r="CS28" s="10">
        <v>100</v>
      </c>
      <c r="CT28" s="10">
        <v>100</v>
      </c>
      <c r="CU28" s="10">
        <v>100</v>
      </c>
      <c r="CV28" s="10">
        <v>100</v>
      </c>
      <c r="CW28" s="10">
        <v>100</v>
      </c>
      <c r="CX28" s="10">
        <v>100</v>
      </c>
      <c r="CY28" s="10">
        <v>100</v>
      </c>
      <c r="CZ28" s="10">
        <v>100</v>
      </c>
      <c r="DA28" s="10">
        <v>100</v>
      </c>
      <c r="DB28" s="10">
        <v>100</v>
      </c>
      <c r="DC28" s="10">
        <v>100</v>
      </c>
      <c r="DD28" s="10">
        <v>100</v>
      </c>
      <c r="DE28" s="10">
        <v>100</v>
      </c>
      <c r="DF28" s="10">
        <v>100</v>
      </c>
      <c r="DG28" s="10">
        <v>100</v>
      </c>
      <c r="DH28" s="10">
        <v>100</v>
      </c>
      <c r="DI28" s="5"/>
      <c r="DJ28" s="9" t="s">
        <v>1537</v>
      </c>
      <c r="DK28" s="9" t="s">
        <v>1538</v>
      </c>
      <c r="DL28" s="10">
        <v>171</v>
      </c>
      <c r="DM28" s="10" t="s">
        <v>1547</v>
      </c>
    </row>
    <row r="29" spans="1:117">
      <c r="A29" s="2"/>
      <c r="B29" s="8">
        <v>4159</v>
      </c>
      <c r="E29" s="9" t="s">
        <v>1577</v>
      </c>
      <c r="F29" s="10" t="s">
        <v>38</v>
      </c>
      <c r="G29" s="10">
        <v>32342</v>
      </c>
      <c r="H29" s="11" t="s">
        <v>1578</v>
      </c>
      <c r="I29" s="11" t="s">
        <v>1579</v>
      </c>
      <c r="J29" s="12">
        <v>6083</v>
      </c>
      <c r="K29" s="5"/>
      <c r="L29" s="72">
        <v>0.03</v>
      </c>
      <c r="M29" s="73">
        <v>1.0900000000000001</v>
      </c>
      <c r="N29" s="72">
        <v>0.51</v>
      </c>
      <c r="O29" s="71">
        <v>1.64</v>
      </c>
      <c r="P29" s="72">
        <v>0.48</v>
      </c>
      <c r="Q29" s="82">
        <v>0.28999999999999998</v>
      </c>
      <c r="R29" s="91">
        <v>17.5</v>
      </c>
      <c r="S29" s="71">
        <v>8.23</v>
      </c>
      <c r="T29" s="71">
        <v>1.48</v>
      </c>
      <c r="U29" s="72">
        <v>0.04</v>
      </c>
      <c r="V29" s="71">
        <v>3.37</v>
      </c>
      <c r="W29" s="60">
        <v>1.07</v>
      </c>
      <c r="X29" s="71">
        <v>1.1599999999999999</v>
      </c>
      <c r="Y29" s="72">
        <v>0.57999999999999996</v>
      </c>
      <c r="Z29" s="72">
        <v>0</v>
      </c>
      <c r="AA29" s="60">
        <v>1.06</v>
      </c>
      <c r="AB29" s="72">
        <v>0.51</v>
      </c>
      <c r="AC29" s="71">
        <v>121.06</v>
      </c>
      <c r="AD29" s="71">
        <v>1.2</v>
      </c>
      <c r="AE29" s="72">
        <v>0.01</v>
      </c>
      <c r="AF29" s="73">
        <v>1.24</v>
      </c>
      <c r="AG29" s="60">
        <v>0.98</v>
      </c>
      <c r="AH29" s="5"/>
      <c r="AI29" s="67">
        <v>8.0000000000000004E-4</v>
      </c>
      <c r="AJ29" s="67">
        <v>5.0000000000000001E-4</v>
      </c>
      <c r="AK29" s="67">
        <v>5.2699999999999997E-2</v>
      </c>
      <c r="AL29" s="67">
        <v>9.0300000000000005E-2</v>
      </c>
      <c r="AM29" s="67">
        <v>8.3930999999999993E-6</v>
      </c>
      <c r="AN29" s="67">
        <v>2.4947E-6</v>
      </c>
      <c r="AO29" s="67">
        <v>7.9000000000000008E-3</v>
      </c>
      <c r="AP29" s="67">
        <v>1.1999999999999999E-3</v>
      </c>
      <c r="AQ29" s="67">
        <v>1E-4</v>
      </c>
      <c r="AR29" s="67">
        <v>3.2799000000000002E-5</v>
      </c>
      <c r="AS29" s="67">
        <v>5.9999999999999995E-4</v>
      </c>
      <c r="AT29" s="67">
        <v>6.0333E-5</v>
      </c>
      <c r="AU29" s="67">
        <v>6.9999999999999999E-4</v>
      </c>
      <c r="AV29" s="67">
        <v>8.6094999999999995E-5</v>
      </c>
      <c r="AW29" s="67">
        <v>1.9E-3</v>
      </c>
      <c r="AX29" s="67">
        <v>9.7823000000000002E-5</v>
      </c>
      <c r="AY29" s="67">
        <v>9.7999999999999997E-3</v>
      </c>
      <c r="AZ29" s="67">
        <v>3.5999999999999999E-3</v>
      </c>
      <c r="BA29" s="67">
        <v>2.0000000000000001E-4</v>
      </c>
      <c r="BB29" s="67">
        <v>1E-4</v>
      </c>
      <c r="BC29" s="67">
        <v>8.9999999999999998E-4</v>
      </c>
      <c r="BD29" s="67">
        <v>6.9999999999999999E-4</v>
      </c>
      <c r="BE29" s="67">
        <v>0.1016</v>
      </c>
      <c r="BF29" s="67">
        <v>3.7199999999999997E-2</v>
      </c>
      <c r="BG29" s="67">
        <v>1.23E-2</v>
      </c>
      <c r="BH29" s="67">
        <v>7.4999999999999997E-3</v>
      </c>
      <c r="BI29" s="67">
        <v>8.6701999999999998E-5</v>
      </c>
      <c r="BJ29" s="67">
        <v>8.0714000000000003E-6</v>
      </c>
      <c r="BK29" s="67">
        <v>3.3104000000000003E-8</v>
      </c>
      <c r="BL29" s="67">
        <v>2.6505000000000001E-7</v>
      </c>
      <c r="BM29" s="67">
        <v>0.91080000000000005</v>
      </c>
      <c r="BN29" s="67">
        <v>3.32E-2</v>
      </c>
      <c r="BO29" s="67">
        <v>1E-3</v>
      </c>
      <c r="BP29" s="67">
        <v>2.9999999999999997E-4</v>
      </c>
      <c r="BQ29" s="67">
        <v>5.4999999999999997E-3</v>
      </c>
      <c r="BR29" s="67">
        <v>6.9999999999999999E-4</v>
      </c>
      <c r="BS29" s="67">
        <v>2.7199999999999998E-2</v>
      </c>
      <c r="BT29" s="67">
        <v>6.6E-3</v>
      </c>
      <c r="BU29" s="67">
        <v>6.4861999999999998E-6</v>
      </c>
      <c r="BV29" s="67">
        <v>5.4666000000000003E-6</v>
      </c>
      <c r="BW29" s="67">
        <v>5.6899999999999999E-2</v>
      </c>
      <c r="BX29" s="67">
        <v>0.106</v>
      </c>
      <c r="BY29" s="67">
        <v>0.75760000000000005</v>
      </c>
      <c r="BZ29" s="67">
        <v>0.27729999999999999</v>
      </c>
      <c r="CA29" s="66"/>
      <c r="CB29" s="67">
        <v>0.94489999999999996</v>
      </c>
      <c r="CC29" s="67">
        <v>1.0457000000000001</v>
      </c>
      <c r="CD29" s="67">
        <v>1.4560999999999999</v>
      </c>
      <c r="CE29" s="67">
        <v>0.96060000000000001</v>
      </c>
      <c r="CF29" s="67">
        <v>0.91210000000000002</v>
      </c>
      <c r="CG29" s="67">
        <v>0.71460000000000001</v>
      </c>
      <c r="CH29" s="67">
        <v>1.115</v>
      </c>
      <c r="CI29" s="67">
        <v>0.52449999999999997</v>
      </c>
      <c r="CJ29" s="67">
        <v>1.0236000000000001</v>
      </c>
      <c r="CK29" s="67">
        <v>7.7999999999999996E-3</v>
      </c>
      <c r="CL29" s="67">
        <v>1.7410000000000001</v>
      </c>
      <c r="CM29" s="67">
        <v>6.3700000000000007E-2</v>
      </c>
      <c r="CN29" s="67">
        <v>2.1524999999999999</v>
      </c>
      <c r="CO29" s="67">
        <v>3.5211999999999999</v>
      </c>
      <c r="CP29" s="67">
        <v>0.94430000000000003</v>
      </c>
      <c r="CQ29" s="67">
        <v>0.88819999999999999</v>
      </c>
      <c r="CR29" s="5"/>
      <c r="CS29" s="10">
        <v>100</v>
      </c>
      <c r="CT29" s="10">
        <v>100</v>
      </c>
      <c r="CU29" s="10">
        <v>100</v>
      </c>
      <c r="CV29" s="10">
        <v>100</v>
      </c>
      <c r="CW29" s="10">
        <v>100</v>
      </c>
      <c r="CX29" s="10">
        <v>100</v>
      </c>
      <c r="CY29" s="10">
        <v>100</v>
      </c>
      <c r="CZ29" s="10">
        <v>100</v>
      </c>
      <c r="DA29" s="10">
        <v>100</v>
      </c>
      <c r="DB29" s="10">
        <v>67</v>
      </c>
      <c r="DC29" s="10">
        <v>100</v>
      </c>
      <c r="DD29" s="10">
        <v>100</v>
      </c>
      <c r="DE29" s="10">
        <v>100</v>
      </c>
      <c r="DF29" s="10">
        <v>100</v>
      </c>
      <c r="DG29" s="10">
        <v>100</v>
      </c>
      <c r="DH29" s="10">
        <v>100</v>
      </c>
      <c r="DI29" s="5"/>
      <c r="DJ29" s="9" t="s">
        <v>1537</v>
      </c>
      <c r="DK29" s="9" t="s">
        <v>1576</v>
      </c>
      <c r="DL29" s="10">
        <v>209</v>
      </c>
      <c r="DM29" s="10" t="s">
        <v>1580</v>
      </c>
    </row>
    <row r="30" spans="1:117">
      <c r="A30" s="2"/>
      <c r="B30" s="8">
        <v>4161</v>
      </c>
      <c r="E30" s="9" t="s">
        <v>1585</v>
      </c>
      <c r="F30" s="10" t="s">
        <v>75</v>
      </c>
      <c r="G30" s="10">
        <v>36815</v>
      </c>
      <c r="H30" s="11" t="s">
        <v>1586</v>
      </c>
      <c r="I30" s="11" t="s">
        <v>1587</v>
      </c>
      <c r="J30" s="12">
        <v>94136</v>
      </c>
      <c r="K30" s="5"/>
      <c r="L30" s="72">
        <v>0.23</v>
      </c>
      <c r="M30" s="60">
        <v>1.03</v>
      </c>
      <c r="N30" s="72">
        <v>0.37</v>
      </c>
      <c r="O30" s="71">
        <v>2.2599999999999998</v>
      </c>
      <c r="P30" s="71">
        <v>3.35</v>
      </c>
      <c r="Q30" s="81">
        <v>1.49</v>
      </c>
      <c r="R30" s="91">
        <v>14.65</v>
      </c>
      <c r="S30" s="71">
        <v>5.25</v>
      </c>
      <c r="T30" s="72">
        <v>0.53</v>
      </c>
      <c r="U30" s="72">
        <v>0.12</v>
      </c>
      <c r="V30" s="71">
        <v>1.18</v>
      </c>
      <c r="W30" s="71">
        <v>1.31</v>
      </c>
      <c r="X30" s="71">
        <v>1.35</v>
      </c>
      <c r="Y30" s="72">
        <v>0.69</v>
      </c>
      <c r="Z30" s="72">
        <v>0.13</v>
      </c>
      <c r="AA30" s="71">
        <v>5.39</v>
      </c>
      <c r="AB30" s="72">
        <v>0.28999999999999998</v>
      </c>
      <c r="AC30" s="71">
        <v>12.16</v>
      </c>
      <c r="AD30" s="72">
        <v>0.95</v>
      </c>
      <c r="AE30" s="72">
        <v>0.13</v>
      </c>
      <c r="AF30" s="60">
        <v>1.05</v>
      </c>
      <c r="AG30" s="71">
        <v>1.1100000000000001</v>
      </c>
      <c r="AH30" s="5"/>
      <c r="AI30" s="67">
        <v>4.7562000000000003E-6</v>
      </c>
      <c r="AJ30" s="67">
        <v>1.7142999999999998E-5</v>
      </c>
      <c r="AK30" s="67">
        <v>0.29010000000000002</v>
      </c>
      <c r="AL30" s="67">
        <v>0.28410000000000002</v>
      </c>
      <c r="AM30" s="67">
        <v>5.6783999999999997E-6</v>
      </c>
      <c r="AN30" s="67">
        <v>2.0781000000000001E-6</v>
      </c>
      <c r="AO30" s="67">
        <v>1E-4</v>
      </c>
      <c r="AP30" s="67">
        <v>5.2790000000000001E-5</v>
      </c>
      <c r="AQ30" s="67">
        <v>1.3164E-6</v>
      </c>
      <c r="AR30" s="67">
        <v>1.9143999999999998E-6</v>
      </c>
      <c r="AS30" s="67">
        <v>1E-3</v>
      </c>
      <c r="AT30" s="67">
        <v>9.1910000000000006E-5</v>
      </c>
      <c r="AU30" s="67">
        <v>1.0442E-7</v>
      </c>
      <c r="AV30" s="67">
        <v>2.2546000000000001E-7</v>
      </c>
      <c r="AW30" s="67">
        <v>1.0494E-7</v>
      </c>
      <c r="AX30" s="67">
        <v>1.0972000000000001E-7</v>
      </c>
      <c r="AY30" s="67">
        <v>2.0000000000000001E-4</v>
      </c>
      <c r="AZ30" s="67">
        <v>2.0000000000000001E-4</v>
      </c>
      <c r="BA30" s="67">
        <v>3.3165E-8</v>
      </c>
      <c r="BB30" s="67">
        <v>3.4808999999999999E-7</v>
      </c>
      <c r="BC30" s="67">
        <v>1.9699999999999999E-2</v>
      </c>
      <c r="BD30" s="67">
        <v>8.8999999999999999E-3</v>
      </c>
      <c r="BE30" s="67">
        <v>1.5E-3</v>
      </c>
      <c r="BF30" s="67">
        <v>1.1000000000000001E-3</v>
      </c>
      <c r="BG30" s="67">
        <v>1.4465E-5</v>
      </c>
      <c r="BH30" s="67">
        <v>6.7485999999999997E-5</v>
      </c>
      <c r="BI30" s="67">
        <v>2E-3</v>
      </c>
      <c r="BJ30" s="67">
        <v>8.6791000000000003E-5</v>
      </c>
      <c r="BK30" s="67">
        <v>2.4229000000000001E-5</v>
      </c>
      <c r="BL30" s="67">
        <v>1.3534E-5</v>
      </c>
      <c r="BM30" s="67">
        <v>6.9999999999999999E-4</v>
      </c>
      <c r="BN30" s="67">
        <v>9.4678000000000004E-5</v>
      </c>
      <c r="BO30" s="67">
        <v>1.2999999999999999E-3</v>
      </c>
      <c r="BP30" s="67">
        <v>2.9999999999999997E-4</v>
      </c>
      <c r="BQ30" s="67">
        <v>1.4256999999999999E-5</v>
      </c>
      <c r="BR30" s="67">
        <v>6.9708000000000002E-6</v>
      </c>
      <c r="BS30" s="67">
        <v>1.5800000000000002E-2</v>
      </c>
      <c r="BT30" s="67">
        <v>4.0000000000000001E-3</v>
      </c>
      <c r="BU30" s="67">
        <v>3.2570999999999997E-5</v>
      </c>
      <c r="BV30" s="67">
        <v>1.4555999999999999E-5</v>
      </c>
      <c r="BW30" s="67">
        <v>0.47389999999999999</v>
      </c>
      <c r="BX30" s="67">
        <v>0.39419999999999999</v>
      </c>
      <c r="BY30" s="67">
        <v>1.4E-3</v>
      </c>
      <c r="BZ30" s="67">
        <v>2.0999999999999999E-3</v>
      </c>
      <c r="CA30" s="66"/>
      <c r="CB30" s="67">
        <v>0.97409999999999997</v>
      </c>
      <c r="CC30" s="67">
        <v>1.0513999999999999</v>
      </c>
      <c r="CD30" s="67">
        <v>1.0390999999999999</v>
      </c>
      <c r="CE30" s="67">
        <v>1.3997999999999999</v>
      </c>
      <c r="CF30" s="67">
        <v>0.97489999999999999</v>
      </c>
      <c r="CG30" s="67">
        <v>0.27339999999999998</v>
      </c>
      <c r="CH30" s="67">
        <v>1.8888</v>
      </c>
      <c r="CI30" s="67">
        <v>0.67649999999999999</v>
      </c>
      <c r="CJ30" s="67">
        <v>1.8402000000000001</v>
      </c>
      <c r="CK30" s="67">
        <v>0.1273</v>
      </c>
      <c r="CL30" s="67">
        <v>0.98540000000000005</v>
      </c>
      <c r="CM30" s="67">
        <v>0.12889999999999999</v>
      </c>
      <c r="CN30" s="67">
        <v>0.54920000000000002</v>
      </c>
      <c r="CO30" s="67">
        <v>1.2391000000000001</v>
      </c>
      <c r="CP30" s="67">
        <v>1.5484</v>
      </c>
      <c r="CQ30" s="67">
        <v>0.28720000000000001</v>
      </c>
      <c r="CR30" s="5"/>
      <c r="CS30" s="10">
        <v>100</v>
      </c>
      <c r="CT30" s="10">
        <v>100</v>
      </c>
      <c r="CU30" s="10">
        <v>100</v>
      </c>
      <c r="CV30" s="10">
        <v>100</v>
      </c>
      <c r="CW30" s="10">
        <v>100</v>
      </c>
      <c r="CX30" s="10">
        <v>100</v>
      </c>
      <c r="CY30" s="10">
        <v>100</v>
      </c>
      <c r="CZ30" s="10">
        <v>100</v>
      </c>
      <c r="DA30" s="10">
        <v>100</v>
      </c>
      <c r="DB30" s="10">
        <v>0</v>
      </c>
      <c r="DC30" s="10">
        <v>100</v>
      </c>
      <c r="DD30" s="10">
        <v>100</v>
      </c>
      <c r="DE30" s="10">
        <v>100</v>
      </c>
      <c r="DF30" s="10">
        <v>100</v>
      </c>
      <c r="DG30" s="10">
        <v>100</v>
      </c>
      <c r="DH30" s="10">
        <v>100</v>
      </c>
      <c r="DI30" s="5"/>
      <c r="DJ30" s="9" t="s">
        <v>1537</v>
      </c>
      <c r="DK30" s="9" t="s">
        <v>1576</v>
      </c>
      <c r="DL30" s="10">
        <v>100001694</v>
      </c>
      <c r="DM30" s="10" t="s">
        <v>1588</v>
      </c>
    </row>
    <row r="31" spans="1:117">
      <c r="A31" s="2"/>
      <c r="B31" s="8">
        <v>4163</v>
      </c>
      <c r="E31" s="9" t="s">
        <v>1589</v>
      </c>
      <c r="F31" s="10" t="s">
        <v>75</v>
      </c>
      <c r="G31" s="10">
        <v>37467</v>
      </c>
      <c r="H31" s="11" t="s">
        <v>1590</v>
      </c>
      <c r="I31" s="11" t="s">
        <v>1591</v>
      </c>
      <c r="J31" s="12">
        <v>2024</v>
      </c>
      <c r="K31" s="5"/>
      <c r="L31" s="72">
        <v>0.01</v>
      </c>
      <c r="M31" s="72">
        <v>0.77</v>
      </c>
      <c r="N31" s="71">
        <v>55.35</v>
      </c>
      <c r="O31" s="71">
        <v>11.87</v>
      </c>
      <c r="P31" s="72">
        <v>0.06</v>
      </c>
      <c r="Q31" s="82">
        <v>0.01</v>
      </c>
      <c r="R31" s="91">
        <v>4.4000000000000004</v>
      </c>
      <c r="S31" s="71">
        <v>316.13</v>
      </c>
      <c r="T31" s="72">
        <v>0.22</v>
      </c>
      <c r="U31" s="72">
        <v>0</v>
      </c>
      <c r="V31" s="71">
        <v>2.86</v>
      </c>
      <c r="W31" s="71">
        <v>5.71</v>
      </c>
      <c r="X31" s="71">
        <v>4.4000000000000004</v>
      </c>
      <c r="Y31" s="72">
        <v>0.75</v>
      </c>
      <c r="Z31" s="72">
        <v>0</v>
      </c>
      <c r="AA31" s="72">
        <v>0.04</v>
      </c>
      <c r="AB31" s="72">
        <v>0.28999999999999998</v>
      </c>
      <c r="AC31" s="71">
        <v>3.87</v>
      </c>
      <c r="AD31" s="60">
        <v>0.99</v>
      </c>
      <c r="AE31" s="72">
        <v>0</v>
      </c>
      <c r="AF31" s="60">
        <v>1.03</v>
      </c>
      <c r="AG31" s="71">
        <v>4.47</v>
      </c>
      <c r="AH31" s="5"/>
      <c r="AI31" s="67">
        <v>3.4276999999999998E-6</v>
      </c>
      <c r="AJ31" s="67">
        <v>1.647E-5</v>
      </c>
      <c r="AK31" s="67">
        <v>3.0999999999999999E-3</v>
      </c>
      <c r="AL31" s="67">
        <v>1.4200000000000001E-2</v>
      </c>
      <c r="AM31" s="67">
        <v>2.6677999999999998E-9</v>
      </c>
      <c r="AN31" s="67">
        <v>2.784E-8</v>
      </c>
      <c r="AO31" s="67">
        <v>7.9889999999999996E-5</v>
      </c>
      <c r="AP31" s="67">
        <v>4.8888999999999999E-5</v>
      </c>
      <c r="AQ31" s="67">
        <v>2.1614E-9</v>
      </c>
      <c r="AR31" s="67">
        <v>4.8183000000000002E-8</v>
      </c>
      <c r="AS31" s="67">
        <v>1.8831999999999999E-5</v>
      </c>
      <c r="AT31" s="67">
        <v>7.7118999999999998E-6</v>
      </c>
      <c r="AU31" s="67">
        <v>2.0000000000000001E-4</v>
      </c>
      <c r="AV31" s="67">
        <v>3.1387000000000003E-5</v>
      </c>
      <c r="AW31" s="67">
        <v>2.9826E-6</v>
      </c>
      <c r="AX31" s="67">
        <v>8.7456000000000002E-7</v>
      </c>
      <c r="AY31" s="67">
        <v>2.8780000000000002E-7</v>
      </c>
      <c r="AZ31" s="67">
        <v>2.1015000000000001E-6</v>
      </c>
      <c r="BA31" s="67">
        <v>6.3305000000000002E-7</v>
      </c>
      <c r="BB31" s="67">
        <v>2.6015999999999998E-6</v>
      </c>
      <c r="BC31" s="67">
        <v>6.9999999999999999E-4</v>
      </c>
      <c r="BD31" s="67">
        <v>5.9999999999999995E-4</v>
      </c>
      <c r="BE31" s="67">
        <v>1.7380999999999998E-5</v>
      </c>
      <c r="BF31" s="67">
        <v>6.1087000000000007E-5</v>
      </c>
      <c r="BG31" s="67">
        <v>2.0000000000000001E-4</v>
      </c>
      <c r="BH31" s="67">
        <v>2.9999999999999997E-4</v>
      </c>
      <c r="BI31" s="67">
        <v>3.0999999999999999E-3</v>
      </c>
      <c r="BJ31" s="67">
        <v>1E-4</v>
      </c>
      <c r="BK31" s="67">
        <v>2.0000000000000001E-4</v>
      </c>
      <c r="BL31" s="67">
        <v>5.1504E-5</v>
      </c>
      <c r="BM31" s="67">
        <v>2.6703999999999999E-6</v>
      </c>
      <c r="BN31" s="67">
        <v>6.1600999999999997E-6</v>
      </c>
      <c r="BO31" s="67">
        <v>2.0999999999999999E-3</v>
      </c>
      <c r="BP31" s="67">
        <v>4.0000000000000002E-4</v>
      </c>
      <c r="BQ31" s="67">
        <v>2.0000000000000001E-4</v>
      </c>
      <c r="BR31" s="67">
        <v>4.3418999999999999E-5</v>
      </c>
      <c r="BS31" s="67">
        <v>0.45590000000000003</v>
      </c>
      <c r="BT31" s="67">
        <v>6.93E-2</v>
      </c>
      <c r="BU31" s="67">
        <v>2.0000000000000001E-4</v>
      </c>
      <c r="BV31" s="67">
        <v>4.5290000000000002E-5</v>
      </c>
      <c r="BW31" s="67">
        <v>0.73360000000000003</v>
      </c>
      <c r="BX31" s="67">
        <v>0.46329999999999999</v>
      </c>
      <c r="BY31" s="67">
        <v>1.6999999999999999E-3</v>
      </c>
      <c r="BZ31" s="67">
        <v>2.5000000000000001E-3</v>
      </c>
      <c r="CA31" s="66"/>
      <c r="CB31" s="67">
        <v>1.6466000000000001</v>
      </c>
      <c r="CC31" s="67">
        <v>1.7733000000000001</v>
      </c>
      <c r="CD31" s="67">
        <v>1.9080999999999999</v>
      </c>
      <c r="CE31" s="67">
        <v>4.4999999999999997E-3</v>
      </c>
      <c r="CF31" s="67">
        <v>1.8844000000000001</v>
      </c>
      <c r="CG31" s="67">
        <v>0.53</v>
      </c>
      <c r="CH31" s="67">
        <v>1.9800000000000002E-2</v>
      </c>
      <c r="CI31" s="67">
        <v>1.4226000000000001</v>
      </c>
      <c r="CJ31" s="67">
        <v>2.5700000000000001E-2</v>
      </c>
      <c r="CK31" s="67">
        <v>5.1999999999999998E-3</v>
      </c>
      <c r="CL31" s="67">
        <v>1.8963000000000001</v>
      </c>
      <c r="CM31" s="67">
        <v>4.4999999999999997E-3</v>
      </c>
      <c r="CN31" s="67">
        <v>0.4279</v>
      </c>
      <c r="CO31" s="67">
        <v>5.0773999999999999</v>
      </c>
      <c r="CP31" s="67">
        <v>2.01E-2</v>
      </c>
      <c r="CQ31" s="67">
        <v>0.54469999999999996</v>
      </c>
      <c r="CR31" s="5"/>
      <c r="CS31" s="10">
        <v>100</v>
      </c>
      <c r="CT31" s="10">
        <v>100</v>
      </c>
      <c r="CU31" s="10">
        <v>100</v>
      </c>
      <c r="CV31" s="10">
        <v>0</v>
      </c>
      <c r="CW31" s="10">
        <v>100</v>
      </c>
      <c r="CX31" s="10">
        <v>100</v>
      </c>
      <c r="CY31" s="10">
        <v>100</v>
      </c>
      <c r="CZ31" s="10">
        <v>100</v>
      </c>
      <c r="DA31" s="10">
        <v>100</v>
      </c>
      <c r="DB31" s="10">
        <v>100</v>
      </c>
      <c r="DC31" s="10">
        <v>100</v>
      </c>
      <c r="DD31" s="10">
        <v>0</v>
      </c>
      <c r="DE31" s="10">
        <v>100</v>
      </c>
      <c r="DF31" s="10">
        <v>100</v>
      </c>
      <c r="DG31" s="10">
        <v>100</v>
      </c>
      <c r="DH31" s="10">
        <v>100</v>
      </c>
      <c r="DI31" s="5"/>
      <c r="DJ31" s="9" t="s">
        <v>1537</v>
      </c>
      <c r="DK31" s="9" t="s">
        <v>1576</v>
      </c>
      <c r="DL31" s="10">
        <v>72</v>
      </c>
      <c r="DM31" s="10" t="s">
        <v>1592</v>
      </c>
    </row>
    <row r="32" spans="1:117">
      <c r="A32" s="2"/>
      <c r="B32" s="8">
        <v>4187</v>
      </c>
      <c r="E32" s="9" t="s">
        <v>1608</v>
      </c>
      <c r="F32" s="10" t="s">
        <v>75</v>
      </c>
      <c r="G32" s="10">
        <v>46333</v>
      </c>
      <c r="H32" s="11" t="s">
        <v>1609</v>
      </c>
      <c r="I32" s="11" t="s">
        <v>1610</v>
      </c>
      <c r="J32" s="12">
        <v>12599</v>
      </c>
      <c r="K32" s="5"/>
      <c r="L32" s="72">
        <v>0.02</v>
      </c>
      <c r="M32" s="74">
        <v>0.97</v>
      </c>
      <c r="N32" s="72">
        <v>0.04</v>
      </c>
      <c r="O32" s="71">
        <v>1.18</v>
      </c>
      <c r="P32" s="72">
        <v>0.6</v>
      </c>
      <c r="Q32" s="82">
        <v>0.51</v>
      </c>
      <c r="R32" s="91">
        <v>28.4</v>
      </c>
      <c r="S32" s="60">
        <v>1.08</v>
      </c>
      <c r="T32" s="71">
        <v>45.69</v>
      </c>
      <c r="U32" s="60">
        <v>0.93</v>
      </c>
      <c r="V32" s="71">
        <v>9.3800000000000008</v>
      </c>
      <c r="W32" s="72">
        <v>0.73</v>
      </c>
      <c r="X32" s="72">
        <v>0.71</v>
      </c>
      <c r="Y32" s="72">
        <v>0.18</v>
      </c>
      <c r="Z32" s="60">
        <v>1.17</v>
      </c>
      <c r="AA32" s="71">
        <v>2.2400000000000002</v>
      </c>
      <c r="AB32" s="71">
        <v>1.72</v>
      </c>
      <c r="AC32" s="71">
        <v>3.29</v>
      </c>
      <c r="AD32" s="71">
        <v>5.78</v>
      </c>
      <c r="AE32" s="60">
        <v>1.3</v>
      </c>
      <c r="AF32" s="71">
        <v>1.69</v>
      </c>
      <c r="AG32" s="72">
        <v>0.6</v>
      </c>
      <c r="AH32" s="5"/>
      <c r="AI32" s="67">
        <v>2.5758999999999999E-5</v>
      </c>
      <c r="AJ32" s="67">
        <v>4.2286999999999997E-5</v>
      </c>
      <c r="AK32" s="67">
        <v>9.8500000000000004E-2</v>
      </c>
      <c r="AL32" s="67">
        <v>0.13750000000000001</v>
      </c>
      <c r="AM32" s="67">
        <v>1E-4</v>
      </c>
      <c r="AN32" s="67">
        <v>1.7547999999999999E-5</v>
      </c>
      <c r="AO32" s="67">
        <v>1.52E-2</v>
      </c>
      <c r="AP32" s="67">
        <v>2.0999999999999999E-3</v>
      </c>
      <c r="AQ32" s="67">
        <v>2.0000000000000001E-4</v>
      </c>
      <c r="AR32" s="67">
        <v>3.7184999999999997E-5</v>
      </c>
      <c r="AS32" s="67">
        <v>8.0000000000000004E-4</v>
      </c>
      <c r="AT32" s="67">
        <v>7.0866999999999998E-5</v>
      </c>
      <c r="AU32" s="67">
        <v>1.1345999999999999E-6</v>
      </c>
      <c r="AV32" s="67">
        <v>9.799600000000001E-7</v>
      </c>
      <c r="AW32" s="67">
        <v>0.28910000000000002</v>
      </c>
      <c r="AX32" s="67">
        <v>1.03E-2</v>
      </c>
      <c r="AY32" s="67">
        <v>9.6997000000000007E-5</v>
      </c>
      <c r="AZ32" s="67">
        <v>1E-4</v>
      </c>
      <c r="BA32" s="67">
        <v>0.42259999999999998</v>
      </c>
      <c r="BB32" s="67">
        <v>6.4899999999999999E-2</v>
      </c>
      <c r="BC32" s="67">
        <v>5.4421E-6</v>
      </c>
      <c r="BD32" s="67">
        <v>2.1501999999999998E-5</v>
      </c>
      <c r="BE32" s="67">
        <v>4.0000000000000002E-4</v>
      </c>
      <c r="BF32" s="67">
        <v>4.0000000000000002E-4</v>
      </c>
      <c r="BG32" s="67">
        <v>2.6393000000000001E-7</v>
      </c>
      <c r="BH32" s="67">
        <v>4.2842000000000004E-6</v>
      </c>
      <c r="BI32" s="67">
        <v>1.7450999999999999E-5</v>
      </c>
      <c r="BJ32" s="67">
        <v>2.8200000000000001E-6</v>
      </c>
      <c r="BK32" s="67">
        <v>0.30859999999999999</v>
      </c>
      <c r="BL32" s="67">
        <v>3.2399999999999998E-2</v>
      </c>
      <c r="BM32" s="67">
        <v>6.4000000000000003E-3</v>
      </c>
      <c r="BN32" s="67">
        <v>4.0000000000000002E-4</v>
      </c>
      <c r="BO32" s="67">
        <v>4.3E-3</v>
      </c>
      <c r="BP32" s="67">
        <v>6.9999999999999999E-4</v>
      </c>
      <c r="BQ32" s="67">
        <v>7.4999999999999997E-3</v>
      </c>
      <c r="BR32" s="67">
        <v>8.9999999999999998E-4</v>
      </c>
      <c r="BS32" s="67">
        <v>5.3616999999999998E-5</v>
      </c>
      <c r="BT32" s="67">
        <v>4.6374E-5</v>
      </c>
      <c r="BU32" s="67">
        <v>0.1288</v>
      </c>
      <c r="BV32" s="67">
        <v>1.5100000000000001E-2</v>
      </c>
      <c r="BW32" s="67">
        <v>1.5100000000000001E-2</v>
      </c>
      <c r="BX32" s="67">
        <v>4.2900000000000001E-2</v>
      </c>
      <c r="BY32" s="67">
        <v>4.1909000000000001E-5</v>
      </c>
      <c r="BZ32" s="67">
        <v>2.0000000000000001E-4</v>
      </c>
      <c r="CA32" s="66"/>
      <c r="CB32" s="67">
        <v>0.65639999999999998</v>
      </c>
      <c r="CC32" s="67">
        <v>0.72330000000000005</v>
      </c>
      <c r="CD32" s="67">
        <v>0.126</v>
      </c>
      <c r="CE32" s="67">
        <v>4.7043999999999997</v>
      </c>
      <c r="CF32" s="67">
        <v>0.71640000000000004</v>
      </c>
      <c r="CG32" s="67">
        <v>0.74219999999999997</v>
      </c>
      <c r="CH32" s="67">
        <v>3.3371</v>
      </c>
      <c r="CI32" s="67">
        <v>0.12640000000000001</v>
      </c>
      <c r="CJ32" s="67">
        <v>3.4342999999999999</v>
      </c>
      <c r="CK32" s="67">
        <v>0.85009999999999997</v>
      </c>
      <c r="CL32" s="67">
        <v>0.72850000000000004</v>
      </c>
      <c r="CM32" s="67">
        <v>0.11749999999999999</v>
      </c>
      <c r="CN32" s="67">
        <v>5.7569999999999997</v>
      </c>
      <c r="CO32" s="67">
        <v>6.7877999999999998</v>
      </c>
      <c r="CP32" s="67">
        <v>2.8008999999999999</v>
      </c>
      <c r="CQ32" s="67">
        <v>1.2527999999999999</v>
      </c>
      <c r="CR32" s="5"/>
      <c r="CS32" s="10">
        <v>100</v>
      </c>
      <c r="CT32" s="10">
        <v>100</v>
      </c>
      <c r="CU32" s="10">
        <v>33</v>
      </c>
      <c r="CV32" s="10">
        <v>100</v>
      </c>
      <c r="CW32" s="10">
        <v>100</v>
      </c>
      <c r="CX32" s="10">
        <v>100</v>
      </c>
      <c r="CY32" s="10">
        <v>100</v>
      </c>
      <c r="CZ32" s="10">
        <v>100</v>
      </c>
      <c r="DA32" s="10">
        <v>100</v>
      </c>
      <c r="DB32" s="10">
        <v>100</v>
      </c>
      <c r="DC32" s="10">
        <v>100</v>
      </c>
      <c r="DD32" s="10">
        <v>0</v>
      </c>
      <c r="DE32" s="10">
        <v>100</v>
      </c>
      <c r="DF32" s="10">
        <v>100</v>
      </c>
      <c r="DG32" s="10">
        <v>100</v>
      </c>
      <c r="DH32" s="10">
        <v>100</v>
      </c>
      <c r="DI32" s="5"/>
      <c r="DJ32" s="9" t="s">
        <v>1537</v>
      </c>
      <c r="DK32" s="9" t="s">
        <v>1576</v>
      </c>
      <c r="DL32" s="10">
        <v>100000485</v>
      </c>
      <c r="DM32" s="10" t="s">
        <v>1611</v>
      </c>
    </row>
    <row r="33" spans="1:117">
      <c r="A33" s="2"/>
      <c r="B33" s="8">
        <v>4189</v>
      </c>
      <c r="E33" s="9" t="s">
        <v>1612</v>
      </c>
      <c r="F33" s="10" t="s">
        <v>38</v>
      </c>
      <c r="G33" s="10">
        <v>1553</v>
      </c>
      <c r="H33" s="11" t="s">
        <v>1613</v>
      </c>
      <c r="I33" s="11" t="s">
        <v>1614</v>
      </c>
      <c r="J33" s="12">
        <v>13730</v>
      </c>
      <c r="K33" s="5"/>
      <c r="L33" s="72">
        <v>0.02</v>
      </c>
      <c r="M33" s="60">
        <v>1</v>
      </c>
      <c r="N33" s="72">
        <v>0.25</v>
      </c>
      <c r="O33" s="72">
        <v>0.21</v>
      </c>
      <c r="P33" s="72">
        <v>0.73</v>
      </c>
      <c r="Q33" s="81">
        <v>3.43</v>
      </c>
      <c r="R33" s="91">
        <v>38.43</v>
      </c>
      <c r="S33" s="71">
        <v>9.44</v>
      </c>
      <c r="T33" s="71">
        <v>3.84</v>
      </c>
      <c r="U33" s="72">
        <v>7.0000000000000007E-2</v>
      </c>
      <c r="V33" s="72">
        <v>0.55000000000000004</v>
      </c>
      <c r="W33" s="71">
        <v>1.65</v>
      </c>
      <c r="X33" s="71">
        <v>1.65</v>
      </c>
      <c r="Y33" s="72">
        <v>0.47</v>
      </c>
      <c r="Z33" s="60">
        <v>0.56000000000000005</v>
      </c>
      <c r="AA33" s="71">
        <v>10.8</v>
      </c>
      <c r="AB33" s="60">
        <v>0.63</v>
      </c>
      <c r="AC33" s="71">
        <v>12.2</v>
      </c>
      <c r="AD33" s="72">
        <v>0.13</v>
      </c>
      <c r="AE33" s="72">
        <v>0.05</v>
      </c>
      <c r="AF33" s="72">
        <v>0.15</v>
      </c>
      <c r="AG33" s="72">
        <v>0.52</v>
      </c>
      <c r="AH33" s="5"/>
      <c r="AI33" s="67">
        <v>5.2284000000000003E-5</v>
      </c>
      <c r="AJ33" s="67">
        <v>6.5168999999999999E-5</v>
      </c>
      <c r="AK33" s="67">
        <v>0.98270000000000002</v>
      </c>
      <c r="AL33" s="67">
        <v>0.52929999999999999</v>
      </c>
      <c r="AM33" s="67">
        <v>9.0396000000000007E-5</v>
      </c>
      <c r="AN33" s="67">
        <v>1.4042E-5</v>
      </c>
      <c r="AO33" s="67">
        <v>1E-4</v>
      </c>
      <c r="AP33" s="67">
        <v>5.3443999999999999E-5</v>
      </c>
      <c r="AQ33" s="67">
        <v>1.4E-3</v>
      </c>
      <c r="AR33" s="67">
        <v>2.0000000000000001E-4</v>
      </c>
      <c r="AS33" s="67">
        <v>3.7787000000000003E-5</v>
      </c>
      <c r="AT33" s="67">
        <v>1.0397000000000001E-5</v>
      </c>
      <c r="AU33" s="67">
        <v>2.0000000000000001E-4</v>
      </c>
      <c r="AV33" s="67">
        <v>2.4685000000000002E-5</v>
      </c>
      <c r="AW33" s="67">
        <v>6.3571999999999999E-6</v>
      </c>
      <c r="AX33" s="67">
        <v>1.4991E-6</v>
      </c>
      <c r="AY33" s="67">
        <v>8.3026000000000001E-5</v>
      </c>
      <c r="AZ33" s="67">
        <v>9.4327999999999995E-5</v>
      </c>
      <c r="BA33" s="67">
        <v>1.8609000000000001E-5</v>
      </c>
      <c r="BB33" s="67">
        <v>1.8842E-5</v>
      </c>
      <c r="BC33" s="67">
        <v>1.1999999999999999E-3</v>
      </c>
      <c r="BD33" s="67">
        <v>8.9999999999999998E-4</v>
      </c>
      <c r="BE33" s="67">
        <v>2.0000000000000001E-4</v>
      </c>
      <c r="BF33" s="67">
        <v>2.0000000000000001E-4</v>
      </c>
      <c r="BG33" s="67">
        <v>5.1999999999999998E-3</v>
      </c>
      <c r="BH33" s="67">
        <v>3.7000000000000002E-3</v>
      </c>
      <c r="BI33" s="67">
        <v>5.9999999999999995E-4</v>
      </c>
      <c r="BJ33" s="67">
        <v>3.1000000000000001E-5</v>
      </c>
      <c r="BK33" s="67">
        <v>0.18490000000000001</v>
      </c>
      <c r="BL33" s="67">
        <v>2.0500000000000001E-2</v>
      </c>
      <c r="BM33" s="67">
        <v>1.5E-3</v>
      </c>
      <c r="BN33" s="67">
        <v>2.0000000000000001E-4</v>
      </c>
      <c r="BO33" s="67">
        <v>0.25659999999999999</v>
      </c>
      <c r="BP33" s="67">
        <v>2.3699999999999999E-2</v>
      </c>
      <c r="BQ33" s="67">
        <v>2.3331000000000001E-5</v>
      </c>
      <c r="BR33" s="67">
        <v>9.4077999999999999E-6</v>
      </c>
      <c r="BS33" s="67">
        <v>1.4800000000000001E-2</v>
      </c>
      <c r="BT33" s="67">
        <v>3.8E-3</v>
      </c>
      <c r="BU33" s="67">
        <v>3.8426999999999996E-6</v>
      </c>
      <c r="BV33" s="67">
        <v>3.8863000000000004E-6</v>
      </c>
      <c r="BW33" s="67">
        <v>1.5E-3</v>
      </c>
      <c r="BX33" s="67">
        <v>8.0999999999999996E-3</v>
      </c>
      <c r="BY33" s="67">
        <v>3.2287000000000001E-6</v>
      </c>
      <c r="BZ33" s="67">
        <v>6.1628E-5</v>
      </c>
      <c r="CA33" s="66"/>
      <c r="CB33" s="67">
        <v>1.0086999999999999</v>
      </c>
      <c r="CC33" s="67">
        <v>1.0649999999999999</v>
      </c>
      <c r="CD33" s="67">
        <v>0.71689999999999998</v>
      </c>
      <c r="CE33" s="67">
        <v>1.2204999999999999</v>
      </c>
      <c r="CF33" s="67">
        <v>1.0577000000000001</v>
      </c>
      <c r="CG33" s="67">
        <v>0.40179999999999999</v>
      </c>
      <c r="CH33" s="67">
        <v>2.0173999999999999</v>
      </c>
      <c r="CI33" s="67">
        <v>0.49569999999999997</v>
      </c>
      <c r="CJ33" s="67">
        <v>2.0165000000000002</v>
      </c>
      <c r="CK33" s="67">
        <v>5.2499999999999998E-2</v>
      </c>
      <c r="CL33" s="67">
        <v>9.35E-2</v>
      </c>
      <c r="CM33" s="67">
        <v>5.2499999999999998E-2</v>
      </c>
      <c r="CN33" s="67">
        <v>2.7526999999999999</v>
      </c>
      <c r="CO33" s="67">
        <v>0.58760000000000001</v>
      </c>
      <c r="CP33" s="67">
        <v>0.64070000000000005</v>
      </c>
      <c r="CQ33" s="67">
        <v>5.9299999999999999E-2</v>
      </c>
      <c r="CR33" s="5"/>
      <c r="CS33" s="10">
        <v>100</v>
      </c>
      <c r="CT33" s="10">
        <v>100</v>
      </c>
      <c r="CU33" s="10">
        <v>100</v>
      </c>
      <c r="CV33" s="10">
        <v>100</v>
      </c>
      <c r="CW33" s="10">
        <v>100</v>
      </c>
      <c r="CX33" s="10">
        <v>100</v>
      </c>
      <c r="CY33" s="10">
        <v>100</v>
      </c>
      <c r="CZ33" s="10">
        <v>100</v>
      </c>
      <c r="DA33" s="10">
        <v>100</v>
      </c>
      <c r="DB33" s="10">
        <v>0</v>
      </c>
      <c r="DC33" s="10">
        <v>67</v>
      </c>
      <c r="DD33" s="10">
        <v>0</v>
      </c>
      <c r="DE33" s="10">
        <v>100</v>
      </c>
      <c r="DF33" s="10">
        <v>100</v>
      </c>
      <c r="DG33" s="10">
        <v>100</v>
      </c>
      <c r="DH33" s="10">
        <v>100</v>
      </c>
      <c r="DI33" s="5"/>
      <c r="DJ33" s="9" t="s">
        <v>1537</v>
      </c>
      <c r="DK33" s="9" t="s">
        <v>1576</v>
      </c>
      <c r="DL33" s="10">
        <v>211</v>
      </c>
      <c r="DM33" s="10" t="s">
        <v>1615</v>
      </c>
    </row>
    <row r="34" spans="1:117">
      <c r="A34" s="2"/>
      <c r="B34" s="8">
        <v>4197</v>
      </c>
      <c r="E34" s="9" t="s">
        <v>1623</v>
      </c>
      <c r="F34" s="10" t="s">
        <v>38</v>
      </c>
      <c r="G34" s="10">
        <v>2849</v>
      </c>
      <c r="H34" s="11" t="s">
        <v>1624</v>
      </c>
      <c r="I34" s="11" t="s">
        <v>1625</v>
      </c>
      <c r="J34" s="12">
        <v>6804</v>
      </c>
      <c r="K34" s="5"/>
      <c r="L34" s="72">
        <v>0.01</v>
      </c>
      <c r="M34" s="60">
        <v>0.84</v>
      </c>
      <c r="N34" s="72">
        <v>0.49</v>
      </c>
      <c r="O34" s="71">
        <v>1.9</v>
      </c>
      <c r="P34" s="72">
        <v>0.44</v>
      </c>
      <c r="Q34" s="82">
        <v>0.23</v>
      </c>
      <c r="R34" s="91">
        <v>36.119999999999997</v>
      </c>
      <c r="S34" s="71">
        <v>20.96</v>
      </c>
      <c r="T34" s="71">
        <v>2.2000000000000002</v>
      </c>
      <c r="U34" s="72">
        <v>0.02</v>
      </c>
      <c r="V34" s="71">
        <v>5.33</v>
      </c>
      <c r="W34" s="60">
        <v>0.83</v>
      </c>
      <c r="X34" s="60">
        <v>0.7</v>
      </c>
      <c r="Y34" s="72">
        <v>0.54</v>
      </c>
      <c r="Z34" s="72">
        <v>0.04</v>
      </c>
      <c r="AA34" s="60">
        <v>1.17</v>
      </c>
      <c r="AB34" s="71">
        <v>1.53</v>
      </c>
      <c r="AC34" s="71">
        <v>49.29</v>
      </c>
      <c r="AD34" s="72">
        <v>0.56000000000000005</v>
      </c>
      <c r="AE34" s="72">
        <v>0.02</v>
      </c>
      <c r="AF34" s="60">
        <v>1.2</v>
      </c>
      <c r="AG34" s="60">
        <v>0.86</v>
      </c>
      <c r="AH34" s="5"/>
      <c r="AI34" s="67">
        <v>7.3068000000000001E-6</v>
      </c>
      <c r="AJ34" s="67">
        <v>2.0188999999999999E-5</v>
      </c>
      <c r="AK34" s="67">
        <v>0.4849</v>
      </c>
      <c r="AL34" s="67">
        <v>0.36459999999999998</v>
      </c>
      <c r="AM34" s="67">
        <v>3.6799999999999999E-2</v>
      </c>
      <c r="AN34" s="67">
        <v>2E-3</v>
      </c>
      <c r="AO34" s="67">
        <v>4.8999999999999998E-3</v>
      </c>
      <c r="AP34" s="67">
        <v>8.0000000000000004E-4</v>
      </c>
      <c r="AQ34" s="67">
        <v>2.0899999999999998E-2</v>
      </c>
      <c r="AR34" s="67">
        <v>2.2000000000000001E-3</v>
      </c>
      <c r="AS34" s="67">
        <v>7.1000000000000004E-3</v>
      </c>
      <c r="AT34" s="67">
        <v>4.0000000000000002E-4</v>
      </c>
      <c r="AU34" s="67">
        <v>4.108E-5</v>
      </c>
      <c r="AV34" s="67">
        <v>9.9243999999999994E-6</v>
      </c>
      <c r="AW34" s="67">
        <v>1.1000000000000001E-3</v>
      </c>
      <c r="AX34" s="67">
        <v>6.4221999999999996E-5</v>
      </c>
      <c r="AY34" s="67">
        <v>8.0999999999999996E-3</v>
      </c>
      <c r="AZ34" s="67">
        <v>3.2000000000000002E-3</v>
      </c>
      <c r="BA34" s="67">
        <v>2.5907000000000001E-5</v>
      </c>
      <c r="BB34" s="67">
        <v>2.3506000000000002E-5</v>
      </c>
      <c r="BC34" s="67">
        <v>8.1682999999999997E-5</v>
      </c>
      <c r="BD34" s="67">
        <v>1E-4</v>
      </c>
      <c r="BE34" s="67">
        <v>0.46939999999999998</v>
      </c>
      <c r="BF34" s="67">
        <v>0.1258</v>
      </c>
      <c r="BG34" s="67">
        <v>0.17829999999999999</v>
      </c>
      <c r="BH34" s="67">
        <v>7.17E-2</v>
      </c>
      <c r="BI34" s="67">
        <v>4.7899999999999998E-2</v>
      </c>
      <c r="BJ34" s="67">
        <v>1.6000000000000001E-3</v>
      </c>
      <c r="BK34" s="67">
        <v>1.1000000000000001E-3</v>
      </c>
      <c r="BL34" s="67">
        <v>2.0000000000000001E-4</v>
      </c>
      <c r="BM34" s="67">
        <v>0.51649999999999996</v>
      </c>
      <c r="BN34" s="67">
        <v>1.9699999999999999E-2</v>
      </c>
      <c r="BO34" s="67">
        <v>3.8300000000000001E-2</v>
      </c>
      <c r="BP34" s="67">
        <v>4.4000000000000003E-3</v>
      </c>
      <c r="BQ34" s="67">
        <v>1.8E-3</v>
      </c>
      <c r="BR34" s="67">
        <v>2.9999999999999997E-4</v>
      </c>
      <c r="BS34" s="67">
        <v>2.8799999999999999E-2</v>
      </c>
      <c r="BT34" s="67">
        <v>6.8999999999999999E-3</v>
      </c>
      <c r="BU34" s="67">
        <v>2.2000000000000001E-3</v>
      </c>
      <c r="BV34" s="67">
        <v>4.0000000000000002E-4</v>
      </c>
      <c r="BW34" s="67">
        <v>0.10879999999999999</v>
      </c>
      <c r="BX34" s="67">
        <v>0.16420000000000001</v>
      </c>
      <c r="BY34" s="67">
        <v>0.54310000000000003</v>
      </c>
      <c r="BZ34" s="67">
        <v>0.21759999999999999</v>
      </c>
      <c r="CA34" s="66"/>
      <c r="CB34" s="67">
        <v>1.1506000000000001</v>
      </c>
      <c r="CC34" s="67">
        <v>0.97070000000000001</v>
      </c>
      <c r="CD34" s="67">
        <v>1.2424999999999999</v>
      </c>
      <c r="CE34" s="67">
        <v>1.4369000000000001</v>
      </c>
      <c r="CF34" s="67">
        <v>1.0902000000000001</v>
      </c>
      <c r="CG34" s="67">
        <v>0.88370000000000004</v>
      </c>
      <c r="CH34" s="67">
        <v>1.0113000000000001</v>
      </c>
      <c r="CI34" s="67">
        <v>0.58699999999999997</v>
      </c>
      <c r="CJ34" s="67">
        <v>1.1988000000000001</v>
      </c>
      <c r="CK34" s="67">
        <v>2.5100000000000001E-2</v>
      </c>
      <c r="CL34" s="67">
        <v>0.69030000000000002</v>
      </c>
      <c r="CM34" s="67">
        <v>2.8000000000000001E-2</v>
      </c>
      <c r="CN34" s="67">
        <v>2.7284999999999999</v>
      </c>
      <c r="CO34" s="67">
        <v>5.1711</v>
      </c>
      <c r="CP34" s="67">
        <v>1.2373000000000001</v>
      </c>
      <c r="CQ34" s="67">
        <v>1.0591999999999999</v>
      </c>
      <c r="CR34" s="5"/>
      <c r="CS34" s="10">
        <v>100</v>
      </c>
      <c r="CT34" s="10">
        <v>100</v>
      </c>
      <c r="CU34" s="10">
        <v>100</v>
      </c>
      <c r="CV34" s="10">
        <v>100</v>
      </c>
      <c r="CW34" s="10">
        <v>100</v>
      </c>
      <c r="CX34" s="10">
        <v>100</v>
      </c>
      <c r="CY34" s="10">
        <v>100</v>
      </c>
      <c r="CZ34" s="10">
        <v>100</v>
      </c>
      <c r="DA34" s="10">
        <v>100</v>
      </c>
      <c r="DB34" s="10">
        <v>0</v>
      </c>
      <c r="DC34" s="10">
        <v>100</v>
      </c>
      <c r="DD34" s="10">
        <v>100</v>
      </c>
      <c r="DE34" s="10">
        <v>100</v>
      </c>
      <c r="DF34" s="10">
        <v>100</v>
      </c>
      <c r="DG34" s="10">
        <v>100</v>
      </c>
      <c r="DH34" s="10">
        <v>100</v>
      </c>
      <c r="DI34" s="5"/>
      <c r="DJ34" s="9" t="s">
        <v>1537</v>
      </c>
      <c r="DK34" s="9" t="s">
        <v>1622</v>
      </c>
      <c r="DL34" s="10">
        <v>347</v>
      </c>
      <c r="DM34" s="13">
        <v>1333479</v>
      </c>
    </row>
    <row r="35" spans="1:117">
      <c r="A35" s="2"/>
      <c r="B35" s="8">
        <v>4198</v>
      </c>
      <c r="E35" s="9" t="s">
        <v>1626</v>
      </c>
      <c r="F35" s="10" t="s">
        <v>75</v>
      </c>
      <c r="G35" s="10">
        <v>39786</v>
      </c>
      <c r="H35" s="9"/>
      <c r="I35" s="9"/>
      <c r="J35" s="12">
        <v>135398727</v>
      </c>
      <c r="K35" s="5"/>
      <c r="L35" s="72">
        <v>0.41</v>
      </c>
      <c r="M35" s="60">
        <v>1.06</v>
      </c>
      <c r="N35" s="72">
        <v>0.63</v>
      </c>
      <c r="O35" s="71">
        <v>3.19</v>
      </c>
      <c r="P35" s="72">
        <v>0.7</v>
      </c>
      <c r="Q35" s="82">
        <v>0.22</v>
      </c>
      <c r="R35" s="91">
        <v>1.83</v>
      </c>
      <c r="S35" s="71">
        <v>1.0900000000000001</v>
      </c>
      <c r="T35" s="60">
        <v>1.07</v>
      </c>
      <c r="U35" s="72">
        <v>0.43</v>
      </c>
      <c r="V35" s="71">
        <v>3.89</v>
      </c>
      <c r="W35" s="60">
        <v>1.05</v>
      </c>
      <c r="X35" s="60">
        <v>1.1100000000000001</v>
      </c>
      <c r="Y35" s="72">
        <v>0.6</v>
      </c>
      <c r="Z35" s="72">
        <v>0.6</v>
      </c>
      <c r="AA35" s="71">
        <v>1.45</v>
      </c>
      <c r="AB35" s="72">
        <v>0.71</v>
      </c>
      <c r="AC35" s="71">
        <v>1.71</v>
      </c>
      <c r="AD35" s="72">
        <v>0.72</v>
      </c>
      <c r="AE35" s="72">
        <v>0.55000000000000004</v>
      </c>
      <c r="AF35" s="60">
        <v>1.02</v>
      </c>
      <c r="AG35" s="60">
        <v>1.04</v>
      </c>
      <c r="AH35" s="5"/>
      <c r="AI35" s="67">
        <v>3.0000000000000001E-3</v>
      </c>
      <c r="AJ35" s="67">
        <v>1.2999999999999999E-3</v>
      </c>
      <c r="AK35" s="67">
        <v>0.26729999999999998</v>
      </c>
      <c r="AL35" s="67">
        <v>0.27029999999999998</v>
      </c>
      <c r="AM35" s="67">
        <v>2.5999999999999999E-3</v>
      </c>
      <c r="AN35" s="67">
        <v>2.0000000000000001E-4</v>
      </c>
      <c r="AO35" s="67">
        <v>2.0000000000000001E-4</v>
      </c>
      <c r="AP35" s="67">
        <v>7.1596999999999999E-5</v>
      </c>
      <c r="AQ35" s="67">
        <v>6.4000000000000003E-3</v>
      </c>
      <c r="AR35" s="67">
        <v>8.0000000000000004E-4</v>
      </c>
      <c r="AS35" s="67">
        <v>4.6732000000000004E-6</v>
      </c>
      <c r="AT35" s="67">
        <v>3.5574E-6</v>
      </c>
      <c r="AU35" s="67">
        <v>2.3E-3</v>
      </c>
      <c r="AV35" s="67">
        <v>2.0000000000000001E-4</v>
      </c>
      <c r="AW35" s="67">
        <v>1.2699999999999999E-2</v>
      </c>
      <c r="AX35" s="67">
        <v>5.0000000000000001E-4</v>
      </c>
      <c r="AY35" s="67">
        <v>0.33239999999999997</v>
      </c>
      <c r="AZ35" s="67">
        <v>6.8900000000000003E-2</v>
      </c>
      <c r="BA35" s="67">
        <v>2.9999999999999997E-4</v>
      </c>
      <c r="BB35" s="67">
        <v>1E-4</v>
      </c>
      <c r="BC35" s="67">
        <v>4.0000000000000002E-4</v>
      </c>
      <c r="BD35" s="67">
        <v>4.0000000000000002E-4</v>
      </c>
      <c r="BE35" s="67">
        <v>0.41689999999999999</v>
      </c>
      <c r="BF35" s="67">
        <v>0.1153</v>
      </c>
      <c r="BG35" s="67">
        <v>0.13669999999999999</v>
      </c>
      <c r="BH35" s="67">
        <v>5.7599999999999998E-2</v>
      </c>
      <c r="BI35" s="67">
        <v>2.0000000000000001E-4</v>
      </c>
      <c r="BJ35" s="67">
        <v>1.3563999999999999E-5</v>
      </c>
      <c r="BK35" s="67">
        <v>1.6999999999999999E-3</v>
      </c>
      <c r="BL35" s="67">
        <v>2.9999999999999997E-4</v>
      </c>
      <c r="BM35" s="67">
        <v>3.7499999999999999E-2</v>
      </c>
      <c r="BN35" s="67">
        <v>1.9E-3</v>
      </c>
      <c r="BO35" s="67">
        <v>4.1799999999999997E-2</v>
      </c>
      <c r="BP35" s="67">
        <v>4.7000000000000002E-3</v>
      </c>
      <c r="BQ35" s="67">
        <v>1.1999999999999999E-3</v>
      </c>
      <c r="BR35" s="67">
        <v>2.0000000000000001E-4</v>
      </c>
      <c r="BS35" s="67">
        <v>5.0000000000000001E-4</v>
      </c>
      <c r="BT35" s="67">
        <v>2.0000000000000001E-4</v>
      </c>
      <c r="BU35" s="67">
        <v>4.5028999999999999E-5</v>
      </c>
      <c r="BV35" s="67">
        <v>1.7554000000000002E-5</v>
      </c>
      <c r="BW35" s="67">
        <v>0.85499999999999998</v>
      </c>
      <c r="BX35" s="67">
        <v>0.49859999999999999</v>
      </c>
      <c r="BY35" s="67">
        <v>0.49769999999999998</v>
      </c>
      <c r="BZ35" s="67">
        <v>0.2046</v>
      </c>
      <c r="CA35" s="66"/>
      <c r="CB35" s="67">
        <v>1.0196000000000001</v>
      </c>
      <c r="CC35" s="67">
        <v>1.1359999999999999</v>
      </c>
      <c r="CD35" s="67">
        <v>1.2971999999999999</v>
      </c>
      <c r="CE35" s="67">
        <v>0.92310000000000003</v>
      </c>
      <c r="CF35" s="67">
        <v>1.0209999999999999</v>
      </c>
      <c r="CG35" s="67">
        <v>0.64670000000000005</v>
      </c>
      <c r="CH35" s="67">
        <v>1.0281</v>
      </c>
      <c r="CI35" s="67">
        <v>0.61360000000000003</v>
      </c>
      <c r="CJ35" s="67">
        <v>0.97199999999999998</v>
      </c>
      <c r="CK35" s="67">
        <v>0.56120000000000003</v>
      </c>
      <c r="CL35" s="67">
        <v>0.93489999999999995</v>
      </c>
      <c r="CM35" s="67">
        <v>0.56120000000000003</v>
      </c>
      <c r="CN35" s="67">
        <v>1.3845000000000001</v>
      </c>
      <c r="CO35" s="67">
        <v>4.415</v>
      </c>
      <c r="CP35" s="67">
        <v>0.95899999999999996</v>
      </c>
      <c r="CQ35" s="67">
        <v>0.66159999999999997</v>
      </c>
      <c r="CR35" s="5"/>
      <c r="CS35" s="10">
        <v>100</v>
      </c>
      <c r="CT35" s="10">
        <v>100</v>
      </c>
      <c r="CU35" s="10">
        <v>100</v>
      </c>
      <c r="CV35" s="10">
        <v>100</v>
      </c>
      <c r="CW35" s="10">
        <v>100</v>
      </c>
      <c r="CX35" s="10">
        <v>100</v>
      </c>
      <c r="CY35" s="10">
        <v>100</v>
      </c>
      <c r="CZ35" s="10">
        <v>100</v>
      </c>
      <c r="DA35" s="10">
        <v>100</v>
      </c>
      <c r="DB35" s="10">
        <v>0</v>
      </c>
      <c r="DC35" s="10">
        <v>100</v>
      </c>
      <c r="DD35" s="10">
        <v>0</v>
      </c>
      <c r="DE35" s="10">
        <v>100</v>
      </c>
      <c r="DF35" s="10">
        <v>100</v>
      </c>
      <c r="DG35" s="10">
        <v>100</v>
      </c>
      <c r="DH35" s="10">
        <v>100</v>
      </c>
      <c r="DI35" s="5"/>
      <c r="DJ35" s="9" t="s">
        <v>1537</v>
      </c>
      <c r="DK35" s="9" t="s">
        <v>1622</v>
      </c>
      <c r="DL35" s="10">
        <v>100002704</v>
      </c>
      <c r="DM35" s="10" t="s">
        <v>1627</v>
      </c>
    </row>
    <row r="36" spans="1:117">
      <c r="A36" s="2"/>
      <c r="B36" s="8">
        <v>4200</v>
      </c>
      <c r="E36" s="9" t="s">
        <v>1628</v>
      </c>
      <c r="F36" s="10" t="s">
        <v>75</v>
      </c>
      <c r="G36" s="10">
        <v>37139</v>
      </c>
      <c r="H36" s="11" t="s">
        <v>1629</v>
      </c>
      <c r="I36" s="11" t="s">
        <v>1630</v>
      </c>
      <c r="J36" s="12">
        <v>92823</v>
      </c>
      <c r="K36" s="5"/>
      <c r="L36" s="72">
        <v>0.01</v>
      </c>
      <c r="M36" s="60">
        <v>0.94</v>
      </c>
      <c r="N36" s="71">
        <v>19.63</v>
      </c>
      <c r="O36" s="71">
        <v>7.5</v>
      </c>
      <c r="P36" s="72">
        <v>0.1</v>
      </c>
      <c r="Q36" s="82">
        <v>0.01</v>
      </c>
      <c r="R36" s="91">
        <v>7.89</v>
      </c>
      <c r="S36" s="71">
        <v>165.23</v>
      </c>
      <c r="T36" s="72">
        <v>0.22</v>
      </c>
      <c r="U36" s="72">
        <v>0</v>
      </c>
      <c r="V36" s="71">
        <v>2.4</v>
      </c>
      <c r="W36" s="71">
        <v>8.42</v>
      </c>
      <c r="X36" s="71">
        <v>7.89</v>
      </c>
      <c r="Y36" s="72">
        <v>0.56999999999999995</v>
      </c>
      <c r="Z36" s="72">
        <v>0</v>
      </c>
      <c r="AA36" s="72">
        <v>0.05</v>
      </c>
      <c r="AB36" s="72">
        <v>0.35</v>
      </c>
      <c r="AC36" s="71">
        <v>6.79</v>
      </c>
      <c r="AD36" s="72">
        <v>0.93</v>
      </c>
      <c r="AE36" s="72">
        <v>0</v>
      </c>
      <c r="AF36" s="60">
        <v>1.1200000000000001</v>
      </c>
      <c r="AG36" s="71">
        <v>6.89</v>
      </c>
      <c r="AH36" s="5"/>
      <c r="AI36" s="67">
        <v>7.0576E-6</v>
      </c>
      <c r="AJ36" s="67">
        <v>2.0188999999999999E-5</v>
      </c>
      <c r="AK36" s="67">
        <v>0.11899999999999999</v>
      </c>
      <c r="AL36" s="67">
        <v>0.15590000000000001</v>
      </c>
      <c r="AM36" s="67">
        <v>1.5943999999999998E-5</v>
      </c>
      <c r="AN36" s="67">
        <v>3.8252000000000002E-6</v>
      </c>
      <c r="AO36" s="67">
        <v>9.7269000000000007E-5</v>
      </c>
      <c r="AP36" s="67">
        <v>5.2790000000000001E-5</v>
      </c>
      <c r="AQ36" s="67">
        <v>7.2949000000000002E-6</v>
      </c>
      <c r="AR36" s="67">
        <v>4.6673000000000002E-6</v>
      </c>
      <c r="AS36" s="67">
        <v>3.0359999999999999E-7</v>
      </c>
      <c r="AT36" s="67">
        <v>7.9352000000000003E-7</v>
      </c>
      <c r="AU36" s="67">
        <v>7.7441999999999995E-5</v>
      </c>
      <c r="AV36" s="67">
        <v>1.5831000000000001E-5</v>
      </c>
      <c r="AW36" s="67">
        <v>2.6278000000000001E-6</v>
      </c>
      <c r="AX36" s="67">
        <v>8.1240000000000005E-7</v>
      </c>
      <c r="AY36" s="67">
        <v>1.1036999999999999E-6</v>
      </c>
      <c r="AZ36" s="67">
        <v>5.1680999999999997E-6</v>
      </c>
      <c r="BA36" s="67">
        <v>1.1517999999999999E-6</v>
      </c>
      <c r="BB36" s="67">
        <v>3.4987000000000001E-6</v>
      </c>
      <c r="BC36" s="67">
        <v>2.9999999999999997E-4</v>
      </c>
      <c r="BD36" s="67">
        <v>2.9999999999999997E-4</v>
      </c>
      <c r="BE36" s="67">
        <v>1E-4</v>
      </c>
      <c r="BF36" s="67">
        <v>2.0000000000000001E-4</v>
      </c>
      <c r="BG36" s="67">
        <v>7.7441999999999995E-5</v>
      </c>
      <c r="BH36" s="67">
        <v>2.0000000000000001E-4</v>
      </c>
      <c r="BI36" s="67">
        <v>6.9999999999999999E-4</v>
      </c>
      <c r="BJ36" s="67">
        <v>3.7857E-5</v>
      </c>
      <c r="BK36" s="67">
        <v>1.6423999999999999E-11</v>
      </c>
      <c r="BL36" s="67">
        <v>7.8901000000000005E-10</v>
      </c>
      <c r="BM36" s="67">
        <v>2.4694000000000001E-5</v>
      </c>
      <c r="BN36" s="67">
        <v>1.2136E-5</v>
      </c>
      <c r="BO36" s="67">
        <v>3.0000000000000001E-3</v>
      </c>
      <c r="BP36" s="67">
        <v>5.9999999999999995E-4</v>
      </c>
      <c r="BQ36" s="67">
        <v>2.0000000000000001E-4</v>
      </c>
      <c r="BR36" s="67">
        <v>4.3646000000000002E-5</v>
      </c>
      <c r="BS36" s="67">
        <v>1.1000000000000001E-3</v>
      </c>
      <c r="BT36" s="67">
        <v>4.0000000000000002E-4</v>
      </c>
      <c r="BU36" s="67">
        <v>1.6366000000000001E-10</v>
      </c>
      <c r="BV36" s="67">
        <v>8.2757999999999999E-9</v>
      </c>
      <c r="BW36" s="67">
        <v>0.1971</v>
      </c>
      <c r="BX36" s="67">
        <v>0.25090000000000001</v>
      </c>
      <c r="BY36" s="67">
        <v>2.9999999999999997E-4</v>
      </c>
      <c r="BZ36" s="67">
        <v>6.9999999999999999E-4</v>
      </c>
      <c r="CA36" s="66"/>
      <c r="CB36" s="67">
        <v>1.6654</v>
      </c>
      <c r="CC36" s="67">
        <v>1.7876000000000001</v>
      </c>
      <c r="CD36" s="67">
        <v>2.6480000000000001</v>
      </c>
      <c r="CE36" s="67">
        <v>6.4999999999999997E-3</v>
      </c>
      <c r="CF36" s="67">
        <v>1.8746</v>
      </c>
      <c r="CG36" s="67">
        <v>0.76570000000000005</v>
      </c>
      <c r="CH36" s="67">
        <v>5.1299999999999998E-2</v>
      </c>
      <c r="CI36" s="67">
        <v>1.0740000000000001</v>
      </c>
      <c r="CJ36" s="67">
        <v>5.4699999999999999E-2</v>
      </c>
      <c r="CK36" s="67">
        <v>6.6E-3</v>
      </c>
      <c r="CL36" s="67">
        <v>2.4592999999999998</v>
      </c>
      <c r="CM36" s="67">
        <v>6.4999999999999997E-3</v>
      </c>
      <c r="CN36" s="67">
        <v>0.57250000000000001</v>
      </c>
      <c r="CO36" s="67">
        <v>4.2953000000000001</v>
      </c>
      <c r="CP36" s="67">
        <v>4.48E-2</v>
      </c>
      <c r="CQ36" s="67">
        <v>0.8599</v>
      </c>
      <c r="CR36" s="5"/>
      <c r="CS36" s="10">
        <v>100</v>
      </c>
      <c r="CT36" s="10">
        <v>100</v>
      </c>
      <c r="CU36" s="10">
        <v>100</v>
      </c>
      <c r="CV36" s="10">
        <v>0</v>
      </c>
      <c r="CW36" s="10">
        <v>100</v>
      </c>
      <c r="CX36" s="10">
        <v>100</v>
      </c>
      <c r="CY36" s="10">
        <v>100</v>
      </c>
      <c r="CZ36" s="10">
        <v>100</v>
      </c>
      <c r="DA36" s="10">
        <v>100</v>
      </c>
      <c r="DB36" s="10">
        <v>100</v>
      </c>
      <c r="DC36" s="10">
        <v>100</v>
      </c>
      <c r="DD36" s="10">
        <v>0</v>
      </c>
      <c r="DE36" s="10">
        <v>100</v>
      </c>
      <c r="DF36" s="10">
        <v>100</v>
      </c>
      <c r="DG36" s="10">
        <v>100</v>
      </c>
      <c r="DH36" s="10">
        <v>100</v>
      </c>
      <c r="DI36" s="5"/>
      <c r="DJ36" s="9" t="s">
        <v>1537</v>
      </c>
      <c r="DK36" s="9" t="s">
        <v>1622</v>
      </c>
      <c r="DL36" s="10">
        <v>74</v>
      </c>
      <c r="DM36" s="10" t="s">
        <v>1631</v>
      </c>
    </row>
    <row r="37" spans="1:117">
      <c r="A37" s="2"/>
      <c r="B37" s="8">
        <v>4202</v>
      </c>
      <c r="E37" s="9" t="s">
        <v>1632</v>
      </c>
      <c r="F37" s="10" t="s">
        <v>75</v>
      </c>
      <c r="G37" s="10">
        <v>1573</v>
      </c>
      <c r="H37" s="11" t="s">
        <v>1633</v>
      </c>
      <c r="I37" s="11" t="s">
        <v>1634</v>
      </c>
      <c r="J37" s="12">
        <v>6802</v>
      </c>
      <c r="K37" s="5"/>
      <c r="L37" s="72">
        <v>0.61</v>
      </c>
      <c r="M37" s="71">
        <v>1.68</v>
      </c>
      <c r="N37" s="60">
        <v>0.85</v>
      </c>
      <c r="O37" s="71">
        <v>26.23</v>
      </c>
      <c r="P37" s="60">
        <v>0.82</v>
      </c>
      <c r="Q37" s="82">
        <v>0.03</v>
      </c>
      <c r="R37" s="91">
        <v>2.25</v>
      </c>
      <c r="S37" s="60">
        <v>1.1299999999999999</v>
      </c>
      <c r="T37" s="72">
        <v>0.01</v>
      </c>
      <c r="U37" s="72">
        <v>0</v>
      </c>
      <c r="V37" s="72">
        <v>0.23</v>
      </c>
      <c r="W37" s="72">
        <v>0</v>
      </c>
      <c r="X37" s="72">
        <v>0</v>
      </c>
      <c r="Y37" s="72">
        <v>0.01</v>
      </c>
      <c r="Z37" s="72">
        <v>0.01</v>
      </c>
      <c r="AA37" s="71">
        <v>31.42</v>
      </c>
      <c r="AB37" s="72">
        <v>0.01</v>
      </c>
      <c r="AC37" s="71">
        <v>28.41</v>
      </c>
      <c r="AD37" s="71">
        <v>1.28</v>
      </c>
      <c r="AE37" s="72">
        <v>0.01</v>
      </c>
      <c r="AF37" s="72">
        <v>0.04</v>
      </c>
      <c r="AG37" s="72">
        <v>0.12</v>
      </c>
      <c r="AH37" s="5"/>
      <c r="AI37" s="67">
        <v>2.2700000000000001E-2</v>
      </c>
      <c r="AJ37" s="67">
        <v>6.6E-3</v>
      </c>
      <c r="AK37" s="67">
        <v>2.4400000000000002E-2</v>
      </c>
      <c r="AL37" s="67">
        <v>5.6300000000000003E-2</v>
      </c>
      <c r="AM37" s="67">
        <v>0.255</v>
      </c>
      <c r="AN37" s="67">
        <v>1.18E-2</v>
      </c>
      <c r="AO37" s="67">
        <v>2.9999999999999997E-4</v>
      </c>
      <c r="AP37" s="67">
        <v>9.6329999999999994E-5</v>
      </c>
      <c r="AQ37" s="67">
        <v>0.18529999999999999</v>
      </c>
      <c r="AR37" s="67">
        <v>1.7000000000000001E-2</v>
      </c>
      <c r="AS37" s="67">
        <v>5.9999999999999995E-4</v>
      </c>
      <c r="AT37" s="67">
        <v>5.8870999999999999E-5</v>
      </c>
      <c r="AU37" s="67">
        <v>1.5E-3</v>
      </c>
      <c r="AV37" s="67">
        <v>2.0000000000000001E-4</v>
      </c>
      <c r="AW37" s="67">
        <v>0.21010000000000001</v>
      </c>
      <c r="AX37" s="67">
        <v>7.6E-3</v>
      </c>
      <c r="AY37" s="67">
        <v>2.0000000000000001E-4</v>
      </c>
      <c r="AZ37" s="67">
        <v>2.0000000000000001E-4</v>
      </c>
      <c r="BA37" s="67">
        <v>8.8093999999999995E-8</v>
      </c>
      <c r="BB37" s="67">
        <v>5.595E-7</v>
      </c>
      <c r="BC37" s="67">
        <v>8.3442000000000005E-5</v>
      </c>
      <c r="BD37" s="67">
        <v>1E-4</v>
      </c>
      <c r="BE37" s="67">
        <v>2.9999999999999997E-4</v>
      </c>
      <c r="BF37" s="67">
        <v>2.9999999999999997E-4</v>
      </c>
      <c r="BG37" s="67">
        <v>2.8019000000000001E-5</v>
      </c>
      <c r="BH37" s="67">
        <v>1E-4</v>
      </c>
      <c r="BI37" s="67">
        <v>8.7264999999999999E-5</v>
      </c>
      <c r="BJ37" s="67">
        <v>8.0714000000000003E-6</v>
      </c>
      <c r="BK37" s="67">
        <v>4.0000000000000002E-4</v>
      </c>
      <c r="BL37" s="67">
        <v>1E-4</v>
      </c>
      <c r="BM37" s="67">
        <v>6.9999999999999999E-4</v>
      </c>
      <c r="BN37" s="67">
        <v>9.6026000000000005E-5</v>
      </c>
      <c r="BO37" s="67">
        <v>2.9999999999999997E-4</v>
      </c>
      <c r="BP37" s="67">
        <v>1E-4</v>
      </c>
      <c r="BQ37" s="67">
        <v>8.9999999999999998E-4</v>
      </c>
      <c r="BR37" s="67">
        <v>1E-4</v>
      </c>
      <c r="BS37" s="67">
        <v>8.0000000000000004E-4</v>
      </c>
      <c r="BT37" s="67">
        <v>2.9999999999999997E-4</v>
      </c>
      <c r="BU37" s="67">
        <v>5.9999999999999995E-4</v>
      </c>
      <c r="BV37" s="67">
        <v>1E-4</v>
      </c>
      <c r="BW37" s="67">
        <v>5.9999999999999995E-4</v>
      </c>
      <c r="BX37" s="67">
        <v>4.1000000000000003E-3</v>
      </c>
      <c r="BY37" s="67">
        <v>1.0889E-7</v>
      </c>
      <c r="BZ37" s="67">
        <v>2.0285E-5</v>
      </c>
      <c r="CA37" s="66"/>
      <c r="CB37" s="67">
        <v>2.8271000000000002</v>
      </c>
      <c r="CC37" s="67">
        <v>3.0228999999999999</v>
      </c>
      <c r="CD37" s="67">
        <v>3.8607999999999998</v>
      </c>
      <c r="CE37" s="67">
        <v>9.4701000000000004</v>
      </c>
      <c r="CF37" s="67">
        <v>2.9005999999999998</v>
      </c>
      <c r="CG37" s="67">
        <v>1.0107999999999999</v>
      </c>
      <c r="CH37" s="67">
        <v>3.5999999999999997E-2</v>
      </c>
      <c r="CI37" s="67">
        <v>1.8100000000000002E-2</v>
      </c>
      <c r="CJ37" s="67">
        <v>2.1399999999999999E-2</v>
      </c>
      <c r="CK37" s="67">
        <v>3.9600000000000003E-2</v>
      </c>
      <c r="CL37" s="67">
        <v>4.9482999999999997</v>
      </c>
      <c r="CM37" s="67">
        <v>1.6E-2</v>
      </c>
      <c r="CN37" s="67">
        <v>2.6100000000000002E-2</v>
      </c>
      <c r="CO37" s="67">
        <v>0.68469999999999998</v>
      </c>
      <c r="CP37" s="67">
        <v>1.125</v>
      </c>
      <c r="CQ37" s="67">
        <v>3.5799999999999998E-2</v>
      </c>
      <c r="CR37" s="5"/>
      <c r="CS37" s="10">
        <v>100</v>
      </c>
      <c r="CT37" s="10">
        <v>100</v>
      </c>
      <c r="CU37" s="10">
        <v>100</v>
      </c>
      <c r="CV37" s="10">
        <v>100</v>
      </c>
      <c r="CW37" s="10">
        <v>100</v>
      </c>
      <c r="CX37" s="10">
        <v>100</v>
      </c>
      <c r="CY37" s="10">
        <v>100</v>
      </c>
      <c r="CZ37" s="10">
        <v>100</v>
      </c>
      <c r="DA37" s="10">
        <v>100</v>
      </c>
      <c r="DB37" s="10">
        <v>100</v>
      </c>
      <c r="DC37" s="10">
        <v>100</v>
      </c>
      <c r="DD37" s="10">
        <v>33</v>
      </c>
      <c r="DE37" s="10">
        <v>100</v>
      </c>
      <c r="DF37" s="10">
        <v>100</v>
      </c>
      <c r="DG37" s="10">
        <v>100</v>
      </c>
      <c r="DH37" s="10">
        <v>100</v>
      </c>
      <c r="DI37" s="5"/>
      <c r="DJ37" s="9" t="s">
        <v>1537</v>
      </c>
      <c r="DK37" s="9" t="s">
        <v>1622</v>
      </c>
      <c r="DL37" s="10">
        <v>1099</v>
      </c>
      <c r="DM37" s="10" t="s">
        <v>1635</v>
      </c>
    </row>
    <row r="38" spans="1:117">
      <c r="A38" s="2"/>
      <c r="B38" s="8">
        <v>4220</v>
      </c>
      <c r="E38" s="9" t="s">
        <v>1647</v>
      </c>
      <c r="F38" s="10" t="s">
        <v>75</v>
      </c>
      <c r="G38" s="10">
        <v>1411</v>
      </c>
      <c r="H38" s="11" t="s">
        <v>1648</v>
      </c>
      <c r="I38" s="11" t="s">
        <v>1649</v>
      </c>
      <c r="J38" s="12">
        <v>135398592</v>
      </c>
      <c r="K38" s="5"/>
      <c r="L38" s="72">
        <v>0.06</v>
      </c>
      <c r="M38" s="71">
        <v>1.1399999999999999</v>
      </c>
      <c r="N38" s="72">
        <v>0.05</v>
      </c>
      <c r="O38" s="72">
        <v>0.06</v>
      </c>
      <c r="P38" s="71">
        <v>1.28</v>
      </c>
      <c r="Q38" s="81">
        <v>20.91</v>
      </c>
      <c r="R38" s="91">
        <v>23.8</v>
      </c>
      <c r="S38" s="60">
        <v>1.1100000000000001</v>
      </c>
      <c r="T38" s="71">
        <v>14.74</v>
      </c>
      <c r="U38" s="60">
        <v>0.91</v>
      </c>
      <c r="V38" s="60">
        <v>0.65</v>
      </c>
      <c r="W38" s="71">
        <v>8.0299999999999994</v>
      </c>
      <c r="X38" s="71">
        <v>9.14</v>
      </c>
      <c r="Y38" s="60">
        <v>0.49</v>
      </c>
      <c r="Z38" s="60">
        <v>1</v>
      </c>
      <c r="AA38" s="71">
        <v>11.07</v>
      </c>
      <c r="AB38" s="60">
        <v>1</v>
      </c>
      <c r="AC38" s="71">
        <v>11.07</v>
      </c>
      <c r="AD38" s="60">
        <v>0.91</v>
      </c>
      <c r="AE38" s="60">
        <v>0.59</v>
      </c>
      <c r="AF38" s="60">
        <v>0.97</v>
      </c>
      <c r="AG38" s="71">
        <v>4.25</v>
      </c>
      <c r="AH38" s="5"/>
      <c r="AI38" s="67">
        <v>1E-4</v>
      </c>
      <c r="AJ38" s="67">
        <v>1E-4</v>
      </c>
      <c r="AK38" s="67">
        <v>4.7999999999999996E-3</v>
      </c>
      <c r="AL38" s="67">
        <v>1.8200000000000001E-2</v>
      </c>
      <c r="AM38" s="67">
        <v>2.9999999999999997E-4</v>
      </c>
      <c r="AN38" s="67">
        <v>3.0069E-5</v>
      </c>
      <c r="AO38" s="67">
        <v>1E-4</v>
      </c>
      <c r="AP38" s="67">
        <v>6.3287999999999994E-5</v>
      </c>
      <c r="AQ38" s="67">
        <v>8.3999999999999995E-3</v>
      </c>
      <c r="AR38" s="67">
        <v>1E-3</v>
      </c>
      <c r="AS38" s="67">
        <v>2.5278000000000001E-5</v>
      </c>
      <c r="AT38" s="67">
        <v>8.9783000000000001E-6</v>
      </c>
      <c r="AU38" s="67">
        <v>2.8141E-5</v>
      </c>
      <c r="AV38" s="67">
        <v>7.8720000000000002E-6</v>
      </c>
      <c r="AW38" s="67">
        <v>0.2525</v>
      </c>
      <c r="AX38" s="67">
        <v>8.9999999999999993E-3</v>
      </c>
      <c r="AY38" s="67">
        <v>2.9999999999999997E-4</v>
      </c>
      <c r="AZ38" s="67">
        <v>2.0000000000000001E-4</v>
      </c>
      <c r="BA38" s="67">
        <v>0.42259999999999998</v>
      </c>
      <c r="BB38" s="67">
        <v>6.4899999999999999E-2</v>
      </c>
      <c r="BC38" s="67">
        <v>0.42259999999999998</v>
      </c>
      <c r="BD38" s="67">
        <v>0.11700000000000001</v>
      </c>
      <c r="BE38" s="67">
        <v>1.4E-3</v>
      </c>
      <c r="BF38" s="67">
        <v>1.1000000000000001E-3</v>
      </c>
      <c r="BG38" s="67">
        <v>1.1999999999999999E-3</v>
      </c>
      <c r="BH38" s="67">
        <v>1.1000000000000001E-3</v>
      </c>
      <c r="BI38" s="67">
        <v>0.50670000000000004</v>
      </c>
      <c r="BJ38" s="67">
        <v>1.44E-2</v>
      </c>
      <c r="BK38" s="67"/>
      <c r="BL38" s="67"/>
      <c r="BM38" s="67">
        <v>1.6867999999999998E-5</v>
      </c>
      <c r="BN38" s="67">
        <v>9.8820999999999998E-6</v>
      </c>
      <c r="BO38" s="67"/>
      <c r="BP38" s="67"/>
      <c r="BQ38" s="67">
        <v>1.6867999999999998E-5</v>
      </c>
      <c r="BR38" s="67">
        <v>7.5951000000000003E-6</v>
      </c>
      <c r="BS38" s="67">
        <v>0.42259999999999998</v>
      </c>
      <c r="BT38" s="67">
        <v>6.5100000000000005E-2</v>
      </c>
      <c r="BU38" s="67">
        <v>0.42259999999999998</v>
      </c>
      <c r="BV38" s="67">
        <v>4.3900000000000002E-2</v>
      </c>
      <c r="BW38" s="67">
        <v>0.42259999999999998</v>
      </c>
      <c r="BX38" s="67">
        <v>0.36599999999999999</v>
      </c>
      <c r="BY38" s="67">
        <v>3.5000000000000001E-3</v>
      </c>
      <c r="BZ38" s="67">
        <v>4.4000000000000003E-3</v>
      </c>
      <c r="CA38" s="66"/>
      <c r="CB38" s="67">
        <v>0.15529999999999999</v>
      </c>
      <c r="CC38" s="67">
        <v>0.1411</v>
      </c>
      <c r="CD38" s="67">
        <v>0.1012</v>
      </c>
      <c r="CE38" s="67">
        <v>0.23860000000000001</v>
      </c>
      <c r="CF38" s="67">
        <v>0.20930000000000001</v>
      </c>
      <c r="CG38" s="67">
        <v>9.4700000000000006E-2</v>
      </c>
      <c r="CH38" s="67">
        <v>2.1802000000000001</v>
      </c>
      <c r="CI38" s="67">
        <v>0.10199999999999999</v>
      </c>
      <c r="CJ38" s="67">
        <v>1.9153</v>
      </c>
      <c r="CK38" s="67">
        <v>9.1600000000000001E-2</v>
      </c>
      <c r="CL38" s="67">
        <v>9.1600000000000001E-2</v>
      </c>
      <c r="CM38" s="67">
        <v>9.1600000000000001E-2</v>
      </c>
      <c r="CN38" s="67">
        <v>1.4921</v>
      </c>
      <c r="CO38" s="67">
        <v>9.1600000000000001E-2</v>
      </c>
      <c r="CP38" s="67">
        <v>1.0144</v>
      </c>
      <c r="CQ38" s="67">
        <v>9.1600000000000001E-2</v>
      </c>
      <c r="CR38" s="5"/>
      <c r="CS38" s="10">
        <v>33</v>
      </c>
      <c r="CT38" s="10">
        <v>33</v>
      </c>
      <c r="CU38" s="10">
        <v>33</v>
      </c>
      <c r="CV38" s="10">
        <v>100</v>
      </c>
      <c r="CW38" s="10">
        <v>33</v>
      </c>
      <c r="CX38" s="10">
        <v>33</v>
      </c>
      <c r="CY38" s="10">
        <v>100</v>
      </c>
      <c r="CZ38" s="10">
        <v>100</v>
      </c>
      <c r="DA38" s="10">
        <v>100</v>
      </c>
      <c r="DB38" s="10">
        <v>0</v>
      </c>
      <c r="DC38" s="10">
        <v>0</v>
      </c>
      <c r="DD38" s="10">
        <v>0</v>
      </c>
      <c r="DE38" s="10">
        <v>100</v>
      </c>
      <c r="DF38" s="10">
        <v>0</v>
      </c>
      <c r="DG38" s="10">
        <v>100</v>
      </c>
      <c r="DH38" s="10">
        <v>0</v>
      </c>
      <c r="DI38" s="5"/>
      <c r="DJ38" s="9" t="s">
        <v>1537</v>
      </c>
      <c r="DK38" s="9" t="s">
        <v>1622</v>
      </c>
      <c r="DL38" s="10">
        <v>348</v>
      </c>
      <c r="DM38" s="10" t="s">
        <v>1650</v>
      </c>
    </row>
    <row r="39" spans="1:117">
      <c r="A39" s="2"/>
      <c r="B39" s="8">
        <v>4221</v>
      </c>
      <c r="E39" s="9" t="s">
        <v>1651</v>
      </c>
      <c r="F39" s="10" t="s">
        <v>75</v>
      </c>
      <c r="G39" s="10">
        <v>52442</v>
      </c>
      <c r="H39" s="9"/>
      <c r="I39" s="11" t="s">
        <v>1652</v>
      </c>
      <c r="J39" s="12">
        <v>135460966</v>
      </c>
      <c r="K39" s="5"/>
      <c r="L39" s="72">
        <v>0.32</v>
      </c>
      <c r="M39" s="71">
        <v>1.1000000000000001</v>
      </c>
      <c r="N39" s="72">
        <v>0.28000000000000003</v>
      </c>
      <c r="O39" s="71">
        <v>1.23</v>
      </c>
      <c r="P39" s="71">
        <v>1.19</v>
      </c>
      <c r="Q39" s="83">
        <v>0.97</v>
      </c>
      <c r="R39" s="91">
        <v>4.05</v>
      </c>
      <c r="S39" s="60">
        <v>1.02</v>
      </c>
      <c r="T39" s="72">
        <v>0.81</v>
      </c>
      <c r="U39" s="72">
        <v>0.26</v>
      </c>
      <c r="V39" s="60">
        <v>1</v>
      </c>
      <c r="W39" s="71">
        <v>1.1100000000000001</v>
      </c>
      <c r="X39" s="71">
        <v>1.23</v>
      </c>
      <c r="Y39" s="72">
        <v>0.3</v>
      </c>
      <c r="Z39" s="60">
        <v>1</v>
      </c>
      <c r="AA39" s="71">
        <v>2.84</v>
      </c>
      <c r="AB39" s="60">
        <v>1.21</v>
      </c>
      <c r="AC39" s="71">
        <v>3.44</v>
      </c>
      <c r="AD39" s="72">
        <v>0.26</v>
      </c>
      <c r="AE39" s="72">
        <v>0.28000000000000003</v>
      </c>
      <c r="AF39" s="60">
        <v>1</v>
      </c>
      <c r="AG39" s="71">
        <v>1.04</v>
      </c>
      <c r="AH39" s="5"/>
      <c r="AI39" s="67">
        <v>2.5531E-5</v>
      </c>
      <c r="AJ39" s="67">
        <v>4.2286999999999997E-5</v>
      </c>
      <c r="AK39" s="67">
        <v>2.2000000000000001E-3</v>
      </c>
      <c r="AL39" s="67">
        <v>1.03E-2</v>
      </c>
      <c r="AM39" s="67">
        <v>2.0542E-7</v>
      </c>
      <c r="AN39" s="67">
        <v>2.4640999999999999E-7</v>
      </c>
      <c r="AO39" s="67">
        <v>3.6700000000000003E-2</v>
      </c>
      <c r="AP39" s="67">
        <v>4.5999999999999999E-3</v>
      </c>
      <c r="AQ39" s="67">
        <v>5.9999999999999995E-4</v>
      </c>
      <c r="AR39" s="67">
        <v>1E-4</v>
      </c>
      <c r="AS39" s="67">
        <v>0.58679999999999999</v>
      </c>
      <c r="AT39" s="67">
        <v>2.5000000000000001E-2</v>
      </c>
      <c r="AU39" s="67">
        <v>3.9520000000000001E-5</v>
      </c>
      <c r="AV39" s="67">
        <v>9.6830000000000003E-6</v>
      </c>
      <c r="AW39" s="67">
        <v>0.29899999999999999</v>
      </c>
      <c r="AX39" s="67">
        <v>1.06E-2</v>
      </c>
      <c r="AY39" s="67">
        <v>4.4845999999999997E-5</v>
      </c>
      <c r="AZ39" s="67">
        <v>6.0613999999999999E-5</v>
      </c>
      <c r="BA39" s="67">
        <v>3.2861000000000003E-5</v>
      </c>
      <c r="BB39" s="67">
        <v>2.7690000000000001E-5</v>
      </c>
      <c r="BC39" s="67">
        <v>0.97629999999999995</v>
      </c>
      <c r="BD39" s="67">
        <v>0.23499999999999999</v>
      </c>
      <c r="BE39" s="67">
        <v>2.2000000000000001E-3</v>
      </c>
      <c r="BF39" s="67">
        <v>1.5E-3</v>
      </c>
      <c r="BG39" s="67">
        <v>2.0000000000000001E-4</v>
      </c>
      <c r="BH39" s="67">
        <v>2.9999999999999997E-4</v>
      </c>
      <c r="BI39" s="67">
        <v>6.6228000000000004E-5</v>
      </c>
      <c r="BJ39" s="67">
        <v>6.8882000000000004E-6</v>
      </c>
      <c r="BK39" s="67"/>
      <c r="BL39" s="67"/>
      <c r="BM39" s="67">
        <v>3.5000000000000001E-3</v>
      </c>
      <c r="BN39" s="67">
        <v>2.9999999999999997E-4</v>
      </c>
      <c r="BO39" s="67">
        <v>0.1026</v>
      </c>
      <c r="BP39" s="67">
        <v>1.04E-2</v>
      </c>
      <c r="BQ39" s="67">
        <v>3.2573999999999997E-5</v>
      </c>
      <c r="BR39" s="67">
        <v>1.1216000000000001E-5</v>
      </c>
      <c r="BS39" s="67">
        <v>3.2861000000000003E-5</v>
      </c>
      <c r="BT39" s="67">
        <v>3.2128999999999997E-5</v>
      </c>
      <c r="BU39" s="67">
        <v>5.8306E-5</v>
      </c>
      <c r="BV39" s="67">
        <v>2.1365E-5</v>
      </c>
      <c r="BW39" s="67">
        <v>0.99339999999999995</v>
      </c>
      <c r="BX39" s="67">
        <v>0.53149999999999997</v>
      </c>
      <c r="BY39" s="67">
        <v>4.5900000000000003E-2</v>
      </c>
      <c r="BZ39" s="67">
        <v>3.2599999999999997E-2</v>
      </c>
      <c r="CA39" s="66"/>
      <c r="CB39" s="67">
        <v>1.0173000000000001</v>
      </c>
      <c r="CC39" s="67">
        <v>1.0822000000000001</v>
      </c>
      <c r="CD39" s="67">
        <v>1.0958000000000001</v>
      </c>
      <c r="CE39" s="67">
        <v>0.94940000000000002</v>
      </c>
      <c r="CF39" s="67">
        <v>0.96809999999999996</v>
      </c>
      <c r="CG39" s="67">
        <v>0.34610000000000002</v>
      </c>
      <c r="CH39" s="67">
        <v>1.1652</v>
      </c>
      <c r="CI39" s="67">
        <v>0.29249999999999998</v>
      </c>
      <c r="CJ39" s="67">
        <v>1.0551999999999999</v>
      </c>
      <c r="CK39" s="67">
        <v>0.28749999999999998</v>
      </c>
      <c r="CL39" s="67">
        <v>0.28749999999999998</v>
      </c>
      <c r="CM39" s="67">
        <v>0.28749999999999998</v>
      </c>
      <c r="CN39" s="67">
        <v>0.88490000000000002</v>
      </c>
      <c r="CO39" s="67">
        <v>1.0854999999999999</v>
      </c>
      <c r="CP39" s="67">
        <v>0.98780000000000001</v>
      </c>
      <c r="CQ39" s="67">
        <v>0.3478</v>
      </c>
      <c r="CR39" s="5"/>
      <c r="CS39" s="10">
        <v>100</v>
      </c>
      <c r="CT39" s="10">
        <v>100</v>
      </c>
      <c r="CU39" s="10">
        <v>100</v>
      </c>
      <c r="CV39" s="10">
        <v>100</v>
      </c>
      <c r="CW39" s="10">
        <v>100</v>
      </c>
      <c r="CX39" s="10">
        <v>100</v>
      </c>
      <c r="CY39" s="10">
        <v>100</v>
      </c>
      <c r="CZ39" s="10">
        <v>100</v>
      </c>
      <c r="DA39" s="10">
        <v>100</v>
      </c>
      <c r="DB39" s="10">
        <v>0</v>
      </c>
      <c r="DC39" s="10">
        <v>0</v>
      </c>
      <c r="DD39" s="10">
        <v>0</v>
      </c>
      <c r="DE39" s="10">
        <v>100</v>
      </c>
      <c r="DF39" s="10">
        <v>100</v>
      </c>
      <c r="DG39" s="10">
        <v>100</v>
      </c>
      <c r="DH39" s="10">
        <v>100</v>
      </c>
      <c r="DI39" s="5"/>
      <c r="DJ39" s="9" t="s">
        <v>1537</v>
      </c>
      <c r="DK39" s="9" t="s">
        <v>1622</v>
      </c>
      <c r="DL39" s="10">
        <v>100002733</v>
      </c>
      <c r="DM39" s="10"/>
    </row>
    <row r="40" spans="1:117">
      <c r="A40" s="2"/>
      <c r="B40" s="8">
        <v>4236</v>
      </c>
      <c r="E40" s="9" t="s">
        <v>1674</v>
      </c>
      <c r="F40" s="10" t="s">
        <v>75</v>
      </c>
      <c r="G40" s="10">
        <v>39764</v>
      </c>
      <c r="H40" s="11" t="s">
        <v>1675</v>
      </c>
      <c r="I40" s="11" t="s">
        <v>1676</v>
      </c>
      <c r="J40" s="12">
        <v>101543</v>
      </c>
      <c r="K40" s="5"/>
      <c r="L40" s="72">
        <v>0.36</v>
      </c>
      <c r="M40" s="73">
        <v>1.07</v>
      </c>
      <c r="N40" s="72">
        <v>0.22</v>
      </c>
      <c r="O40" s="71">
        <v>6.36</v>
      </c>
      <c r="P40" s="71">
        <v>1.75</v>
      </c>
      <c r="Q40" s="82">
        <v>0.27</v>
      </c>
      <c r="R40" s="91">
        <v>5.2</v>
      </c>
      <c r="S40" s="60">
        <v>1.07</v>
      </c>
      <c r="T40" s="72">
        <v>0.71</v>
      </c>
      <c r="U40" s="72">
        <v>0.25</v>
      </c>
      <c r="V40" s="71">
        <v>5.76</v>
      </c>
      <c r="W40" s="60">
        <v>0.98</v>
      </c>
      <c r="X40" s="60">
        <v>1.04</v>
      </c>
      <c r="Y40" s="72">
        <v>0.38</v>
      </c>
      <c r="Z40" s="72">
        <v>0.22</v>
      </c>
      <c r="AA40" s="71">
        <v>1.9</v>
      </c>
      <c r="AB40" s="72">
        <v>0.57999999999999996</v>
      </c>
      <c r="AC40" s="71">
        <v>4.88</v>
      </c>
      <c r="AD40" s="73">
        <v>1.1299999999999999</v>
      </c>
      <c r="AE40" s="72">
        <v>0.34</v>
      </c>
      <c r="AF40" s="60">
        <v>1.03</v>
      </c>
      <c r="AG40" s="60">
        <v>0.98</v>
      </c>
      <c r="AH40" s="5"/>
      <c r="AI40" s="67">
        <v>1E-4</v>
      </c>
      <c r="AJ40" s="67">
        <v>1E-4</v>
      </c>
      <c r="AK40" s="67">
        <v>6.3200000000000006E-2</v>
      </c>
      <c r="AL40" s="67">
        <v>0.1009</v>
      </c>
      <c r="AM40" s="67">
        <v>2.0000000000000001E-4</v>
      </c>
      <c r="AN40" s="67">
        <v>2.3608000000000002E-5</v>
      </c>
      <c r="AO40" s="67">
        <v>3.2556000000000001E-7</v>
      </c>
      <c r="AP40" s="67">
        <v>2.5567999999999998E-6</v>
      </c>
      <c r="AQ40" s="67">
        <v>1.3037000000000001E-5</v>
      </c>
      <c r="AR40" s="67">
        <v>6.3177999999999999E-6</v>
      </c>
      <c r="AS40" s="67">
        <v>6.4450000000000003E-7</v>
      </c>
      <c r="AT40" s="67">
        <v>9.0714000000000001E-7</v>
      </c>
      <c r="AU40" s="67">
        <v>1E-4</v>
      </c>
      <c r="AV40" s="67">
        <v>2.2637999999999999E-5</v>
      </c>
      <c r="AW40" s="67">
        <v>0.2427</v>
      </c>
      <c r="AX40" s="67">
        <v>8.6999999999999994E-3</v>
      </c>
      <c r="AY40" s="67">
        <v>2.0000000000000001E-4</v>
      </c>
      <c r="AZ40" s="67">
        <v>2.0000000000000001E-4</v>
      </c>
      <c r="BA40" s="67">
        <v>2.0000000000000001E-4</v>
      </c>
      <c r="BB40" s="67">
        <v>8.5283000000000003E-5</v>
      </c>
      <c r="BC40" s="67">
        <v>7.6596000000000001E-7</v>
      </c>
      <c r="BD40" s="67">
        <v>8.5987999999999997E-6</v>
      </c>
      <c r="BE40" s="67">
        <v>0.62009999999999998</v>
      </c>
      <c r="BF40" s="67">
        <v>0.15659999999999999</v>
      </c>
      <c r="BG40" s="67">
        <v>0.32829999999999998</v>
      </c>
      <c r="BH40" s="67">
        <v>0.1157</v>
      </c>
      <c r="BI40" s="67">
        <v>5.0000000000000001E-4</v>
      </c>
      <c r="BJ40" s="67">
        <v>2.834E-5</v>
      </c>
      <c r="BK40" s="67">
        <v>5.0000000000000001E-4</v>
      </c>
      <c r="BL40" s="67">
        <v>1E-4</v>
      </c>
      <c r="BM40" s="67">
        <v>4.3E-3</v>
      </c>
      <c r="BN40" s="67">
        <v>2.9999999999999997E-4</v>
      </c>
      <c r="BO40" s="67">
        <v>1.1000000000000001E-3</v>
      </c>
      <c r="BP40" s="67">
        <v>2.9999999999999997E-4</v>
      </c>
      <c r="BQ40" s="67">
        <v>3.4147999999999999E-5</v>
      </c>
      <c r="BR40" s="67">
        <v>1.1216000000000001E-5</v>
      </c>
      <c r="BS40" s="67">
        <v>5.3100000000000001E-2</v>
      </c>
      <c r="BT40" s="67">
        <v>1.18E-2</v>
      </c>
      <c r="BU40" s="67">
        <v>9.4739999999999994E-6</v>
      </c>
      <c r="BV40" s="67">
        <v>6.7546999999999999E-6</v>
      </c>
      <c r="BW40" s="67">
        <v>0.59250000000000003</v>
      </c>
      <c r="BX40" s="67">
        <v>0.43569999999999998</v>
      </c>
      <c r="BY40" s="67">
        <v>0.60499999999999998</v>
      </c>
      <c r="BZ40" s="67">
        <v>0.2359</v>
      </c>
      <c r="CA40" s="66"/>
      <c r="CB40" s="67">
        <v>0.84140000000000004</v>
      </c>
      <c r="CC40" s="67">
        <v>0.87839999999999996</v>
      </c>
      <c r="CD40" s="67">
        <v>1.1214</v>
      </c>
      <c r="CE40" s="67">
        <v>1.4171</v>
      </c>
      <c r="CF40" s="67">
        <v>0.8054</v>
      </c>
      <c r="CG40" s="67">
        <v>0.70650000000000002</v>
      </c>
      <c r="CH40" s="67">
        <v>1.4787999999999999</v>
      </c>
      <c r="CI40" s="67">
        <v>0.30470000000000003</v>
      </c>
      <c r="CJ40" s="67">
        <v>1.3880999999999999</v>
      </c>
      <c r="CK40" s="67">
        <v>0.28449999999999998</v>
      </c>
      <c r="CL40" s="67">
        <v>1.2667999999999999</v>
      </c>
      <c r="CM40" s="67">
        <v>0.28449999999999998</v>
      </c>
      <c r="CN40" s="67">
        <v>0.79510000000000003</v>
      </c>
      <c r="CO40" s="67">
        <v>5.0570000000000004</v>
      </c>
      <c r="CP40" s="67">
        <v>1.3875999999999999</v>
      </c>
      <c r="CQ40" s="67">
        <v>0.73089999999999999</v>
      </c>
      <c r="CR40" s="5"/>
      <c r="CS40" s="10">
        <v>100</v>
      </c>
      <c r="CT40" s="10">
        <v>100</v>
      </c>
      <c r="CU40" s="10">
        <v>100</v>
      </c>
      <c r="CV40" s="10">
        <v>100</v>
      </c>
      <c r="CW40" s="10">
        <v>100</v>
      </c>
      <c r="CX40" s="10">
        <v>100</v>
      </c>
      <c r="CY40" s="10">
        <v>100</v>
      </c>
      <c r="CZ40" s="10">
        <v>100</v>
      </c>
      <c r="DA40" s="10">
        <v>100</v>
      </c>
      <c r="DB40" s="10">
        <v>0</v>
      </c>
      <c r="DC40" s="10">
        <v>100</v>
      </c>
      <c r="DD40" s="10">
        <v>0</v>
      </c>
      <c r="DE40" s="10">
        <v>100</v>
      </c>
      <c r="DF40" s="10">
        <v>100</v>
      </c>
      <c r="DG40" s="10">
        <v>100</v>
      </c>
      <c r="DH40" s="10">
        <v>100</v>
      </c>
      <c r="DI40" s="5"/>
      <c r="DJ40" s="9" t="s">
        <v>1537</v>
      </c>
      <c r="DK40" s="9" t="s">
        <v>1669</v>
      </c>
      <c r="DL40" s="10">
        <v>106</v>
      </c>
      <c r="DM40" s="10" t="s">
        <v>1677</v>
      </c>
    </row>
    <row r="41" spans="1:117">
      <c r="A41" s="2"/>
      <c r="B41" s="8">
        <v>4238</v>
      </c>
      <c r="E41" s="9" t="s">
        <v>1678</v>
      </c>
      <c r="F41" s="10" t="s">
        <v>75</v>
      </c>
      <c r="G41" s="10">
        <v>37137</v>
      </c>
      <c r="H41" s="11" t="s">
        <v>1679</v>
      </c>
      <c r="I41" s="11" t="s">
        <v>1680</v>
      </c>
      <c r="J41" s="12">
        <v>439715</v>
      </c>
      <c r="K41" s="5"/>
      <c r="L41" s="72">
        <v>0.03</v>
      </c>
      <c r="M41" s="60">
        <v>1.03</v>
      </c>
      <c r="N41" s="71">
        <v>13.14</v>
      </c>
      <c r="O41" s="71">
        <v>8.81</v>
      </c>
      <c r="P41" s="72">
        <v>0.09</v>
      </c>
      <c r="Q41" s="82">
        <v>0.01</v>
      </c>
      <c r="R41" s="91">
        <v>3.37</v>
      </c>
      <c r="S41" s="71">
        <v>42.83</v>
      </c>
      <c r="T41" s="72">
        <v>0.36</v>
      </c>
      <c r="U41" s="72">
        <v>0.01</v>
      </c>
      <c r="V41" s="71">
        <v>4.26</v>
      </c>
      <c r="W41" s="71">
        <v>3.26</v>
      </c>
      <c r="X41" s="71">
        <v>3.37</v>
      </c>
      <c r="Y41" s="72">
        <v>0.55000000000000004</v>
      </c>
      <c r="Z41" s="72">
        <v>0.01</v>
      </c>
      <c r="AA41" s="72">
        <v>0.03</v>
      </c>
      <c r="AB41" s="72">
        <v>0.33</v>
      </c>
      <c r="AC41" s="60">
        <v>1.06</v>
      </c>
      <c r="AD41" s="60">
        <v>1.03</v>
      </c>
      <c r="AE41" s="72">
        <v>0.01</v>
      </c>
      <c r="AF41" s="60">
        <v>1.01</v>
      </c>
      <c r="AG41" s="60">
        <v>1.06</v>
      </c>
      <c r="AH41" s="5"/>
      <c r="AI41" s="67">
        <v>4.3404E-6</v>
      </c>
      <c r="AJ41" s="67">
        <v>1.7142999999999998E-5</v>
      </c>
      <c r="AK41" s="67">
        <v>0.14280000000000001</v>
      </c>
      <c r="AL41" s="67">
        <v>0.17480000000000001</v>
      </c>
      <c r="AM41" s="67">
        <v>1.3114E-7</v>
      </c>
      <c r="AN41" s="67">
        <v>1.9619000000000001E-7</v>
      </c>
      <c r="AO41" s="67">
        <v>2.9999999999999997E-4</v>
      </c>
      <c r="AP41" s="67">
        <v>9.7875999999999996E-5</v>
      </c>
      <c r="AQ41" s="67">
        <v>1.6084E-7</v>
      </c>
      <c r="AR41" s="67">
        <v>5.1223000000000003E-7</v>
      </c>
      <c r="AS41" s="67">
        <v>3.1945E-5</v>
      </c>
      <c r="AT41" s="67">
        <v>9.7269E-6</v>
      </c>
      <c r="AU41" s="67">
        <v>1E-4</v>
      </c>
      <c r="AV41" s="67">
        <v>2.1365E-5</v>
      </c>
      <c r="AW41" s="67">
        <v>4.1048000000000001E-6</v>
      </c>
      <c r="AX41" s="67">
        <v>1.0871999999999999E-6</v>
      </c>
      <c r="AY41" s="67">
        <v>1.5138E-7</v>
      </c>
      <c r="AZ41" s="67">
        <v>1.4834000000000001E-6</v>
      </c>
      <c r="BA41" s="67">
        <v>1.4106000000000001E-6</v>
      </c>
      <c r="BB41" s="67">
        <v>3.9044999999999996E-6</v>
      </c>
      <c r="BC41" s="67">
        <v>8.9999999999999998E-4</v>
      </c>
      <c r="BD41" s="67">
        <v>6.9999999999999999E-4</v>
      </c>
      <c r="BE41" s="67">
        <v>1E-4</v>
      </c>
      <c r="BF41" s="67">
        <v>2.0000000000000001E-4</v>
      </c>
      <c r="BG41" s="67">
        <v>1E-4</v>
      </c>
      <c r="BH41" s="67">
        <v>2.0000000000000001E-4</v>
      </c>
      <c r="BI41" s="67">
        <v>1E-4</v>
      </c>
      <c r="BJ41" s="67">
        <v>1.0278000000000001E-5</v>
      </c>
      <c r="BK41" s="67">
        <v>1.9074000000000001E-5</v>
      </c>
      <c r="BL41" s="67">
        <v>1.1599E-5</v>
      </c>
      <c r="BM41" s="67">
        <v>2.4374000000000002E-6</v>
      </c>
      <c r="BN41" s="67">
        <v>6.1600999999999997E-6</v>
      </c>
      <c r="BO41" s="67">
        <v>8.0000000000000004E-4</v>
      </c>
      <c r="BP41" s="67">
        <v>2.0000000000000001E-4</v>
      </c>
      <c r="BQ41" s="67">
        <v>0.3</v>
      </c>
      <c r="BR41" s="67">
        <v>2.75E-2</v>
      </c>
      <c r="BS41" s="67">
        <v>0.24379999999999999</v>
      </c>
      <c r="BT41" s="67">
        <v>4.2900000000000001E-2</v>
      </c>
      <c r="BU41" s="67">
        <v>8.0061999999999997E-6</v>
      </c>
      <c r="BV41" s="67">
        <v>6.2286E-6</v>
      </c>
      <c r="BW41" s="67">
        <v>0.879</v>
      </c>
      <c r="BX41" s="67">
        <v>0.50349999999999995</v>
      </c>
      <c r="BY41" s="67">
        <v>0.3</v>
      </c>
      <c r="BZ41" s="67">
        <v>0.1411</v>
      </c>
      <c r="CA41" s="66"/>
      <c r="CB41" s="67">
        <v>1.7181</v>
      </c>
      <c r="CC41" s="67">
        <v>1.8384</v>
      </c>
      <c r="CD41" s="67">
        <v>2.4493</v>
      </c>
      <c r="CE41" s="67">
        <v>2.35E-2</v>
      </c>
      <c r="CF41" s="67">
        <v>1.8354999999999999</v>
      </c>
      <c r="CG41" s="67">
        <v>0.81969999999999998</v>
      </c>
      <c r="CH41" s="67">
        <v>7.9200000000000007E-2</v>
      </c>
      <c r="CI41" s="67">
        <v>1.0064</v>
      </c>
      <c r="CJ41" s="67">
        <v>7.6600000000000001E-2</v>
      </c>
      <c r="CK41" s="67">
        <v>2.35E-2</v>
      </c>
      <c r="CL41" s="67">
        <v>2.5325000000000002</v>
      </c>
      <c r="CM41" s="67">
        <v>2.35E-2</v>
      </c>
      <c r="CN41" s="67">
        <v>0.88859999999999995</v>
      </c>
      <c r="CO41" s="67">
        <v>7.8301999999999996</v>
      </c>
      <c r="CP41" s="67">
        <v>2.4799999999999999E-2</v>
      </c>
      <c r="CQ41" s="67">
        <v>0.83009999999999995</v>
      </c>
      <c r="CR41" s="5"/>
      <c r="CS41" s="10">
        <v>100</v>
      </c>
      <c r="CT41" s="10">
        <v>100</v>
      </c>
      <c r="CU41" s="10">
        <v>100</v>
      </c>
      <c r="CV41" s="10">
        <v>0</v>
      </c>
      <c r="CW41" s="10">
        <v>100</v>
      </c>
      <c r="CX41" s="10">
        <v>100</v>
      </c>
      <c r="CY41" s="10">
        <v>100</v>
      </c>
      <c r="CZ41" s="10">
        <v>100</v>
      </c>
      <c r="DA41" s="10">
        <v>100</v>
      </c>
      <c r="DB41" s="10">
        <v>0</v>
      </c>
      <c r="DC41" s="10">
        <v>100</v>
      </c>
      <c r="DD41" s="10">
        <v>0</v>
      </c>
      <c r="DE41" s="10">
        <v>100</v>
      </c>
      <c r="DF41" s="10">
        <v>100</v>
      </c>
      <c r="DG41" s="10">
        <v>100</v>
      </c>
      <c r="DH41" s="10">
        <v>100</v>
      </c>
      <c r="DI41" s="5"/>
      <c r="DJ41" s="9" t="s">
        <v>1537</v>
      </c>
      <c r="DK41" s="9" t="s">
        <v>1669</v>
      </c>
      <c r="DL41" s="10">
        <v>75</v>
      </c>
      <c r="DM41" s="10" t="s">
        <v>1681</v>
      </c>
    </row>
    <row r="42" spans="1:117">
      <c r="A42" s="2"/>
      <c r="B42" s="8">
        <v>4239</v>
      </c>
      <c r="E42" s="9" t="s">
        <v>1682</v>
      </c>
      <c r="F42" s="10" t="s">
        <v>75</v>
      </c>
      <c r="G42" s="10">
        <v>606</v>
      </c>
      <c r="H42" s="11" t="s">
        <v>1683</v>
      </c>
      <c r="I42" s="11" t="s">
        <v>1684</v>
      </c>
      <c r="J42" s="12">
        <v>6029</v>
      </c>
      <c r="K42" s="5"/>
      <c r="L42" s="72">
        <v>0.03</v>
      </c>
      <c r="M42" s="71">
        <v>1.41</v>
      </c>
      <c r="N42" s="60">
        <v>1.31</v>
      </c>
      <c r="O42" s="71">
        <v>3.75</v>
      </c>
      <c r="P42" s="72">
        <v>0.19</v>
      </c>
      <c r="Q42" s="82">
        <v>0.05</v>
      </c>
      <c r="R42" s="91">
        <v>9.69</v>
      </c>
      <c r="S42" s="73">
        <v>9.0399999999999991</v>
      </c>
      <c r="T42" s="72">
        <v>0.06</v>
      </c>
      <c r="U42" s="72">
        <v>0</v>
      </c>
      <c r="V42" s="72">
        <v>0.32</v>
      </c>
      <c r="W42" s="72">
        <v>0.01</v>
      </c>
      <c r="X42" s="72">
        <v>0.01</v>
      </c>
      <c r="Y42" s="72">
        <v>0.02</v>
      </c>
      <c r="Z42" s="72">
        <v>0.01</v>
      </c>
      <c r="AA42" s="71">
        <v>85.89</v>
      </c>
      <c r="AB42" s="72">
        <v>0</v>
      </c>
      <c r="AC42" s="71">
        <v>30.52</v>
      </c>
      <c r="AD42" s="71">
        <v>1.1200000000000001</v>
      </c>
      <c r="AE42" s="72">
        <v>0.01</v>
      </c>
      <c r="AF42" s="72">
        <v>0.01</v>
      </c>
      <c r="AG42" s="72">
        <v>0.11</v>
      </c>
      <c r="AH42" s="5"/>
      <c r="AI42" s="67">
        <v>2.5807999999999999E-6</v>
      </c>
      <c r="AJ42" s="67">
        <v>1.4476E-5</v>
      </c>
      <c r="AK42" s="67">
        <v>1.18E-2</v>
      </c>
      <c r="AL42" s="67">
        <v>3.4299999999999997E-2</v>
      </c>
      <c r="AM42" s="67">
        <v>0.90190000000000003</v>
      </c>
      <c r="AN42" s="67">
        <v>3.7199999999999997E-2</v>
      </c>
      <c r="AO42" s="67">
        <v>6.9999999999999999E-4</v>
      </c>
      <c r="AP42" s="67">
        <v>2.0000000000000001E-4</v>
      </c>
      <c r="AQ42" s="67">
        <v>1E-3</v>
      </c>
      <c r="AR42" s="67">
        <v>2.0000000000000001E-4</v>
      </c>
      <c r="AS42" s="67">
        <v>5.8378000000000002E-6</v>
      </c>
      <c r="AT42" s="67">
        <v>4.2429999999999999E-6</v>
      </c>
      <c r="AU42" s="67">
        <v>2.0000000000000001E-4</v>
      </c>
      <c r="AV42" s="67">
        <v>3.0368000000000001E-5</v>
      </c>
      <c r="AW42" s="67">
        <v>5.8299999999999998E-2</v>
      </c>
      <c r="AX42" s="67">
        <v>2.3E-3</v>
      </c>
      <c r="AY42" s="67">
        <v>4.7278999999999998E-10</v>
      </c>
      <c r="AZ42" s="67">
        <v>2.9242999999999999E-8</v>
      </c>
      <c r="BA42" s="67">
        <v>6.8910999999999995E-7</v>
      </c>
      <c r="BB42" s="67">
        <v>2.6746000000000002E-6</v>
      </c>
      <c r="BC42" s="67">
        <v>8.9999999999999998E-4</v>
      </c>
      <c r="BD42" s="67">
        <v>6.9999999999999999E-4</v>
      </c>
      <c r="BE42" s="67">
        <v>7.3807000000000007E-5</v>
      </c>
      <c r="BF42" s="67">
        <v>1E-4</v>
      </c>
      <c r="BG42" s="67">
        <v>6.6908999999999998E-6</v>
      </c>
      <c r="BH42" s="67">
        <v>4.0472000000000001E-5</v>
      </c>
      <c r="BI42" s="67">
        <v>1.4500000000000001E-2</v>
      </c>
      <c r="BJ42" s="67">
        <v>5.0000000000000001E-4</v>
      </c>
      <c r="BK42" s="67">
        <v>9.1297000000000004E-5</v>
      </c>
      <c r="BL42" s="67">
        <v>3.4743000000000003E-5</v>
      </c>
      <c r="BM42" s="67">
        <v>2.0000000000000001E-4</v>
      </c>
      <c r="BN42" s="67">
        <v>3.4635999999999998E-5</v>
      </c>
      <c r="BO42" s="67">
        <v>1E-4</v>
      </c>
      <c r="BP42" s="67">
        <v>8.3990000000000001E-5</v>
      </c>
      <c r="BQ42" s="67">
        <v>6.9888000000000006E-5</v>
      </c>
      <c r="BR42" s="67">
        <v>1.8964E-5</v>
      </c>
      <c r="BS42" s="67">
        <v>5.0000000000000001E-4</v>
      </c>
      <c r="BT42" s="67">
        <v>2.0000000000000001E-4</v>
      </c>
      <c r="BU42" s="67">
        <v>1E-4</v>
      </c>
      <c r="BV42" s="67">
        <v>3.4900000000000001E-5</v>
      </c>
      <c r="BW42" s="67">
        <v>2.0000000000000001E-4</v>
      </c>
      <c r="BX42" s="67">
        <v>2.7000000000000001E-3</v>
      </c>
      <c r="BY42" s="67">
        <v>8.3936000000000002E-7</v>
      </c>
      <c r="BZ42" s="67">
        <v>2.6060000000000001E-5</v>
      </c>
      <c r="CA42" s="66"/>
      <c r="CB42" s="67">
        <v>3.0659999999999998</v>
      </c>
      <c r="CC42" s="67">
        <v>3.2498999999999998</v>
      </c>
      <c r="CD42" s="67">
        <v>4.2953000000000001</v>
      </c>
      <c r="CE42" s="67">
        <v>7.6123000000000003</v>
      </c>
      <c r="CF42" s="67">
        <v>3.3811</v>
      </c>
      <c r="CG42" s="67">
        <v>1.5615000000000001</v>
      </c>
      <c r="CH42" s="67">
        <v>7.17E-2</v>
      </c>
      <c r="CI42" s="67">
        <v>6.6900000000000001E-2</v>
      </c>
      <c r="CJ42" s="67">
        <v>5.0999999999999997E-2</v>
      </c>
      <c r="CK42" s="67">
        <v>2.7300000000000001E-2</v>
      </c>
      <c r="CL42" s="67">
        <v>4.8098000000000001</v>
      </c>
      <c r="CM42" s="67">
        <v>7.4000000000000003E-3</v>
      </c>
      <c r="CN42" s="67">
        <v>0.27539999999999998</v>
      </c>
      <c r="CO42" s="67">
        <v>1.0331999999999999</v>
      </c>
      <c r="CP42" s="67">
        <v>0.83309999999999995</v>
      </c>
      <c r="CQ42" s="67">
        <v>9.7000000000000003E-3</v>
      </c>
      <c r="CR42" s="5"/>
      <c r="CS42" s="10">
        <v>100</v>
      </c>
      <c r="CT42" s="10">
        <v>100</v>
      </c>
      <c r="CU42" s="10">
        <v>100</v>
      </c>
      <c r="CV42" s="10">
        <v>100</v>
      </c>
      <c r="CW42" s="10">
        <v>100</v>
      </c>
      <c r="CX42" s="10">
        <v>100</v>
      </c>
      <c r="CY42" s="10">
        <v>100</v>
      </c>
      <c r="CZ42" s="10">
        <v>100</v>
      </c>
      <c r="DA42" s="10">
        <v>100</v>
      </c>
      <c r="DB42" s="10">
        <v>100</v>
      </c>
      <c r="DC42" s="10">
        <v>100</v>
      </c>
      <c r="DD42" s="10">
        <v>33</v>
      </c>
      <c r="DE42" s="10">
        <v>100</v>
      </c>
      <c r="DF42" s="10">
        <v>100</v>
      </c>
      <c r="DG42" s="10">
        <v>100</v>
      </c>
      <c r="DH42" s="10">
        <v>100</v>
      </c>
      <c r="DI42" s="5"/>
      <c r="DJ42" s="9" t="s">
        <v>1537</v>
      </c>
      <c r="DK42" s="9" t="s">
        <v>1669</v>
      </c>
      <c r="DL42" s="10">
        <v>535</v>
      </c>
      <c r="DM42" s="10" t="s">
        <v>1685</v>
      </c>
    </row>
    <row r="43" spans="1:117">
      <c r="A43" s="2"/>
      <c r="B43" s="8">
        <v>4290</v>
      </c>
      <c r="E43" s="9" t="s">
        <v>1747</v>
      </c>
      <c r="F43" s="10" t="s">
        <v>75</v>
      </c>
      <c r="G43" s="10">
        <v>12023</v>
      </c>
      <c r="H43" s="11" t="s">
        <v>1748</v>
      </c>
      <c r="I43" s="11" t="s">
        <v>1749</v>
      </c>
      <c r="J43" s="12">
        <v>9700</v>
      </c>
      <c r="K43" s="5"/>
      <c r="L43" s="72">
        <v>0.11</v>
      </c>
      <c r="M43" s="60">
        <v>1.03</v>
      </c>
      <c r="N43" s="72">
        <v>0.03</v>
      </c>
      <c r="O43" s="71">
        <v>4.1399999999999997</v>
      </c>
      <c r="P43" s="71">
        <v>3.76</v>
      </c>
      <c r="Q43" s="83">
        <v>0.91</v>
      </c>
      <c r="R43" s="91">
        <v>36.520000000000003</v>
      </c>
      <c r="S43" s="60">
        <v>1.07</v>
      </c>
      <c r="T43" s="71">
        <v>9.4499999999999993</v>
      </c>
      <c r="U43" s="60">
        <v>1</v>
      </c>
      <c r="V43" s="71">
        <v>7.04</v>
      </c>
      <c r="W43" s="72">
        <v>0.69</v>
      </c>
      <c r="X43" s="72">
        <v>0.71</v>
      </c>
      <c r="Y43" s="72">
        <v>0.21</v>
      </c>
      <c r="Z43" s="71">
        <v>2.06</v>
      </c>
      <c r="AA43" s="71">
        <v>17.55</v>
      </c>
      <c r="AB43" s="71">
        <v>2.1800000000000002</v>
      </c>
      <c r="AC43" s="71">
        <v>18.54</v>
      </c>
      <c r="AD43" s="60">
        <v>1</v>
      </c>
      <c r="AE43" s="72">
        <v>0.4</v>
      </c>
      <c r="AF43" s="71">
        <v>1.71</v>
      </c>
      <c r="AG43" s="72">
        <v>0.74</v>
      </c>
      <c r="AH43" s="5"/>
      <c r="AI43" s="67">
        <v>1E-4</v>
      </c>
      <c r="AJ43" s="67">
        <v>1E-4</v>
      </c>
      <c r="AK43" s="67">
        <v>0.50609999999999999</v>
      </c>
      <c r="AL43" s="67">
        <v>0.37359999999999999</v>
      </c>
      <c r="AM43" s="67">
        <v>2.3470999999999999E-6</v>
      </c>
      <c r="AN43" s="67">
        <v>1.1261999999999999E-6</v>
      </c>
      <c r="AO43" s="67">
        <v>4.9386999999999998E-6</v>
      </c>
      <c r="AP43" s="67">
        <v>9.8726999999999995E-6</v>
      </c>
      <c r="AQ43" s="67">
        <v>1.1421E-5</v>
      </c>
      <c r="AR43" s="67">
        <v>5.7861999999999998E-6</v>
      </c>
      <c r="AS43" s="67">
        <v>0.10349999999999999</v>
      </c>
      <c r="AT43" s="67">
        <v>5.1000000000000004E-3</v>
      </c>
      <c r="AU43" s="67">
        <v>7.1058E-7</v>
      </c>
      <c r="AV43" s="67">
        <v>7.2200999999999999E-7</v>
      </c>
      <c r="AW43" s="67">
        <v>0.31580000000000003</v>
      </c>
      <c r="AX43" s="67">
        <v>1.11E-2</v>
      </c>
      <c r="AY43" s="67">
        <v>1E-4</v>
      </c>
      <c r="AZ43" s="67">
        <v>1E-4</v>
      </c>
      <c r="BA43" s="67"/>
      <c r="BB43" s="67"/>
      <c r="BC43" s="67">
        <v>1.308E-6</v>
      </c>
      <c r="BD43" s="67">
        <v>9.2585999999999998E-6</v>
      </c>
      <c r="BE43" s="67">
        <v>2.0999999999999999E-3</v>
      </c>
      <c r="BF43" s="67">
        <v>1.5E-3</v>
      </c>
      <c r="BG43" s="67">
        <v>2.3E-3</v>
      </c>
      <c r="BH43" s="67">
        <v>1.9E-3</v>
      </c>
      <c r="BI43" s="67">
        <v>5.7901E-5</v>
      </c>
      <c r="BJ43" s="67">
        <v>6.3103000000000004E-6</v>
      </c>
      <c r="BK43" s="67">
        <v>6.4999999999999997E-3</v>
      </c>
      <c r="BL43" s="67">
        <v>1E-3</v>
      </c>
      <c r="BM43" s="67">
        <v>1.9745000000000002E-5</v>
      </c>
      <c r="BN43" s="67">
        <v>1.0925E-5</v>
      </c>
      <c r="BO43" s="67">
        <v>6.8999999999999999E-3</v>
      </c>
      <c r="BP43" s="67">
        <v>1E-3</v>
      </c>
      <c r="BQ43" s="67">
        <v>8.5260999999999996E-6</v>
      </c>
      <c r="BR43" s="67">
        <v>5.3298000000000002E-6</v>
      </c>
      <c r="BS43" s="67"/>
      <c r="BT43" s="67"/>
      <c r="BU43" s="67">
        <v>2.7000000000000001E-3</v>
      </c>
      <c r="BV43" s="67">
        <v>5.0000000000000001E-4</v>
      </c>
      <c r="BW43" s="67">
        <v>6.4999999999999997E-3</v>
      </c>
      <c r="BX43" s="67">
        <v>2.2200000000000001E-2</v>
      </c>
      <c r="BY43" s="67">
        <v>7.1000000000000004E-3</v>
      </c>
      <c r="BZ43" s="67">
        <v>7.7000000000000002E-3</v>
      </c>
      <c r="CA43" s="66"/>
      <c r="CB43" s="67">
        <v>0.95289999999999997</v>
      </c>
      <c r="CC43" s="67">
        <v>1.0275000000000001</v>
      </c>
      <c r="CD43" s="67">
        <v>0.18490000000000001</v>
      </c>
      <c r="CE43" s="67">
        <v>9.4780999999999995</v>
      </c>
      <c r="CF43" s="67">
        <v>0.93510000000000004</v>
      </c>
      <c r="CG43" s="67">
        <v>0.2346</v>
      </c>
      <c r="CH43" s="67">
        <v>6.7516999999999996</v>
      </c>
      <c r="CI43" s="67">
        <v>0.1981</v>
      </c>
      <c r="CJ43" s="67">
        <v>6.5796000000000001</v>
      </c>
      <c r="CK43" s="67">
        <v>0.38080000000000003</v>
      </c>
      <c r="CL43" s="67">
        <v>0.18490000000000001</v>
      </c>
      <c r="CM43" s="67">
        <v>0.18490000000000001</v>
      </c>
      <c r="CN43" s="67">
        <v>1.7478</v>
      </c>
      <c r="CO43" s="67">
        <v>7.2367999999999997</v>
      </c>
      <c r="CP43" s="67">
        <v>7.0587</v>
      </c>
      <c r="CQ43" s="67">
        <v>0.4022</v>
      </c>
      <c r="CR43" s="5"/>
      <c r="CS43" s="10">
        <v>100</v>
      </c>
      <c r="CT43" s="10">
        <v>100</v>
      </c>
      <c r="CU43" s="10">
        <v>0</v>
      </c>
      <c r="CV43" s="10">
        <v>100</v>
      </c>
      <c r="CW43" s="10">
        <v>100</v>
      </c>
      <c r="CX43" s="10">
        <v>100</v>
      </c>
      <c r="CY43" s="10">
        <v>100</v>
      </c>
      <c r="CZ43" s="10">
        <v>100</v>
      </c>
      <c r="DA43" s="10">
        <v>100</v>
      </c>
      <c r="DB43" s="10">
        <v>100</v>
      </c>
      <c r="DC43" s="10">
        <v>0</v>
      </c>
      <c r="DD43" s="10">
        <v>0</v>
      </c>
      <c r="DE43" s="10">
        <v>100</v>
      </c>
      <c r="DF43" s="10">
        <v>100</v>
      </c>
      <c r="DG43" s="10">
        <v>100</v>
      </c>
      <c r="DH43" s="10">
        <v>100</v>
      </c>
      <c r="DI43" s="5"/>
      <c r="DJ43" s="9" t="s">
        <v>1537</v>
      </c>
      <c r="DK43" s="9" t="s">
        <v>1746</v>
      </c>
      <c r="DL43" s="10">
        <v>1248</v>
      </c>
      <c r="DM43" s="10" t="s">
        <v>1750</v>
      </c>
    </row>
    <row r="44" spans="1:117">
      <c r="A44" s="2"/>
      <c r="B44" s="8">
        <v>4356</v>
      </c>
      <c r="E44" s="9" t="s">
        <v>1828</v>
      </c>
      <c r="F44" s="10" t="s">
        <v>75</v>
      </c>
      <c r="G44" s="10">
        <v>63061</v>
      </c>
      <c r="H44" s="11" t="s">
        <v>1829</v>
      </c>
      <c r="I44" s="11" t="s">
        <v>1830</v>
      </c>
      <c r="J44" s="12">
        <v>5289105</v>
      </c>
      <c r="K44" s="5"/>
      <c r="L44" s="72">
        <v>0.75</v>
      </c>
      <c r="M44" s="74">
        <v>0.99</v>
      </c>
      <c r="N44" s="72">
        <v>0.34</v>
      </c>
      <c r="O44" s="71">
        <v>1.66</v>
      </c>
      <c r="P44" s="71">
        <v>1.63</v>
      </c>
      <c r="Q44" s="83">
        <v>0.98</v>
      </c>
      <c r="R44" s="91">
        <v>2.15</v>
      </c>
      <c r="S44" s="72">
        <v>0.74</v>
      </c>
      <c r="T44" s="60">
        <v>1.02</v>
      </c>
      <c r="U44" s="72">
        <v>0.76</v>
      </c>
      <c r="V44" s="72">
        <v>0.59</v>
      </c>
      <c r="W44" s="60">
        <v>0.98</v>
      </c>
      <c r="X44" s="60">
        <v>0.97</v>
      </c>
      <c r="Y44" s="72">
        <v>0.26</v>
      </c>
      <c r="Z44" s="71">
        <v>48.14</v>
      </c>
      <c r="AA44" s="71">
        <v>2.2200000000000002</v>
      </c>
      <c r="AB44" s="60">
        <v>0.81</v>
      </c>
      <c r="AC44" s="72">
        <v>0.04</v>
      </c>
      <c r="AD44" s="60">
        <v>0.87</v>
      </c>
      <c r="AE44" s="71">
        <v>15.87</v>
      </c>
      <c r="AF44" s="60">
        <v>1.08</v>
      </c>
      <c r="AG44" s="74">
        <v>0.92</v>
      </c>
      <c r="AH44" s="5"/>
      <c r="AI44" s="67">
        <v>4.7000000000000002E-3</v>
      </c>
      <c r="AJ44" s="67">
        <v>1.9E-3</v>
      </c>
      <c r="AK44" s="67">
        <v>7.7899999999999997E-2</v>
      </c>
      <c r="AL44" s="67">
        <v>0.11509999999999999</v>
      </c>
      <c r="AM44" s="67">
        <v>2.3E-3</v>
      </c>
      <c r="AN44" s="67">
        <v>2.0000000000000001E-4</v>
      </c>
      <c r="AO44" s="67">
        <v>5.0000000000000001E-4</v>
      </c>
      <c r="AP44" s="67">
        <v>1E-4</v>
      </c>
      <c r="AQ44" s="67">
        <v>4.3E-3</v>
      </c>
      <c r="AR44" s="67">
        <v>5.0000000000000001E-4</v>
      </c>
      <c r="AS44" s="67">
        <v>0.68149999999999999</v>
      </c>
      <c r="AT44" s="67">
        <v>2.8799999999999999E-2</v>
      </c>
      <c r="AU44" s="67">
        <v>2.3E-3</v>
      </c>
      <c r="AV44" s="67">
        <v>2.0000000000000001E-4</v>
      </c>
      <c r="AW44" s="67">
        <v>1.26E-2</v>
      </c>
      <c r="AX44" s="67">
        <v>5.0000000000000001E-4</v>
      </c>
      <c r="AY44" s="67">
        <v>0.73119999999999996</v>
      </c>
      <c r="AZ44" s="67">
        <v>0.1227</v>
      </c>
      <c r="BA44" s="67">
        <v>6.3E-3</v>
      </c>
      <c r="BB44" s="67">
        <v>1.6999999999999999E-3</v>
      </c>
      <c r="BC44" s="67">
        <v>1.1000000000000001E-3</v>
      </c>
      <c r="BD44" s="67">
        <v>8.0000000000000004E-4</v>
      </c>
      <c r="BE44" s="67">
        <v>0.22889999999999999</v>
      </c>
      <c r="BF44" s="67">
        <v>7.4099999999999999E-2</v>
      </c>
      <c r="BG44" s="67">
        <v>0.13189999999999999</v>
      </c>
      <c r="BH44" s="67">
        <v>5.6000000000000001E-2</v>
      </c>
      <c r="BI44" s="67">
        <v>1.5E-3</v>
      </c>
      <c r="BJ44" s="67">
        <v>6.9318000000000003E-5</v>
      </c>
      <c r="BK44" s="67">
        <v>1.1999999999999999E-3</v>
      </c>
      <c r="BL44" s="67">
        <v>2.0000000000000001E-4</v>
      </c>
      <c r="BM44" s="67">
        <v>2E-3</v>
      </c>
      <c r="BN44" s="67">
        <v>2.0000000000000001E-4</v>
      </c>
      <c r="BO44" s="67">
        <v>0.28339999999999999</v>
      </c>
      <c r="BP44" s="67">
        <v>2.5700000000000001E-2</v>
      </c>
      <c r="BQ44" s="67">
        <v>5.8613999999999998E-5</v>
      </c>
      <c r="BR44" s="67">
        <v>1.6636000000000001E-5</v>
      </c>
      <c r="BS44" s="67">
        <v>0.36880000000000002</v>
      </c>
      <c r="BT44" s="67">
        <v>6.0100000000000001E-2</v>
      </c>
      <c r="BU44" s="67">
        <v>7.7248999999999995E-6</v>
      </c>
      <c r="BV44" s="67">
        <v>6.1036000000000003E-6</v>
      </c>
      <c r="BW44" s="67">
        <v>0.37709999999999999</v>
      </c>
      <c r="BX44" s="67">
        <v>0.3538</v>
      </c>
      <c r="BY44" s="67">
        <v>8.3699999999999997E-2</v>
      </c>
      <c r="BZ44" s="67">
        <v>5.3600000000000002E-2</v>
      </c>
      <c r="CA44" s="66"/>
      <c r="CB44" s="67">
        <v>1.6234999999999999</v>
      </c>
      <c r="CC44" s="67">
        <v>1.7512000000000001</v>
      </c>
      <c r="CD44" s="67">
        <v>0.61599999999999999</v>
      </c>
      <c r="CE44" s="67">
        <v>1.0385</v>
      </c>
      <c r="CF44" s="67">
        <v>1.3278000000000001</v>
      </c>
      <c r="CG44" s="67">
        <v>0.40010000000000001</v>
      </c>
      <c r="CH44" s="67">
        <v>1.0123</v>
      </c>
      <c r="CI44" s="67">
        <v>0.35039999999999999</v>
      </c>
      <c r="CJ44" s="67">
        <v>1.0201</v>
      </c>
      <c r="CK44" s="67">
        <v>25.767099999999999</v>
      </c>
      <c r="CL44" s="67">
        <v>0.53520000000000001</v>
      </c>
      <c r="CM44" s="67">
        <v>0.47110000000000002</v>
      </c>
      <c r="CN44" s="67">
        <v>0.62680000000000002</v>
      </c>
      <c r="CO44" s="67">
        <v>1.0387999999999999</v>
      </c>
      <c r="CP44" s="67">
        <v>0.95679999999999998</v>
      </c>
      <c r="CQ44" s="67">
        <v>0.43159999999999998</v>
      </c>
      <c r="CR44" s="5"/>
      <c r="CS44" s="10">
        <v>100</v>
      </c>
      <c r="CT44" s="10">
        <v>100</v>
      </c>
      <c r="CU44" s="10">
        <v>100</v>
      </c>
      <c r="CV44" s="10">
        <v>100</v>
      </c>
      <c r="CW44" s="10">
        <v>100</v>
      </c>
      <c r="CX44" s="10">
        <v>100</v>
      </c>
      <c r="CY44" s="10">
        <v>100</v>
      </c>
      <c r="CZ44" s="10">
        <v>100</v>
      </c>
      <c r="DA44" s="10">
        <v>100</v>
      </c>
      <c r="DB44" s="10">
        <v>100</v>
      </c>
      <c r="DC44" s="10">
        <v>100</v>
      </c>
      <c r="DD44" s="10">
        <v>100</v>
      </c>
      <c r="DE44" s="10">
        <v>100</v>
      </c>
      <c r="DF44" s="10">
        <v>100</v>
      </c>
      <c r="DG44" s="10">
        <v>100</v>
      </c>
      <c r="DH44" s="10">
        <v>100</v>
      </c>
      <c r="DI44" s="5"/>
      <c r="DJ44" s="9" t="s">
        <v>1790</v>
      </c>
      <c r="DK44" s="9" t="s">
        <v>1827</v>
      </c>
      <c r="DL44" s="10">
        <v>100002613</v>
      </c>
      <c r="DM44" s="10" t="s">
        <v>1831</v>
      </c>
    </row>
    <row r="45" spans="1:117">
      <c r="A45" s="2"/>
      <c r="B45" s="8">
        <v>5237</v>
      </c>
      <c r="E45" s="9" t="s">
        <v>2040</v>
      </c>
      <c r="F45" s="10" t="s">
        <v>75</v>
      </c>
      <c r="G45" s="10">
        <v>63583</v>
      </c>
      <c r="H45" s="9"/>
      <c r="I45" s="9"/>
      <c r="J45" s="12">
        <v>73863</v>
      </c>
      <c r="K45" s="5"/>
      <c r="L45" s="72">
        <v>0.83</v>
      </c>
      <c r="M45" s="71">
        <v>1.21</v>
      </c>
      <c r="N45" s="72">
        <v>0.2</v>
      </c>
      <c r="O45" s="60">
        <v>1.1000000000000001</v>
      </c>
      <c r="P45" s="71">
        <v>8.0500000000000007</v>
      </c>
      <c r="Q45" s="81">
        <v>7.3</v>
      </c>
      <c r="R45" s="91">
        <v>11.68</v>
      </c>
      <c r="S45" s="71">
        <v>1.93</v>
      </c>
      <c r="T45" s="72">
        <v>0.69</v>
      </c>
      <c r="U45" s="72">
        <v>0.57999999999999996</v>
      </c>
      <c r="V45" s="72">
        <v>0.14000000000000001</v>
      </c>
      <c r="W45" s="71">
        <v>8.42</v>
      </c>
      <c r="X45" s="71">
        <v>10.19</v>
      </c>
      <c r="Y45" s="72">
        <v>0.76</v>
      </c>
      <c r="Z45" s="71">
        <v>15.2</v>
      </c>
      <c r="AA45" s="71">
        <v>1.52</v>
      </c>
      <c r="AB45" s="60">
        <v>0.86</v>
      </c>
      <c r="AC45" s="72">
        <v>0.09</v>
      </c>
      <c r="AD45" s="72">
        <v>0.36</v>
      </c>
      <c r="AE45" s="60">
        <v>0.99</v>
      </c>
      <c r="AF45" s="71">
        <v>1.65</v>
      </c>
      <c r="AG45" s="72">
        <v>0.7</v>
      </c>
      <c r="AH45" s="5"/>
      <c r="AI45" s="67">
        <v>8.9999999999999998E-4</v>
      </c>
      <c r="AJ45" s="67">
        <v>5.9999999999999995E-4</v>
      </c>
      <c r="AK45" s="67">
        <v>1.1000000000000001E-3</v>
      </c>
      <c r="AL45" s="67">
        <v>7.6E-3</v>
      </c>
      <c r="AM45" s="67">
        <v>5.9999999999999995E-4</v>
      </c>
      <c r="AN45" s="67">
        <v>5.4320999999999997E-5</v>
      </c>
      <c r="AO45" s="67">
        <v>0.1057</v>
      </c>
      <c r="AP45" s="67">
        <v>1.17E-2</v>
      </c>
      <c r="AQ45" s="67">
        <v>1.2077E-5</v>
      </c>
      <c r="AR45" s="67">
        <v>6.0499999999999997E-6</v>
      </c>
      <c r="AS45" s="67">
        <v>2.9999999999999997E-4</v>
      </c>
      <c r="AT45" s="67">
        <v>3.4694999999999999E-5</v>
      </c>
      <c r="AU45" s="67">
        <v>3.1791999999999998E-8</v>
      </c>
      <c r="AV45" s="67">
        <v>1.0983E-7</v>
      </c>
      <c r="AW45" s="67">
        <v>1.6999999999999999E-3</v>
      </c>
      <c r="AX45" s="67">
        <v>9.0333000000000004E-5</v>
      </c>
      <c r="AY45" s="67">
        <v>6.0343999999999997E-5</v>
      </c>
      <c r="AZ45" s="67">
        <v>7.3740999999999998E-5</v>
      </c>
      <c r="BA45" s="67">
        <v>9.5797000000000008E-6</v>
      </c>
      <c r="BB45" s="67">
        <v>1.2628E-5</v>
      </c>
      <c r="BC45" s="67">
        <v>2.601E-5</v>
      </c>
      <c r="BD45" s="67">
        <v>6.4239999999999995E-5</v>
      </c>
      <c r="BE45" s="67">
        <v>1.6045E-5</v>
      </c>
      <c r="BF45" s="67">
        <v>6.1087000000000007E-5</v>
      </c>
      <c r="BG45" s="67">
        <v>1.4653999999999999E-7</v>
      </c>
      <c r="BH45" s="67">
        <v>3.6441E-6</v>
      </c>
      <c r="BI45" s="67">
        <v>1.8499999999999999E-2</v>
      </c>
      <c r="BJ45" s="67">
        <v>5.9999999999999995E-4</v>
      </c>
      <c r="BK45" s="67">
        <v>2.1912999999999999E-8</v>
      </c>
      <c r="BL45" s="67">
        <v>2.1054E-7</v>
      </c>
      <c r="BM45" s="67">
        <v>1.49E-2</v>
      </c>
      <c r="BN45" s="67">
        <v>8.9999999999999998E-4</v>
      </c>
      <c r="BO45" s="67">
        <v>0.1192</v>
      </c>
      <c r="BP45" s="67">
        <v>1.1900000000000001E-2</v>
      </c>
      <c r="BQ45" s="67">
        <v>8.1588000000000006E-6</v>
      </c>
      <c r="BR45" s="67">
        <v>5.2669000000000003E-6</v>
      </c>
      <c r="BS45" s="67">
        <v>1.3047E-6</v>
      </c>
      <c r="BT45" s="67">
        <v>4.1913E-6</v>
      </c>
      <c r="BU45" s="67">
        <v>0.30620000000000003</v>
      </c>
      <c r="BV45" s="67">
        <v>3.3399999999999999E-2</v>
      </c>
      <c r="BW45" s="67">
        <v>4.3E-3</v>
      </c>
      <c r="BX45" s="67">
        <v>1.7100000000000001E-2</v>
      </c>
      <c r="BY45" s="67">
        <v>1E-4</v>
      </c>
      <c r="BZ45" s="67">
        <v>4.0000000000000002E-4</v>
      </c>
      <c r="CA45" s="66"/>
      <c r="CB45" s="67">
        <v>6.0904999999999996</v>
      </c>
      <c r="CC45" s="67">
        <v>6.1071999999999997</v>
      </c>
      <c r="CD45" s="67">
        <v>1.1129</v>
      </c>
      <c r="CE45" s="67">
        <v>0.73829999999999996</v>
      </c>
      <c r="CF45" s="67">
        <v>1.6293</v>
      </c>
      <c r="CG45" s="67">
        <v>0.20549999999999999</v>
      </c>
      <c r="CH45" s="67">
        <v>7.5224000000000002</v>
      </c>
      <c r="CI45" s="67">
        <v>1.2432000000000001</v>
      </c>
      <c r="CJ45" s="67">
        <v>6.22</v>
      </c>
      <c r="CK45" s="67">
        <v>6.0271999999999997</v>
      </c>
      <c r="CL45" s="67">
        <v>0.39639999999999997</v>
      </c>
      <c r="CM45" s="67">
        <v>0.64429999999999998</v>
      </c>
      <c r="CN45" s="67">
        <v>0.7722</v>
      </c>
      <c r="CO45" s="67">
        <v>0.8518</v>
      </c>
      <c r="CP45" s="67">
        <v>0.51480000000000004</v>
      </c>
      <c r="CQ45" s="67">
        <v>0.33910000000000001</v>
      </c>
      <c r="CR45" s="5"/>
      <c r="CS45" s="10">
        <v>100</v>
      </c>
      <c r="CT45" s="10">
        <v>100</v>
      </c>
      <c r="CU45" s="10">
        <v>100</v>
      </c>
      <c r="CV45" s="10">
        <v>100</v>
      </c>
      <c r="CW45" s="10">
        <v>100</v>
      </c>
      <c r="CX45" s="10">
        <v>100</v>
      </c>
      <c r="CY45" s="10">
        <v>100</v>
      </c>
      <c r="CZ45" s="10">
        <v>100</v>
      </c>
      <c r="DA45" s="10">
        <v>100</v>
      </c>
      <c r="DB45" s="10">
        <v>100</v>
      </c>
      <c r="DC45" s="10">
        <v>100</v>
      </c>
      <c r="DD45" s="10">
        <v>100</v>
      </c>
      <c r="DE45" s="10">
        <v>100</v>
      </c>
      <c r="DF45" s="10">
        <v>100</v>
      </c>
      <c r="DG45" s="10">
        <v>100</v>
      </c>
      <c r="DH45" s="10">
        <v>100</v>
      </c>
      <c r="DI45" s="5"/>
      <c r="DJ45" s="9" t="s">
        <v>1889</v>
      </c>
      <c r="DK45" s="9" t="s">
        <v>1934</v>
      </c>
      <c r="DL45" s="10">
        <v>100020372</v>
      </c>
      <c r="DM45" s="10" t="s">
        <v>2041</v>
      </c>
    </row>
    <row r="46" spans="1:117">
      <c r="A46" s="2"/>
      <c r="B46" s="8">
        <v>90</v>
      </c>
      <c r="E46" s="9" t="s">
        <v>194</v>
      </c>
      <c r="F46" s="10" t="s">
        <v>38</v>
      </c>
      <c r="G46" s="10">
        <v>1574</v>
      </c>
      <c r="H46" s="11" t="s">
        <v>195</v>
      </c>
      <c r="I46" s="11" t="s">
        <v>196</v>
      </c>
      <c r="J46" s="12">
        <v>774</v>
      </c>
      <c r="K46" s="5"/>
      <c r="L46" s="72">
        <v>0.63</v>
      </c>
      <c r="M46" s="60">
        <v>0.98</v>
      </c>
      <c r="N46" s="72">
        <v>0.02</v>
      </c>
      <c r="O46" s="71">
        <v>845.28</v>
      </c>
      <c r="P46" s="71">
        <v>26.04</v>
      </c>
      <c r="Q46" s="82">
        <v>0.03</v>
      </c>
      <c r="R46" s="91">
        <v>40.25</v>
      </c>
      <c r="S46" s="72">
        <v>0.82</v>
      </c>
      <c r="T46" s="71">
        <v>1.81</v>
      </c>
      <c r="U46" s="60">
        <v>1.1399999999999999</v>
      </c>
      <c r="V46" s="71">
        <v>402.31</v>
      </c>
      <c r="W46" s="60">
        <v>1</v>
      </c>
      <c r="X46" s="60">
        <v>0.98</v>
      </c>
      <c r="Y46" s="72">
        <v>0.2</v>
      </c>
      <c r="Z46" s="71">
        <v>7.1</v>
      </c>
      <c r="AA46" s="71">
        <v>40.299999999999997</v>
      </c>
      <c r="AB46" s="73">
        <v>2.14</v>
      </c>
      <c r="AC46" s="71">
        <v>12.16</v>
      </c>
      <c r="AD46" s="60">
        <v>0.56000000000000005</v>
      </c>
      <c r="AE46" s="60">
        <v>1.02</v>
      </c>
      <c r="AF46" s="60">
        <v>1.1399999999999999</v>
      </c>
      <c r="AG46" s="60">
        <v>1.03</v>
      </c>
      <c r="AH46" s="5"/>
      <c r="AI46" s="67">
        <v>1.9E-3</v>
      </c>
      <c r="AJ46" s="67">
        <v>8.9999999999999998E-4</v>
      </c>
      <c r="AK46" s="67">
        <v>0.43640000000000001</v>
      </c>
      <c r="AL46" s="67">
        <v>0.34810000000000002</v>
      </c>
      <c r="AM46" s="67">
        <v>4.2397000000000003E-6</v>
      </c>
      <c r="AN46" s="67">
        <v>1.6952000000000001E-6</v>
      </c>
      <c r="AO46" s="67">
        <v>7.8617E-7</v>
      </c>
      <c r="AP46" s="67">
        <v>3.3677E-6</v>
      </c>
      <c r="AQ46" s="67">
        <v>8.3422999999999997E-7</v>
      </c>
      <c r="AR46" s="67">
        <v>1.5927E-6</v>
      </c>
      <c r="AS46" s="67">
        <v>5.3390999999999998E-5</v>
      </c>
      <c r="AT46" s="67">
        <v>1.129E-5</v>
      </c>
      <c r="AU46" s="67">
        <v>1.9495999999999999E-6</v>
      </c>
      <c r="AV46" s="67">
        <v>1.3205999999999999E-6</v>
      </c>
      <c r="AW46" s="67">
        <v>1.9400000000000001E-2</v>
      </c>
      <c r="AX46" s="67">
        <v>8.0000000000000004E-4</v>
      </c>
      <c r="AY46" s="67">
        <v>5.4999999999999997E-3</v>
      </c>
      <c r="AZ46" s="67">
        <v>2.3999999999999998E-3</v>
      </c>
      <c r="BA46" s="67">
        <v>0.1474</v>
      </c>
      <c r="BB46" s="67">
        <v>2.7E-2</v>
      </c>
      <c r="BC46" s="67">
        <v>3.1296000000000002E-7</v>
      </c>
      <c r="BD46" s="67">
        <v>5.5210000000000002E-6</v>
      </c>
      <c r="BE46" s="67">
        <v>0.87819999999999998</v>
      </c>
      <c r="BF46" s="67">
        <v>0.2069</v>
      </c>
      <c r="BG46" s="67">
        <v>0.46479999999999999</v>
      </c>
      <c r="BH46" s="67">
        <v>0.1492</v>
      </c>
      <c r="BI46" s="67">
        <v>2.8487999999999999E-5</v>
      </c>
      <c r="BJ46" s="67">
        <v>4.0455999999999999E-6</v>
      </c>
      <c r="BK46" s="67">
        <v>1.3599999999999999E-2</v>
      </c>
      <c r="BL46" s="67">
        <v>1.9E-3</v>
      </c>
      <c r="BM46" s="67">
        <v>1.8E-3</v>
      </c>
      <c r="BN46" s="67">
        <v>2.0000000000000001E-4</v>
      </c>
      <c r="BO46" s="67">
        <v>6.5199999999999994E-2</v>
      </c>
      <c r="BP46" s="67">
        <v>7.1000000000000004E-3</v>
      </c>
      <c r="BQ46" s="67">
        <v>7.0712999999999999E-5</v>
      </c>
      <c r="BR46" s="67">
        <v>1.8978999999999999E-5</v>
      </c>
      <c r="BS46" s="67">
        <v>0.1171</v>
      </c>
      <c r="BT46" s="67">
        <v>2.3400000000000001E-2</v>
      </c>
      <c r="BU46" s="67">
        <v>0.67269999999999996</v>
      </c>
      <c r="BV46" s="67">
        <v>6.7500000000000004E-2</v>
      </c>
      <c r="BW46" s="67">
        <v>0.57420000000000004</v>
      </c>
      <c r="BX46" s="67">
        <v>0.43569999999999998</v>
      </c>
      <c r="BY46" s="67">
        <v>0.12759999999999999</v>
      </c>
      <c r="BZ46" s="67">
        <v>7.5600000000000001E-2</v>
      </c>
      <c r="CA46" s="66"/>
      <c r="CB46" s="67">
        <v>1.0294000000000001</v>
      </c>
      <c r="CC46" s="67">
        <v>1.0083</v>
      </c>
      <c r="CD46" s="67">
        <v>0.26540000000000002</v>
      </c>
      <c r="CE46" s="67">
        <v>12.4658</v>
      </c>
      <c r="CF46" s="67">
        <v>1.2228000000000001</v>
      </c>
      <c r="CG46" s="67">
        <v>0.27779999999999999</v>
      </c>
      <c r="CH46" s="67">
        <v>12.208500000000001</v>
      </c>
      <c r="CI46" s="67">
        <v>0.2487</v>
      </c>
      <c r="CJ46" s="67">
        <v>12.494400000000001</v>
      </c>
      <c r="CK46" s="67">
        <v>1.0530999999999999</v>
      </c>
      <c r="CL46" s="67">
        <v>0.14829999999999999</v>
      </c>
      <c r="CM46" s="67">
        <v>0.30330000000000001</v>
      </c>
      <c r="CN46" s="67">
        <v>0.47989999999999999</v>
      </c>
      <c r="CO46" s="67">
        <v>405.64839999999998</v>
      </c>
      <c r="CP46" s="67">
        <v>12.8086</v>
      </c>
      <c r="CQ46" s="67">
        <v>0.31780000000000003</v>
      </c>
      <c r="CR46" s="5"/>
      <c r="CS46" s="10">
        <v>100</v>
      </c>
      <c r="CT46" s="10">
        <v>100</v>
      </c>
      <c r="CU46" s="10">
        <v>100</v>
      </c>
      <c r="CV46" s="10">
        <v>100</v>
      </c>
      <c r="CW46" s="10">
        <v>100</v>
      </c>
      <c r="CX46" s="10">
        <v>100</v>
      </c>
      <c r="CY46" s="10">
        <v>100</v>
      </c>
      <c r="CZ46" s="10">
        <v>100</v>
      </c>
      <c r="DA46" s="10">
        <v>100</v>
      </c>
      <c r="DB46" s="10">
        <v>100</v>
      </c>
      <c r="DC46" s="10">
        <v>100</v>
      </c>
      <c r="DD46" s="10">
        <v>100</v>
      </c>
      <c r="DE46" s="10">
        <v>100</v>
      </c>
      <c r="DF46" s="10">
        <v>100</v>
      </c>
      <c r="DG46" s="10">
        <v>100</v>
      </c>
      <c r="DH46" s="10">
        <v>100</v>
      </c>
      <c r="DI46" s="5"/>
      <c r="DJ46" s="9" t="s">
        <v>35</v>
      </c>
      <c r="DK46" s="9" t="s">
        <v>142</v>
      </c>
      <c r="DL46" s="10">
        <v>354</v>
      </c>
      <c r="DM46" s="10" t="s">
        <v>197</v>
      </c>
    </row>
    <row r="47" spans="1:117">
      <c r="A47" s="2"/>
      <c r="B47" s="8">
        <v>271</v>
      </c>
      <c r="E47" s="9" t="s">
        <v>363</v>
      </c>
      <c r="F47" s="10" t="s">
        <v>75</v>
      </c>
      <c r="G47" s="10">
        <v>64334</v>
      </c>
      <c r="H47" s="9" t="s">
        <v>364</v>
      </c>
      <c r="I47" s="11" t="s">
        <v>365</v>
      </c>
      <c r="J47" s="12">
        <v>910</v>
      </c>
      <c r="K47" s="5"/>
      <c r="L47" s="72">
        <v>0.78</v>
      </c>
      <c r="M47" s="72">
        <v>0.88</v>
      </c>
      <c r="N47" s="71">
        <v>1.18</v>
      </c>
      <c r="O47" s="71">
        <v>1.27</v>
      </c>
      <c r="P47" s="71">
        <v>2.57</v>
      </c>
      <c r="Q47" s="81">
        <v>2.0299999999999998</v>
      </c>
      <c r="R47" s="91">
        <v>2.9</v>
      </c>
      <c r="S47" s="71">
        <v>3.89</v>
      </c>
      <c r="T47" s="71">
        <v>1.17</v>
      </c>
      <c r="U47" s="60">
        <v>0.92</v>
      </c>
      <c r="V47" s="72">
        <v>0.19</v>
      </c>
      <c r="W47" s="71">
        <v>2.13</v>
      </c>
      <c r="X47" s="71">
        <v>1.88</v>
      </c>
      <c r="Y47" s="71">
        <v>1.0900000000000001</v>
      </c>
      <c r="Z47" s="72">
        <v>0.28999999999999998</v>
      </c>
      <c r="AA47" s="60">
        <v>1.06</v>
      </c>
      <c r="AB47" s="71">
        <v>1.38</v>
      </c>
      <c r="AC47" s="71">
        <v>5.05</v>
      </c>
      <c r="AD47" s="71">
        <v>1.41</v>
      </c>
      <c r="AE47" s="72">
        <v>0.05</v>
      </c>
      <c r="AF47" s="71">
        <v>3.2</v>
      </c>
      <c r="AG47" s="71">
        <v>1.45</v>
      </c>
      <c r="AH47" s="5"/>
      <c r="AI47" s="67">
        <v>6.1000000000000004E-3</v>
      </c>
      <c r="AJ47" s="67">
        <v>2.2000000000000001E-3</v>
      </c>
      <c r="AK47" s="67">
        <v>1.47E-2</v>
      </c>
      <c r="AL47" s="67">
        <v>4.0300000000000002E-2</v>
      </c>
      <c r="AM47" s="67">
        <v>6.6E-3</v>
      </c>
      <c r="AN47" s="67">
        <v>4.0000000000000002E-4</v>
      </c>
      <c r="AO47" s="67">
        <v>8.3999999999999995E-3</v>
      </c>
      <c r="AP47" s="67">
        <v>1.1999999999999999E-3</v>
      </c>
      <c r="AQ47" s="67">
        <v>7.4325999999999998E-6</v>
      </c>
      <c r="AR47" s="67">
        <v>4.6673000000000002E-6</v>
      </c>
      <c r="AS47" s="67">
        <v>2.0000000000000001E-4</v>
      </c>
      <c r="AT47" s="67">
        <v>3.0552000000000002E-5</v>
      </c>
      <c r="AU47" s="67">
        <v>1.4259E-5</v>
      </c>
      <c r="AV47" s="67">
        <v>5.4133000000000003E-6</v>
      </c>
      <c r="AW47" s="67">
        <v>8.7615999999999993E-6</v>
      </c>
      <c r="AX47" s="67">
        <v>1.9442E-6</v>
      </c>
      <c r="AY47" s="67">
        <v>3.1E-2</v>
      </c>
      <c r="AZ47" s="67">
        <v>9.4999999999999998E-3</v>
      </c>
      <c r="BA47" s="67">
        <v>0.1464</v>
      </c>
      <c r="BB47" s="67">
        <v>2.6800000000000001E-2</v>
      </c>
      <c r="BC47" s="67">
        <v>9.9572000000000001E-5</v>
      </c>
      <c r="BD47" s="67">
        <v>2.0000000000000001E-4</v>
      </c>
      <c r="BE47" s="67">
        <v>3.8170999999999998E-5</v>
      </c>
      <c r="BF47" s="67">
        <v>9.2879000000000003E-5</v>
      </c>
      <c r="BG47" s="67">
        <v>4.0000000000000002E-4</v>
      </c>
      <c r="BH47" s="67">
        <v>5.0000000000000001E-4</v>
      </c>
      <c r="BI47" s="67">
        <v>4.3299999999999998E-2</v>
      </c>
      <c r="BJ47" s="67">
        <v>1.4E-3</v>
      </c>
      <c r="BK47" s="67">
        <v>8.7278999999999999E-6</v>
      </c>
      <c r="BL47" s="67">
        <v>7.4872000000000001E-6</v>
      </c>
      <c r="BM47" s="67">
        <v>0.44890000000000002</v>
      </c>
      <c r="BN47" s="67">
        <v>1.7399999999999999E-2</v>
      </c>
      <c r="BO47" s="67">
        <v>3.39E-2</v>
      </c>
      <c r="BP47" s="67">
        <v>4.0000000000000001E-3</v>
      </c>
      <c r="BQ47" s="67">
        <v>8.0805E-6</v>
      </c>
      <c r="BR47" s="67">
        <v>5.2669000000000003E-6</v>
      </c>
      <c r="BS47" s="67">
        <v>4.3E-3</v>
      </c>
      <c r="BT47" s="67">
        <v>1.4E-3</v>
      </c>
      <c r="BU47" s="67">
        <v>5.6187999999999998E-5</v>
      </c>
      <c r="BV47" s="67">
        <v>2.0891999999999999E-5</v>
      </c>
      <c r="BW47" s="67">
        <v>5.9999999999999995E-4</v>
      </c>
      <c r="BX47" s="67">
        <v>4.1000000000000003E-3</v>
      </c>
      <c r="BY47" s="67">
        <v>8.9999999999999998E-4</v>
      </c>
      <c r="BZ47" s="67">
        <v>1.6999999999999999E-3</v>
      </c>
      <c r="CA47" s="66"/>
      <c r="CB47" s="67">
        <v>4.6351000000000004</v>
      </c>
      <c r="CC47" s="67">
        <v>4.5660999999999996</v>
      </c>
      <c r="CD47" s="67">
        <v>0.59570000000000001</v>
      </c>
      <c r="CE47" s="67">
        <v>0.84240000000000004</v>
      </c>
      <c r="CF47" s="67">
        <v>1.9419999999999999</v>
      </c>
      <c r="CG47" s="67">
        <v>0.36149999999999999</v>
      </c>
      <c r="CH47" s="67">
        <v>1.5831999999999999</v>
      </c>
      <c r="CI47" s="67">
        <v>2.1192000000000002</v>
      </c>
      <c r="CJ47" s="67">
        <v>1.7963</v>
      </c>
      <c r="CK47" s="67">
        <v>0.24279999999999999</v>
      </c>
      <c r="CL47" s="67">
        <v>0.83750000000000002</v>
      </c>
      <c r="CM47" s="67">
        <v>0.54520000000000002</v>
      </c>
      <c r="CN47" s="67">
        <v>0.69950000000000001</v>
      </c>
      <c r="CO47" s="67">
        <v>0.88570000000000004</v>
      </c>
      <c r="CP47" s="67">
        <v>1.2254</v>
      </c>
      <c r="CQ47" s="67">
        <v>1.1555</v>
      </c>
      <c r="CR47" s="5"/>
      <c r="CS47" s="10">
        <v>100</v>
      </c>
      <c r="CT47" s="10">
        <v>100</v>
      </c>
      <c r="CU47" s="10">
        <v>100</v>
      </c>
      <c r="CV47" s="10">
        <v>100</v>
      </c>
      <c r="CW47" s="10">
        <v>100</v>
      </c>
      <c r="CX47" s="10">
        <v>100</v>
      </c>
      <c r="CY47" s="10">
        <v>100</v>
      </c>
      <c r="CZ47" s="10">
        <v>100</v>
      </c>
      <c r="DA47" s="10">
        <v>100</v>
      </c>
      <c r="DB47" s="10">
        <v>100</v>
      </c>
      <c r="DC47" s="10">
        <v>100</v>
      </c>
      <c r="DD47" s="10">
        <v>100</v>
      </c>
      <c r="DE47" s="10">
        <v>100</v>
      </c>
      <c r="DF47" s="10">
        <v>100</v>
      </c>
      <c r="DG47" s="10">
        <v>100</v>
      </c>
      <c r="DH47" s="10">
        <v>100</v>
      </c>
      <c r="DI47" s="5"/>
      <c r="DJ47" s="9" t="s">
        <v>35</v>
      </c>
      <c r="DK47" s="9" t="s">
        <v>349</v>
      </c>
      <c r="DL47" s="10">
        <v>186</v>
      </c>
      <c r="DM47" s="10" t="s">
        <v>366</v>
      </c>
    </row>
  </sheetData>
  <mergeCells count="22">
    <mergeCell ref="BS1:BT1"/>
    <mergeCell ref="BU1:BV1"/>
    <mergeCell ref="BW1:BX1"/>
    <mergeCell ref="BY1:BZ1"/>
    <mergeCell ref="BG1:BH1"/>
    <mergeCell ref="BI1:BJ1"/>
    <mergeCell ref="BK1:BL1"/>
    <mergeCell ref="BM1:BN1"/>
    <mergeCell ref="BO1:BP1"/>
    <mergeCell ref="BQ1:BR1"/>
    <mergeCell ref="BE1:BF1"/>
    <mergeCell ref="AI1:AJ1"/>
    <mergeCell ref="AK1:AL1"/>
    <mergeCell ref="AM1:AN1"/>
    <mergeCell ref="AO1:AP1"/>
    <mergeCell ref="AQ1:AR1"/>
    <mergeCell ref="AS1:AT1"/>
    <mergeCell ref="AU1:AV1"/>
    <mergeCell ref="AW1:AX1"/>
    <mergeCell ref="AY1:AZ1"/>
    <mergeCell ref="BA1:BB1"/>
    <mergeCell ref="BC1:BD1"/>
  </mergeCells>
  <hyperlinks>
    <hyperlink ref="I3" r:id="rId1" display="http://www.hmdb.ca/metabolites/HMDB0000064" xr:uid="{1F124C65-6E79-47DA-AC0A-EDD9593B11F4}"/>
    <hyperlink ref="H3" r:id="rId2" display="http://www.genome.jp/dbget-bin/www_bget?cpd+C00300" xr:uid="{9CD2A652-D3A6-4002-8D83-FE330CE27421}"/>
    <hyperlink ref="I4" r:id="rId3" display="http://www.hmdb.ca/metabolites/HMDB0001257" xr:uid="{7FD3DB40-3744-49AD-9BEC-C05751DE06AE}"/>
    <hyperlink ref="H4" r:id="rId4" display="http://www.genome.jp/dbget-bin/www_bget?cpd+C00315" xr:uid="{1F8EB75D-8778-46DA-9451-45E45BF5BA43}"/>
    <hyperlink ref="I5" r:id="rId5" display="http://www.hmdb.ca/metabolites/HMDB0028691" xr:uid="{BAAF2A50-CCD2-4457-A18D-96AD89B94652}"/>
    <hyperlink ref="H6" r:id="rId6" display="http://www.genome.jp/dbget-bin/www_bget?cpd+C01425" xr:uid="{4F34EB28-BDAF-48EB-9B6F-C659932C57D8}"/>
    <hyperlink ref="I6" r:id="rId7" display="http://www.hmdb.ca/metabolites/HMDB0028818" xr:uid="{1FDE9E87-06DD-4DBA-92D0-EB9E0817AFCF}"/>
    <hyperlink ref="I7" r:id="rId8" display="http://www.hmdb.ca/metabolites/HMDB0028749" xr:uid="{1A33B7EE-D6B7-4E5A-BFFE-E40EB62921C0}"/>
    <hyperlink ref="I8" r:id="rId9" display="http://www.hmdb.ca/metabolites/HMDB0028844" xr:uid="{EBABF4CD-3CAC-4218-890A-9F7BB0F18F2E}"/>
    <hyperlink ref="H9" r:id="rId10" display="http://www.genome.jp/dbget-bin/www_bget?cpd+C02155" xr:uid="{52B56B5A-6A9C-43C6-B1C8-021DB381493D}"/>
    <hyperlink ref="I9" r:id="rId11" display="http://www.hmdb.ca/metabolites/HMDB0000759" xr:uid="{21ABD5E9-5001-4D68-9DE7-4793E2C07A9B}"/>
    <hyperlink ref="I10" r:id="rId12" display="http://www.hmdb.ca/metabolites/HMDB0028854" xr:uid="{3ECDB11D-AEC5-41CF-A681-3C377DD52F24}"/>
    <hyperlink ref="I11" r:id="rId13" display="http://www.hmdb.ca/metabolites/HMDB0028878" xr:uid="{E461C273-2AE6-48E9-B18D-3DA5EF9BC827}"/>
    <hyperlink ref="I12" r:id="rId14" display="http://www.hmdb.ca/metabolites/HMDB0028944" xr:uid="{30BD12BF-04F0-4020-92E7-51F32F46088B}"/>
    <hyperlink ref="I13" r:id="rId15" display="http://www.hmdb.ca/metabolites/HMDB0028955" xr:uid="{30A51797-6F6F-413E-BE7A-45300AAC9DA8}"/>
    <hyperlink ref="I14" r:id="rId16" display="http://www.hmdb.ca/metabolites/HMDB0028995" xr:uid="{588C9468-3113-4544-90AD-9C107BF88C96}"/>
    <hyperlink ref="I15" r:id="rId17" display="http://www.hmdb.ca/metabolites/HMDB0029083" xr:uid="{66F72C6A-9A72-4DF0-B6FD-C92ACB509074}"/>
    <hyperlink ref="I16" r:id="rId18" display="http://www.hmdb.ca/metabolites/HMDB0029105" xr:uid="{0CAE12EC-E2A3-4AEE-A41D-6592C4F5C15D}"/>
    <hyperlink ref="I17" r:id="rId19" display="http://www.hmdb.ca/metabolites/HMDB0029125" xr:uid="{DC56C306-9DB6-42D4-9EE4-EBB7FA2C5D1A}"/>
    <hyperlink ref="I20" r:id="rId20" display="http://www.hmdb.ca/metabolites/HMDB0000660" xr:uid="{14BCFB70-C88C-49FC-889F-A05D45172983}"/>
    <hyperlink ref="H20" r:id="rId21" display="http://www.genome.jp/dbget-bin/www_bget?cpd+C00095" xr:uid="{46E94C19-7637-4DE3-A146-BAE7615D0953}"/>
    <hyperlink ref="I19" r:id="rId22" display="http://www.hmdb.ca/metabolites/HMDB0060255" xr:uid="{88ABDA3B-54F0-47C6-8095-3DF0335E2A5A}"/>
    <hyperlink ref="I21" r:id="rId23" display="http://www.hmdb.ca/metabolites/HMDB0000134" xr:uid="{ED7DEB67-B2F1-438A-AC4C-1C2EDDD79323}"/>
    <hyperlink ref="H21" r:id="rId24" display="http://www.genome.jp/dbget-bin/www_bget?cpd+C00122" xr:uid="{DCBBE8E3-0894-478F-AAEB-C51DDBC665E0}"/>
    <hyperlink ref="H24" r:id="rId25" display="http://www.genome.jp/dbget-bin/www_bget?cpd+C00588" xr:uid="{6F660011-C8C2-447A-A26E-56DE55E5B42C}"/>
    <hyperlink ref="I24" r:id="rId26" display="http://www.hmdb.ca/metabolites/HMDB0001565" xr:uid="{DA0E33C6-E78D-4554-8BE8-88156CDDECA1}"/>
    <hyperlink ref="H25" r:id="rId27" display="http://www.genome.jp/dbget-bin/www_bget?cpd+C00116" xr:uid="{1CD962AE-6D48-40C8-BC56-37F0DD4A621A}"/>
    <hyperlink ref="I25" r:id="rId28" display="http://www.hmdb.ca/metabolites/HMDB0000131" xr:uid="{7DB532B2-07FC-4E6D-A410-BE225BE8D6EC}"/>
    <hyperlink ref="H26" r:id="rId29" display="http://www.genome.jp/dbget-bin/www_bget?cpd+C02528" xr:uid="{E5CD429E-0F19-4103-9A01-02C46A59637A}"/>
    <hyperlink ref="I26" r:id="rId30" display="http://www.hmdb.ca/metabolites/HMDB0000518" xr:uid="{394BC5DF-5FFE-47DB-8093-79C505E796DC}"/>
    <hyperlink ref="H27" r:id="rId31" display="http://www.genome.jp/dbget-bin/www_bget?cpd+C04483" xr:uid="{4C412053-0EDA-4BEF-8B9E-70D15B2F0702}"/>
    <hyperlink ref="I27" r:id="rId32" display="http://www.hmdb.ca/metabolites/HMDB0000626" xr:uid="{0DD35622-7B9A-4C6C-B948-D30A7E6E52F8}"/>
    <hyperlink ref="H28" r:id="rId33" display="http://www.genome.jp/dbget-bin/www_bget?cpd+C00262" xr:uid="{A40F3F62-51BB-4F6C-B257-E5A4B3A0B235}"/>
    <hyperlink ref="I28" r:id="rId34" display="http://www.hmdb.ca/metabolites/HMDB0000157" xr:uid="{14BCE7F6-7570-4860-A870-B17F71D18156}"/>
    <hyperlink ref="H29" r:id="rId35" display="http://www.genome.jp/dbget-bin/www_bget?cpd+C00020" xr:uid="{3EFFAAC1-1FC5-4A44-941A-7FEB92ABB9DA}"/>
    <hyperlink ref="I29" r:id="rId36" display="http://www.hmdb.ca/metabolites/HMDB0000045" xr:uid="{A805E3A4-A436-4E00-BB92-A3A5A6D534B0}"/>
    <hyperlink ref="H30" r:id="rId37" display="http://www.genome.jp/dbget-bin/www_bget?cpd+C00946" xr:uid="{B1876043-74AC-4215-9EE4-1D385FB711ED}"/>
    <hyperlink ref="I30" r:id="rId38" display="http://www.hmdb.ca/metabolites/HMDB0011617" xr:uid="{BFBBFF36-A2D5-4385-B34C-C7BFB8EF16B6}"/>
    <hyperlink ref="H31" r:id="rId39" display="http://www.genome.jp/dbget-bin/www_bget?cpd+C02353" xr:uid="{21C1C764-0B7A-4414-A3A7-9998DD8443B6}"/>
    <hyperlink ref="I31" r:id="rId40" display="http://www.hmdb.ca/metabolites/HMDB0011616" xr:uid="{A36FF215-2D84-4674-AC24-247F612C68C6}"/>
    <hyperlink ref="I37" r:id="rId41" display="http://www.hmdb.ca/metabolites/HMDB0000133" xr:uid="{20725F26-AF0B-467D-9923-A2D29CCE68DF}"/>
    <hyperlink ref="H37" r:id="rId42" display="http://www.genome.jp/dbget-bin/www_bget?cpd+C00387" xr:uid="{443E1691-24A8-4944-A5C3-7F288AEA6532}"/>
    <hyperlink ref="I36" r:id="rId43" display="http://www.hmdb.ca/metabolites/HMDB0011629" xr:uid="{B5EB60D6-7F53-4388-A89C-CA46983AD237}"/>
    <hyperlink ref="H36" r:id="rId44" display="http://www.genome.jp/dbget-bin/www_bget?cpd+C06194" xr:uid="{596AAC84-5FAD-4DAF-889B-F3B1FF49E0AA}"/>
    <hyperlink ref="I34" r:id="rId45" display="http://www.hmdb.ca/metabolites/HMDB0001397" xr:uid="{19D1DED1-4547-435E-B75D-EDCB3845EB53}"/>
    <hyperlink ref="H34" r:id="rId46" display="http://www.genome.jp/dbget-bin/www_bget?cpd+C00144" xr:uid="{90DB9FAB-1137-4ADA-AB61-6098182143F8}"/>
    <hyperlink ref="I33" r:id="rId47" display="http://www.hmdb.ca/metabolites/HMDB0000101" xr:uid="{0899ED5C-AB5F-4D94-ABF8-88C3D8F34FF2}"/>
    <hyperlink ref="H33" r:id="rId48" display="http://www.genome.jp/dbget-bin/www_bget?cpd+C00559" xr:uid="{8894935D-F125-410D-B8FC-1663ECE5C07F}"/>
    <hyperlink ref="I32" r:id="rId49" display="http://www.hmdb.ca/metabolites/HMDB0000905" xr:uid="{CA926EA6-DCFF-4F83-B849-32FCCCA32096}"/>
    <hyperlink ref="H32" r:id="rId50" display="http://www.genome.jp/dbget-bin/www_bget?cpd+C00360" xr:uid="{F9D64B47-BEBB-4487-B4D8-8B8664911950}"/>
    <hyperlink ref="H38" r:id="rId51" display="http://www.genome.jp/dbget-bin/www_bget?cpd+C00330" xr:uid="{14D0D5ED-D09E-4E55-936E-DC9BD9927D46}"/>
    <hyperlink ref="I38" r:id="rId52" display="http://www.hmdb.ca/metabolites/HMDB0000085" xr:uid="{2001F072-9409-42D9-BDFF-998CFBEEAA93}"/>
    <hyperlink ref="I39" r:id="rId53" display="http://www.hmdb.ca/metabolites/HMDB0240586" xr:uid="{6583D534-B1F6-4C26-8E98-06A636EE34AF}"/>
    <hyperlink ref="I42" r:id="rId54" display="http://www.hmdb.ca/metabolites/HMDB0000296" xr:uid="{70CB04D9-D3B3-47BD-B8C3-7525023ADBA9}"/>
    <hyperlink ref="H42" r:id="rId55" display="http://www.genome.jp/dbget-bin/www_bget?cpd+C00299" xr:uid="{A61E5293-DD1E-40F1-A1BD-025D63A804F1}"/>
    <hyperlink ref="I41" r:id="rId56" display="http://www.hmdb.ca/metabolites/HMDB0011640" xr:uid="{9A95C21F-BA8C-414F-8644-E1C710FEB3C6}"/>
    <hyperlink ref="H41" r:id="rId57" display="http://www.genome.jp/dbget-bin/www_bget?cpd+C02355" xr:uid="{A9836BA0-6B9D-4BDA-9B00-F6182788FB89}"/>
    <hyperlink ref="I40" r:id="rId58" display="http://www.hmdb.ca/metabolites/HMDB0060282" xr:uid="{AED8E671-735F-47A1-98DE-E390226D0CC9}"/>
    <hyperlink ref="H40" r:id="rId59" display="http://www.genome.jp/dbget-bin/www_bget?cpd+C01368" xr:uid="{5D3DA5A0-90C8-46F8-93C1-2A7AC88C0D09}"/>
    <hyperlink ref="H43" r:id="rId60" display="http://www.genome.jp/dbget-bin/www_bget?cpd+C00364" xr:uid="{6CB626E7-E05A-4617-9D39-D0234C5FF308}"/>
    <hyperlink ref="I43" r:id="rId61" display="http://www.hmdb.ca/metabolites/HMDB0001227" xr:uid="{876E63BB-747B-451F-B469-70E57A51746D}"/>
    <hyperlink ref="H44" r:id="rId62" display="http://www.genome.jp/dbget-bin/www_bget?cpd+C00522" xr:uid="{4B882AF4-66B0-4C53-9F38-DD77813FB646}"/>
    <hyperlink ref="I44" r:id="rId63" display="http://www.hmdb.ca/metabolites/HMDB0240389" xr:uid="{DFC40867-5219-4207-9438-7E341B7687D3}"/>
    <hyperlink ref="H46" r:id="rId64" display="http://www.genome.jp/dbget-bin/www_bget?cpd+C00388" xr:uid="{903270EF-D793-4437-9288-B9A7C433DAB8}"/>
    <hyperlink ref="I46" r:id="rId65" display="http://www.hmdb.ca/metabolites/HMDB0000870" xr:uid="{4F157526-CB67-4C6A-9D4A-946A136A6C73}"/>
    <hyperlink ref="I47" r:id="rId66" display="http://www.hmdb.ca/metabolites/HMDB01200" xr:uid="{725E8C9C-241D-4BF8-9F7D-37F96AC60931}"/>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D70A17-69F1-4472-AA97-85298EDCE01D}">
  <dimension ref="A1:DM605"/>
  <sheetViews>
    <sheetView showGridLines="0" tabSelected="1" topLeftCell="D1" zoomScale="80" zoomScaleNormal="80" workbookViewId="0">
      <pane xSplit="8" ySplit="6" topLeftCell="BZ7" activePane="bottomRight" state="frozen"/>
      <selection activeCell="D1" sqref="D1"/>
      <selection pane="topRight" activeCell="L1" sqref="L1"/>
      <selection pane="bottomLeft" activeCell="D7" sqref="D7"/>
      <selection pane="bottomRight" activeCell="CB6" sqref="CB6:CQ8"/>
    </sheetView>
  </sheetViews>
  <sheetFormatPr baseColWidth="10" defaultColWidth="8.83203125" defaultRowHeight="15"/>
  <cols>
    <col min="2" max="2" width="14.5" customWidth="1"/>
    <col min="3" max="3" width="16.5" customWidth="1"/>
    <col min="4" max="5" width="34.83203125" bestFit="1" customWidth="1"/>
    <col min="6" max="6" width="10.83203125" customWidth="1"/>
    <col min="7" max="7" width="6.83203125" hidden="1" customWidth="1"/>
    <col min="8" max="8" width="13.1640625" hidden="1" customWidth="1"/>
    <col min="9" max="9" width="13.33203125" hidden="1" customWidth="1"/>
    <col min="10" max="10" width="4.83203125" hidden="1" customWidth="1"/>
    <col min="11" max="11" width="1.83203125" bestFit="1" customWidth="1"/>
    <col min="12" max="17" width="10.6640625" style="61" customWidth="1"/>
    <col min="18" max="18" width="10.6640625" style="94" customWidth="1"/>
    <col min="19" max="33" width="10.6640625" style="61" customWidth="1"/>
    <col min="34" max="34" width="1.83203125" bestFit="1" customWidth="1"/>
    <col min="35" max="37" width="6.6640625" style="68" bestFit="1" customWidth="1"/>
    <col min="38" max="38" width="5.83203125" style="68" bestFit="1" customWidth="1"/>
    <col min="39" max="78" width="6.6640625" style="68" bestFit="1" customWidth="1"/>
    <col min="79" max="79" width="1.83203125" style="68" bestFit="1" customWidth="1"/>
    <col min="80" max="80" width="6.6640625" style="68" bestFit="1" customWidth="1"/>
    <col min="81" max="81" width="6.5" style="68" bestFit="1" customWidth="1"/>
    <col min="82" max="82" width="8.1640625" style="68" bestFit="1" customWidth="1"/>
    <col min="83" max="83" width="7.33203125" style="68" bestFit="1" customWidth="1"/>
    <col min="84" max="84" width="7.1640625" style="68" bestFit="1" customWidth="1"/>
    <col min="85" max="85" width="6.6640625" style="68" bestFit="1" customWidth="1"/>
    <col min="86" max="87" width="8.5" style="68" bestFit="1" customWidth="1"/>
    <col min="88" max="88" width="7.6640625" style="68" bestFit="1" customWidth="1"/>
    <col min="89" max="92" width="8.1640625" style="68" bestFit="1" customWidth="1"/>
    <col min="93" max="93" width="8.83203125" style="68" bestFit="1" customWidth="1"/>
    <col min="94" max="94" width="7" style="68" bestFit="1" customWidth="1"/>
    <col min="95" max="95" width="15.33203125" style="68" customWidth="1"/>
    <col min="96" max="96" width="1.83203125" bestFit="1" customWidth="1"/>
    <col min="97" max="97" width="6.6640625" bestFit="1" customWidth="1"/>
    <col min="98" max="98" width="6.1640625" bestFit="1" customWidth="1"/>
    <col min="99" max="99" width="6.83203125" bestFit="1" customWidth="1"/>
    <col min="100" max="100" width="6.6640625" bestFit="1" customWidth="1"/>
    <col min="101" max="101" width="7.1640625" bestFit="1" customWidth="1"/>
    <col min="102" max="102" width="6.6640625" bestFit="1" customWidth="1"/>
    <col min="103" max="104" width="8.5" bestFit="1" customWidth="1"/>
    <col min="105" max="105" width="7.6640625" bestFit="1" customWidth="1"/>
    <col min="106" max="107" width="7.5" bestFit="1" customWidth="1"/>
    <col min="108" max="108" width="8" bestFit="1" customWidth="1"/>
    <col min="109" max="109" width="7.83203125" bestFit="1" customWidth="1"/>
    <col min="110" max="110" width="8.83203125" bestFit="1" customWidth="1"/>
    <col min="111" max="111" width="7" bestFit="1" customWidth="1"/>
    <col min="112" max="112" width="6.83203125" bestFit="1" customWidth="1"/>
    <col min="113" max="113" width="1.83203125" bestFit="1" customWidth="1"/>
    <col min="114" max="114" width="22.1640625" bestFit="1" customWidth="1"/>
    <col min="115" max="115" width="34.83203125" bestFit="1" customWidth="1"/>
    <col min="116" max="116" width="9.1640625" bestFit="1" customWidth="1"/>
    <col min="117" max="117" width="20.83203125" bestFit="1" customWidth="1"/>
  </cols>
  <sheetData>
    <row r="1" spans="1:117">
      <c r="A1" s="1"/>
      <c r="B1" s="1"/>
      <c r="C1" s="1"/>
      <c r="D1" s="1"/>
      <c r="E1" s="1"/>
      <c r="F1" s="1"/>
      <c r="G1" s="1"/>
      <c r="H1" s="1"/>
      <c r="I1" s="1"/>
      <c r="J1" s="1"/>
      <c r="K1" s="1"/>
      <c r="L1" s="59"/>
      <c r="M1" s="59"/>
      <c r="N1" s="59"/>
      <c r="O1" s="59"/>
      <c r="P1" s="59"/>
      <c r="Q1" s="59"/>
      <c r="R1" s="86"/>
      <c r="S1" s="59"/>
      <c r="T1" s="59"/>
      <c r="U1" s="59"/>
      <c r="V1" s="59"/>
      <c r="W1" s="59"/>
      <c r="X1" s="59"/>
      <c r="Y1" s="59"/>
      <c r="Z1" s="59"/>
      <c r="AA1" s="59"/>
      <c r="AB1" s="59"/>
      <c r="AC1" s="59"/>
      <c r="AD1" s="59"/>
      <c r="AE1" s="59"/>
      <c r="AF1" s="59"/>
      <c r="AG1" s="59"/>
      <c r="AH1" s="1"/>
      <c r="AI1" s="62"/>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62"/>
      <c r="BN1" s="62"/>
      <c r="BO1" s="62"/>
      <c r="BP1" s="62"/>
      <c r="BQ1" s="62"/>
      <c r="BR1" s="62"/>
      <c r="BS1" s="62"/>
      <c r="BT1" s="62"/>
      <c r="BU1" s="62"/>
      <c r="BV1" s="62"/>
      <c r="BW1" s="62"/>
      <c r="BX1" s="62"/>
      <c r="BY1" s="62"/>
      <c r="BZ1" s="62"/>
      <c r="CA1" s="62"/>
      <c r="CB1" s="62"/>
      <c r="CC1" s="62"/>
      <c r="CD1" s="62"/>
      <c r="CE1" s="62"/>
      <c r="CF1" s="62"/>
      <c r="CG1" s="62"/>
      <c r="CH1" s="62"/>
      <c r="CI1" s="62"/>
      <c r="CJ1" s="62"/>
      <c r="CK1" s="62"/>
      <c r="CL1" s="62"/>
      <c r="CM1" s="62"/>
      <c r="CN1" s="62"/>
      <c r="CO1" s="62"/>
      <c r="CP1" s="62"/>
      <c r="CQ1" s="62"/>
      <c r="CR1" s="1"/>
      <c r="CS1" s="1"/>
      <c r="CT1" s="1"/>
      <c r="CU1" s="1"/>
      <c r="CV1" s="1"/>
      <c r="CW1" s="1"/>
      <c r="CX1" s="1"/>
      <c r="CY1" s="1"/>
      <c r="CZ1" s="1"/>
      <c r="DA1" s="1"/>
      <c r="DB1" s="1"/>
      <c r="DC1" s="1"/>
      <c r="DD1" s="1"/>
      <c r="DE1" s="1"/>
      <c r="DF1" s="1"/>
      <c r="DG1" s="1"/>
      <c r="DH1" s="1"/>
      <c r="DI1" s="1"/>
      <c r="DJ1" s="1"/>
      <c r="DK1" s="1"/>
      <c r="DL1" s="1"/>
      <c r="DM1" s="1"/>
    </row>
    <row r="2" spans="1:117" ht="16" thickBot="1">
      <c r="A2" s="1"/>
      <c r="B2" s="1"/>
      <c r="C2" s="1"/>
      <c r="D2" s="1"/>
      <c r="E2" s="1"/>
      <c r="F2" s="1"/>
      <c r="G2" s="1"/>
      <c r="H2" s="1"/>
      <c r="I2" s="1"/>
      <c r="J2" s="1"/>
      <c r="K2" s="1"/>
      <c r="L2" s="59"/>
      <c r="M2" s="59"/>
      <c r="N2" s="59"/>
      <c r="O2" s="59"/>
      <c r="P2" s="59"/>
      <c r="Q2" s="59"/>
      <c r="R2" s="87"/>
      <c r="S2" s="59"/>
      <c r="T2" s="59"/>
      <c r="U2" s="59"/>
      <c r="V2" s="59"/>
      <c r="W2" s="59"/>
      <c r="X2" s="59"/>
      <c r="Y2" s="59"/>
      <c r="Z2" s="59"/>
      <c r="AA2" s="59"/>
      <c r="AB2" s="59"/>
      <c r="AC2" s="59"/>
      <c r="AD2" s="59"/>
      <c r="AE2" s="59"/>
      <c r="AF2" s="59"/>
      <c r="AG2" s="59"/>
      <c r="AH2" s="1"/>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1"/>
      <c r="CS2" s="1"/>
      <c r="CT2" s="1"/>
      <c r="CU2" s="1"/>
      <c r="CV2" s="1"/>
      <c r="CW2" s="1"/>
      <c r="CX2" s="1"/>
      <c r="CY2" s="1"/>
      <c r="CZ2" s="1"/>
      <c r="DA2" s="1"/>
      <c r="DB2" s="1"/>
      <c r="DC2" s="1"/>
      <c r="DD2" s="1"/>
      <c r="DE2" s="1"/>
      <c r="DF2" s="1"/>
      <c r="DG2" s="1"/>
      <c r="DH2" s="1"/>
      <c r="DI2" s="1"/>
      <c r="DJ2" s="1"/>
      <c r="DK2" s="1"/>
      <c r="DL2" s="1"/>
      <c r="DM2" s="1"/>
    </row>
    <row r="3" spans="1:117" ht="60" customHeight="1" thickBot="1">
      <c r="A3" s="2"/>
      <c r="B3" s="131" t="s">
        <v>2142</v>
      </c>
      <c r="C3" s="132"/>
      <c r="D3" s="132"/>
      <c r="E3" s="132"/>
      <c r="F3" s="132"/>
      <c r="G3" s="132"/>
      <c r="H3" s="132"/>
      <c r="I3" s="132"/>
      <c r="J3" s="133"/>
      <c r="K3" s="1"/>
      <c r="L3" s="59"/>
      <c r="M3" s="59"/>
      <c r="N3" s="59"/>
      <c r="O3" s="59"/>
      <c r="P3" s="59"/>
      <c r="Q3" s="59"/>
      <c r="R3" s="87"/>
      <c r="S3" s="59"/>
      <c r="T3" s="59"/>
      <c r="U3" s="59"/>
      <c r="V3" s="59"/>
      <c r="W3" s="59"/>
      <c r="X3" s="59"/>
      <c r="Y3" s="59"/>
      <c r="Z3" s="59"/>
      <c r="AA3" s="59"/>
      <c r="AB3" s="59"/>
      <c r="AC3" s="59"/>
      <c r="AD3" s="59"/>
      <c r="AE3" s="59"/>
      <c r="AF3" s="59"/>
      <c r="AG3" s="59"/>
      <c r="AH3" s="1"/>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1"/>
      <c r="CS3" s="1"/>
      <c r="CT3" s="1"/>
      <c r="CU3" s="1"/>
      <c r="CV3" s="1"/>
      <c r="CW3" s="1"/>
      <c r="CX3" s="1"/>
      <c r="CY3" s="1"/>
      <c r="CZ3" s="1"/>
      <c r="DA3" s="1"/>
      <c r="DB3" s="1"/>
      <c r="DC3" s="1"/>
      <c r="DD3" s="1"/>
      <c r="DE3" s="1"/>
      <c r="DF3" s="1"/>
      <c r="DG3" s="1"/>
      <c r="DH3" s="1"/>
      <c r="DI3" s="1"/>
      <c r="DJ3" s="1"/>
      <c r="DK3" s="1"/>
      <c r="DL3" s="1"/>
      <c r="DM3" s="1"/>
    </row>
    <row r="4" spans="1:117" ht="16" thickBot="1">
      <c r="A4" s="2"/>
      <c r="B4" s="134" t="s">
        <v>0</v>
      </c>
      <c r="C4" s="135"/>
      <c r="D4" s="135"/>
      <c r="E4" s="135"/>
      <c r="F4" s="135"/>
      <c r="G4" s="135"/>
      <c r="H4" s="135"/>
      <c r="I4" s="135"/>
      <c r="J4" s="136"/>
      <c r="K4" s="111" t="s">
        <v>32</v>
      </c>
      <c r="L4" s="106" t="s">
        <v>1</v>
      </c>
      <c r="M4" s="106"/>
      <c r="N4" s="106"/>
      <c r="O4" s="106"/>
      <c r="P4" s="106"/>
      <c r="Q4" s="106"/>
      <c r="R4" s="106"/>
      <c r="S4" s="106"/>
      <c r="T4" s="106"/>
      <c r="U4" s="106"/>
      <c r="V4" s="106"/>
      <c r="W4" s="106"/>
      <c r="X4" s="106"/>
      <c r="Y4" s="106"/>
      <c r="Z4" s="106"/>
      <c r="AA4" s="106"/>
      <c r="AB4" s="106"/>
      <c r="AC4" s="106"/>
      <c r="AD4" s="106"/>
      <c r="AE4" s="106"/>
      <c r="AF4" s="106"/>
      <c r="AG4" s="107"/>
      <c r="AH4" s="111" t="s">
        <v>32</v>
      </c>
      <c r="AI4" s="108" t="s">
        <v>2</v>
      </c>
      <c r="AJ4" s="109"/>
      <c r="AK4" s="109"/>
      <c r="AL4" s="109"/>
      <c r="AM4" s="109"/>
      <c r="AN4" s="109"/>
      <c r="AO4" s="109"/>
      <c r="AP4" s="109"/>
      <c r="AQ4" s="109"/>
      <c r="AR4" s="109"/>
      <c r="AS4" s="109"/>
      <c r="AT4" s="109"/>
      <c r="AU4" s="109"/>
      <c r="AV4" s="109"/>
      <c r="AW4" s="109"/>
      <c r="AX4" s="109"/>
      <c r="AY4" s="109"/>
      <c r="AZ4" s="109"/>
      <c r="BA4" s="109"/>
      <c r="BB4" s="109"/>
      <c r="BC4" s="109"/>
      <c r="BD4" s="109"/>
      <c r="BE4" s="109"/>
      <c r="BF4" s="109"/>
      <c r="BG4" s="109"/>
      <c r="BH4" s="109"/>
      <c r="BI4" s="109"/>
      <c r="BJ4" s="109"/>
      <c r="BK4" s="109"/>
      <c r="BL4" s="109"/>
      <c r="BM4" s="109"/>
      <c r="BN4" s="109"/>
      <c r="BO4" s="109"/>
      <c r="BP4" s="109"/>
      <c r="BQ4" s="109"/>
      <c r="BR4" s="109"/>
      <c r="BS4" s="109"/>
      <c r="BT4" s="109"/>
      <c r="BU4" s="109"/>
      <c r="BV4" s="109"/>
      <c r="BW4" s="109"/>
      <c r="BX4" s="109"/>
      <c r="BY4" s="109"/>
      <c r="BZ4" s="110"/>
      <c r="CA4" s="63"/>
      <c r="CB4" s="63"/>
      <c r="CC4" s="63"/>
      <c r="CD4" s="63"/>
      <c r="CE4" s="63"/>
      <c r="CF4" s="63"/>
      <c r="CG4" s="63"/>
      <c r="CH4" s="63"/>
      <c r="CI4" s="63"/>
      <c r="CJ4" s="63"/>
      <c r="CK4" s="63"/>
      <c r="CL4" s="63"/>
      <c r="CM4" s="63"/>
      <c r="CN4" s="63"/>
      <c r="CO4" s="63"/>
      <c r="CP4" s="63"/>
      <c r="CQ4" s="63"/>
      <c r="CR4" s="3"/>
      <c r="CS4" s="3"/>
      <c r="CT4" s="3"/>
      <c r="CU4" s="3"/>
      <c r="CV4" s="3"/>
      <c r="CW4" s="3"/>
      <c r="CX4" s="3"/>
      <c r="CY4" s="3"/>
      <c r="CZ4" s="3"/>
      <c r="DA4" s="3"/>
      <c r="DB4" s="3"/>
      <c r="DC4" s="3"/>
      <c r="DD4" s="3"/>
      <c r="DE4" s="3"/>
      <c r="DF4" s="3"/>
      <c r="DG4" s="3"/>
      <c r="DH4" s="3"/>
      <c r="DI4" s="3"/>
      <c r="DJ4" s="1"/>
      <c r="DK4" s="1"/>
      <c r="DL4" s="1"/>
      <c r="DM4" s="1"/>
    </row>
    <row r="5" spans="1:117" ht="16" thickBot="1">
      <c r="A5" s="2"/>
      <c r="B5" s="137"/>
      <c r="C5" s="138"/>
      <c r="D5" s="138"/>
      <c r="E5" s="138"/>
      <c r="F5" s="138"/>
      <c r="G5" s="138"/>
      <c r="H5" s="138"/>
      <c r="I5" s="138"/>
      <c r="J5" s="139"/>
      <c r="K5" s="112"/>
      <c r="L5" s="143" t="s">
        <v>2140</v>
      </c>
      <c r="M5" s="143"/>
      <c r="N5" s="143"/>
      <c r="O5" s="143"/>
      <c r="P5" s="143"/>
      <c r="Q5" s="143"/>
      <c r="R5" s="143"/>
      <c r="S5" s="143"/>
      <c r="T5" s="143"/>
      <c r="U5" s="143"/>
      <c r="V5" s="143"/>
      <c r="W5" s="143"/>
      <c r="X5" s="143"/>
      <c r="Y5" s="143"/>
      <c r="Z5" s="143"/>
      <c r="AA5" s="143"/>
      <c r="AB5" s="143"/>
      <c r="AC5" s="143"/>
      <c r="AD5" s="143"/>
      <c r="AE5" s="143"/>
      <c r="AF5" s="143"/>
      <c r="AG5" s="144"/>
      <c r="AH5" s="112"/>
      <c r="AI5" s="145" t="s">
        <v>2141</v>
      </c>
      <c r="AJ5" s="146"/>
      <c r="AK5" s="146"/>
      <c r="AL5" s="146"/>
      <c r="AM5" s="146"/>
      <c r="AN5" s="146"/>
      <c r="AO5" s="146"/>
      <c r="AP5" s="146"/>
      <c r="AQ5" s="146"/>
      <c r="AR5" s="146"/>
      <c r="AS5" s="146"/>
      <c r="AT5" s="146"/>
      <c r="AU5" s="146"/>
      <c r="AV5" s="146"/>
      <c r="AW5" s="146"/>
      <c r="AX5" s="146"/>
      <c r="AY5" s="146"/>
      <c r="AZ5" s="146"/>
      <c r="BA5" s="146"/>
      <c r="BB5" s="146"/>
      <c r="BC5" s="146"/>
      <c r="BD5" s="146"/>
      <c r="BE5" s="146"/>
      <c r="BF5" s="146"/>
      <c r="BG5" s="146"/>
      <c r="BH5" s="146"/>
      <c r="BI5" s="146"/>
      <c r="BJ5" s="146"/>
      <c r="BK5" s="146"/>
      <c r="BL5" s="146"/>
      <c r="BM5" s="146"/>
      <c r="BN5" s="146"/>
      <c r="BO5" s="146"/>
      <c r="BP5" s="146"/>
      <c r="BQ5" s="146"/>
      <c r="BR5" s="146"/>
      <c r="BS5" s="146"/>
      <c r="BT5" s="146"/>
      <c r="BU5" s="146"/>
      <c r="BV5" s="146"/>
      <c r="BW5" s="146"/>
      <c r="BX5" s="146"/>
      <c r="BY5" s="146"/>
      <c r="BZ5" s="147"/>
      <c r="CA5" s="64"/>
      <c r="CB5" s="148" t="s">
        <v>3</v>
      </c>
      <c r="CC5" s="149"/>
      <c r="CD5" s="149"/>
      <c r="CE5" s="149"/>
      <c r="CF5" s="149"/>
      <c r="CG5" s="149"/>
      <c r="CH5" s="149"/>
      <c r="CI5" s="149"/>
      <c r="CJ5" s="149"/>
      <c r="CK5" s="149"/>
      <c r="CL5" s="149"/>
      <c r="CM5" s="149"/>
      <c r="CN5" s="149"/>
      <c r="CO5" s="149"/>
      <c r="CP5" s="149"/>
      <c r="CQ5" s="150"/>
      <c r="CR5" s="4"/>
      <c r="CS5" s="151" t="s">
        <v>4</v>
      </c>
      <c r="CT5" s="152"/>
      <c r="CU5" s="152"/>
      <c r="CV5" s="152"/>
      <c r="CW5" s="152"/>
      <c r="CX5" s="152"/>
      <c r="CY5" s="152"/>
      <c r="CZ5" s="152"/>
      <c r="DA5" s="152"/>
      <c r="DB5" s="152"/>
      <c r="DC5" s="152"/>
      <c r="DD5" s="152"/>
      <c r="DE5" s="152"/>
      <c r="DF5" s="152"/>
      <c r="DG5" s="152"/>
      <c r="DH5" s="153"/>
      <c r="DI5" s="58"/>
      <c r="DJ5" s="157"/>
      <c r="DK5" s="158"/>
      <c r="DL5" s="158"/>
      <c r="DM5" s="159"/>
    </row>
    <row r="6" spans="1:117" ht="16" thickBot="1">
      <c r="A6" s="130"/>
      <c r="B6" s="137"/>
      <c r="C6" s="138"/>
      <c r="D6" s="138"/>
      <c r="E6" s="138"/>
      <c r="F6" s="138"/>
      <c r="G6" s="138"/>
      <c r="H6" s="138"/>
      <c r="I6" s="138"/>
      <c r="J6" s="139"/>
      <c r="K6" s="113"/>
      <c r="L6" s="154" t="s">
        <v>2143</v>
      </c>
      <c r="M6" s="155"/>
      <c r="N6" s="155"/>
      <c r="O6" s="155"/>
      <c r="P6" s="155"/>
      <c r="Q6" s="155"/>
      <c r="R6" s="155"/>
      <c r="S6" s="155"/>
      <c r="T6" s="155"/>
      <c r="U6" s="155"/>
      <c r="V6" s="155"/>
      <c r="W6" s="155"/>
      <c r="X6" s="155"/>
      <c r="Y6" s="156"/>
      <c r="Z6" s="154" t="s">
        <v>2144</v>
      </c>
      <c r="AA6" s="155"/>
      <c r="AB6" s="155"/>
      <c r="AC6" s="155"/>
      <c r="AD6" s="155"/>
      <c r="AE6" s="155"/>
      <c r="AF6" s="155"/>
      <c r="AG6" s="156"/>
      <c r="AH6" s="114"/>
      <c r="AI6" s="125" t="s">
        <v>5</v>
      </c>
      <c r="AJ6" s="126"/>
      <c r="AK6" s="125" t="s">
        <v>6</v>
      </c>
      <c r="AL6" s="126"/>
      <c r="AM6" s="125" t="s">
        <v>7</v>
      </c>
      <c r="AN6" s="126"/>
      <c r="AO6" s="125" t="s">
        <v>8</v>
      </c>
      <c r="AP6" s="126"/>
      <c r="AQ6" s="125" t="s">
        <v>9</v>
      </c>
      <c r="AR6" s="126"/>
      <c r="AS6" s="125" t="s">
        <v>9</v>
      </c>
      <c r="AT6" s="126"/>
      <c r="AU6" s="125" t="s">
        <v>6</v>
      </c>
      <c r="AV6" s="126"/>
      <c r="AW6" s="125" t="s">
        <v>7</v>
      </c>
      <c r="AX6" s="126"/>
      <c r="AY6" s="125" t="s">
        <v>10</v>
      </c>
      <c r="AZ6" s="126"/>
      <c r="BA6" s="125" t="s">
        <v>5</v>
      </c>
      <c r="BB6" s="126"/>
      <c r="BC6" s="125" t="s">
        <v>8</v>
      </c>
      <c r="BD6" s="126"/>
      <c r="BE6" s="125" t="s">
        <v>9</v>
      </c>
      <c r="BF6" s="126"/>
      <c r="BG6" s="125" t="s">
        <v>6</v>
      </c>
      <c r="BH6" s="126"/>
      <c r="BI6" s="125" t="s">
        <v>7</v>
      </c>
      <c r="BJ6" s="126"/>
      <c r="BK6" s="125" t="s">
        <v>11</v>
      </c>
      <c r="BL6" s="126"/>
      <c r="BM6" s="125" t="s">
        <v>12</v>
      </c>
      <c r="BN6" s="126"/>
      <c r="BO6" s="125" t="s">
        <v>13</v>
      </c>
      <c r="BP6" s="126"/>
      <c r="BQ6" s="125" t="s">
        <v>12</v>
      </c>
      <c r="BR6" s="126"/>
      <c r="BS6" s="125" t="s">
        <v>14</v>
      </c>
      <c r="BT6" s="126"/>
      <c r="BU6" s="125" t="s">
        <v>11</v>
      </c>
      <c r="BV6" s="126"/>
      <c r="BW6" s="125" t="s">
        <v>13</v>
      </c>
      <c r="BX6" s="126"/>
      <c r="BY6" s="125" t="s">
        <v>12</v>
      </c>
      <c r="BZ6" s="126"/>
      <c r="CA6" s="129"/>
      <c r="CB6" s="122" t="s">
        <v>19</v>
      </c>
      <c r="CC6" s="122" t="s">
        <v>16</v>
      </c>
      <c r="CD6" s="122" t="s">
        <v>15</v>
      </c>
      <c r="CE6" s="122" t="s">
        <v>17</v>
      </c>
      <c r="CF6" s="122" t="s">
        <v>18</v>
      </c>
      <c r="CG6" s="122" t="s">
        <v>20</v>
      </c>
      <c r="CH6" s="122" t="s">
        <v>6</v>
      </c>
      <c r="CI6" s="122" t="s">
        <v>7</v>
      </c>
      <c r="CJ6" s="122" t="s">
        <v>9</v>
      </c>
      <c r="CK6" s="122" t="s">
        <v>11</v>
      </c>
      <c r="CL6" s="122" t="s">
        <v>14</v>
      </c>
      <c r="CM6" s="122" t="s">
        <v>5</v>
      </c>
      <c r="CN6" s="122" t="s">
        <v>10</v>
      </c>
      <c r="CO6" s="122" t="s">
        <v>8</v>
      </c>
      <c r="CP6" s="122" t="s">
        <v>12</v>
      </c>
      <c r="CQ6" s="122" t="s">
        <v>13</v>
      </c>
      <c r="CR6" s="112"/>
      <c r="CS6" s="121" t="s">
        <v>19</v>
      </c>
      <c r="CT6" s="121" t="s">
        <v>16</v>
      </c>
      <c r="CU6" s="121" t="s">
        <v>15</v>
      </c>
      <c r="CV6" s="121" t="s">
        <v>17</v>
      </c>
      <c r="CW6" s="121" t="s">
        <v>18</v>
      </c>
      <c r="CX6" s="121" t="s">
        <v>20</v>
      </c>
      <c r="CY6" s="121" t="s">
        <v>6</v>
      </c>
      <c r="CZ6" s="121" t="s">
        <v>7</v>
      </c>
      <c r="DA6" s="121" t="s">
        <v>9</v>
      </c>
      <c r="DB6" s="121" t="s">
        <v>11</v>
      </c>
      <c r="DC6" s="121" t="s">
        <v>14</v>
      </c>
      <c r="DD6" s="121" t="s">
        <v>5</v>
      </c>
      <c r="DE6" s="121" t="s">
        <v>10</v>
      </c>
      <c r="DF6" s="121" t="s">
        <v>8</v>
      </c>
      <c r="DG6" s="121" t="s">
        <v>12</v>
      </c>
      <c r="DH6" s="121" t="s">
        <v>13</v>
      </c>
      <c r="DI6" s="112"/>
      <c r="DJ6" s="119" t="s">
        <v>21</v>
      </c>
      <c r="DK6" s="119" t="s">
        <v>22</v>
      </c>
      <c r="DL6" s="119" t="s">
        <v>23</v>
      </c>
      <c r="DM6" s="119" t="s">
        <v>24</v>
      </c>
    </row>
    <row r="7" spans="1:117" ht="16" thickBot="1">
      <c r="A7" s="130"/>
      <c r="B7" s="140"/>
      <c r="C7" s="141"/>
      <c r="D7" s="141"/>
      <c r="E7" s="141"/>
      <c r="F7" s="141"/>
      <c r="G7" s="141"/>
      <c r="H7" s="141"/>
      <c r="I7" s="141"/>
      <c r="J7" s="142"/>
      <c r="K7" s="112"/>
      <c r="L7" s="77" t="s">
        <v>5</v>
      </c>
      <c r="M7" s="69" t="s">
        <v>6</v>
      </c>
      <c r="N7" s="69" t="s">
        <v>7</v>
      </c>
      <c r="O7" s="69" t="s">
        <v>8</v>
      </c>
      <c r="P7" s="69" t="s">
        <v>9</v>
      </c>
      <c r="Q7" s="79" t="s">
        <v>9</v>
      </c>
      <c r="R7" s="88" t="s">
        <v>6</v>
      </c>
      <c r="S7" s="75" t="s">
        <v>7</v>
      </c>
      <c r="T7" s="69" t="s">
        <v>10</v>
      </c>
      <c r="U7" s="69" t="s">
        <v>5</v>
      </c>
      <c r="V7" s="69" t="s">
        <v>8</v>
      </c>
      <c r="W7" s="69" t="s">
        <v>9</v>
      </c>
      <c r="X7" s="69" t="s">
        <v>6</v>
      </c>
      <c r="Y7" s="69" t="s">
        <v>7</v>
      </c>
      <c r="Z7" s="69" t="s">
        <v>11</v>
      </c>
      <c r="AA7" s="69" t="s">
        <v>12</v>
      </c>
      <c r="AB7" s="69" t="s">
        <v>13</v>
      </c>
      <c r="AC7" s="69" t="s">
        <v>12</v>
      </c>
      <c r="AD7" s="69" t="s">
        <v>14</v>
      </c>
      <c r="AE7" s="69" t="s">
        <v>11</v>
      </c>
      <c r="AF7" s="69" t="s">
        <v>13</v>
      </c>
      <c r="AG7" s="69" t="s">
        <v>12</v>
      </c>
      <c r="AH7" s="112"/>
      <c r="AI7" s="127" t="s">
        <v>10</v>
      </c>
      <c r="AJ7" s="128"/>
      <c r="AK7" s="127" t="s">
        <v>9</v>
      </c>
      <c r="AL7" s="128"/>
      <c r="AM7" s="127" t="s">
        <v>9</v>
      </c>
      <c r="AN7" s="128"/>
      <c r="AO7" s="127" t="s">
        <v>10</v>
      </c>
      <c r="AP7" s="128"/>
      <c r="AQ7" s="127" t="s">
        <v>10</v>
      </c>
      <c r="AR7" s="128"/>
      <c r="AS7" s="127" t="s">
        <v>8</v>
      </c>
      <c r="AT7" s="128"/>
      <c r="AU7" s="127" t="s">
        <v>5</v>
      </c>
      <c r="AV7" s="128"/>
      <c r="AW7" s="127" t="s">
        <v>5</v>
      </c>
      <c r="AX7" s="128"/>
      <c r="AY7" s="127" t="s">
        <v>15</v>
      </c>
      <c r="AZ7" s="128"/>
      <c r="BA7" s="127" t="s">
        <v>15</v>
      </c>
      <c r="BB7" s="128"/>
      <c r="BC7" s="127" t="s">
        <v>16</v>
      </c>
      <c r="BD7" s="128"/>
      <c r="BE7" s="127" t="s">
        <v>17</v>
      </c>
      <c r="BF7" s="128"/>
      <c r="BG7" s="127" t="s">
        <v>17</v>
      </c>
      <c r="BH7" s="128"/>
      <c r="BI7" s="127" t="s">
        <v>18</v>
      </c>
      <c r="BJ7" s="128"/>
      <c r="BK7" s="127" t="s">
        <v>14</v>
      </c>
      <c r="BL7" s="128"/>
      <c r="BM7" s="127" t="s">
        <v>13</v>
      </c>
      <c r="BN7" s="128"/>
      <c r="BO7" s="127" t="s">
        <v>14</v>
      </c>
      <c r="BP7" s="128"/>
      <c r="BQ7" s="127" t="s">
        <v>11</v>
      </c>
      <c r="BR7" s="128"/>
      <c r="BS7" s="127" t="s">
        <v>15</v>
      </c>
      <c r="BT7" s="128"/>
      <c r="BU7" s="127" t="s">
        <v>19</v>
      </c>
      <c r="BV7" s="128"/>
      <c r="BW7" s="127" t="s">
        <v>20</v>
      </c>
      <c r="BX7" s="128"/>
      <c r="BY7" s="127" t="s">
        <v>17</v>
      </c>
      <c r="BZ7" s="128"/>
      <c r="CA7" s="129"/>
      <c r="CB7" s="123"/>
      <c r="CC7" s="123"/>
      <c r="CD7" s="123"/>
      <c r="CE7" s="123"/>
      <c r="CF7" s="123"/>
      <c r="CG7" s="123"/>
      <c r="CH7" s="123"/>
      <c r="CI7" s="123"/>
      <c r="CJ7" s="123"/>
      <c r="CK7" s="123"/>
      <c r="CL7" s="123"/>
      <c r="CM7" s="123"/>
      <c r="CN7" s="123"/>
      <c r="CO7" s="123"/>
      <c r="CP7" s="123"/>
      <c r="CQ7" s="123"/>
      <c r="CR7" s="112"/>
      <c r="CS7" s="119"/>
      <c r="CT7" s="119"/>
      <c r="CU7" s="119"/>
      <c r="CV7" s="119"/>
      <c r="CW7" s="119"/>
      <c r="CX7" s="119"/>
      <c r="CY7" s="119"/>
      <c r="CZ7" s="119"/>
      <c r="DA7" s="119"/>
      <c r="DB7" s="119"/>
      <c r="DC7" s="119"/>
      <c r="DD7" s="119"/>
      <c r="DE7" s="119"/>
      <c r="DF7" s="119"/>
      <c r="DG7" s="119"/>
      <c r="DH7" s="119"/>
      <c r="DI7" s="112"/>
      <c r="DJ7" s="119"/>
      <c r="DK7" s="119"/>
      <c r="DL7" s="119"/>
      <c r="DM7" s="119"/>
    </row>
    <row r="8" spans="1:117" ht="20" customHeight="1" thickBot="1">
      <c r="A8" s="2"/>
      <c r="B8" s="6" t="s">
        <v>25</v>
      </c>
      <c r="C8" s="7" t="s">
        <v>21</v>
      </c>
      <c r="D8" s="7" t="s">
        <v>22</v>
      </c>
      <c r="E8" s="7" t="s">
        <v>26</v>
      </c>
      <c r="F8" s="7" t="s">
        <v>27</v>
      </c>
      <c r="G8" s="7" t="s">
        <v>28</v>
      </c>
      <c r="H8" s="7" t="s">
        <v>29</v>
      </c>
      <c r="I8" s="7" t="s">
        <v>30</v>
      </c>
      <c r="J8" s="7" t="s">
        <v>31</v>
      </c>
      <c r="K8" s="112"/>
      <c r="L8" s="76" t="s">
        <v>10</v>
      </c>
      <c r="M8" s="70" t="s">
        <v>9</v>
      </c>
      <c r="N8" s="70" t="s">
        <v>9</v>
      </c>
      <c r="O8" s="70" t="s">
        <v>10</v>
      </c>
      <c r="P8" s="70" t="s">
        <v>10</v>
      </c>
      <c r="Q8" s="80" t="s">
        <v>8</v>
      </c>
      <c r="R8" s="89" t="s">
        <v>5</v>
      </c>
      <c r="S8" s="76" t="s">
        <v>5</v>
      </c>
      <c r="T8" s="70" t="s">
        <v>15</v>
      </c>
      <c r="U8" s="70" t="s">
        <v>15</v>
      </c>
      <c r="V8" s="70" t="s">
        <v>16</v>
      </c>
      <c r="W8" s="70" t="s">
        <v>17</v>
      </c>
      <c r="X8" s="70" t="s">
        <v>17</v>
      </c>
      <c r="Y8" s="70" t="s">
        <v>18</v>
      </c>
      <c r="Z8" s="70" t="s">
        <v>14</v>
      </c>
      <c r="AA8" s="70" t="s">
        <v>13</v>
      </c>
      <c r="AB8" s="70" t="s">
        <v>14</v>
      </c>
      <c r="AC8" s="70" t="s">
        <v>11</v>
      </c>
      <c r="AD8" s="70" t="s">
        <v>15</v>
      </c>
      <c r="AE8" s="70" t="s">
        <v>19</v>
      </c>
      <c r="AF8" s="70" t="s">
        <v>20</v>
      </c>
      <c r="AG8" s="70" t="s">
        <v>17</v>
      </c>
      <c r="AH8" s="112"/>
      <c r="AI8" s="65" t="s">
        <v>33</v>
      </c>
      <c r="AJ8" s="65" t="s">
        <v>34</v>
      </c>
      <c r="AK8" s="65" t="s">
        <v>33</v>
      </c>
      <c r="AL8" s="65" t="s">
        <v>34</v>
      </c>
      <c r="AM8" s="65" t="s">
        <v>33</v>
      </c>
      <c r="AN8" s="65" t="s">
        <v>34</v>
      </c>
      <c r="AO8" s="65" t="s">
        <v>33</v>
      </c>
      <c r="AP8" s="65" t="s">
        <v>34</v>
      </c>
      <c r="AQ8" s="65" t="s">
        <v>33</v>
      </c>
      <c r="AR8" s="65" t="s">
        <v>34</v>
      </c>
      <c r="AS8" s="65" t="s">
        <v>33</v>
      </c>
      <c r="AT8" s="65" t="s">
        <v>34</v>
      </c>
      <c r="AU8" s="65" t="s">
        <v>33</v>
      </c>
      <c r="AV8" s="65" t="s">
        <v>34</v>
      </c>
      <c r="AW8" s="65" t="s">
        <v>33</v>
      </c>
      <c r="AX8" s="65" t="s">
        <v>34</v>
      </c>
      <c r="AY8" s="65" t="s">
        <v>33</v>
      </c>
      <c r="AZ8" s="65" t="s">
        <v>34</v>
      </c>
      <c r="BA8" s="65" t="s">
        <v>33</v>
      </c>
      <c r="BB8" s="65" t="s">
        <v>34</v>
      </c>
      <c r="BC8" s="65" t="s">
        <v>33</v>
      </c>
      <c r="BD8" s="65" t="s">
        <v>34</v>
      </c>
      <c r="BE8" s="65" t="s">
        <v>33</v>
      </c>
      <c r="BF8" s="65" t="s">
        <v>34</v>
      </c>
      <c r="BG8" s="65" t="s">
        <v>33</v>
      </c>
      <c r="BH8" s="65" t="s">
        <v>34</v>
      </c>
      <c r="BI8" s="65" t="s">
        <v>33</v>
      </c>
      <c r="BJ8" s="65" t="s">
        <v>34</v>
      </c>
      <c r="BK8" s="65" t="s">
        <v>33</v>
      </c>
      <c r="BL8" s="65" t="s">
        <v>34</v>
      </c>
      <c r="BM8" s="65" t="s">
        <v>33</v>
      </c>
      <c r="BN8" s="65" t="s">
        <v>34</v>
      </c>
      <c r="BO8" s="65" t="s">
        <v>33</v>
      </c>
      <c r="BP8" s="65" t="s">
        <v>34</v>
      </c>
      <c r="BQ8" s="65" t="s">
        <v>33</v>
      </c>
      <c r="BR8" s="65" t="s">
        <v>34</v>
      </c>
      <c r="BS8" s="65" t="s">
        <v>33</v>
      </c>
      <c r="BT8" s="65" t="s">
        <v>34</v>
      </c>
      <c r="BU8" s="65" t="s">
        <v>33</v>
      </c>
      <c r="BV8" s="65" t="s">
        <v>34</v>
      </c>
      <c r="BW8" s="65" t="s">
        <v>33</v>
      </c>
      <c r="BX8" s="65" t="s">
        <v>34</v>
      </c>
      <c r="BY8" s="65" t="s">
        <v>33</v>
      </c>
      <c r="BZ8" s="65" t="s">
        <v>34</v>
      </c>
      <c r="CA8" s="66" t="s">
        <v>32</v>
      </c>
      <c r="CB8" s="124"/>
      <c r="CC8" s="124"/>
      <c r="CD8" s="124"/>
      <c r="CE8" s="124"/>
      <c r="CF8" s="124"/>
      <c r="CG8" s="124"/>
      <c r="CH8" s="124"/>
      <c r="CI8" s="124"/>
      <c r="CJ8" s="124"/>
      <c r="CK8" s="124"/>
      <c r="CL8" s="124"/>
      <c r="CM8" s="124"/>
      <c r="CN8" s="124"/>
      <c r="CO8" s="124"/>
      <c r="CP8" s="124"/>
      <c r="CQ8" s="124"/>
      <c r="CR8" s="5" t="s">
        <v>32</v>
      </c>
      <c r="CS8" s="120"/>
      <c r="CT8" s="120"/>
      <c r="CU8" s="120"/>
      <c r="CV8" s="120"/>
      <c r="CW8" s="120"/>
      <c r="CX8" s="120"/>
      <c r="CY8" s="120"/>
      <c r="CZ8" s="120"/>
      <c r="DA8" s="120"/>
      <c r="DB8" s="120"/>
      <c r="DC8" s="120"/>
      <c r="DD8" s="120"/>
      <c r="DE8" s="120"/>
      <c r="DF8" s="120"/>
      <c r="DG8" s="120"/>
      <c r="DH8" s="120"/>
      <c r="DI8" s="5" t="s">
        <v>32</v>
      </c>
      <c r="DJ8" s="120"/>
      <c r="DK8" s="120"/>
      <c r="DL8" s="120"/>
      <c r="DM8" s="120"/>
    </row>
    <row r="9" spans="1:117">
      <c r="A9" s="2"/>
      <c r="B9" s="8">
        <v>1</v>
      </c>
      <c r="C9" s="118" t="s">
        <v>35</v>
      </c>
      <c r="D9" s="118" t="s">
        <v>36</v>
      </c>
      <c r="E9" s="9" t="s">
        <v>37</v>
      </c>
      <c r="F9" s="10" t="s">
        <v>38</v>
      </c>
      <c r="G9" s="10">
        <v>58</v>
      </c>
      <c r="H9" s="11" t="s">
        <v>39</v>
      </c>
      <c r="I9" s="11" t="s">
        <v>40</v>
      </c>
      <c r="J9" s="12">
        <v>750</v>
      </c>
      <c r="K9" s="5"/>
      <c r="L9" s="71">
        <v>1.38</v>
      </c>
      <c r="M9" s="72">
        <v>0.97</v>
      </c>
      <c r="N9" s="72">
        <v>0.34</v>
      </c>
      <c r="O9" s="72">
        <v>0.09</v>
      </c>
      <c r="P9" s="71">
        <v>1.21</v>
      </c>
      <c r="Q9" s="81">
        <v>13.7</v>
      </c>
      <c r="R9" s="90">
        <v>0.84</v>
      </c>
      <c r="S9" s="72">
        <v>0.28999999999999998</v>
      </c>
      <c r="T9" s="71">
        <v>1.1100000000000001</v>
      </c>
      <c r="U9" s="71">
        <v>1.54</v>
      </c>
      <c r="V9" s="72">
        <v>0.08</v>
      </c>
      <c r="W9" s="71">
        <v>1.42</v>
      </c>
      <c r="X9" s="71">
        <v>1.37</v>
      </c>
      <c r="Y9" s="72">
        <v>0.36</v>
      </c>
      <c r="Z9" s="72">
        <v>0.1</v>
      </c>
      <c r="AA9" s="73">
        <v>1.28</v>
      </c>
      <c r="AB9" s="72">
        <v>0.51</v>
      </c>
      <c r="AC9" s="71">
        <v>6.61</v>
      </c>
      <c r="AD9" s="71">
        <v>1.33</v>
      </c>
      <c r="AE9" s="72">
        <v>0.11</v>
      </c>
      <c r="AF9" s="60">
        <v>1.05</v>
      </c>
      <c r="AG9" s="72">
        <v>0.92</v>
      </c>
      <c r="AH9" s="5"/>
      <c r="AI9" s="67">
        <v>1.2999999999999999E-3</v>
      </c>
      <c r="AJ9" s="67">
        <v>6.9999999999999999E-4</v>
      </c>
      <c r="AK9" s="67">
        <v>2.7400000000000001E-2</v>
      </c>
      <c r="AL9" s="67">
        <v>0.06</v>
      </c>
      <c r="AM9" s="67">
        <v>2.9999999999999997E-4</v>
      </c>
      <c r="AN9" s="67">
        <v>3.2227999999999997E-5</v>
      </c>
      <c r="AO9" s="67">
        <v>3.1609000000000002E-5</v>
      </c>
      <c r="AP9" s="67">
        <v>2.8643E-5</v>
      </c>
      <c r="AQ9" s="67">
        <v>9.1999999999999998E-3</v>
      </c>
      <c r="AR9" s="67">
        <v>1.1000000000000001E-3</v>
      </c>
      <c r="AS9" s="67">
        <v>2.9999999999999997E-4</v>
      </c>
      <c r="AT9" s="67">
        <v>3.1955000000000002E-5</v>
      </c>
      <c r="AU9" s="67">
        <v>6.5256E-5</v>
      </c>
      <c r="AV9" s="67">
        <v>1.4090000000000001E-5</v>
      </c>
      <c r="AW9" s="67">
        <v>6.8139000000000006E-5</v>
      </c>
      <c r="AX9" s="67">
        <v>7.3130000000000001E-6</v>
      </c>
      <c r="AY9" s="67">
        <v>1.5299999999999999E-2</v>
      </c>
      <c r="AZ9" s="67">
        <v>5.1000000000000004E-3</v>
      </c>
      <c r="BA9" s="67">
        <v>2.9999999999999997E-4</v>
      </c>
      <c r="BB9" s="67">
        <v>1E-4</v>
      </c>
      <c r="BC9" s="67">
        <v>2.0000000000000001E-4</v>
      </c>
      <c r="BD9" s="67">
        <v>2.0000000000000001E-4</v>
      </c>
      <c r="BE9" s="67">
        <v>8.0000000000000004E-4</v>
      </c>
      <c r="BF9" s="67">
        <v>6.9999999999999999E-4</v>
      </c>
      <c r="BG9" s="67">
        <v>1E-4</v>
      </c>
      <c r="BH9" s="67">
        <v>2.0000000000000001E-4</v>
      </c>
      <c r="BI9" s="67">
        <v>3.8677000000000003E-5</v>
      </c>
      <c r="BJ9" s="67">
        <v>4.8550000000000001E-6</v>
      </c>
      <c r="BK9" s="67">
        <v>4.8479000000000001E-5</v>
      </c>
      <c r="BL9" s="67">
        <v>2.2393000000000001E-5</v>
      </c>
      <c r="BM9" s="67">
        <v>5.7099999999999998E-2</v>
      </c>
      <c r="BN9" s="67">
        <v>2.8E-3</v>
      </c>
      <c r="BO9" s="67">
        <v>6.3E-3</v>
      </c>
      <c r="BP9" s="67">
        <v>1E-3</v>
      </c>
      <c r="BQ9" s="67">
        <v>2.0000000000000001E-4</v>
      </c>
      <c r="BR9" s="67">
        <v>4.8603000000000002E-5</v>
      </c>
      <c r="BS9" s="67">
        <v>2.0000000000000001E-4</v>
      </c>
      <c r="BT9" s="67">
        <v>1E-4</v>
      </c>
      <c r="BU9" s="67">
        <v>1E-4</v>
      </c>
      <c r="BV9" s="67">
        <v>3.7044E-5</v>
      </c>
      <c r="BW9" s="67">
        <v>0.5917</v>
      </c>
      <c r="BX9" s="67">
        <v>0.43569999999999998</v>
      </c>
      <c r="BY9" s="67">
        <v>6.0000000000000001E-3</v>
      </c>
      <c r="BZ9" s="67">
        <v>6.7999999999999996E-3</v>
      </c>
      <c r="CA9" s="66"/>
      <c r="CB9" s="67">
        <v>1.1513</v>
      </c>
      <c r="CC9" s="67">
        <v>1.2025999999999999</v>
      </c>
      <c r="CD9" s="67">
        <v>0.95089999999999997</v>
      </c>
      <c r="CE9" s="67">
        <v>0.89980000000000004</v>
      </c>
      <c r="CF9" s="67">
        <v>1.1859</v>
      </c>
      <c r="CG9" s="67">
        <v>0.61760000000000004</v>
      </c>
      <c r="CH9" s="67">
        <v>1.2316</v>
      </c>
      <c r="CI9" s="67">
        <v>0.42809999999999998</v>
      </c>
      <c r="CJ9" s="67">
        <v>1.2756000000000001</v>
      </c>
      <c r="CK9" s="67">
        <v>0.12509999999999999</v>
      </c>
      <c r="CL9" s="67">
        <v>1.2684</v>
      </c>
      <c r="CM9" s="67">
        <v>1.4601</v>
      </c>
      <c r="CN9" s="67">
        <v>1.0548999999999999</v>
      </c>
      <c r="CO9" s="67">
        <v>9.3100000000000002E-2</v>
      </c>
      <c r="CP9" s="67">
        <v>0.8266</v>
      </c>
      <c r="CQ9" s="67">
        <v>0.64600000000000002</v>
      </c>
      <c r="CR9" s="5"/>
      <c r="CS9" s="10">
        <v>100</v>
      </c>
      <c r="CT9" s="10">
        <v>100</v>
      </c>
      <c r="CU9" s="10">
        <v>100</v>
      </c>
      <c r="CV9" s="10">
        <v>100</v>
      </c>
      <c r="CW9" s="10">
        <v>100</v>
      </c>
      <c r="CX9" s="10">
        <v>100</v>
      </c>
      <c r="CY9" s="10">
        <v>100</v>
      </c>
      <c r="CZ9" s="10">
        <v>100</v>
      </c>
      <c r="DA9" s="10">
        <v>100</v>
      </c>
      <c r="DB9" s="10">
        <v>100</v>
      </c>
      <c r="DC9" s="10">
        <v>100</v>
      </c>
      <c r="DD9" s="10">
        <v>100</v>
      </c>
      <c r="DE9" s="10">
        <v>100</v>
      </c>
      <c r="DF9" s="10">
        <v>100</v>
      </c>
      <c r="DG9" s="10">
        <v>100</v>
      </c>
      <c r="DH9" s="10">
        <v>100</v>
      </c>
      <c r="DI9" s="5"/>
      <c r="DJ9" s="9" t="s">
        <v>35</v>
      </c>
      <c r="DK9" s="9" t="s">
        <v>36</v>
      </c>
      <c r="DL9" s="10">
        <v>340</v>
      </c>
      <c r="DM9" s="10" t="s">
        <v>41</v>
      </c>
    </row>
    <row r="10" spans="1:117">
      <c r="A10" s="2"/>
      <c r="B10" s="8">
        <v>2</v>
      </c>
      <c r="C10" s="116"/>
      <c r="D10" s="116"/>
      <c r="E10" s="9" t="s">
        <v>42</v>
      </c>
      <c r="F10" s="10" t="s">
        <v>38</v>
      </c>
      <c r="G10" s="10">
        <v>27710</v>
      </c>
      <c r="H10" s="9"/>
      <c r="I10" s="11" t="s">
        <v>43</v>
      </c>
      <c r="J10" s="12">
        <v>10972</v>
      </c>
      <c r="K10" s="5"/>
      <c r="L10" s="71">
        <v>2.4900000000000002</v>
      </c>
      <c r="M10" s="60">
        <v>1</v>
      </c>
      <c r="N10" s="71">
        <v>1.41</v>
      </c>
      <c r="O10" s="71">
        <v>2.86</v>
      </c>
      <c r="P10" s="72">
        <v>0.57999999999999996</v>
      </c>
      <c r="Q10" s="82">
        <v>0.2</v>
      </c>
      <c r="R10" s="90">
        <v>0.23</v>
      </c>
      <c r="S10" s="72">
        <v>0.33</v>
      </c>
      <c r="T10" s="60">
        <v>0.97</v>
      </c>
      <c r="U10" s="71">
        <v>2.4300000000000002</v>
      </c>
      <c r="V10" s="71">
        <v>1.84</v>
      </c>
      <c r="W10" s="60">
        <v>1.03</v>
      </c>
      <c r="X10" s="60">
        <v>1.02</v>
      </c>
      <c r="Y10" s="72">
        <v>0.6</v>
      </c>
      <c r="Z10" s="71">
        <v>1.85</v>
      </c>
      <c r="AA10" s="72">
        <v>0.53</v>
      </c>
      <c r="AB10" s="74">
        <v>0.92</v>
      </c>
      <c r="AC10" s="72">
        <v>0.26</v>
      </c>
      <c r="AD10" s="71">
        <v>1.31</v>
      </c>
      <c r="AE10" s="71">
        <v>1.55</v>
      </c>
      <c r="AF10" s="71">
        <v>1.56</v>
      </c>
      <c r="AG10" s="71">
        <v>1.1599999999999999</v>
      </c>
      <c r="AH10" s="5"/>
      <c r="AI10" s="67">
        <v>2.3999999999999998E-3</v>
      </c>
      <c r="AJ10" s="67">
        <v>1.1000000000000001E-3</v>
      </c>
      <c r="AK10" s="67">
        <v>0.89749999999999996</v>
      </c>
      <c r="AL10" s="67">
        <v>0.50409999999999999</v>
      </c>
      <c r="AM10" s="67">
        <v>1.44E-2</v>
      </c>
      <c r="AN10" s="67">
        <v>8.9999999999999998E-4</v>
      </c>
      <c r="AO10" s="67">
        <v>3.2000000000000002E-3</v>
      </c>
      <c r="AP10" s="67">
        <v>5.9999999999999995E-4</v>
      </c>
      <c r="AQ10" s="67">
        <v>9.4000000000000004E-3</v>
      </c>
      <c r="AR10" s="67">
        <v>1.1000000000000001E-3</v>
      </c>
      <c r="AS10" s="67">
        <v>2.5633999999999999E-5</v>
      </c>
      <c r="AT10" s="67">
        <v>8.9783000000000001E-6</v>
      </c>
      <c r="AU10" s="67">
        <v>2.2639000000000001E-5</v>
      </c>
      <c r="AV10" s="67">
        <v>7.0461000000000002E-6</v>
      </c>
      <c r="AW10" s="67">
        <v>6.9999999999999999E-4</v>
      </c>
      <c r="AX10" s="67">
        <v>4.2537999999999998E-5</v>
      </c>
      <c r="AY10" s="67">
        <v>0.68120000000000003</v>
      </c>
      <c r="AZ10" s="67">
        <v>0.11559999999999999</v>
      </c>
      <c r="BA10" s="67">
        <v>2.9869000000000002E-5</v>
      </c>
      <c r="BB10" s="67">
        <v>2.6084E-5</v>
      </c>
      <c r="BC10" s="67">
        <v>2.3999999999999998E-3</v>
      </c>
      <c r="BD10" s="67">
        <v>1.6000000000000001E-3</v>
      </c>
      <c r="BE10" s="67">
        <v>0.50419999999999998</v>
      </c>
      <c r="BF10" s="67">
        <v>0.13320000000000001</v>
      </c>
      <c r="BG10" s="67">
        <v>0.64359999999999995</v>
      </c>
      <c r="BH10" s="67">
        <v>0.19739999999999999</v>
      </c>
      <c r="BI10" s="67">
        <v>1.8E-3</v>
      </c>
      <c r="BJ10" s="67">
        <v>8.0635000000000003E-5</v>
      </c>
      <c r="BK10" s="67">
        <v>1.1999999999999999E-3</v>
      </c>
      <c r="BL10" s="67">
        <v>2.0000000000000001E-4</v>
      </c>
      <c r="BM10" s="67">
        <v>9.1442999999999998E-5</v>
      </c>
      <c r="BN10" s="67">
        <v>2.4613999999999998E-5</v>
      </c>
      <c r="BO10" s="67">
        <v>6.9000000000000006E-2</v>
      </c>
      <c r="BP10" s="67">
        <v>7.4000000000000003E-3</v>
      </c>
      <c r="BQ10" s="67">
        <v>7.7013000000000003E-6</v>
      </c>
      <c r="BR10" s="67">
        <v>5.1394999999999997E-6</v>
      </c>
      <c r="BS10" s="67">
        <v>7.9000000000000008E-3</v>
      </c>
      <c r="BT10" s="67">
        <v>2.2000000000000001E-3</v>
      </c>
      <c r="BU10" s="67">
        <v>7.7000000000000002E-3</v>
      </c>
      <c r="BV10" s="67">
        <v>1.1000000000000001E-3</v>
      </c>
      <c r="BW10" s="67">
        <v>1.23E-2</v>
      </c>
      <c r="BX10" s="67">
        <v>3.6200000000000003E-2</v>
      </c>
      <c r="BY10" s="67">
        <v>2.8899999999999999E-2</v>
      </c>
      <c r="BZ10" s="67">
        <v>2.35E-2</v>
      </c>
      <c r="CA10" s="66"/>
      <c r="CB10" s="67">
        <v>1.4098999999999999</v>
      </c>
      <c r="CC10" s="67">
        <v>1.3613</v>
      </c>
      <c r="CD10" s="67">
        <v>0.90369999999999995</v>
      </c>
      <c r="CE10" s="67">
        <v>0.49390000000000001</v>
      </c>
      <c r="CF10" s="67">
        <v>1.1962999999999999</v>
      </c>
      <c r="CG10" s="67">
        <v>0.69630000000000003</v>
      </c>
      <c r="CH10" s="67">
        <v>0.50549999999999995</v>
      </c>
      <c r="CI10" s="67">
        <v>0.71809999999999996</v>
      </c>
      <c r="CJ10" s="67">
        <v>0.50760000000000005</v>
      </c>
      <c r="CK10" s="67">
        <v>2.1878000000000002</v>
      </c>
      <c r="CL10" s="67">
        <v>1.1828000000000001</v>
      </c>
      <c r="CM10" s="67">
        <v>2.1919</v>
      </c>
      <c r="CN10" s="67">
        <v>0.87919999999999998</v>
      </c>
      <c r="CO10" s="67">
        <v>2.5106000000000002</v>
      </c>
      <c r="CP10" s="67">
        <v>0.5746</v>
      </c>
      <c r="CQ10" s="67">
        <v>1.0845</v>
      </c>
      <c r="CR10" s="5"/>
      <c r="CS10" s="10">
        <v>100</v>
      </c>
      <c r="CT10" s="10">
        <v>100</v>
      </c>
      <c r="CU10" s="10">
        <v>100</v>
      </c>
      <c r="CV10" s="10">
        <v>100</v>
      </c>
      <c r="CW10" s="10">
        <v>100</v>
      </c>
      <c r="CX10" s="10">
        <v>100</v>
      </c>
      <c r="CY10" s="10">
        <v>100</v>
      </c>
      <c r="CZ10" s="10">
        <v>100</v>
      </c>
      <c r="DA10" s="10">
        <v>100</v>
      </c>
      <c r="DB10" s="10">
        <v>100</v>
      </c>
      <c r="DC10" s="10">
        <v>100</v>
      </c>
      <c r="DD10" s="10">
        <v>100</v>
      </c>
      <c r="DE10" s="10">
        <v>100</v>
      </c>
      <c r="DF10" s="10">
        <v>100</v>
      </c>
      <c r="DG10" s="10">
        <v>100</v>
      </c>
      <c r="DH10" s="10">
        <v>100</v>
      </c>
      <c r="DI10" s="5"/>
      <c r="DJ10" s="9" t="s">
        <v>35</v>
      </c>
      <c r="DK10" s="9" t="s">
        <v>36</v>
      </c>
      <c r="DL10" s="10">
        <v>100001006</v>
      </c>
      <c r="DM10" s="10" t="s">
        <v>44</v>
      </c>
    </row>
    <row r="11" spans="1:117">
      <c r="A11" s="2"/>
      <c r="B11" s="8">
        <v>5</v>
      </c>
      <c r="C11" s="116"/>
      <c r="D11" s="116"/>
      <c r="E11" s="9" t="s">
        <v>45</v>
      </c>
      <c r="F11" s="10" t="s">
        <v>38</v>
      </c>
      <c r="G11" s="10">
        <v>1516</v>
      </c>
      <c r="H11" s="11" t="s">
        <v>46</v>
      </c>
      <c r="I11" s="11" t="s">
        <v>47</v>
      </c>
      <c r="J11" s="12">
        <v>1088</v>
      </c>
      <c r="K11" s="5"/>
      <c r="L11" s="72">
        <v>0.27</v>
      </c>
      <c r="M11" s="60">
        <v>1.02</v>
      </c>
      <c r="N11" s="60">
        <v>0.51</v>
      </c>
      <c r="O11" s="60">
        <v>0.96</v>
      </c>
      <c r="P11" s="60">
        <v>0.54</v>
      </c>
      <c r="Q11" s="83">
        <v>0.56000000000000005</v>
      </c>
      <c r="R11" s="87">
        <v>2</v>
      </c>
      <c r="S11" s="60">
        <v>1</v>
      </c>
      <c r="T11" s="60">
        <v>1.29</v>
      </c>
      <c r="U11" s="60">
        <v>0.35</v>
      </c>
      <c r="V11" s="60">
        <v>2.06</v>
      </c>
      <c r="W11" s="60">
        <v>1.41</v>
      </c>
      <c r="X11" s="60">
        <v>1.44</v>
      </c>
      <c r="Y11" s="72">
        <v>0.28999999999999998</v>
      </c>
      <c r="Z11" s="60">
        <v>1.1399999999999999</v>
      </c>
      <c r="AA11" s="60">
        <v>0.63</v>
      </c>
      <c r="AB11" s="60">
        <v>1.64</v>
      </c>
      <c r="AC11" s="60">
        <v>0.91</v>
      </c>
      <c r="AD11" s="60">
        <v>0.57999999999999996</v>
      </c>
      <c r="AE11" s="74">
        <v>0.27</v>
      </c>
      <c r="AF11" s="60">
        <v>1.1000000000000001</v>
      </c>
      <c r="AG11" s="60">
        <v>1.23</v>
      </c>
      <c r="AH11" s="5"/>
      <c r="AI11" s="67">
        <v>4.0000000000000002E-4</v>
      </c>
      <c r="AJ11" s="67">
        <v>2.9999999999999997E-4</v>
      </c>
      <c r="AK11" s="67">
        <v>0.99060000000000004</v>
      </c>
      <c r="AL11" s="67">
        <v>0.52929999999999999</v>
      </c>
      <c r="AM11" s="67">
        <v>0.42259999999999998</v>
      </c>
      <c r="AN11" s="67">
        <v>1.83E-2</v>
      </c>
      <c r="AO11" s="67">
        <v>0.65720000000000001</v>
      </c>
      <c r="AP11" s="67">
        <v>6.2600000000000003E-2</v>
      </c>
      <c r="AQ11" s="67">
        <v>0.20330000000000001</v>
      </c>
      <c r="AR11" s="67">
        <v>1.83E-2</v>
      </c>
      <c r="AS11" s="67">
        <v>0.46250000000000002</v>
      </c>
      <c r="AT11" s="67">
        <v>2.01E-2</v>
      </c>
      <c r="AU11" s="67">
        <v>0.42259999999999998</v>
      </c>
      <c r="AV11" s="67">
        <v>2.7400000000000001E-2</v>
      </c>
      <c r="AW11" s="67"/>
      <c r="AX11" s="67"/>
      <c r="AY11" s="67">
        <v>0.39369999999999999</v>
      </c>
      <c r="AZ11" s="67">
        <v>7.7899999999999997E-2</v>
      </c>
      <c r="BA11" s="67">
        <v>0.42259999999999998</v>
      </c>
      <c r="BB11" s="67">
        <v>6.4899999999999999E-2</v>
      </c>
      <c r="BC11" s="67">
        <v>0.3876</v>
      </c>
      <c r="BD11" s="67">
        <v>0.1103</v>
      </c>
      <c r="BE11" s="67">
        <v>0.73229999999999995</v>
      </c>
      <c r="BF11" s="67">
        <v>0.1789</v>
      </c>
      <c r="BG11" s="67">
        <v>0.72560000000000002</v>
      </c>
      <c r="BH11" s="67">
        <v>0.21310000000000001</v>
      </c>
      <c r="BI11" s="67">
        <v>3.3500000000000002E-2</v>
      </c>
      <c r="BJ11" s="67">
        <v>1.1000000000000001E-3</v>
      </c>
      <c r="BK11" s="67">
        <v>0.96509999999999996</v>
      </c>
      <c r="BL11" s="67">
        <v>9.2399999999999996E-2</v>
      </c>
      <c r="BM11" s="67">
        <v>0.46350000000000002</v>
      </c>
      <c r="BN11" s="67">
        <v>1.7899999999999999E-2</v>
      </c>
      <c r="BO11" s="67">
        <v>0.43240000000000001</v>
      </c>
      <c r="BP11" s="67">
        <v>3.7400000000000003E-2</v>
      </c>
      <c r="BQ11" s="67">
        <v>0.9385</v>
      </c>
      <c r="BR11" s="67">
        <v>8.2000000000000003E-2</v>
      </c>
      <c r="BS11" s="67">
        <v>0.81540000000000001</v>
      </c>
      <c r="BT11" s="67">
        <v>0.1123</v>
      </c>
      <c r="BU11" s="67">
        <v>6.0900000000000003E-2</v>
      </c>
      <c r="BV11" s="67">
        <v>7.4999999999999997E-3</v>
      </c>
      <c r="BW11" s="67">
        <v>0.8458</v>
      </c>
      <c r="BX11" s="67">
        <v>0.4955</v>
      </c>
      <c r="BY11" s="67">
        <v>0.59119999999999995</v>
      </c>
      <c r="BZ11" s="67">
        <v>0.23230000000000001</v>
      </c>
      <c r="CA11" s="66"/>
      <c r="CB11" s="67">
        <v>1.9283999999999999</v>
      </c>
      <c r="CC11" s="67">
        <v>0.47770000000000001</v>
      </c>
      <c r="CD11" s="67">
        <v>0.79179999999999995</v>
      </c>
      <c r="CE11" s="67">
        <v>0.38829999999999998</v>
      </c>
      <c r="CF11" s="67">
        <v>0.9637</v>
      </c>
      <c r="CG11" s="67">
        <v>0.68630000000000002</v>
      </c>
      <c r="CH11" s="67">
        <v>0.55769999999999997</v>
      </c>
      <c r="CI11" s="67">
        <v>0.2792</v>
      </c>
      <c r="CJ11" s="67">
        <v>0.54879999999999995</v>
      </c>
      <c r="CK11" s="67">
        <v>0.52359999999999995</v>
      </c>
      <c r="CL11" s="67">
        <v>0.46010000000000001</v>
      </c>
      <c r="CM11" s="67">
        <v>0.2792</v>
      </c>
      <c r="CN11" s="67">
        <v>1.0226</v>
      </c>
      <c r="CO11" s="67">
        <v>0.9849</v>
      </c>
      <c r="CP11" s="67">
        <v>0.47639999999999999</v>
      </c>
      <c r="CQ11" s="67">
        <v>0.75570000000000004</v>
      </c>
      <c r="CR11" s="5"/>
      <c r="CS11" s="10">
        <v>100</v>
      </c>
      <c r="CT11" s="10">
        <v>33</v>
      </c>
      <c r="CU11" s="10">
        <v>33</v>
      </c>
      <c r="CV11" s="10">
        <v>33</v>
      </c>
      <c r="CW11" s="10">
        <v>100</v>
      </c>
      <c r="CX11" s="10">
        <v>67</v>
      </c>
      <c r="CY11" s="10">
        <v>67</v>
      </c>
      <c r="CZ11" s="10">
        <v>0</v>
      </c>
      <c r="DA11" s="10">
        <v>33</v>
      </c>
      <c r="DB11" s="10">
        <v>33</v>
      </c>
      <c r="DC11" s="10">
        <v>67</v>
      </c>
      <c r="DD11" s="10">
        <v>0</v>
      </c>
      <c r="DE11" s="10">
        <v>100</v>
      </c>
      <c r="DF11" s="10">
        <v>67</v>
      </c>
      <c r="DG11" s="10">
        <v>67</v>
      </c>
      <c r="DH11" s="10">
        <v>100</v>
      </c>
      <c r="DI11" s="5"/>
      <c r="DJ11" s="9" t="s">
        <v>35</v>
      </c>
      <c r="DK11" s="9" t="s">
        <v>36</v>
      </c>
      <c r="DL11" s="10">
        <v>1023</v>
      </c>
      <c r="DM11" s="10" t="s">
        <v>48</v>
      </c>
    </row>
    <row r="12" spans="1:117">
      <c r="A12" s="2"/>
      <c r="B12" s="8">
        <v>6</v>
      </c>
      <c r="C12" s="116"/>
      <c r="D12" s="116"/>
      <c r="E12" s="9" t="s">
        <v>49</v>
      </c>
      <c r="F12" s="10" t="s">
        <v>38</v>
      </c>
      <c r="G12" s="10">
        <v>5086</v>
      </c>
      <c r="H12" s="11" t="s">
        <v>50</v>
      </c>
      <c r="I12" s="11" t="s">
        <v>51</v>
      </c>
      <c r="J12" s="12">
        <v>673</v>
      </c>
      <c r="K12" s="5"/>
      <c r="L12" s="73">
        <v>1.1599999999999999</v>
      </c>
      <c r="M12" s="60">
        <v>1</v>
      </c>
      <c r="N12" s="60">
        <v>0.64</v>
      </c>
      <c r="O12" s="60">
        <v>0.91</v>
      </c>
      <c r="P12" s="72">
        <v>0.55000000000000004</v>
      </c>
      <c r="Q12" s="82">
        <v>0.61</v>
      </c>
      <c r="R12" s="90">
        <v>0.48</v>
      </c>
      <c r="S12" s="72">
        <v>0.3</v>
      </c>
      <c r="T12" s="60">
        <v>1</v>
      </c>
      <c r="U12" s="71">
        <v>1.1599999999999999</v>
      </c>
      <c r="V12" s="60">
        <v>0.83</v>
      </c>
      <c r="W12" s="60">
        <v>1.21</v>
      </c>
      <c r="X12" s="60">
        <v>1.2</v>
      </c>
      <c r="Y12" s="74">
        <v>0.49</v>
      </c>
      <c r="Z12" s="60">
        <v>0.92</v>
      </c>
      <c r="AA12" s="71">
        <v>2.2200000000000002</v>
      </c>
      <c r="AB12" s="72">
        <v>0.28000000000000003</v>
      </c>
      <c r="AC12" s="74">
        <v>0.69</v>
      </c>
      <c r="AD12" s="60">
        <v>1.02</v>
      </c>
      <c r="AE12" s="60">
        <v>1.39</v>
      </c>
      <c r="AF12" s="60">
        <v>0.68</v>
      </c>
      <c r="AG12" s="60">
        <v>1.4</v>
      </c>
      <c r="AH12" s="5"/>
      <c r="AI12" s="67">
        <v>8.1500000000000003E-2</v>
      </c>
      <c r="AJ12" s="67">
        <v>1.9E-2</v>
      </c>
      <c r="AK12" s="67">
        <v>0.99670000000000003</v>
      </c>
      <c r="AL12" s="67">
        <v>0.52929999999999999</v>
      </c>
      <c r="AM12" s="67">
        <v>0.20030000000000001</v>
      </c>
      <c r="AN12" s="67">
        <v>9.5999999999999992E-3</v>
      </c>
      <c r="AO12" s="67">
        <v>0.48899999999999999</v>
      </c>
      <c r="AP12" s="67">
        <v>4.8099999999999997E-2</v>
      </c>
      <c r="AQ12" s="67">
        <v>5.0000000000000001E-3</v>
      </c>
      <c r="AR12" s="67">
        <v>5.9999999999999995E-4</v>
      </c>
      <c r="AS12" s="67">
        <v>3.44E-2</v>
      </c>
      <c r="AT12" s="67">
        <v>1.8E-3</v>
      </c>
      <c r="AU12" s="67">
        <v>8.0000000000000004E-4</v>
      </c>
      <c r="AV12" s="67">
        <v>9.3791999999999999E-5</v>
      </c>
      <c r="AW12" s="67">
        <v>4.4499999999999998E-2</v>
      </c>
      <c r="AX12" s="67">
        <v>1.8E-3</v>
      </c>
      <c r="AY12" s="67">
        <v>0.96199999999999997</v>
      </c>
      <c r="AZ12" s="67">
        <v>0.1502</v>
      </c>
      <c r="BA12" s="67">
        <v>4.4699999999999997E-2</v>
      </c>
      <c r="BB12" s="67">
        <v>9.4000000000000004E-3</v>
      </c>
      <c r="BC12" s="67">
        <v>0.27679999999999999</v>
      </c>
      <c r="BD12" s="67">
        <v>8.2199999999999995E-2</v>
      </c>
      <c r="BE12" s="67">
        <v>0.18709999999999999</v>
      </c>
      <c r="BF12" s="67">
        <v>6.3299999999999995E-2</v>
      </c>
      <c r="BG12" s="67">
        <v>0.1605</v>
      </c>
      <c r="BH12" s="67">
        <v>6.54E-2</v>
      </c>
      <c r="BI12" s="67">
        <v>9.9199999999999997E-2</v>
      </c>
      <c r="BJ12" s="67">
        <v>3.0999999999999999E-3</v>
      </c>
      <c r="BK12" s="67">
        <v>0.29670000000000002</v>
      </c>
      <c r="BL12" s="67">
        <v>3.1199999999999999E-2</v>
      </c>
      <c r="BM12" s="67">
        <v>2.2200000000000001E-2</v>
      </c>
      <c r="BN12" s="67">
        <v>1.1999999999999999E-3</v>
      </c>
      <c r="BO12" s="67">
        <v>1.0699999999999999E-2</v>
      </c>
      <c r="BP12" s="67">
        <v>1.5E-3</v>
      </c>
      <c r="BQ12" s="67">
        <v>9.0899999999999995E-2</v>
      </c>
      <c r="BR12" s="67">
        <v>8.9999999999999993E-3</v>
      </c>
      <c r="BS12" s="67">
        <v>0.78310000000000002</v>
      </c>
      <c r="BT12" s="67">
        <v>0.10829999999999999</v>
      </c>
      <c r="BU12" s="67">
        <v>0.17899999999999999</v>
      </c>
      <c r="BV12" s="67">
        <v>2.07E-2</v>
      </c>
      <c r="BW12" s="67">
        <v>0.1356</v>
      </c>
      <c r="BX12" s="67">
        <v>0.1888</v>
      </c>
      <c r="BY12" s="67">
        <v>0.12939999999999999</v>
      </c>
      <c r="BZ12" s="67">
        <v>7.5999999999999998E-2</v>
      </c>
      <c r="CA12" s="66"/>
      <c r="CB12" s="67">
        <v>0.92810000000000004</v>
      </c>
      <c r="CC12" s="67">
        <v>1.5129999999999999</v>
      </c>
      <c r="CD12" s="67">
        <v>1.3815999999999999</v>
      </c>
      <c r="CE12" s="67">
        <v>0.63470000000000004</v>
      </c>
      <c r="CF12" s="67">
        <v>0.99439999999999995</v>
      </c>
      <c r="CG12" s="67">
        <v>0.58389999999999997</v>
      </c>
      <c r="CH12" s="67">
        <v>0.76370000000000005</v>
      </c>
      <c r="CI12" s="67">
        <v>0.48970000000000002</v>
      </c>
      <c r="CJ12" s="67">
        <v>0.76570000000000005</v>
      </c>
      <c r="CK12" s="67">
        <v>1.2929999999999999</v>
      </c>
      <c r="CL12" s="67">
        <v>1.4107000000000001</v>
      </c>
      <c r="CM12" s="67">
        <v>1.6075999999999999</v>
      </c>
      <c r="CN12" s="67">
        <v>1.3812</v>
      </c>
      <c r="CO12" s="67">
        <v>1.2586999999999999</v>
      </c>
      <c r="CP12" s="67">
        <v>0.88619999999999999</v>
      </c>
      <c r="CQ12" s="67">
        <v>0.39910000000000001</v>
      </c>
      <c r="CR12" s="5"/>
      <c r="CS12" s="10">
        <v>100</v>
      </c>
      <c r="CT12" s="10">
        <v>100</v>
      </c>
      <c r="CU12" s="10">
        <v>100</v>
      </c>
      <c r="CV12" s="10">
        <v>100</v>
      </c>
      <c r="CW12" s="10">
        <v>100</v>
      </c>
      <c r="CX12" s="10">
        <v>100</v>
      </c>
      <c r="CY12" s="10">
        <v>100</v>
      </c>
      <c r="CZ12" s="10">
        <v>100</v>
      </c>
      <c r="DA12" s="10">
        <v>100</v>
      </c>
      <c r="DB12" s="10">
        <v>100</v>
      </c>
      <c r="DC12" s="10">
        <v>100</v>
      </c>
      <c r="DD12" s="10">
        <v>100</v>
      </c>
      <c r="DE12" s="10">
        <v>100</v>
      </c>
      <c r="DF12" s="10">
        <v>100</v>
      </c>
      <c r="DG12" s="10">
        <v>100</v>
      </c>
      <c r="DH12" s="10">
        <v>67</v>
      </c>
      <c r="DI12" s="5"/>
      <c r="DJ12" s="9" t="s">
        <v>35</v>
      </c>
      <c r="DK12" s="9" t="s">
        <v>36</v>
      </c>
      <c r="DL12" s="10">
        <v>806</v>
      </c>
      <c r="DM12" s="10" t="s">
        <v>52</v>
      </c>
    </row>
    <row r="13" spans="1:117">
      <c r="A13" s="2"/>
      <c r="B13" s="8">
        <v>7</v>
      </c>
      <c r="C13" s="116"/>
      <c r="D13" s="116"/>
      <c r="E13" s="9" t="s">
        <v>53</v>
      </c>
      <c r="F13" s="10" t="s">
        <v>38</v>
      </c>
      <c r="G13" s="10">
        <v>3141</v>
      </c>
      <c r="H13" s="11" t="s">
        <v>54</v>
      </c>
      <c r="I13" s="11" t="s">
        <v>55</v>
      </c>
      <c r="J13" s="12">
        <v>247</v>
      </c>
      <c r="K13" s="5"/>
      <c r="L13" s="60">
        <v>1.01</v>
      </c>
      <c r="M13" s="73">
        <v>1.07</v>
      </c>
      <c r="N13" s="71">
        <v>1.51</v>
      </c>
      <c r="O13" s="74">
        <v>0.88</v>
      </c>
      <c r="P13" s="72">
        <v>0.3</v>
      </c>
      <c r="Q13" s="82">
        <v>0.34</v>
      </c>
      <c r="R13" s="90">
        <v>0.32</v>
      </c>
      <c r="S13" s="72">
        <v>0.44</v>
      </c>
      <c r="T13" s="60">
        <v>1.01</v>
      </c>
      <c r="U13" s="60">
        <v>1.03</v>
      </c>
      <c r="V13" s="60">
        <v>0.91</v>
      </c>
      <c r="W13" s="60">
        <v>0.99</v>
      </c>
      <c r="X13" s="60">
        <v>1.06</v>
      </c>
      <c r="Y13" s="72">
        <v>0.46</v>
      </c>
      <c r="Z13" s="74">
        <v>0.92</v>
      </c>
      <c r="AA13" s="72">
        <v>0.68</v>
      </c>
      <c r="AB13" s="72">
        <v>0.43</v>
      </c>
      <c r="AC13" s="72">
        <v>0.32</v>
      </c>
      <c r="AD13" s="60">
        <v>1.02</v>
      </c>
      <c r="AE13" s="72">
        <v>0.97</v>
      </c>
      <c r="AF13" s="60">
        <v>0.97</v>
      </c>
      <c r="AG13" s="60">
        <v>0.98</v>
      </c>
      <c r="AH13" s="5"/>
      <c r="AI13" s="67">
        <v>0.6956</v>
      </c>
      <c r="AJ13" s="67">
        <v>0.1052</v>
      </c>
      <c r="AK13" s="67">
        <v>7.7399999999999997E-2</v>
      </c>
      <c r="AL13" s="67">
        <v>0.11509999999999999</v>
      </c>
      <c r="AM13" s="67">
        <v>2.9999999999999997E-4</v>
      </c>
      <c r="AN13" s="67">
        <v>3.6615000000000001E-5</v>
      </c>
      <c r="AO13" s="67">
        <v>9.5000000000000001E-2</v>
      </c>
      <c r="AP13" s="67">
        <v>1.0699999999999999E-2</v>
      </c>
      <c r="AQ13" s="67">
        <v>9.8501000000000008E-6</v>
      </c>
      <c r="AR13" s="67">
        <v>5.237E-6</v>
      </c>
      <c r="AS13" s="67">
        <v>2.9999999999999997E-4</v>
      </c>
      <c r="AT13" s="67">
        <v>3.8321999999999997E-5</v>
      </c>
      <c r="AU13" s="67">
        <v>2.0000000000000001E-4</v>
      </c>
      <c r="AV13" s="67">
        <v>3.2298000000000001E-5</v>
      </c>
      <c r="AW13" s="67">
        <v>2.0000000000000001E-4</v>
      </c>
      <c r="AX13" s="67">
        <v>1.8974000000000002E-5</v>
      </c>
      <c r="AY13" s="67">
        <v>0.74370000000000003</v>
      </c>
      <c r="AZ13" s="67">
        <v>0.1235</v>
      </c>
      <c r="BA13" s="67">
        <v>0.36620000000000003</v>
      </c>
      <c r="BB13" s="67">
        <v>5.8900000000000001E-2</v>
      </c>
      <c r="BC13" s="67">
        <v>0.17760000000000001</v>
      </c>
      <c r="BD13" s="67">
        <v>5.6800000000000003E-2</v>
      </c>
      <c r="BE13" s="67">
        <v>0.73829999999999996</v>
      </c>
      <c r="BF13" s="67">
        <v>0.18</v>
      </c>
      <c r="BG13" s="67">
        <v>0.1416</v>
      </c>
      <c r="BH13" s="67">
        <v>5.8999999999999997E-2</v>
      </c>
      <c r="BI13" s="67">
        <v>2.5384E-5</v>
      </c>
      <c r="BJ13" s="67">
        <v>3.8632999999999999E-6</v>
      </c>
      <c r="BK13" s="67">
        <v>8.0199999999999994E-2</v>
      </c>
      <c r="BL13" s="67">
        <v>9.7000000000000003E-3</v>
      </c>
      <c r="BM13" s="67">
        <v>6.0000000000000001E-3</v>
      </c>
      <c r="BN13" s="67">
        <v>4.0000000000000002E-4</v>
      </c>
      <c r="BO13" s="67">
        <v>4.0000000000000002E-4</v>
      </c>
      <c r="BP13" s="67">
        <v>1E-4</v>
      </c>
      <c r="BQ13" s="67">
        <v>1E-4</v>
      </c>
      <c r="BR13" s="67">
        <v>2.6818E-5</v>
      </c>
      <c r="BS13" s="67">
        <v>0.62229999999999996</v>
      </c>
      <c r="BT13" s="67">
        <v>8.9899999999999994E-2</v>
      </c>
      <c r="BU13" s="67">
        <v>3.1099999999999999E-2</v>
      </c>
      <c r="BV13" s="67">
        <v>4.0000000000000001E-3</v>
      </c>
      <c r="BW13" s="67">
        <v>0.58350000000000002</v>
      </c>
      <c r="BX13" s="67">
        <v>0.43569999999999998</v>
      </c>
      <c r="BY13" s="67">
        <v>0.48099999999999998</v>
      </c>
      <c r="BZ13" s="67">
        <v>0.19819999999999999</v>
      </c>
      <c r="CA13" s="66"/>
      <c r="CB13" s="67">
        <v>1.0350999999999999</v>
      </c>
      <c r="CC13" s="67">
        <v>1.0441</v>
      </c>
      <c r="CD13" s="67">
        <v>1.0681</v>
      </c>
      <c r="CE13" s="67">
        <v>0.3261</v>
      </c>
      <c r="CF13" s="67">
        <v>1.0537000000000001</v>
      </c>
      <c r="CG13" s="67">
        <v>0.48320000000000002</v>
      </c>
      <c r="CH13" s="67">
        <v>0.34589999999999999</v>
      </c>
      <c r="CI13" s="67">
        <v>0.4864</v>
      </c>
      <c r="CJ13" s="67">
        <v>0.3221</v>
      </c>
      <c r="CK13" s="67">
        <v>1.0056</v>
      </c>
      <c r="CL13" s="67">
        <v>1.0875999999999999</v>
      </c>
      <c r="CM13" s="67">
        <v>1.0967</v>
      </c>
      <c r="CN13" s="67">
        <v>1.0829</v>
      </c>
      <c r="CO13" s="67">
        <v>0.95150000000000001</v>
      </c>
      <c r="CP13" s="67">
        <v>0.318</v>
      </c>
      <c r="CQ13" s="67">
        <v>0.46910000000000002</v>
      </c>
      <c r="CR13" s="5"/>
      <c r="CS13" s="10">
        <v>100</v>
      </c>
      <c r="CT13" s="10">
        <v>100</v>
      </c>
      <c r="CU13" s="10">
        <v>100</v>
      </c>
      <c r="CV13" s="10">
        <v>100</v>
      </c>
      <c r="CW13" s="10">
        <v>100</v>
      </c>
      <c r="CX13" s="10">
        <v>100</v>
      </c>
      <c r="CY13" s="10">
        <v>100</v>
      </c>
      <c r="CZ13" s="10">
        <v>100</v>
      </c>
      <c r="DA13" s="10">
        <v>100</v>
      </c>
      <c r="DB13" s="10">
        <v>100</v>
      </c>
      <c r="DC13" s="10">
        <v>100</v>
      </c>
      <c r="DD13" s="10">
        <v>100</v>
      </c>
      <c r="DE13" s="10">
        <v>100</v>
      </c>
      <c r="DF13" s="10">
        <v>100</v>
      </c>
      <c r="DG13" s="10">
        <v>100</v>
      </c>
      <c r="DH13" s="10">
        <v>100</v>
      </c>
      <c r="DI13" s="5"/>
      <c r="DJ13" s="9" t="s">
        <v>35</v>
      </c>
      <c r="DK13" s="9" t="s">
        <v>36</v>
      </c>
      <c r="DL13" s="10">
        <v>799</v>
      </c>
      <c r="DM13" s="10" t="s">
        <v>56</v>
      </c>
    </row>
    <row r="14" spans="1:117">
      <c r="A14" s="2"/>
      <c r="B14" s="8">
        <v>10</v>
      </c>
      <c r="C14" s="116"/>
      <c r="D14" s="116"/>
      <c r="E14" s="9" t="s">
        <v>57</v>
      </c>
      <c r="F14" s="10" t="s">
        <v>38</v>
      </c>
      <c r="G14" s="10">
        <v>1648</v>
      </c>
      <c r="H14" s="11" t="s">
        <v>58</v>
      </c>
      <c r="I14" s="11" t="s">
        <v>59</v>
      </c>
      <c r="J14" s="12">
        <v>5951</v>
      </c>
      <c r="K14" s="5"/>
      <c r="L14" s="71">
        <v>1.07</v>
      </c>
      <c r="M14" s="72">
        <v>0.88</v>
      </c>
      <c r="N14" s="72">
        <v>0.47</v>
      </c>
      <c r="O14" s="72">
        <v>0.08</v>
      </c>
      <c r="P14" s="72">
        <v>0.79</v>
      </c>
      <c r="Q14" s="81">
        <v>9.75</v>
      </c>
      <c r="R14" s="90">
        <v>0.65</v>
      </c>
      <c r="S14" s="72">
        <v>0.34</v>
      </c>
      <c r="T14" s="71">
        <v>1.19</v>
      </c>
      <c r="U14" s="71">
        <v>1.27</v>
      </c>
      <c r="V14" s="72">
        <v>0.08</v>
      </c>
      <c r="W14" s="71">
        <v>1.49</v>
      </c>
      <c r="X14" s="71">
        <v>1.32</v>
      </c>
      <c r="Y14" s="72">
        <v>0.37</v>
      </c>
      <c r="Z14" s="72">
        <v>0</v>
      </c>
      <c r="AA14" s="74">
        <v>0.83</v>
      </c>
      <c r="AB14" s="72">
        <v>0.65</v>
      </c>
      <c r="AC14" s="71">
        <v>442.73</v>
      </c>
      <c r="AD14" s="71">
        <v>1.0900000000000001</v>
      </c>
      <c r="AE14" s="72">
        <v>0</v>
      </c>
      <c r="AF14" s="60">
        <v>1.02</v>
      </c>
      <c r="AG14" s="72">
        <v>0.94</v>
      </c>
      <c r="AH14" s="5"/>
      <c r="AI14" s="67">
        <v>2.5000000000000001E-3</v>
      </c>
      <c r="AJ14" s="67">
        <v>1.1000000000000001E-3</v>
      </c>
      <c r="AK14" s="67">
        <v>1.1999999999999999E-3</v>
      </c>
      <c r="AL14" s="67">
        <v>7.7000000000000002E-3</v>
      </c>
      <c r="AM14" s="67">
        <v>9.850000000000001E-7</v>
      </c>
      <c r="AN14" s="67">
        <v>6.8607E-7</v>
      </c>
      <c r="AO14" s="67">
        <v>2.0000000000000001E-4</v>
      </c>
      <c r="AP14" s="67">
        <v>6.4714000000000004E-5</v>
      </c>
      <c r="AQ14" s="67">
        <v>2.0000000000000001E-4</v>
      </c>
      <c r="AR14" s="67">
        <v>4.1007000000000002E-5</v>
      </c>
      <c r="AS14" s="67">
        <v>1E-4</v>
      </c>
      <c r="AT14" s="67">
        <v>1.7402E-5</v>
      </c>
      <c r="AU14" s="67">
        <v>1.3532E-5</v>
      </c>
      <c r="AV14" s="67">
        <v>5.3124000000000002E-6</v>
      </c>
      <c r="AW14" s="67">
        <v>6.5603999999999999E-7</v>
      </c>
      <c r="AX14" s="67">
        <v>3.0778999999999998E-7</v>
      </c>
      <c r="AY14" s="67">
        <v>6.1017000000000002E-5</v>
      </c>
      <c r="AZ14" s="67">
        <v>7.3740999999999998E-5</v>
      </c>
      <c r="BA14" s="67">
        <v>2.0106999999999999E-5</v>
      </c>
      <c r="BB14" s="67">
        <v>1.9510000000000001E-5</v>
      </c>
      <c r="BC14" s="67">
        <v>8.6156000000000007E-5</v>
      </c>
      <c r="BD14" s="67">
        <v>1E-4</v>
      </c>
      <c r="BE14" s="67">
        <v>4.3059999999999998E-5</v>
      </c>
      <c r="BF14" s="67">
        <v>9.7291000000000001E-5</v>
      </c>
      <c r="BG14" s="67">
        <v>1E-4</v>
      </c>
      <c r="BH14" s="67">
        <v>2.0000000000000001E-4</v>
      </c>
      <c r="BI14" s="67">
        <v>8.3147999999999997E-5</v>
      </c>
      <c r="BJ14" s="67">
        <v>7.9117000000000008E-6</v>
      </c>
      <c r="BK14" s="67">
        <v>3.0652999999999998E-7</v>
      </c>
      <c r="BL14" s="67">
        <v>1.0518E-6</v>
      </c>
      <c r="BM14" s="67">
        <v>9.1999999999999998E-2</v>
      </c>
      <c r="BN14" s="67">
        <v>4.3E-3</v>
      </c>
      <c r="BO14" s="67">
        <v>1.2699999999999999E-2</v>
      </c>
      <c r="BP14" s="67">
        <v>1.6999999999999999E-3</v>
      </c>
      <c r="BQ14" s="67">
        <v>2.3431999999999999E-5</v>
      </c>
      <c r="BR14" s="67">
        <v>9.4077999999999999E-6</v>
      </c>
      <c r="BS14" s="67">
        <v>1.8700000000000001E-2</v>
      </c>
      <c r="BT14" s="67">
        <v>4.7000000000000002E-3</v>
      </c>
      <c r="BU14" s="67">
        <v>2.1569999999999998E-6</v>
      </c>
      <c r="BV14" s="67">
        <v>2.8435E-6</v>
      </c>
      <c r="BW14" s="67">
        <v>0.84140000000000004</v>
      </c>
      <c r="BX14" s="67">
        <v>0.49409999999999998</v>
      </c>
      <c r="BY14" s="67">
        <v>6.0000000000000001E-3</v>
      </c>
      <c r="BZ14" s="67">
        <v>6.7999999999999996E-3</v>
      </c>
      <c r="CA14" s="66"/>
      <c r="CB14" s="67">
        <v>1.2887999999999999</v>
      </c>
      <c r="CC14" s="67">
        <v>1.3766</v>
      </c>
      <c r="CD14" s="67">
        <v>1.1321000000000001</v>
      </c>
      <c r="CE14" s="67">
        <v>0.70920000000000005</v>
      </c>
      <c r="CF14" s="67">
        <v>1.3352999999999999</v>
      </c>
      <c r="CG14" s="67">
        <v>0.78339999999999999</v>
      </c>
      <c r="CH14" s="67">
        <v>0.93479999999999996</v>
      </c>
      <c r="CI14" s="67">
        <v>0.49380000000000002</v>
      </c>
      <c r="CJ14" s="67">
        <v>1.0588</v>
      </c>
      <c r="CK14" s="67">
        <v>1.5E-3</v>
      </c>
      <c r="CL14" s="67">
        <v>1.2311000000000001</v>
      </c>
      <c r="CM14" s="67">
        <v>1.4422999999999999</v>
      </c>
      <c r="CN14" s="67">
        <v>1.3473999999999999</v>
      </c>
      <c r="CO14" s="67">
        <v>0.1086</v>
      </c>
      <c r="CP14" s="67">
        <v>0.66410000000000002</v>
      </c>
      <c r="CQ14" s="67">
        <v>0.79649999999999999</v>
      </c>
      <c r="CR14" s="5"/>
      <c r="CS14" s="10">
        <v>100</v>
      </c>
      <c r="CT14" s="10">
        <v>100</v>
      </c>
      <c r="CU14" s="10">
        <v>100</v>
      </c>
      <c r="CV14" s="10">
        <v>100</v>
      </c>
      <c r="CW14" s="10">
        <v>100</v>
      </c>
      <c r="CX14" s="10">
        <v>100</v>
      </c>
      <c r="CY14" s="10">
        <v>100</v>
      </c>
      <c r="CZ14" s="10">
        <v>100</v>
      </c>
      <c r="DA14" s="10">
        <v>100</v>
      </c>
      <c r="DB14" s="10">
        <v>100</v>
      </c>
      <c r="DC14" s="10">
        <v>100</v>
      </c>
      <c r="DD14" s="10">
        <v>100</v>
      </c>
      <c r="DE14" s="10">
        <v>100</v>
      </c>
      <c r="DF14" s="10">
        <v>100</v>
      </c>
      <c r="DG14" s="10">
        <v>100</v>
      </c>
      <c r="DH14" s="10">
        <v>100</v>
      </c>
      <c r="DI14" s="5"/>
      <c r="DJ14" s="9" t="s">
        <v>35</v>
      </c>
      <c r="DK14" s="9" t="s">
        <v>36</v>
      </c>
      <c r="DL14" s="10">
        <v>503</v>
      </c>
      <c r="DM14" s="10" t="s">
        <v>60</v>
      </c>
    </row>
    <row r="15" spans="1:117">
      <c r="A15" s="2"/>
      <c r="B15" s="8">
        <v>11</v>
      </c>
      <c r="C15" s="116"/>
      <c r="D15" s="116"/>
      <c r="E15" s="9" t="s">
        <v>61</v>
      </c>
      <c r="F15" s="10" t="s">
        <v>38</v>
      </c>
      <c r="G15" s="10">
        <v>37076</v>
      </c>
      <c r="H15" s="9"/>
      <c r="I15" s="11" t="s">
        <v>62</v>
      </c>
      <c r="J15" s="12">
        <v>65249</v>
      </c>
      <c r="K15" s="5"/>
      <c r="L15" s="71">
        <v>1.7</v>
      </c>
      <c r="M15" s="60">
        <v>1.0900000000000001</v>
      </c>
      <c r="N15" s="72">
        <v>0.57999999999999996</v>
      </c>
      <c r="O15" s="71">
        <v>1.41</v>
      </c>
      <c r="P15" s="72">
        <v>0.75</v>
      </c>
      <c r="Q15" s="82">
        <v>0.53</v>
      </c>
      <c r="R15" s="90">
        <v>0.48</v>
      </c>
      <c r="S15" s="72">
        <v>0.26</v>
      </c>
      <c r="T15" s="60">
        <v>0.95</v>
      </c>
      <c r="U15" s="71">
        <v>1.61</v>
      </c>
      <c r="V15" s="60">
        <v>1.23</v>
      </c>
      <c r="W15" s="71">
        <v>1.1599999999999999</v>
      </c>
      <c r="X15" s="73">
        <v>1.27</v>
      </c>
      <c r="Y15" s="72">
        <v>0.39</v>
      </c>
      <c r="Z15" s="71">
        <v>2.97</v>
      </c>
      <c r="AA15" s="60">
        <v>1.19</v>
      </c>
      <c r="AB15" s="72">
        <v>0.3</v>
      </c>
      <c r="AC15" s="72">
        <v>0.12</v>
      </c>
      <c r="AD15" s="71">
        <v>1.92</v>
      </c>
      <c r="AE15" s="71">
        <v>5.4</v>
      </c>
      <c r="AF15" s="60">
        <v>1.06</v>
      </c>
      <c r="AG15" s="60">
        <v>1.1100000000000001</v>
      </c>
      <c r="AH15" s="5"/>
      <c r="AI15" s="67">
        <v>1.1000000000000001E-3</v>
      </c>
      <c r="AJ15" s="67">
        <v>5.9999999999999995E-4</v>
      </c>
      <c r="AK15" s="67">
        <v>0.38030000000000003</v>
      </c>
      <c r="AL15" s="67">
        <v>0.33069999999999999</v>
      </c>
      <c r="AM15" s="67">
        <v>2.1399999999999999E-2</v>
      </c>
      <c r="AN15" s="67">
        <v>1.1999999999999999E-3</v>
      </c>
      <c r="AO15" s="67">
        <v>2.2800000000000001E-2</v>
      </c>
      <c r="AP15" s="67">
        <v>3.0000000000000001E-3</v>
      </c>
      <c r="AQ15" s="67">
        <v>7.1999999999999998E-3</v>
      </c>
      <c r="AR15" s="67">
        <v>8.0000000000000004E-4</v>
      </c>
      <c r="AS15" s="67">
        <v>6.1000000000000004E-3</v>
      </c>
      <c r="AT15" s="67">
        <v>4.0000000000000002E-4</v>
      </c>
      <c r="AU15" s="67">
        <v>2.5999999999999999E-3</v>
      </c>
      <c r="AV15" s="67">
        <v>2.9999999999999997E-4</v>
      </c>
      <c r="AW15" s="67">
        <v>1.1999999999999999E-3</v>
      </c>
      <c r="AX15" s="67">
        <v>6.9830000000000001E-5</v>
      </c>
      <c r="AY15" s="67">
        <v>0.49530000000000002</v>
      </c>
      <c r="AZ15" s="67">
        <v>8.9499999999999996E-2</v>
      </c>
      <c r="BA15" s="67">
        <v>2.5000000000000001E-3</v>
      </c>
      <c r="BB15" s="67">
        <v>8.0000000000000004E-4</v>
      </c>
      <c r="BC15" s="67">
        <v>0.21079999999999999</v>
      </c>
      <c r="BD15" s="67">
        <v>6.5699999999999995E-2</v>
      </c>
      <c r="BE15" s="67">
        <v>2.1499999999999998E-2</v>
      </c>
      <c r="BF15" s="67">
        <v>9.4000000000000004E-3</v>
      </c>
      <c r="BG15" s="67">
        <v>7.3899999999999993E-2</v>
      </c>
      <c r="BH15" s="67">
        <v>3.5700000000000003E-2</v>
      </c>
      <c r="BI15" s="67">
        <v>1.8E-3</v>
      </c>
      <c r="BJ15" s="67">
        <v>8.1539999999999995E-5</v>
      </c>
      <c r="BK15" s="67">
        <v>7.4242E-6</v>
      </c>
      <c r="BL15" s="67">
        <v>6.9932000000000002E-6</v>
      </c>
      <c r="BM15" s="67">
        <v>0.1789</v>
      </c>
      <c r="BN15" s="67">
        <v>7.9000000000000008E-3</v>
      </c>
      <c r="BO15" s="67">
        <v>1.6000000000000001E-3</v>
      </c>
      <c r="BP15" s="67">
        <v>4.0000000000000002E-4</v>
      </c>
      <c r="BQ15" s="67">
        <v>5.0000000000000001E-4</v>
      </c>
      <c r="BR15" s="67">
        <v>9.1673000000000001E-5</v>
      </c>
      <c r="BS15" s="67">
        <v>1.6999999999999999E-3</v>
      </c>
      <c r="BT15" s="67">
        <v>5.9999999999999995E-4</v>
      </c>
      <c r="BU15" s="67">
        <v>5.9999999999999995E-4</v>
      </c>
      <c r="BV15" s="67">
        <v>1E-4</v>
      </c>
      <c r="BW15" s="67">
        <v>0.54100000000000004</v>
      </c>
      <c r="BX15" s="67">
        <v>0.42559999999999998</v>
      </c>
      <c r="BY15" s="67">
        <v>0.32179999999999997</v>
      </c>
      <c r="BZ15" s="67">
        <v>0.14879999999999999</v>
      </c>
      <c r="CA15" s="66"/>
      <c r="CB15" s="67">
        <v>1.1423000000000001</v>
      </c>
      <c r="CC15" s="67">
        <v>1.1737</v>
      </c>
      <c r="CD15" s="67">
        <v>1.0797000000000001</v>
      </c>
      <c r="CE15" s="67">
        <v>0.66059999999999997</v>
      </c>
      <c r="CF15" s="67">
        <v>1.1616</v>
      </c>
      <c r="CG15" s="67">
        <v>0.5786</v>
      </c>
      <c r="CH15" s="67">
        <v>0.84109999999999996</v>
      </c>
      <c r="CI15" s="67">
        <v>0.44869999999999999</v>
      </c>
      <c r="CJ15" s="67">
        <v>0.76859999999999995</v>
      </c>
      <c r="CK15" s="67">
        <v>6.1672000000000002</v>
      </c>
      <c r="CL15" s="67">
        <v>2.0760999999999998</v>
      </c>
      <c r="CM15" s="67">
        <v>1.7397</v>
      </c>
      <c r="CN15" s="67">
        <v>1.0251999999999999</v>
      </c>
      <c r="CO15" s="67">
        <v>1.4489000000000001</v>
      </c>
      <c r="CP15" s="67">
        <v>0.73329999999999995</v>
      </c>
      <c r="CQ15" s="67">
        <v>0.61560000000000004</v>
      </c>
      <c r="CR15" s="5"/>
      <c r="CS15" s="10">
        <v>100</v>
      </c>
      <c r="CT15" s="10">
        <v>100</v>
      </c>
      <c r="CU15" s="10">
        <v>100</v>
      </c>
      <c r="CV15" s="10">
        <v>100</v>
      </c>
      <c r="CW15" s="10">
        <v>100</v>
      </c>
      <c r="CX15" s="10">
        <v>100</v>
      </c>
      <c r="CY15" s="10">
        <v>100</v>
      </c>
      <c r="CZ15" s="10">
        <v>100</v>
      </c>
      <c r="DA15" s="10">
        <v>100</v>
      </c>
      <c r="DB15" s="10">
        <v>100</v>
      </c>
      <c r="DC15" s="10">
        <v>100</v>
      </c>
      <c r="DD15" s="10">
        <v>100</v>
      </c>
      <c r="DE15" s="10">
        <v>100</v>
      </c>
      <c r="DF15" s="10">
        <v>100</v>
      </c>
      <c r="DG15" s="10">
        <v>100</v>
      </c>
      <c r="DH15" s="10">
        <v>100</v>
      </c>
      <c r="DI15" s="5"/>
      <c r="DJ15" s="9" t="s">
        <v>35</v>
      </c>
      <c r="DK15" s="9" t="s">
        <v>36</v>
      </c>
      <c r="DL15" s="10">
        <v>100001851</v>
      </c>
      <c r="DM15" s="10" t="s">
        <v>63</v>
      </c>
    </row>
    <row r="16" spans="1:117">
      <c r="A16" s="2"/>
      <c r="B16" s="8">
        <v>15</v>
      </c>
      <c r="C16" s="116"/>
      <c r="D16" s="116"/>
      <c r="E16" s="9" t="s">
        <v>64</v>
      </c>
      <c r="F16" s="10" t="s">
        <v>38</v>
      </c>
      <c r="G16" s="10">
        <v>543</v>
      </c>
      <c r="H16" s="9" t="s">
        <v>65</v>
      </c>
      <c r="I16" s="9" t="s">
        <v>66</v>
      </c>
      <c r="J16" s="12">
        <v>68841</v>
      </c>
      <c r="K16" s="5"/>
      <c r="L16" s="71">
        <v>1.3</v>
      </c>
      <c r="M16" s="60">
        <v>0.9</v>
      </c>
      <c r="N16" s="60">
        <v>0.82</v>
      </c>
      <c r="O16" s="71">
        <v>1.47</v>
      </c>
      <c r="P16" s="72">
        <v>0.18</v>
      </c>
      <c r="Q16" s="82">
        <v>0.12</v>
      </c>
      <c r="R16" s="90">
        <v>0.12</v>
      </c>
      <c r="S16" s="72">
        <v>0.11</v>
      </c>
      <c r="T16" s="60">
        <v>1.07</v>
      </c>
      <c r="U16" s="71">
        <v>1.38</v>
      </c>
      <c r="V16" s="60">
        <v>1.02</v>
      </c>
      <c r="W16" s="60">
        <v>1.1100000000000001</v>
      </c>
      <c r="X16" s="60">
        <v>0.99</v>
      </c>
      <c r="Y16" s="72">
        <v>0.12</v>
      </c>
      <c r="Z16" s="72">
        <v>0.13</v>
      </c>
      <c r="AA16" s="72">
        <v>0.12</v>
      </c>
      <c r="AB16" s="71">
        <v>1.49</v>
      </c>
      <c r="AC16" s="60">
        <v>1.37</v>
      </c>
      <c r="AD16" s="71">
        <v>1.23</v>
      </c>
      <c r="AE16" s="72">
        <v>0.12</v>
      </c>
      <c r="AF16" s="60">
        <v>1</v>
      </c>
      <c r="AG16" s="71">
        <v>1.29</v>
      </c>
      <c r="AH16" s="5"/>
      <c r="AI16" s="67">
        <v>9.4000000000000004E-3</v>
      </c>
      <c r="AJ16" s="67">
        <v>3.2000000000000002E-3</v>
      </c>
      <c r="AK16" s="67">
        <v>0.35160000000000002</v>
      </c>
      <c r="AL16" s="67">
        <v>0.31459999999999999</v>
      </c>
      <c r="AM16" s="67">
        <v>0.1009</v>
      </c>
      <c r="AN16" s="67">
        <v>5.1999999999999998E-3</v>
      </c>
      <c r="AO16" s="67">
        <v>3.5999999999999999E-3</v>
      </c>
      <c r="AP16" s="67">
        <v>5.9999999999999995E-4</v>
      </c>
      <c r="AQ16" s="67">
        <v>4.0000000000000002E-4</v>
      </c>
      <c r="AR16" s="67">
        <v>7.8897E-5</v>
      </c>
      <c r="AS16" s="67">
        <v>6.4807000000000005E-5</v>
      </c>
      <c r="AT16" s="67">
        <v>1.2982E-5</v>
      </c>
      <c r="AU16" s="67">
        <v>1.1999999999999999E-3</v>
      </c>
      <c r="AV16" s="67">
        <v>1E-4</v>
      </c>
      <c r="AW16" s="67">
        <v>2.0000000000000001E-4</v>
      </c>
      <c r="AX16" s="67">
        <v>1.2924E-5</v>
      </c>
      <c r="AY16" s="67">
        <v>0.1525</v>
      </c>
      <c r="AZ16" s="67">
        <v>3.6799999999999999E-2</v>
      </c>
      <c r="BA16" s="67">
        <v>1E-4</v>
      </c>
      <c r="BB16" s="67">
        <v>6.9824000000000001E-5</v>
      </c>
      <c r="BC16" s="67">
        <v>0.75339999999999996</v>
      </c>
      <c r="BD16" s="67">
        <v>0.19220000000000001</v>
      </c>
      <c r="BE16" s="67">
        <v>0.33350000000000002</v>
      </c>
      <c r="BF16" s="67">
        <v>9.9000000000000005E-2</v>
      </c>
      <c r="BG16" s="67">
        <v>0.90339999999999998</v>
      </c>
      <c r="BH16" s="67">
        <v>0.24979999999999999</v>
      </c>
      <c r="BI16" s="67">
        <v>1E-4</v>
      </c>
      <c r="BJ16" s="67">
        <v>1.0083E-5</v>
      </c>
      <c r="BK16" s="67">
        <v>8.6999999999999994E-3</v>
      </c>
      <c r="BL16" s="67">
        <v>1.2999999999999999E-3</v>
      </c>
      <c r="BM16" s="67">
        <v>7.6275000000000002E-6</v>
      </c>
      <c r="BN16" s="67">
        <v>7.1389000000000004E-6</v>
      </c>
      <c r="BO16" s="67">
        <v>3.8999999999999998E-3</v>
      </c>
      <c r="BP16" s="67">
        <v>5.9999999999999995E-4</v>
      </c>
      <c r="BQ16" s="67">
        <v>0.2228</v>
      </c>
      <c r="BR16" s="67">
        <v>2.0899999999999998E-2</v>
      </c>
      <c r="BS16" s="67">
        <v>1.04E-2</v>
      </c>
      <c r="BT16" s="67">
        <v>2.8E-3</v>
      </c>
      <c r="BU16" s="67">
        <v>8.2000000000000007E-3</v>
      </c>
      <c r="BV16" s="67">
        <v>1.1999999999999999E-3</v>
      </c>
      <c r="BW16" s="67">
        <v>0.90459999999999996</v>
      </c>
      <c r="BX16" s="67">
        <v>0.50609999999999999</v>
      </c>
      <c r="BY16" s="67">
        <v>1.78E-2</v>
      </c>
      <c r="BZ16" s="67">
        <v>1.6199999999999999E-2</v>
      </c>
      <c r="CA16" s="66"/>
      <c r="CB16" s="67">
        <v>1.1561999999999999</v>
      </c>
      <c r="CC16" s="67">
        <v>1.3016000000000001</v>
      </c>
      <c r="CD16" s="67">
        <v>0.84750000000000003</v>
      </c>
      <c r="CE16" s="67">
        <v>0.14580000000000001</v>
      </c>
      <c r="CF16" s="67">
        <v>1.1357999999999999</v>
      </c>
      <c r="CG16" s="67">
        <v>1.5490999999999999</v>
      </c>
      <c r="CH16" s="67">
        <v>0.14449999999999999</v>
      </c>
      <c r="CI16" s="67">
        <v>0.13270000000000001</v>
      </c>
      <c r="CJ16" s="67">
        <v>0.16120000000000001</v>
      </c>
      <c r="CK16" s="67">
        <v>0.13739999999999999</v>
      </c>
      <c r="CL16" s="67">
        <v>1.0385</v>
      </c>
      <c r="CM16" s="67">
        <v>1.1721999999999999</v>
      </c>
      <c r="CN16" s="67">
        <v>0.90410000000000001</v>
      </c>
      <c r="CO16" s="67">
        <v>1.3270999999999999</v>
      </c>
      <c r="CP16" s="67">
        <v>0.18779999999999999</v>
      </c>
      <c r="CQ16" s="67">
        <v>1.5425</v>
      </c>
      <c r="CR16" s="5"/>
      <c r="CS16" s="10">
        <v>100</v>
      </c>
      <c r="CT16" s="10">
        <v>100</v>
      </c>
      <c r="CU16" s="10">
        <v>100</v>
      </c>
      <c r="CV16" s="10">
        <v>100</v>
      </c>
      <c r="CW16" s="10">
        <v>100</v>
      </c>
      <c r="CX16" s="10">
        <v>100</v>
      </c>
      <c r="CY16" s="10">
        <v>100</v>
      </c>
      <c r="CZ16" s="10">
        <v>100</v>
      </c>
      <c r="DA16" s="10">
        <v>100</v>
      </c>
      <c r="DB16" s="10">
        <v>67</v>
      </c>
      <c r="DC16" s="10">
        <v>100</v>
      </c>
      <c r="DD16" s="10">
        <v>100</v>
      </c>
      <c r="DE16" s="10">
        <v>100</v>
      </c>
      <c r="DF16" s="10">
        <v>100</v>
      </c>
      <c r="DG16" s="10">
        <v>100</v>
      </c>
      <c r="DH16" s="10">
        <v>100</v>
      </c>
      <c r="DI16" s="5"/>
      <c r="DJ16" s="9" t="s">
        <v>35</v>
      </c>
      <c r="DK16" s="9" t="s">
        <v>36</v>
      </c>
      <c r="DL16" s="10">
        <v>133</v>
      </c>
      <c r="DM16" s="10" t="s">
        <v>67</v>
      </c>
    </row>
    <row r="17" spans="1:117">
      <c r="A17" s="2"/>
      <c r="B17" s="8">
        <v>16</v>
      </c>
      <c r="C17" s="116"/>
      <c r="D17" s="116"/>
      <c r="E17" s="9" t="s">
        <v>68</v>
      </c>
      <c r="F17" s="10" t="s">
        <v>38</v>
      </c>
      <c r="G17" s="10">
        <v>53229</v>
      </c>
      <c r="H17" s="11" t="s">
        <v>69</v>
      </c>
      <c r="I17" s="9"/>
      <c r="J17" s="12">
        <v>94309</v>
      </c>
      <c r="K17" s="5"/>
      <c r="L17" s="60">
        <v>0.96</v>
      </c>
      <c r="M17" s="60">
        <v>1</v>
      </c>
      <c r="N17" s="71">
        <v>12.87</v>
      </c>
      <c r="O17" s="60">
        <v>0.88</v>
      </c>
      <c r="P17" s="72">
        <v>0.03</v>
      </c>
      <c r="Q17" s="82">
        <v>0.03</v>
      </c>
      <c r="R17" s="90">
        <v>0.03</v>
      </c>
      <c r="S17" s="74">
        <v>0.34</v>
      </c>
      <c r="T17" s="60">
        <v>1.1299999999999999</v>
      </c>
      <c r="U17" s="60">
        <v>1.0900000000000001</v>
      </c>
      <c r="V17" s="60">
        <v>1.01</v>
      </c>
      <c r="W17" s="60">
        <v>0.65</v>
      </c>
      <c r="X17" s="60">
        <v>0.65</v>
      </c>
      <c r="Y17" s="60">
        <v>0.54</v>
      </c>
      <c r="Z17" s="72">
        <v>0.09</v>
      </c>
      <c r="AA17" s="60">
        <v>0.4</v>
      </c>
      <c r="AB17" s="72">
        <v>0.08</v>
      </c>
      <c r="AC17" s="72">
        <v>0.35</v>
      </c>
      <c r="AD17" s="60">
        <v>0.9</v>
      </c>
      <c r="AE17" s="60">
        <v>0.12</v>
      </c>
      <c r="AF17" s="60">
        <v>0.22</v>
      </c>
      <c r="AG17" s="60">
        <v>0.65</v>
      </c>
      <c r="AH17" s="5"/>
      <c r="AI17" s="67">
        <v>0.80359999999999998</v>
      </c>
      <c r="AJ17" s="67">
        <v>0.1186</v>
      </c>
      <c r="AK17" s="67"/>
      <c r="AL17" s="67"/>
      <c r="AM17" s="67">
        <v>2.7199999999999998E-2</v>
      </c>
      <c r="AN17" s="67">
        <v>1.5E-3</v>
      </c>
      <c r="AO17" s="67">
        <v>0.49099999999999999</v>
      </c>
      <c r="AP17" s="67">
        <v>4.82E-2</v>
      </c>
      <c r="AQ17" s="67">
        <v>8.0000000000000004E-4</v>
      </c>
      <c r="AR17" s="67">
        <v>1E-4</v>
      </c>
      <c r="AS17" s="67">
        <v>1.5E-3</v>
      </c>
      <c r="AT17" s="67">
        <v>1E-4</v>
      </c>
      <c r="AU17" s="67">
        <v>4.0000000000000002E-4</v>
      </c>
      <c r="AV17" s="67">
        <v>5.1876999999999998E-5</v>
      </c>
      <c r="AW17" s="67">
        <v>8.8900000000000007E-2</v>
      </c>
      <c r="AX17" s="67">
        <v>3.3999999999999998E-3</v>
      </c>
      <c r="AY17" s="67">
        <v>0.40279999999999999</v>
      </c>
      <c r="AZ17" s="67">
        <v>7.8899999999999998E-2</v>
      </c>
      <c r="BA17" s="67">
        <v>0.41909999999999997</v>
      </c>
      <c r="BB17" s="67">
        <v>6.4899999999999999E-2</v>
      </c>
      <c r="BC17" s="67">
        <v>0.95130000000000003</v>
      </c>
      <c r="BD17" s="67">
        <v>0.23100000000000001</v>
      </c>
      <c r="BE17" s="67">
        <v>0.42259999999999998</v>
      </c>
      <c r="BF17" s="67">
        <v>0.1153</v>
      </c>
      <c r="BG17" s="67">
        <v>0.42259999999999998</v>
      </c>
      <c r="BH17" s="67">
        <v>0.1389</v>
      </c>
      <c r="BI17" s="67">
        <v>0.98839999999999995</v>
      </c>
      <c r="BJ17" s="67">
        <v>2.75E-2</v>
      </c>
      <c r="BK17" s="67">
        <v>2.8257999999999999E-5</v>
      </c>
      <c r="BL17" s="67">
        <v>1.5037E-5</v>
      </c>
      <c r="BM17" s="67">
        <v>0.1905</v>
      </c>
      <c r="BN17" s="67">
        <v>8.2000000000000007E-3</v>
      </c>
      <c r="BO17" s="67">
        <v>2.0799999999999999E-2</v>
      </c>
      <c r="BP17" s="67">
        <v>2.5999999999999999E-3</v>
      </c>
      <c r="BQ17" s="67">
        <v>5.0000000000000001E-4</v>
      </c>
      <c r="BR17" s="67">
        <v>8.7620999999999993E-5</v>
      </c>
      <c r="BS17" s="67">
        <v>0.23980000000000001</v>
      </c>
      <c r="BT17" s="67">
        <v>4.2700000000000002E-2</v>
      </c>
      <c r="BU17" s="67">
        <v>0.38529999999999998</v>
      </c>
      <c r="BV17" s="67">
        <v>4.1099999999999998E-2</v>
      </c>
      <c r="BW17" s="67">
        <v>0.37240000000000001</v>
      </c>
      <c r="BX17" s="67">
        <v>0.3538</v>
      </c>
      <c r="BY17" s="67">
        <v>0.42259999999999998</v>
      </c>
      <c r="BZ17" s="67">
        <v>0.18129999999999999</v>
      </c>
      <c r="CA17" s="66"/>
      <c r="CB17" s="67">
        <v>0.75290000000000001</v>
      </c>
      <c r="CC17" s="67">
        <v>1.1094999999999999</v>
      </c>
      <c r="CD17" s="67">
        <v>1.1214999999999999</v>
      </c>
      <c r="CE17" s="67">
        <v>5.04E-2</v>
      </c>
      <c r="CF17" s="67">
        <v>0.77370000000000005</v>
      </c>
      <c r="CG17" s="67">
        <v>0.36420000000000002</v>
      </c>
      <c r="CH17" s="67">
        <v>3.2599999999999997E-2</v>
      </c>
      <c r="CI17" s="67">
        <v>0.41959999999999997</v>
      </c>
      <c r="CJ17" s="67">
        <v>3.2599999999999997E-2</v>
      </c>
      <c r="CK17" s="67">
        <v>9.2999999999999999E-2</v>
      </c>
      <c r="CL17" s="67">
        <v>1.0145</v>
      </c>
      <c r="CM17" s="67">
        <v>1.2190000000000001</v>
      </c>
      <c r="CN17" s="67">
        <v>1.2685999999999999</v>
      </c>
      <c r="CO17" s="67">
        <v>1.1215999999999999</v>
      </c>
      <c r="CP17" s="67">
        <v>3.2599999999999997E-2</v>
      </c>
      <c r="CQ17" s="67">
        <v>8.1699999999999995E-2</v>
      </c>
      <c r="CR17" s="5"/>
      <c r="CS17" s="10">
        <v>67</v>
      </c>
      <c r="CT17" s="10">
        <v>100</v>
      </c>
      <c r="CU17" s="10">
        <v>100</v>
      </c>
      <c r="CV17" s="10">
        <v>33</v>
      </c>
      <c r="CW17" s="10">
        <v>67</v>
      </c>
      <c r="CX17" s="10">
        <v>67</v>
      </c>
      <c r="CY17" s="10">
        <v>0</v>
      </c>
      <c r="CZ17" s="10">
        <v>100</v>
      </c>
      <c r="DA17" s="10">
        <v>0</v>
      </c>
      <c r="DB17" s="10">
        <v>100</v>
      </c>
      <c r="DC17" s="10">
        <v>100</v>
      </c>
      <c r="DD17" s="10">
        <v>100</v>
      </c>
      <c r="DE17" s="10">
        <v>100</v>
      </c>
      <c r="DF17" s="10">
        <v>100</v>
      </c>
      <c r="DG17" s="10">
        <v>33</v>
      </c>
      <c r="DH17" s="10">
        <v>67</v>
      </c>
      <c r="DI17" s="5"/>
      <c r="DJ17" s="9" t="s">
        <v>35</v>
      </c>
      <c r="DK17" s="9" t="s">
        <v>36</v>
      </c>
      <c r="DL17" s="10">
        <v>100009246</v>
      </c>
      <c r="DM17" s="10"/>
    </row>
    <row r="18" spans="1:117">
      <c r="A18" s="2"/>
      <c r="B18" s="8">
        <v>17</v>
      </c>
      <c r="C18" s="116"/>
      <c r="D18" s="116"/>
      <c r="E18" s="9" t="s">
        <v>70</v>
      </c>
      <c r="F18" s="10" t="s">
        <v>38</v>
      </c>
      <c r="G18" s="10">
        <v>1284</v>
      </c>
      <c r="H18" s="11" t="s">
        <v>71</v>
      </c>
      <c r="I18" s="11" t="s">
        <v>72</v>
      </c>
      <c r="J18" s="12">
        <v>6288</v>
      </c>
      <c r="K18" s="5"/>
      <c r="L18" s="73">
        <v>1.04</v>
      </c>
      <c r="M18" s="72">
        <v>0.9</v>
      </c>
      <c r="N18" s="72">
        <v>0.42</v>
      </c>
      <c r="O18" s="72">
        <v>0.75</v>
      </c>
      <c r="P18" s="72">
        <v>0.87</v>
      </c>
      <c r="Q18" s="83">
        <v>1.1599999999999999</v>
      </c>
      <c r="R18" s="90">
        <v>0.75</v>
      </c>
      <c r="S18" s="72">
        <v>0.35</v>
      </c>
      <c r="T18" s="71">
        <v>1.1499999999999999</v>
      </c>
      <c r="U18" s="71">
        <v>1.2</v>
      </c>
      <c r="V18" s="72">
        <v>0.59</v>
      </c>
      <c r="W18" s="71">
        <v>1.61</v>
      </c>
      <c r="X18" s="71">
        <v>1.45</v>
      </c>
      <c r="Y18" s="72">
        <v>0.3</v>
      </c>
      <c r="Z18" s="72">
        <v>0</v>
      </c>
      <c r="AA18" s="74">
        <v>0.82</v>
      </c>
      <c r="AB18" s="60">
        <v>0.88</v>
      </c>
      <c r="AC18" s="71">
        <v>247.29</v>
      </c>
      <c r="AD18" s="72">
        <v>0.86</v>
      </c>
      <c r="AE18" s="72">
        <v>0</v>
      </c>
      <c r="AF18" s="60">
        <v>1</v>
      </c>
      <c r="AG18" s="60">
        <v>1</v>
      </c>
      <c r="AH18" s="5"/>
      <c r="AI18" s="67">
        <v>9.6699999999999994E-2</v>
      </c>
      <c r="AJ18" s="67">
        <v>2.1299999999999999E-2</v>
      </c>
      <c r="AK18" s="67">
        <v>1.5E-3</v>
      </c>
      <c r="AL18" s="67">
        <v>8.2000000000000007E-3</v>
      </c>
      <c r="AM18" s="67">
        <v>2.0000000000000001E-4</v>
      </c>
      <c r="AN18" s="67">
        <v>2.8498999999999999E-5</v>
      </c>
      <c r="AO18" s="67">
        <v>3.4599999999999999E-2</v>
      </c>
      <c r="AP18" s="67">
        <v>4.4000000000000003E-3</v>
      </c>
      <c r="AQ18" s="67">
        <v>1.0800000000000001E-2</v>
      </c>
      <c r="AR18" s="67">
        <v>1.1999999999999999E-3</v>
      </c>
      <c r="AS18" s="67">
        <v>0.12659999999999999</v>
      </c>
      <c r="AT18" s="67">
        <v>6.1999999999999998E-3</v>
      </c>
      <c r="AU18" s="67">
        <v>4.2931999999999998E-6</v>
      </c>
      <c r="AV18" s="67">
        <v>2.2137000000000001E-6</v>
      </c>
      <c r="AW18" s="67">
        <v>2.1736E-5</v>
      </c>
      <c r="AX18" s="67">
        <v>3.4319000000000001E-6</v>
      </c>
      <c r="AY18" s="67">
        <v>5.3E-3</v>
      </c>
      <c r="AZ18" s="67">
        <v>2.3E-3</v>
      </c>
      <c r="BA18" s="67">
        <v>6.8999999999999999E-3</v>
      </c>
      <c r="BB18" s="67">
        <v>1.8E-3</v>
      </c>
      <c r="BC18" s="67">
        <v>9.9000000000000008E-3</v>
      </c>
      <c r="BD18" s="67">
        <v>4.7000000000000002E-3</v>
      </c>
      <c r="BE18" s="67">
        <v>1E-3</v>
      </c>
      <c r="BF18" s="67">
        <v>8.0000000000000004E-4</v>
      </c>
      <c r="BG18" s="67">
        <v>6.9999999999999999E-4</v>
      </c>
      <c r="BH18" s="67">
        <v>6.9999999999999999E-4</v>
      </c>
      <c r="BI18" s="67">
        <v>1.1557E-5</v>
      </c>
      <c r="BJ18" s="67">
        <v>2.1380000000000001E-6</v>
      </c>
      <c r="BK18" s="67">
        <v>7.9072999999999993E-5</v>
      </c>
      <c r="BL18" s="67">
        <v>3.2466999999999999E-5</v>
      </c>
      <c r="BM18" s="67">
        <v>8.5699999999999998E-2</v>
      </c>
      <c r="BN18" s="67">
        <v>4.0000000000000001E-3</v>
      </c>
      <c r="BO18" s="67">
        <v>0.16259999999999999</v>
      </c>
      <c r="BP18" s="67">
        <v>1.5900000000000001E-2</v>
      </c>
      <c r="BQ18" s="67">
        <v>5.3156999999999999E-5</v>
      </c>
      <c r="BR18" s="67">
        <v>1.5719E-5</v>
      </c>
      <c r="BS18" s="67">
        <v>6.6E-3</v>
      </c>
      <c r="BT18" s="67">
        <v>1.9E-3</v>
      </c>
      <c r="BU18" s="67">
        <v>7.7352000000000001E-5</v>
      </c>
      <c r="BV18" s="67">
        <v>2.6429000000000001E-5</v>
      </c>
      <c r="BW18" s="67">
        <v>0.94530000000000003</v>
      </c>
      <c r="BX18" s="67">
        <v>0.51649999999999996</v>
      </c>
      <c r="BY18" s="67">
        <v>0.94540000000000002</v>
      </c>
      <c r="BZ18" s="67">
        <v>0.32490000000000002</v>
      </c>
      <c r="CA18" s="66"/>
      <c r="CB18" s="67">
        <v>1.5409999999999999</v>
      </c>
      <c r="CC18" s="67">
        <v>1.6225000000000001</v>
      </c>
      <c r="CD18" s="67">
        <v>1.1095999999999999</v>
      </c>
      <c r="CE18" s="67">
        <v>0.69130000000000003</v>
      </c>
      <c r="CF18" s="67">
        <v>1.5632999999999999</v>
      </c>
      <c r="CG18" s="67">
        <v>0.84240000000000004</v>
      </c>
      <c r="CH18" s="67">
        <v>1.0036</v>
      </c>
      <c r="CI18" s="67">
        <v>0.46550000000000002</v>
      </c>
      <c r="CJ18" s="67">
        <v>1.1105</v>
      </c>
      <c r="CK18" s="67">
        <v>2.8E-3</v>
      </c>
      <c r="CL18" s="67">
        <v>0.95950000000000002</v>
      </c>
      <c r="CM18" s="67">
        <v>1.3298000000000001</v>
      </c>
      <c r="CN18" s="67">
        <v>1.2768999999999999</v>
      </c>
      <c r="CO18" s="67">
        <v>0.95389999999999997</v>
      </c>
      <c r="CP18" s="67">
        <v>0.69240000000000002</v>
      </c>
      <c r="CQ18" s="67">
        <v>0.84160000000000001</v>
      </c>
      <c r="CR18" s="5"/>
      <c r="CS18" s="10">
        <v>100</v>
      </c>
      <c r="CT18" s="10">
        <v>100</v>
      </c>
      <c r="CU18" s="10">
        <v>100</v>
      </c>
      <c r="CV18" s="10">
        <v>100</v>
      </c>
      <c r="CW18" s="10">
        <v>100</v>
      </c>
      <c r="CX18" s="10">
        <v>100</v>
      </c>
      <c r="CY18" s="10">
        <v>100</v>
      </c>
      <c r="CZ18" s="10">
        <v>100</v>
      </c>
      <c r="DA18" s="10">
        <v>100</v>
      </c>
      <c r="DB18" s="10">
        <v>100</v>
      </c>
      <c r="DC18" s="10">
        <v>100</v>
      </c>
      <c r="DD18" s="10">
        <v>100</v>
      </c>
      <c r="DE18" s="10">
        <v>100</v>
      </c>
      <c r="DF18" s="10">
        <v>100</v>
      </c>
      <c r="DG18" s="10">
        <v>100</v>
      </c>
      <c r="DH18" s="10">
        <v>100</v>
      </c>
      <c r="DI18" s="5"/>
      <c r="DJ18" s="9" t="s">
        <v>35</v>
      </c>
      <c r="DK18" s="9" t="s">
        <v>36</v>
      </c>
      <c r="DL18" s="10">
        <v>564</v>
      </c>
      <c r="DM18" s="10" t="s">
        <v>73</v>
      </c>
    </row>
    <row r="19" spans="1:117">
      <c r="A19" s="2"/>
      <c r="B19" s="8">
        <v>18</v>
      </c>
      <c r="C19" s="116"/>
      <c r="D19" s="116"/>
      <c r="E19" s="9" t="s">
        <v>74</v>
      </c>
      <c r="F19" s="10" t="s">
        <v>75</v>
      </c>
      <c r="G19" s="10">
        <v>33939</v>
      </c>
      <c r="H19" s="9"/>
      <c r="I19" s="11" t="s">
        <v>76</v>
      </c>
      <c r="J19" s="12">
        <v>152204</v>
      </c>
      <c r="K19" s="5"/>
      <c r="L19" s="74">
        <v>0.67</v>
      </c>
      <c r="M19" s="60">
        <v>0.97</v>
      </c>
      <c r="N19" s="72">
        <v>0.6</v>
      </c>
      <c r="O19" s="71">
        <v>17.010000000000002</v>
      </c>
      <c r="P19" s="72">
        <v>0.56999999999999995</v>
      </c>
      <c r="Q19" s="82">
        <v>0.03</v>
      </c>
      <c r="R19" s="90">
        <v>0.83</v>
      </c>
      <c r="S19" s="72">
        <v>0.51</v>
      </c>
      <c r="T19" s="73">
        <v>1.49</v>
      </c>
      <c r="U19" s="60">
        <v>1</v>
      </c>
      <c r="V19" s="71">
        <v>12.32</v>
      </c>
      <c r="W19" s="71">
        <v>1.3</v>
      </c>
      <c r="X19" s="71">
        <v>1.26</v>
      </c>
      <c r="Y19" s="72">
        <v>0.31</v>
      </c>
      <c r="Z19" s="73">
        <v>1.55</v>
      </c>
      <c r="AA19" s="60">
        <v>1.17</v>
      </c>
      <c r="AB19" s="72">
        <v>0.13</v>
      </c>
      <c r="AC19" s="72">
        <v>0.1</v>
      </c>
      <c r="AD19" s="71">
        <v>4.8099999999999996</v>
      </c>
      <c r="AE19" s="71">
        <v>3.62</v>
      </c>
      <c r="AF19" s="60">
        <v>1.1399999999999999</v>
      </c>
      <c r="AG19" s="71">
        <v>1.1000000000000001</v>
      </c>
      <c r="AH19" s="5"/>
      <c r="AI19" s="67">
        <v>8.4099999999999994E-2</v>
      </c>
      <c r="AJ19" s="67">
        <v>1.95E-2</v>
      </c>
      <c r="AK19" s="67">
        <v>0.2989</v>
      </c>
      <c r="AL19" s="67">
        <v>0.2898</v>
      </c>
      <c r="AM19" s="67">
        <v>5.0000000000000001E-4</v>
      </c>
      <c r="AN19" s="67">
        <v>5.0371999999999998E-5</v>
      </c>
      <c r="AO19" s="67">
        <v>8.9999999999999998E-4</v>
      </c>
      <c r="AP19" s="67">
        <v>2.0000000000000001E-4</v>
      </c>
      <c r="AQ19" s="67">
        <v>4.5600000000000002E-2</v>
      </c>
      <c r="AR19" s="67">
        <v>4.5999999999999999E-3</v>
      </c>
      <c r="AS19" s="67">
        <v>3.2165999999999998E-6</v>
      </c>
      <c r="AT19" s="67">
        <v>2.6222000000000001E-6</v>
      </c>
      <c r="AU19" s="67">
        <v>1.23E-2</v>
      </c>
      <c r="AV19" s="67">
        <v>1E-3</v>
      </c>
      <c r="AW19" s="67">
        <v>9.7989E-5</v>
      </c>
      <c r="AX19" s="67">
        <v>9.5016000000000006E-6</v>
      </c>
      <c r="AY19" s="67">
        <v>8.72E-2</v>
      </c>
      <c r="AZ19" s="67">
        <v>2.3300000000000001E-2</v>
      </c>
      <c r="BA19" s="67">
        <v>0.95269999999999999</v>
      </c>
      <c r="BB19" s="67">
        <v>0.1318</v>
      </c>
      <c r="BC19" s="67">
        <v>5.0000000000000001E-4</v>
      </c>
      <c r="BD19" s="67">
        <v>5.0000000000000001E-4</v>
      </c>
      <c r="BE19" s="67">
        <v>5.9999999999999995E-4</v>
      </c>
      <c r="BF19" s="67">
        <v>5.9999999999999995E-4</v>
      </c>
      <c r="BG19" s="67">
        <v>1.1000000000000001E-3</v>
      </c>
      <c r="BH19" s="67">
        <v>1.1000000000000001E-3</v>
      </c>
      <c r="BI19" s="67">
        <v>3.8999999999999998E-3</v>
      </c>
      <c r="BJ19" s="67">
        <v>2.0000000000000001E-4</v>
      </c>
      <c r="BK19" s="67">
        <v>9.7699999999999995E-2</v>
      </c>
      <c r="BL19" s="67">
        <v>1.17E-2</v>
      </c>
      <c r="BM19" s="67">
        <v>0.221</v>
      </c>
      <c r="BN19" s="67">
        <v>9.2999999999999992E-3</v>
      </c>
      <c r="BO19" s="67">
        <v>1.1000000000000001E-3</v>
      </c>
      <c r="BP19" s="67">
        <v>2.9999999999999997E-4</v>
      </c>
      <c r="BQ19" s="67">
        <v>3.7000000000000002E-3</v>
      </c>
      <c r="BR19" s="67">
        <v>5.0000000000000001E-4</v>
      </c>
      <c r="BS19" s="67">
        <v>5.3046E-6</v>
      </c>
      <c r="BT19" s="67">
        <v>1.0083E-5</v>
      </c>
      <c r="BU19" s="67">
        <v>1.2800000000000001E-2</v>
      </c>
      <c r="BV19" s="67">
        <v>1.8E-3</v>
      </c>
      <c r="BW19" s="67">
        <v>0.34460000000000002</v>
      </c>
      <c r="BX19" s="67">
        <v>0.3357</v>
      </c>
      <c r="BY19" s="67">
        <v>2.0299999999999999E-2</v>
      </c>
      <c r="BZ19" s="67">
        <v>1.78E-2</v>
      </c>
      <c r="CA19" s="66"/>
      <c r="CB19" s="67">
        <v>2.1017999999999999</v>
      </c>
      <c r="CC19" s="67">
        <v>2.0991</v>
      </c>
      <c r="CD19" s="67">
        <v>1.0182</v>
      </c>
      <c r="CE19" s="67">
        <v>0.67049999999999998</v>
      </c>
      <c r="CF19" s="67">
        <v>1.6969000000000001</v>
      </c>
      <c r="CG19" s="67">
        <v>0.55230000000000001</v>
      </c>
      <c r="CH19" s="67">
        <v>0.84570000000000001</v>
      </c>
      <c r="CI19" s="67">
        <v>0.51780000000000004</v>
      </c>
      <c r="CJ19" s="67">
        <v>0.86929999999999996</v>
      </c>
      <c r="CK19" s="67">
        <v>7.6097000000000001</v>
      </c>
      <c r="CL19" s="67">
        <v>4.8998999999999997</v>
      </c>
      <c r="CM19" s="67">
        <v>1.0208999999999999</v>
      </c>
      <c r="CN19" s="67">
        <v>1.5197000000000001</v>
      </c>
      <c r="CO19" s="67">
        <v>25.850899999999999</v>
      </c>
      <c r="CP19" s="67">
        <v>0.73570000000000002</v>
      </c>
      <c r="CQ19" s="67">
        <v>0.62719999999999998</v>
      </c>
      <c r="CR19" s="5"/>
      <c r="CS19" s="10">
        <v>100</v>
      </c>
      <c r="CT19" s="10">
        <v>100</v>
      </c>
      <c r="CU19" s="10">
        <v>100</v>
      </c>
      <c r="CV19" s="10">
        <v>100</v>
      </c>
      <c r="CW19" s="10">
        <v>100</v>
      </c>
      <c r="CX19" s="10">
        <v>100</v>
      </c>
      <c r="CY19" s="10">
        <v>100</v>
      </c>
      <c r="CZ19" s="10">
        <v>100</v>
      </c>
      <c r="DA19" s="10">
        <v>100</v>
      </c>
      <c r="DB19" s="10">
        <v>100</v>
      </c>
      <c r="DC19" s="10">
        <v>100</v>
      </c>
      <c r="DD19" s="10">
        <v>100</v>
      </c>
      <c r="DE19" s="10">
        <v>100</v>
      </c>
      <c r="DF19" s="10">
        <v>100</v>
      </c>
      <c r="DG19" s="10">
        <v>100</v>
      </c>
      <c r="DH19" s="10">
        <v>100</v>
      </c>
      <c r="DI19" s="5"/>
      <c r="DJ19" s="9" t="s">
        <v>35</v>
      </c>
      <c r="DK19" s="9" t="s">
        <v>36</v>
      </c>
      <c r="DL19" s="10">
        <v>100001274</v>
      </c>
      <c r="DM19" s="10" t="s">
        <v>77</v>
      </c>
    </row>
    <row r="20" spans="1:117">
      <c r="A20" s="2"/>
      <c r="B20" s="8">
        <v>19</v>
      </c>
      <c r="C20" s="116"/>
      <c r="D20" s="117"/>
      <c r="E20" s="9" t="s">
        <v>78</v>
      </c>
      <c r="F20" s="10" t="s">
        <v>79</v>
      </c>
      <c r="G20" s="10">
        <v>15142</v>
      </c>
      <c r="H20" s="11" t="s">
        <v>80</v>
      </c>
      <c r="I20" s="11" t="s">
        <v>81</v>
      </c>
      <c r="J20" s="12">
        <v>99289</v>
      </c>
      <c r="K20" s="5"/>
      <c r="L20" s="71">
        <v>1.84</v>
      </c>
      <c r="M20" s="60">
        <v>1.3</v>
      </c>
      <c r="N20" s="60">
        <v>0.67</v>
      </c>
      <c r="O20" s="71">
        <v>86.75</v>
      </c>
      <c r="P20" s="73">
        <v>3.87</v>
      </c>
      <c r="Q20" s="82">
        <v>0.04</v>
      </c>
      <c r="R20" s="91">
        <v>2.74</v>
      </c>
      <c r="S20" s="60">
        <v>1.4</v>
      </c>
      <c r="T20" s="60">
        <v>0.55000000000000004</v>
      </c>
      <c r="U20" s="60">
        <v>1.01</v>
      </c>
      <c r="V20" s="71">
        <v>12.61</v>
      </c>
      <c r="W20" s="73">
        <v>3.68</v>
      </c>
      <c r="X20" s="71">
        <v>4.79</v>
      </c>
      <c r="Y20" s="60">
        <v>0.54</v>
      </c>
      <c r="Z20" s="60">
        <v>1.07</v>
      </c>
      <c r="AA20" s="60">
        <v>0.83</v>
      </c>
      <c r="AB20" s="60">
        <v>0.86</v>
      </c>
      <c r="AC20" s="60">
        <v>0.66</v>
      </c>
      <c r="AD20" s="60">
        <v>2.0699999999999998</v>
      </c>
      <c r="AE20" s="60">
        <v>0.84</v>
      </c>
      <c r="AF20" s="60">
        <v>1.44</v>
      </c>
      <c r="AG20" s="60">
        <v>2.56</v>
      </c>
      <c r="AH20" s="5"/>
      <c r="AI20" s="67">
        <v>4.6600000000000003E-2</v>
      </c>
      <c r="AJ20" s="67">
        <v>1.2200000000000001E-2</v>
      </c>
      <c r="AK20" s="67">
        <v>0.41549999999999998</v>
      </c>
      <c r="AL20" s="67">
        <v>0.34079999999999999</v>
      </c>
      <c r="AM20" s="67">
        <v>0.46929999999999999</v>
      </c>
      <c r="AN20" s="67">
        <v>2.0199999999999999E-2</v>
      </c>
      <c r="AO20" s="67">
        <v>8.9999999999999998E-4</v>
      </c>
      <c r="AP20" s="67">
        <v>2.0000000000000001E-4</v>
      </c>
      <c r="AQ20" s="67">
        <v>5.4300000000000001E-2</v>
      </c>
      <c r="AR20" s="67">
        <v>5.4000000000000003E-3</v>
      </c>
      <c r="AS20" s="67">
        <v>1.18E-2</v>
      </c>
      <c r="AT20" s="67">
        <v>6.9999999999999999E-4</v>
      </c>
      <c r="AU20" s="67">
        <v>8.3000000000000001E-3</v>
      </c>
      <c r="AV20" s="67">
        <v>6.9999999999999999E-4</v>
      </c>
      <c r="AW20" s="67">
        <v>0.79700000000000004</v>
      </c>
      <c r="AX20" s="67">
        <v>2.63E-2</v>
      </c>
      <c r="AY20" s="67">
        <v>0.57399999999999995</v>
      </c>
      <c r="AZ20" s="67">
        <v>0.10199999999999999</v>
      </c>
      <c r="BA20" s="67">
        <v>0.66459999999999997</v>
      </c>
      <c r="BB20" s="67">
        <v>9.5699999999999993E-2</v>
      </c>
      <c r="BC20" s="67">
        <v>5.6343999999999998E-6</v>
      </c>
      <c r="BD20" s="67">
        <v>2.1501999999999998E-5</v>
      </c>
      <c r="BE20" s="67">
        <v>6.2100000000000002E-2</v>
      </c>
      <c r="BF20" s="67">
        <v>2.4299999999999999E-2</v>
      </c>
      <c r="BG20" s="67">
        <v>1.1999999999999999E-3</v>
      </c>
      <c r="BH20" s="67">
        <v>1.1000000000000001E-3</v>
      </c>
      <c r="BI20" s="67">
        <v>0.29360000000000003</v>
      </c>
      <c r="BJ20" s="67">
        <v>8.6E-3</v>
      </c>
      <c r="BK20" s="67">
        <v>0.62019999999999997</v>
      </c>
      <c r="BL20" s="67">
        <v>6.1199999999999997E-2</v>
      </c>
      <c r="BM20" s="67">
        <v>0.62960000000000005</v>
      </c>
      <c r="BN20" s="67">
        <v>2.3599999999999999E-2</v>
      </c>
      <c r="BO20" s="67">
        <v>0.84930000000000005</v>
      </c>
      <c r="BP20" s="67">
        <v>6.8900000000000003E-2</v>
      </c>
      <c r="BQ20" s="67">
        <v>0.30170000000000002</v>
      </c>
      <c r="BR20" s="67">
        <v>2.76E-2</v>
      </c>
      <c r="BS20" s="67">
        <v>0.26129999999999998</v>
      </c>
      <c r="BT20" s="67">
        <v>4.53E-2</v>
      </c>
      <c r="BU20" s="67">
        <v>0.90100000000000002</v>
      </c>
      <c r="BV20" s="67">
        <v>8.7999999999999995E-2</v>
      </c>
      <c r="BW20" s="67">
        <v>0.436</v>
      </c>
      <c r="BX20" s="67">
        <v>0.372</v>
      </c>
      <c r="BY20" s="67">
        <v>0.25330000000000003</v>
      </c>
      <c r="BZ20" s="67">
        <v>0.1255</v>
      </c>
      <c r="CA20" s="66"/>
      <c r="CB20" s="67">
        <v>1.2522</v>
      </c>
      <c r="CC20" s="67">
        <v>1.7848999999999999</v>
      </c>
      <c r="CD20" s="67">
        <v>0.4753</v>
      </c>
      <c r="CE20" s="67">
        <v>0.27310000000000001</v>
      </c>
      <c r="CF20" s="67">
        <v>1.2406999999999999</v>
      </c>
      <c r="CG20" s="67">
        <v>0.58579999999999999</v>
      </c>
      <c r="CH20" s="67">
        <v>1.3079000000000001</v>
      </c>
      <c r="CI20" s="67">
        <v>0.67079999999999995</v>
      </c>
      <c r="CJ20" s="67">
        <v>1.0054000000000001</v>
      </c>
      <c r="CK20" s="67">
        <v>1.0509999999999999</v>
      </c>
      <c r="CL20" s="67">
        <v>0.98299999999999998</v>
      </c>
      <c r="CM20" s="67">
        <v>0.47820000000000001</v>
      </c>
      <c r="CN20" s="67">
        <v>0.25950000000000001</v>
      </c>
      <c r="CO20" s="67">
        <v>22.511500000000002</v>
      </c>
      <c r="CP20" s="67">
        <v>0.69840000000000002</v>
      </c>
      <c r="CQ20" s="67">
        <v>0.84109999999999996</v>
      </c>
      <c r="CR20" s="5"/>
      <c r="CS20" s="10">
        <v>100</v>
      </c>
      <c r="CT20" s="10">
        <v>100</v>
      </c>
      <c r="CU20" s="10">
        <v>67</v>
      </c>
      <c r="CV20" s="10">
        <v>100</v>
      </c>
      <c r="CW20" s="10">
        <v>100</v>
      </c>
      <c r="CX20" s="10">
        <v>100</v>
      </c>
      <c r="CY20" s="10">
        <v>100</v>
      </c>
      <c r="CZ20" s="10">
        <v>100</v>
      </c>
      <c r="DA20" s="10">
        <v>100</v>
      </c>
      <c r="DB20" s="10">
        <v>100</v>
      </c>
      <c r="DC20" s="10">
        <v>100</v>
      </c>
      <c r="DD20" s="10">
        <v>100</v>
      </c>
      <c r="DE20" s="10">
        <v>67</v>
      </c>
      <c r="DF20" s="10">
        <v>100</v>
      </c>
      <c r="DG20" s="10">
        <v>100</v>
      </c>
      <c r="DH20" s="10">
        <v>100</v>
      </c>
      <c r="DI20" s="5"/>
      <c r="DJ20" s="9" t="s">
        <v>35</v>
      </c>
      <c r="DK20" s="9" t="s">
        <v>36</v>
      </c>
      <c r="DL20" s="10">
        <v>100000272</v>
      </c>
      <c r="DM20" s="10" t="s">
        <v>82</v>
      </c>
    </row>
    <row r="21" spans="1:117">
      <c r="A21" s="2"/>
      <c r="B21" s="8">
        <v>29</v>
      </c>
      <c r="C21" s="116"/>
      <c r="D21" s="115" t="s">
        <v>83</v>
      </c>
      <c r="E21" s="9" t="s">
        <v>84</v>
      </c>
      <c r="F21" s="10" t="s">
        <v>38</v>
      </c>
      <c r="G21" s="10">
        <v>1126</v>
      </c>
      <c r="H21" s="11" t="s">
        <v>85</v>
      </c>
      <c r="I21" s="11" t="s">
        <v>86</v>
      </c>
      <c r="J21" s="12">
        <v>5950</v>
      </c>
      <c r="K21" s="5"/>
      <c r="L21" s="60">
        <v>1.02</v>
      </c>
      <c r="M21" s="60">
        <v>0.89</v>
      </c>
      <c r="N21" s="72">
        <v>0.55000000000000004</v>
      </c>
      <c r="O21" s="72">
        <v>0.39</v>
      </c>
      <c r="P21" s="72">
        <v>0.71</v>
      </c>
      <c r="Q21" s="81">
        <v>1.83</v>
      </c>
      <c r="R21" s="90">
        <v>0.63</v>
      </c>
      <c r="S21" s="72">
        <v>0.38</v>
      </c>
      <c r="T21" s="60">
        <v>1.07</v>
      </c>
      <c r="U21" s="71">
        <v>1.0900000000000001</v>
      </c>
      <c r="V21" s="72">
        <v>0.42</v>
      </c>
      <c r="W21" s="71">
        <v>1.39</v>
      </c>
      <c r="X21" s="60">
        <v>1.24</v>
      </c>
      <c r="Y21" s="72">
        <v>0.47</v>
      </c>
      <c r="Z21" s="72">
        <v>0.17</v>
      </c>
      <c r="AA21" s="60">
        <v>0.75</v>
      </c>
      <c r="AB21" s="74">
        <v>0.69</v>
      </c>
      <c r="AC21" s="71">
        <v>3.08</v>
      </c>
      <c r="AD21" s="60">
        <v>0.96</v>
      </c>
      <c r="AE21" s="72">
        <v>0.19</v>
      </c>
      <c r="AF21" s="60">
        <v>1.05</v>
      </c>
      <c r="AG21" s="60">
        <v>0.91</v>
      </c>
      <c r="AH21" s="5"/>
      <c r="AI21" s="67">
        <v>0.77549999999999997</v>
      </c>
      <c r="AJ21" s="67">
        <v>0.1159</v>
      </c>
      <c r="AK21" s="67">
        <v>0.3049</v>
      </c>
      <c r="AL21" s="67">
        <v>0.29249999999999998</v>
      </c>
      <c r="AM21" s="67">
        <v>2.0000000000000001E-4</v>
      </c>
      <c r="AN21" s="67">
        <v>2.41E-5</v>
      </c>
      <c r="AO21" s="67">
        <v>5.9999999999999995E-4</v>
      </c>
      <c r="AP21" s="67">
        <v>2.0000000000000001E-4</v>
      </c>
      <c r="AQ21" s="67">
        <v>2.1700000000000001E-2</v>
      </c>
      <c r="AR21" s="67">
        <v>2.3E-3</v>
      </c>
      <c r="AS21" s="67">
        <v>6.9999999999999999E-4</v>
      </c>
      <c r="AT21" s="67">
        <v>6.3806000000000005E-5</v>
      </c>
      <c r="AU21" s="67">
        <v>2.8500000000000001E-2</v>
      </c>
      <c r="AV21" s="67">
        <v>2.0999999999999999E-3</v>
      </c>
      <c r="AW21" s="67">
        <v>9.0835000000000004E-6</v>
      </c>
      <c r="AX21" s="67">
        <v>1.9626000000000001E-6</v>
      </c>
      <c r="AY21" s="67">
        <v>0.4597</v>
      </c>
      <c r="AZ21" s="67">
        <v>8.5000000000000006E-2</v>
      </c>
      <c r="BA21" s="67">
        <v>2.0799999999999999E-2</v>
      </c>
      <c r="BB21" s="67">
        <v>4.7999999999999996E-3</v>
      </c>
      <c r="BC21" s="67">
        <v>2.5999999999999999E-3</v>
      </c>
      <c r="BD21" s="67">
        <v>1.6999999999999999E-3</v>
      </c>
      <c r="BE21" s="67">
        <v>1.7299999999999999E-2</v>
      </c>
      <c r="BF21" s="67">
        <v>7.7999999999999996E-3</v>
      </c>
      <c r="BG21" s="67">
        <v>0.12139999999999999</v>
      </c>
      <c r="BH21" s="67">
        <v>5.1999999999999998E-2</v>
      </c>
      <c r="BI21" s="67">
        <v>6.6555000000000002E-5</v>
      </c>
      <c r="BJ21" s="67">
        <v>6.8882000000000004E-6</v>
      </c>
      <c r="BK21" s="67">
        <v>2.5000000000000001E-3</v>
      </c>
      <c r="BL21" s="67">
        <v>4.0000000000000002E-4</v>
      </c>
      <c r="BM21" s="67">
        <v>0.18</v>
      </c>
      <c r="BN21" s="67">
        <v>8.0000000000000002E-3</v>
      </c>
      <c r="BO21" s="67">
        <v>9.9500000000000005E-2</v>
      </c>
      <c r="BP21" s="67">
        <v>1.01E-2</v>
      </c>
      <c r="BQ21" s="67">
        <v>3.5999999999999999E-3</v>
      </c>
      <c r="BR21" s="67">
        <v>5.0000000000000001E-4</v>
      </c>
      <c r="BS21" s="67">
        <v>0.65190000000000003</v>
      </c>
      <c r="BT21" s="67">
        <v>9.2999999999999999E-2</v>
      </c>
      <c r="BU21" s="67">
        <v>3.9858999999999999E-5</v>
      </c>
      <c r="BV21" s="67">
        <v>1.6387000000000001E-5</v>
      </c>
      <c r="BW21" s="67">
        <v>0.86040000000000005</v>
      </c>
      <c r="BX21" s="67">
        <v>0.50060000000000004</v>
      </c>
      <c r="BY21" s="67">
        <v>0.36180000000000001</v>
      </c>
      <c r="BZ21" s="67">
        <v>0.16520000000000001</v>
      </c>
      <c r="CA21" s="66"/>
      <c r="CB21" s="67">
        <v>1.0834999999999999</v>
      </c>
      <c r="CC21" s="67">
        <v>1.2928999999999999</v>
      </c>
      <c r="CD21" s="67">
        <v>1.3067</v>
      </c>
      <c r="CE21" s="67">
        <v>0.7127</v>
      </c>
      <c r="CF21" s="67">
        <v>1.163</v>
      </c>
      <c r="CG21" s="67">
        <v>0.82740000000000002</v>
      </c>
      <c r="CH21" s="67">
        <v>0.88729999999999998</v>
      </c>
      <c r="CI21" s="67">
        <v>0.54239999999999999</v>
      </c>
      <c r="CJ21" s="67">
        <v>0.99260000000000004</v>
      </c>
      <c r="CK21" s="67">
        <v>0.2097</v>
      </c>
      <c r="CL21" s="67">
        <v>1.2532000000000001</v>
      </c>
      <c r="CM21" s="67">
        <v>1.4187000000000001</v>
      </c>
      <c r="CN21" s="67">
        <v>1.3935999999999999</v>
      </c>
      <c r="CO21" s="67">
        <v>0.5423</v>
      </c>
      <c r="CP21" s="67">
        <v>0.64570000000000005</v>
      </c>
      <c r="CQ21" s="67">
        <v>0.86480000000000001</v>
      </c>
      <c r="CR21" s="5"/>
      <c r="CS21" s="10">
        <v>100</v>
      </c>
      <c r="CT21" s="10">
        <v>100</v>
      </c>
      <c r="CU21" s="10">
        <v>100</v>
      </c>
      <c r="CV21" s="10">
        <v>100</v>
      </c>
      <c r="CW21" s="10">
        <v>100</v>
      </c>
      <c r="CX21" s="10">
        <v>100</v>
      </c>
      <c r="CY21" s="10">
        <v>100</v>
      </c>
      <c r="CZ21" s="10">
        <v>100</v>
      </c>
      <c r="DA21" s="10">
        <v>100</v>
      </c>
      <c r="DB21" s="10">
        <v>100</v>
      </c>
      <c r="DC21" s="10">
        <v>100</v>
      </c>
      <c r="DD21" s="10">
        <v>100</v>
      </c>
      <c r="DE21" s="10">
        <v>100</v>
      </c>
      <c r="DF21" s="10">
        <v>100</v>
      </c>
      <c r="DG21" s="10">
        <v>100</v>
      </c>
      <c r="DH21" s="10">
        <v>100</v>
      </c>
      <c r="DI21" s="5"/>
      <c r="DJ21" s="9" t="s">
        <v>35</v>
      </c>
      <c r="DK21" s="9" t="s">
        <v>83</v>
      </c>
      <c r="DL21" s="10">
        <v>811</v>
      </c>
      <c r="DM21" s="10" t="s">
        <v>87</v>
      </c>
    </row>
    <row r="22" spans="1:117">
      <c r="A22" s="2"/>
      <c r="B22" s="8">
        <v>31</v>
      </c>
      <c r="C22" s="116"/>
      <c r="D22" s="116"/>
      <c r="E22" s="9" t="s">
        <v>88</v>
      </c>
      <c r="F22" s="10" t="s">
        <v>79</v>
      </c>
      <c r="G22" s="10">
        <v>1585</v>
      </c>
      <c r="H22" s="11" t="s">
        <v>89</v>
      </c>
      <c r="I22" s="11" t="s">
        <v>90</v>
      </c>
      <c r="J22" s="12">
        <v>88064</v>
      </c>
      <c r="K22" s="5"/>
      <c r="L22" s="60">
        <v>1.04</v>
      </c>
      <c r="M22" s="60">
        <v>1.02</v>
      </c>
      <c r="N22" s="73">
        <v>1.0900000000000001</v>
      </c>
      <c r="O22" s="71">
        <v>1.46</v>
      </c>
      <c r="P22" s="72">
        <v>0.48</v>
      </c>
      <c r="Q22" s="82">
        <v>0.33</v>
      </c>
      <c r="R22" s="90">
        <v>0.47</v>
      </c>
      <c r="S22" s="72">
        <v>0.5</v>
      </c>
      <c r="T22" s="72">
        <v>0.78</v>
      </c>
      <c r="U22" s="74">
        <v>0.81</v>
      </c>
      <c r="V22" s="60">
        <v>1.1299999999999999</v>
      </c>
      <c r="W22" s="60">
        <v>0.96</v>
      </c>
      <c r="X22" s="60">
        <v>0.98</v>
      </c>
      <c r="Y22" s="72">
        <v>0.44</v>
      </c>
      <c r="Z22" s="71">
        <v>1.29</v>
      </c>
      <c r="AA22" s="60">
        <v>1.04</v>
      </c>
      <c r="AB22" s="72">
        <v>0.49</v>
      </c>
      <c r="AC22" s="72">
        <v>0.39</v>
      </c>
      <c r="AD22" s="72">
        <v>0.74</v>
      </c>
      <c r="AE22" s="60">
        <v>1.05</v>
      </c>
      <c r="AF22" s="60">
        <v>1.02</v>
      </c>
      <c r="AG22" s="60">
        <v>0.97</v>
      </c>
      <c r="AH22" s="5"/>
      <c r="AI22" s="67">
        <v>0.56130000000000002</v>
      </c>
      <c r="AJ22" s="67">
        <v>8.8300000000000003E-2</v>
      </c>
      <c r="AK22" s="67">
        <v>0.55759999999999998</v>
      </c>
      <c r="AL22" s="67">
        <v>0.4017</v>
      </c>
      <c r="AM22" s="67">
        <v>0.1</v>
      </c>
      <c r="AN22" s="67">
        <v>5.1000000000000004E-3</v>
      </c>
      <c r="AO22" s="67">
        <v>1.1000000000000001E-3</v>
      </c>
      <c r="AP22" s="67">
        <v>2.9999999999999997E-4</v>
      </c>
      <c r="AQ22" s="67">
        <v>1E-3</v>
      </c>
      <c r="AR22" s="67">
        <v>2.0000000000000001E-4</v>
      </c>
      <c r="AS22" s="67">
        <v>1.9249000000000002E-5</v>
      </c>
      <c r="AT22" s="67">
        <v>7.7118999999999998E-6</v>
      </c>
      <c r="AU22" s="67">
        <v>1.9E-3</v>
      </c>
      <c r="AV22" s="67">
        <v>2.0000000000000001E-4</v>
      </c>
      <c r="AW22" s="67">
        <v>1.4E-3</v>
      </c>
      <c r="AX22" s="67">
        <v>7.8937999999999995E-5</v>
      </c>
      <c r="AY22" s="67">
        <v>3.3E-3</v>
      </c>
      <c r="AZ22" s="67">
        <v>1.6000000000000001E-3</v>
      </c>
      <c r="BA22" s="67">
        <v>5.11E-2</v>
      </c>
      <c r="BB22" s="67">
        <v>1.0500000000000001E-2</v>
      </c>
      <c r="BC22" s="67">
        <v>0.1026</v>
      </c>
      <c r="BD22" s="67">
        <v>3.5499999999999997E-2</v>
      </c>
      <c r="BE22" s="67">
        <v>0.27489999999999998</v>
      </c>
      <c r="BF22" s="67">
        <v>8.5699999999999998E-2</v>
      </c>
      <c r="BG22" s="67">
        <v>0.51370000000000005</v>
      </c>
      <c r="BH22" s="67">
        <v>0.16250000000000001</v>
      </c>
      <c r="BI22" s="67">
        <v>5.0603999999999999E-5</v>
      </c>
      <c r="BJ22" s="67">
        <v>5.7841000000000002E-6</v>
      </c>
      <c r="BK22" s="67">
        <v>7.1999999999999998E-3</v>
      </c>
      <c r="BL22" s="67">
        <v>1.1000000000000001E-3</v>
      </c>
      <c r="BM22" s="67">
        <v>0.57989999999999997</v>
      </c>
      <c r="BN22" s="67">
        <v>2.1899999999999999E-2</v>
      </c>
      <c r="BO22" s="67">
        <v>3.5999999999999999E-3</v>
      </c>
      <c r="BP22" s="67">
        <v>5.9999999999999995E-4</v>
      </c>
      <c r="BQ22" s="67">
        <v>8.1037000000000002E-7</v>
      </c>
      <c r="BR22" s="67">
        <v>1.1433999999999999E-6</v>
      </c>
      <c r="BS22" s="67">
        <v>2.5999999999999999E-3</v>
      </c>
      <c r="BT22" s="67">
        <v>8.9999999999999998E-4</v>
      </c>
      <c r="BU22" s="67">
        <v>0.21410000000000001</v>
      </c>
      <c r="BV22" s="67">
        <v>2.41E-2</v>
      </c>
      <c r="BW22" s="67">
        <v>0.87209999999999999</v>
      </c>
      <c r="BX22" s="67">
        <v>0.50309999999999999</v>
      </c>
      <c r="BY22" s="67">
        <v>0.24540000000000001</v>
      </c>
      <c r="BZ22" s="67">
        <v>0.1234</v>
      </c>
      <c r="CA22" s="66"/>
      <c r="CB22" s="67">
        <v>1.1907000000000001</v>
      </c>
      <c r="CC22" s="67">
        <v>1.3092999999999999</v>
      </c>
      <c r="CD22" s="67">
        <v>1.3048</v>
      </c>
      <c r="CE22" s="67">
        <v>0.50719999999999998</v>
      </c>
      <c r="CF22" s="67">
        <v>1.2181</v>
      </c>
      <c r="CG22" s="67">
        <v>0.46529999999999999</v>
      </c>
      <c r="CH22" s="67">
        <v>0.49730000000000002</v>
      </c>
      <c r="CI22" s="67">
        <v>0.53110000000000002</v>
      </c>
      <c r="CJ22" s="67">
        <v>0.4859</v>
      </c>
      <c r="CK22" s="67">
        <v>1.2515000000000001</v>
      </c>
      <c r="CL22" s="67">
        <v>0.9677</v>
      </c>
      <c r="CM22" s="67">
        <v>1.0624</v>
      </c>
      <c r="CN22" s="67">
        <v>1.0192000000000001</v>
      </c>
      <c r="CO22" s="67">
        <v>1.4843999999999999</v>
      </c>
      <c r="CP22" s="67">
        <v>0.49359999999999998</v>
      </c>
      <c r="CQ22" s="67">
        <v>0.47360000000000002</v>
      </c>
      <c r="CR22" s="5"/>
      <c r="CS22" s="10">
        <v>100</v>
      </c>
      <c r="CT22" s="10">
        <v>100</v>
      </c>
      <c r="CU22" s="10">
        <v>100</v>
      </c>
      <c r="CV22" s="10">
        <v>100</v>
      </c>
      <c r="CW22" s="10">
        <v>100</v>
      </c>
      <c r="CX22" s="10">
        <v>100</v>
      </c>
      <c r="CY22" s="10">
        <v>100</v>
      </c>
      <c r="CZ22" s="10">
        <v>100</v>
      </c>
      <c r="DA22" s="10">
        <v>100</v>
      </c>
      <c r="DB22" s="10">
        <v>100</v>
      </c>
      <c r="DC22" s="10">
        <v>100</v>
      </c>
      <c r="DD22" s="10">
        <v>100</v>
      </c>
      <c r="DE22" s="10">
        <v>100</v>
      </c>
      <c r="DF22" s="10">
        <v>100</v>
      </c>
      <c r="DG22" s="10">
        <v>100</v>
      </c>
      <c r="DH22" s="10">
        <v>100</v>
      </c>
      <c r="DI22" s="5"/>
      <c r="DJ22" s="9" t="s">
        <v>35</v>
      </c>
      <c r="DK22" s="9" t="s">
        <v>83</v>
      </c>
      <c r="DL22" s="10">
        <v>1110</v>
      </c>
      <c r="DM22" s="10" t="s">
        <v>91</v>
      </c>
    </row>
    <row r="23" spans="1:117">
      <c r="A23" s="2"/>
      <c r="B23" s="8">
        <v>35</v>
      </c>
      <c r="C23" s="116"/>
      <c r="D23" s="116"/>
      <c r="E23" s="9" t="s">
        <v>92</v>
      </c>
      <c r="F23" s="10" t="s">
        <v>38</v>
      </c>
      <c r="G23" s="10">
        <v>52340</v>
      </c>
      <c r="H23" s="9"/>
      <c r="I23" s="9"/>
      <c r="J23" s="12">
        <v>426409</v>
      </c>
      <c r="K23" s="5"/>
      <c r="L23" s="71">
        <v>1.43</v>
      </c>
      <c r="M23" s="60">
        <v>0.85</v>
      </c>
      <c r="N23" s="71">
        <v>1.28</v>
      </c>
      <c r="O23" s="72">
        <v>0.7</v>
      </c>
      <c r="P23" s="72">
        <v>0.23</v>
      </c>
      <c r="Q23" s="82">
        <v>0.33</v>
      </c>
      <c r="R23" s="90">
        <v>0.14000000000000001</v>
      </c>
      <c r="S23" s="72">
        <v>0.21</v>
      </c>
      <c r="T23" s="60">
        <v>0.94</v>
      </c>
      <c r="U23" s="71">
        <v>1.34</v>
      </c>
      <c r="V23" s="60">
        <v>1.1200000000000001</v>
      </c>
      <c r="W23" s="73">
        <v>2.11</v>
      </c>
      <c r="X23" s="73">
        <v>1.79</v>
      </c>
      <c r="Y23" s="72">
        <v>0.51</v>
      </c>
      <c r="Z23" s="72">
        <v>0.72</v>
      </c>
      <c r="AA23" s="60">
        <v>0.96</v>
      </c>
      <c r="AB23" s="72">
        <v>0.21</v>
      </c>
      <c r="AC23" s="72">
        <v>0.28000000000000003</v>
      </c>
      <c r="AD23" s="71">
        <v>1.23</v>
      </c>
      <c r="AE23" s="71">
        <v>1.61</v>
      </c>
      <c r="AF23" s="74">
        <v>0.9</v>
      </c>
      <c r="AG23" s="73">
        <v>2.39</v>
      </c>
      <c r="AH23" s="5"/>
      <c r="AI23" s="67">
        <v>1.8100000000000002E-2</v>
      </c>
      <c r="AJ23" s="67">
        <v>5.5999999999999999E-3</v>
      </c>
      <c r="AK23" s="67">
        <v>0.33179999999999998</v>
      </c>
      <c r="AL23" s="67">
        <v>0.30170000000000002</v>
      </c>
      <c r="AM23" s="67">
        <v>1.9E-3</v>
      </c>
      <c r="AN23" s="67">
        <v>1E-4</v>
      </c>
      <c r="AO23" s="67">
        <v>6.7999999999999996E-3</v>
      </c>
      <c r="AP23" s="67">
        <v>1.1000000000000001E-3</v>
      </c>
      <c r="AQ23" s="67">
        <v>2.0000000000000001E-4</v>
      </c>
      <c r="AR23" s="67">
        <v>4.1526999999999997E-5</v>
      </c>
      <c r="AS23" s="67">
        <v>1E-4</v>
      </c>
      <c r="AT23" s="67">
        <v>1.7643999999999999E-5</v>
      </c>
      <c r="AU23" s="67">
        <v>5.1000000000000004E-3</v>
      </c>
      <c r="AV23" s="67">
        <v>4.0000000000000002E-4</v>
      </c>
      <c r="AW23" s="67">
        <v>1.6113999999999999E-5</v>
      </c>
      <c r="AX23" s="67">
        <v>2.8760000000000001E-6</v>
      </c>
      <c r="AY23" s="67">
        <v>0.35649999999999998</v>
      </c>
      <c r="AZ23" s="67">
        <v>7.2400000000000006E-2</v>
      </c>
      <c r="BA23" s="67">
        <v>5.5999999999999999E-3</v>
      </c>
      <c r="BB23" s="67">
        <v>1.6000000000000001E-3</v>
      </c>
      <c r="BC23" s="67">
        <v>0.1368</v>
      </c>
      <c r="BD23" s="67">
        <v>4.5199999999999997E-2</v>
      </c>
      <c r="BE23" s="67">
        <v>7.0000000000000007E-2</v>
      </c>
      <c r="BF23" s="67">
        <v>2.6800000000000001E-2</v>
      </c>
      <c r="BG23" s="67">
        <v>9.6600000000000005E-2</v>
      </c>
      <c r="BH23" s="67">
        <v>4.3999999999999997E-2</v>
      </c>
      <c r="BI23" s="67">
        <v>2.5554999999999998E-5</v>
      </c>
      <c r="BJ23" s="67">
        <v>3.8632999999999999E-6</v>
      </c>
      <c r="BK23" s="67">
        <v>8.9999999999999998E-4</v>
      </c>
      <c r="BL23" s="67">
        <v>2.0000000000000001E-4</v>
      </c>
      <c r="BM23" s="67">
        <v>0.42509999999999998</v>
      </c>
      <c r="BN23" s="67">
        <v>1.6500000000000001E-2</v>
      </c>
      <c r="BO23" s="67">
        <v>2.0000000000000001E-4</v>
      </c>
      <c r="BP23" s="67">
        <v>8.9146000000000003E-5</v>
      </c>
      <c r="BQ23" s="67">
        <v>2.3998999999999998E-5</v>
      </c>
      <c r="BR23" s="67">
        <v>9.5578000000000002E-6</v>
      </c>
      <c r="BS23" s="67">
        <v>9.7999999999999997E-3</v>
      </c>
      <c r="BT23" s="67">
        <v>2.7000000000000001E-3</v>
      </c>
      <c r="BU23" s="67">
        <v>4.0000000000000002E-4</v>
      </c>
      <c r="BV23" s="67">
        <v>8.2977000000000002E-5</v>
      </c>
      <c r="BW23" s="67">
        <v>8.43E-2</v>
      </c>
      <c r="BX23" s="67">
        <v>0.13730000000000001</v>
      </c>
      <c r="BY23" s="67">
        <v>5.1799999999999999E-2</v>
      </c>
      <c r="BZ23" s="67">
        <v>3.5400000000000001E-2</v>
      </c>
      <c r="CA23" s="66"/>
      <c r="CB23" s="67">
        <v>1.0232000000000001</v>
      </c>
      <c r="CC23" s="67">
        <v>1.08</v>
      </c>
      <c r="CD23" s="67">
        <v>1.8505</v>
      </c>
      <c r="CE23" s="67">
        <v>0.1895</v>
      </c>
      <c r="CF23" s="67">
        <v>0.99409999999999998</v>
      </c>
      <c r="CG23" s="67">
        <v>0.52990000000000004</v>
      </c>
      <c r="CH23" s="67">
        <v>0.33910000000000001</v>
      </c>
      <c r="CI23" s="67">
        <v>0.51019999999999999</v>
      </c>
      <c r="CJ23" s="67">
        <v>0.39929999999999999</v>
      </c>
      <c r="CK23" s="67">
        <v>1.6433</v>
      </c>
      <c r="CL23" s="67">
        <v>2.2848000000000002</v>
      </c>
      <c r="CM23" s="67">
        <v>2.4876</v>
      </c>
      <c r="CN23" s="67">
        <v>1.7369000000000001</v>
      </c>
      <c r="CO23" s="67">
        <v>1.21</v>
      </c>
      <c r="CP23" s="67">
        <v>0.45369999999999999</v>
      </c>
      <c r="CQ23" s="67">
        <v>0.47439999999999999</v>
      </c>
      <c r="CR23" s="5"/>
      <c r="CS23" s="10">
        <v>100</v>
      </c>
      <c r="CT23" s="10">
        <v>100</v>
      </c>
      <c r="CU23" s="10">
        <v>100</v>
      </c>
      <c r="CV23" s="10">
        <v>100</v>
      </c>
      <c r="CW23" s="10">
        <v>100</v>
      </c>
      <c r="CX23" s="10">
        <v>100</v>
      </c>
      <c r="CY23" s="10">
        <v>100</v>
      </c>
      <c r="CZ23" s="10">
        <v>100</v>
      </c>
      <c r="DA23" s="10">
        <v>100</v>
      </c>
      <c r="DB23" s="10">
        <v>100</v>
      </c>
      <c r="DC23" s="10">
        <v>100</v>
      </c>
      <c r="DD23" s="10">
        <v>100</v>
      </c>
      <c r="DE23" s="10">
        <v>100</v>
      </c>
      <c r="DF23" s="10">
        <v>100</v>
      </c>
      <c r="DG23" s="10">
        <v>100</v>
      </c>
      <c r="DH23" s="10">
        <v>100</v>
      </c>
      <c r="DI23" s="5"/>
      <c r="DJ23" s="9" t="s">
        <v>35</v>
      </c>
      <c r="DK23" s="9" t="s">
        <v>83</v>
      </c>
      <c r="DL23" s="10">
        <v>100006369</v>
      </c>
      <c r="DM23" s="10" t="s">
        <v>93</v>
      </c>
    </row>
    <row r="24" spans="1:117">
      <c r="A24" s="2"/>
      <c r="B24" s="8">
        <v>36</v>
      </c>
      <c r="C24" s="116"/>
      <c r="D24" s="116"/>
      <c r="E24" s="9" t="s">
        <v>94</v>
      </c>
      <c r="F24" s="10" t="s">
        <v>38</v>
      </c>
      <c r="G24" s="10">
        <v>443</v>
      </c>
      <c r="H24" s="11" t="s">
        <v>95</v>
      </c>
      <c r="I24" s="11" t="s">
        <v>96</v>
      </c>
      <c r="J24" s="12">
        <v>5960</v>
      </c>
      <c r="K24" s="5"/>
      <c r="L24" s="72">
        <v>0.92</v>
      </c>
      <c r="M24" s="60">
        <v>0.98</v>
      </c>
      <c r="N24" s="72">
        <v>0.46</v>
      </c>
      <c r="O24" s="74">
        <v>0.88</v>
      </c>
      <c r="P24" s="72">
        <v>0.83</v>
      </c>
      <c r="Q24" s="83">
        <v>0.94</v>
      </c>
      <c r="R24" s="90">
        <v>0.88</v>
      </c>
      <c r="S24" s="72">
        <v>0.41</v>
      </c>
      <c r="T24" s="71">
        <v>1.1399999999999999</v>
      </c>
      <c r="U24" s="71">
        <v>1.05</v>
      </c>
      <c r="V24" s="72">
        <v>0.81</v>
      </c>
      <c r="W24" s="71">
        <v>1.23</v>
      </c>
      <c r="X24" s="71">
        <v>1.2</v>
      </c>
      <c r="Y24" s="72">
        <v>0.36</v>
      </c>
      <c r="Z24" s="72">
        <v>0.06</v>
      </c>
      <c r="AA24" s="73">
        <v>1.2</v>
      </c>
      <c r="AB24" s="72">
        <v>0.49</v>
      </c>
      <c r="AC24" s="71">
        <v>9.99</v>
      </c>
      <c r="AD24" s="71">
        <v>1.33</v>
      </c>
      <c r="AE24" s="72">
        <v>7.0000000000000007E-2</v>
      </c>
      <c r="AF24" s="60">
        <v>1.1100000000000001</v>
      </c>
      <c r="AG24" s="60">
        <v>1</v>
      </c>
      <c r="AH24" s="5"/>
      <c r="AI24" s="67">
        <v>4.5199999999999997E-2</v>
      </c>
      <c r="AJ24" s="67">
        <v>1.1900000000000001E-2</v>
      </c>
      <c r="AK24" s="67">
        <v>0.1903</v>
      </c>
      <c r="AL24" s="67">
        <v>0.21590000000000001</v>
      </c>
      <c r="AM24" s="67">
        <v>1.0227999999999999E-5</v>
      </c>
      <c r="AN24" s="67">
        <v>2.7246999999999999E-6</v>
      </c>
      <c r="AO24" s="67">
        <v>8.43E-2</v>
      </c>
      <c r="AP24" s="67">
        <v>9.5999999999999992E-3</v>
      </c>
      <c r="AQ24" s="67">
        <v>3.8E-3</v>
      </c>
      <c r="AR24" s="67">
        <v>5.0000000000000001E-4</v>
      </c>
      <c r="AS24" s="67">
        <v>0.33079999999999998</v>
      </c>
      <c r="AT24" s="67">
        <v>1.4999999999999999E-2</v>
      </c>
      <c r="AU24" s="67">
        <v>4.0000000000000002E-4</v>
      </c>
      <c r="AV24" s="67">
        <v>5.5563999999999999E-5</v>
      </c>
      <c r="AW24" s="67">
        <v>8.5835999999999996E-5</v>
      </c>
      <c r="AX24" s="67">
        <v>8.6036000000000001E-6</v>
      </c>
      <c r="AY24" s="67">
        <v>1.89E-2</v>
      </c>
      <c r="AZ24" s="67">
        <v>6.1000000000000004E-3</v>
      </c>
      <c r="BA24" s="67">
        <v>3.7000000000000002E-3</v>
      </c>
      <c r="BB24" s="67">
        <v>1.1000000000000001E-3</v>
      </c>
      <c r="BC24" s="67">
        <v>3.2099999999999997E-2</v>
      </c>
      <c r="BD24" s="67">
        <v>1.32E-2</v>
      </c>
      <c r="BE24" s="67">
        <v>8.0000000000000004E-4</v>
      </c>
      <c r="BF24" s="67">
        <v>6.9999999999999999E-4</v>
      </c>
      <c r="BG24" s="67">
        <v>2.0000000000000001E-4</v>
      </c>
      <c r="BH24" s="67">
        <v>2.9999999999999997E-4</v>
      </c>
      <c r="BI24" s="67">
        <v>1.1780000000000001E-5</v>
      </c>
      <c r="BJ24" s="67">
        <v>2.1509E-6</v>
      </c>
      <c r="BK24" s="67">
        <v>4.7476000000000001E-6</v>
      </c>
      <c r="BL24" s="67">
        <v>5.7018000000000002E-6</v>
      </c>
      <c r="BM24" s="67">
        <v>8.1000000000000003E-2</v>
      </c>
      <c r="BN24" s="67">
        <v>3.8E-3</v>
      </c>
      <c r="BO24" s="67">
        <v>6.0000000000000001E-3</v>
      </c>
      <c r="BP24" s="67">
        <v>8.9999999999999998E-4</v>
      </c>
      <c r="BQ24" s="67">
        <v>1.0023999999999999E-8</v>
      </c>
      <c r="BR24" s="67">
        <v>8.2500000000000004E-8</v>
      </c>
      <c r="BS24" s="67">
        <v>2.3819999999999999E-5</v>
      </c>
      <c r="BT24" s="67">
        <v>2.6271999999999999E-5</v>
      </c>
      <c r="BU24" s="67">
        <v>1.8203E-7</v>
      </c>
      <c r="BV24" s="67">
        <v>6.8915E-7</v>
      </c>
      <c r="BW24" s="67">
        <v>0.21809999999999999</v>
      </c>
      <c r="BX24" s="67">
        <v>0.26269999999999999</v>
      </c>
      <c r="BY24" s="67">
        <v>0.97489999999999999</v>
      </c>
      <c r="BZ24" s="67">
        <v>0.3327</v>
      </c>
      <c r="CA24" s="66"/>
      <c r="CB24" s="67">
        <v>1.234</v>
      </c>
      <c r="CC24" s="67">
        <v>1.3028</v>
      </c>
      <c r="CD24" s="67">
        <v>1.0464</v>
      </c>
      <c r="CE24" s="67">
        <v>0.80779999999999996</v>
      </c>
      <c r="CF24" s="67">
        <v>1.2606999999999999</v>
      </c>
      <c r="CG24" s="67">
        <v>0.60870000000000002</v>
      </c>
      <c r="CH24" s="67">
        <v>0.96889999999999998</v>
      </c>
      <c r="CI24" s="67">
        <v>0.45229999999999998</v>
      </c>
      <c r="CJ24" s="67">
        <v>0.9909</v>
      </c>
      <c r="CK24" s="67">
        <v>8.09E-2</v>
      </c>
      <c r="CL24" s="67">
        <v>1.3898999999999999</v>
      </c>
      <c r="CM24" s="67">
        <v>1.0983000000000001</v>
      </c>
      <c r="CN24" s="67">
        <v>1.1980999999999999</v>
      </c>
      <c r="CO24" s="67">
        <v>1.052</v>
      </c>
      <c r="CP24" s="67">
        <v>0.80810000000000004</v>
      </c>
      <c r="CQ24" s="67">
        <v>0.67510000000000003</v>
      </c>
      <c r="CR24" s="5"/>
      <c r="CS24" s="10">
        <v>100</v>
      </c>
      <c r="CT24" s="10">
        <v>100</v>
      </c>
      <c r="CU24" s="10">
        <v>100</v>
      </c>
      <c r="CV24" s="10">
        <v>100</v>
      </c>
      <c r="CW24" s="10">
        <v>100</v>
      </c>
      <c r="CX24" s="10">
        <v>100</v>
      </c>
      <c r="CY24" s="10">
        <v>100</v>
      </c>
      <c r="CZ24" s="10">
        <v>100</v>
      </c>
      <c r="DA24" s="10">
        <v>100</v>
      </c>
      <c r="DB24" s="10">
        <v>100</v>
      </c>
      <c r="DC24" s="10">
        <v>100</v>
      </c>
      <c r="DD24" s="10">
        <v>100</v>
      </c>
      <c r="DE24" s="10">
        <v>100</v>
      </c>
      <c r="DF24" s="10">
        <v>100</v>
      </c>
      <c r="DG24" s="10">
        <v>100</v>
      </c>
      <c r="DH24" s="10">
        <v>100</v>
      </c>
      <c r="DI24" s="5"/>
      <c r="DJ24" s="9" t="s">
        <v>35</v>
      </c>
      <c r="DK24" s="9" t="s">
        <v>83</v>
      </c>
      <c r="DL24" s="10">
        <v>234</v>
      </c>
      <c r="DM24" s="10" t="s">
        <v>97</v>
      </c>
    </row>
    <row r="25" spans="1:117">
      <c r="A25" s="2"/>
      <c r="B25" s="8">
        <v>37</v>
      </c>
      <c r="C25" s="116"/>
      <c r="D25" s="116"/>
      <c r="E25" s="9" t="s">
        <v>98</v>
      </c>
      <c r="F25" s="10" t="s">
        <v>79</v>
      </c>
      <c r="G25" s="10">
        <v>22185</v>
      </c>
      <c r="H25" s="11" t="s">
        <v>99</v>
      </c>
      <c r="I25" s="11" t="s">
        <v>100</v>
      </c>
      <c r="J25" s="12">
        <v>65065</v>
      </c>
      <c r="K25" s="5"/>
      <c r="L25" s="71">
        <v>1.33</v>
      </c>
      <c r="M25" s="60">
        <v>0.96</v>
      </c>
      <c r="N25" s="72">
        <v>0.05</v>
      </c>
      <c r="O25" s="71">
        <v>2.21</v>
      </c>
      <c r="P25" s="71">
        <v>2.93</v>
      </c>
      <c r="Q25" s="81">
        <v>1.33</v>
      </c>
      <c r="R25" s="91">
        <v>2.11</v>
      </c>
      <c r="S25" s="72">
        <v>0.12</v>
      </c>
      <c r="T25" s="71">
        <v>1.26</v>
      </c>
      <c r="U25" s="71">
        <v>1.68</v>
      </c>
      <c r="V25" s="60">
        <v>0.89</v>
      </c>
      <c r="W25" s="71">
        <v>6.86</v>
      </c>
      <c r="X25" s="71">
        <v>6.55</v>
      </c>
      <c r="Y25" s="72">
        <v>7.0000000000000007E-2</v>
      </c>
      <c r="Z25" s="72">
        <v>0.77</v>
      </c>
      <c r="AA25" s="72">
        <v>0.86</v>
      </c>
      <c r="AB25" s="72">
        <v>0.22</v>
      </c>
      <c r="AC25" s="72">
        <v>0.25</v>
      </c>
      <c r="AD25" s="71">
        <v>3.8</v>
      </c>
      <c r="AE25" s="60">
        <v>0.98</v>
      </c>
      <c r="AF25" s="71">
        <v>1.33</v>
      </c>
      <c r="AG25" s="71">
        <v>1.34</v>
      </c>
      <c r="AH25" s="5"/>
      <c r="AI25" s="67">
        <v>4.7999999999999996E-3</v>
      </c>
      <c r="AJ25" s="67">
        <v>1.9E-3</v>
      </c>
      <c r="AK25" s="67">
        <v>0.61029999999999995</v>
      </c>
      <c r="AL25" s="67">
        <v>0.41799999999999998</v>
      </c>
      <c r="AM25" s="67">
        <v>2.0000000000000001E-4</v>
      </c>
      <c r="AN25" s="67">
        <v>2.3992999999999999E-5</v>
      </c>
      <c r="AO25" s="67">
        <v>1.9E-3</v>
      </c>
      <c r="AP25" s="67">
        <v>4.0000000000000002E-4</v>
      </c>
      <c r="AQ25" s="67">
        <v>2.9999999999999997E-4</v>
      </c>
      <c r="AR25" s="67">
        <v>6.6214E-5</v>
      </c>
      <c r="AS25" s="67">
        <v>3.0599999999999999E-2</v>
      </c>
      <c r="AT25" s="67">
        <v>1.6999999999999999E-3</v>
      </c>
      <c r="AU25" s="67">
        <v>5.0000000000000001E-3</v>
      </c>
      <c r="AV25" s="67">
        <v>4.0000000000000002E-4</v>
      </c>
      <c r="AW25" s="67">
        <v>4.2247000000000001E-8</v>
      </c>
      <c r="AX25" s="67">
        <v>9.5135999999999999E-8</v>
      </c>
      <c r="AY25" s="67">
        <v>5.1000000000000004E-3</v>
      </c>
      <c r="AZ25" s="67">
        <v>2.2000000000000001E-3</v>
      </c>
      <c r="BA25" s="67">
        <v>2.0000000000000001E-4</v>
      </c>
      <c r="BB25" s="67">
        <v>1E-4</v>
      </c>
      <c r="BC25" s="67">
        <v>0.2117</v>
      </c>
      <c r="BD25" s="67">
        <v>6.59E-2</v>
      </c>
      <c r="BE25" s="67">
        <v>6.9999999999999999E-4</v>
      </c>
      <c r="BF25" s="67">
        <v>5.9999999999999995E-4</v>
      </c>
      <c r="BG25" s="67">
        <v>8.9999999999999998E-4</v>
      </c>
      <c r="BH25" s="67">
        <v>8.9999999999999998E-4</v>
      </c>
      <c r="BI25" s="67">
        <v>8.7519E-6</v>
      </c>
      <c r="BJ25" s="67">
        <v>1.8014E-6</v>
      </c>
      <c r="BK25" s="67">
        <v>4.9700000000000001E-2</v>
      </c>
      <c r="BL25" s="67">
        <v>6.3E-3</v>
      </c>
      <c r="BM25" s="67">
        <v>4.5199999999999997E-2</v>
      </c>
      <c r="BN25" s="67">
        <v>2.3E-3</v>
      </c>
      <c r="BO25" s="67">
        <v>1E-4</v>
      </c>
      <c r="BP25" s="67">
        <v>8.3990000000000001E-5</v>
      </c>
      <c r="BQ25" s="67">
        <v>3.7682000000000001E-7</v>
      </c>
      <c r="BR25" s="67">
        <v>6.4168000000000001E-7</v>
      </c>
      <c r="BS25" s="67">
        <v>8.0000000000000004E-4</v>
      </c>
      <c r="BT25" s="67">
        <v>2.9999999999999997E-4</v>
      </c>
      <c r="BU25" s="67">
        <v>0.59399999999999997</v>
      </c>
      <c r="BV25" s="67">
        <v>6.0100000000000001E-2</v>
      </c>
      <c r="BW25" s="67">
        <v>8.3999999999999995E-3</v>
      </c>
      <c r="BX25" s="67">
        <v>2.7E-2</v>
      </c>
      <c r="BY25" s="67">
        <v>2.9999999999999997E-4</v>
      </c>
      <c r="BZ25" s="67">
        <v>8.0000000000000004E-4</v>
      </c>
      <c r="CA25" s="66"/>
      <c r="CB25" s="67">
        <v>1.4178999999999999</v>
      </c>
      <c r="CC25" s="67">
        <v>1.4885999999999999</v>
      </c>
      <c r="CD25" s="67">
        <v>0.47649999999999998</v>
      </c>
      <c r="CE25" s="67">
        <v>0.25729999999999997</v>
      </c>
      <c r="CF25" s="67">
        <v>1.385</v>
      </c>
      <c r="CG25" s="67">
        <v>0.30259999999999998</v>
      </c>
      <c r="CH25" s="67">
        <v>1.6859</v>
      </c>
      <c r="CI25" s="67">
        <v>9.4600000000000004E-2</v>
      </c>
      <c r="CJ25" s="67">
        <v>1.7641</v>
      </c>
      <c r="CK25" s="67">
        <v>1.3966000000000001</v>
      </c>
      <c r="CL25" s="67">
        <v>1.8121</v>
      </c>
      <c r="CM25" s="67">
        <v>0.80049999999999999</v>
      </c>
      <c r="CN25" s="67">
        <v>0.60140000000000005</v>
      </c>
      <c r="CO25" s="67">
        <v>1.3303</v>
      </c>
      <c r="CP25" s="67">
        <v>0.34510000000000002</v>
      </c>
      <c r="CQ25" s="67">
        <v>0.40329999999999999</v>
      </c>
      <c r="CR25" s="5"/>
      <c r="CS25" s="10">
        <v>100</v>
      </c>
      <c r="CT25" s="10">
        <v>100</v>
      </c>
      <c r="CU25" s="10">
        <v>100</v>
      </c>
      <c r="CV25" s="10">
        <v>100</v>
      </c>
      <c r="CW25" s="10">
        <v>100</v>
      </c>
      <c r="CX25" s="10">
        <v>100</v>
      </c>
      <c r="CY25" s="10">
        <v>100</v>
      </c>
      <c r="CZ25" s="10">
        <v>100</v>
      </c>
      <c r="DA25" s="10">
        <v>100</v>
      </c>
      <c r="DB25" s="10">
        <v>100</v>
      </c>
      <c r="DC25" s="10">
        <v>100</v>
      </c>
      <c r="DD25" s="10">
        <v>100</v>
      </c>
      <c r="DE25" s="10">
        <v>100</v>
      </c>
      <c r="DF25" s="10">
        <v>100</v>
      </c>
      <c r="DG25" s="10">
        <v>100</v>
      </c>
      <c r="DH25" s="10">
        <v>100</v>
      </c>
      <c r="DI25" s="5"/>
      <c r="DJ25" s="9" t="s">
        <v>35</v>
      </c>
      <c r="DK25" s="9" t="s">
        <v>83</v>
      </c>
      <c r="DL25" s="10">
        <v>100000787</v>
      </c>
      <c r="DM25" s="10" t="s">
        <v>101</v>
      </c>
    </row>
    <row r="26" spans="1:117">
      <c r="A26" s="2"/>
      <c r="B26" s="8">
        <v>40</v>
      </c>
      <c r="C26" s="116"/>
      <c r="D26" s="116"/>
      <c r="E26" s="9" t="s">
        <v>102</v>
      </c>
      <c r="F26" s="10" t="s">
        <v>38</v>
      </c>
      <c r="G26" s="10">
        <v>512</v>
      </c>
      <c r="H26" s="11" t="s">
        <v>103</v>
      </c>
      <c r="I26" s="11" t="s">
        <v>104</v>
      </c>
      <c r="J26" s="12">
        <v>6267</v>
      </c>
      <c r="K26" s="5"/>
      <c r="L26" s="60">
        <v>1.03</v>
      </c>
      <c r="M26" s="72">
        <v>0.95</v>
      </c>
      <c r="N26" s="72">
        <v>0.7</v>
      </c>
      <c r="O26" s="74">
        <v>0.85</v>
      </c>
      <c r="P26" s="72">
        <v>0.68</v>
      </c>
      <c r="Q26" s="82">
        <v>0.8</v>
      </c>
      <c r="R26" s="90">
        <v>0.63</v>
      </c>
      <c r="S26" s="72">
        <v>0.47</v>
      </c>
      <c r="T26" s="72">
        <v>0.94</v>
      </c>
      <c r="U26" s="60">
        <v>0.98</v>
      </c>
      <c r="V26" s="72">
        <v>0.68</v>
      </c>
      <c r="W26" s="71">
        <v>1.44</v>
      </c>
      <c r="X26" s="71">
        <v>1.38</v>
      </c>
      <c r="Y26" s="72">
        <v>0.4</v>
      </c>
      <c r="Z26" s="72">
        <v>0</v>
      </c>
      <c r="AA26" s="72">
        <v>0.48</v>
      </c>
      <c r="AB26" s="71">
        <v>1.4</v>
      </c>
      <c r="AC26" s="71">
        <v>150.07</v>
      </c>
      <c r="AD26" s="72">
        <v>0.45</v>
      </c>
      <c r="AE26" s="72">
        <v>0</v>
      </c>
      <c r="AF26" s="60">
        <v>0.91</v>
      </c>
      <c r="AG26" s="72">
        <v>0.67</v>
      </c>
      <c r="AH26" s="5"/>
      <c r="AI26" s="67">
        <v>0.14480000000000001</v>
      </c>
      <c r="AJ26" s="67">
        <v>3.04E-2</v>
      </c>
      <c r="AK26" s="67">
        <v>1.1599999999999999E-2</v>
      </c>
      <c r="AL26" s="67">
        <v>3.4299999999999997E-2</v>
      </c>
      <c r="AM26" s="67">
        <v>2.0000000000000001E-4</v>
      </c>
      <c r="AN26" s="67">
        <v>2.3272999999999999E-5</v>
      </c>
      <c r="AO26" s="67">
        <v>6.2399999999999997E-2</v>
      </c>
      <c r="AP26" s="67">
        <v>7.4000000000000003E-3</v>
      </c>
      <c r="AQ26" s="67">
        <v>5.0000000000000001E-4</v>
      </c>
      <c r="AR26" s="67">
        <v>8.1024000000000002E-5</v>
      </c>
      <c r="AS26" s="67">
        <v>4.2099999999999999E-2</v>
      </c>
      <c r="AT26" s="67">
        <v>2.2000000000000001E-3</v>
      </c>
      <c r="AU26" s="67">
        <v>3.6424000000000001E-6</v>
      </c>
      <c r="AV26" s="67">
        <v>1.9972999999999999E-6</v>
      </c>
      <c r="AW26" s="67">
        <v>1.3939999999999999E-6</v>
      </c>
      <c r="AX26" s="67">
        <v>5.3234999999999997E-7</v>
      </c>
      <c r="AY26" s="67">
        <v>4.2500000000000003E-2</v>
      </c>
      <c r="AZ26" s="67">
        <v>1.2500000000000001E-2</v>
      </c>
      <c r="BA26" s="67">
        <v>0.1009</v>
      </c>
      <c r="BB26" s="67">
        <v>1.9099999999999999E-2</v>
      </c>
      <c r="BC26" s="67">
        <v>1.21E-2</v>
      </c>
      <c r="BD26" s="67">
        <v>5.7000000000000002E-3</v>
      </c>
      <c r="BE26" s="67">
        <v>1E-3</v>
      </c>
      <c r="BF26" s="67">
        <v>8.9999999999999998E-4</v>
      </c>
      <c r="BG26" s="67">
        <v>5.9999999999999995E-4</v>
      </c>
      <c r="BH26" s="67">
        <v>6.9999999999999999E-4</v>
      </c>
      <c r="BI26" s="67">
        <v>1.5167999999999999E-5</v>
      </c>
      <c r="BJ26" s="67">
        <v>2.5691999999999999E-6</v>
      </c>
      <c r="BK26" s="67">
        <v>1.1635E-8</v>
      </c>
      <c r="BL26" s="67">
        <v>1.3972999999999999E-7</v>
      </c>
      <c r="BM26" s="67">
        <v>5.7999999999999996E-3</v>
      </c>
      <c r="BN26" s="67">
        <v>4.0000000000000002E-4</v>
      </c>
      <c r="BO26" s="67">
        <v>2.7E-2</v>
      </c>
      <c r="BP26" s="67">
        <v>3.3E-3</v>
      </c>
      <c r="BQ26" s="67">
        <v>4.5490999999999999E-7</v>
      </c>
      <c r="BR26" s="67">
        <v>7.4885000000000004E-7</v>
      </c>
      <c r="BS26" s="67">
        <v>1.6694E-5</v>
      </c>
      <c r="BT26" s="67">
        <v>1.9758999999999998E-5</v>
      </c>
      <c r="BU26" s="67">
        <v>7.4822000000000001E-7</v>
      </c>
      <c r="BV26" s="67">
        <v>1.6450999999999999E-6</v>
      </c>
      <c r="BW26" s="67">
        <v>0.2366</v>
      </c>
      <c r="BX26" s="67">
        <v>0.27260000000000001</v>
      </c>
      <c r="BY26" s="67">
        <v>2.9999999999999997E-4</v>
      </c>
      <c r="BZ26" s="67">
        <v>8.0000000000000004E-4</v>
      </c>
      <c r="CA26" s="66"/>
      <c r="CB26" s="67">
        <v>1.6334</v>
      </c>
      <c r="CC26" s="67">
        <v>1.7299</v>
      </c>
      <c r="CD26" s="67">
        <v>1.4637</v>
      </c>
      <c r="CE26" s="67">
        <v>0.65359999999999996</v>
      </c>
      <c r="CF26" s="67">
        <v>1.6814</v>
      </c>
      <c r="CG26" s="67">
        <v>1.0024</v>
      </c>
      <c r="CH26" s="67">
        <v>0.89890000000000003</v>
      </c>
      <c r="CI26" s="67">
        <v>0.66469999999999996</v>
      </c>
      <c r="CJ26" s="67">
        <v>0.94399999999999995</v>
      </c>
      <c r="CK26" s="67">
        <v>2.8999999999999998E-3</v>
      </c>
      <c r="CL26" s="67">
        <v>0.65259999999999996</v>
      </c>
      <c r="CM26" s="67">
        <v>1.4278999999999999</v>
      </c>
      <c r="CN26" s="67">
        <v>1.3826000000000001</v>
      </c>
      <c r="CO26" s="67">
        <v>1.1759999999999999</v>
      </c>
      <c r="CP26" s="67">
        <v>0.43519999999999998</v>
      </c>
      <c r="CQ26" s="67">
        <v>0.91049999999999998</v>
      </c>
      <c r="CR26" s="5"/>
      <c r="CS26" s="10">
        <v>100</v>
      </c>
      <c r="CT26" s="10">
        <v>100</v>
      </c>
      <c r="CU26" s="10">
        <v>100</v>
      </c>
      <c r="CV26" s="10">
        <v>100</v>
      </c>
      <c r="CW26" s="10">
        <v>100</v>
      </c>
      <c r="CX26" s="10">
        <v>100</v>
      </c>
      <c r="CY26" s="10">
        <v>100</v>
      </c>
      <c r="CZ26" s="10">
        <v>100</v>
      </c>
      <c r="DA26" s="10">
        <v>100</v>
      </c>
      <c r="DB26" s="10">
        <v>100</v>
      </c>
      <c r="DC26" s="10">
        <v>100</v>
      </c>
      <c r="DD26" s="10">
        <v>100</v>
      </c>
      <c r="DE26" s="10">
        <v>100</v>
      </c>
      <c r="DF26" s="10">
        <v>100</v>
      </c>
      <c r="DG26" s="10">
        <v>100</v>
      </c>
      <c r="DH26" s="10">
        <v>100</v>
      </c>
      <c r="DI26" s="5"/>
      <c r="DJ26" s="9" t="s">
        <v>35</v>
      </c>
      <c r="DK26" s="9" t="s">
        <v>83</v>
      </c>
      <c r="DL26" s="10">
        <v>917</v>
      </c>
      <c r="DM26" s="10" t="s">
        <v>105</v>
      </c>
    </row>
    <row r="27" spans="1:117">
      <c r="A27" s="2"/>
      <c r="B27" s="8">
        <v>42</v>
      </c>
      <c r="C27" s="116"/>
      <c r="D27" s="117"/>
      <c r="E27" s="9" t="s">
        <v>106</v>
      </c>
      <c r="F27" s="10" t="s">
        <v>38</v>
      </c>
      <c r="G27" s="10">
        <v>33942</v>
      </c>
      <c r="H27" s="9"/>
      <c r="I27" s="11" t="s">
        <v>107</v>
      </c>
      <c r="J27" s="12">
        <v>99715</v>
      </c>
      <c r="K27" s="5"/>
      <c r="L27" s="71">
        <v>1.3</v>
      </c>
      <c r="M27" s="60">
        <v>1.08</v>
      </c>
      <c r="N27" s="71">
        <v>3.22</v>
      </c>
      <c r="O27" s="71">
        <v>1.81</v>
      </c>
      <c r="P27" s="72">
        <v>0.14000000000000001</v>
      </c>
      <c r="Q27" s="82">
        <v>0.08</v>
      </c>
      <c r="R27" s="90">
        <v>0.12</v>
      </c>
      <c r="S27" s="72">
        <v>0.35</v>
      </c>
      <c r="T27" s="60">
        <v>1</v>
      </c>
      <c r="U27" s="60">
        <v>1.3</v>
      </c>
      <c r="V27" s="71">
        <v>2.99</v>
      </c>
      <c r="W27" s="60">
        <v>1.1100000000000001</v>
      </c>
      <c r="X27" s="71">
        <v>1.2</v>
      </c>
      <c r="Y27" s="72">
        <v>0.8</v>
      </c>
      <c r="Z27" s="72">
        <v>0.6</v>
      </c>
      <c r="AA27" s="72">
        <v>0.34</v>
      </c>
      <c r="AB27" s="72">
        <v>0.4</v>
      </c>
      <c r="AC27" s="72">
        <v>0.22</v>
      </c>
      <c r="AD27" s="60">
        <v>1.24</v>
      </c>
      <c r="AE27" s="60">
        <v>1.21</v>
      </c>
      <c r="AF27" s="74">
        <v>0.89</v>
      </c>
      <c r="AG27" s="73">
        <v>1.28</v>
      </c>
      <c r="AH27" s="5"/>
      <c r="AI27" s="67">
        <v>2E-3</v>
      </c>
      <c r="AJ27" s="67">
        <v>1E-3</v>
      </c>
      <c r="AK27" s="67">
        <v>0.42120000000000002</v>
      </c>
      <c r="AL27" s="67">
        <v>0.34079999999999999</v>
      </c>
      <c r="AM27" s="67">
        <v>6.9999999999999999E-4</v>
      </c>
      <c r="AN27" s="67">
        <v>6.3985000000000005E-5</v>
      </c>
      <c r="AO27" s="67">
        <v>3.8999999999999998E-3</v>
      </c>
      <c r="AP27" s="67">
        <v>5.9999999999999995E-4</v>
      </c>
      <c r="AQ27" s="67">
        <v>6.9999999999999999E-4</v>
      </c>
      <c r="AR27" s="67">
        <v>1E-4</v>
      </c>
      <c r="AS27" s="67">
        <v>3.6193999999999999E-5</v>
      </c>
      <c r="AT27" s="67">
        <v>1.0294E-5</v>
      </c>
      <c r="AU27" s="67">
        <v>2.4513000000000003E-7</v>
      </c>
      <c r="AV27" s="67">
        <v>3.6819000000000002E-7</v>
      </c>
      <c r="AW27" s="67">
        <v>8.9999999999999998E-4</v>
      </c>
      <c r="AX27" s="67">
        <v>5.1575E-5</v>
      </c>
      <c r="AY27" s="67">
        <v>0.88429999999999997</v>
      </c>
      <c r="AZ27" s="67">
        <v>0.14000000000000001</v>
      </c>
      <c r="BA27" s="67">
        <v>0.22869999999999999</v>
      </c>
      <c r="BB27" s="67">
        <v>3.9399999999999998E-2</v>
      </c>
      <c r="BC27" s="67">
        <v>6.9999999999999999E-4</v>
      </c>
      <c r="BD27" s="67">
        <v>5.9999999999999995E-4</v>
      </c>
      <c r="BE27" s="67">
        <v>0.3629</v>
      </c>
      <c r="BF27" s="67">
        <v>0.1056</v>
      </c>
      <c r="BG27" s="67">
        <v>5.3E-3</v>
      </c>
      <c r="BH27" s="67">
        <v>3.8E-3</v>
      </c>
      <c r="BI27" s="67">
        <v>3.4099999999999998E-2</v>
      </c>
      <c r="BJ27" s="67">
        <v>1.1999999999999999E-3</v>
      </c>
      <c r="BK27" s="67">
        <v>1.52E-2</v>
      </c>
      <c r="BL27" s="67">
        <v>2.0999999999999999E-3</v>
      </c>
      <c r="BM27" s="67">
        <v>2.5000000000000001E-3</v>
      </c>
      <c r="BN27" s="67">
        <v>2.0000000000000001E-4</v>
      </c>
      <c r="BO27" s="67">
        <v>3.5265000000000002E-5</v>
      </c>
      <c r="BP27" s="67">
        <v>3.9416999999999999E-5</v>
      </c>
      <c r="BQ27" s="67">
        <v>2.0000000000000001E-4</v>
      </c>
      <c r="BR27" s="67">
        <v>4.0213000000000003E-5</v>
      </c>
      <c r="BS27" s="67">
        <v>0.29039999999999999</v>
      </c>
      <c r="BT27" s="67">
        <v>4.9599999999999998E-2</v>
      </c>
      <c r="BU27" s="67">
        <v>0.1181</v>
      </c>
      <c r="BV27" s="67">
        <v>1.3899999999999999E-2</v>
      </c>
      <c r="BW27" s="67">
        <v>6.08E-2</v>
      </c>
      <c r="BX27" s="67">
        <v>0.1109</v>
      </c>
      <c r="BY27" s="67">
        <v>8.4900000000000003E-2</v>
      </c>
      <c r="BZ27" s="67">
        <v>5.3999999999999999E-2</v>
      </c>
      <c r="CA27" s="66"/>
      <c r="CB27" s="67">
        <v>1.0619000000000001</v>
      </c>
      <c r="CC27" s="67">
        <v>1.0478000000000001</v>
      </c>
      <c r="CD27" s="67">
        <v>1.7323</v>
      </c>
      <c r="CE27" s="67">
        <v>0.22409999999999999</v>
      </c>
      <c r="CF27" s="67">
        <v>0.99950000000000006</v>
      </c>
      <c r="CG27" s="67">
        <v>0.9617</v>
      </c>
      <c r="CH27" s="67">
        <v>0.26900000000000002</v>
      </c>
      <c r="CI27" s="67">
        <v>0.80149999999999999</v>
      </c>
      <c r="CJ27" s="67">
        <v>0.24890000000000001</v>
      </c>
      <c r="CK27" s="67">
        <v>1.2819</v>
      </c>
      <c r="CL27" s="67">
        <v>2.1511</v>
      </c>
      <c r="CM27" s="67">
        <v>2.2589999999999999</v>
      </c>
      <c r="CN27" s="67">
        <v>1.7347999999999999</v>
      </c>
      <c r="CO27" s="67">
        <v>3.133</v>
      </c>
      <c r="CP27" s="67">
        <v>0.28760000000000002</v>
      </c>
      <c r="CQ27" s="67">
        <v>0.8528</v>
      </c>
      <c r="CR27" s="5"/>
      <c r="CS27" s="10">
        <v>100</v>
      </c>
      <c r="CT27" s="10">
        <v>100</v>
      </c>
      <c r="CU27" s="10">
        <v>100</v>
      </c>
      <c r="CV27" s="10">
        <v>100</v>
      </c>
      <c r="CW27" s="10">
        <v>100</v>
      </c>
      <c r="CX27" s="10">
        <v>100</v>
      </c>
      <c r="CY27" s="10">
        <v>100</v>
      </c>
      <c r="CZ27" s="10">
        <v>100</v>
      </c>
      <c r="DA27" s="10">
        <v>100</v>
      </c>
      <c r="DB27" s="10">
        <v>100</v>
      </c>
      <c r="DC27" s="10">
        <v>100</v>
      </c>
      <c r="DD27" s="10">
        <v>100</v>
      </c>
      <c r="DE27" s="10">
        <v>100</v>
      </c>
      <c r="DF27" s="10">
        <v>100</v>
      </c>
      <c r="DG27" s="10">
        <v>100</v>
      </c>
      <c r="DH27" s="10">
        <v>100</v>
      </c>
      <c r="DI27" s="5"/>
      <c r="DJ27" s="9" t="s">
        <v>35</v>
      </c>
      <c r="DK27" s="9" t="s">
        <v>83</v>
      </c>
      <c r="DL27" s="10">
        <v>100001257</v>
      </c>
      <c r="DM27" s="10" t="s">
        <v>108</v>
      </c>
    </row>
    <row r="28" spans="1:117">
      <c r="A28" s="2"/>
      <c r="B28" s="8">
        <v>46</v>
      </c>
      <c r="C28" s="116"/>
      <c r="D28" s="115" t="s">
        <v>109</v>
      </c>
      <c r="E28" s="9" t="s">
        <v>110</v>
      </c>
      <c r="F28" s="10" t="s">
        <v>38</v>
      </c>
      <c r="G28" s="10">
        <v>57</v>
      </c>
      <c r="H28" s="9" t="s">
        <v>111</v>
      </c>
      <c r="I28" s="11" t="s">
        <v>112</v>
      </c>
      <c r="J28" s="12">
        <v>33032</v>
      </c>
      <c r="K28" s="5"/>
      <c r="L28" s="60">
        <v>0.99</v>
      </c>
      <c r="M28" s="60">
        <v>0.99</v>
      </c>
      <c r="N28" s="72">
        <v>0.66</v>
      </c>
      <c r="O28" s="71">
        <v>1.22</v>
      </c>
      <c r="P28" s="72">
        <v>0.64</v>
      </c>
      <c r="Q28" s="82">
        <v>0.52</v>
      </c>
      <c r="R28" s="90">
        <v>0.64</v>
      </c>
      <c r="S28" s="72">
        <v>0.43</v>
      </c>
      <c r="T28" s="71">
        <v>1.1000000000000001</v>
      </c>
      <c r="U28" s="73">
        <v>1.0900000000000001</v>
      </c>
      <c r="V28" s="73">
        <v>1.19</v>
      </c>
      <c r="W28" s="71">
        <v>1.24</v>
      </c>
      <c r="X28" s="71">
        <v>1.22</v>
      </c>
      <c r="Y28" s="72">
        <v>0.41</v>
      </c>
      <c r="Z28" s="72">
        <v>0.11</v>
      </c>
      <c r="AA28" s="60">
        <v>0.86</v>
      </c>
      <c r="AB28" s="72">
        <v>0.61</v>
      </c>
      <c r="AC28" s="71">
        <v>4.76</v>
      </c>
      <c r="AD28" s="60">
        <v>1.02</v>
      </c>
      <c r="AE28" s="72">
        <v>0.1</v>
      </c>
      <c r="AF28" s="60">
        <v>0.98</v>
      </c>
      <c r="AG28" s="72">
        <v>0.94</v>
      </c>
      <c r="AH28" s="5"/>
      <c r="AI28" s="67">
        <v>0.47510000000000002</v>
      </c>
      <c r="AJ28" s="67">
        <v>7.6300000000000007E-2</v>
      </c>
      <c r="AK28" s="67">
        <v>0.38219999999999998</v>
      </c>
      <c r="AL28" s="67">
        <v>0.33129999999999998</v>
      </c>
      <c r="AM28" s="67">
        <v>6.6191000000000004E-5</v>
      </c>
      <c r="AN28" s="67">
        <v>1.0943E-5</v>
      </c>
      <c r="AO28" s="67">
        <v>3.8699999999999998E-2</v>
      </c>
      <c r="AP28" s="67">
        <v>4.7999999999999996E-3</v>
      </c>
      <c r="AQ28" s="67">
        <v>3.9570999999999998E-5</v>
      </c>
      <c r="AR28" s="67">
        <v>1.3783E-5</v>
      </c>
      <c r="AS28" s="67">
        <v>3.7000000000000002E-3</v>
      </c>
      <c r="AT28" s="67">
        <v>2.9999999999999997E-4</v>
      </c>
      <c r="AU28" s="67">
        <v>1.9124000000000001E-6</v>
      </c>
      <c r="AV28" s="67">
        <v>1.3205999999999999E-6</v>
      </c>
      <c r="AW28" s="67">
        <v>2.9332999999999999E-5</v>
      </c>
      <c r="AX28" s="67">
        <v>4.0725000000000004E-6</v>
      </c>
      <c r="AY28" s="67">
        <v>3.1600000000000003E-2</v>
      </c>
      <c r="AZ28" s="67">
        <v>9.5999999999999992E-3</v>
      </c>
      <c r="BA28" s="67">
        <v>5.7500000000000002E-2</v>
      </c>
      <c r="BB28" s="67">
        <v>1.1599999999999999E-2</v>
      </c>
      <c r="BC28" s="67">
        <v>5.6099999999999997E-2</v>
      </c>
      <c r="BD28" s="67">
        <v>2.0899999999999998E-2</v>
      </c>
      <c r="BE28" s="67">
        <v>1E-4</v>
      </c>
      <c r="BF28" s="67">
        <v>2.0000000000000001E-4</v>
      </c>
      <c r="BG28" s="67">
        <v>2.0000000000000001E-4</v>
      </c>
      <c r="BH28" s="67">
        <v>2.9999999999999997E-4</v>
      </c>
      <c r="BI28" s="67">
        <v>1.1504E-5</v>
      </c>
      <c r="BJ28" s="67">
        <v>2.1380000000000001E-6</v>
      </c>
      <c r="BK28" s="67">
        <v>2.9283000000000001E-5</v>
      </c>
      <c r="BL28" s="67">
        <v>1.5290000000000001E-5</v>
      </c>
      <c r="BM28" s="67">
        <v>0.1346</v>
      </c>
      <c r="BN28" s="67">
        <v>6.0000000000000001E-3</v>
      </c>
      <c r="BO28" s="67">
        <v>1.43E-2</v>
      </c>
      <c r="BP28" s="67">
        <v>1.9E-3</v>
      </c>
      <c r="BQ28" s="67">
        <v>4.2997999999999999E-6</v>
      </c>
      <c r="BR28" s="67">
        <v>3.3699999999999999E-6</v>
      </c>
      <c r="BS28" s="67">
        <v>0.42280000000000001</v>
      </c>
      <c r="BT28" s="67">
        <v>6.5100000000000005E-2</v>
      </c>
      <c r="BU28" s="67">
        <v>4.0534999999999997E-5</v>
      </c>
      <c r="BV28" s="67">
        <v>1.6529999999999999E-5</v>
      </c>
      <c r="BW28" s="67">
        <v>0.75649999999999995</v>
      </c>
      <c r="BX28" s="67">
        <v>0.46660000000000001</v>
      </c>
      <c r="BY28" s="67">
        <v>3.3500000000000002E-2</v>
      </c>
      <c r="BZ28" s="67">
        <v>2.6100000000000002E-2</v>
      </c>
      <c r="CA28" s="66"/>
      <c r="CB28" s="67">
        <v>1.2802</v>
      </c>
      <c r="CC28" s="67">
        <v>1.3452999999999999</v>
      </c>
      <c r="CD28" s="67">
        <v>1.1869000000000001</v>
      </c>
      <c r="CE28" s="67">
        <v>0.67769999999999997</v>
      </c>
      <c r="CF28" s="67">
        <v>1.3322000000000001</v>
      </c>
      <c r="CG28" s="67">
        <v>0.7571</v>
      </c>
      <c r="CH28" s="67">
        <v>0.82869999999999999</v>
      </c>
      <c r="CI28" s="67">
        <v>0.55120000000000002</v>
      </c>
      <c r="CJ28" s="67">
        <v>0.83809999999999996</v>
      </c>
      <c r="CK28" s="67">
        <v>0.1343</v>
      </c>
      <c r="CL28" s="67">
        <v>1.2144999999999999</v>
      </c>
      <c r="CM28" s="67">
        <v>1.2932999999999999</v>
      </c>
      <c r="CN28" s="67">
        <v>1.3095000000000001</v>
      </c>
      <c r="CO28" s="67">
        <v>1.5985</v>
      </c>
      <c r="CP28" s="67">
        <v>0.63980000000000004</v>
      </c>
      <c r="CQ28" s="67">
        <v>0.74360000000000004</v>
      </c>
      <c r="CR28" s="5"/>
      <c r="CS28" s="10">
        <v>100</v>
      </c>
      <c r="CT28" s="10">
        <v>100</v>
      </c>
      <c r="CU28" s="10">
        <v>100</v>
      </c>
      <c r="CV28" s="10">
        <v>100</v>
      </c>
      <c r="CW28" s="10">
        <v>100</v>
      </c>
      <c r="CX28" s="10">
        <v>100</v>
      </c>
      <c r="CY28" s="10">
        <v>100</v>
      </c>
      <c r="CZ28" s="10">
        <v>100</v>
      </c>
      <c r="DA28" s="10">
        <v>100</v>
      </c>
      <c r="DB28" s="10">
        <v>100</v>
      </c>
      <c r="DC28" s="10">
        <v>100</v>
      </c>
      <c r="DD28" s="10">
        <v>100</v>
      </c>
      <c r="DE28" s="10">
        <v>100</v>
      </c>
      <c r="DF28" s="10">
        <v>100</v>
      </c>
      <c r="DG28" s="10">
        <v>100</v>
      </c>
      <c r="DH28" s="10">
        <v>100</v>
      </c>
      <c r="DI28" s="5"/>
      <c r="DJ28" s="9" t="s">
        <v>35</v>
      </c>
      <c r="DK28" s="9" t="s">
        <v>109</v>
      </c>
      <c r="DL28" s="10">
        <v>561</v>
      </c>
      <c r="DM28" s="10" t="s">
        <v>113</v>
      </c>
    </row>
    <row r="29" spans="1:117">
      <c r="A29" s="2"/>
      <c r="B29" s="8">
        <v>47</v>
      </c>
      <c r="C29" s="116"/>
      <c r="D29" s="116"/>
      <c r="E29" s="9" t="s">
        <v>114</v>
      </c>
      <c r="F29" s="10" t="s">
        <v>38</v>
      </c>
      <c r="G29" s="10">
        <v>53</v>
      </c>
      <c r="H29" s="11" t="s">
        <v>115</v>
      </c>
      <c r="I29" s="11" t="s">
        <v>116</v>
      </c>
      <c r="J29" s="12">
        <v>5961</v>
      </c>
      <c r="K29" s="5"/>
      <c r="L29" s="71">
        <v>2.0099999999999998</v>
      </c>
      <c r="M29" s="72">
        <v>0.76</v>
      </c>
      <c r="N29" s="72">
        <v>0.09</v>
      </c>
      <c r="O29" s="72">
        <v>0.56000000000000005</v>
      </c>
      <c r="P29" s="71">
        <v>1.44</v>
      </c>
      <c r="Q29" s="81">
        <v>2.58</v>
      </c>
      <c r="R29" s="90">
        <v>0.54</v>
      </c>
      <c r="S29" s="72">
        <v>0.06</v>
      </c>
      <c r="T29" s="71">
        <v>15.75</v>
      </c>
      <c r="U29" s="71">
        <v>31.72</v>
      </c>
      <c r="V29" s="71">
        <v>59.66</v>
      </c>
      <c r="W29" s="71">
        <v>6.46</v>
      </c>
      <c r="X29" s="71">
        <v>4.8899999999999997</v>
      </c>
      <c r="Y29" s="71">
        <v>6.83</v>
      </c>
      <c r="Z29" s="60">
        <v>0.63</v>
      </c>
      <c r="AA29" s="72">
        <v>0.15</v>
      </c>
      <c r="AB29" s="71">
        <v>17.420000000000002</v>
      </c>
      <c r="AC29" s="71">
        <v>4.04</v>
      </c>
      <c r="AD29" s="72">
        <v>0.15</v>
      </c>
      <c r="AE29" s="60">
        <v>0.68</v>
      </c>
      <c r="AF29" s="71">
        <v>1.37</v>
      </c>
      <c r="AG29" s="72">
        <v>0.11</v>
      </c>
      <c r="AH29" s="5"/>
      <c r="AI29" s="67">
        <v>5.0000000000000001E-4</v>
      </c>
      <c r="AJ29" s="67">
        <v>2.9999999999999997E-4</v>
      </c>
      <c r="AK29" s="67">
        <v>2.98E-2</v>
      </c>
      <c r="AL29" s="67">
        <v>6.2600000000000003E-2</v>
      </c>
      <c r="AM29" s="67">
        <v>8.4021000000000004E-6</v>
      </c>
      <c r="AN29" s="67">
        <v>2.4947E-6</v>
      </c>
      <c r="AO29" s="67">
        <v>8.0000000000000002E-3</v>
      </c>
      <c r="AP29" s="67">
        <v>1.1999999999999999E-3</v>
      </c>
      <c r="AQ29" s="67">
        <v>1.8599999999999998E-2</v>
      </c>
      <c r="AR29" s="67">
        <v>2E-3</v>
      </c>
      <c r="AS29" s="67">
        <v>2.9999999999999997E-4</v>
      </c>
      <c r="AT29" s="67">
        <v>3.7552000000000002E-5</v>
      </c>
      <c r="AU29" s="67">
        <v>2.9999999999999997E-4</v>
      </c>
      <c r="AV29" s="67">
        <v>4.1570999999999999E-5</v>
      </c>
      <c r="AW29" s="67">
        <v>4.1050000000000002E-5</v>
      </c>
      <c r="AX29" s="67">
        <v>5.1065000000000002E-6</v>
      </c>
      <c r="AY29" s="67">
        <v>1.1206999999999999E-6</v>
      </c>
      <c r="AZ29" s="67">
        <v>5.1680999999999997E-6</v>
      </c>
      <c r="BA29" s="67">
        <v>2.3531999999999999E-7</v>
      </c>
      <c r="BB29" s="67">
        <v>1.1742999999999999E-6</v>
      </c>
      <c r="BC29" s="67">
        <v>1.0369E-6</v>
      </c>
      <c r="BD29" s="67">
        <v>9.1576000000000002E-6</v>
      </c>
      <c r="BE29" s="67">
        <v>1.7246000000000001E-5</v>
      </c>
      <c r="BF29" s="67">
        <v>6.1087000000000007E-5</v>
      </c>
      <c r="BG29" s="67">
        <v>2.9999999999999997E-4</v>
      </c>
      <c r="BH29" s="67">
        <v>4.0000000000000002E-4</v>
      </c>
      <c r="BI29" s="67">
        <v>1E-3</v>
      </c>
      <c r="BJ29" s="67">
        <v>4.7814E-5</v>
      </c>
      <c r="BK29" s="67">
        <v>0.16259999999999999</v>
      </c>
      <c r="BL29" s="67">
        <v>1.84E-2</v>
      </c>
      <c r="BM29" s="67">
        <v>6.7904999999999994E-5</v>
      </c>
      <c r="BN29" s="67">
        <v>2.0188000000000001E-5</v>
      </c>
      <c r="BO29" s="67">
        <v>3.7638000000000001E-5</v>
      </c>
      <c r="BP29" s="67">
        <v>4.0027999999999997E-5</v>
      </c>
      <c r="BQ29" s="67">
        <v>2.1600000000000001E-2</v>
      </c>
      <c r="BR29" s="67">
        <v>2.3E-3</v>
      </c>
      <c r="BS29" s="67">
        <v>3.0545999999999999E-6</v>
      </c>
      <c r="BT29" s="67">
        <v>7.1059E-6</v>
      </c>
      <c r="BU29" s="67">
        <v>0.20810000000000001</v>
      </c>
      <c r="BV29" s="67">
        <v>2.3400000000000001E-2</v>
      </c>
      <c r="BW29" s="67">
        <v>5.8999999999999999E-3</v>
      </c>
      <c r="BX29" s="67">
        <v>2.1000000000000001E-2</v>
      </c>
      <c r="BY29" s="67">
        <v>1.8604999999999999E-5</v>
      </c>
      <c r="BZ29" s="67">
        <v>1E-4</v>
      </c>
      <c r="CA29" s="66"/>
      <c r="CB29" s="67">
        <v>7.2900000000000006E-2</v>
      </c>
      <c r="CC29" s="67">
        <v>7.6100000000000001E-2</v>
      </c>
      <c r="CD29" s="67">
        <v>0.51619999999999999</v>
      </c>
      <c r="CE29" s="67">
        <v>1.8154999999999999</v>
      </c>
      <c r="CF29" s="67">
        <v>0.14680000000000001</v>
      </c>
      <c r="CG29" s="67">
        <v>1.0111000000000001</v>
      </c>
      <c r="CH29" s="67">
        <v>8.8779000000000003</v>
      </c>
      <c r="CI29" s="67">
        <v>1.0032000000000001</v>
      </c>
      <c r="CJ29" s="67">
        <v>11.734400000000001</v>
      </c>
      <c r="CK29" s="67">
        <v>4.9700000000000001E-2</v>
      </c>
      <c r="CL29" s="67">
        <v>7.9299999999999995E-2</v>
      </c>
      <c r="CM29" s="67">
        <v>16.374300000000002</v>
      </c>
      <c r="CN29" s="67">
        <v>8.1288999999999998</v>
      </c>
      <c r="CO29" s="67">
        <v>4.5404</v>
      </c>
      <c r="CP29" s="67">
        <v>0.2006</v>
      </c>
      <c r="CQ29" s="67">
        <v>1.3815</v>
      </c>
      <c r="CR29" s="5"/>
      <c r="CS29" s="10">
        <v>100</v>
      </c>
      <c r="CT29" s="10">
        <v>100</v>
      </c>
      <c r="CU29" s="10">
        <v>100</v>
      </c>
      <c r="CV29" s="10">
        <v>100</v>
      </c>
      <c r="CW29" s="10">
        <v>100</v>
      </c>
      <c r="CX29" s="10">
        <v>100</v>
      </c>
      <c r="CY29" s="10">
        <v>100</v>
      </c>
      <c r="CZ29" s="10">
        <v>100</v>
      </c>
      <c r="DA29" s="10">
        <v>100</v>
      </c>
      <c r="DB29" s="10">
        <v>100</v>
      </c>
      <c r="DC29" s="10">
        <v>100</v>
      </c>
      <c r="DD29" s="10">
        <v>100</v>
      </c>
      <c r="DE29" s="10">
        <v>100</v>
      </c>
      <c r="DF29" s="10">
        <v>100</v>
      </c>
      <c r="DG29" s="10">
        <v>100</v>
      </c>
      <c r="DH29" s="10">
        <v>100</v>
      </c>
      <c r="DI29" s="5"/>
      <c r="DJ29" s="9" t="s">
        <v>35</v>
      </c>
      <c r="DK29" s="9" t="s">
        <v>109</v>
      </c>
      <c r="DL29" s="10">
        <v>563</v>
      </c>
      <c r="DM29" s="10" t="s">
        <v>117</v>
      </c>
    </row>
    <row r="30" spans="1:117">
      <c r="A30" s="2"/>
      <c r="B30" s="8">
        <v>49</v>
      </c>
      <c r="C30" s="116"/>
      <c r="D30" s="116"/>
      <c r="E30" s="9" t="s">
        <v>118</v>
      </c>
      <c r="F30" s="10" t="s">
        <v>79</v>
      </c>
      <c r="G30" s="10">
        <v>15720</v>
      </c>
      <c r="H30" s="11" t="s">
        <v>119</v>
      </c>
      <c r="I30" s="11" t="s">
        <v>120</v>
      </c>
      <c r="J30" s="12">
        <v>70914</v>
      </c>
      <c r="K30" s="5"/>
      <c r="L30" s="71">
        <v>2.02</v>
      </c>
      <c r="M30" s="72">
        <v>0.96</v>
      </c>
      <c r="N30" s="72">
        <v>0.1</v>
      </c>
      <c r="O30" s="71">
        <v>1.33</v>
      </c>
      <c r="P30" s="71">
        <v>3.99</v>
      </c>
      <c r="Q30" s="81">
        <v>3.01</v>
      </c>
      <c r="R30" s="91">
        <v>1.9</v>
      </c>
      <c r="S30" s="72">
        <v>0.2</v>
      </c>
      <c r="T30" s="60">
        <v>1</v>
      </c>
      <c r="U30" s="71">
        <v>2.0299999999999998</v>
      </c>
      <c r="V30" s="71">
        <v>1.19</v>
      </c>
      <c r="W30" s="71">
        <v>9.86</v>
      </c>
      <c r="X30" s="71">
        <v>9.48</v>
      </c>
      <c r="Y30" s="72">
        <v>0.4</v>
      </c>
      <c r="Z30" s="71">
        <v>1.26</v>
      </c>
      <c r="AA30" s="60">
        <v>1.1499999999999999</v>
      </c>
      <c r="AB30" s="72">
        <v>0.33</v>
      </c>
      <c r="AC30" s="72">
        <v>0.3</v>
      </c>
      <c r="AD30" s="60">
        <v>1.05</v>
      </c>
      <c r="AE30" s="71">
        <v>1.31</v>
      </c>
      <c r="AF30" s="60">
        <v>1.08</v>
      </c>
      <c r="AG30" s="60">
        <v>0.99</v>
      </c>
      <c r="AH30" s="5"/>
      <c r="AI30" s="67">
        <v>8.0000000000000004E-4</v>
      </c>
      <c r="AJ30" s="67">
        <v>5.0000000000000001E-4</v>
      </c>
      <c r="AK30" s="67">
        <v>4.5100000000000001E-2</v>
      </c>
      <c r="AL30" s="67">
        <v>8.2799999999999999E-2</v>
      </c>
      <c r="AM30" s="67">
        <v>4.0000000000000002E-4</v>
      </c>
      <c r="AN30" s="67">
        <v>4.2580999999999998E-5</v>
      </c>
      <c r="AO30" s="67">
        <v>2.12E-2</v>
      </c>
      <c r="AP30" s="67">
        <v>2.8E-3</v>
      </c>
      <c r="AQ30" s="67">
        <v>6.9999999999999999E-4</v>
      </c>
      <c r="AR30" s="67">
        <v>1E-4</v>
      </c>
      <c r="AS30" s="67">
        <v>1.2079000000000001E-5</v>
      </c>
      <c r="AT30" s="67">
        <v>6.1299000000000004E-6</v>
      </c>
      <c r="AU30" s="67">
        <v>9.2788000000000007E-5</v>
      </c>
      <c r="AV30" s="67">
        <v>1.7448999999999998E-5</v>
      </c>
      <c r="AW30" s="67">
        <v>2.9999999999999997E-4</v>
      </c>
      <c r="AX30" s="67">
        <v>2.1603E-5</v>
      </c>
      <c r="AY30" s="67">
        <v>0.98170000000000002</v>
      </c>
      <c r="AZ30" s="67">
        <v>0.153</v>
      </c>
      <c r="BA30" s="67">
        <v>1E-4</v>
      </c>
      <c r="BB30" s="67">
        <v>7.6433000000000005E-5</v>
      </c>
      <c r="BC30" s="67">
        <v>4.2200000000000001E-2</v>
      </c>
      <c r="BD30" s="67">
        <v>1.6199999999999999E-2</v>
      </c>
      <c r="BE30" s="67">
        <v>1.5580999999999999E-5</v>
      </c>
      <c r="BF30" s="67">
        <v>6.1087000000000007E-5</v>
      </c>
      <c r="BG30" s="67">
        <v>4.8651999999999996E-6</v>
      </c>
      <c r="BH30" s="67">
        <v>3.4952E-5</v>
      </c>
      <c r="BI30" s="67">
        <v>4.0000000000000002E-4</v>
      </c>
      <c r="BJ30" s="67">
        <v>2.3428999999999999E-5</v>
      </c>
      <c r="BK30" s="67">
        <v>4.0399999999999998E-2</v>
      </c>
      <c r="BL30" s="67">
        <v>5.1999999999999998E-3</v>
      </c>
      <c r="BM30" s="67">
        <v>0.24959999999999999</v>
      </c>
      <c r="BN30" s="67">
        <v>1.03E-2</v>
      </c>
      <c r="BO30" s="67">
        <v>1.1000000000000001E-3</v>
      </c>
      <c r="BP30" s="67">
        <v>2.9999999999999997E-4</v>
      </c>
      <c r="BQ30" s="67">
        <v>4.0000000000000002E-4</v>
      </c>
      <c r="BR30" s="67">
        <v>7.5749999999999998E-5</v>
      </c>
      <c r="BS30" s="67">
        <v>0.54969999999999997</v>
      </c>
      <c r="BT30" s="67">
        <v>8.09E-2</v>
      </c>
      <c r="BU30" s="67">
        <v>3.3999999999999998E-3</v>
      </c>
      <c r="BV30" s="67">
        <v>5.9999999999999995E-4</v>
      </c>
      <c r="BW30" s="67">
        <v>0.55069999999999997</v>
      </c>
      <c r="BX30" s="67">
        <v>0.42949999999999999</v>
      </c>
      <c r="BY30" s="67">
        <v>0.6079</v>
      </c>
      <c r="BZ30" s="67">
        <v>0.2359</v>
      </c>
      <c r="CA30" s="66"/>
      <c r="CB30" s="67">
        <v>0.98309999999999997</v>
      </c>
      <c r="CC30" s="67">
        <v>1.0995999999999999</v>
      </c>
      <c r="CD30" s="67">
        <v>0.98199999999999998</v>
      </c>
      <c r="CE30" s="67">
        <v>0.39800000000000002</v>
      </c>
      <c r="CF30" s="67">
        <v>0.99280000000000002</v>
      </c>
      <c r="CG30" s="67">
        <v>0.31709999999999999</v>
      </c>
      <c r="CH30" s="67">
        <v>3.7711000000000001</v>
      </c>
      <c r="CI30" s="67">
        <v>0.4017</v>
      </c>
      <c r="CJ30" s="67">
        <v>3.9253</v>
      </c>
      <c r="CK30" s="67">
        <v>1.2888999999999999</v>
      </c>
      <c r="CL30" s="67">
        <v>1.0267999999999999</v>
      </c>
      <c r="CM30" s="67">
        <v>1.9897</v>
      </c>
      <c r="CN30" s="67">
        <v>0.98260000000000003</v>
      </c>
      <c r="CO30" s="67">
        <v>1.3057000000000001</v>
      </c>
      <c r="CP30" s="67">
        <v>0.39240000000000003</v>
      </c>
      <c r="CQ30" s="67">
        <v>0.34239999999999998</v>
      </c>
      <c r="CR30" s="5"/>
      <c r="CS30" s="10">
        <v>100</v>
      </c>
      <c r="CT30" s="10">
        <v>100</v>
      </c>
      <c r="CU30" s="10">
        <v>100</v>
      </c>
      <c r="CV30" s="10">
        <v>100</v>
      </c>
      <c r="CW30" s="10">
        <v>100</v>
      </c>
      <c r="CX30" s="10">
        <v>100</v>
      </c>
      <c r="CY30" s="10">
        <v>100</v>
      </c>
      <c r="CZ30" s="10">
        <v>100</v>
      </c>
      <c r="DA30" s="10">
        <v>100</v>
      </c>
      <c r="DB30" s="10">
        <v>100</v>
      </c>
      <c r="DC30" s="10">
        <v>100</v>
      </c>
      <c r="DD30" s="10">
        <v>100</v>
      </c>
      <c r="DE30" s="10">
        <v>100</v>
      </c>
      <c r="DF30" s="10">
        <v>100</v>
      </c>
      <c r="DG30" s="10">
        <v>100</v>
      </c>
      <c r="DH30" s="10">
        <v>100</v>
      </c>
      <c r="DI30" s="5"/>
      <c r="DJ30" s="9" t="s">
        <v>35</v>
      </c>
      <c r="DK30" s="9" t="s">
        <v>109</v>
      </c>
      <c r="DL30" s="10">
        <v>100000282</v>
      </c>
      <c r="DM30" s="13">
        <v>1430871</v>
      </c>
    </row>
    <row r="31" spans="1:117">
      <c r="A31" s="2"/>
      <c r="B31" s="8">
        <v>50</v>
      </c>
      <c r="C31" s="116"/>
      <c r="D31" s="116"/>
      <c r="E31" s="9" t="s">
        <v>121</v>
      </c>
      <c r="F31" s="10" t="s">
        <v>38</v>
      </c>
      <c r="G31" s="10">
        <v>33943</v>
      </c>
      <c r="H31" s="11" t="s">
        <v>122</v>
      </c>
      <c r="I31" s="11" t="s">
        <v>123</v>
      </c>
      <c r="J31" s="12">
        <v>182230</v>
      </c>
      <c r="K31" s="5"/>
      <c r="L31" s="71">
        <v>1.26</v>
      </c>
      <c r="M31" s="60">
        <v>1.1200000000000001</v>
      </c>
      <c r="N31" s="71">
        <v>2.13</v>
      </c>
      <c r="O31" s="71">
        <v>3.68</v>
      </c>
      <c r="P31" s="72">
        <v>0.64</v>
      </c>
      <c r="Q31" s="82">
        <v>0.17</v>
      </c>
      <c r="R31" s="90">
        <v>0.56999999999999995</v>
      </c>
      <c r="S31" s="60">
        <v>1.08</v>
      </c>
      <c r="T31" s="73">
        <v>1.44</v>
      </c>
      <c r="U31" s="71">
        <v>1.82</v>
      </c>
      <c r="V31" s="71">
        <v>2.94</v>
      </c>
      <c r="W31" s="60">
        <v>1.07</v>
      </c>
      <c r="X31" s="71">
        <v>1.2</v>
      </c>
      <c r="Y31" s="60">
        <v>0.93</v>
      </c>
      <c r="Z31" s="71">
        <v>2.88</v>
      </c>
      <c r="AA31" s="72">
        <v>0.65</v>
      </c>
      <c r="AB31" s="72">
        <v>0.81</v>
      </c>
      <c r="AC31" s="72">
        <v>0.18</v>
      </c>
      <c r="AD31" s="71">
        <v>1.79</v>
      </c>
      <c r="AE31" s="71">
        <v>2.71</v>
      </c>
      <c r="AF31" s="72">
        <v>0.87</v>
      </c>
      <c r="AG31" s="71">
        <v>1.1000000000000001</v>
      </c>
      <c r="AH31" s="5"/>
      <c r="AI31" s="67">
        <v>2.12E-2</v>
      </c>
      <c r="AJ31" s="67">
        <v>6.3E-3</v>
      </c>
      <c r="AK31" s="67">
        <v>0.12479999999999999</v>
      </c>
      <c r="AL31" s="67">
        <v>0.16120000000000001</v>
      </c>
      <c r="AM31" s="67">
        <v>5.9999999999999995E-4</v>
      </c>
      <c r="AN31" s="67">
        <v>5.8309E-5</v>
      </c>
      <c r="AO31" s="67">
        <v>2.9999999999999997E-4</v>
      </c>
      <c r="AP31" s="67">
        <v>9.6329999999999994E-5</v>
      </c>
      <c r="AQ31" s="67">
        <v>2.3999999999999998E-3</v>
      </c>
      <c r="AR31" s="67">
        <v>2.9999999999999997E-4</v>
      </c>
      <c r="AS31" s="67">
        <v>4.0000000000000002E-4</v>
      </c>
      <c r="AT31" s="67">
        <v>4.0327999999999997E-5</v>
      </c>
      <c r="AU31" s="67">
        <v>2.9999999999999997E-4</v>
      </c>
      <c r="AV31" s="67">
        <v>4.0293999999999997E-5</v>
      </c>
      <c r="AW31" s="67">
        <v>0.30530000000000002</v>
      </c>
      <c r="AX31" s="67">
        <v>1.0800000000000001E-2</v>
      </c>
      <c r="AY31" s="67">
        <v>9.3299999999999994E-2</v>
      </c>
      <c r="AZ31" s="67">
        <v>2.47E-2</v>
      </c>
      <c r="BA31" s="67">
        <v>4.3299999999999998E-2</v>
      </c>
      <c r="BB31" s="67">
        <v>9.1000000000000004E-3</v>
      </c>
      <c r="BC31" s="67">
        <v>7.0000000000000001E-3</v>
      </c>
      <c r="BD31" s="67">
        <v>3.5000000000000001E-3</v>
      </c>
      <c r="BE31" s="67">
        <v>0.30790000000000001</v>
      </c>
      <c r="BF31" s="67">
        <v>9.3399999999999997E-2</v>
      </c>
      <c r="BG31" s="67">
        <v>4.1999999999999997E-3</v>
      </c>
      <c r="BH31" s="67">
        <v>3.2000000000000002E-3</v>
      </c>
      <c r="BI31" s="67">
        <v>0.3095</v>
      </c>
      <c r="BJ31" s="67">
        <v>8.9999999999999993E-3</v>
      </c>
      <c r="BK31" s="67">
        <v>3.8802E-7</v>
      </c>
      <c r="BL31" s="67">
        <v>1.1855999999999999E-6</v>
      </c>
      <c r="BM31" s="67">
        <v>5.0000000000000001E-4</v>
      </c>
      <c r="BN31" s="67">
        <v>7.2522999999999997E-5</v>
      </c>
      <c r="BO31" s="67">
        <v>1.1900000000000001E-2</v>
      </c>
      <c r="BP31" s="67">
        <v>1.6000000000000001E-3</v>
      </c>
      <c r="BQ31" s="67">
        <v>2.7197000000000001E-5</v>
      </c>
      <c r="BR31" s="67">
        <v>1.0141E-5</v>
      </c>
      <c r="BS31" s="67">
        <v>4.4999999999999998E-2</v>
      </c>
      <c r="BT31" s="67">
        <v>1.0200000000000001E-2</v>
      </c>
      <c r="BU31" s="67">
        <v>1E-4</v>
      </c>
      <c r="BV31" s="67">
        <v>3.1615000000000001E-5</v>
      </c>
      <c r="BW31" s="67">
        <v>2.2800000000000001E-2</v>
      </c>
      <c r="BX31" s="67">
        <v>5.5100000000000003E-2</v>
      </c>
      <c r="BY31" s="67">
        <v>0.05</v>
      </c>
      <c r="BZ31" s="67">
        <v>3.4799999999999998E-2</v>
      </c>
      <c r="CA31" s="66"/>
      <c r="CB31" s="67">
        <v>1.1093999999999999</v>
      </c>
      <c r="CC31" s="67">
        <v>1.0530999999999999</v>
      </c>
      <c r="CD31" s="67">
        <v>0.58279999999999998</v>
      </c>
      <c r="CE31" s="67">
        <v>0.50229999999999997</v>
      </c>
      <c r="CF31" s="67">
        <v>1.2343</v>
      </c>
      <c r="CG31" s="67">
        <v>0.97919999999999996</v>
      </c>
      <c r="CH31" s="67">
        <v>0.60329999999999995</v>
      </c>
      <c r="CI31" s="67">
        <v>1.1472</v>
      </c>
      <c r="CJ31" s="67">
        <v>0.53790000000000004</v>
      </c>
      <c r="CK31" s="67">
        <v>3.0085000000000002</v>
      </c>
      <c r="CL31" s="67">
        <v>1.0442</v>
      </c>
      <c r="CM31" s="67">
        <v>1.0589</v>
      </c>
      <c r="CN31" s="67">
        <v>0.84040000000000004</v>
      </c>
      <c r="CO31" s="67">
        <v>3.0960000000000001</v>
      </c>
      <c r="CP31" s="67">
        <v>0.55179999999999996</v>
      </c>
      <c r="CQ31" s="67">
        <v>0.8498</v>
      </c>
      <c r="CR31" s="5"/>
      <c r="CS31" s="10">
        <v>100</v>
      </c>
      <c r="CT31" s="10">
        <v>100</v>
      </c>
      <c r="CU31" s="10">
        <v>100</v>
      </c>
      <c r="CV31" s="10">
        <v>100</v>
      </c>
      <c r="CW31" s="10">
        <v>100</v>
      </c>
      <c r="CX31" s="10">
        <v>100</v>
      </c>
      <c r="CY31" s="10">
        <v>100</v>
      </c>
      <c r="CZ31" s="10">
        <v>100</v>
      </c>
      <c r="DA31" s="10">
        <v>100</v>
      </c>
      <c r="DB31" s="10">
        <v>100</v>
      </c>
      <c r="DC31" s="10">
        <v>100</v>
      </c>
      <c r="DD31" s="10">
        <v>100</v>
      </c>
      <c r="DE31" s="10">
        <v>100</v>
      </c>
      <c r="DF31" s="10">
        <v>100</v>
      </c>
      <c r="DG31" s="10">
        <v>100</v>
      </c>
      <c r="DH31" s="10">
        <v>100</v>
      </c>
      <c r="DI31" s="5"/>
      <c r="DJ31" s="9" t="s">
        <v>35</v>
      </c>
      <c r="DK31" s="9" t="s">
        <v>109</v>
      </c>
      <c r="DL31" s="10">
        <v>100001253</v>
      </c>
      <c r="DM31" s="10" t="s">
        <v>124</v>
      </c>
    </row>
    <row r="32" spans="1:117">
      <c r="A32" s="2"/>
      <c r="B32" s="8">
        <v>53</v>
      </c>
      <c r="C32" s="116"/>
      <c r="D32" s="116"/>
      <c r="E32" s="9" t="s">
        <v>125</v>
      </c>
      <c r="F32" s="10" t="s">
        <v>38</v>
      </c>
      <c r="G32" s="10">
        <v>40499</v>
      </c>
      <c r="H32" s="11" t="s">
        <v>126</v>
      </c>
      <c r="I32" s="11" t="s">
        <v>127</v>
      </c>
      <c r="J32" s="12">
        <v>439902</v>
      </c>
      <c r="K32" s="5"/>
      <c r="L32" s="71">
        <v>1.49</v>
      </c>
      <c r="M32" s="60">
        <v>0.54</v>
      </c>
      <c r="N32" s="60">
        <v>0.51</v>
      </c>
      <c r="O32" s="60">
        <v>0.71</v>
      </c>
      <c r="P32" s="74">
        <v>0.27</v>
      </c>
      <c r="Q32" s="83">
        <v>0.38</v>
      </c>
      <c r="R32" s="90">
        <v>0.1</v>
      </c>
      <c r="S32" s="72">
        <v>0.09</v>
      </c>
      <c r="T32" s="60">
        <v>1.65</v>
      </c>
      <c r="U32" s="73">
        <v>2.46</v>
      </c>
      <c r="V32" s="60">
        <v>1.24</v>
      </c>
      <c r="W32" s="60">
        <v>1.01</v>
      </c>
      <c r="X32" s="74">
        <v>0.55000000000000004</v>
      </c>
      <c r="Y32" s="60">
        <v>0.36</v>
      </c>
      <c r="Z32" s="60">
        <v>1.02</v>
      </c>
      <c r="AA32" s="60">
        <v>0.99</v>
      </c>
      <c r="AB32" s="74">
        <v>0.22</v>
      </c>
      <c r="AC32" s="72">
        <v>0.22</v>
      </c>
      <c r="AD32" s="73">
        <v>2.04</v>
      </c>
      <c r="AE32" s="60">
        <v>2.12</v>
      </c>
      <c r="AF32" s="60">
        <v>1.5</v>
      </c>
      <c r="AG32" s="60">
        <v>1.03</v>
      </c>
      <c r="AH32" s="5"/>
      <c r="AI32" s="67">
        <v>7.4000000000000003E-3</v>
      </c>
      <c r="AJ32" s="67">
        <v>2.5999999999999999E-3</v>
      </c>
      <c r="AK32" s="67">
        <v>0.30099999999999999</v>
      </c>
      <c r="AL32" s="67">
        <v>0.2898</v>
      </c>
      <c r="AM32" s="67">
        <v>0.27060000000000001</v>
      </c>
      <c r="AN32" s="67">
        <v>1.24E-2</v>
      </c>
      <c r="AO32" s="67">
        <v>0.4244</v>
      </c>
      <c r="AP32" s="67">
        <v>4.2200000000000001E-2</v>
      </c>
      <c r="AQ32" s="67">
        <v>5.8400000000000001E-2</v>
      </c>
      <c r="AR32" s="67">
        <v>5.7999999999999996E-3</v>
      </c>
      <c r="AS32" s="67">
        <v>0.43480000000000002</v>
      </c>
      <c r="AT32" s="67">
        <v>1.9E-2</v>
      </c>
      <c r="AU32" s="67">
        <v>3.3E-3</v>
      </c>
      <c r="AV32" s="67">
        <v>2.9999999999999997E-4</v>
      </c>
      <c r="AW32" s="67">
        <v>1.2999999999999999E-3</v>
      </c>
      <c r="AX32" s="67">
        <v>7.3690999999999996E-5</v>
      </c>
      <c r="AY32" s="67">
        <v>0.17080000000000001</v>
      </c>
      <c r="AZ32" s="67">
        <v>4.0599999999999997E-2</v>
      </c>
      <c r="BA32" s="67">
        <v>6.6100000000000006E-2</v>
      </c>
      <c r="BB32" s="67">
        <v>1.3100000000000001E-2</v>
      </c>
      <c r="BC32" s="67">
        <v>0.88149999999999995</v>
      </c>
      <c r="BD32" s="67">
        <v>0.21679999999999999</v>
      </c>
      <c r="BE32" s="67">
        <v>0.82889999999999997</v>
      </c>
      <c r="BF32" s="67">
        <v>0.1968</v>
      </c>
      <c r="BG32" s="67">
        <v>6.2799999999999995E-2</v>
      </c>
      <c r="BH32" s="67">
        <v>3.1199999999999999E-2</v>
      </c>
      <c r="BI32" s="67">
        <v>0.2281</v>
      </c>
      <c r="BJ32" s="67">
        <v>6.8999999999999999E-3</v>
      </c>
      <c r="BK32" s="67">
        <v>0.90720000000000001</v>
      </c>
      <c r="BL32" s="67">
        <v>8.7499999999999994E-2</v>
      </c>
      <c r="BM32" s="67">
        <v>0.67210000000000003</v>
      </c>
      <c r="BN32" s="67">
        <v>2.5100000000000001E-2</v>
      </c>
      <c r="BO32" s="67">
        <v>7.7399999999999997E-2</v>
      </c>
      <c r="BP32" s="67">
        <v>8.2000000000000007E-3</v>
      </c>
      <c r="BQ32" s="67">
        <v>4.4000000000000003E-3</v>
      </c>
      <c r="BR32" s="67">
        <v>5.9999999999999995E-4</v>
      </c>
      <c r="BS32" s="67">
        <v>9.6199999999999994E-2</v>
      </c>
      <c r="BT32" s="67">
        <v>1.9599999999999999E-2</v>
      </c>
      <c r="BU32" s="67">
        <v>0.24740000000000001</v>
      </c>
      <c r="BV32" s="67">
        <v>2.7300000000000001E-2</v>
      </c>
      <c r="BW32" s="67">
        <v>0.77039999999999997</v>
      </c>
      <c r="BX32" s="67">
        <v>0.4672</v>
      </c>
      <c r="BY32" s="67">
        <v>0.94179999999999997</v>
      </c>
      <c r="BZ32" s="67">
        <v>0.32490000000000002</v>
      </c>
      <c r="CA32" s="66"/>
      <c r="CB32" s="67">
        <v>0.80510000000000004</v>
      </c>
      <c r="CC32" s="67">
        <v>0.76949999999999996</v>
      </c>
      <c r="CD32" s="67">
        <v>0.81799999999999995</v>
      </c>
      <c r="CE32" s="67">
        <v>0.35589999999999999</v>
      </c>
      <c r="CF32" s="67">
        <v>0.51349999999999996</v>
      </c>
      <c r="CG32" s="67">
        <v>0.24909999999999999</v>
      </c>
      <c r="CH32" s="67">
        <v>0.1943</v>
      </c>
      <c r="CI32" s="67">
        <v>0.1847</v>
      </c>
      <c r="CJ32" s="67">
        <v>0.3594</v>
      </c>
      <c r="CK32" s="67">
        <v>1.7034</v>
      </c>
      <c r="CL32" s="67">
        <v>1.6674</v>
      </c>
      <c r="CM32" s="67">
        <v>2.0160999999999998</v>
      </c>
      <c r="CN32" s="67">
        <v>1.3511</v>
      </c>
      <c r="CO32" s="67">
        <v>0.95330000000000004</v>
      </c>
      <c r="CP32" s="67">
        <v>0.36699999999999999</v>
      </c>
      <c r="CQ32" s="67">
        <v>0.3725</v>
      </c>
      <c r="CR32" s="5"/>
      <c r="CS32" s="10">
        <v>67</v>
      </c>
      <c r="CT32" s="10">
        <v>67</v>
      </c>
      <c r="CU32" s="10">
        <v>100</v>
      </c>
      <c r="CV32" s="10">
        <v>100</v>
      </c>
      <c r="CW32" s="10">
        <v>67</v>
      </c>
      <c r="CX32" s="10">
        <v>33</v>
      </c>
      <c r="CY32" s="10">
        <v>33</v>
      </c>
      <c r="CZ32" s="10">
        <v>67</v>
      </c>
      <c r="DA32" s="10">
        <v>67</v>
      </c>
      <c r="DB32" s="10">
        <v>100</v>
      </c>
      <c r="DC32" s="10">
        <v>100</v>
      </c>
      <c r="DD32" s="10">
        <v>100</v>
      </c>
      <c r="DE32" s="10">
        <v>100</v>
      </c>
      <c r="DF32" s="10">
        <v>67</v>
      </c>
      <c r="DG32" s="10">
        <v>100</v>
      </c>
      <c r="DH32" s="10">
        <v>33</v>
      </c>
      <c r="DI32" s="5"/>
      <c r="DJ32" s="9" t="s">
        <v>35</v>
      </c>
      <c r="DK32" s="9" t="s">
        <v>109</v>
      </c>
      <c r="DL32" s="10">
        <v>100002544</v>
      </c>
      <c r="DM32" s="10" t="s">
        <v>128</v>
      </c>
    </row>
    <row r="33" spans="1:117">
      <c r="A33" s="2"/>
      <c r="B33" s="8">
        <v>58</v>
      </c>
      <c r="C33" s="116"/>
      <c r="D33" s="116"/>
      <c r="E33" s="9" t="s">
        <v>129</v>
      </c>
      <c r="F33" s="10" t="s">
        <v>75</v>
      </c>
      <c r="G33" s="10">
        <v>54923</v>
      </c>
      <c r="H33" s="11" t="s">
        <v>130</v>
      </c>
      <c r="I33" s="9"/>
      <c r="J33" s="12">
        <v>189741</v>
      </c>
      <c r="K33" s="5"/>
      <c r="L33" s="60">
        <v>1.1399999999999999</v>
      </c>
      <c r="M33" s="72">
        <v>0.88</v>
      </c>
      <c r="N33" s="72">
        <v>0.01</v>
      </c>
      <c r="O33" s="71">
        <v>2.44</v>
      </c>
      <c r="P33" s="71">
        <v>33.08</v>
      </c>
      <c r="Q33" s="81">
        <v>13.55</v>
      </c>
      <c r="R33" s="91">
        <v>25.4</v>
      </c>
      <c r="S33" s="72">
        <v>0.28999999999999998</v>
      </c>
      <c r="T33" s="71">
        <v>2.02</v>
      </c>
      <c r="U33" s="71">
        <v>2.31</v>
      </c>
      <c r="V33" s="60">
        <v>0.92</v>
      </c>
      <c r="W33" s="72">
        <v>0.81</v>
      </c>
      <c r="X33" s="72">
        <v>0.71</v>
      </c>
      <c r="Y33" s="72">
        <v>0.15</v>
      </c>
      <c r="Z33" s="71">
        <v>4.47</v>
      </c>
      <c r="AA33" s="71">
        <v>60.32</v>
      </c>
      <c r="AB33" s="72">
        <v>0.41</v>
      </c>
      <c r="AC33" s="71">
        <v>5.52</v>
      </c>
      <c r="AD33" s="71">
        <v>2.25</v>
      </c>
      <c r="AE33" s="71">
        <v>2.14</v>
      </c>
      <c r="AF33" s="60">
        <v>1.03</v>
      </c>
      <c r="AG33" s="72">
        <v>0.67</v>
      </c>
      <c r="AH33" s="5"/>
      <c r="AI33" s="67">
        <v>0.39479999999999998</v>
      </c>
      <c r="AJ33" s="67">
        <v>6.8099999999999994E-2</v>
      </c>
      <c r="AK33" s="67">
        <v>2.98E-2</v>
      </c>
      <c r="AL33" s="67">
        <v>6.2600000000000003E-2</v>
      </c>
      <c r="AM33" s="67">
        <v>2.6146E-5</v>
      </c>
      <c r="AN33" s="67">
        <v>5.8938000000000002E-6</v>
      </c>
      <c r="AO33" s="67">
        <v>2.0400000000000001E-2</v>
      </c>
      <c r="AP33" s="67">
        <v>2.7000000000000001E-3</v>
      </c>
      <c r="AQ33" s="67">
        <v>1.1000000000000001E-3</v>
      </c>
      <c r="AR33" s="67">
        <v>2.0000000000000001E-4</v>
      </c>
      <c r="AS33" s="67">
        <v>4.1997000000000002E-7</v>
      </c>
      <c r="AT33" s="67">
        <v>7.9352000000000003E-7</v>
      </c>
      <c r="AU33" s="67">
        <v>2.3767000000000001E-7</v>
      </c>
      <c r="AV33" s="67">
        <v>3.6819000000000002E-7</v>
      </c>
      <c r="AW33" s="67">
        <v>2.3E-3</v>
      </c>
      <c r="AX33" s="67">
        <v>1E-4</v>
      </c>
      <c r="AY33" s="67">
        <v>3.39E-2</v>
      </c>
      <c r="AZ33" s="67">
        <v>1.03E-2</v>
      </c>
      <c r="BA33" s="67">
        <v>3.56E-2</v>
      </c>
      <c r="BB33" s="67">
        <v>7.7000000000000002E-3</v>
      </c>
      <c r="BC33" s="67">
        <v>0.39129999999999998</v>
      </c>
      <c r="BD33" s="67">
        <v>0.1111</v>
      </c>
      <c r="BE33" s="67">
        <v>8.9999999999999993E-3</v>
      </c>
      <c r="BF33" s="67">
        <v>4.4999999999999997E-3</v>
      </c>
      <c r="BG33" s="67">
        <v>5.9999999999999995E-4</v>
      </c>
      <c r="BH33" s="67">
        <v>5.9999999999999995E-4</v>
      </c>
      <c r="BI33" s="67">
        <v>9.0796000000000003E-5</v>
      </c>
      <c r="BJ33" s="67">
        <v>8.2889999999999998E-6</v>
      </c>
      <c r="BK33" s="67">
        <v>1E-3</v>
      </c>
      <c r="BL33" s="67">
        <v>2.0000000000000001E-4</v>
      </c>
      <c r="BM33" s="67">
        <v>2.5000000000000001E-3</v>
      </c>
      <c r="BN33" s="67">
        <v>2.0000000000000001E-4</v>
      </c>
      <c r="BO33" s="67">
        <v>4.4600000000000001E-2</v>
      </c>
      <c r="BP33" s="67">
        <v>5.0000000000000001E-3</v>
      </c>
      <c r="BQ33" s="67">
        <v>1E-4</v>
      </c>
      <c r="BR33" s="67">
        <v>3.2051999999999997E-5</v>
      </c>
      <c r="BS33" s="67">
        <v>3.1099999999999999E-2</v>
      </c>
      <c r="BT33" s="67">
        <v>7.4000000000000003E-3</v>
      </c>
      <c r="BU33" s="67">
        <v>2.2000000000000001E-3</v>
      </c>
      <c r="BV33" s="67">
        <v>4.0000000000000002E-4</v>
      </c>
      <c r="BW33" s="67">
        <v>0.9677</v>
      </c>
      <c r="BX33" s="67">
        <v>0.52310000000000001</v>
      </c>
      <c r="BY33" s="67">
        <v>4.0000000000000002E-4</v>
      </c>
      <c r="BZ33" s="67">
        <v>8.9999999999999998E-4</v>
      </c>
      <c r="CA33" s="66"/>
      <c r="CB33" s="67">
        <v>1.0227999999999999</v>
      </c>
      <c r="CC33" s="67">
        <v>1.1707000000000001</v>
      </c>
      <c r="CD33" s="67">
        <v>0.21790000000000001</v>
      </c>
      <c r="CE33" s="67">
        <v>17.9636</v>
      </c>
      <c r="CF33" s="67">
        <v>0.95809999999999995</v>
      </c>
      <c r="CG33" s="67">
        <v>0.1943</v>
      </c>
      <c r="CH33" s="67">
        <v>12.785399999999999</v>
      </c>
      <c r="CI33" s="67">
        <v>0.14660000000000001</v>
      </c>
      <c r="CJ33" s="67">
        <v>14.573600000000001</v>
      </c>
      <c r="CK33" s="67">
        <v>2.1911999999999998</v>
      </c>
      <c r="CL33" s="67">
        <v>0.49</v>
      </c>
      <c r="CM33" s="67">
        <v>0.50339999999999996</v>
      </c>
      <c r="CN33" s="67">
        <v>0.4405</v>
      </c>
      <c r="CO33" s="67">
        <v>1.0753999999999999</v>
      </c>
      <c r="CP33" s="67">
        <v>12.087999999999999</v>
      </c>
      <c r="CQ33" s="67">
        <v>0.20039999999999999</v>
      </c>
      <c r="CR33" s="5"/>
      <c r="CS33" s="10">
        <v>100</v>
      </c>
      <c r="CT33" s="10">
        <v>100</v>
      </c>
      <c r="CU33" s="10">
        <v>100</v>
      </c>
      <c r="CV33" s="10">
        <v>100</v>
      </c>
      <c r="CW33" s="10">
        <v>100</v>
      </c>
      <c r="CX33" s="10">
        <v>100</v>
      </c>
      <c r="CY33" s="10">
        <v>100</v>
      </c>
      <c r="CZ33" s="10">
        <v>100</v>
      </c>
      <c r="DA33" s="10">
        <v>100</v>
      </c>
      <c r="DB33" s="10">
        <v>100</v>
      </c>
      <c r="DC33" s="10">
        <v>100</v>
      </c>
      <c r="DD33" s="10">
        <v>100</v>
      </c>
      <c r="DE33" s="10">
        <v>100</v>
      </c>
      <c r="DF33" s="10">
        <v>100</v>
      </c>
      <c r="DG33" s="10">
        <v>100</v>
      </c>
      <c r="DH33" s="10">
        <v>67</v>
      </c>
      <c r="DI33" s="5"/>
      <c r="DJ33" s="9" t="s">
        <v>35</v>
      </c>
      <c r="DK33" s="9" t="s">
        <v>109</v>
      </c>
      <c r="DL33" s="10">
        <v>100003271</v>
      </c>
      <c r="DM33" s="10" t="s">
        <v>131</v>
      </c>
    </row>
    <row r="34" spans="1:117">
      <c r="A34" s="2"/>
      <c r="B34" s="8">
        <v>60</v>
      </c>
      <c r="C34" s="116"/>
      <c r="D34" s="116"/>
      <c r="E34" s="9" t="s">
        <v>132</v>
      </c>
      <c r="F34" s="10" t="s">
        <v>38</v>
      </c>
      <c r="G34" s="10">
        <v>40007</v>
      </c>
      <c r="H34" s="9"/>
      <c r="I34" s="11" t="s">
        <v>133</v>
      </c>
      <c r="J34" s="12">
        <v>2572</v>
      </c>
      <c r="K34" s="5"/>
      <c r="L34" s="60">
        <v>1.1599999999999999</v>
      </c>
      <c r="M34" s="60">
        <v>1.18</v>
      </c>
      <c r="N34" s="60">
        <v>1.26</v>
      </c>
      <c r="O34" s="72">
        <v>0.19</v>
      </c>
      <c r="P34" s="72">
        <v>0.09</v>
      </c>
      <c r="Q34" s="84">
        <v>0.44</v>
      </c>
      <c r="R34" s="90">
        <v>0.09</v>
      </c>
      <c r="S34" s="72">
        <v>0.09</v>
      </c>
      <c r="T34" s="60">
        <v>1.04</v>
      </c>
      <c r="U34" s="60">
        <v>1.21</v>
      </c>
      <c r="V34" s="60">
        <v>0.81</v>
      </c>
      <c r="W34" s="60">
        <v>1.4</v>
      </c>
      <c r="X34" s="60">
        <v>1.66</v>
      </c>
      <c r="Y34" s="72">
        <v>0.46</v>
      </c>
      <c r="Z34" s="72">
        <v>0.31</v>
      </c>
      <c r="AA34" s="72">
        <v>0.09</v>
      </c>
      <c r="AB34" s="60">
        <v>1</v>
      </c>
      <c r="AC34" s="72">
        <v>0.3</v>
      </c>
      <c r="AD34" s="60">
        <v>0.89</v>
      </c>
      <c r="AE34" s="60">
        <v>0.91</v>
      </c>
      <c r="AF34" s="60">
        <v>0.92</v>
      </c>
      <c r="AG34" s="60">
        <v>1.29</v>
      </c>
      <c r="AH34" s="5"/>
      <c r="AI34" s="67">
        <v>0.66559999999999997</v>
      </c>
      <c r="AJ34" s="67">
        <v>0.10150000000000001</v>
      </c>
      <c r="AK34" s="67">
        <v>0.75360000000000005</v>
      </c>
      <c r="AL34" s="67">
        <v>0.45710000000000001</v>
      </c>
      <c r="AM34" s="67">
        <v>0.3911</v>
      </c>
      <c r="AN34" s="67">
        <v>1.7299999999999999E-2</v>
      </c>
      <c r="AO34" s="67">
        <v>6.4000000000000003E-3</v>
      </c>
      <c r="AP34" s="67">
        <v>1E-3</v>
      </c>
      <c r="AQ34" s="67">
        <v>8.0999999999999996E-3</v>
      </c>
      <c r="AR34" s="67">
        <v>8.9999999999999998E-4</v>
      </c>
      <c r="AS34" s="67">
        <v>6.0900000000000003E-2</v>
      </c>
      <c r="AT34" s="67">
        <v>3.0999999999999999E-3</v>
      </c>
      <c r="AU34" s="67">
        <v>4.5999999999999999E-3</v>
      </c>
      <c r="AV34" s="67">
        <v>4.0000000000000002E-4</v>
      </c>
      <c r="AW34" s="67">
        <v>2.7000000000000001E-3</v>
      </c>
      <c r="AX34" s="67">
        <v>1E-4</v>
      </c>
      <c r="AY34" s="67">
        <v>0.65900000000000003</v>
      </c>
      <c r="AZ34" s="67">
        <v>0.1133</v>
      </c>
      <c r="BA34" s="67">
        <v>0.5605</v>
      </c>
      <c r="BB34" s="67">
        <v>8.2100000000000006E-2</v>
      </c>
      <c r="BC34" s="67">
        <v>0.5</v>
      </c>
      <c r="BD34" s="67">
        <v>0.13600000000000001</v>
      </c>
      <c r="BE34" s="67">
        <v>0.39179999999999998</v>
      </c>
      <c r="BF34" s="67">
        <v>0.1104</v>
      </c>
      <c r="BG34" s="67">
        <v>0.3049</v>
      </c>
      <c r="BH34" s="67">
        <v>0.10979999999999999</v>
      </c>
      <c r="BI34" s="67">
        <v>1.2699999999999999E-2</v>
      </c>
      <c r="BJ34" s="67">
        <v>5.0000000000000001E-4</v>
      </c>
      <c r="BK34" s="67">
        <v>5.9999999999999995E-4</v>
      </c>
      <c r="BL34" s="67">
        <v>1E-4</v>
      </c>
      <c r="BM34" s="67">
        <v>3.5999999999999999E-3</v>
      </c>
      <c r="BN34" s="67">
        <v>2.9999999999999997E-4</v>
      </c>
      <c r="BO34" s="67">
        <v>0.998</v>
      </c>
      <c r="BP34" s="67">
        <v>7.9899999999999999E-2</v>
      </c>
      <c r="BQ34" s="67">
        <v>2.7099999999999999E-2</v>
      </c>
      <c r="BR34" s="67">
        <v>2.8999999999999998E-3</v>
      </c>
      <c r="BS34" s="67">
        <v>0.29549999999999998</v>
      </c>
      <c r="BT34" s="67">
        <v>5.0099999999999999E-2</v>
      </c>
      <c r="BU34" s="67">
        <v>0.80889999999999995</v>
      </c>
      <c r="BV34" s="67">
        <v>7.9600000000000004E-2</v>
      </c>
      <c r="BW34" s="67">
        <v>0.43669999999999998</v>
      </c>
      <c r="BX34" s="67">
        <v>0.372</v>
      </c>
      <c r="BY34" s="67">
        <v>0.4496</v>
      </c>
      <c r="BZ34" s="67">
        <v>0.18820000000000001</v>
      </c>
      <c r="CA34" s="66"/>
      <c r="CB34" s="67">
        <v>0.99150000000000005</v>
      </c>
      <c r="CC34" s="67">
        <v>0.83169999999999999</v>
      </c>
      <c r="CD34" s="67">
        <v>3.3239999999999998</v>
      </c>
      <c r="CE34" s="67">
        <v>0.21049999999999999</v>
      </c>
      <c r="CF34" s="67">
        <v>0.81869999999999998</v>
      </c>
      <c r="CG34" s="67">
        <v>3.2040000000000002</v>
      </c>
      <c r="CH34" s="67">
        <v>0.34860000000000002</v>
      </c>
      <c r="CI34" s="67">
        <v>0.37330000000000002</v>
      </c>
      <c r="CJ34" s="67">
        <v>0.2954</v>
      </c>
      <c r="CK34" s="67">
        <v>0.90200000000000002</v>
      </c>
      <c r="CL34" s="67">
        <v>2.9504000000000001</v>
      </c>
      <c r="CM34" s="67">
        <v>4.0247999999999999</v>
      </c>
      <c r="CN34" s="67">
        <v>3.4624999999999999</v>
      </c>
      <c r="CO34" s="67">
        <v>0.67390000000000005</v>
      </c>
      <c r="CP34" s="67">
        <v>0.27179999999999999</v>
      </c>
      <c r="CQ34" s="67">
        <v>2.9588999999999999</v>
      </c>
      <c r="CR34" s="5"/>
      <c r="CS34" s="10">
        <v>100</v>
      </c>
      <c r="CT34" s="10">
        <v>100</v>
      </c>
      <c r="CU34" s="10">
        <v>100</v>
      </c>
      <c r="CV34" s="10">
        <v>67</v>
      </c>
      <c r="CW34" s="10">
        <v>100</v>
      </c>
      <c r="CX34" s="10">
        <v>100</v>
      </c>
      <c r="CY34" s="10">
        <v>67</v>
      </c>
      <c r="CZ34" s="10">
        <v>100</v>
      </c>
      <c r="DA34" s="10">
        <v>67</v>
      </c>
      <c r="DB34" s="10">
        <v>100</v>
      </c>
      <c r="DC34" s="10">
        <v>100</v>
      </c>
      <c r="DD34" s="10">
        <v>100</v>
      </c>
      <c r="DE34" s="10">
        <v>100</v>
      </c>
      <c r="DF34" s="10">
        <v>100</v>
      </c>
      <c r="DG34" s="10">
        <v>67</v>
      </c>
      <c r="DH34" s="10">
        <v>100</v>
      </c>
      <c r="DI34" s="5"/>
      <c r="DJ34" s="9" t="s">
        <v>35</v>
      </c>
      <c r="DK34" s="9" t="s">
        <v>109</v>
      </c>
      <c r="DL34" s="10">
        <v>100003260</v>
      </c>
      <c r="DM34" s="13">
        <v>908055</v>
      </c>
    </row>
    <row r="35" spans="1:117">
      <c r="A35" s="2"/>
      <c r="B35" s="8">
        <v>62</v>
      </c>
      <c r="C35" s="116"/>
      <c r="D35" s="116"/>
      <c r="E35" s="9" t="s">
        <v>134</v>
      </c>
      <c r="F35" s="10" t="s">
        <v>38</v>
      </c>
      <c r="G35" s="10">
        <v>31675</v>
      </c>
      <c r="H35" s="9"/>
      <c r="I35" s="11" t="s">
        <v>135</v>
      </c>
      <c r="J35" s="12">
        <v>12025</v>
      </c>
      <c r="K35" s="5"/>
      <c r="L35" s="71">
        <v>1.24</v>
      </c>
      <c r="M35" s="60">
        <v>0.99</v>
      </c>
      <c r="N35" s="71">
        <v>1.48</v>
      </c>
      <c r="O35" s="71">
        <v>1.56</v>
      </c>
      <c r="P35" s="72">
        <v>0.28000000000000003</v>
      </c>
      <c r="Q35" s="82">
        <v>0.18</v>
      </c>
      <c r="R35" s="90">
        <v>0.23</v>
      </c>
      <c r="S35" s="72">
        <v>0.34</v>
      </c>
      <c r="T35" s="72">
        <v>0.85</v>
      </c>
      <c r="U35" s="71">
        <v>1.06</v>
      </c>
      <c r="V35" s="72">
        <v>0.83</v>
      </c>
      <c r="W35" s="60">
        <v>0.89</v>
      </c>
      <c r="X35" s="74">
        <v>0.88</v>
      </c>
      <c r="Y35" s="72">
        <v>0.25</v>
      </c>
      <c r="Z35" s="71">
        <v>1.4</v>
      </c>
      <c r="AA35" s="72">
        <v>0.38</v>
      </c>
      <c r="AB35" s="74">
        <v>0.74</v>
      </c>
      <c r="AC35" s="72">
        <v>0.2</v>
      </c>
      <c r="AD35" s="60">
        <v>0.98</v>
      </c>
      <c r="AE35" s="72">
        <v>0.9</v>
      </c>
      <c r="AF35" s="60">
        <v>0.99</v>
      </c>
      <c r="AG35" s="60">
        <v>1.02</v>
      </c>
      <c r="AH35" s="5"/>
      <c r="AI35" s="67">
        <v>6.9999999999999999E-4</v>
      </c>
      <c r="AJ35" s="67">
        <v>4.0000000000000002E-4</v>
      </c>
      <c r="AK35" s="67">
        <v>0.92330000000000001</v>
      </c>
      <c r="AL35" s="67">
        <v>0.51139999999999997</v>
      </c>
      <c r="AM35" s="67">
        <v>1.8599999999999998E-2</v>
      </c>
      <c r="AN35" s="67">
        <v>1.1000000000000001E-3</v>
      </c>
      <c r="AO35" s="67">
        <v>3.8E-3</v>
      </c>
      <c r="AP35" s="67">
        <v>5.9999999999999995E-4</v>
      </c>
      <c r="AQ35" s="67">
        <v>1.9E-3</v>
      </c>
      <c r="AR35" s="67">
        <v>2.9999999999999997E-4</v>
      </c>
      <c r="AS35" s="67">
        <v>1E-4</v>
      </c>
      <c r="AT35" s="67">
        <v>1.9738999999999999E-5</v>
      </c>
      <c r="AU35" s="67">
        <v>2.9999999999999997E-4</v>
      </c>
      <c r="AV35" s="67">
        <v>4.7438999999999998E-5</v>
      </c>
      <c r="AW35" s="67">
        <v>5.5090000000000003E-5</v>
      </c>
      <c r="AX35" s="67">
        <v>6.3258999999999999E-6</v>
      </c>
      <c r="AY35" s="67">
        <v>4.7999999999999996E-3</v>
      </c>
      <c r="AZ35" s="67">
        <v>2.0999999999999999E-3</v>
      </c>
      <c r="BA35" s="67">
        <v>2.5600000000000001E-2</v>
      </c>
      <c r="BB35" s="67">
        <v>5.7999999999999996E-3</v>
      </c>
      <c r="BC35" s="67">
        <v>2.8400000000000002E-2</v>
      </c>
      <c r="BD35" s="67">
        <v>1.1900000000000001E-2</v>
      </c>
      <c r="BE35" s="67">
        <v>0.21820000000000001</v>
      </c>
      <c r="BF35" s="67">
        <v>7.1499999999999994E-2</v>
      </c>
      <c r="BG35" s="67">
        <v>7.9799999999999996E-2</v>
      </c>
      <c r="BH35" s="67">
        <v>3.78E-2</v>
      </c>
      <c r="BI35" s="67">
        <v>2.481E-6</v>
      </c>
      <c r="BJ35" s="67">
        <v>8.2292000000000001E-7</v>
      </c>
      <c r="BK35" s="67">
        <v>3.8999999999999998E-3</v>
      </c>
      <c r="BL35" s="67">
        <v>5.9999999999999995E-4</v>
      </c>
      <c r="BM35" s="67">
        <v>1.9E-3</v>
      </c>
      <c r="BN35" s="67">
        <v>2.0000000000000001E-4</v>
      </c>
      <c r="BO35" s="67">
        <v>6.13E-2</v>
      </c>
      <c r="BP35" s="67">
        <v>6.7000000000000002E-3</v>
      </c>
      <c r="BQ35" s="67">
        <v>6.9999999999999999E-4</v>
      </c>
      <c r="BR35" s="67">
        <v>1E-4</v>
      </c>
      <c r="BS35" s="67">
        <v>0.42920000000000003</v>
      </c>
      <c r="BT35" s="67">
        <v>6.6000000000000003E-2</v>
      </c>
      <c r="BU35" s="67">
        <v>2.0000000000000001E-4</v>
      </c>
      <c r="BV35" s="67">
        <v>5.6251000000000001E-5</v>
      </c>
      <c r="BW35" s="67">
        <v>0.89219999999999999</v>
      </c>
      <c r="BX35" s="67">
        <v>0.50349999999999995</v>
      </c>
      <c r="BY35" s="67">
        <v>0.70579999999999998</v>
      </c>
      <c r="BZ35" s="67">
        <v>0.2651</v>
      </c>
      <c r="CA35" s="66"/>
      <c r="CB35" s="67">
        <v>1.6641999999999999</v>
      </c>
      <c r="CC35" s="67">
        <v>1.7747999999999999</v>
      </c>
      <c r="CD35" s="67">
        <v>1.1047</v>
      </c>
      <c r="CE35" s="67">
        <v>0.29970000000000002</v>
      </c>
      <c r="CF35" s="67">
        <v>1.6040000000000001</v>
      </c>
      <c r="CG35" s="67">
        <v>0.81240000000000001</v>
      </c>
      <c r="CH35" s="67">
        <v>0.2641</v>
      </c>
      <c r="CI35" s="67">
        <v>0.39479999999999998</v>
      </c>
      <c r="CJ35" s="67">
        <v>0.2671</v>
      </c>
      <c r="CK35" s="67">
        <v>1.5055000000000001</v>
      </c>
      <c r="CL35" s="67">
        <v>1.079</v>
      </c>
      <c r="CM35" s="67">
        <v>1.1692</v>
      </c>
      <c r="CN35" s="67">
        <v>0.94379999999999997</v>
      </c>
      <c r="CO35" s="67">
        <v>1.4712000000000001</v>
      </c>
      <c r="CP35" s="67">
        <v>0.30709999999999998</v>
      </c>
      <c r="CQ35" s="67">
        <v>0.80300000000000005</v>
      </c>
      <c r="CR35" s="5"/>
      <c r="CS35" s="10">
        <v>100</v>
      </c>
      <c r="CT35" s="10">
        <v>100</v>
      </c>
      <c r="CU35" s="10">
        <v>100</v>
      </c>
      <c r="CV35" s="10">
        <v>100</v>
      </c>
      <c r="CW35" s="10">
        <v>100</v>
      </c>
      <c r="CX35" s="10">
        <v>100</v>
      </c>
      <c r="CY35" s="10">
        <v>100</v>
      </c>
      <c r="CZ35" s="10">
        <v>100</v>
      </c>
      <c r="DA35" s="10">
        <v>100</v>
      </c>
      <c r="DB35" s="10">
        <v>100</v>
      </c>
      <c r="DC35" s="10">
        <v>100</v>
      </c>
      <c r="DD35" s="10">
        <v>100</v>
      </c>
      <c r="DE35" s="10">
        <v>100</v>
      </c>
      <c r="DF35" s="10">
        <v>100</v>
      </c>
      <c r="DG35" s="10">
        <v>100</v>
      </c>
      <c r="DH35" s="10">
        <v>100</v>
      </c>
      <c r="DI35" s="5"/>
      <c r="DJ35" s="9" t="s">
        <v>35</v>
      </c>
      <c r="DK35" s="9" t="s">
        <v>109</v>
      </c>
      <c r="DL35" s="10">
        <v>100001081</v>
      </c>
      <c r="DM35" s="10" t="s">
        <v>136</v>
      </c>
    </row>
    <row r="36" spans="1:117">
      <c r="A36" s="2"/>
      <c r="B36" s="8">
        <v>64</v>
      </c>
      <c r="C36" s="116"/>
      <c r="D36" s="116"/>
      <c r="E36" s="9" t="s">
        <v>137</v>
      </c>
      <c r="F36" s="10" t="s">
        <v>38</v>
      </c>
      <c r="G36" s="10">
        <v>42370</v>
      </c>
      <c r="H36" s="11" t="s">
        <v>138</v>
      </c>
      <c r="I36" s="11" t="s">
        <v>139</v>
      </c>
      <c r="J36" s="12">
        <v>11966181</v>
      </c>
      <c r="K36" s="5"/>
      <c r="L36" s="60">
        <v>1.62</v>
      </c>
      <c r="M36" s="60">
        <v>1.0900000000000001</v>
      </c>
      <c r="N36" s="60">
        <v>1</v>
      </c>
      <c r="O36" s="73">
        <v>3.15</v>
      </c>
      <c r="P36" s="60">
        <v>0.51</v>
      </c>
      <c r="Q36" s="82">
        <v>0.16</v>
      </c>
      <c r="R36" s="87">
        <v>0.35</v>
      </c>
      <c r="S36" s="60">
        <v>0.32</v>
      </c>
      <c r="T36" s="60">
        <v>0.97</v>
      </c>
      <c r="U36" s="60">
        <v>1.57</v>
      </c>
      <c r="V36" s="71">
        <v>2.4300000000000002</v>
      </c>
      <c r="W36" s="72">
        <v>0.48</v>
      </c>
      <c r="X36" s="72">
        <v>0.53</v>
      </c>
      <c r="Y36" s="60">
        <v>1</v>
      </c>
      <c r="Z36" s="60">
        <v>0.75</v>
      </c>
      <c r="AA36" s="60">
        <v>0.81</v>
      </c>
      <c r="AB36" s="60">
        <v>1.68</v>
      </c>
      <c r="AC36" s="60">
        <v>1.81</v>
      </c>
      <c r="AD36" s="60">
        <v>0.66</v>
      </c>
      <c r="AE36" s="60">
        <v>0.45</v>
      </c>
      <c r="AF36" s="72">
        <v>0.71</v>
      </c>
      <c r="AG36" s="60">
        <v>0.87</v>
      </c>
      <c r="AH36" s="5"/>
      <c r="AI36" s="67">
        <v>0.48010000000000003</v>
      </c>
      <c r="AJ36" s="67">
        <v>7.6899999999999996E-2</v>
      </c>
      <c r="AK36" s="67">
        <v>0.42259999999999998</v>
      </c>
      <c r="AL36" s="67">
        <v>0.34079999999999999</v>
      </c>
      <c r="AM36" s="67"/>
      <c r="AN36" s="67"/>
      <c r="AO36" s="67">
        <v>9.1499999999999998E-2</v>
      </c>
      <c r="AP36" s="67">
        <v>1.03E-2</v>
      </c>
      <c r="AQ36" s="67">
        <v>0.42259999999999998</v>
      </c>
      <c r="AR36" s="67">
        <v>3.5900000000000001E-2</v>
      </c>
      <c r="AS36" s="67">
        <v>1.1000000000000001E-3</v>
      </c>
      <c r="AT36" s="67">
        <v>9.6578999999999998E-5</v>
      </c>
      <c r="AU36" s="67">
        <v>0.20680000000000001</v>
      </c>
      <c r="AV36" s="67">
        <v>1.4200000000000001E-2</v>
      </c>
      <c r="AW36" s="67">
        <v>0.1837</v>
      </c>
      <c r="AX36" s="67">
        <v>6.7999999999999996E-3</v>
      </c>
      <c r="AY36" s="67">
        <v>0.80779999999999996</v>
      </c>
      <c r="AZ36" s="67">
        <v>0.13059999999999999</v>
      </c>
      <c r="BA36" s="67">
        <v>0.56730000000000003</v>
      </c>
      <c r="BB36" s="67">
        <v>8.2900000000000001E-2</v>
      </c>
      <c r="BC36" s="67">
        <v>8.0000000000000004E-4</v>
      </c>
      <c r="BD36" s="67">
        <v>6.9999999999999999E-4</v>
      </c>
      <c r="BE36" s="67">
        <v>2.6100000000000002E-2</v>
      </c>
      <c r="BF36" s="67">
        <v>1.12E-2</v>
      </c>
      <c r="BG36" s="67">
        <v>1.4999999999999999E-2</v>
      </c>
      <c r="BH36" s="67">
        <v>8.8000000000000005E-3</v>
      </c>
      <c r="BI36" s="67"/>
      <c r="BJ36" s="67"/>
      <c r="BK36" s="67">
        <v>0.42259999999999998</v>
      </c>
      <c r="BL36" s="67">
        <v>4.2599999999999999E-2</v>
      </c>
      <c r="BM36" s="67">
        <v>0.42320000000000002</v>
      </c>
      <c r="BN36" s="67">
        <v>1.6500000000000001E-2</v>
      </c>
      <c r="BO36" s="67">
        <v>0.1202</v>
      </c>
      <c r="BP36" s="67">
        <v>1.2E-2</v>
      </c>
      <c r="BQ36" s="67">
        <v>0.1983</v>
      </c>
      <c r="BR36" s="67">
        <v>1.8800000000000001E-2</v>
      </c>
      <c r="BS36" s="67">
        <v>0.42</v>
      </c>
      <c r="BT36" s="67">
        <v>6.5100000000000005E-2</v>
      </c>
      <c r="BU36" s="67">
        <v>0.23180000000000001</v>
      </c>
      <c r="BV36" s="67">
        <v>2.58E-2</v>
      </c>
      <c r="BW36" s="67">
        <v>4.2299999999999997E-2</v>
      </c>
      <c r="BX36" s="67">
        <v>8.2900000000000001E-2</v>
      </c>
      <c r="BY36" s="67">
        <v>0.57240000000000002</v>
      </c>
      <c r="BZ36" s="67">
        <v>0.22639999999999999</v>
      </c>
      <c r="CA36" s="66"/>
      <c r="CB36" s="67">
        <v>0.86660000000000004</v>
      </c>
      <c r="CC36" s="67">
        <v>0.97609999999999997</v>
      </c>
      <c r="CD36" s="67">
        <v>0.77580000000000005</v>
      </c>
      <c r="CE36" s="67">
        <v>0.79959999999999998</v>
      </c>
      <c r="CF36" s="67">
        <v>0.38569999999999999</v>
      </c>
      <c r="CG36" s="67">
        <v>1.2181999999999999</v>
      </c>
      <c r="CH36" s="67">
        <v>0.42230000000000001</v>
      </c>
      <c r="CI36" s="67">
        <v>0.38569999999999999</v>
      </c>
      <c r="CJ36" s="67">
        <v>0.38569999999999999</v>
      </c>
      <c r="CK36" s="67">
        <v>0.38569999999999999</v>
      </c>
      <c r="CL36" s="67">
        <v>0.51390000000000002</v>
      </c>
      <c r="CM36" s="67">
        <v>1.2209000000000001</v>
      </c>
      <c r="CN36" s="67">
        <v>0.75360000000000005</v>
      </c>
      <c r="CO36" s="67">
        <v>2.3727999999999998</v>
      </c>
      <c r="CP36" s="67">
        <v>0.69910000000000005</v>
      </c>
      <c r="CQ36" s="67">
        <v>0.86480000000000001</v>
      </c>
      <c r="CR36" s="5"/>
      <c r="CS36" s="10">
        <v>67</v>
      </c>
      <c r="CT36" s="10">
        <v>100</v>
      </c>
      <c r="CU36" s="10">
        <v>67</v>
      </c>
      <c r="CV36" s="10">
        <v>100</v>
      </c>
      <c r="CW36" s="10">
        <v>0</v>
      </c>
      <c r="CX36" s="10">
        <v>100</v>
      </c>
      <c r="CY36" s="10">
        <v>33</v>
      </c>
      <c r="CZ36" s="10">
        <v>0</v>
      </c>
      <c r="DA36" s="10">
        <v>0</v>
      </c>
      <c r="DB36" s="10">
        <v>33</v>
      </c>
      <c r="DC36" s="10">
        <v>33</v>
      </c>
      <c r="DD36" s="10">
        <v>67</v>
      </c>
      <c r="DE36" s="10">
        <v>33</v>
      </c>
      <c r="DF36" s="10">
        <v>100</v>
      </c>
      <c r="DG36" s="10">
        <v>67</v>
      </c>
      <c r="DH36" s="10">
        <v>100</v>
      </c>
      <c r="DI36" s="5"/>
      <c r="DJ36" s="9" t="s">
        <v>35</v>
      </c>
      <c r="DK36" s="9" t="s">
        <v>109</v>
      </c>
      <c r="DL36" s="10">
        <v>35</v>
      </c>
      <c r="DM36" s="10" t="s">
        <v>140</v>
      </c>
    </row>
    <row r="37" spans="1:117">
      <c r="A37" s="2"/>
      <c r="B37" s="8">
        <v>67</v>
      </c>
      <c r="C37" s="116"/>
      <c r="D37" s="117"/>
      <c r="E37" s="9" t="s">
        <v>141</v>
      </c>
      <c r="F37" s="10" t="s">
        <v>75</v>
      </c>
      <c r="G37" s="10">
        <v>54934</v>
      </c>
      <c r="H37" s="9"/>
      <c r="I37" s="9"/>
      <c r="J37" s="12"/>
      <c r="K37" s="5"/>
      <c r="L37" s="71">
        <v>1.07</v>
      </c>
      <c r="M37" s="60">
        <v>1</v>
      </c>
      <c r="N37" s="71">
        <v>1.88</v>
      </c>
      <c r="O37" s="71">
        <v>1.25</v>
      </c>
      <c r="P37" s="72">
        <v>0.33</v>
      </c>
      <c r="Q37" s="82">
        <v>0.27</v>
      </c>
      <c r="R37" s="90">
        <v>0.31</v>
      </c>
      <c r="S37" s="72">
        <v>0.57999999999999996</v>
      </c>
      <c r="T37" s="72">
        <v>0.85</v>
      </c>
      <c r="U37" s="72">
        <v>0.91</v>
      </c>
      <c r="V37" s="60">
        <v>0.92</v>
      </c>
      <c r="W37" s="60">
        <v>0.91</v>
      </c>
      <c r="X37" s="60">
        <v>0.92</v>
      </c>
      <c r="Y37" s="72">
        <v>0.47</v>
      </c>
      <c r="Z37" s="71">
        <v>1.38</v>
      </c>
      <c r="AA37" s="72">
        <v>0.71</v>
      </c>
      <c r="AB37" s="72">
        <v>0.47</v>
      </c>
      <c r="AC37" s="72">
        <v>0.24</v>
      </c>
      <c r="AD37" s="72">
        <v>0.8</v>
      </c>
      <c r="AE37" s="60">
        <v>1</v>
      </c>
      <c r="AF37" s="60">
        <v>1.07</v>
      </c>
      <c r="AG37" s="60">
        <v>0.87</v>
      </c>
      <c r="AH37" s="5"/>
      <c r="AI37" s="67">
        <v>6.6E-3</v>
      </c>
      <c r="AJ37" s="67">
        <v>2.3999999999999998E-3</v>
      </c>
      <c r="AK37" s="67">
        <v>0.92200000000000004</v>
      </c>
      <c r="AL37" s="67">
        <v>0.51139999999999997</v>
      </c>
      <c r="AM37" s="67">
        <v>2.9999999999999997E-4</v>
      </c>
      <c r="AN37" s="67">
        <v>3.2011000000000002E-5</v>
      </c>
      <c r="AO37" s="67">
        <v>4.9500000000000002E-2</v>
      </c>
      <c r="AP37" s="67">
        <v>6.0000000000000001E-3</v>
      </c>
      <c r="AQ37" s="67">
        <v>2.0000000000000001E-4</v>
      </c>
      <c r="AR37" s="67">
        <v>4.8436000000000002E-5</v>
      </c>
      <c r="AS37" s="67">
        <v>2.0000000000000001E-4</v>
      </c>
      <c r="AT37" s="67">
        <v>2.5426999999999999E-5</v>
      </c>
      <c r="AU37" s="67">
        <v>6.2043000000000002E-5</v>
      </c>
      <c r="AV37" s="67">
        <v>1.3652000000000001E-5</v>
      </c>
      <c r="AW37" s="67">
        <v>2.8E-3</v>
      </c>
      <c r="AX37" s="67">
        <v>1E-4</v>
      </c>
      <c r="AY37" s="67">
        <v>1E-4</v>
      </c>
      <c r="AZ37" s="67">
        <v>1E-4</v>
      </c>
      <c r="BA37" s="67">
        <v>3.2000000000000002E-3</v>
      </c>
      <c r="BB37" s="67">
        <v>1E-3</v>
      </c>
      <c r="BC37" s="67">
        <v>0.23949999999999999</v>
      </c>
      <c r="BD37" s="67">
        <v>7.2999999999999995E-2</v>
      </c>
      <c r="BE37" s="67">
        <v>0.55840000000000001</v>
      </c>
      <c r="BF37" s="67">
        <v>0.14419999999999999</v>
      </c>
      <c r="BG37" s="67">
        <v>0.57520000000000004</v>
      </c>
      <c r="BH37" s="67">
        <v>0.17860000000000001</v>
      </c>
      <c r="BI37" s="67">
        <v>5.9999999999999995E-4</v>
      </c>
      <c r="BJ37" s="67">
        <v>3.0957999999999997E-5</v>
      </c>
      <c r="BK37" s="67">
        <v>2.9825E-5</v>
      </c>
      <c r="BL37" s="67">
        <v>1.5291E-5</v>
      </c>
      <c r="BM37" s="67">
        <v>2.12E-2</v>
      </c>
      <c r="BN37" s="67">
        <v>1.1999999999999999E-3</v>
      </c>
      <c r="BO37" s="67">
        <v>3.3999999999999998E-3</v>
      </c>
      <c r="BP37" s="67">
        <v>5.9999999999999995E-4</v>
      </c>
      <c r="BQ37" s="67">
        <v>1.2052E-7</v>
      </c>
      <c r="BR37" s="67">
        <v>2.9759000000000001E-7</v>
      </c>
      <c r="BS37" s="67">
        <v>2.9999999999999997E-4</v>
      </c>
      <c r="BT37" s="67">
        <v>2.0000000000000001E-4</v>
      </c>
      <c r="BU37" s="67">
        <v>0.90949999999999998</v>
      </c>
      <c r="BV37" s="67">
        <v>8.8400000000000006E-2</v>
      </c>
      <c r="BW37" s="67">
        <v>0.31869999999999998</v>
      </c>
      <c r="BX37" s="67">
        <v>0.3236</v>
      </c>
      <c r="BY37" s="67">
        <v>0.39400000000000002</v>
      </c>
      <c r="BZ37" s="67">
        <v>0.1744</v>
      </c>
      <c r="CA37" s="66"/>
      <c r="CB37" s="67">
        <v>1.3403</v>
      </c>
      <c r="CC37" s="67">
        <v>1.3855</v>
      </c>
      <c r="CD37" s="67">
        <v>1.2090000000000001</v>
      </c>
      <c r="CE37" s="67">
        <v>0.373</v>
      </c>
      <c r="CF37" s="67">
        <v>1.3643000000000001</v>
      </c>
      <c r="CG37" s="67">
        <v>0.4264</v>
      </c>
      <c r="CH37" s="67">
        <v>0.34150000000000003</v>
      </c>
      <c r="CI37" s="67">
        <v>0.63880000000000003</v>
      </c>
      <c r="CJ37" s="67">
        <v>0.34029999999999999</v>
      </c>
      <c r="CK37" s="67">
        <v>1.337</v>
      </c>
      <c r="CL37" s="67">
        <v>0.96819999999999995</v>
      </c>
      <c r="CM37" s="67">
        <v>1.0994999999999999</v>
      </c>
      <c r="CN37" s="67">
        <v>1.0233000000000001</v>
      </c>
      <c r="CO37" s="67">
        <v>1.2750999999999999</v>
      </c>
      <c r="CP37" s="67">
        <v>0.32600000000000001</v>
      </c>
      <c r="CQ37" s="67">
        <v>0.45800000000000002</v>
      </c>
      <c r="CR37" s="5"/>
      <c r="CS37" s="10">
        <v>100</v>
      </c>
      <c r="CT37" s="10">
        <v>100</v>
      </c>
      <c r="CU37" s="10">
        <v>100</v>
      </c>
      <c r="CV37" s="10">
        <v>100</v>
      </c>
      <c r="CW37" s="10">
        <v>100</v>
      </c>
      <c r="CX37" s="10">
        <v>100</v>
      </c>
      <c r="CY37" s="10">
        <v>100</v>
      </c>
      <c r="CZ37" s="10">
        <v>100</v>
      </c>
      <c r="DA37" s="10">
        <v>100</v>
      </c>
      <c r="DB37" s="10">
        <v>100</v>
      </c>
      <c r="DC37" s="10">
        <v>100</v>
      </c>
      <c r="DD37" s="10">
        <v>100</v>
      </c>
      <c r="DE37" s="10">
        <v>100</v>
      </c>
      <c r="DF37" s="10">
        <v>100</v>
      </c>
      <c r="DG37" s="10">
        <v>100</v>
      </c>
      <c r="DH37" s="10">
        <v>100</v>
      </c>
      <c r="DI37" s="5"/>
      <c r="DJ37" s="9" t="s">
        <v>35</v>
      </c>
      <c r="DK37" s="9" t="s">
        <v>109</v>
      </c>
      <c r="DL37" s="10">
        <v>100010911</v>
      </c>
      <c r="DM37" s="10"/>
    </row>
    <row r="38" spans="1:117">
      <c r="A38" s="2"/>
      <c r="B38" s="8">
        <v>72</v>
      </c>
      <c r="C38" s="116"/>
      <c r="D38" s="115" t="s">
        <v>142</v>
      </c>
      <c r="E38" s="9" t="s">
        <v>143</v>
      </c>
      <c r="F38" s="10" t="s">
        <v>75</v>
      </c>
      <c r="G38" s="10">
        <v>59</v>
      </c>
      <c r="H38" s="11" t="s">
        <v>144</v>
      </c>
      <c r="I38" s="11" t="s">
        <v>145</v>
      </c>
      <c r="J38" s="12">
        <v>6274</v>
      </c>
      <c r="K38" s="5"/>
      <c r="L38" s="71">
        <v>1.25</v>
      </c>
      <c r="M38" s="72">
        <v>0.94</v>
      </c>
      <c r="N38" s="72">
        <v>0.46</v>
      </c>
      <c r="O38" s="72">
        <v>0.02</v>
      </c>
      <c r="P38" s="71">
        <v>1.08</v>
      </c>
      <c r="Q38" s="81">
        <v>49.48</v>
      </c>
      <c r="R38" s="90">
        <v>0.82</v>
      </c>
      <c r="S38" s="72">
        <v>0.4</v>
      </c>
      <c r="T38" s="71">
        <v>1.35</v>
      </c>
      <c r="U38" s="71">
        <v>1.68</v>
      </c>
      <c r="V38" s="72">
        <v>0.02</v>
      </c>
      <c r="W38" s="71">
        <v>1.95</v>
      </c>
      <c r="X38" s="71">
        <v>1.84</v>
      </c>
      <c r="Y38" s="72">
        <v>0.51</v>
      </c>
      <c r="Z38" s="71">
        <v>2.29</v>
      </c>
      <c r="AA38" s="72">
        <v>0.6</v>
      </c>
      <c r="AB38" s="60">
        <v>0.96</v>
      </c>
      <c r="AC38" s="72">
        <v>0.25</v>
      </c>
      <c r="AD38" s="71">
        <v>1.33</v>
      </c>
      <c r="AE38" s="71">
        <v>2.73</v>
      </c>
      <c r="AF38" s="60">
        <v>1.02</v>
      </c>
      <c r="AG38" s="60">
        <v>1.02</v>
      </c>
      <c r="AH38" s="5"/>
      <c r="AI38" s="67">
        <v>4.0000000000000002E-4</v>
      </c>
      <c r="AJ38" s="67">
        <v>2.9999999999999997E-4</v>
      </c>
      <c r="AK38" s="67">
        <v>1.0500000000000001E-2</v>
      </c>
      <c r="AL38" s="67">
        <v>3.1800000000000002E-2</v>
      </c>
      <c r="AM38" s="67">
        <v>1E-3</v>
      </c>
      <c r="AN38" s="67">
        <v>8.6998999999999998E-5</v>
      </c>
      <c r="AO38" s="67">
        <v>6.1512999999999999E-6</v>
      </c>
      <c r="AP38" s="67">
        <v>1.1148000000000001E-5</v>
      </c>
      <c r="AQ38" s="67">
        <v>1.8E-3</v>
      </c>
      <c r="AR38" s="67">
        <v>2.9999999999999997E-4</v>
      </c>
      <c r="AS38" s="67">
        <v>2.9704E-6</v>
      </c>
      <c r="AT38" s="67">
        <v>2.5123999999999999E-6</v>
      </c>
      <c r="AU38" s="67">
        <v>2.2000000000000001E-3</v>
      </c>
      <c r="AV38" s="67">
        <v>2.0000000000000001E-4</v>
      </c>
      <c r="AW38" s="67">
        <v>4.0000000000000002E-4</v>
      </c>
      <c r="AX38" s="67">
        <v>2.6109E-5</v>
      </c>
      <c r="AY38" s="67">
        <v>4.9985999999999999E-5</v>
      </c>
      <c r="AZ38" s="67">
        <v>6.5308999999999994E-5</v>
      </c>
      <c r="BA38" s="67">
        <v>5.1269E-6</v>
      </c>
      <c r="BB38" s="67">
        <v>8.5280000000000003E-6</v>
      </c>
      <c r="BC38" s="67">
        <v>1.6875999999999999E-6</v>
      </c>
      <c r="BD38" s="67">
        <v>1.0968000000000001E-5</v>
      </c>
      <c r="BE38" s="67">
        <v>4.7110999999999997E-6</v>
      </c>
      <c r="BF38" s="67">
        <v>2.9697999999999999E-5</v>
      </c>
      <c r="BG38" s="67">
        <v>1.6869000000000001E-7</v>
      </c>
      <c r="BH38" s="67">
        <v>3.6441E-6</v>
      </c>
      <c r="BI38" s="67">
        <v>1E-4</v>
      </c>
      <c r="BJ38" s="67">
        <v>1.1579E-5</v>
      </c>
      <c r="BK38" s="67">
        <v>2.0000000000000001E-4</v>
      </c>
      <c r="BL38" s="67">
        <v>5.9985999999999998E-5</v>
      </c>
      <c r="BM38" s="67">
        <v>2.5000000000000001E-3</v>
      </c>
      <c r="BN38" s="67">
        <v>2.0000000000000001E-4</v>
      </c>
      <c r="BO38" s="67">
        <v>0.36109999999999998</v>
      </c>
      <c r="BP38" s="67">
        <v>3.2300000000000002E-2</v>
      </c>
      <c r="BQ38" s="67">
        <v>9.3531999999999998E-5</v>
      </c>
      <c r="BR38" s="67">
        <v>2.4182999999999999E-5</v>
      </c>
      <c r="BS38" s="67">
        <v>9.4271000000000006E-5</v>
      </c>
      <c r="BT38" s="67">
        <v>6.9888000000000006E-5</v>
      </c>
      <c r="BU38" s="67">
        <v>7.4527E-5</v>
      </c>
      <c r="BV38" s="67">
        <v>2.5636999999999999E-5</v>
      </c>
      <c r="BW38" s="67">
        <v>0.64970000000000006</v>
      </c>
      <c r="BX38" s="67">
        <v>0.44869999999999999</v>
      </c>
      <c r="BY38" s="67">
        <v>0.22989999999999999</v>
      </c>
      <c r="BZ38" s="67">
        <v>0.11700000000000001</v>
      </c>
      <c r="CA38" s="66"/>
      <c r="CB38" s="67">
        <v>0.89419999999999999</v>
      </c>
      <c r="CC38" s="67">
        <v>0.96419999999999995</v>
      </c>
      <c r="CD38" s="67">
        <v>0.80169999999999997</v>
      </c>
      <c r="CE38" s="67">
        <v>0.59689999999999999</v>
      </c>
      <c r="CF38" s="67">
        <v>1.0589999999999999</v>
      </c>
      <c r="CG38" s="67">
        <v>0.99880000000000002</v>
      </c>
      <c r="CH38" s="67">
        <v>1.0985</v>
      </c>
      <c r="CI38" s="67">
        <v>0.53700000000000003</v>
      </c>
      <c r="CJ38" s="67">
        <v>1.1628000000000001</v>
      </c>
      <c r="CK38" s="67">
        <v>2.4407999999999999</v>
      </c>
      <c r="CL38" s="67">
        <v>1.0672999999999999</v>
      </c>
      <c r="CM38" s="67">
        <v>1.3459000000000001</v>
      </c>
      <c r="CN38" s="67">
        <v>1.0805</v>
      </c>
      <c r="CO38" s="67">
        <v>2.35E-2</v>
      </c>
      <c r="CP38" s="67">
        <v>0.61160000000000003</v>
      </c>
      <c r="CQ38" s="67">
        <v>1.0209999999999999</v>
      </c>
      <c r="CR38" s="5"/>
      <c r="CS38" s="10">
        <v>100</v>
      </c>
      <c r="CT38" s="10">
        <v>100</v>
      </c>
      <c r="CU38" s="10">
        <v>100</v>
      </c>
      <c r="CV38" s="10">
        <v>100</v>
      </c>
      <c r="CW38" s="10">
        <v>100</v>
      </c>
      <c r="CX38" s="10">
        <v>100</v>
      </c>
      <c r="CY38" s="10">
        <v>100</v>
      </c>
      <c r="CZ38" s="10">
        <v>100</v>
      </c>
      <c r="DA38" s="10">
        <v>100</v>
      </c>
      <c r="DB38" s="10">
        <v>100</v>
      </c>
      <c r="DC38" s="10">
        <v>100</v>
      </c>
      <c r="DD38" s="10">
        <v>100</v>
      </c>
      <c r="DE38" s="10">
        <v>100</v>
      </c>
      <c r="DF38" s="10">
        <v>100</v>
      </c>
      <c r="DG38" s="10">
        <v>100</v>
      </c>
      <c r="DH38" s="10">
        <v>100</v>
      </c>
      <c r="DI38" s="5"/>
      <c r="DJ38" s="9" t="s">
        <v>35</v>
      </c>
      <c r="DK38" s="9" t="s">
        <v>142</v>
      </c>
      <c r="DL38" s="10">
        <v>355</v>
      </c>
      <c r="DM38" s="10" t="s">
        <v>146</v>
      </c>
    </row>
    <row r="39" spans="1:117">
      <c r="A39" s="2"/>
      <c r="B39" s="8">
        <v>73</v>
      </c>
      <c r="C39" s="116"/>
      <c r="D39" s="116"/>
      <c r="E39" s="9" t="s">
        <v>147</v>
      </c>
      <c r="F39" s="10" t="s">
        <v>38</v>
      </c>
      <c r="G39" s="10">
        <v>30460</v>
      </c>
      <c r="H39" s="11" t="s">
        <v>148</v>
      </c>
      <c r="I39" s="11" t="s">
        <v>149</v>
      </c>
      <c r="J39" s="12">
        <v>92105</v>
      </c>
      <c r="K39" s="5"/>
      <c r="L39" s="60">
        <v>1</v>
      </c>
      <c r="M39" s="73">
        <v>1.19</v>
      </c>
      <c r="N39" s="72">
        <v>0.03</v>
      </c>
      <c r="O39" s="71">
        <v>5.34</v>
      </c>
      <c r="P39" s="71">
        <v>76.95</v>
      </c>
      <c r="Q39" s="81">
        <v>14.42</v>
      </c>
      <c r="R39" s="91">
        <v>91.84</v>
      </c>
      <c r="S39" s="71">
        <v>2.04</v>
      </c>
      <c r="T39" s="60">
        <v>1</v>
      </c>
      <c r="U39" s="60">
        <v>1</v>
      </c>
      <c r="V39" s="71">
        <v>3.35</v>
      </c>
      <c r="W39" s="71">
        <v>3.98</v>
      </c>
      <c r="X39" s="71">
        <v>4.75</v>
      </c>
      <c r="Y39" s="71">
        <v>1.96</v>
      </c>
      <c r="Z39" s="71">
        <v>7.42</v>
      </c>
      <c r="AA39" s="71">
        <v>29.88</v>
      </c>
      <c r="AB39" s="60">
        <v>1</v>
      </c>
      <c r="AC39" s="71">
        <v>4.03</v>
      </c>
      <c r="AD39" s="60">
        <v>1</v>
      </c>
      <c r="AE39" s="71">
        <v>6.26</v>
      </c>
      <c r="AF39" s="60">
        <v>1</v>
      </c>
      <c r="AG39" s="71">
        <v>1.55</v>
      </c>
      <c r="AH39" s="5"/>
      <c r="AI39" s="67"/>
      <c r="AJ39" s="67"/>
      <c r="AK39" s="67">
        <v>6.2199999999999998E-2</v>
      </c>
      <c r="AL39" s="67">
        <v>9.98E-2</v>
      </c>
      <c r="AM39" s="67">
        <v>6.2713E-8</v>
      </c>
      <c r="AN39" s="67">
        <v>1.2310000000000001E-7</v>
      </c>
      <c r="AO39" s="67">
        <v>8.9999999999999998E-4</v>
      </c>
      <c r="AP39" s="67">
        <v>2.0000000000000001E-4</v>
      </c>
      <c r="AQ39" s="67">
        <v>3.4706000000000003E-5</v>
      </c>
      <c r="AR39" s="67">
        <v>1.2683E-5</v>
      </c>
      <c r="AS39" s="67">
        <v>2.6474000000000001E-5</v>
      </c>
      <c r="AT39" s="67">
        <v>8.9783000000000001E-6</v>
      </c>
      <c r="AU39" s="67">
        <v>1E-4</v>
      </c>
      <c r="AV39" s="67">
        <v>2.3224E-5</v>
      </c>
      <c r="AW39" s="67">
        <v>1.4E-3</v>
      </c>
      <c r="AX39" s="67">
        <v>7.5161999999999996E-5</v>
      </c>
      <c r="AY39" s="67"/>
      <c r="AZ39" s="67"/>
      <c r="BA39" s="67"/>
      <c r="BB39" s="67"/>
      <c r="BC39" s="67">
        <v>8.2814999999999999E-5</v>
      </c>
      <c r="BD39" s="67">
        <v>1E-4</v>
      </c>
      <c r="BE39" s="67">
        <v>2.6139000000000001E-6</v>
      </c>
      <c r="BF39" s="67">
        <v>2.7378000000000001E-5</v>
      </c>
      <c r="BG39" s="67">
        <v>2.0000000000000001E-4</v>
      </c>
      <c r="BH39" s="67">
        <v>2.9999999999999997E-4</v>
      </c>
      <c r="BI39" s="67">
        <v>2.0000000000000001E-4</v>
      </c>
      <c r="BJ39" s="67">
        <v>1.3563999999999999E-5</v>
      </c>
      <c r="BK39" s="67">
        <v>1.6000000000000001E-3</v>
      </c>
      <c r="BL39" s="67">
        <v>2.9999999999999997E-4</v>
      </c>
      <c r="BM39" s="67">
        <v>5.9999999999999995E-4</v>
      </c>
      <c r="BN39" s="67">
        <v>8.6410999999999996E-5</v>
      </c>
      <c r="BO39" s="67"/>
      <c r="BP39" s="67"/>
      <c r="BQ39" s="67">
        <v>2.9999999999999997E-4</v>
      </c>
      <c r="BR39" s="67">
        <v>5.6845000000000002E-5</v>
      </c>
      <c r="BS39" s="67"/>
      <c r="BT39" s="67"/>
      <c r="BU39" s="67">
        <v>1.4E-3</v>
      </c>
      <c r="BV39" s="67">
        <v>2.9999999999999997E-4</v>
      </c>
      <c r="BW39" s="67"/>
      <c r="BX39" s="67"/>
      <c r="BY39" s="67">
        <v>2.87E-2</v>
      </c>
      <c r="BZ39" s="67">
        <v>2.35E-2</v>
      </c>
      <c r="CA39" s="66"/>
      <c r="CB39" s="67">
        <v>0.18609999999999999</v>
      </c>
      <c r="CC39" s="67">
        <v>0.24970000000000001</v>
      </c>
      <c r="CD39" s="67">
        <v>0.15690000000000001</v>
      </c>
      <c r="CE39" s="67">
        <v>3.0326</v>
      </c>
      <c r="CF39" s="67">
        <v>0.16339999999999999</v>
      </c>
      <c r="CG39" s="67">
        <v>0.15690000000000001</v>
      </c>
      <c r="CH39" s="67">
        <v>14.4095</v>
      </c>
      <c r="CI39" s="67">
        <v>0.31969999999999998</v>
      </c>
      <c r="CJ39" s="67">
        <v>12.072699999999999</v>
      </c>
      <c r="CK39" s="67">
        <v>1.1646000000000001</v>
      </c>
      <c r="CL39" s="67">
        <v>0.15690000000000001</v>
      </c>
      <c r="CM39" s="67">
        <v>0.15690000000000001</v>
      </c>
      <c r="CN39" s="67">
        <v>0.15690000000000001</v>
      </c>
      <c r="CO39" s="67">
        <v>0.83730000000000004</v>
      </c>
      <c r="CP39" s="67">
        <v>4.6889000000000003</v>
      </c>
      <c r="CQ39" s="67">
        <v>0.15690000000000001</v>
      </c>
      <c r="CR39" s="5"/>
      <c r="CS39" s="10">
        <v>67</v>
      </c>
      <c r="CT39" s="10">
        <v>100</v>
      </c>
      <c r="CU39" s="10">
        <v>0</v>
      </c>
      <c r="CV39" s="10">
        <v>100</v>
      </c>
      <c r="CW39" s="10">
        <v>100</v>
      </c>
      <c r="CX39" s="10">
        <v>0</v>
      </c>
      <c r="CY39" s="10">
        <v>100</v>
      </c>
      <c r="CZ39" s="10">
        <v>100</v>
      </c>
      <c r="DA39" s="10">
        <v>100</v>
      </c>
      <c r="DB39" s="10">
        <v>100</v>
      </c>
      <c r="DC39" s="10">
        <v>0</v>
      </c>
      <c r="DD39" s="10">
        <v>0</v>
      </c>
      <c r="DE39" s="10">
        <v>0</v>
      </c>
      <c r="DF39" s="10">
        <v>100</v>
      </c>
      <c r="DG39" s="10">
        <v>100</v>
      </c>
      <c r="DH39" s="10">
        <v>0</v>
      </c>
      <c r="DI39" s="5"/>
      <c r="DJ39" s="9" t="s">
        <v>35</v>
      </c>
      <c r="DK39" s="9" t="s">
        <v>142</v>
      </c>
      <c r="DL39" s="10">
        <v>100001051</v>
      </c>
      <c r="DM39" s="10" t="s">
        <v>150</v>
      </c>
    </row>
    <row r="40" spans="1:117">
      <c r="A40" s="2"/>
      <c r="B40" s="8">
        <v>74</v>
      </c>
      <c r="C40" s="116"/>
      <c r="D40" s="116"/>
      <c r="E40" s="9" t="s">
        <v>151</v>
      </c>
      <c r="F40" s="10" t="s">
        <v>38</v>
      </c>
      <c r="G40" s="10">
        <v>15677</v>
      </c>
      <c r="H40" s="11" t="s">
        <v>148</v>
      </c>
      <c r="I40" s="11" t="s">
        <v>152</v>
      </c>
      <c r="J40" s="12">
        <v>64969</v>
      </c>
      <c r="K40" s="5"/>
      <c r="L40" s="60">
        <v>1.02</v>
      </c>
      <c r="M40" s="73">
        <v>1.1200000000000001</v>
      </c>
      <c r="N40" s="72">
        <v>0</v>
      </c>
      <c r="O40" s="71">
        <v>2.4300000000000002</v>
      </c>
      <c r="P40" s="71">
        <v>18.66</v>
      </c>
      <c r="Q40" s="81">
        <v>7.67</v>
      </c>
      <c r="R40" s="91">
        <v>20.51</v>
      </c>
      <c r="S40" s="72">
        <v>0.05</v>
      </c>
      <c r="T40" s="60">
        <v>0.91</v>
      </c>
      <c r="U40" s="72">
        <v>0.93</v>
      </c>
      <c r="V40" s="71">
        <v>1.79</v>
      </c>
      <c r="W40" s="71">
        <v>3.19</v>
      </c>
      <c r="X40" s="71">
        <v>3.56</v>
      </c>
      <c r="Y40" s="72">
        <v>0.03</v>
      </c>
      <c r="Z40" s="71">
        <v>4.24</v>
      </c>
      <c r="AA40" s="71">
        <v>9.8699999999999992</v>
      </c>
      <c r="AB40" s="60">
        <v>0.83</v>
      </c>
      <c r="AC40" s="71">
        <v>1.93</v>
      </c>
      <c r="AD40" s="60">
        <v>0.88</v>
      </c>
      <c r="AE40" s="71">
        <v>3.98</v>
      </c>
      <c r="AF40" s="60">
        <v>1.03</v>
      </c>
      <c r="AG40" s="71">
        <v>1.34</v>
      </c>
      <c r="AH40" s="5"/>
      <c r="AI40" s="67">
        <v>0.77329999999999999</v>
      </c>
      <c r="AJ40" s="67">
        <v>0.1159</v>
      </c>
      <c r="AK40" s="67">
        <v>5.9700000000000003E-2</v>
      </c>
      <c r="AL40" s="67">
        <v>9.6799999999999997E-2</v>
      </c>
      <c r="AM40" s="67">
        <v>1E-3</v>
      </c>
      <c r="AN40" s="67">
        <v>8.4759999999999995E-5</v>
      </c>
      <c r="AO40" s="67">
        <v>1E-3</v>
      </c>
      <c r="AP40" s="67">
        <v>2.0000000000000001E-4</v>
      </c>
      <c r="AQ40" s="67">
        <v>2.9999999999999997E-4</v>
      </c>
      <c r="AR40" s="67">
        <v>5.0154999999999997E-5</v>
      </c>
      <c r="AS40" s="67">
        <v>2.6686000000000002E-5</v>
      </c>
      <c r="AT40" s="67">
        <v>8.9783000000000001E-6</v>
      </c>
      <c r="AU40" s="67">
        <v>7.2773000000000003E-5</v>
      </c>
      <c r="AV40" s="67">
        <v>1.5237E-5</v>
      </c>
      <c r="AW40" s="67">
        <v>3.7000000000000002E-3</v>
      </c>
      <c r="AX40" s="67">
        <v>2.0000000000000001E-4</v>
      </c>
      <c r="AY40" s="67">
        <v>0.23430000000000001</v>
      </c>
      <c r="AZ40" s="67">
        <v>5.2200000000000003E-2</v>
      </c>
      <c r="BA40" s="67">
        <v>2.6200000000000001E-2</v>
      </c>
      <c r="BB40" s="67">
        <v>5.8999999999999999E-3</v>
      </c>
      <c r="BC40" s="67">
        <v>2.0000000000000001E-4</v>
      </c>
      <c r="BD40" s="67">
        <v>2.0000000000000001E-4</v>
      </c>
      <c r="BE40" s="67">
        <v>4.0003999999999998E-6</v>
      </c>
      <c r="BF40" s="67">
        <v>2.9697999999999999E-5</v>
      </c>
      <c r="BG40" s="67">
        <v>4.2908000000000003E-5</v>
      </c>
      <c r="BH40" s="67">
        <v>1E-4</v>
      </c>
      <c r="BI40" s="67">
        <v>1.5E-3</v>
      </c>
      <c r="BJ40" s="67">
        <v>6.9348000000000001E-5</v>
      </c>
      <c r="BK40" s="67">
        <v>1.2999999999999999E-3</v>
      </c>
      <c r="BL40" s="67">
        <v>2.9999999999999997E-4</v>
      </c>
      <c r="BM40" s="67">
        <v>3.9811000000000002E-5</v>
      </c>
      <c r="BN40" s="67">
        <v>1.4962E-5</v>
      </c>
      <c r="BO40" s="67">
        <v>0.13769999999999999</v>
      </c>
      <c r="BP40" s="67">
        <v>1.3599999999999999E-2</v>
      </c>
      <c r="BQ40" s="67">
        <v>1.6999999999999999E-3</v>
      </c>
      <c r="BR40" s="67">
        <v>2.0000000000000001E-4</v>
      </c>
      <c r="BS40" s="67">
        <v>0.19400000000000001</v>
      </c>
      <c r="BT40" s="67">
        <v>3.5900000000000001E-2</v>
      </c>
      <c r="BU40" s="67">
        <v>1.1063999999999999E-6</v>
      </c>
      <c r="BV40" s="67">
        <v>2.0721E-6</v>
      </c>
      <c r="BW40" s="67">
        <v>0.74539999999999995</v>
      </c>
      <c r="BX40" s="67">
        <v>0.46450000000000002</v>
      </c>
      <c r="BY40" s="67">
        <v>1.6500000000000001E-2</v>
      </c>
      <c r="BZ40" s="67">
        <v>1.5100000000000001E-2</v>
      </c>
      <c r="CA40" s="66"/>
      <c r="CB40" s="67">
        <v>0.84889999999999999</v>
      </c>
      <c r="CC40" s="67">
        <v>1.1294999999999999</v>
      </c>
      <c r="CD40" s="67">
        <v>0.90880000000000005</v>
      </c>
      <c r="CE40" s="67">
        <v>4.8578999999999999</v>
      </c>
      <c r="CF40" s="67">
        <v>1.1269</v>
      </c>
      <c r="CG40" s="67">
        <v>0.63829999999999998</v>
      </c>
      <c r="CH40" s="67">
        <v>17.309000000000001</v>
      </c>
      <c r="CI40" s="67">
        <v>3.8399999999999997E-2</v>
      </c>
      <c r="CJ40" s="67">
        <v>15.504200000000001</v>
      </c>
      <c r="CK40" s="67">
        <v>3.3813</v>
      </c>
      <c r="CL40" s="67">
        <v>0.79669999999999996</v>
      </c>
      <c r="CM40" s="67">
        <v>0.84379999999999999</v>
      </c>
      <c r="CN40" s="67">
        <v>0.83099999999999996</v>
      </c>
      <c r="CO40" s="67">
        <v>2.0200999999999998</v>
      </c>
      <c r="CP40" s="67">
        <v>6.5205000000000002</v>
      </c>
      <c r="CQ40" s="67">
        <v>0.66039999999999999</v>
      </c>
      <c r="CR40" s="5"/>
      <c r="CS40" s="10">
        <v>100</v>
      </c>
      <c r="CT40" s="10">
        <v>100</v>
      </c>
      <c r="CU40" s="10">
        <v>100</v>
      </c>
      <c r="CV40" s="10">
        <v>100</v>
      </c>
      <c r="CW40" s="10">
        <v>100</v>
      </c>
      <c r="CX40" s="10">
        <v>100</v>
      </c>
      <c r="CY40" s="10">
        <v>100</v>
      </c>
      <c r="CZ40" s="10">
        <v>67</v>
      </c>
      <c r="DA40" s="10">
        <v>100</v>
      </c>
      <c r="DB40" s="10">
        <v>100</v>
      </c>
      <c r="DC40" s="10">
        <v>100</v>
      </c>
      <c r="DD40" s="10">
        <v>100</v>
      </c>
      <c r="DE40" s="10">
        <v>100</v>
      </c>
      <c r="DF40" s="10">
        <v>100</v>
      </c>
      <c r="DG40" s="10">
        <v>100</v>
      </c>
      <c r="DH40" s="10">
        <v>100</v>
      </c>
      <c r="DI40" s="5"/>
      <c r="DJ40" s="9" t="s">
        <v>35</v>
      </c>
      <c r="DK40" s="9" t="s">
        <v>142</v>
      </c>
      <c r="DL40" s="10">
        <v>100000042</v>
      </c>
      <c r="DM40" s="10" t="s">
        <v>153</v>
      </c>
    </row>
    <row r="41" spans="1:117">
      <c r="A41" s="2"/>
      <c r="B41" s="8">
        <v>75</v>
      </c>
      <c r="C41" s="116"/>
      <c r="D41" s="116"/>
      <c r="E41" s="9" t="s">
        <v>154</v>
      </c>
      <c r="F41" s="10" t="s">
        <v>38</v>
      </c>
      <c r="G41" s="10">
        <v>33946</v>
      </c>
      <c r="H41" s="11" t="s">
        <v>155</v>
      </c>
      <c r="I41" s="11" t="s">
        <v>156</v>
      </c>
      <c r="J41" s="12">
        <v>75619</v>
      </c>
      <c r="K41" s="5"/>
      <c r="L41" s="72">
        <v>0.76</v>
      </c>
      <c r="M41" s="60">
        <v>1.21</v>
      </c>
      <c r="N41" s="71">
        <v>2.78</v>
      </c>
      <c r="O41" s="71">
        <v>16.059999999999999</v>
      </c>
      <c r="P41" s="72">
        <v>0.08</v>
      </c>
      <c r="Q41" s="82">
        <v>0</v>
      </c>
      <c r="R41" s="90">
        <v>0.12</v>
      </c>
      <c r="S41" s="72">
        <v>0.28000000000000003</v>
      </c>
      <c r="T41" s="71">
        <v>1.43</v>
      </c>
      <c r="U41" s="71">
        <v>1.08</v>
      </c>
      <c r="V41" s="71">
        <v>33.92</v>
      </c>
      <c r="W41" s="71">
        <v>2.2799999999999998</v>
      </c>
      <c r="X41" s="60">
        <v>2.76</v>
      </c>
      <c r="Y41" s="72">
        <v>0.44</v>
      </c>
      <c r="Z41" s="71">
        <v>1.43</v>
      </c>
      <c r="AA41" s="72">
        <v>0.23</v>
      </c>
      <c r="AB41" s="72">
        <v>0.46</v>
      </c>
      <c r="AC41" s="72">
        <v>7.0000000000000007E-2</v>
      </c>
      <c r="AD41" s="72">
        <v>0.81</v>
      </c>
      <c r="AE41" s="71">
        <v>1.67</v>
      </c>
      <c r="AF41" s="60">
        <v>1.1599999999999999</v>
      </c>
      <c r="AG41" s="60">
        <v>1.83</v>
      </c>
      <c r="AH41" s="5"/>
      <c r="AI41" s="67">
        <v>2.1999999999999999E-2</v>
      </c>
      <c r="AJ41" s="67">
        <v>6.4999999999999997E-3</v>
      </c>
      <c r="AK41" s="67">
        <v>0.93959999999999999</v>
      </c>
      <c r="AL41" s="67">
        <v>0.51729999999999998</v>
      </c>
      <c r="AM41" s="67">
        <v>3.8544000000000002E-5</v>
      </c>
      <c r="AN41" s="67">
        <v>7.8514000000000008E-6</v>
      </c>
      <c r="AO41" s="67">
        <v>3.7533000000000001E-5</v>
      </c>
      <c r="AP41" s="67">
        <v>3.2969999999999998E-5</v>
      </c>
      <c r="AQ41" s="67">
        <v>2.5809999999999999E-6</v>
      </c>
      <c r="AR41" s="67">
        <v>2.5571E-6</v>
      </c>
      <c r="AS41" s="67">
        <v>1.2569E-6</v>
      </c>
      <c r="AT41" s="67">
        <v>1.3668E-6</v>
      </c>
      <c r="AU41" s="67">
        <v>3.4500000000000003E-2</v>
      </c>
      <c r="AV41" s="67">
        <v>2.5999999999999999E-3</v>
      </c>
      <c r="AW41" s="67">
        <v>2.0000000000000001E-4</v>
      </c>
      <c r="AX41" s="67">
        <v>1.3258000000000001E-5</v>
      </c>
      <c r="AY41" s="67">
        <v>1.34E-2</v>
      </c>
      <c r="AZ41" s="67">
        <v>4.5999999999999999E-3</v>
      </c>
      <c r="BA41" s="67">
        <v>5.7000000000000002E-3</v>
      </c>
      <c r="BB41" s="67">
        <v>1.6000000000000001E-3</v>
      </c>
      <c r="BC41" s="67">
        <v>8.0583000000000001E-8</v>
      </c>
      <c r="BD41" s="67">
        <v>4.3596999999999999E-6</v>
      </c>
      <c r="BE41" s="67">
        <v>2.0999999999999999E-3</v>
      </c>
      <c r="BF41" s="67">
        <v>1.4E-3</v>
      </c>
      <c r="BG41" s="67">
        <v>0.18540000000000001</v>
      </c>
      <c r="BH41" s="67">
        <v>7.3200000000000001E-2</v>
      </c>
      <c r="BI41" s="67">
        <v>3.0000000000000001E-3</v>
      </c>
      <c r="BJ41" s="67">
        <v>1E-4</v>
      </c>
      <c r="BK41" s="67">
        <v>3.3E-3</v>
      </c>
      <c r="BL41" s="67">
        <v>5.0000000000000001E-4</v>
      </c>
      <c r="BM41" s="67">
        <v>3.2599999999999997E-2</v>
      </c>
      <c r="BN41" s="67">
        <v>1.6999999999999999E-3</v>
      </c>
      <c r="BO41" s="67">
        <v>2.9999999999999997E-4</v>
      </c>
      <c r="BP41" s="67">
        <v>1E-4</v>
      </c>
      <c r="BQ41" s="67">
        <v>1.0800000000000001E-2</v>
      </c>
      <c r="BR41" s="67">
        <v>1.1999999999999999E-3</v>
      </c>
      <c r="BS41" s="67">
        <v>1.9300000000000001E-2</v>
      </c>
      <c r="BT41" s="67">
        <v>4.7999999999999996E-3</v>
      </c>
      <c r="BU41" s="67">
        <v>3.5000000000000001E-3</v>
      </c>
      <c r="BV41" s="67">
        <v>5.9999999999999995E-4</v>
      </c>
      <c r="BW41" s="67">
        <v>0.1777</v>
      </c>
      <c r="BX41" s="67">
        <v>0.23350000000000001</v>
      </c>
      <c r="BY41" s="67">
        <v>0.2228</v>
      </c>
      <c r="BZ41" s="67">
        <v>0.11509999999999999</v>
      </c>
      <c r="CA41" s="66"/>
      <c r="CB41" s="67">
        <v>0.99850000000000005</v>
      </c>
      <c r="CC41" s="67">
        <v>0.97089999999999999</v>
      </c>
      <c r="CD41" s="67">
        <v>1.4357</v>
      </c>
      <c r="CE41" s="67">
        <v>6.8500000000000005E-2</v>
      </c>
      <c r="CF41" s="67">
        <v>0.98440000000000005</v>
      </c>
      <c r="CG41" s="67">
        <v>0.4582</v>
      </c>
      <c r="CH41" s="67">
        <v>0.189</v>
      </c>
      <c r="CI41" s="67">
        <v>0.43419999999999997</v>
      </c>
      <c r="CJ41" s="67">
        <v>0.156</v>
      </c>
      <c r="CK41" s="67">
        <v>1.6709000000000001</v>
      </c>
      <c r="CL41" s="67">
        <v>1.1667000000000001</v>
      </c>
      <c r="CM41" s="67">
        <v>1.5563</v>
      </c>
      <c r="CN41" s="67">
        <v>2.0508000000000002</v>
      </c>
      <c r="CO41" s="67">
        <v>32.93</v>
      </c>
      <c r="CP41" s="67">
        <v>0.12520000000000001</v>
      </c>
      <c r="CQ41" s="67">
        <v>0.53280000000000005</v>
      </c>
      <c r="CR41" s="5"/>
      <c r="CS41" s="10">
        <v>100</v>
      </c>
      <c r="CT41" s="10">
        <v>100</v>
      </c>
      <c r="CU41" s="10">
        <v>100</v>
      </c>
      <c r="CV41" s="10">
        <v>0</v>
      </c>
      <c r="CW41" s="10">
        <v>100</v>
      </c>
      <c r="CX41" s="10">
        <v>100</v>
      </c>
      <c r="CY41" s="10">
        <v>100</v>
      </c>
      <c r="CZ41" s="10">
        <v>100</v>
      </c>
      <c r="DA41" s="10">
        <v>100</v>
      </c>
      <c r="DB41" s="10">
        <v>100</v>
      </c>
      <c r="DC41" s="10">
        <v>100</v>
      </c>
      <c r="DD41" s="10">
        <v>100</v>
      </c>
      <c r="DE41" s="10">
        <v>100</v>
      </c>
      <c r="DF41" s="10">
        <v>100</v>
      </c>
      <c r="DG41" s="10">
        <v>67</v>
      </c>
      <c r="DH41" s="10">
        <v>100</v>
      </c>
      <c r="DI41" s="5"/>
      <c r="DJ41" s="9" t="s">
        <v>35</v>
      </c>
      <c r="DK41" s="9" t="s">
        <v>142</v>
      </c>
      <c r="DL41" s="10">
        <v>100001293</v>
      </c>
      <c r="DM41" s="10" t="s">
        <v>157</v>
      </c>
    </row>
    <row r="42" spans="1:117">
      <c r="A42" s="2"/>
      <c r="B42" s="8">
        <v>77</v>
      </c>
      <c r="C42" s="116"/>
      <c r="D42" s="116"/>
      <c r="E42" s="9" t="s">
        <v>158</v>
      </c>
      <c r="F42" s="10" t="s">
        <v>38</v>
      </c>
      <c r="G42" s="10">
        <v>43256</v>
      </c>
      <c r="H42" s="9"/>
      <c r="I42" s="11" t="s">
        <v>159</v>
      </c>
      <c r="J42" s="12">
        <v>193270</v>
      </c>
      <c r="K42" s="5"/>
      <c r="L42" s="60">
        <v>1</v>
      </c>
      <c r="M42" s="60">
        <v>1.04</v>
      </c>
      <c r="N42" s="72">
        <v>0.05</v>
      </c>
      <c r="O42" s="60">
        <v>1.91</v>
      </c>
      <c r="P42" s="71">
        <v>19.75</v>
      </c>
      <c r="Q42" s="81">
        <v>10.33</v>
      </c>
      <c r="R42" s="91">
        <v>20.58</v>
      </c>
      <c r="S42" s="60">
        <v>1</v>
      </c>
      <c r="T42" s="60">
        <v>1</v>
      </c>
      <c r="U42" s="60">
        <v>1</v>
      </c>
      <c r="V42" s="60">
        <v>1.18</v>
      </c>
      <c r="W42" s="60">
        <v>0.92</v>
      </c>
      <c r="X42" s="60">
        <v>0.96</v>
      </c>
      <c r="Y42" s="60">
        <v>0.46</v>
      </c>
      <c r="Z42" s="71">
        <v>3.28</v>
      </c>
      <c r="AA42" s="71">
        <v>27.21</v>
      </c>
      <c r="AB42" s="60">
        <v>1</v>
      </c>
      <c r="AC42" s="71">
        <v>8.3000000000000007</v>
      </c>
      <c r="AD42" s="60">
        <v>1</v>
      </c>
      <c r="AE42" s="60">
        <v>1.6</v>
      </c>
      <c r="AF42" s="60">
        <v>1</v>
      </c>
      <c r="AG42" s="73">
        <v>1.27</v>
      </c>
      <c r="AH42" s="5"/>
      <c r="AI42" s="67"/>
      <c r="AJ42" s="67"/>
      <c r="AK42" s="67">
        <v>0.80640000000000001</v>
      </c>
      <c r="AL42" s="67">
        <v>0.47189999999999999</v>
      </c>
      <c r="AM42" s="67">
        <v>1E-3</v>
      </c>
      <c r="AN42" s="67">
        <v>8.8443999999999995E-5</v>
      </c>
      <c r="AO42" s="67">
        <v>0.42259999999999998</v>
      </c>
      <c r="AP42" s="67">
        <v>4.2099999999999999E-2</v>
      </c>
      <c r="AQ42" s="67">
        <v>1E-3</v>
      </c>
      <c r="AR42" s="67">
        <v>2.0000000000000001E-4</v>
      </c>
      <c r="AS42" s="67">
        <v>2.4500000000000001E-2</v>
      </c>
      <c r="AT42" s="67">
        <v>1.4E-3</v>
      </c>
      <c r="AU42" s="67">
        <v>1.2999999999999999E-3</v>
      </c>
      <c r="AV42" s="67">
        <v>1E-4</v>
      </c>
      <c r="AW42" s="67"/>
      <c r="AX42" s="67"/>
      <c r="AY42" s="67"/>
      <c r="AZ42" s="67"/>
      <c r="BA42" s="67"/>
      <c r="BB42" s="67"/>
      <c r="BC42" s="67">
        <v>0.88319999999999999</v>
      </c>
      <c r="BD42" s="67">
        <v>0.21679999999999999</v>
      </c>
      <c r="BE42" s="67">
        <v>0.55559999999999998</v>
      </c>
      <c r="BF42" s="67">
        <v>0.14369999999999999</v>
      </c>
      <c r="BG42" s="67">
        <v>0.76829999999999998</v>
      </c>
      <c r="BH42" s="67">
        <v>0.22220000000000001</v>
      </c>
      <c r="BI42" s="67">
        <v>0.21410000000000001</v>
      </c>
      <c r="BJ42" s="67">
        <v>6.4000000000000003E-3</v>
      </c>
      <c r="BK42" s="67">
        <v>1.1000000000000001E-3</v>
      </c>
      <c r="BL42" s="67">
        <v>2.0000000000000001E-4</v>
      </c>
      <c r="BM42" s="67">
        <v>2.9999999999999997E-4</v>
      </c>
      <c r="BN42" s="67">
        <v>5.5195999999999998E-5</v>
      </c>
      <c r="BO42" s="67"/>
      <c r="BP42" s="67"/>
      <c r="BQ42" s="67">
        <v>1.7061000000000001E-5</v>
      </c>
      <c r="BR42" s="67">
        <v>7.5951000000000003E-6</v>
      </c>
      <c r="BS42" s="67"/>
      <c r="BT42" s="67"/>
      <c r="BU42" s="67">
        <v>0.21709999999999999</v>
      </c>
      <c r="BV42" s="67">
        <v>2.4299999999999999E-2</v>
      </c>
      <c r="BW42" s="67"/>
      <c r="BX42" s="67"/>
      <c r="BY42" s="67">
        <v>8.5599999999999996E-2</v>
      </c>
      <c r="BZ42" s="67">
        <v>5.4199999999999998E-2</v>
      </c>
      <c r="CA42" s="66"/>
      <c r="CB42" s="67">
        <v>0.11899999999999999</v>
      </c>
      <c r="CC42" s="67">
        <v>9.4399999999999998E-2</v>
      </c>
      <c r="CD42" s="67">
        <v>5.8200000000000002E-2</v>
      </c>
      <c r="CE42" s="67">
        <v>1.2454000000000001</v>
      </c>
      <c r="CF42" s="67">
        <v>0.1268</v>
      </c>
      <c r="CG42" s="67">
        <v>5.8200000000000002E-2</v>
      </c>
      <c r="CH42" s="67">
        <v>1.1976</v>
      </c>
      <c r="CI42" s="67">
        <v>5.8200000000000002E-2</v>
      </c>
      <c r="CJ42" s="67">
        <v>1.1493</v>
      </c>
      <c r="CK42" s="67">
        <v>0.1908</v>
      </c>
      <c r="CL42" s="67">
        <v>5.8200000000000002E-2</v>
      </c>
      <c r="CM42" s="67">
        <v>5.8200000000000002E-2</v>
      </c>
      <c r="CN42" s="67">
        <v>5.8200000000000002E-2</v>
      </c>
      <c r="CO42" s="67">
        <v>0.1113</v>
      </c>
      <c r="CP42" s="67">
        <v>1.5835999999999999</v>
      </c>
      <c r="CQ42" s="67">
        <v>5.8200000000000002E-2</v>
      </c>
      <c r="CR42" s="5"/>
      <c r="CS42" s="10">
        <v>67</v>
      </c>
      <c r="CT42" s="10">
        <v>33</v>
      </c>
      <c r="CU42" s="10">
        <v>0</v>
      </c>
      <c r="CV42" s="10">
        <v>100</v>
      </c>
      <c r="CW42" s="10">
        <v>67</v>
      </c>
      <c r="CX42" s="10">
        <v>0</v>
      </c>
      <c r="CY42" s="10">
        <v>100</v>
      </c>
      <c r="CZ42" s="10">
        <v>0</v>
      </c>
      <c r="DA42" s="10">
        <v>100</v>
      </c>
      <c r="DB42" s="10">
        <v>100</v>
      </c>
      <c r="DC42" s="10">
        <v>0</v>
      </c>
      <c r="DD42" s="10">
        <v>33</v>
      </c>
      <c r="DE42" s="10">
        <v>0</v>
      </c>
      <c r="DF42" s="10">
        <v>33</v>
      </c>
      <c r="DG42" s="10">
        <v>100</v>
      </c>
      <c r="DH42" s="10">
        <v>0</v>
      </c>
      <c r="DI42" s="5"/>
      <c r="DJ42" s="9" t="s">
        <v>35</v>
      </c>
      <c r="DK42" s="9" t="s">
        <v>142</v>
      </c>
      <c r="DL42" s="10">
        <v>100002204</v>
      </c>
      <c r="DM42" s="10" t="s">
        <v>160</v>
      </c>
    </row>
    <row r="43" spans="1:117">
      <c r="A43" s="2"/>
      <c r="B43" s="8">
        <v>78</v>
      </c>
      <c r="C43" s="116"/>
      <c r="D43" s="116"/>
      <c r="E43" s="9" t="s">
        <v>161</v>
      </c>
      <c r="F43" s="10" t="s">
        <v>38</v>
      </c>
      <c r="G43" s="10">
        <v>43255</v>
      </c>
      <c r="H43" s="9"/>
      <c r="I43" s="11" t="s">
        <v>162</v>
      </c>
      <c r="J43" s="12">
        <v>53859791</v>
      </c>
      <c r="K43" s="5"/>
      <c r="L43" s="60">
        <v>1</v>
      </c>
      <c r="M43" s="60">
        <v>0.96</v>
      </c>
      <c r="N43" s="72">
        <v>0.05</v>
      </c>
      <c r="O43" s="71">
        <v>58.31</v>
      </c>
      <c r="P43" s="71">
        <v>19.8</v>
      </c>
      <c r="Q43" s="82">
        <v>0.34</v>
      </c>
      <c r="R43" s="91">
        <v>18.95</v>
      </c>
      <c r="S43" s="60">
        <v>1</v>
      </c>
      <c r="T43" s="60">
        <v>0.97</v>
      </c>
      <c r="U43" s="60">
        <v>0.97</v>
      </c>
      <c r="V43" s="71">
        <v>38.22</v>
      </c>
      <c r="W43" s="60">
        <v>1.42</v>
      </c>
      <c r="X43" s="60">
        <v>1.36</v>
      </c>
      <c r="Y43" s="60">
        <v>0.51</v>
      </c>
      <c r="Z43" s="71">
        <v>2.66</v>
      </c>
      <c r="AA43" s="71">
        <v>26.88</v>
      </c>
      <c r="AB43" s="60">
        <v>1.07</v>
      </c>
      <c r="AC43" s="71">
        <v>10.77</v>
      </c>
      <c r="AD43" s="60">
        <v>1.1599999999999999</v>
      </c>
      <c r="AE43" s="60">
        <v>1.02</v>
      </c>
      <c r="AF43" s="60">
        <v>0.6</v>
      </c>
      <c r="AG43" s="60">
        <v>2.46</v>
      </c>
      <c r="AH43" s="5"/>
      <c r="AI43" s="67"/>
      <c r="AJ43" s="67"/>
      <c r="AK43" s="67">
        <v>0.86250000000000004</v>
      </c>
      <c r="AL43" s="67">
        <v>0.49540000000000001</v>
      </c>
      <c r="AM43" s="67">
        <v>2.2000000000000001E-3</v>
      </c>
      <c r="AN43" s="67">
        <v>2.0000000000000001E-4</v>
      </c>
      <c r="AO43" s="67">
        <v>5.5556999999999997E-5</v>
      </c>
      <c r="AP43" s="67">
        <v>3.6359000000000002E-5</v>
      </c>
      <c r="AQ43" s="67">
        <v>2.2000000000000001E-3</v>
      </c>
      <c r="AR43" s="67">
        <v>2.9999999999999997E-4</v>
      </c>
      <c r="AS43" s="67">
        <v>1.2699999999999999E-2</v>
      </c>
      <c r="AT43" s="67">
        <v>6.9999999999999999E-4</v>
      </c>
      <c r="AU43" s="67">
        <v>4.0000000000000002E-4</v>
      </c>
      <c r="AV43" s="67">
        <v>5.5522999999999997E-5</v>
      </c>
      <c r="AW43" s="67"/>
      <c r="AX43" s="67"/>
      <c r="AY43" s="67">
        <v>0.42259999999999998</v>
      </c>
      <c r="AZ43" s="67">
        <v>7.9100000000000004E-2</v>
      </c>
      <c r="BA43" s="67">
        <v>0.42259999999999998</v>
      </c>
      <c r="BB43" s="67">
        <v>6.4899999999999999E-2</v>
      </c>
      <c r="BC43" s="67">
        <v>6.6E-3</v>
      </c>
      <c r="BD43" s="67">
        <v>3.3999999999999998E-3</v>
      </c>
      <c r="BE43" s="67">
        <v>0.34160000000000001</v>
      </c>
      <c r="BF43" s="67">
        <v>0.10100000000000001</v>
      </c>
      <c r="BG43" s="67">
        <v>0.36430000000000001</v>
      </c>
      <c r="BH43" s="67">
        <v>0.12609999999999999</v>
      </c>
      <c r="BI43" s="67">
        <v>0.1857</v>
      </c>
      <c r="BJ43" s="67">
        <v>5.7000000000000002E-3</v>
      </c>
      <c r="BK43" s="67">
        <v>1.2200000000000001E-2</v>
      </c>
      <c r="BL43" s="67">
        <v>1.6999999999999999E-3</v>
      </c>
      <c r="BM43" s="67">
        <v>6.9999999999999999E-4</v>
      </c>
      <c r="BN43" s="67">
        <v>9.6127999999999998E-5</v>
      </c>
      <c r="BO43" s="67">
        <v>0.71699999999999997</v>
      </c>
      <c r="BP43" s="67">
        <v>5.9400000000000001E-2</v>
      </c>
      <c r="BQ43" s="67">
        <v>1E-4</v>
      </c>
      <c r="BR43" s="67">
        <v>2.8208000000000002E-5</v>
      </c>
      <c r="BS43" s="67">
        <v>0.49780000000000002</v>
      </c>
      <c r="BT43" s="67">
        <v>7.46E-2</v>
      </c>
      <c r="BU43" s="67">
        <v>0.82779999999999998</v>
      </c>
      <c r="BV43" s="67">
        <v>8.1299999999999997E-2</v>
      </c>
      <c r="BW43" s="67">
        <v>0.35470000000000002</v>
      </c>
      <c r="BX43" s="67">
        <v>0.34139999999999998</v>
      </c>
      <c r="BY43" s="67">
        <v>0.10390000000000001</v>
      </c>
      <c r="BZ43" s="67">
        <v>6.4299999999999996E-2</v>
      </c>
      <c r="CA43" s="66"/>
      <c r="CB43" s="67">
        <v>0.87560000000000004</v>
      </c>
      <c r="CC43" s="67">
        <v>0.42949999999999999</v>
      </c>
      <c r="CD43" s="67">
        <v>0.28939999999999999</v>
      </c>
      <c r="CE43" s="67">
        <v>3.9177</v>
      </c>
      <c r="CF43" s="67">
        <v>0.54930000000000001</v>
      </c>
      <c r="CG43" s="67">
        <v>0.59340000000000004</v>
      </c>
      <c r="CH43" s="67">
        <v>5.3346999999999998</v>
      </c>
      <c r="CI43" s="67">
        <v>0.28149999999999997</v>
      </c>
      <c r="CJ43" s="67">
        <v>5.5728999999999997</v>
      </c>
      <c r="CK43" s="67">
        <v>0.89590000000000003</v>
      </c>
      <c r="CL43" s="67">
        <v>0.3362</v>
      </c>
      <c r="CM43" s="67">
        <v>0.28149999999999997</v>
      </c>
      <c r="CN43" s="67">
        <v>0.28149999999999997</v>
      </c>
      <c r="CO43" s="67">
        <v>16.4145</v>
      </c>
      <c r="CP43" s="67">
        <v>9.6502999999999997</v>
      </c>
      <c r="CQ43" s="67">
        <v>0.35899999999999999</v>
      </c>
      <c r="CR43" s="5"/>
      <c r="CS43" s="10">
        <v>100</v>
      </c>
      <c r="CT43" s="10">
        <v>33</v>
      </c>
      <c r="CU43" s="10">
        <v>33</v>
      </c>
      <c r="CV43" s="10">
        <v>100</v>
      </c>
      <c r="CW43" s="10">
        <v>67</v>
      </c>
      <c r="CX43" s="10">
        <v>67</v>
      </c>
      <c r="CY43" s="10">
        <v>100</v>
      </c>
      <c r="CZ43" s="10">
        <v>0</v>
      </c>
      <c r="DA43" s="10">
        <v>100</v>
      </c>
      <c r="DB43" s="10">
        <v>100</v>
      </c>
      <c r="DC43" s="10">
        <v>33</v>
      </c>
      <c r="DD43" s="10">
        <v>33</v>
      </c>
      <c r="DE43" s="10">
        <v>0</v>
      </c>
      <c r="DF43" s="10">
        <v>100</v>
      </c>
      <c r="DG43" s="10">
        <v>100</v>
      </c>
      <c r="DH43" s="10">
        <v>67</v>
      </c>
      <c r="DI43" s="5"/>
      <c r="DJ43" s="9" t="s">
        <v>35</v>
      </c>
      <c r="DK43" s="9" t="s">
        <v>142</v>
      </c>
      <c r="DL43" s="10">
        <v>100004299</v>
      </c>
      <c r="DM43" s="10"/>
    </row>
    <row r="44" spans="1:117">
      <c r="A44" s="2"/>
      <c r="B44" s="8">
        <v>79</v>
      </c>
      <c r="C44" s="116"/>
      <c r="D44" s="116"/>
      <c r="E44" s="9" t="s">
        <v>163</v>
      </c>
      <c r="F44" s="10" t="s">
        <v>79</v>
      </c>
      <c r="G44" s="10">
        <v>40473</v>
      </c>
      <c r="H44" s="11" t="s">
        <v>164</v>
      </c>
      <c r="I44" s="11" t="s">
        <v>165</v>
      </c>
      <c r="J44" s="12">
        <v>782</v>
      </c>
      <c r="K44" s="5"/>
      <c r="L44" s="71">
        <v>1.44</v>
      </c>
      <c r="M44" s="60">
        <v>1.06</v>
      </c>
      <c r="N44" s="60">
        <v>0.75</v>
      </c>
      <c r="O44" s="71">
        <v>1.61</v>
      </c>
      <c r="P44" s="72">
        <v>0.27</v>
      </c>
      <c r="Q44" s="82">
        <v>0.17</v>
      </c>
      <c r="R44" s="90">
        <v>0.2</v>
      </c>
      <c r="S44" s="72">
        <v>0.14000000000000001</v>
      </c>
      <c r="T44" s="73">
        <v>1.37</v>
      </c>
      <c r="U44" s="71">
        <v>1.98</v>
      </c>
      <c r="V44" s="60">
        <v>1.2</v>
      </c>
      <c r="W44" s="60">
        <v>0.97</v>
      </c>
      <c r="X44" s="60">
        <v>1.03</v>
      </c>
      <c r="Y44" s="72">
        <v>0.17</v>
      </c>
      <c r="Z44" s="71">
        <v>1.47</v>
      </c>
      <c r="AA44" s="72">
        <v>0.6</v>
      </c>
      <c r="AB44" s="72">
        <v>0.54</v>
      </c>
      <c r="AC44" s="72">
        <v>0.22</v>
      </c>
      <c r="AD44" s="71">
        <v>1.37</v>
      </c>
      <c r="AE44" s="73">
        <v>1.1299999999999999</v>
      </c>
      <c r="AF44" s="60">
        <v>1.1599999999999999</v>
      </c>
      <c r="AG44" s="60">
        <v>1.17</v>
      </c>
      <c r="AH44" s="5"/>
      <c r="AI44" s="67">
        <v>4.58E-2</v>
      </c>
      <c r="AJ44" s="67">
        <v>1.2E-2</v>
      </c>
      <c r="AK44" s="67">
        <v>0.64119999999999999</v>
      </c>
      <c r="AL44" s="67">
        <v>0.4249</v>
      </c>
      <c r="AM44" s="67">
        <v>0.2412</v>
      </c>
      <c r="AN44" s="67">
        <v>1.12E-2</v>
      </c>
      <c r="AO44" s="67">
        <v>2.2100000000000002E-2</v>
      </c>
      <c r="AP44" s="67">
        <v>2.8999999999999998E-3</v>
      </c>
      <c r="AQ44" s="67">
        <v>3.8E-3</v>
      </c>
      <c r="AR44" s="67">
        <v>5.0000000000000001E-4</v>
      </c>
      <c r="AS44" s="67">
        <v>2.0999999999999999E-3</v>
      </c>
      <c r="AT44" s="67">
        <v>2.0000000000000001E-4</v>
      </c>
      <c r="AU44" s="67">
        <v>2.0000000000000001E-4</v>
      </c>
      <c r="AV44" s="67">
        <v>2.5922999999999999E-5</v>
      </c>
      <c r="AW44" s="67">
        <v>3.5401000000000002E-5</v>
      </c>
      <c r="AX44" s="67">
        <v>4.6504000000000004E-6</v>
      </c>
      <c r="AY44" s="67">
        <v>8.5099999999999995E-2</v>
      </c>
      <c r="AZ44" s="67">
        <v>2.2800000000000001E-2</v>
      </c>
      <c r="BA44" s="67">
        <v>1.4E-3</v>
      </c>
      <c r="BB44" s="67">
        <v>5.0000000000000001E-4</v>
      </c>
      <c r="BC44" s="67">
        <v>0.15040000000000001</v>
      </c>
      <c r="BD44" s="67">
        <v>4.87E-2</v>
      </c>
      <c r="BE44" s="67">
        <v>0.93149999999999999</v>
      </c>
      <c r="BF44" s="67">
        <v>0.2155</v>
      </c>
      <c r="BG44" s="67">
        <v>0.76539999999999997</v>
      </c>
      <c r="BH44" s="67">
        <v>0.22220000000000001</v>
      </c>
      <c r="BI44" s="67">
        <v>1E-4</v>
      </c>
      <c r="BJ44" s="67">
        <v>1.0261999999999999E-5</v>
      </c>
      <c r="BK44" s="67">
        <v>8.9999999999999998E-4</v>
      </c>
      <c r="BL44" s="67">
        <v>2.0000000000000001E-4</v>
      </c>
      <c r="BM44" s="67">
        <v>4.0899999999999999E-2</v>
      </c>
      <c r="BN44" s="67">
        <v>2.0999999999999999E-3</v>
      </c>
      <c r="BO44" s="67">
        <v>2.4299999999999999E-2</v>
      </c>
      <c r="BP44" s="67">
        <v>3.0000000000000001E-3</v>
      </c>
      <c r="BQ44" s="67">
        <v>6.0000000000000001E-3</v>
      </c>
      <c r="BR44" s="67">
        <v>6.9999999999999999E-4</v>
      </c>
      <c r="BS44" s="67">
        <v>1.1000000000000001E-3</v>
      </c>
      <c r="BT44" s="67">
        <v>4.0000000000000002E-4</v>
      </c>
      <c r="BU44" s="67">
        <v>6.9800000000000001E-2</v>
      </c>
      <c r="BV44" s="67">
        <v>8.5000000000000006E-3</v>
      </c>
      <c r="BW44" s="67">
        <v>0.32790000000000002</v>
      </c>
      <c r="BX44" s="67">
        <v>0.33169999999999999</v>
      </c>
      <c r="BY44" s="67">
        <v>0.50049999999999994</v>
      </c>
      <c r="BZ44" s="67">
        <v>0.2049</v>
      </c>
      <c r="CA44" s="66"/>
      <c r="CB44" s="67">
        <v>1.4704999999999999</v>
      </c>
      <c r="CC44" s="67">
        <v>1.5115000000000001</v>
      </c>
      <c r="CD44" s="67">
        <v>0.82220000000000004</v>
      </c>
      <c r="CE44" s="67">
        <v>0.312</v>
      </c>
      <c r="CF44" s="67">
        <v>1.3218000000000001</v>
      </c>
      <c r="CG44" s="67">
        <v>0.52710000000000001</v>
      </c>
      <c r="CH44" s="67">
        <v>0.32140000000000002</v>
      </c>
      <c r="CI44" s="67">
        <v>0.22750000000000001</v>
      </c>
      <c r="CJ44" s="67">
        <v>0.3019</v>
      </c>
      <c r="CK44" s="67">
        <v>1.6592</v>
      </c>
      <c r="CL44" s="67">
        <v>1.1251</v>
      </c>
      <c r="CM44" s="67">
        <v>1.625</v>
      </c>
      <c r="CN44" s="67">
        <v>1.1258999999999999</v>
      </c>
      <c r="CO44" s="67">
        <v>1.8139000000000001</v>
      </c>
      <c r="CP44" s="67">
        <v>0.36459999999999998</v>
      </c>
      <c r="CQ44" s="67">
        <v>0.61250000000000004</v>
      </c>
      <c r="CR44" s="5"/>
      <c r="CS44" s="10">
        <v>100</v>
      </c>
      <c r="CT44" s="10">
        <v>100</v>
      </c>
      <c r="CU44" s="10">
        <v>100</v>
      </c>
      <c r="CV44" s="10">
        <v>67</v>
      </c>
      <c r="CW44" s="10">
        <v>100</v>
      </c>
      <c r="CX44" s="10">
        <v>100</v>
      </c>
      <c r="CY44" s="10">
        <v>100</v>
      </c>
      <c r="CZ44" s="10">
        <v>100</v>
      </c>
      <c r="DA44" s="10">
        <v>67</v>
      </c>
      <c r="DB44" s="10">
        <v>100</v>
      </c>
      <c r="DC44" s="10">
        <v>100</v>
      </c>
      <c r="DD44" s="10">
        <v>100</v>
      </c>
      <c r="DE44" s="10">
        <v>100</v>
      </c>
      <c r="DF44" s="10">
        <v>100</v>
      </c>
      <c r="DG44" s="10">
        <v>100</v>
      </c>
      <c r="DH44" s="10">
        <v>100</v>
      </c>
      <c r="DI44" s="5"/>
      <c r="DJ44" s="9" t="s">
        <v>35</v>
      </c>
      <c r="DK44" s="9" t="s">
        <v>142</v>
      </c>
      <c r="DL44" s="10">
        <v>100002514</v>
      </c>
      <c r="DM44" s="10" t="s">
        <v>166</v>
      </c>
    </row>
    <row r="45" spans="1:117">
      <c r="A45" s="2"/>
      <c r="B45" s="8">
        <v>82</v>
      </c>
      <c r="C45" s="116"/>
      <c r="D45" s="116"/>
      <c r="E45" s="9" t="s">
        <v>167</v>
      </c>
      <c r="F45" s="10" t="s">
        <v>38</v>
      </c>
      <c r="G45" s="10">
        <v>40730</v>
      </c>
      <c r="H45" s="9"/>
      <c r="I45" s="11" t="s">
        <v>168</v>
      </c>
      <c r="J45" s="12">
        <v>70630</v>
      </c>
      <c r="K45" s="5"/>
      <c r="L45" s="60">
        <v>1.46</v>
      </c>
      <c r="M45" s="60">
        <v>0.96</v>
      </c>
      <c r="N45" s="60">
        <v>1.22</v>
      </c>
      <c r="O45" s="72">
        <v>0.49</v>
      </c>
      <c r="P45" s="60">
        <v>0.8</v>
      </c>
      <c r="Q45" s="81">
        <v>1.61</v>
      </c>
      <c r="R45" s="90">
        <v>0.52</v>
      </c>
      <c r="S45" s="60">
        <v>0.66</v>
      </c>
      <c r="T45" s="60">
        <v>1.21</v>
      </c>
      <c r="U45" s="73">
        <v>1.77</v>
      </c>
      <c r="V45" s="74">
        <v>0.71</v>
      </c>
      <c r="W45" s="60">
        <v>1.35</v>
      </c>
      <c r="X45" s="60">
        <v>1.29</v>
      </c>
      <c r="Y45" s="60">
        <v>1.1000000000000001</v>
      </c>
      <c r="Z45" s="71">
        <v>1.52</v>
      </c>
      <c r="AA45" s="71">
        <v>1.57</v>
      </c>
      <c r="AB45" s="60">
        <v>1.06</v>
      </c>
      <c r="AC45" s="60">
        <v>1.0900000000000001</v>
      </c>
      <c r="AD45" s="74">
        <v>0.45</v>
      </c>
      <c r="AE45" s="60">
        <v>0.93</v>
      </c>
      <c r="AF45" s="60">
        <v>1</v>
      </c>
      <c r="AG45" s="60">
        <v>1.03</v>
      </c>
      <c r="AH45" s="5"/>
      <c r="AI45" s="67">
        <v>0.1303</v>
      </c>
      <c r="AJ45" s="67">
        <v>2.7699999999999999E-2</v>
      </c>
      <c r="AK45" s="67">
        <v>0.75770000000000004</v>
      </c>
      <c r="AL45" s="67">
        <v>0.45710000000000001</v>
      </c>
      <c r="AM45" s="67">
        <v>0.16239999999999999</v>
      </c>
      <c r="AN45" s="67">
        <v>8.0999999999999996E-3</v>
      </c>
      <c r="AO45" s="67">
        <v>2E-3</v>
      </c>
      <c r="AP45" s="67">
        <v>4.0000000000000002E-4</v>
      </c>
      <c r="AQ45" s="67">
        <v>0.1177</v>
      </c>
      <c r="AR45" s="67">
        <v>1.12E-2</v>
      </c>
      <c r="AS45" s="67">
        <v>1.89E-2</v>
      </c>
      <c r="AT45" s="67">
        <v>1.1000000000000001E-3</v>
      </c>
      <c r="AU45" s="67">
        <v>3.3500000000000002E-2</v>
      </c>
      <c r="AV45" s="67">
        <v>2.5000000000000001E-3</v>
      </c>
      <c r="AW45" s="67">
        <v>0.1111</v>
      </c>
      <c r="AX45" s="67">
        <v>4.1999999999999997E-3</v>
      </c>
      <c r="AY45" s="67">
        <v>0.39500000000000002</v>
      </c>
      <c r="AZ45" s="67">
        <v>7.8E-2</v>
      </c>
      <c r="BA45" s="67">
        <v>9.3600000000000003E-2</v>
      </c>
      <c r="BB45" s="67">
        <v>1.7899999999999999E-2</v>
      </c>
      <c r="BC45" s="67">
        <v>5.7500000000000002E-2</v>
      </c>
      <c r="BD45" s="67">
        <v>2.12E-2</v>
      </c>
      <c r="BE45" s="67">
        <v>0.14949999999999999</v>
      </c>
      <c r="BF45" s="67">
        <v>5.1799999999999999E-2</v>
      </c>
      <c r="BG45" s="67">
        <v>0.22900000000000001</v>
      </c>
      <c r="BH45" s="67">
        <v>8.5599999999999996E-2</v>
      </c>
      <c r="BI45" s="67">
        <v>0.42780000000000001</v>
      </c>
      <c r="BJ45" s="67">
        <v>1.2200000000000001E-2</v>
      </c>
      <c r="BK45" s="67">
        <v>3.4000000000000002E-2</v>
      </c>
      <c r="BL45" s="67">
        <v>4.4000000000000003E-3</v>
      </c>
      <c r="BM45" s="67">
        <v>3.2399999999999998E-2</v>
      </c>
      <c r="BN45" s="67">
        <v>1.6999999999999999E-3</v>
      </c>
      <c r="BO45" s="67">
        <v>0.5091</v>
      </c>
      <c r="BP45" s="67">
        <v>4.3299999999999998E-2</v>
      </c>
      <c r="BQ45" s="67">
        <v>0.53300000000000003</v>
      </c>
      <c r="BR45" s="67">
        <v>4.7399999999999998E-2</v>
      </c>
      <c r="BS45" s="67">
        <v>5.3999999999999999E-2</v>
      </c>
      <c r="BT45" s="67">
        <v>1.1900000000000001E-2</v>
      </c>
      <c r="BU45" s="67">
        <v>0.51149999999999995</v>
      </c>
      <c r="BV45" s="67">
        <v>5.2200000000000003E-2</v>
      </c>
      <c r="BW45" s="67">
        <v>0.90210000000000001</v>
      </c>
      <c r="BX45" s="67">
        <v>0.50609999999999999</v>
      </c>
      <c r="BY45" s="67">
        <v>0.79169999999999996</v>
      </c>
      <c r="BZ45" s="67">
        <v>0.28689999999999999</v>
      </c>
      <c r="CA45" s="66"/>
      <c r="CB45" s="67">
        <v>0.90949999999999998</v>
      </c>
      <c r="CC45" s="67">
        <v>1.0522</v>
      </c>
      <c r="CD45" s="67">
        <v>1.2404999999999999</v>
      </c>
      <c r="CE45" s="67">
        <v>0.88819999999999999</v>
      </c>
      <c r="CF45" s="67">
        <v>1.3227</v>
      </c>
      <c r="CG45" s="67">
        <v>0.58530000000000004</v>
      </c>
      <c r="CH45" s="67">
        <v>1.1475</v>
      </c>
      <c r="CI45" s="67">
        <v>1.4590000000000001</v>
      </c>
      <c r="CJ45" s="67">
        <v>1.1988000000000001</v>
      </c>
      <c r="CK45" s="67">
        <v>0.84189999999999998</v>
      </c>
      <c r="CL45" s="67">
        <v>0.55220000000000002</v>
      </c>
      <c r="CM45" s="67">
        <v>2.1951000000000001</v>
      </c>
      <c r="CN45" s="67">
        <v>1.5024</v>
      </c>
      <c r="CO45" s="67">
        <v>0.74299999999999999</v>
      </c>
      <c r="CP45" s="67">
        <v>0.91920000000000002</v>
      </c>
      <c r="CQ45" s="67">
        <v>0.58409999999999995</v>
      </c>
      <c r="CR45" s="5"/>
      <c r="CS45" s="10">
        <v>100</v>
      </c>
      <c r="CT45" s="10">
        <v>100</v>
      </c>
      <c r="CU45" s="10">
        <v>100</v>
      </c>
      <c r="CV45" s="10">
        <v>100</v>
      </c>
      <c r="CW45" s="10">
        <v>100</v>
      </c>
      <c r="CX45" s="10">
        <v>100</v>
      </c>
      <c r="CY45" s="10">
        <v>100</v>
      </c>
      <c r="CZ45" s="10">
        <v>100</v>
      </c>
      <c r="DA45" s="10">
        <v>100</v>
      </c>
      <c r="DB45" s="10">
        <v>100</v>
      </c>
      <c r="DC45" s="10">
        <v>100</v>
      </c>
      <c r="DD45" s="10">
        <v>100</v>
      </c>
      <c r="DE45" s="10">
        <v>100</v>
      </c>
      <c r="DF45" s="10">
        <v>100</v>
      </c>
      <c r="DG45" s="10">
        <v>100</v>
      </c>
      <c r="DH45" s="10">
        <v>100</v>
      </c>
      <c r="DI45" s="5"/>
      <c r="DJ45" s="9" t="s">
        <v>35</v>
      </c>
      <c r="DK45" s="9" t="s">
        <v>142</v>
      </c>
      <c r="DL45" s="10">
        <v>100003434</v>
      </c>
      <c r="DM45" s="10" t="s">
        <v>169</v>
      </c>
    </row>
    <row r="46" spans="1:117">
      <c r="A46" s="2"/>
      <c r="B46" s="8">
        <v>83</v>
      </c>
      <c r="C46" s="116"/>
      <c r="D46" s="116"/>
      <c r="E46" s="9" t="s">
        <v>170</v>
      </c>
      <c r="F46" s="10" t="s">
        <v>38</v>
      </c>
      <c r="G46" s="10">
        <v>43493</v>
      </c>
      <c r="H46" s="11" t="s">
        <v>171</v>
      </c>
      <c r="I46" s="11" t="s">
        <v>172</v>
      </c>
      <c r="J46" s="12">
        <v>439233</v>
      </c>
      <c r="K46" s="5"/>
      <c r="L46" s="72">
        <v>0.7</v>
      </c>
      <c r="M46" s="60">
        <v>1.1100000000000001</v>
      </c>
      <c r="N46" s="72">
        <v>0.53</v>
      </c>
      <c r="O46" s="60">
        <v>0.6</v>
      </c>
      <c r="P46" s="72">
        <v>0.24</v>
      </c>
      <c r="Q46" s="83">
        <v>0.4</v>
      </c>
      <c r="R46" s="90">
        <v>0.38</v>
      </c>
      <c r="S46" s="72">
        <v>0.18</v>
      </c>
      <c r="T46" s="60">
        <v>1.1599999999999999</v>
      </c>
      <c r="U46" s="74">
        <v>0.81</v>
      </c>
      <c r="V46" s="60">
        <v>0.35</v>
      </c>
      <c r="W46" s="72">
        <v>0.4</v>
      </c>
      <c r="X46" s="72">
        <v>0.44</v>
      </c>
      <c r="Y46" s="72">
        <v>0.16</v>
      </c>
      <c r="Z46" s="71">
        <v>1.2</v>
      </c>
      <c r="AA46" s="72">
        <v>0.59</v>
      </c>
      <c r="AB46" s="71">
        <v>1.26</v>
      </c>
      <c r="AC46" s="72">
        <v>0.62</v>
      </c>
      <c r="AD46" s="74">
        <v>0.81</v>
      </c>
      <c r="AE46" s="72">
        <v>0.49</v>
      </c>
      <c r="AF46" s="71">
        <v>1.27</v>
      </c>
      <c r="AG46" s="72">
        <v>0.84</v>
      </c>
      <c r="AH46" s="5"/>
      <c r="AI46" s="67">
        <v>5.0000000000000001E-4</v>
      </c>
      <c r="AJ46" s="67">
        <v>4.0000000000000002E-4</v>
      </c>
      <c r="AK46" s="67">
        <v>0.2959</v>
      </c>
      <c r="AL46" s="67">
        <v>0.2878</v>
      </c>
      <c r="AM46" s="67">
        <v>1.6199999999999999E-2</v>
      </c>
      <c r="AN46" s="67">
        <v>8.9999999999999998E-4</v>
      </c>
      <c r="AO46" s="67">
        <v>0.34460000000000002</v>
      </c>
      <c r="AP46" s="67">
        <v>3.5299999999999998E-2</v>
      </c>
      <c r="AQ46" s="67">
        <v>5.9999999999999995E-4</v>
      </c>
      <c r="AR46" s="67">
        <v>9.4869000000000003E-5</v>
      </c>
      <c r="AS46" s="67">
        <v>0.51639999999999997</v>
      </c>
      <c r="AT46" s="67">
        <v>2.23E-2</v>
      </c>
      <c r="AU46" s="67">
        <v>1.9E-3</v>
      </c>
      <c r="AV46" s="67">
        <v>2.0000000000000001E-4</v>
      </c>
      <c r="AW46" s="67">
        <v>3.2000000000000002E-3</v>
      </c>
      <c r="AX46" s="67">
        <v>2.0000000000000001E-4</v>
      </c>
      <c r="AY46" s="67">
        <v>0.11799999999999999</v>
      </c>
      <c r="AZ46" s="67">
        <v>3.04E-2</v>
      </c>
      <c r="BA46" s="67">
        <v>6.54E-2</v>
      </c>
      <c r="BB46" s="67">
        <v>1.2999999999999999E-2</v>
      </c>
      <c r="BC46" s="67">
        <v>0.18140000000000001</v>
      </c>
      <c r="BD46" s="67">
        <v>5.79E-2</v>
      </c>
      <c r="BE46" s="67">
        <v>2.9999999999999997E-4</v>
      </c>
      <c r="BF46" s="67">
        <v>4.0000000000000002E-4</v>
      </c>
      <c r="BG46" s="67">
        <v>1.2999999999999999E-3</v>
      </c>
      <c r="BH46" s="67">
        <v>1.1999999999999999E-3</v>
      </c>
      <c r="BI46" s="67">
        <v>2.2000000000000001E-3</v>
      </c>
      <c r="BJ46" s="67">
        <v>9.4708000000000002E-5</v>
      </c>
      <c r="BK46" s="67">
        <v>1.8800000000000001E-2</v>
      </c>
      <c r="BL46" s="67">
        <v>2.5000000000000001E-3</v>
      </c>
      <c r="BM46" s="67">
        <v>2.3E-3</v>
      </c>
      <c r="BN46" s="67">
        <v>2.0000000000000001E-4</v>
      </c>
      <c r="BO46" s="67">
        <v>2.8500000000000001E-2</v>
      </c>
      <c r="BP46" s="67">
        <v>3.3999999999999998E-3</v>
      </c>
      <c r="BQ46" s="67">
        <v>4.0000000000000002E-4</v>
      </c>
      <c r="BR46" s="67">
        <v>7.1587000000000004E-5</v>
      </c>
      <c r="BS46" s="67">
        <v>5.3600000000000002E-2</v>
      </c>
      <c r="BT46" s="67">
        <v>1.1900000000000001E-2</v>
      </c>
      <c r="BU46" s="67">
        <v>3.7042000000000002E-5</v>
      </c>
      <c r="BV46" s="67">
        <v>1.5939000000000001E-5</v>
      </c>
      <c r="BW46" s="67">
        <v>2.7099999999999999E-2</v>
      </c>
      <c r="BX46" s="67">
        <v>6.13E-2</v>
      </c>
      <c r="BY46" s="67">
        <v>2.63E-2</v>
      </c>
      <c r="BZ46" s="67">
        <v>2.1700000000000001E-2</v>
      </c>
      <c r="CA46" s="66"/>
      <c r="CB46" s="67">
        <v>2.3073000000000001</v>
      </c>
      <c r="CC46" s="67">
        <v>2.3569</v>
      </c>
      <c r="CD46" s="67">
        <v>1.1615</v>
      </c>
      <c r="CE46" s="67">
        <v>0.82950000000000002</v>
      </c>
      <c r="CF46" s="67">
        <v>1.0653999999999999</v>
      </c>
      <c r="CG46" s="67">
        <v>0.92900000000000005</v>
      </c>
      <c r="CH46" s="67">
        <v>0.3639</v>
      </c>
      <c r="CI46" s="67">
        <v>0.1729</v>
      </c>
      <c r="CJ46" s="67">
        <v>0.32769999999999999</v>
      </c>
      <c r="CK46" s="67">
        <v>1.1278999999999999</v>
      </c>
      <c r="CL46" s="67">
        <v>0.93820000000000003</v>
      </c>
      <c r="CM46" s="67">
        <v>0.9466</v>
      </c>
      <c r="CN46" s="67">
        <v>1.3509</v>
      </c>
      <c r="CO46" s="67">
        <v>0.81459999999999999</v>
      </c>
      <c r="CP46" s="67">
        <v>0.69740000000000002</v>
      </c>
      <c r="CQ46" s="67">
        <v>1.1791</v>
      </c>
      <c r="CR46" s="5"/>
      <c r="CS46" s="10">
        <v>100</v>
      </c>
      <c r="CT46" s="10">
        <v>100</v>
      </c>
      <c r="CU46" s="10">
        <v>100</v>
      </c>
      <c r="CV46" s="10">
        <v>100</v>
      </c>
      <c r="CW46" s="10">
        <v>100</v>
      </c>
      <c r="CX46" s="10">
        <v>100</v>
      </c>
      <c r="CY46" s="10">
        <v>100</v>
      </c>
      <c r="CZ46" s="10">
        <v>100</v>
      </c>
      <c r="DA46" s="10">
        <v>100</v>
      </c>
      <c r="DB46" s="10">
        <v>100</v>
      </c>
      <c r="DC46" s="10">
        <v>100</v>
      </c>
      <c r="DD46" s="10">
        <v>100</v>
      </c>
      <c r="DE46" s="10">
        <v>100</v>
      </c>
      <c r="DF46" s="10">
        <v>67</v>
      </c>
      <c r="DG46" s="10">
        <v>100</v>
      </c>
      <c r="DH46" s="10">
        <v>100</v>
      </c>
      <c r="DI46" s="5"/>
      <c r="DJ46" s="9" t="s">
        <v>35</v>
      </c>
      <c r="DK46" s="9" t="s">
        <v>142</v>
      </c>
      <c r="DL46" s="10">
        <v>100002500</v>
      </c>
      <c r="DM46" s="10" t="s">
        <v>173</v>
      </c>
    </row>
    <row r="47" spans="1:117">
      <c r="A47" s="2"/>
      <c r="B47" s="8">
        <v>85</v>
      </c>
      <c r="C47" s="116"/>
      <c r="D47" s="116"/>
      <c r="E47" s="9" t="s">
        <v>174</v>
      </c>
      <c r="F47" s="10" t="s">
        <v>38</v>
      </c>
      <c r="G47" s="10">
        <v>15716</v>
      </c>
      <c r="H47" s="11" t="s">
        <v>175</v>
      </c>
      <c r="I47" s="11" t="s">
        <v>176</v>
      </c>
      <c r="J47" s="12">
        <v>793</v>
      </c>
      <c r="K47" s="5"/>
      <c r="L47" s="72">
        <v>0.62</v>
      </c>
      <c r="M47" s="60">
        <v>1.1599999999999999</v>
      </c>
      <c r="N47" s="71">
        <v>2.85</v>
      </c>
      <c r="O47" s="71">
        <v>2.1</v>
      </c>
      <c r="P47" s="72">
        <v>7.0000000000000007E-2</v>
      </c>
      <c r="Q47" s="82">
        <v>0.03</v>
      </c>
      <c r="R47" s="90">
        <v>0.14000000000000001</v>
      </c>
      <c r="S47" s="72">
        <v>0.34</v>
      </c>
      <c r="T47" s="71">
        <v>2.0499999999999998</v>
      </c>
      <c r="U47" s="71">
        <v>1.27</v>
      </c>
      <c r="V47" s="71">
        <v>4.74</v>
      </c>
      <c r="W47" s="60">
        <v>0.93</v>
      </c>
      <c r="X47" s="60">
        <v>1.0900000000000001</v>
      </c>
      <c r="Y47" s="72">
        <v>0.45</v>
      </c>
      <c r="Z47" s="71">
        <v>17.52</v>
      </c>
      <c r="AA47" s="72">
        <v>0.23</v>
      </c>
      <c r="AB47" s="72">
        <v>0.72</v>
      </c>
      <c r="AC47" s="72">
        <v>0.01</v>
      </c>
      <c r="AD47" s="60">
        <v>0.94</v>
      </c>
      <c r="AE47" s="71">
        <v>20.190000000000001</v>
      </c>
      <c r="AF47" s="60">
        <v>1.02</v>
      </c>
      <c r="AG47" s="60">
        <v>0.98</v>
      </c>
      <c r="AH47" s="5"/>
      <c r="AI47" s="67">
        <v>1.2500000000000001E-2</v>
      </c>
      <c r="AJ47" s="67">
        <v>4.0000000000000001E-3</v>
      </c>
      <c r="AK47" s="67">
        <v>0.39279999999999998</v>
      </c>
      <c r="AL47" s="67">
        <v>0.33679999999999999</v>
      </c>
      <c r="AM47" s="67">
        <v>1.1999999999999999E-3</v>
      </c>
      <c r="AN47" s="67">
        <v>9.9698999999999995E-5</v>
      </c>
      <c r="AO47" s="67">
        <v>1E-3</v>
      </c>
      <c r="AP47" s="67">
        <v>2.0000000000000001E-4</v>
      </c>
      <c r="AQ47" s="67">
        <v>2.3601E-5</v>
      </c>
      <c r="AR47" s="67">
        <v>9.4795999999999998E-6</v>
      </c>
      <c r="AS47" s="67">
        <v>1.0706999999999999E-5</v>
      </c>
      <c r="AT47" s="67">
        <v>6.1126999999999999E-6</v>
      </c>
      <c r="AU47" s="67">
        <v>3.0999999999999999E-3</v>
      </c>
      <c r="AV47" s="67">
        <v>2.9999999999999997E-4</v>
      </c>
      <c r="AW47" s="67">
        <v>5.0000000000000001E-4</v>
      </c>
      <c r="AX47" s="67">
        <v>3.5533E-5</v>
      </c>
      <c r="AY47" s="67">
        <v>2.3999999999999998E-3</v>
      </c>
      <c r="AZ47" s="67">
        <v>1.1999999999999999E-3</v>
      </c>
      <c r="BA47" s="67">
        <v>4.4000000000000003E-3</v>
      </c>
      <c r="BB47" s="67">
        <v>1.2999999999999999E-3</v>
      </c>
      <c r="BC47" s="67">
        <v>5.8205000000000003E-5</v>
      </c>
      <c r="BD47" s="67">
        <v>1E-4</v>
      </c>
      <c r="BE47" s="67">
        <v>0.62680000000000002</v>
      </c>
      <c r="BF47" s="67">
        <v>0.158</v>
      </c>
      <c r="BG47" s="67">
        <v>0.64729999999999999</v>
      </c>
      <c r="BH47" s="67">
        <v>0.19819999999999999</v>
      </c>
      <c r="BI47" s="67">
        <v>6.9999999999999999E-4</v>
      </c>
      <c r="BJ47" s="67">
        <v>3.5046000000000003E-5</v>
      </c>
      <c r="BK47" s="67">
        <v>2.0000000000000001E-4</v>
      </c>
      <c r="BL47" s="67">
        <v>6.6086000000000004E-5</v>
      </c>
      <c r="BM47" s="67">
        <v>1.6000000000000001E-3</v>
      </c>
      <c r="BN47" s="67">
        <v>2.0000000000000001E-4</v>
      </c>
      <c r="BO47" s="67">
        <v>2.1700000000000001E-2</v>
      </c>
      <c r="BP47" s="67">
        <v>2.7000000000000001E-3</v>
      </c>
      <c r="BQ47" s="67">
        <v>6.9999999999999999E-4</v>
      </c>
      <c r="BR47" s="67">
        <v>1E-4</v>
      </c>
      <c r="BS47" s="67">
        <v>0.31950000000000001</v>
      </c>
      <c r="BT47" s="67">
        <v>5.3199999999999997E-2</v>
      </c>
      <c r="BU47" s="67">
        <v>1.6407999999999999E-5</v>
      </c>
      <c r="BV47" s="67">
        <v>9.1461000000000004E-6</v>
      </c>
      <c r="BW47" s="67">
        <v>0.83830000000000005</v>
      </c>
      <c r="BX47" s="67">
        <v>0.49330000000000002</v>
      </c>
      <c r="BY47" s="67">
        <v>0.8901</v>
      </c>
      <c r="BZ47" s="67">
        <v>0.31340000000000001</v>
      </c>
      <c r="CA47" s="66"/>
      <c r="CB47" s="67">
        <v>0.97650000000000003</v>
      </c>
      <c r="CC47" s="67">
        <v>1.0888</v>
      </c>
      <c r="CD47" s="67">
        <v>1.2000999999999999</v>
      </c>
      <c r="CE47" s="67">
        <v>0.1925</v>
      </c>
      <c r="CF47" s="67">
        <v>1.1395</v>
      </c>
      <c r="CG47" s="67">
        <v>0.79220000000000002</v>
      </c>
      <c r="CH47" s="67">
        <v>0.20899999999999999</v>
      </c>
      <c r="CI47" s="67">
        <v>0.51339999999999997</v>
      </c>
      <c r="CJ47" s="67">
        <v>0.1799</v>
      </c>
      <c r="CK47" s="67">
        <v>19.711500000000001</v>
      </c>
      <c r="CL47" s="67">
        <v>1.1248</v>
      </c>
      <c r="CM47" s="67">
        <v>1.5289999999999999</v>
      </c>
      <c r="CN47" s="67">
        <v>2.4575</v>
      </c>
      <c r="CO47" s="67">
        <v>5.1574</v>
      </c>
      <c r="CP47" s="67">
        <v>0.18940000000000001</v>
      </c>
      <c r="CQ47" s="67">
        <v>0.80910000000000004</v>
      </c>
      <c r="CR47" s="5"/>
      <c r="CS47" s="10">
        <v>100</v>
      </c>
      <c r="CT47" s="10">
        <v>100</v>
      </c>
      <c r="CU47" s="10">
        <v>100</v>
      </c>
      <c r="CV47" s="10">
        <v>100</v>
      </c>
      <c r="CW47" s="10">
        <v>100</v>
      </c>
      <c r="CX47" s="10">
        <v>100</v>
      </c>
      <c r="CY47" s="10">
        <v>100</v>
      </c>
      <c r="CZ47" s="10">
        <v>100</v>
      </c>
      <c r="DA47" s="10">
        <v>100</v>
      </c>
      <c r="DB47" s="10">
        <v>100</v>
      </c>
      <c r="DC47" s="10">
        <v>100</v>
      </c>
      <c r="DD47" s="10">
        <v>100</v>
      </c>
      <c r="DE47" s="10">
        <v>100</v>
      </c>
      <c r="DF47" s="10">
        <v>100</v>
      </c>
      <c r="DG47" s="10">
        <v>100</v>
      </c>
      <c r="DH47" s="10">
        <v>100</v>
      </c>
      <c r="DI47" s="5"/>
      <c r="DJ47" s="9" t="s">
        <v>35</v>
      </c>
      <c r="DK47" s="9" t="s">
        <v>142</v>
      </c>
      <c r="DL47" s="10">
        <v>100000263</v>
      </c>
      <c r="DM47" s="10" t="s">
        <v>177</v>
      </c>
    </row>
    <row r="48" spans="1:117">
      <c r="A48" s="2"/>
      <c r="B48" s="8">
        <v>86</v>
      </c>
      <c r="C48" s="116"/>
      <c r="D48" s="116"/>
      <c r="E48" s="9" t="s">
        <v>178</v>
      </c>
      <c r="F48" s="10" t="s">
        <v>38</v>
      </c>
      <c r="G48" s="10">
        <v>1768</v>
      </c>
      <c r="H48" s="11" t="s">
        <v>179</v>
      </c>
      <c r="I48" s="11" t="s">
        <v>180</v>
      </c>
      <c r="J48" s="12">
        <v>439224</v>
      </c>
      <c r="K48" s="5"/>
      <c r="L48" s="72">
        <v>0.62</v>
      </c>
      <c r="M48" s="60">
        <v>1</v>
      </c>
      <c r="N48" s="60">
        <v>1</v>
      </c>
      <c r="O48" s="71">
        <v>2.69</v>
      </c>
      <c r="P48" s="72">
        <v>0.62</v>
      </c>
      <c r="Q48" s="82">
        <v>0.23</v>
      </c>
      <c r="R48" s="87">
        <v>1</v>
      </c>
      <c r="S48" s="60">
        <v>1</v>
      </c>
      <c r="T48" s="71">
        <v>1.62</v>
      </c>
      <c r="U48" s="60">
        <v>1</v>
      </c>
      <c r="V48" s="71">
        <v>4.37</v>
      </c>
      <c r="W48" s="60">
        <v>1</v>
      </c>
      <c r="X48" s="60">
        <v>1</v>
      </c>
      <c r="Y48" s="60">
        <v>1</v>
      </c>
      <c r="Z48" s="60">
        <v>1.02</v>
      </c>
      <c r="AA48" s="72">
        <v>0.02</v>
      </c>
      <c r="AB48" s="71">
        <v>40.33</v>
      </c>
      <c r="AC48" s="60">
        <v>0.98</v>
      </c>
      <c r="AD48" s="60">
        <v>1</v>
      </c>
      <c r="AE48" s="60">
        <v>1.02</v>
      </c>
      <c r="AF48" s="60">
        <v>0.88</v>
      </c>
      <c r="AG48" s="60">
        <v>1</v>
      </c>
      <c r="AH48" s="5"/>
      <c r="AI48" s="67">
        <v>6.1999999999999998E-3</v>
      </c>
      <c r="AJ48" s="67">
        <v>2.3E-3</v>
      </c>
      <c r="AK48" s="67"/>
      <c r="AL48" s="67"/>
      <c r="AM48" s="67"/>
      <c r="AN48" s="67"/>
      <c r="AO48" s="67">
        <v>1E-4</v>
      </c>
      <c r="AP48" s="67">
        <v>5.2790000000000001E-5</v>
      </c>
      <c r="AQ48" s="67">
        <v>6.1999999999999998E-3</v>
      </c>
      <c r="AR48" s="67">
        <v>6.9999999999999999E-4</v>
      </c>
      <c r="AS48" s="67">
        <v>1E-3</v>
      </c>
      <c r="AT48" s="67">
        <v>8.8140000000000007E-5</v>
      </c>
      <c r="AU48" s="67"/>
      <c r="AV48" s="67"/>
      <c r="AW48" s="67"/>
      <c r="AX48" s="67"/>
      <c r="AY48" s="67">
        <v>6.1999999999999998E-3</v>
      </c>
      <c r="AZ48" s="67">
        <v>2.5999999999999999E-3</v>
      </c>
      <c r="BA48" s="67"/>
      <c r="BB48" s="67"/>
      <c r="BC48" s="67">
        <v>1E-3</v>
      </c>
      <c r="BD48" s="67">
        <v>8.0000000000000004E-4</v>
      </c>
      <c r="BE48" s="67"/>
      <c r="BF48" s="67"/>
      <c r="BG48" s="67"/>
      <c r="BH48" s="67"/>
      <c r="BI48" s="67"/>
      <c r="BJ48" s="67"/>
      <c r="BK48" s="67">
        <v>0.2681</v>
      </c>
      <c r="BL48" s="67">
        <v>2.8299999999999999E-2</v>
      </c>
      <c r="BM48" s="67">
        <v>6.9999999999999999E-4</v>
      </c>
      <c r="BN48" s="67">
        <v>9.4678000000000004E-5</v>
      </c>
      <c r="BO48" s="67">
        <v>6.9999999999999999E-4</v>
      </c>
      <c r="BP48" s="67">
        <v>2.0000000000000001E-4</v>
      </c>
      <c r="BQ48" s="67">
        <v>0.2681</v>
      </c>
      <c r="BR48" s="67">
        <v>2.4799999999999999E-2</v>
      </c>
      <c r="BS48" s="67"/>
      <c r="BT48" s="67"/>
      <c r="BU48" s="67">
        <v>0.2681</v>
      </c>
      <c r="BV48" s="67">
        <v>2.9499999999999998E-2</v>
      </c>
      <c r="BW48" s="67">
        <v>0.33229999999999998</v>
      </c>
      <c r="BX48" s="67">
        <v>0.33229999999999998</v>
      </c>
      <c r="BY48" s="67"/>
      <c r="BZ48" s="67"/>
      <c r="CA48" s="66"/>
      <c r="CB48" s="67">
        <v>0.23749999999999999</v>
      </c>
      <c r="CC48" s="67">
        <v>0.23749999999999999</v>
      </c>
      <c r="CD48" s="67">
        <v>0.23749999999999999</v>
      </c>
      <c r="CE48" s="67">
        <v>0.23749999999999999</v>
      </c>
      <c r="CF48" s="67">
        <v>0.23749999999999999</v>
      </c>
      <c r="CG48" s="67">
        <v>10.8634</v>
      </c>
      <c r="CH48" s="67">
        <v>0.23749999999999999</v>
      </c>
      <c r="CI48" s="67">
        <v>0.23749999999999999</v>
      </c>
      <c r="CJ48" s="67">
        <v>0.23749999999999999</v>
      </c>
      <c r="CK48" s="67">
        <v>0.2414</v>
      </c>
      <c r="CL48" s="67">
        <v>0.23749999999999999</v>
      </c>
      <c r="CM48" s="67">
        <v>0.23749999999999999</v>
      </c>
      <c r="CN48" s="67">
        <v>0.38519999999999999</v>
      </c>
      <c r="CO48" s="67">
        <v>1.0369999999999999</v>
      </c>
      <c r="CP48" s="67">
        <v>0.23749999999999999</v>
      </c>
      <c r="CQ48" s="67">
        <v>9.5777999999999999</v>
      </c>
      <c r="CR48" s="5"/>
      <c r="CS48" s="10">
        <v>0</v>
      </c>
      <c r="CT48" s="10">
        <v>0</v>
      </c>
      <c r="CU48" s="10">
        <v>0</v>
      </c>
      <c r="CV48" s="10">
        <v>0</v>
      </c>
      <c r="CW48" s="10">
        <v>0</v>
      </c>
      <c r="CX48" s="10">
        <v>100</v>
      </c>
      <c r="CY48" s="10">
        <v>0</v>
      </c>
      <c r="CZ48" s="10">
        <v>0</v>
      </c>
      <c r="DA48" s="10">
        <v>0</v>
      </c>
      <c r="DB48" s="10">
        <v>100</v>
      </c>
      <c r="DC48" s="10">
        <v>0</v>
      </c>
      <c r="DD48" s="10">
        <v>0</v>
      </c>
      <c r="DE48" s="10">
        <v>100</v>
      </c>
      <c r="DF48" s="10">
        <v>100</v>
      </c>
      <c r="DG48" s="10">
        <v>0</v>
      </c>
      <c r="DH48" s="10">
        <v>100</v>
      </c>
      <c r="DI48" s="5"/>
      <c r="DJ48" s="9" t="s">
        <v>35</v>
      </c>
      <c r="DK48" s="9" t="s">
        <v>142</v>
      </c>
      <c r="DL48" s="10">
        <v>249</v>
      </c>
      <c r="DM48" s="10" t="s">
        <v>181</v>
      </c>
    </row>
    <row r="49" spans="1:117">
      <c r="A49" s="2"/>
      <c r="B49" s="8">
        <v>87</v>
      </c>
      <c r="C49" s="116"/>
      <c r="D49" s="116"/>
      <c r="E49" s="9" t="s">
        <v>182</v>
      </c>
      <c r="F49" s="10" t="s">
        <v>79</v>
      </c>
      <c r="G49" s="10">
        <v>1633</v>
      </c>
      <c r="H49" s="11" t="s">
        <v>183</v>
      </c>
      <c r="I49" s="11" t="s">
        <v>184</v>
      </c>
      <c r="J49" s="12" t="s">
        <v>185</v>
      </c>
      <c r="K49" s="5"/>
      <c r="L49" s="60">
        <v>1</v>
      </c>
      <c r="M49" s="60">
        <v>1</v>
      </c>
      <c r="N49" s="60">
        <v>1</v>
      </c>
      <c r="O49" s="71">
        <v>50.69</v>
      </c>
      <c r="P49" s="60">
        <v>1</v>
      </c>
      <c r="Q49" s="82">
        <v>0.02</v>
      </c>
      <c r="R49" s="87">
        <v>1</v>
      </c>
      <c r="S49" s="60">
        <v>1</v>
      </c>
      <c r="T49" s="60">
        <v>1</v>
      </c>
      <c r="U49" s="60">
        <v>1</v>
      </c>
      <c r="V49" s="60">
        <v>1.21</v>
      </c>
      <c r="W49" s="60">
        <v>1</v>
      </c>
      <c r="X49" s="60">
        <v>1</v>
      </c>
      <c r="Y49" s="72">
        <v>0.03</v>
      </c>
      <c r="Z49" s="71">
        <v>56.62</v>
      </c>
      <c r="AA49" s="60">
        <v>0.63</v>
      </c>
      <c r="AB49" s="60">
        <v>1.6</v>
      </c>
      <c r="AC49" s="72">
        <v>0.02</v>
      </c>
      <c r="AD49" s="60">
        <v>1</v>
      </c>
      <c r="AE49" s="60">
        <v>1.58</v>
      </c>
      <c r="AF49" s="60">
        <v>0.96</v>
      </c>
      <c r="AG49" s="60">
        <v>1</v>
      </c>
      <c r="AH49" s="5"/>
      <c r="AI49" s="67"/>
      <c r="AJ49" s="67"/>
      <c r="AK49" s="67"/>
      <c r="AL49" s="67"/>
      <c r="AM49" s="67"/>
      <c r="AN49" s="67"/>
      <c r="AO49" s="67">
        <v>2.8E-3</v>
      </c>
      <c r="AP49" s="67">
        <v>5.0000000000000001E-4</v>
      </c>
      <c r="AQ49" s="67"/>
      <c r="AR49" s="67"/>
      <c r="AS49" s="67">
        <v>2.8E-3</v>
      </c>
      <c r="AT49" s="67">
        <v>2.0000000000000001E-4</v>
      </c>
      <c r="AU49" s="67"/>
      <c r="AV49" s="67"/>
      <c r="AW49" s="67"/>
      <c r="AX49" s="67"/>
      <c r="AY49" s="67"/>
      <c r="AZ49" s="67"/>
      <c r="BA49" s="67"/>
      <c r="BB49" s="67"/>
      <c r="BC49" s="67">
        <v>0.53510000000000002</v>
      </c>
      <c r="BD49" s="67">
        <v>0.14299999999999999</v>
      </c>
      <c r="BE49" s="67"/>
      <c r="BF49" s="67"/>
      <c r="BG49" s="67"/>
      <c r="BH49" s="67"/>
      <c r="BI49" s="67">
        <v>8.9999999999999998E-4</v>
      </c>
      <c r="BJ49" s="67">
        <v>4.5630000000000002E-5</v>
      </c>
      <c r="BK49" s="67">
        <v>2.8999999999999998E-3</v>
      </c>
      <c r="BL49" s="67">
        <v>5.0000000000000001E-4</v>
      </c>
      <c r="BM49" s="67">
        <v>0.21790000000000001</v>
      </c>
      <c r="BN49" s="67">
        <v>9.1999999999999998E-3</v>
      </c>
      <c r="BO49" s="67">
        <v>0.21790000000000001</v>
      </c>
      <c r="BP49" s="67">
        <v>2.06E-2</v>
      </c>
      <c r="BQ49" s="67">
        <v>2.8999999999999998E-3</v>
      </c>
      <c r="BR49" s="67">
        <v>4.0000000000000002E-4</v>
      </c>
      <c r="BS49" s="67"/>
      <c r="BT49" s="67"/>
      <c r="BU49" s="67">
        <v>0.17849999999999999</v>
      </c>
      <c r="BV49" s="67">
        <v>2.07E-2</v>
      </c>
      <c r="BW49" s="67">
        <v>0.73109999999999997</v>
      </c>
      <c r="BX49" s="67">
        <v>0.46289999999999998</v>
      </c>
      <c r="BY49" s="67"/>
      <c r="BZ49" s="67"/>
      <c r="CA49" s="66"/>
      <c r="CB49" s="67">
        <v>1.0053000000000001</v>
      </c>
      <c r="CC49" s="67">
        <v>1.1735</v>
      </c>
      <c r="CD49" s="67">
        <v>2.81E-2</v>
      </c>
      <c r="CE49" s="67">
        <v>2.81E-2</v>
      </c>
      <c r="CF49" s="67">
        <v>1.0819000000000001</v>
      </c>
      <c r="CG49" s="67">
        <v>4.6800000000000001E-2</v>
      </c>
      <c r="CH49" s="67">
        <v>2.81E-2</v>
      </c>
      <c r="CI49" s="67">
        <v>2.81E-2</v>
      </c>
      <c r="CJ49" s="67">
        <v>2.81E-2</v>
      </c>
      <c r="CK49" s="67">
        <v>1.5909</v>
      </c>
      <c r="CL49" s="67">
        <v>2.81E-2</v>
      </c>
      <c r="CM49" s="67">
        <v>2.81E-2</v>
      </c>
      <c r="CN49" s="67">
        <v>2.81E-2</v>
      </c>
      <c r="CO49" s="67">
        <v>1.4244000000000001</v>
      </c>
      <c r="CP49" s="67">
        <v>2.81E-2</v>
      </c>
      <c r="CQ49" s="67">
        <v>4.4900000000000002E-2</v>
      </c>
      <c r="CR49" s="5"/>
      <c r="CS49" s="10">
        <v>100</v>
      </c>
      <c r="CT49" s="10">
        <v>100</v>
      </c>
      <c r="CU49" s="10">
        <v>0</v>
      </c>
      <c r="CV49" s="10">
        <v>0</v>
      </c>
      <c r="CW49" s="10">
        <v>100</v>
      </c>
      <c r="CX49" s="10">
        <v>100</v>
      </c>
      <c r="CY49" s="10">
        <v>0</v>
      </c>
      <c r="CZ49" s="10">
        <v>0</v>
      </c>
      <c r="DA49" s="10">
        <v>0</v>
      </c>
      <c r="DB49" s="10">
        <v>100</v>
      </c>
      <c r="DC49" s="10">
        <v>0</v>
      </c>
      <c r="DD49" s="10">
        <v>0</v>
      </c>
      <c r="DE49" s="10">
        <v>0</v>
      </c>
      <c r="DF49" s="10">
        <v>100</v>
      </c>
      <c r="DG49" s="10">
        <v>0</v>
      </c>
      <c r="DH49" s="10">
        <v>100</v>
      </c>
      <c r="DI49" s="5"/>
      <c r="DJ49" s="9" t="s">
        <v>35</v>
      </c>
      <c r="DK49" s="9" t="s">
        <v>142</v>
      </c>
      <c r="DL49" s="10">
        <v>41</v>
      </c>
      <c r="DM49" s="10" t="s">
        <v>186</v>
      </c>
    </row>
    <row r="50" spans="1:117">
      <c r="A50" s="2"/>
      <c r="B50" s="8">
        <v>88</v>
      </c>
      <c r="C50" s="116"/>
      <c r="D50" s="116"/>
      <c r="E50" s="9" t="s">
        <v>187</v>
      </c>
      <c r="F50" s="10" t="s">
        <v>38</v>
      </c>
      <c r="G50" s="10">
        <v>43488</v>
      </c>
      <c r="H50" s="9"/>
      <c r="I50" s="11" t="s">
        <v>188</v>
      </c>
      <c r="J50" s="12">
        <v>9903482</v>
      </c>
      <c r="K50" s="5"/>
      <c r="L50" s="60">
        <v>1</v>
      </c>
      <c r="M50" s="60">
        <v>1.1299999999999999</v>
      </c>
      <c r="N50" s="60">
        <v>0.37</v>
      </c>
      <c r="O50" s="60">
        <v>1</v>
      </c>
      <c r="P50" s="60">
        <v>2.74</v>
      </c>
      <c r="Q50" s="83">
        <v>2.74</v>
      </c>
      <c r="R50" s="87">
        <v>3.09</v>
      </c>
      <c r="S50" s="60">
        <v>1</v>
      </c>
      <c r="T50" s="60">
        <v>1</v>
      </c>
      <c r="U50" s="60">
        <v>1</v>
      </c>
      <c r="V50" s="60">
        <v>1</v>
      </c>
      <c r="W50" s="60">
        <v>1.65</v>
      </c>
      <c r="X50" s="60">
        <v>1.86</v>
      </c>
      <c r="Y50" s="60">
        <v>0.95</v>
      </c>
      <c r="Z50" s="71">
        <v>3.33</v>
      </c>
      <c r="AA50" s="74">
        <v>0.76</v>
      </c>
      <c r="AB50" s="71">
        <v>2.52</v>
      </c>
      <c r="AC50" s="72">
        <v>0.57999999999999996</v>
      </c>
      <c r="AD50" s="71">
        <v>2.17</v>
      </c>
      <c r="AE50" s="71">
        <v>6.94</v>
      </c>
      <c r="AF50" s="60">
        <v>1.1000000000000001</v>
      </c>
      <c r="AG50" s="71">
        <v>2.5099999999999998</v>
      </c>
      <c r="AH50" s="5"/>
      <c r="AI50" s="67"/>
      <c r="AJ50" s="67"/>
      <c r="AK50" s="67">
        <v>0.90190000000000003</v>
      </c>
      <c r="AL50" s="67">
        <v>0.50560000000000005</v>
      </c>
      <c r="AM50" s="67">
        <v>0.18229999999999999</v>
      </c>
      <c r="AN50" s="67">
        <v>8.9999999999999993E-3</v>
      </c>
      <c r="AO50" s="67"/>
      <c r="AP50" s="67"/>
      <c r="AQ50" s="67">
        <v>0.18229999999999999</v>
      </c>
      <c r="AR50" s="67">
        <v>1.6899999999999998E-2</v>
      </c>
      <c r="AS50" s="67">
        <v>0.18229999999999999</v>
      </c>
      <c r="AT50" s="67">
        <v>8.6999999999999994E-3</v>
      </c>
      <c r="AU50" s="67">
        <v>0.18729999999999999</v>
      </c>
      <c r="AV50" s="67">
        <v>1.29E-2</v>
      </c>
      <c r="AW50" s="67"/>
      <c r="AX50" s="67"/>
      <c r="AY50" s="67"/>
      <c r="AZ50" s="67"/>
      <c r="BA50" s="67"/>
      <c r="BB50" s="67"/>
      <c r="BC50" s="67"/>
      <c r="BD50" s="67"/>
      <c r="BE50" s="67">
        <v>0.4708</v>
      </c>
      <c r="BF50" s="67">
        <v>0.12590000000000001</v>
      </c>
      <c r="BG50" s="67">
        <v>0.4325</v>
      </c>
      <c r="BH50" s="67">
        <v>0.1416</v>
      </c>
      <c r="BI50" s="67">
        <v>0.42259999999999998</v>
      </c>
      <c r="BJ50" s="67">
        <v>1.21E-2</v>
      </c>
      <c r="BK50" s="67">
        <v>2.5000000000000001E-3</v>
      </c>
      <c r="BL50" s="67">
        <v>4.0000000000000002E-4</v>
      </c>
      <c r="BM50" s="67">
        <v>5.9700000000000003E-2</v>
      </c>
      <c r="BN50" s="67">
        <v>2.8999999999999998E-3</v>
      </c>
      <c r="BO50" s="67">
        <v>5.1000000000000004E-3</v>
      </c>
      <c r="BP50" s="67">
        <v>8.0000000000000004E-4</v>
      </c>
      <c r="BQ50" s="67">
        <v>5.1999999999999998E-3</v>
      </c>
      <c r="BR50" s="67">
        <v>5.9999999999999995E-4</v>
      </c>
      <c r="BS50" s="67">
        <v>2.41E-2</v>
      </c>
      <c r="BT50" s="67">
        <v>5.8999999999999999E-3</v>
      </c>
      <c r="BU50" s="67">
        <v>9.1379999999999996E-5</v>
      </c>
      <c r="BV50" s="67">
        <v>2.9479999999999999E-5</v>
      </c>
      <c r="BW50" s="67">
        <v>0.38179999999999997</v>
      </c>
      <c r="BX50" s="67">
        <v>0.35560000000000003</v>
      </c>
      <c r="BY50" s="67">
        <v>4.3700000000000003E-2</v>
      </c>
      <c r="BZ50" s="67">
        <v>3.1699999999999999E-2</v>
      </c>
      <c r="CA50" s="66"/>
      <c r="CB50" s="67">
        <v>0.26700000000000002</v>
      </c>
      <c r="CC50" s="67">
        <v>0.25600000000000001</v>
      </c>
      <c r="CD50" s="67">
        <v>0.25600000000000001</v>
      </c>
      <c r="CE50" s="67">
        <v>0.4254</v>
      </c>
      <c r="CF50" s="67">
        <v>0.26879999999999998</v>
      </c>
      <c r="CG50" s="67">
        <v>1.2716000000000001</v>
      </c>
      <c r="CH50" s="67">
        <v>0.78990000000000005</v>
      </c>
      <c r="CI50" s="67">
        <v>0.25600000000000001</v>
      </c>
      <c r="CJ50" s="67">
        <v>0.70099999999999996</v>
      </c>
      <c r="CK50" s="67">
        <v>1.8529</v>
      </c>
      <c r="CL50" s="67">
        <v>0.55610000000000004</v>
      </c>
      <c r="CM50" s="67">
        <v>0.25600000000000001</v>
      </c>
      <c r="CN50" s="67">
        <v>0.25600000000000001</v>
      </c>
      <c r="CO50" s="67">
        <v>0.25600000000000001</v>
      </c>
      <c r="CP50" s="67">
        <v>1.0692999999999999</v>
      </c>
      <c r="CQ50" s="67">
        <v>1.4013</v>
      </c>
      <c r="CR50" s="5"/>
      <c r="CS50" s="10">
        <v>33</v>
      </c>
      <c r="CT50" s="10">
        <v>0</v>
      </c>
      <c r="CU50" s="10">
        <v>0</v>
      </c>
      <c r="CV50" s="10">
        <v>67</v>
      </c>
      <c r="CW50" s="10">
        <v>33</v>
      </c>
      <c r="CX50" s="10">
        <v>100</v>
      </c>
      <c r="CY50" s="10">
        <v>67</v>
      </c>
      <c r="CZ50" s="10">
        <v>0</v>
      </c>
      <c r="DA50" s="10">
        <v>100</v>
      </c>
      <c r="DB50" s="10">
        <v>100</v>
      </c>
      <c r="DC50" s="10">
        <v>100</v>
      </c>
      <c r="DD50" s="10">
        <v>0</v>
      </c>
      <c r="DE50" s="10">
        <v>33</v>
      </c>
      <c r="DF50" s="10">
        <v>0</v>
      </c>
      <c r="DG50" s="10">
        <v>100</v>
      </c>
      <c r="DH50" s="10">
        <v>100</v>
      </c>
      <c r="DI50" s="5"/>
      <c r="DJ50" s="9" t="s">
        <v>35</v>
      </c>
      <c r="DK50" s="9" t="s">
        <v>142</v>
      </c>
      <c r="DL50" s="10">
        <v>100004046</v>
      </c>
      <c r="DM50" s="10" t="s">
        <v>189</v>
      </c>
    </row>
    <row r="51" spans="1:117">
      <c r="A51" s="2"/>
      <c r="B51" s="8">
        <v>89</v>
      </c>
      <c r="C51" s="116"/>
      <c r="D51" s="116"/>
      <c r="E51" s="9" t="s">
        <v>190</v>
      </c>
      <c r="F51" s="10" t="s">
        <v>38</v>
      </c>
      <c r="G51" s="10">
        <v>15747</v>
      </c>
      <c r="H51" s="11" t="s">
        <v>191</v>
      </c>
      <c r="I51" s="11" t="s">
        <v>192</v>
      </c>
      <c r="J51" s="12">
        <v>112072</v>
      </c>
      <c r="K51" s="5"/>
      <c r="L51" s="73">
        <v>2.02</v>
      </c>
      <c r="M51" s="60">
        <v>1.07</v>
      </c>
      <c r="N51" s="72">
        <v>0.09</v>
      </c>
      <c r="O51" s="73">
        <v>2.3199999999999998</v>
      </c>
      <c r="P51" s="71">
        <v>5.47</v>
      </c>
      <c r="Q51" s="81">
        <v>2.36</v>
      </c>
      <c r="R51" s="91">
        <v>2.89</v>
      </c>
      <c r="S51" s="72">
        <v>0.25</v>
      </c>
      <c r="T51" s="60">
        <v>0.72</v>
      </c>
      <c r="U51" s="60">
        <v>1.44</v>
      </c>
      <c r="V51" s="71">
        <v>3.94</v>
      </c>
      <c r="W51" s="60">
        <v>0.92</v>
      </c>
      <c r="X51" s="60">
        <v>0.98</v>
      </c>
      <c r="Y51" s="60">
        <v>0.3</v>
      </c>
      <c r="Z51" s="60">
        <v>1.5</v>
      </c>
      <c r="AA51" s="72">
        <v>0.41</v>
      </c>
      <c r="AB51" s="71">
        <v>6.79</v>
      </c>
      <c r="AC51" s="71">
        <v>1.87</v>
      </c>
      <c r="AD51" s="60">
        <v>1.62</v>
      </c>
      <c r="AE51" s="71">
        <v>6.68</v>
      </c>
      <c r="AF51" s="60">
        <v>0.86</v>
      </c>
      <c r="AG51" s="60">
        <v>1.07</v>
      </c>
      <c r="AH51" s="5"/>
      <c r="AI51" s="67">
        <v>9.5600000000000004E-2</v>
      </c>
      <c r="AJ51" s="67">
        <v>2.12E-2</v>
      </c>
      <c r="AK51" s="67">
        <v>0.32150000000000001</v>
      </c>
      <c r="AL51" s="67">
        <v>0.29809999999999998</v>
      </c>
      <c r="AM51" s="67">
        <v>1E-4</v>
      </c>
      <c r="AN51" s="67">
        <v>1.7547999999999999E-5</v>
      </c>
      <c r="AO51" s="67">
        <v>7.2800000000000004E-2</v>
      </c>
      <c r="AP51" s="67">
        <v>8.5000000000000006E-3</v>
      </c>
      <c r="AQ51" s="67">
        <v>2.18E-2</v>
      </c>
      <c r="AR51" s="67">
        <v>2.3E-3</v>
      </c>
      <c r="AS51" s="67">
        <v>1E-3</v>
      </c>
      <c r="AT51" s="67">
        <v>8.8140000000000007E-5</v>
      </c>
      <c r="AU51" s="67">
        <v>5.9999999999999995E-4</v>
      </c>
      <c r="AV51" s="67">
        <v>7.0805999999999999E-5</v>
      </c>
      <c r="AW51" s="67">
        <v>2.7000000000000001E-3</v>
      </c>
      <c r="AX51" s="67">
        <v>1E-4</v>
      </c>
      <c r="AY51" s="67">
        <v>0.65429999999999999</v>
      </c>
      <c r="AZ51" s="67">
        <v>0.113</v>
      </c>
      <c r="BA51" s="67">
        <v>0.35089999999999999</v>
      </c>
      <c r="BB51" s="67">
        <v>5.67E-2</v>
      </c>
      <c r="BC51" s="67">
        <v>3.3999999999999998E-3</v>
      </c>
      <c r="BD51" s="67">
        <v>2E-3</v>
      </c>
      <c r="BE51" s="67">
        <v>0.31419999999999998</v>
      </c>
      <c r="BF51" s="67">
        <v>9.4899999999999998E-2</v>
      </c>
      <c r="BG51" s="67">
        <v>0.83620000000000005</v>
      </c>
      <c r="BH51" s="67">
        <v>0.23810000000000001</v>
      </c>
      <c r="BI51" s="67">
        <v>0.1835</v>
      </c>
      <c r="BJ51" s="67">
        <v>5.7000000000000002E-3</v>
      </c>
      <c r="BK51" s="67">
        <v>0.11269999999999999</v>
      </c>
      <c r="BL51" s="67">
        <v>1.32E-2</v>
      </c>
      <c r="BM51" s="67">
        <v>7.9000000000000008E-3</v>
      </c>
      <c r="BN51" s="67">
        <v>5.0000000000000001E-4</v>
      </c>
      <c r="BO51" s="67">
        <v>1.2999999999999999E-3</v>
      </c>
      <c r="BP51" s="67">
        <v>2.9999999999999997E-4</v>
      </c>
      <c r="BQ51" s="67">
        <v>2.2000000000000001E-3</v>
      </c>
      <c r="BR51" s="67">
        <v>2.9999999999999997E-4</v>
      </c>
      <c r="BS51" s="67">
        <v>0.2913</v>
      </c>
      <c r="BT51" s="67">
        <v>4.9599999999999998E-2</v>
      </c>
      <c r="BU51" s="67">
        <v>1.1999999999999999E-3</v>
      </c>
      <c r="BV51" s="67">
        <v>2.0000000000000001E-4</v>
      </c>
      <c r="BW51" s="67">
        <v>0.34150000000000003</v>
      </c>
      <c r="BX51" s="67">
        <v>0.3357</v>
      </c>
      <c r="BY51" s="67">
        <v>0.43719999999999998</v>
      </c>
      <c r="BZ51" s="67">
        <v>0.1847</v>
      </c>
      <c r="CA51" s="66"/>
      <c r="CB51" s="67">
        <v>0.15909999999999999</v>
      </c>
      <c r="CC51" s="67">
        <v>0.18429999999999999</v>
      </c>
      <c r="CD51" s="67">
        <v>0.43809999999999999</v>
      </c>
      <c r="CE51" s="67">
        <v>1.8594999999999999</v>
      </c>
      <c r="CF51" s="67">
        <v>0.52739999999999998</v>
      </c>
      <c r="CG51" s="67">
        <v>5.6131000000000002</v>
      </c>
      <c r="CH51" s="67">
        <v>1.8268</v>
      </c>
      <c r="CI51" s="67">
        <v>0.15909999999999999</v>
      </c>
      <c r="CJ51" s="67">
        <v>1.7149000000000001</v>
      </c>
      <c r="CK51" s="67">
        <v>1.0621</v>
      </c>
      <c r="CL51" s="67">
        <v>0.70930000000000004</v>
      </c>
      <c r="CM51" s="67">
        <v>0.63300000000000001</v>
      </c>
      <c r="CN51" s="67">
        <v>0.31330000000000002</v>
      </c>
      <c r="CO51" s="67">
        <v>0.72550000000000003</v>
      </c>
      <c r="CP51" s="67">
        <v>1.9831000000000001</v>
      </c>
      <c r="CQ51" s="67">
        <v>4.8144</v>
      </c>
      <c r="CR51" s="5"/>
      <c r="CS51" s="10">
        <v>33</v>
      </c>
      <c r="CT51" s="10">
        <v>33</v>
      </c>
      <c r="CU51" s="10">
        <v>67</v>
      </c>
      <c r="CV51" s="10">
        <v>100</v>
      </c>
      <c r="CW51" s="10">
        <v>67</v>
      </c>
      <c r="CX51" s="10">
        <v>100</v>
      </c>
      <c r="CY51" s="10">
        <v>100</v>
      </c>
      <c r="CZ51" s="10">
        <v>0</v>
      </c>
      <c r="DA51" s="10">
        <v>100</v>
      </c>
      <c r="DB51" s="10">
        <v>100</v>
      </c>
      <c r="DC51" s="10">
        <v>100</v>
      </c>
      <c r="DD51" s="10">
        <v>100</v>
      </c>
      <c r="DE51" s="10">
        <v>100</v>
      </c>
      <c r="DF51" s="10">
        <v>100</v>
      </c>
      <c r="DG51" s="10">
        <v>100</v>
      </c>
      <c r="DH51" s="10">
        <v>100</v>
      </c>
      <c r="DI51" s="5"/>
      <c r="DJ51" s="9" t="s">
        <v>35</v>
      </c>
      <c r="DK51" s="9" t="s">
        <v>142</v>
      </c>
      <c r="DL51" s="10">
        <v>100000044</v>
      </c>
      <c r="DM51" s="10" t="s">
        <v>193</v>
      </c>
    </row>
    <row r="52" spans="1:117">
      <c r="A52" s="2"/>
      <c r="B52" s="8">
        <v>90</v>
      </c>
      <c r="C52" s="116"/>
      <c r="D52" s="116"/>
      <c r="E52" s="9" t="s">
        <v>194</v>
      </c>
      <c r="F52" s="10" t="s">
        <v>38</v>
      </c>
      <c r="G52" s="10">
        <v>1574</v>
      </c>
      <c r="H52" s="11" t="s">
        <v>195</v>
      </c>
      <c r="I52" s="11" t="s">
        <v>196</v>
      </c>
      <c r="J52" s="12">
        <v>774</v>
      </c>
      <c r="K52" s="5"/>
      <c r="L52" s="72">
        <v>0.63</v>
      </c>
      <c r="M52" s="60">
        <v>0.98</v>
      </c>
      <c r="N52" s="72">
        <v>0.02</v>
      </c>
      <c r="O52" s="71">
        <v>845.28</v>
      </c>
      <c r="P52" s="71">
        <v>26.04</v>
      </c>
      <c r="Q52" s="82">
        <v>0.03</v>
      </c>
      <c r="R52" s="91">
        <v>40.25</v>
      </c>
      <c r="S52" s="72">
        <v>0.82</v>
      </c>
      <c r="T52" s="71">
        <v>1.81</v>
      </c>
      <c r="U52" s="60">
        <v>1.1399999999999999</v>
      </c>
      <c r="V52" s="71">
        <v>402.31</v>
      </c>
      <c r="W52" s="60">
        <v>1</v>
      </c>
      <c r="X52" s="60">
        <v>0.98</v>
      </c>
      <c r="Y52" s="72">
        <v>0.2</v>
      </c>
      <c r="Z52" s="71">
        <v>7.1</v>
      </c>
      <c r="AA52" s="71">
        <v>40.299999999999997</v>
      </c>
      <c r="AB52" s="73">
        <v>2.14</v>
      </c>
      <c r="AC52" s="71">
        <v>12.16</v>
      </c>
      <c r="AD52" s="60">
        <v>0.56000000000000005</v>
      </c>
      <c r="AE52" s="60">
        <v>1.02</v>
      </c>
      <c r="AF52" s="60">
        <v>1.1399999999999999</v>
      </c>
      <c r="AG52" s="60">
        <v>1.03</v>
      </c>
      <c r="AH52" s="5"/>
      <c r="AI52" s="67">
        <v>1.9E-3</v>
      </c>
      <c r="AJ52" s="67">
        <v>8.9999999999999998E-4</v>
      </c>
      <c r="AK52" s="67">
        <v>0.43640000000000001</v>
      </c>
      <c r="AL52" s="67">
        <v>0.34810000000000002</v>
      </c>
      <c r="AM52" s="67">
        <v>4.2397000000000003E-6</v>
      </c>
      <c r="AN52" s="67">
        <v>1.6952000000000001E-6</v>
      </c>
      <c r="AO52" s="67">
        <v>7.8617E-7</v>
      </c>
      <c r="AP52" s="67">
        <v>3.3677E-6</v>
      </c>
      <c r="AQ52" s="67">
        <v>8.3422999999999997E-7</v>
      </c>
      <c r="AR52" s="67">
        <v>1.5927E-6</v>
      </c>
      <c r="AS52" s="67">
        <v>5.3390999999999998E-5</v>
      </c>
      <c r="AT52" s="67">
        <v>1.129E-5</v>
      </c>
      <c r="AU52" s="67">
        <v>1.9495999999999999E-6</v>
      </c>
      <c r="AV52" s="67">
        <v>1.3205999999999999E-6</v>
      </c>
      <c r="AW52" s="67">
        <v>1.9400000000000001E-2</v>
      </c>
      <c r="AX52" s="67">
        <v>8.0000000000000004E-4</v>
      </c>
      <c r="AY52" s="67">
        <v>5.4999999999999997E-3</v>
      </c>
      <c r="AZ52" s="67">
        <v>2.3999999999999998E-3</v>
      </c>
      <c r="BA52" s="67">
        <v>0.1474</v>
      </c>
      <c r="BB52" s="67">
        <v>2.7E-2</v>
      </c>
      <c r="BC52" s="67">
        <v>3.1296000000000002E-7</v>
      </c>
      <c r="BD52" s="67">
        <v>5.5210000000000002E-6</v>
      </c>
      <c r="BE52" s="67">
        <v>0.87819999999999998</v>
      </c>
      <c r="BF52" s="67">
        <v>0.2069</v>
      </c>
      <c r="BG52" s="67">
        <v>0.46479999999999999</v>
      </c>
      <c r="BH52" s="67">
        <v>0.1492</v>
      </c>
      <c r="BI52" s="67">
        <v>2.8487999999999999E-5</v>
      </c>
      <c r="BJ52" s="67">
        <v>4.0455999999999999E-6</v>
      </c>
      <c r="BK52" s="67">
        <v>1.3599999999999999E-2</v>
      </c>
      <c r="BL52" s="67">
        <v>1.9E-3</v>
      </c>
      <c r="BM52" s="67">
        <v>1.8E-3</v>
      </c>
      <c r="BN52" s="67">
        <v>2.0000000000000001E-4</v>
      </c>
      <c r="BO52" s="67">
        <v>6.5199999999999994E-2</v>
      </c>
      <c r="BP52" s="67">
        <v>7.1000000000000004E-3</v>
      </c>
      <c r="BQ52" s="67">
        <v>7.0712999999999999E-5</v>
      </c>
      <c r="BR52" s="67">
        <v>1.8978999999999999E-5</v>
      </c>
      <c r="BS52" s="67">
        <v>0.1171</v>
      </c>
      <c r="BT52" s="67">
        <v>2.3400000000000001E-2</v>
      </c>
      <c r="BU52" s="67">
        <v>0.67269999999999996</v>
      </c>
      <c r="BV52" s="67">
        <v>6.7500000000000004E-2</v>
      </c>
      <c r="BW52" s="67">
        <v>0.57420000000000004</v>
      </c>
      <c r="BX52" s="67">
        <v>0.43569999999999998</v>
      </c>
      <c r="BY52" s="67">
        <v>0.12759999999999999</v>
      </c>
      <c r="BZ52" s="67">
        <v>7.5600000000000001E-2</v>
      </c>
      <c r="CA52" s="66"/>
      <c r="CB52" s="67">
        <v>1.0294000000000001</v>
      </c>
      <c r="CC52" s="67">
        <v>1.0083</v>
      </c>
      <c r="CD52" s="67">
        <v>0.26540000000000002</v>
      </c>
      <c r="CE52" s="67">
        <v>12.4658</v>
      </c>
      <c r="CF52" s="67">
        <v>1.2228000000000001</v>
      </c>
      <c r="CG52" s="67">
        <v>0.27779999999999999</v>
      </c>
      <c r="CH52" s="67">
        <v>12.208500000000001</v>
      </c>
      <c r="CI52" s="67">
        <v>0.2487</v>
      </c>
      <c r="CJ52" s="67">
        <v>12.494400000000001</v>
      </c>
      <c r="CK52" s="67">
        <v>1.0530999999999999</v>
      </c>
      <c r="CL52" s="67">
        <v>0.14829999999999999</v>
      </c>
      <c r="CM52" s="67">
        <v>0.30330000000000001</v>
      </c>
      <c r="CN52" s="67">
        <v>0.47989999999999999</v>
      </c>
      <c r="CO52" s="67">
        <v>405.64839999999998</v>
      </c>
      <c r="CP52" s="67">
        <v>12.8086</v>
      </c>
      <c r="CQ52" s="67">
        <v>0.31780000000000003</v>
      </c>
      <c r="CR52" s="5"/>
      <c r="CS52" s="10">
        <v>100</v>
      </c>
      <c r="CT52" s="10">
        <v>100</v>
      </c>
      <c r="CU52" s="10">
        <v>100</v>
      </c>
      <c r="CV52" s="10">
        <v>100</v>
      </c>
      <c r="CW52" s="10">
        <v>100</v>
      </c>
      <c r="CX52" s="10">
        <v>100</v>
      </c>
      <c r="CY52" s="10">
        <v>100</v>
      </c>
      <c r="CZ52" s="10">
        <v>100</v>
      </c>
      <c r="DA52" s="10">
        <v>100</v>
      </c>
      <c r="DB52" s="10">
        <v>100</v>
      </c>
      <c r="DC52" s="10">
        <v>100</v>
      </c>
      <c r="DD52" s="10">
        <v>100</v>
      </c>
      <c r="DE52" s="10">
        <v>100</v>
      </c>
      <c r="DF52" s="10">
        <v>100</v>
      </c>
      <c r="DG52" s="10">
        <v>100</v>
      </c>
      <c r="DH52" s="10">
        <v>100</v>
      </c>
      <c r="DI52" s="5"/>
      <c r="DJ52" s="9" t="s">
        <v>35</v>
      </c>
      <c r="DK52" s="9" t="s">
        <v>142</v>
      </c>
      <c r="DL52" s="10">
        <v>354</v>
      </c>
      <c r="DM52" s="10" t="s">
        <v>197</v>
      </c>
    </row>
    <row r="53" spans="1:117">
      <c r="A53" s="2"/>
      <c r="B53" s="8">
        <v>93</v>
      </c>
      <c r="C53" s="116"/>
      <c r="D53" s="116"/>
      <c r="E53" s="9" t="s">
        <v>198</v>
      </c>
      <c r="F53" s="10" t="s">
        <v>38</v>
      </c>
      <c r="G53" s="10">
        <v>32350</v>
      </c>
      <c r="H53" s="11" t="s">
        <v>199</v>
      </c>
      <c r="I53" s="11" t="s">
        <v>200</v>
      </c>
      <c r="J53" s="12">
        <v>75810</v>
      </c>
      <c r="K53" s="5"/>
      <c r="L53" s="60">
        <v>0.71</v>
      </c>
      <c r="M53" s="60">
        <v>1.01</v>
      </c>
      <c r="N53" s="72">
        <v>7.0000000000000007E-2</v>
      </c>
      <c r="O53" s="71">
        <v>3.95</v>
      </c>
      <c r="P53" s="71">
        <v>9.2100000000000009</v>
      </c>
      <c r="Q53" s="81">
        <v>2.33</v>
      </c>
      <c r="R53" s="91">
        <v>13.13</v>
      </c>
      <c r="S53" s="60">
        <v>0.91</v>
      </c>
      <c r="T53" s="60">
        <v>0.83</v>
      </c>
      <c r="U53" s="60">
        <v>0.59</v>
      </c>
      <c r="V53" s="60">
        <v>0.99</v>
      </c>
      <c r="W53" s="60">
        <v>1.21</v>
      </c>
      <c r="X53" s="60">
        <v>1.23</v>
      </c>
      <c r="Y53" s="72">
        <v>0.16</v>
      </c>
      <c r="Z53" s="71">
        <v>8.14</v>
      </c>
      <c r="AA53" s="71">
        <v>7.64</v>
      </c>
      <c r="AB53" s="60">
        <v>1.66</v>
      </c>
      <c r="AC53" s="71">
        <v>1.55</v>
      </c>
      <c r="AD53" s="60">
        <v>0.54</v>
      </c>
      <c r="AE53" s="60">
        <v>1.98</v>
      </c>
      <c r="AF53" s="60">
        <v>0.97</v>
      </c>
      <c r="AG53" s="60">
        <v>1.08</v>
      </c>
      <c r="AH53" s="5"/>
      <c r="AI53" s="67">
        <v>0.54359999999999997</v>
      </c>
      <c r="AJ53" s="67">
        <v>8.5999999999999993E-2</v>
      </c>
      <c r="AK53" s="67">
        <v>0.89739999999999998</v>
      </c>
      <c r="AL53" s="67">
        <v>0.50409999999999999</v>
      </c>
      <c r="AM53" s="67">
        <v>8.0000000000000004E-4</v>
      </c>
      <c r="AN53" s="67">
        <v>7.2478000000000006E-5</v>
      </c>
      <c r="AO53" s="67">
        <v>2.6599999999999999E-2</v>
      </c>
      <c r="AP53" s="67">
        <v>3.5000000000000001E-3</v>
      </c>
      <c r="AQ53" s="67">
        <v>1.49E-2</v>
      </c>
      <c r="AR53" s="67">
        <v>1.6000000000000001E-3</v>
      </c>
      <c r="AS53" s="67">
        <v>3.0200000000000001E-2</v>
      </c>
      <c r="AT53" s="67">
        <v>1.6000000000000001E-3</v>
      </c>
      <c r="AU53" s="67">
        <v>3.1504999999999997E-5</v>
      </c>
      <c r="AV53" s="67">
        <v>8.3018000000000007E-6</v>
      </c>
      <c r="AW53" s="67">
        <v>0.42259999999999998</v>
      </c>
      <c r="AX53" s="67">
        <v>1.43E-2</v>
      </c>
      <c r="AY53" s="67">
        <v>0.8075</v>
      </c>
      <c r="AZ53" s="67">
        <v>0.13059999999999999</v>
      </c>
      <c r="BA53" s="67">
        <v>0.44409999999999999</v>
      </c>
      <c r="BB53" s="67">
        <v>6.7599999999999993E-2</v>
      </c>
      <c r="BC53" s="67">
        <v>0.95230000000000004</v>
      </c>
      <c r="BD53" s="67">
        <v>0.23100000000000001</v>
      </c>
      <c r="BE53" s="67">
        <v>0.25030000000000002</v>
      </c>
      <c r="BF53" s="67">
        <v>7.9600000000000004E-2</v>
      </c>
      <c r="BG53" s="67">
        <v>0.22040000000000001</v>
      </c>
      <c r="BH53" s="67">
        <v>8.4000000000000005E-2</v>
      </c>
      <c r="BI53" s="67">
        <v>1.8100000000000002E-2</v>
      </c>
      <c r="BJ53" s="67">
        <v>5.9999999999999995E-4</v>
      </c>
      <c r="BK53" s="67">
        <v>5.0000000000000001E-4</v>
      </c>
      <c r="BL53" s="67">
        <v>1E-4</v>
      </c>
      <c r="BM53" s="67">
        <v>1.09E-2</v>
      </c>
      <c r="BN53" s="67">
        <v>6.9999999999999999E-4</v>
      </c>
      <c r="BO53" s="67">
        <v>0.24990000000000001</v>
      </c>
      <c r="BP53" s="67">
        <v>2.3099999999999999E-2</v>
      </c>
      <c r="BQ53" s="67">
        <v>1.49E-2</v>
      </c>
      <c r="BR53" s="67">
        <v>1.6000000000000001E-3</v>
      </c>
      <c r="BS53" s="67">
        <v>0.36230000000000001</v>
      </c>
      <c r="BT53" s="67">
        <v>5.9400000000000001E-2</v>
      </c>
      <c r="BU53" s="67">
        <v>0.2452</v>
      </c>
      <c r="BV53" s="67">
        <v>2.7099999999999999E-2</v>
      </c>
      <c r="BW53" s="67">
        <v>0.9204</v>
      </c>
      <c r="BX53" s="67">
        <v>0.51039999999999996</v>
      </c>
      <c r="BY53" s="67">
        <v>0.60729999999999995</v>
      </c>
      <c r="BZ53" s="67">
        <v>0.2359</v>
      </c>
      <c r="CA53" s="66"/>
      <c r="CB53" s="67">
        <v>0.53</v>
      </c>
      <c r="CC53" s="67">
        <v>0.79259999999999997</v>
      </c>
      <c r="CD53" s="67">
        <v>0.2389</v>
      </c>
      <c r="CE53" s="67">
        <v>1.5154000000000001</v>
      </c>
      <c r="CF53" s="67">
        <v>0.82769999999999999</v>
      </c>
      <c r="CG53" s="67">
        <v>0.221</v>
      </c>
      <c r="CH53" s="67">
        <v>1.8586</v>
      </c>
      <c r="CI53" s="67">
        <v>0.129</v>
      </c>
      <c r="CJ53" s="67">
        <v>1.8355999999999999</v>
      </c>
      <c r="CK53" s="67">
        <v>1.0501</v>
      </c>
      <c r="CL53" s="67">
        <v>0.129</v>
      </c>
      <c r="CM53" s="67">
        <v>0.1416</v>
      </c>
      <c r="CN53" s="67">
        <v>0.19919999999999999</v>
      </c>
      <c r="CO53" s="67">
        <v>0.78749999999999998</v>
      </c>
      <c r="CP53" s="67">
        <v>1.6326000000000001</v>
      </c>
      <c r="CQ53" s="67">
        <v>0.2137</v>
      </c>
      <c r="CR53" s="5"/>
      <c r="CS53" s="10">
        <v>67</v>
      </c>
      <c r="CT53" s="10">
        <v>100</v>
      </c>
      <c r="CU53" s="10">
        <v>67</v>
      </c>
      <c r="CV53" s="10">
        <v>100</v>
      </c>
      <c r="CW53" s="10">
        <v>100</v>
      </c>
      <c r="CX53" s="10">
        <v>33</v>
      </c>
      <c r="CY53" s="10">
        <v>100</v>
      </c>
      <c r="CZ53" s="10">
        <v>0</v>
      </c>
      <c r="DA53" s="10">
        <v>100</v>
      </c>
      <c r="DB53" s="10">
        <v>100</v>
      </c>
      <c r="DC53" s="10">
        <v>33</v>
      </c>
      <c r="DD53" s="10">
        <v>33</v>
      </c>
      <c r="DE53" s="10">
        <v>33</v>
      </c>
      <c r="DF53" s="10">
        <v>100</v>
      </c>
      <c r="DG53" s="10">
        <v>100</v>
      </c>
      <c r="DH53" s="10">
        <v>67</v>
      </c>
      <c r="DI53" s="5"/>
      <c r="DJ53" s="9" t="s">
        <v>35</v>
      </c>
      <c r="DK53" s="9" t="s">
        <v>142</v>
      </c>
      <c r="DL53" s="10">
        <v>100001208</v>
      </c>
      <c r="DM53" s="10" t="s">
        <v>201</v>
      </c>
    </row>
    <row r="54" spans="1:117">
      <c r="A54" s="2"/>
      <c r="B54" s="8">
        <v>94</v>
      </c>
      <c r="C54" s="116"/>
      <c r="D54" s="116"/>
      <c r="E54" s="9" t="s">
        <v>202</v>
      </c>
      <c r="F54" s="10" t="s">
        <v>38</v>
      </c>
      <c r="G54" s="10">
        <v>62946</v>
      </c>
      <c r="H54" s="9"/>
      <c r="I54" s="11" t="s">
        <v>203</v>
      </c>
      <c r="J54" s="12">
        <v>6451814</v>
      </c>
      <c r="K54" s="5"/>
      <c r="L54" s="60">
        <v>2.1</v>
      </c>
      <c r="M54" s="60">
        <v>0.54</v>
      </c>
      <c r="N54" s="60">
        <v>1.27</v>
      </c>
      <c r="O54" s="60">
        <v>1.33</v>
      </c>
      <c r="P54" s="60">
        <v>0.66</v>
      </c>
      <c r="Q54" s="83">
        <v>0.5</v>
      </c>
      <c r="R54" s="90">
        <v>0.17</v>
      </c>
      <c r="S54" s="60">
        <v>0.4</v>
      </c>
      <c r="T54" s="60">
        <v>1.24</v>
      </c>
      <c r="U54" s="60">
        <v>2.61</v>
      </c>
      <c r="V54" s="60">
        <v>0.91</v>
      </c>
      <c r="W54" s="60">
        <v>0.72</v>
      </c>
      <c r="X54" s="60">
        <v>0.39</v>
      </c>
      <c r="Y54" s="60">
        <v>1.42</v>
      </c>
      <c r="Z54" s="60">
        <v>2.06</v>
      </c>
      <c r="AA54" s="72">
        <v>0.26</v>
      </c>
      <c r="AB54" s="73">
        <v>2.66</v>
      </c>
      <c r="AC54" s="74">
        <v>0.33</v>
      </c>
      <c r="AD54" s="60">
        <v>1.03</v>
      </c>
      <c r="AE54" s="71">
        <v>3.46</v>
      </c>
      <c r="AF54" s="60">
        <v>0.92</v>
      </c>
      <c r="AG54" s="60">
        <v>0.62</v>
      </c>
      <c r="AH54" s="5"/>
      <c r="AI54" s="67">
        <v>0.2039</v>
      </c>
      <c r="AJ54" s="67">
        <v>3.9899999999999998E-2</v>
      </c>
      <c r="AK54" s="67">
        <v>0.19470000000000001</v>
      </c>
      <c r="AL54" s="67">
        <v>0.21859999999999999</v>
      </c>
      <c r="AM54" s="67">
        <v>0.69840000000000002</v>
      </c>
      <c r="AN54" s="67">
        <v>2.9399999999999999E-2</v>
      </c>
      <c r="AO54" s="67">
        <v>0.61050000000000004</v>
      </c>
      <c r="AP54" s="67">
        <v>5.8599999999999999E-2</v>
      </c>
      <c r="AQ54" s="67">
        <v>0.91979999999999995</v>
      </c>
      <c r="AR54" s="67">
        <v>7.5499999999999998E-2</v>
      </c>
      <c r="AS54" s="67">
        <v>0.45179999999999998</v>
      </c>
      <c r="AT54" s="67">
        <v>1.9699999999999999E-2</v>
      </c>
      <c r="AU54" s="67">
        <v>2.9999999999999997E-4</v>
      </c>
      <c r="AV54" s="67">
        <v>4.1335000000000003E-5</v>
      </c>
      <c r="AW54" s="67">
        <v>0.10730000000000001</v>
      </c>
      <c r="AX54" s="67">
        <v>4.1000000000000003E-3</v>
      </c>
      <c r="AY54" s="67">
        <v>0.90969999999999995</v>
      </c>
      <c r="AZ54" s="67">
        <v>0.14319999999999999</v>
      </c>
      <c r="BA54" s="67">
        <v>0.1384</v>
      </c>
      <c r="BB54" s="67">
        <v>2.5600000000000001E-2</v>
      </c>
      <c r="BC54" s="67">
        <v>0.92459999999999998</v>
      </c>
      <c r="BD54" s="67">
        <v>0.22650000000000001</v>
      </c>
      <c r="BE54" s="67">
        <v>0.62929999999999997</v>
      </c>
      <c r="BF54" s="67">
        <v>0.15809999999999999</v>
      </c>
      <c r="BG54" s="67">
        <v>0.1835</v>
      </c>
      <c r="BH54" s="67">
        <v>7.3099999999999998E-2</v>
      </c>
      <c r="BI54" s="67">
        <v>0.56030000000000002</v>
      </c>
      <c r="BJ54" s="67">
        <v>1.5900000000000001E-2</v>
      </c>
      <c r="BK54" s="67">
        <v>0.14979999999999999</v>
      </c>
      <c r="BL54" s="67">
        <v>1.7100000000000001E-2</v>
      </c>
      <c r="BM54" s="67">
        <v>4.7500000000000001E-2</v>
      </c>
      <c r="BN54" s="67">
        <v>2.3999999999999998E-3</v>
      </c>
      <c r="BO54" s="67">
        <v>9.9400000000000002E-2</v>
      </c>
      <c r="BP54" s="67">
        <v>1.01E-2</v>
      </c>
      <c r="BQ54" s="67">
        <v>5.8099999999999999E-2</v>
      </c>
      <c r="BR54" s="67">
        <v>5.8999999999999999E-3</v>
      </c>
      <c r="BS54" s="67">
        <v>0.79179999999999995</v>
      </c>
      <c r="BT54" s="67">
        <v>0.10920000000000001</v>
      </c>
      <c r="BU54" s="67">
        <v>2.1299999999999999E-2</v>
      </c>
      <c r="BV54" s="67">
        <v>2.8E-3</v>
      </c>
      <c r="BW54" s="67">
        <v>0.50870000000000004</v>
      </c>
      <c r="BX54" s="67">
        <v>0.41199999999999998</v>
      </c>
      <c r="BY54" s="67">
        <v>0.43469999999999998</v>
      </c>
      <c r="BZ54" s="67">
        <v>0.184</v>
      </c>
      <c r="CA54" s="66"/>
      <c r="CB54" s="67">
        <v>0.2888</v>
      </c>
      <c r="CC54" s="67">
        <v>0.86019999999999996</v>
      </c>
      <c r="CD54" s="67">
        <v>0.47170000000000001</v>
      </c>
      <c r="CE54" s="67">
        <v>0.53369999999999995</v>
      </c>
      <c r="CF54" s="67">
        <v>0.34549999999999997</v>
      </c>
      <c r="CG54" s="67">
        <v>1.4012</v>
      </c>
      <c r="CH54" s="67">
        <v>0.20749999999999999</v>
      </c>
      <c r="CI54" s="67">
        <v>0.49130000000000001</v>
      </c>
      <c r="CJ54" s="67">
        <v>0.3866</v>
      </c>
      <c r="CK54" s="67">
        <v>0.99860000000000004</v>
      </c>
      <c r="CL54" s="67">
        <v>0.48420000000000002</v>
      </c>
      <c r="CM54" s="67">
        <v>1.2315</v>
      </c>
      <c r="CN54" s="67">
        <v>0.58620000000000005</v>
      </c>
      <c r="CO54" s="67">
        <v>0.78039999999999998</v>
      </c>
      <c r="CP54" s="67">
        <v>0.33329999999999999</v>
      </c>
      <c r="CQ54" s="67">
        <v>1.2879</v>
      </c>
      <c r="CR54" s="5"/>
      <c r="CS54" s="10">
        <v>33</v>
      </c>
      <c r="CT54" s="10">
        <v>67</v>
      </c>
      <c r="CU54" s="10">
        <v>33</v>
      </c>
      <c r="CV54" s="10">
        <v>67</v>
      </c>
      <c r="CW54" s="10">
        <v>67</v>
      </c>
      <c r="CX54" s="10">
        <v>100</v>
      </c>
      <c r="CY54" s="10">
        <v>33</v>
      </c>
      <c r="CZ54" s="10">
        <v>67</v>
      </c>
      <c r="DA54" s="10">
        <v>67</v>
      </c>
      <c r="DB54" s="10">
        <v>100</v>
      </c>
      <c r="DC54" s="10">
        <v>67</v>
      </c>
      <c r="DD54" s="10">
        <v>100</v>
      </c>
      <c r="DE54" s="10">
        <v>33</v>
      </c>
      <c r="DF54" s="10">
        <v>67</v>
      </c>
      <c r="DG54" s="10">
        <v>33</v>
      </c>
      <c r="DH54" s="10">
        <v>100</v>
      </c>
      <c r="DI54" s="5"/>
      <c r="DJ54" s="9" t="s">
        <v>35</v>
      </c>
      <c r="DK54" s="9" t="s">
        <v>142</v>
      </c>
      <c r="DL54" s="10">
        <v>100002910</v>
      </c>
      <c r="DM54" s="10" t="s">
        <v>204</v>
      </c>
    </row>
    <row r="55" spans="1:117">
      <c r="A55" s="2"/>
      <c r="B55" s="8">
        <v>95</v>
      </c>
      <c r="C55" s="116"/>
      <c r="D55" s="116"/>
      <c r="E55" s="9" t="s">
        <v>205</v>
      </c>
      <c r="F55" s="10" t="s">
        <v>38</v>
      </c>
      <c r="G55" s="10">
        <v>64596</v>
      </c>
      <c r="H55" s="9"/>
      <c r="I55" s="9"/>
      <c r="J55" s="12"/>
      <c r="K55" s="5"/>
      <c r="L55" s="60">
        <v>0.62</v>
      </c>
      <c r="M55" s="60">
        <v>1.27</v>
      </c>
      <c r="N55" s="60">
        <v>1.68</v>
      </c>
      <c r="O55" s="73">
        <v>1.17</v>
      </c>
      <c r="P55" s="72">
        <v>0.2</v>
      </c>
      <c r="Q55" s="82">
        <v>0.17</v>
      </c>
      <c r="R55" s="87">
        <v>0.42</v>
      </c>
      <c r="S55" s="60">
        <v>0.55000000000000004</v>
      </c>
      <c r="T55" s="60">
        <v>1.24</v>
      </c>
      <c r="U55" s="60">
        <v>0.77</v>
      </c>
      <c r="V55" s="71">
        <v>1.92</v>
      </c>
      <c r="W55" s="60">
        <v>0.84</v>
      </c>
      <c r="X55" s="60">
        <v>1.06</v>
      </c>
      <c r="Y55" s="72">
        <v>0.48</v>
      </c>
      <c r="Z55" s="60">
        <v>0.86</v>
      </c>
      <c r="AA55" s="60">
        <v>0.47</v>
      </c>
      <c r="AB55" s="60">
        <v>0.48</v>
      </c>
      <c r="AC55" s="72">
        <v>0.26</v>
      </c>
      <c r="AD55" s="60">
        <v>1.1299999999999999</v>
      </c>
      <c r="AE55" s="60">
        <v>1.1000000000000001</v>
      </c>
      <c r="AF55" s="60">
        <v>0.68</v>
      </c>
      <c r="AG55" s="60">
        <v>0.85</v>
      </c>
      <c r="AH55" s="5"/>
      <c r="AI55" s="67">
        <v>0.3589</v>
      </c>
      <c r="AJ55" s="67">
        <v>6.3399999999999998E-2</v>
      </c>
      <c r="AK55" s="67">
        <v>0.4743</v>
      </c>
      <c r="AL55" s="67">
        <v>0.36180000000000001</v>
      </c>
      <c r="AM55" s="67">
        <v>0.1968</v>
      </c>
      <c r="AN55" s="67">
        <v>9.4999999999999998E-3</v>
      </c>
      <c r="AO55" s="67">
        <v>8.1799999999999998E-2</v>
      </c>
      <c r="AP55" s="67">
        <v>9.4000000000000004E-3</v>
      </c>
      <c r="AQ55" s="67">
        <v>3.1399999999999997E-2</v>
      </c>
      <c r="AR55" s="67">
        <v>3.2000000000000002E-3</v>
      </c>
      <c r="AS55" s="67">
        <v>2.7300000000000001E-2</v>
      </c>
      <c r="AT55" s="67">
        <v>1.5E-3</v>
      </c>
      <c r="AU55" s="67">
        <v>0.53810000000000002</v>
      </c>
      <c r="AV55" s="67">
        <v>3.4599999999999999E-2</v>
      </c>
      <c r="AW55" s="67">
        <v>0.77210000000000001</v>
      </c>
      <c r="AX55" s="67">
        <v>2.5499999999999998E-2</v>
      </c>
      <c r="AY55" s="67">
        <v>0.34229999999999999</v>
      </c>
      <c r="AZ55" s="67">
        <v>7.0099999999999996E-2</v>
      </c>
      <c r="BA55" s="67">
        <v>0.49830000000000002</v>
      </c>
      <c r="BB55" s="67">
        <v>7.4099999999999999E-2</v>
      </c>
      <c r="BC55" s="67">
        <v>4.1599999999999998E-2</v>
      </c>
      <c r="BD55" s="67">
        <v>1.61E-2</v>
      </c>
      <c r="BE55" s="67">
        <v>0.49109999999999998</v>
      </c>
      <c r="BF55" s="67">
        <v>0.1303</v>
      </c>
      <c r="BG55" s="67">
        <v>0.88360000000000005</v>
      </c>
      <c r="BH55" s="67">
        <v>0.24629999999999999</v>
      </c>
      <c r="BI55" s="67">
        <v>1.49E-2</v>
      </c>
      <c r="BJ55" s="67">
        <v>5.0000000000000001E-4</v>
      </c>
      <c r="BK55" s="67">
        <v>0.2354</v>
      </c>
      <c r="BL55" s="67">
        <v>2.52E-2</v>
      </c>
      <c r="BM55" s="67">
        <v>0.45629999999999998</v>
      </c>
      <c r="BN55" s="67">
        <v>1.7600000000000001E-2</v>
      </c>
      <c r="BO55" s="67">
        <v>0.23880000000000001</v>
      </c>
      <c r="BP55" s="67">
        <v>2.23E-2</v>
      </c>
      <c r="BQ55" s="67">
        <v>3.9100000000000003E-2</v>
      </c>
      <c r="BR55" s="67">
        <v>4.1000000000000003E-3</v>
      </c>
      <c r="BS55" s="67">
        <v>0.52639999999999998</v>
      </c>
      <c r="BT55" s="67">
        <v>7.8200000000000006E-2</v>
      </c>
      <c r="BU55" s="67">
        <v>0.44059999999999999</v>
      </c>
      <c r="BV55" s="67">
        <v>4.5600000000000002E-2</v>
      </c>
      <c r="BW55" s="67">
        <v>0.60060000000000002</v>
      </c>
      <c r="BX55" s="67">
        <v>0.43680000000000002</v>
      </c>
      <c r="BY55" s="67">
        <v>0.51329999999999998</v>
      </c>
      <c r="BZ55" s="67">
        <v>0.20830000000000001</v>
      </c>
      <c r="CA55" s="66"/>
      <c r="CB55" s="67">
        <v>1.0683</v>
      </c>
      <c r="CC55" s="67">
        <v>0.91639999999999999</v>
      </c>
      <c r="CD55" s="67">
        <v>1.2122999999999999</v>
      </c>
      <c r="CE55" s="67">
        <v>0.36380000000000001</v>
      </c>
      <c r="CF55" s="67">
        <v>1.0644</v>
      </c>
      <c r="CG55" s="67">
        <v>0.96840000000000004</v>
      </c>
      <c r="CH55" s="67">
        <v>0.3871</v>
      </c>
      <c r="CI55" s="67">
        <v>0.51259999999999994</v>
      </c>
      <c r="CJ55" s="67">
        <v>0.30580000000000002</v>
      </c>
      <c r="CK55" s="67">
        <v>1.1782999999999999</v>
      </c>
      <c r="CL55" s="67">
        <v>1.3677999999999999</v>
      </c>
      <c r="CM55" s="67">
        <v>0.92969999999999997</v>
      </c>
      <c r="CN55" s="67">
        <v>1.5065</v>
      </c>
      <c r="CO55" s="67">
        <v>1.7593000000000001</v>
      </c>
      <c r="CP55" s="67">
        <v>0.31</v>
      </c>
      <c r="CQ55" s="67">
        <v>0.6633</v>
      </c>
      <c r="CR55" s="5"/>
      <c r="CS55" s="10">
        <v>100</v>
      </c>
      <c r="CT55" s="10">
        <v>100</v>
      </c>
      <c r="CU55" s="10">
        <v>100</v>
      </c>
      <c r="CV55" s="10">
        <v>100</v>
      </c>
      <c r="CW55" s="10">
        <v>100</v>
      </c>
      <c r="CX55" s="10">
        <v>100</v>
      </c>
      <c r="CY55" s="10">
        <v>100</v>
      </c>
      <c r="CZ55" s="10">
        <v>100</v>
      </c>
      <c r="DA55" s="10">
        <v>67</v>
      </c>
      <c r="DB55" s="10">
        <v>100</v>
      </c>
      <c r="DC55" s="10">
        <v>100</v>
      </c>
      <c r="DD55" s="10">
        <v>67</v>
      </c>
      <c r="DE55" s="10">
        <v>100</v>
      </c>
      <c r="DF55" s="10">
        <v>100</v>
      </c>
      <c r="DG55" s="10">
        <v>67</v>
      </c>
      <c r="DH55" s="10">
        <v>100</v>
      </c>
      <c r="DI55" s="5"/>
      <c r="DJ55" s="9" t="s">
        <v>35</v>
      </c>
      <c r="DK55" s="9" t="s">
        <v>142</v>
      </c>
      <c r="DL55" s="10">
        <v>100021478</v>
      </c>
      <c r="DM55" s="10" t="s">
        <v>206</v>
      </c>
    </row>
    <row r="56" spans="1:117">
      <c r="A56" s="2"/>
      <c r="B56" s="8">
        <v>98</v>
      </c>
      <c r="C56" s="116"/>
      <c r="D56" s="116"/>
      <c r="E56" s="9" t="s">
        <v>207</v>
      </c>
      <c r="F56" s="10" t="s">
        <v>38</v>
      </c>
      <c r="G56" s="10">
        <v>61868</v>
      </c>
      <c r="H56" s="11" t="s">
        <v>208</v>
      </c>
      <c r="I56" s="11" t="s">
        <v>209</v>
      </c>
      <c r="J56" s="12">
        <v>440569</v>
      </c>
      <c r="K56" s="5"/>
      <c r="L56" s="60">
        <v>0.77</v>
      </c>
      <c r="M56" s="60">
        <v>1</v>
      </c>
      <c r="N56" s="60">
        <v>1.07</v>
      </c>
      <c r="O56" s="60">
        <v>4.42</v>
      </c>
      <c r="P56" s="60">
        <v>0.77</v>
      </c>
      <c r="Q56" s="83">
        <v>0.17</v>
      </c>
      <c r="R56" s="87">
        <v>1</v>
      </c>
      <c r="S56" s="60">
        <v>1.07</v>
      </c>
      <c r="T56" s="72">
        <v>0.1</v>
      </c>
      <c r="U56" s="72">
        <v>7.0000000000000007E-2</v>
      </c>
      <c r="V56" s="60">
        <v>0.48</v>
      </c>
      <c r="W56" s="60">
        <v>0.37</v>
      </c>
      <c r="X56" s="60">
        <v>0.37</v>
      </c>
      <c r="Y56" s="72">
        <v>0.1</v>
      </c>
      <c r="Z56" s="60">
        <v>1</v>
      </c>
      <c r="AA56" s="74">
        <v>0.16</v>
      </c>
      <c r="AB56" s="71">
        <v>16.510000000000002</v>
      </c>
      <c r="AC56" s="60">
        <v>2.7</v>
      </c>
      <c r="AD56" s="72">
        <v>7.0000000000000007E-2</v>
      </c>
      <c r="AE56" s="72">
        <v>0.09</v>
      </c>
      <c r="AF56" s="60">
        <v>0.96</v>
      </c>
      <c r="AG56" s="60">
        <v>1.01</v>
      </c>
      <c r="AH56" s="5"/>
      <c r="AI56" s="67">
        <v>0.42259999999999998</v>
      </c>
      <c r="AJ56" s="67">
        <v>6.9400000000000003E-2</v>
      </c>
      <c r="AK56" s="67"/>
      <c r="AL56" s="67"/>
      <c r="AM56" s="67">
        <v>0.42259999999999998</v>
      </c>
      <c r="AN56" s="67">
        <v>1.83E-2</v>
      </c>
      <c r="AO56" s="67">
        <v>0.22800000000000001</v>
      </c>
      <c r="AP56" s="67">
        <v>2.41E-2</v>
      </c>
      <c r="AQ56" s="67">
        <v>0.42259999999999998</v>
      </c>
      <c r="AR56" s="67">
        <v>3.5900000000000001E-2</v>
      </c>
      <c r="AS56" s="67">
        <v>0.18410000000000001</v>
      </c>
      <c r="AT56" s="67">
        <v>8.8000000000000005E-3</v>
      </c>
      <c r="AU56" s="67"/>
      <c r="AV56" s="67"/>
      <c r="AW56" s="67">
        <v>0.42259999999999998</v>
      </c>
      <c r="AX56" s="67">
        <v>1.43E-2</v>
      </c>
      <c r="AY56" s="67">
        <v>7.4000000000000003E-3</v>
      </c>
      <c r="AZ56" s="67">
        <v>2.8999999999999998E-3</v>
      </c>
      <c r="BA56" s="67">
        <v>6.8795999999999997E-5</v>
      </c>
      <c r="BB56" s="67">
        <v>4.4094000000000002E-5</v>
      </c>
      <c r="BC56" s="67">
        <v>0.26479999999999998</v>
      </c>
      <c r="BD56" s="67">
        <v>7.9600000000000004E-2</v>
      </c>
      <c r="BE56" s="67">
        <v>0.42259999999999998</v>
      </c>
      <c r="BF56" s="67">
        <v>0.1153</v>
      </c>
      <c r="BG56" s="67">
        <v>0.42259999999999998</v>
      </c>
      <c r="BH56" s="67">
        <v>0.1389</v>
      </c>
      <c r="BI56" s="67">
        <v>1.5573000000000002E-5</v>
      </c>
      <c r="BJ56" s="67">
        <v>2.5758E-6</v>
      </c>
      <c r="BK56" s="67"/>
      <c r="BL56" s="67"/>
      <c r="BM56" s="67">
        <v>6.7299999999999999E-2</v>
      </c>
      <c r="BN56" s="67">
        <v>3.2000000000000002E-3</v>
      </c>
      <c r="BO56" s="67">
        <v>1E-4</v>
      </c>
      <c r="BP56" s="67">
        <v>8.3990000000000001E-5</v>
      </c>
      <c r="BQ56" s="67">
        <v>0.42259999999999998</v>
      </c>
      <c r="BR56" s="67">
        <v>3.7699999999999997E-2</v>
      </c>
      <c r="BS56" s="67">
        <v>6.8795999999999997E-5</v>
      </c>
      <c r="BT56" s="67">
        <v>5.5606999999999998E-5</v>
      </c>
      <c r="BU56" s="67">
        <v>1E-4</v>
      </c>
      <c r="BV56" s="67">
        <v>3.1999000000000003E-5</v>
      </c>
      <c r="BW56" s="67">
        <v>0.57609999999999995</v>
      </c>
      <c r="BX56" s="67">
        <v>0.43569999999999998</v>
      </c>
      <c r="BY56" s="67">
        <v>0.99790000000000001</v>
      </c>
      <c r="BZ56" s="67">
        <v>0.33710000000000001</v>
      </c>
      <c r="CA56" s="66"/>
      <c r="CB56" s="67">
        <v>0.95740000000000003</v>
      </c>
      <c r="CC56" s="67">
        <v>1.0697000000000001</v>
      </c>
      <c r="CD56" s="67">
        <v>1.2239</v>
      </c>
      <c r="CE56" s="67">
        <v>0.24160000000000001</v>
      </c>
      <c r="CF56" s="67">
        <v>0.98</v>
      </c>
      <c r="CG56" s="67">
        <v>1.5397000000000001</v>
      </c>
      <c r="CH56" s="67">
        <v>8.9800000000000005E-2</v>
      </c>
      <c r="CI56" s="67">
        <v>9.6299999999999997E-2</v>
      </c>
      <c r="CJ56" s="67">
        <v>8.9800000000000005E-2</v>
      </c>
      <c r="CK56" s="67">
        <v>8.9800000000000005E-2</v>
      </c>
      <c r="CL56" s="67">
        <v>8.9800000000000005E-2</v>
      </c>
      <c r="CM56" s="67">
        <v>8.9800000000000005E-2</v>
      </c>
      <c r="CN56" s="67">
        <v>0.1168</v>
      </c>
      <c r="CO56" s="67">
        <v>0.51670000000000005</v>
      </c>
      <c r="CP56" s="67">
        <v>0.2429</v>
      </c>
      <c r="CQ56" s="67">
        <v>1.4823999999999999</v>
      </c>
      <c r="CR56" s="5"/>
      <c r="CS56" s="10">
        <v>100</v>
      </c>
      <c r="CT56" s="10">
        <v>100</v>
      </c>
      <c r="CU56" s="10">
        <v>100</v>
      </c>
      <c r="CV56" s="10">
        <v>33</v>
      </c>
      <c r="CW56" s="10">
        <v>100</v>
      </c>
      <c r="CX56" s="10">
        <v>100</v>
      </c>
      <c r="CY56" s="10">
        <v>0</v>
      </c>
      <c r="CZ56" s="10">
        <v>67</v>
      </c>
      <c r="DA56" s="10">
        <v>0</v>
      </c>
      <c r="DB56" s="10">
        <v>0</v>
      </c>
      <c r="DC56" s="10">
        <v>0</v>
      </c>
      <c r="DD56" s="10">
        <v>0</v>
      </c>
      <c r="DE56" s="10">
        <v>33</v>
      </c>
      <c r="DF56" s="10">
        <v>67</v>
      </c>
      <c r="DG56" s="10">
        <v>33</v>
      </c>
      <c r="DH56" s="10">
        <v>100</v>
      </c>
      <c r="DI56" s="5"/>
      <c r="DJ56" s="9" t="s">
        <v>35</v>
      </c>
      <c r="DK56" s="9" t="s">
        <v>142</v>
      </c>
      <c r="DL56" s="10">
        <v>100001668</v>
      </c>
      <c r="DM56" s="10" t="s">
        <v>210</v>
      </c>
    </row>
    <row r="57" spans="1:117">
      <c r="A57" s="2"/>
      <c r="B57" s="8">
        <v>99</v>
      </c>
      <c r="C57" s="116"/>
      <c r="D57" s="116"/>
      <c r="E57" s="9" t="s">
        <v>211</v>
      </c>
      <c r="F57" s="10" t="s">
        <v>38</v>
      </c>
      <c r="G57" s="10">
        <v>32349</v>
      </c>
      <c r="H57" s="11" t="s">
        <v>212</v>
      </c>
      <c r="I57" s="11" t="s">
        <v>213</v>
      </c>
      <c r="J57" s="12">
        <v>96215</v>
      </c>
      <c r="K57" s="5"/>
      <c r="L57" s="72">
        <v>0.78</v>
      </c>
      <c r="M57" s="60">
        <v>1.03</v>
      </c>
      <c r="N57" s="74">
        <v>0.74</v>
      </c>
      <c r="O57" s="60">
        <v>0.99</v>
      </c>
      <c r="P57" s="72">
        <v>0.31</v>
      </c>
      <c r="Q57" s="82">
        <v>0.31</v>
      </c>
      <c r="R57" s="90">
        <v>0.41</v>
      </c>
      <c r="S57" s="72">
        <v>0.28999999999999998</v>
      </c>
      <c r="T57" s="72">
        <v>0.79</v>
      </c>
      <c r="U57" s="72">
        <v>0.61</v>
      </c>
      <c r="V57" s="60">
        <v>1.05</v>
      </c>
      <c r="W57" s="60">
        <v>1.04</v>
      </c>
      <c r="X57" s="60">
        <v>1.08</v>
      </c>
      <c r="Y57" s="72">
        <v>0.25</v>
      </c>
      <c r="Z57" s="71">
        <v>1.2</v>
      </c>
      <c r="AA57" s="72">
        <v>0.55000000000000004</v>
      </c>
      <c r="AB57" s="60">
        <v>1.21</v>
      </c>
      <c r="AC57" s="72">
        <v>0.55000000000000004</v>
      </c>
      <c r="AD57" s="72">
        <v>0.52</v>
      </c>
      <c r="AE57" s="72">
        <v>0.8</v>
      </c>
      <c r="AF57" s="71">
        <v>2.2799999999999998</v>
      </c>
      <c r="AG57" s="71">
        <v>1.47</v>
      </c>
      <c r="AH57" s="5"/>
      <c r="AI57" s="67">
        <v>2.8E-3</v>
      </c>
      <c r="AJ57" s="67">
        <v>1.1999999999999999E-3</v>
      </c>
      <c r="AK57" s="67">
        <v>0.76749999999999996</v>
      </c>
      <c r="AL57" s="67">
        <v>0.45779999999999998</v>
      </c>
      <c r="AM57" s="67">
        <v>5.5E-2</v>
      </c>
      <c r="AN57" s="67">
        <v>2.8999999999999998E-3</v>
      </c>
      <c r="AO57" s="67">
        <v>0.89559999999999995</v>
      </c>
      <c r="AP57" s="67">
        <v>8.1900000000000001E-2</v>
      </c>
      <c r="AQ57" s="67">
        <v>2.0999999999999999E-3</v>
      </c>
      <c r="AR57" s="67">
        <v>2.9999999999999997E-4</v>
      </c>
      <c r="AS57" s="67">
        <v>6.9999999999999999E-4</v>
      </c>
      <c r="AT57" s="67">
        <v>6.2932E-5</v>
      </c>
      <c r="AU57" s="67">
        <v>2.8E-3</v>
      </c>
      <c r="AV57" s="67">
        <v>2.9999999999999997E-4</v>
      </c>
      <c r="AW57" s="67">
        <v>5.1858999999999998E-6</v>
      </c>
      <c r="AX57" s="67">
        <v>1.3101E-6</v>
      </c>
      <c r="AY57" s="67">
        <v>9.4999999999999998E-3</v>
      </c>
      <c r="AZ57" s="67">
        <v>3.5000000000000001E-3</v>
      </c>
      <c r="BA57" s="67">
        <v>8.0000000000000004E-4</v>
      </c>
      <c r="BB57" s="67">
        <v>2.9999999999999997E-4</v>
      </c>
      <c r="BC57" s="67">
        <v>0.46879999999999999</v>
      </c>
      <c r="BD57" s="67">
        <v>0.12839999999999999</v>
      </c>
      <c r="BE57" s="67">
        <v>0.7046</v>
      </c>
      <c r="BF57" s="67">
        <v>0.17280000000000001</v>
      </c>
      <c r="BG57" s="67">
        <v>0.45650000000000002</v>
      </c>
      <c r="BH57" s="67">
        <v>0.1469</v>
      </c>
      <c r="BI57" s="67">
        <v>2.6964000000000001E-5</v>
      </c>
      <c r="BJ57" s="67">
        <v>3.9422000000000001E-6</v>
      </c>
      <c r="BK57" s="67">
        <v>1.7299999999999999E-2</v>
      </c>
      <c r="BL57" s="67">
        <v>2.3E-3</v>
      </c>
      <c r="BM57" s="67">
        <v>1.04E-2</v>
      </c>
      <c r="BN57" s="67">
        <v>5.9999999999999995E-4</v>
      </c>
      <c r="BO57" s="67">
        <v>0.17680000000000001</v>
      </c>
      <c r="BP57" s="67">
        <v>1.7100000000000001E-2</v>
      </c>
      <c r="BQ57" s="67">
        <v>5.0000000000000001E-4</v>
      </c>
      <c r="BR57" s="67">
        <v>9.2175000000000004E-5</v>
      </c>
      <c r="BS57" s="67">
        <v>8.0000000000000004E-4</v>
      </c>
      <c r="BT57" s="67">
        <v>4.0000000000000002E-4</v>
      </c>
      <c r="BU57" s="67">
        <v>1.7899999999999999E-2</v>
      </c>
      <c r="BV57" s="67">
        <v>2.3999999999999998E-3</v>
      </c>
      <c r="BW57" s="67">
        <v>3.3E-3</v>
      </c>
      <c r="BX57" s="67">
        <v>1.35E-2</v>
      </c>
      <c r="BY57" s="67">
        <v>5.0000000000000001E-3</v>
      </c>
      <c r="BZ57" s="67">
        <v>6.1000000000000004E-3</v>
      </c>
      <c r="CA57" s="66"/>
      <c r="CB57" s="67">
        <v>1.2943</v>
      </c>
      <c r="CC57" s="67">
        <v>1.2341</v>
      </c>
      <c r="CD57" s="67">
        <v>1.6520999999999999</v>
      </c>
      <c r="CE57" s="67">
        <v>0.3861</v>
      </c>
      <c r="CF57" s="67">
        <v>1.1992</v>
      </c>
      <c r="CG57" s="67">
        <v>0.45479999999999998</v>
      </c>
      <c r="CH57" s="67">
        <v>0.41660000000000003</v>
      </c>
      <c r="CI57" s="67">
        <v>0.29720000000000002</v>
      </c>
      <c r="CJ57" s="67">
        <v>0.40310000000000001</v>
      </c>
      <c r="CK57" s="67">
        <v>1.0309999999999999</v>
      </c>
      <c r="CL57" s="67">
        <v>0.85819999999999996</v>
      </c>
      <c r="CM57" s="67">
        <v>1.0102</v>
      </c>
      <c r="CN57" s="67">
        <v>1.3025</v>
      </c>
      <c r="CO57" s="67">
        <v>1.2942</v>
      </c>
      <c r="CP57" s="67">
        <v>0.56569999999999998</v>
      </c>
      <c r="CQ57" s="67">
        <v>1.0376000000000001</v>
      </c>
      <c r="CR57" s="5"/>
      <c r="CS57" s="10">
        <v>100</v>
      </c>
      <c r="CT57" s="10">
        <v>100</v>
      </c>
      <c r="CU57" s="10">
        <v>100</v>
      </c>
      <c r="CV57" s="10">
        <v>100</v>
      </c>
      <c r="CW57" s="10">
        <v>100</v>
      </c>
      <c r="CX57" s="10">
        <v>100</v>
      </c>
      <c r="CY57" s="10">
        <v>100</v>
      </c>
      <c r="CZ57" s="10">
        <v>100</v>
      </c>
      <c r="DA57" s="10">
        <v>100</v>
      </c>
      <c r="DB57" s="10">
        <v>100</v>
      </c>
      <c r="DC57" s="10">
        <v>100</v>
      </c>
      <c r="DD57" s="10">
        <v>100</v>
      </c>
      <c r="DE57" s="10">
        <v>100</v>
      </c>
      <c r="DF57" s="10">
        <v>100</v>
      </c>
      <c r="DG57" s="10">
        <v>100</v>
      </c>
      <c r="DH57" s="10">
        <v>100</v>
      </c>
      <c r="DI57" s="5"/>
      <c r="DJ57" s="9" t="s">
        <v>35</v>
      </c>
      <c r="DK57" s="9" t="s">
        <v>142</v>
      </c>
      <c r="DL57" s="10">
        <v>100001207</v>
      </c>
      <c r="DM57" s="10" t="s">
        <v>214</v>
      </c>
    </row>
    <row r="58" spans="1:117">
      <c r="A58" s="2"/>
      <c r="B58" s="8">
        <v>103</v>
      </c>
      <c r="C58" s="116"/>
      <c r="D58" s="117"/>
      <c r="E58" s="9" t="s">
        <v>215</v>
      </c>
      <c r="F58" s="10" t="s">
        <v>38</v>
      </c>
      <c r="G58" s="10">
        <v>48679</v>
      </c>
      <c r="H58" s="11" t="s">
        <v>216</v>
      </c>
      <c r="I58" s="11" t="s">
        <v>217</v>
      </c>
      <c r="J58" s="12">
        <v>69602</v>
      </c>
      <c r="K58" s="5"/>
      <c r="L58" s="73">
        <v>1.61</v>
      </c>
      <c r="M58" s="72">
        <v>0.91</v>
      </c>
      <c r="N58" s="72">
        <v>0.01</v>
      </c>
      <c r="O58" s="71">
        <v>2023.9</v>
      </c>
      <c r="P58" s="71">
        <v>107.22</v>
      </c>
      <c r="Q58" s="82">
        <v>0.05</v>
      </c>
      <c r="R58" s="91">
        <v>60.89</v>
      </c>
      <c r="S58" s="74">
        <v>0.88</v>
      </c>
      <c r="T58" s="60">
        <v>1.67</v>
      </c>
      <c r="U58" s="73">
        <v>2.68</v>
      </c>
      <c r="V58" s="71">
        <v>1458.49</v>
      </c>
      <c r="W58" s="71">
        <v>31.35</v>
      </c>
      <c r="X58" s="71">
        <v>28.57</v>
      </c>
      <c r="Y58" s="60">
        <v>1.1499999999999999</v>
      </c>
      <c r="Z58" s="72">
        <v>7.0000000000000007E-2</v>
      </c>
      <c r="AA58" s="71">
        <v>24.25</v>
      </c>
      <c r="AB58" s="72">
        <v>0.03</v>
      </c>
      <c r="AC58" s="71">
        <v>8.39</v>
      </c>
      <c r="AD58" s="71">
        <v>48.36</v>
      </c>
      <c r="AE58" s="71">
        <v>2.0299999999999998</v>
      </c>
      <c r="AF58" s="60">
        <v>1.7</v>
      </c>
      <c r="AG58" s="71">
        <v>5.22</v>
      </c>
      <c r="AH58" s="5"/>
      <c r="AI58" s="67">
        <v>8.6099999999999996E-2</v>
      </c>
      <c r="AJ58" s="67">
        <v>1.9800000000000002E-2</v>
      </c>
      <c r="AK58" s="67">
        <v>1.6799999999999999E-2</v>
      </c>
      <c r="AL58" s="67">
        <v>4.4699999999999997E-2</v>
      </c>
      <c r="AM58" s="67">
        <v>4.3083E-7</v>
      </c>
      <c r="AN58" s="67">
        <v>3.9850999999999999E-7</v>
      </c>
      <c r="AO58" s="67">
        <v>1E-4</v>
      </c>
      <c r="AP58" s="67">
        <v>6.3116999999999999E-5</v>
      </c>
      <c r="AQ58" s="67">
        <v>1.1000000000000001E-3</v>
      </c>
      <c r="AR58" s="67">
        <v>2.0000000000000001E-4</v>
      </c>
      <c r="AS58" s="67">
        <v>1E-4</v>
      </c>
      <c r="AT58" s="67">
        <v>2.0792999999999999E-5</v>
      </c>
      <c r="AU58" s="67">
        <v>6.3277999999999998E-6</v>
      </c>
      <c r="AV58" s="67">
        <v>2.8764000000000001E-6</v>
      </c>
      <c r="AW58" s="67">
        <v>6.0199999999999997E-2</v>
      </c>
      <c r="AX58" s="67">
        <v>2.3E-3</v>
      </c>
      <c r="AY58" s="67">
        <v>0.17860000000000001</v>
      </c>
      <c r="AZ58" s="67">
        <v>4.2299999999999997E-2</v>
      </c>
      <c r="BA58" s="67">
        <v>6.3299999999999995E-2</v>
      </c>
      <c r="BB58" s="67">
        <v>1.26E-2</v>
      </c>
      <c r="BC58" s="67">
        <v>1E-4</v>
      </c>
      <c r="BD58" s="67">
        <v>2.0000000000000001E-4</v>
      </c>
      <c r="BE58" s="67">
        <v>1E-4</v>
      </c>
      <c r="BF58" s="67">
        <v>2.0000000000000001E-4</v>
      </c>
      <c r="BG58" s="67">
        <v>8.7775999999999994E-5</v>
      </c>
      <c r="BH58" s="67">
        <v>2.0000000000000001E-4</v>
      </c>
      <c r="BI58" s="67">
        <v>0.13489999999999999</v>
      </c>
      <c r="BJ58" s="67">
        <v>4.1999999999999997E-3</v>
      </c>
      <c r="BK58" s="67">
        <v>2.4615999999999999E-6</v>
      </c>
      <c r="BL58" s="67">
        <v>3.478E-6</v>
      </c>
      <c r="BM58" s="67">
        <v>6.4999999999999997E-3</v>
      </c>
      <c r="BN58" s="67">
        <v>4.0000000000000002E-4</v>
      </c>
      <c r="BO58" s="67">
        <v>4.7000000000000002E-3</v>
      </c>
      <c r="BP58" s="67">
        <v>8.0000000000000004E-4</v>
      </c>
      <c r="BQ58" s="67">
        <v>3.1161999999999997E-5</v>
      </c>
      <c r="BR58" s="67">
        <v>1.0992000000000001E-5</v>
      </c>
      <c r="BS58" s="67">
        <v>5.0000000000000001E-3</v>
      </c>
      <c r="BT58" s="67">
        <v>1.5E-3</v>
      </c>
      <c r="BU58" s="67">
        <v>2.0000000000000001E-4</v>
      </c>
      <c r="BV58" s="67">
        <v>5.6495E-5</v>
      </c>
      <c r="BW58" s="67">
        <v>0.2203</v>
      </c>
      <c r="BX58" s="67">
        <v>0.26290000000000002</v>
      </c>
      <c r="BY58" s="67">
        <v>4.0000000000000002E-4</v>
      </c>
      <c r="BZ58" s="67">
        <v>1E-3</v>
      </c>
      <c r="CA58" s="66"/>
      <c r="CB58" s="67">
        <v>0.62050000000000005</v>
      </c>
      <c r="CC58" s="67">
        <v>0.82330000000000003</v>
      </c>
      <c r="CD58" s="67">
        <v>0.35580000000000001</v>
      </c>
      <c r="CE58" s="67">
        <v>2.0293999999999999</v>
      </c>
      <c r="CF58" s="67">
        <v>0.72629999999999995</v>
      </c>
      <c r="CG58" s="67">
        <v>0.25690000000000002</v>
      </c>
      <c r="CH58" s="67">
        <v>57.982199999999999</v>
      </c>
      <c r="CI58" s="67">
        <v>0.83399999999999996</v>
      </c>
      <c r="CJ58" s="67">
        <v>63.612099999999998</v>
      </c>
      <c r="CK58" s="67">
        <v>1.2615000000000001</v>
      </c>
      <c r="CL58" s="67">
        <v>17.204999999999998</v>
      </c>
      <c r="CM58" s="67">
        <v>0.95230000000000004</v>
      </c>
      <c r="CN58" s="67">
        <v>0.59330000000000005</v>
      </c>
      <c r="CO58" s="67">
        <v>1200.7784999999999</v>
      </c>
      <c r="CP58" s="67">
        <v>10.590199999999999</v>
      </c>
      <c r="CQ58" s="67">
        <v>0.43669999999999998</v>
      </c>
      <c r="CR58" s="5"/>
      <c r="CS58" s="10">
        <v>100</v>
      </c>
      <c r="CT58" s="10">
        <v>100</v>
      </c>
      <c r="CU58" s="10">
        <v>33</v>
      </c>
      <c r="CV58" s="10">
        <v>100</v>
      </c>
      <c r="CW58" s="10">
        <v>100</v>
      </c>
      <c r="CX58" s="10">
        <v>67</v>
      </c>
      <c r="CY58" s="10">
        <v>100</v>
      </c>
      <c r="CZ58" s="10">
        <v>100</v>
      </c>
      <c r="DA58" s="10">
        <v>100</v>
      </c>
      <c r="DB58" s="10">
        <v>100</v>
      </c>
      <c r="DC58" s="10">
        <v>100</v>
      </c>
      <c r="DD58" s="10">
        <v>100</v>
      </c>
      <c r="DE58" s="10">
        <v>100</v>
      </c>
      <c r="DF58" s="10">
        <v>100</v>
      </c>
      <c r="DG58" s="10">
        <v>100</v>
      </c>
      <c r="DH58" s="10">
        <v>67</v>
      </c>
      <c r="DI58" s="5"/>
      <c r="DJ58" s="9" t="s">
        <v>35</v>
      </c>
      <c r="DK58" s="9" t="s">
        <v>142</v>
      </c>
      <c r="DL58" s="10">
        <v>100006123</v>
      </c>
      <c r="DM58" s="10" t="s">
        <v>218</v>
      </c>
    </row>
    <row r="59" spans="1:117">
      <c r="A59" s="2"/>
      <c r="B59" s="8">
        <v>107</v>
      </c>
      <c r="C59" s="116"/>
      <c r="D59" s="115" t="s">
        <v>219</v>
      </c>
      <c r="E59" s="9" t="s">
        <v>220</v>
      </c>
      <c r="F59" s="10" t="s">
        <v>38</v>
      </c>
      <c r="G59" s="10">
        <v>1301</v>
      </c>
      <c r="H59" s="9" t="s">
        <v>221</v>
      </c>
      <c r="I59" s="11" t="s">
        <v>222</v>
      </c>
      <c r="J59" s="12">
        <v>5962</v>
      </c>
      <c r="K59" s="5"/>
      <c r="L59" s="60">
        <v>0.94</v>
      </c>
      <c r="M59" s="72">
        <v>0.94</v>
      </c>
      <c r="N59" s="72">
        <v>0.67</v>
      </c>
      <c r="O59" s="71">
        <v>1.76</v>
      </c>
      <c r="P59" s="72">
        <v>0.61</v>
      </c>
      <c r="Q59" s="82">
        <v>0.34</v>
      </c>
      <c r="R59" s="90">
        <v>0.61</v>
      </c>
      <c r="S59" s="72">
        <v>0.43</v>
      </c>
      <c r="T59" s="60">
        <v>0.98</v>
      </c>
      <c r="U59" s="72">
        <v>0.93</v>
      </c>
      <c r="V59" s="60">
        <v>1.05</v>
      </c>
      <c r="W59" s="71">
        <v>1.1299999999999999</v>
      </c>
      <c r="X59" s="71">
        <v>1.07</v>
      </c>
      <c r="Y59" s="72">
        <v>0.25</v>
      </c>
      <c r="Z59" s="72">
        <v>0.4</v>
      </c>
      <c r="AA59" s="72">
        <v>0.38</v>
      </c>
      <c r="AB59" s="71">
        <v>1.55</v>
      </c>
      <c r="AC59" s="71">
        <v>1.47</v>
      </c>
      <c r="AD59" s="72">
        <v>0.82</v>
      </c>
      <c r="AE59" s="72">
        <v>0.2</v>
      </c>
      <c r="AF59" s="60">
        <v>1.02</v>
      </c>
      <c r="AG59" s="72">
        <v>0.92</v>
      </c>
      <c r="AH59" s="5"/>
      <c r="AI59" s="67">
        <v>0.3332</v>
      </c>
      <c r="AJ59" s="67">
        <v>0.06</v>
      </c>
      <c r="AK59" s="67">
        <v>4.0599999999999997E-2</v>
      </c>
      <c r="AL59" s="67">
        <v>7.85E-2</v>
      </c>
      <c r="AM59" s="67">
        <v>2.0000000000000001E-4</v>
      </c>
      <c r="AN59" s="67">
        <v>2.4683999999999999E-5</v>
      </c>
      <c r="AO59" s="67">
        <v>2.5000000000000001E-3</v>
      </c>
      <c r="AP59" s="67">
        <v>4.0000000000000002E-4</v>
      </c>
      <c r="AQ59" s="67">
        <v>4.3E-3</v>
      </c>
      <c r="AR59" s="67">
        <v>5.0000000000000001E-4</v>
      </c>
      <c r="AS59" s="67">
        <v>2.2000000000000001E-3</v>
      </c>
      <c r="AT59" s="67">
        <v>2.0000000000000001E-4</v>
      </c>
      <c r="AU59" s="67">
        <v>2.6376E-5</v>
      </c>
      <c r="AV59" s="67">
        <v>7.5306999999999997E-6</v>
      </c>
      <c r="AW59" s="67">
        <v>8.5369999999999997E-6</v>
      </c>
      <c r="AX59" s="67">
        <v>1.9203000000000001E-6</v>
      </c>
      <c r="AY59" s="67">
        <v>0.70109999999999995</v>
      </c>
      <c r="AZ59" s="67">
        <v>0.11840000000000001</v>
      </c>
      <c r="BA59" s="67">
        <v>3.27E-2</v>
      </c>
      <c r="BB59" s="67">
        <v>7.1999999999999998E-3</v>
      </c>
      <c r="BC59" s="67">
        <v>0.50870000000000004</v>
      </c>
      <c r="BD59" s="67">
        <v>0.13780000000000001</v>
      </c>
      <c r="BE59" s="67">
        <v>2.7000000000000001E-3</v>
      </c>
      <c r="BF59" s="67">
        <v>1.6999999999999999E-3</v>
      </c>
      <c r="BG59" s="67">
        <v>2.53E-2</v>
      </c>
      <c r="BH59" s="67">
        <v>1.4200000000000001E-2</v>
      </c>
      <c r="BI59" s="67">
        <v>7.8333999999999999E-5</v>
      </c>
      <c r="BJ59" s="67">
        <v>7.8003000000000005E-6</v>
      </c>
      <c r="BK59" s="67">
        <v>1.4293E-5</v>
      </c>
      <c r="BL59" s="67">
        <v>1.0248000000000001E-5</v>
      </c>
      <c r="BM59" s="67">
        <v>6.2489000000000004E-5</v>
      </c>
      <c r="BN59" s="67">
        <v>1.9412999999999999E-5</v>
      </c>
      <c r="BO59" s="67">
        <v>4.0000000000000002E-4</v>
      </c>
      <c r="BP59" s="67">
        <v>1E-4</v>
      </c>
      <c r="BQ59" s="67">
        <v>4.4472999999999999E-5</v>
      </c>
      <c r="BR59" s="67">
        <v>1.3642000000000001E-5</v>
      </c>
      <c r="BS59" s="67">
        <v>4.3E-3</v>
      </c>
      <c r="BT59" s="67">
        <v>1.4E-3</v>
      </c>
      <c r="BU59" s="67">
        <v>3.7278000000000001E-6</v>
      </c>
      <c r="BV59" s="67">
        <v>3.8685000000000003E-6</v>
      </c>
      <c r="BW59" s="67">
        <v>0.57789999999999997</v>
      </c>
      <c r="BX59" s="67">
        <v>0.43569999999999998</v>
      </c>
      <c r="BY59" s="67">
        <v>1.34E-2</v>
      </c>
      <c r="BZ59" s="67">
        <v>1.26E-2</v>
      </c>
      <c r="CA59" s="66"/>
      <c r="CB59" s="67">
        <v>1.7549999999999999</v>
      </c>
      <c r="CC59" s="67">
        <v>1.7488999999999999</v>
      </c>
      <c r="CD59" s="67">
        <v>1.0638000000000001</v>
      </c>
      <c r="CE59" s="67">
        <v>0.56069999999999998</v>
      </c>
      <c r="CF59" s="67">
        <v>1.6777</v>
      </c>
      <c r="CG59" s="67">
        <v>1.3305</v>
      </c>
      <c r="CH59" s="67">
        <v>0.59789999999999999</v>
      </c>
      <c r="CI59" s="67">
        <v>0.42209999999999998</v>
      </c>
      <c r="CJ59" s="67">
        <v>0.63429999999999997</v>
      </c>
      <c r="CK59" s="67">
        <v>0.35289999999999999</v>
      </c>
      <c r="CL59" s="67">
        <v>0.87590000000000001</v>
      </c>
      <c r="CM59" s="67">
        <v>0.98729999999999996</v>
      </c>
      <c r="CN59" s="67">
        <v>1.0452999999999999</v>
      </c>
      <c r="CO59" s="67">
        <v>1.8435999999999999</v>
      </c>
      <c r="CP59" s="67">
        <v>0.51859999999999995</v>
      </c>
      <c r="CQ59" s="67">
        <v>1.3615999999999999</v>
      </c>
      <c r="CR59" s="5"/>
      <c r="CS59" s="10">
        <v>100</v>
      </c>
      <c r="CT59" s="10">
        <v>100</v>
      </c>
      <c r="CU59" s="10">
        <v>100</v>
      </c>
      <c r="CV59" s="10">
        <v>100</v>
      </c>
      <c r="CW59" s="10">
        <v>100</v>
      </c>
      <c r="CX59" s="10">
        <v>100</v>
      </c>
      <c r="CY59" s="10">
        <v>100</v>
      </c>
      <c r="CZ59" s="10">
        <v>100</v>
      </c>
      <c r="DA59" s="10">
        <v>100</v>
      </c>
      <c r="DB59" s="10">
        <v>100</v>
      </c>
      <c r="DC59" s="10">
        <v>100</v>
      </c>
      <c r="DD59" s="10">
        <v>100</v>
      </c>
      <c r="DE59" s="10">
        <v>100</v>
      </c>
      <c r="DF59" s="10">
        <v>100</v>
      </c>
      <c r="DG59" s="10">
        <v>100</v>
      </c>
      <c r="DH59" s="10">
        <v>100</v>
      </c>
      <c r="DI59" s="5"/>
      <c r="DJ59" s="9" t="s">
        <v>35</v>
      </c>
      <c r="DK59" s="9" t="s">
        <v>219</v>
      </c>
      <c r="DL59" s="10">
        <v>407</v>
      </c>
      <c r="DM59" s="10" t="s">
        <v>223</v>
      </c>
    </row>
    <row r="60" spans="1:117">
      <c r="A60" s="2"/>
      <c r="B60" s="8">
        <v>108</v>
      </c>
      <c r="C60" s="116"/>
      <c r="D60" s="116"/>
      <c r="E60" s="9" t="s">
        <v>224</v>
      </c>
      <c r="F60" s="10" t="s">
        <v>75</v>
      </c>
      <c r="G60" s="10">
        <v>36751</v>
      </c>
      <c r="H60" s="11" t="s">
        <v>225</v>
      </c>
      <c r="I60" s="11" t="s">
        <v>226</v>
      </c>
      <c r="J60" s="12">
        <v>92907</v>
      </c>
      <c r="K60" s="5"/>
      <c r="L60" s="74">
        <v>0.9</v>
      </c>
      <c r="M60" s="60">
        <v>1.02</v>
      </c>
      <c r="N60" s="60">
        <v>1.74</v>
      </c>
      <c r="O60" s="71">
        <v>39.94</v>
      </c>
      <c r="P60" s="72">
        <v>0.19</v>
      </c>
      <c r="Q60" s="82">
        <v>0</v>
      </c>
      <c r="R60" s="90">
        <v>0.22</v>
      </c>
      <c r="S60" s="74">
        <v>0.37</v>
      </c>
      <c r="T60" s="60">
        <v>0.99</v>
      </c>
      <c r="U60" s="74">
        <v>0.89</v>
      </c>
      <c r="V60" s="71">
        <v>20.78</v>
      </c>
      <c r="W60" s="60">
        <v>1.28</v>
      </c>
      <c r="X60" s="60">
        <v>1.31</v>
      </c>
      <c r="Y60" s="72">
        <v>0.21</v>
      </c>
      <c r="Z60" s="60">
        <v>3.42</v>
      </c>
      <c r="AA60" s="72">
        <v>0.32</v>
      </c>
      <c r="AB60" s="60">
        <v>0.89</v>
      </c>
      <c r="AC60" s="72">
        <v>0.08</v>
      </c>
      <c r="AD60" s="60">
        <v>0.53</v>
      </c>
      <c r="AE60" s="60">
        <v>1.03</v>
      </c>
      <c r="AF60" s="60">
        <v>1.2</v>
      </c>
      <c r="AG60" s="60">
        <v>1</v>
      </c>
      <c r="AH60" s="5"/>
      <c r="AI60" s="67">
        <v>5.28E-2</v>
      </c>
      <c r="AJ60" s="67">
        <v>1.34E-2</v>
      </c>
      <c r="AK60" s="67">
        <v>0.98440000000000005</v>
      </c>
      <c r="AL60" s="67">
        <v>0.52929999999999999</v>
      </c>
      <c r="AM60" s="67">
        <v>0.34910000000000002</v>
      </c>
      <c r="AN60" s="67">
        <v>1.5599999999999999E-2</v>
      </c>
      <c r="AO60" s="67">
        <v>6.5299999999999996E-8</v>
      </c>
      <c r="AP60" s="67">
        <v>9.4936000000000003E-7</v>
      </c>
      <c r="AQ60" s="67">
        <v>6.4000000000000003E-3</v>
      </c>
      <c r="AR60" s="67">
        <v>8.0000000000000004E-4</v>
      </c>
      <c r="AS60" s="67">
        <v>5.0000000000000001E-4</v>
      </c>
      <c r="AT60" s="67">
        <v>5.4925E-5</v>
      </c>
      <c r="AU60" s="67">
        <v>1.77E-2</v>
      </c>
      <c r="AV60" s="67">
        <v>1.4E-3</v>
      </c>
      <c r="AW60" s="67">
        <v>9.1999999999999998E-2</v>
      </c>
      <c r="AX60" s="67">
        <v>3.5000000000000001E-3</v>
      </c>
      <c r="AY60" s="67">
        <v>0.89490000000000003</v>
      </c>
      <c r="AZ60" s="67">
        <v>0.14119999999999999</v>
      </c>
      <c r="BA60" s="67">
        <v>8.9200000000000002E-2</v>
      </c>
      <c r="BB60" s="67">
        <v>1.7100000000000001E-2</v>
      </c>
      <c r="BC60" s="67">
        <v>2.2627E-7</v>
      </c>
      <c r="BD60" s="67">
        <v>5.5210000000000002E-6</v>
      </c>
      <c r="BE60" s="67">
        <v>0.2681</v>
      </c>
      <c r="BF60" s="67">
        <v>8.3799999999999999E-2</v>
      </c>
      <c r="BG60" s="67">
        <v>0.42259999999999998</v>
      </c>
      <c r="BH60" s="67">
        <v>0.1389</v>
      </c>
      <c r="BI60" s="67">
        <v>3.78E-2</v>
      </c>
      <c r="BJ60" s="67">
        <v>1.2999999999999999E-3</v>
      </c>
      <c r="BK60" s="67">
        <v>0.1096</v>
      </c>
      <c r="BL60" s="67">
        <v>1.29E-2</v>
      </c>
      <c r="BM60" s="67">
        <v>1.0800000000000001E-2</v>
      </c>
      <c r="BN60" s="67">
        <v>6.9999999999999999E-4</v>
      </c>
      <c r="BO60" s="67">
        <v>0.86799999999999999</v>
      </c>
      <c r="BP60" s="67">
        <v>7.0099999999999996E-2</v>
      </c>
      <c r="BQ60" s="67">
        <v>2.9999999999999997E-4</v>
      </c>
      <c r="BR60" s="67">
        <v>5.2759000000000001E-5</v>
      </c>
      <c r="BS60" s="67">
        <v>0.2412</v>
      </c>
      <c r="BT60" s="67">
        <v>4.2700000000000002E-2</v>
      </c>
      <c r="BU60" s="67">
        <v>0.503</v>
      </c>
      <c r="BV60" s="67">
        <v>5.1499999999999997E-2</v>
      </c>
      <c r="BW60" s="67">
        <v>0.53349999999999997</v>
      </c>
      <c r="BX60" s="67">
        <v>0.42249999999999999</v>
      </c>
      <c r="BY60" s="67"/>
      <c r="BZ60" s="67"/>
      <c r="CA60" s="66"/>
      <c r="CB60" s="67">
        <v>1.7909999999999999</v>
      </c>
      <c r="CC60" s="67">
        <v>1.9658</v>
      </c>
      <c r="CD60" s="67">
        <v>1.0304</v>
      </c>
      <c r="CE60" s="67">
        <v>0.153</v>
      </c>
      <c r="CF60" s="67">
        <v>1.6589</v>
      </c>
      <c r="CG60" s="67">
        <v>0.40279999999999999</v>
      </c>
      <c r="CH60" s="67">
        <v>0.2006</v>
      </c>
      <c r="CI60" s="67">
        <v>0.34060000000000001</v>
      </c>
      <c r="CJ60" s="67">
        <v>0.19600000000000001</v>
      </c>
      <c r="CK60" s="67">
        <v>1.8532999999999999</v>
      </c>
      <c r="CL60" s="67">
        <v>0.54169999999999996</v>
      </c>
      <c r="CM60" s="67">
        <v>0.92190000000000005</v>
      </c>
      <c r="CN60" s="67">
        <v>1.0226999999999999</v>
      </c>
      <c r="CO60" s="67">
        <v>40.848599999999998</v>
      </c>
      <c r="CP60" s="67">
        <v>0.153</v>
      </c>
      <c r="CQ60" s="67">
        <v>0.4834</v>
      </c>
      <c r="CR60" s="5"/>
      <c r="CS60" s="10">
        <v>100</v>
      </c>
      <c r="CT60" s="10">
        <v>100</v>
      </c>
      <c r="CU60" s="10">
        <v>100</v>
      </c>
      <c r="CV60" s="10">
        <v>33</v>
      </c>
      <c r="CW60" s="10">
        <v>100</v>
      </c>
      <c r="CX60" s="10">
        <v>67</v>
      </c>
      <c r="CY60" s="10">
        <v>33</v>
      </c>
      <c r="CZ60" s="10">
        <v>67</v>
      </c>
      <c r="DA60" s="10">
        <v>67</v>
      </c>
      <c r="DB60" s="10">
        <v>100</v>
      </c>
      <c r="DC60" s="10">
        <v>67</v>
      </c>
      <c r="DD60" s="10">
        <v>100</v>
      </c>
      <c r="DE60" s="10">
        <v>100</v>
      </c>
      <c r="DF60" s="10">
        <v>100</v>
      </c>
      <c r="DG60" s="10">
        <v>0</v>
      </c>
      <c r="DH60" s="10">
        <v>100</v>
      </c>
      <c r="DI60" s="5"/>
      <c r="DJ60" s="9" t="s">
        <v>35</v>
      </c>
      <c r="DK60" s="9" t="s">
        <v>219</v>
      </c>
      <c r="DL60" s="10">
        <v>100001721</v>
      </c>
      <c r="DM60" s="10" t="s">
        <v>227</v>
      </c>
    </row>
    <row r="61" spans="1:117">
      <c r="A61" s="2"/>
      <c r="B61" s="8">
        <v>109</v>
      </c>
      <c r="C61" s="116"/>
      <c r="D61" s="116"/>
      <c r="E61" s="9" t="s">
        <v>228</v>
      </c>
      <c r="F61" s="10" t="s">
        <v>75</v>
      </c>
      <c r="G61" s="10">
        <v>36752</v>
      </c>
      <c r="H61" s="11" t="s">
        <v>229</v>
      </c>
      <c r="I61" s="11" t="s">
        <v>230</v>
      </c>
      <c r="J61" s="12">
        <v>92832</v>
      </c>
      <c r="K61" s="5"/>
      <c r="L61" s="71">
        <v>1.1599999999999999</v>
      </c>
      <c r="M61" s="60">
        <v>0.97</v>
      </c>
      <c r="N61" s="72">
        <v>0.8</v>
      </c>
      <c r="O61" s="71">
        <v>1.69</v>
      </c>
      <c r="P61" s="72">
        <v>0.64</v>
      </c>
      <c r="Q61" s="82">
        <v>0.38</v>
      </c>
      <c r="R61" s="90">
        <v>0.54</v>
      </c>
      <c r="S61" s="72">
        <v>0.44</v>
      </c>
      <c r="T61" s="71">
        <v>1.08</v>
      </c>
      <c r="U61" s="71">
        <v>1.25</v>
      </c>
      <c r="V61" s="71">
        <v>1.37</v>
      </c>
      <c r="W61" s="71">
        <v>1.6</v>
      </c>
      <c r="X61" s="71">
        <v>1.56</v>
      </c>
      <c r="Y61" s="72">
        <v>0.46</v>
      </c>
      <c r="Z61" s="71">
        <v>1.55</v>
      </c>
      <c r="AA61" s="60">
        <v>1.1299999999999999</v>
      </c>
      <c r="AB61" s="72">
        <v>0.41</v>
      </c>
      <c r="AC61" s="72">
        <v>0.3</v>
      </c>
      <c r="AD61" s="60">
        <v>0.99</v>
      </c>
      <c r="AE61" s="71">
        <v>1.23</v>
      </c>
      <c r="AF61" s="60">
        <v>1.02</v>
      </c>
      <c r="AG61" s="71">
        <v>1.06</v>
      </c>
      <c r="AH61" s="5"/>
      <c r="AI61" s="67">
        <v>1.1999999999999999E-3</v>
      </c>
      <c r="AJ61" s="67">
        <v>6.9999999999999999E-4</v>
      </c>
      <c r="AK61" s="67">
        <v>0.31030000000000002</v>
      </c>
      <c r="AL61" s="67">
        <v>0.29520000000000002</v>
      </c>
      <c r="AM61" s="67">
        <v>9.7999999999999997E-3</v>
      </c>
      <c r="AN61" s="67">
        <v>5.9999999999999995E-4</v>
      </c>
      <c r="AO61" s="67">
        <v>5.8999999999999999E-3</v>
      </c>
      <c r="AP61" s="67">
        <v>8.9999999999999998E-4</v>
      </c>
      <c r="AQ61" s="67">
        <v>9.4659000000000003E-5</v>
      </c>
      <c r="AR61" s="67">
        <v>2.4394999999999999E-5</v>
      </c>
      <c r="AS61" s="67">
        <v>8.0000000000000004E-4</v>
      </c>
      <c r="AT61" s="67">
        <v>7.6583999999999997E-5</v>
      </c>
      <c r="AU61" s="67">
        <v>2.0000000000000001E-4</v>
      </c>
      <c r="AV61" s="67">
        <v>3.3862000000000002E-5</v>
      </c>
      <c r="AW61" s="67">
        <v>8.9999999999999998E-4</v>
      </c>
      <c r="AX61" s="67">
        <v>5.2126000000000002E-5</v>
      </c>
      <c r="AY61" s="67">
        <v>1.49E-2</v>
      </c>
      <c r="AZ61" s="67">
        <v>5.0000000000000001E-3</v>
      </c>
      <c r="BA61" s="67">
        <v>4.0000000000000002E-4</v>
      </c>
      <c r="BB61" s="67">
        <v>2.0000000000000001E-4</v>
      </c>
      <c r="BC61" s="67">
        <v>2.3699999999999999E-2</v>
      </c>
      <c r="BD61" s="67">
        <v>1.01E-2</v>
      </c>
      <c r="BE61" s="67">
        <v>1.2999999999999999E-3</v>
      </c>
      <c r="BF61" s="67">
        <v>1E-3</v>
      </c>
      <c r="BG61" s="67">
        <v>3.0213E-5</v>
      </c>
      <c r="BH61" s="67">
        <v>1E-4</v>
      </c>
      <c r="BI61" s="67">
        <v>8.1509999999999997E-5</v>
      </c>
      <c r="BJ61" s="67">
        <v>7.9117000000000008E-6</v>
      </c>
      <c r="BK61" s="67">
        <v>5.7135000000000001E-5</v>
      </c>
      <c r="BL61" s="67">
        <v>2.5553000000000001E-5</v>
      </c>
      <c r="BM61" s="67">
        <v>0.20780000000000001</v>
      </c>
      <c r="BN61" s="67">
        <v>8.8000000000000005E-3</v>
      </c>
      <c r="BO61" s="67">
        <v>4.8999999999999998E-3</v>
      </c>
      <c r="BP61" s="67">
        <v>8.0000000000000004E-4</v>
      </c>
      <c r="BQ61" s="67">
        <v>1.1469E-7</v>
      </c>
      <c r="BR61" s="67">
        <v>2.9759000000000001E-7</v>
      </c>
      <c r="BS61" s="67">
        <v>0.73780000000000001</v>
      </c>
      <c r="BT61" s="67">
        <v>0.10349999999999999</v>
      </c>
      <c r="BU61" s="67">
        <v>1E-4</v>
      </c>
      <c r="BV61" s="67">
        <v>3.6878000000000002E-5</v>
      </c>
      <c r="BW61" s="67">
        <v>0.81869999999999998</v>
      </c>
      <c r="BX61" s="67">
        <v>0.48680000000000001</v>
      </c>
      <c r="BY61" s="67">
        <v>1.9800000000000002E-2</v>
      </c>
      <c r="BZ61" s="67">
        <v>1.77E-2</v>
      </c>
      <c r="CA61" s="66"/>
      <c r="CB61" s="67">
        <v>1.2587999999999999</v>
      </c>
      <c r="CC61" s="67">
        <v>1.3461000000000001</v>
      </c>
      <c r="CD61" s="67">
        <v>1.0071000000000001</v>
      </c>
      <c r="CE61" s="67">
        <v>0.43569999999999998</v>
      </c>
      <c r="CF61" s="67">
        <v>1.2203999999999999</v>
      </c>
      <c r="CG61" s="67">
        <v>0.39860000000000001</v>
      </c>
      <c r="CH61" s="67">
        <v>0.6794</v>
      </c>
      <c r="CI61" s="67">
        <v>0.55969999999999998</v>
      </c>
      <c r="CJ61" s="67">
        <v>0.69710000000000005</v>
      </c>
      <c r="CK61" s="67">
        <v>1.5487</v>
      </c>
      <c r="CL61" s="67">
        <v>0.99990000000000001</v>
      </c>
      <c r="CM61" s="67">
        <v>1.2623</v>
      </c>
      <c r="CN61" s="67">
        <v>1.0894999999999999</v>
      </c>
      <c r="CO61" s="67">
        <v>1.8384</v>
      </c>
      <c r="CP61" s="67">
        <v>0.4632</v>
      </c>
      <c r="CQ61" s="67">
        <v>0.4083</v>
      </c>
      <c r="CR61" s="5"/>
      <c r="CS61" s="10">
        <v>100</v>
      </c>
      <c r="CT61" s="10">
        <v>100</v>
      </c>
      <c r="CU61" s="10">
        <v>100</v>
      </c>
      <c r="CV61" s="10">
        <v>100</v>
      </c>
      <c r="CW61" s="10">
        <v>100</v>
      </c>
      <c r="CX61" s="10">
        <v>100</v>
      </c>
      <c r="CY61" s="10">
        <v>100</v>
      </c>
      <c r="CZ61" s="10">
        <v>100</v>
      </c>
      <c r="DA61" s="10">
        <v>100</v>
      </c>
      <c r="DB61" s="10">
        <v>100</v>
      </c>
      <c r="DC61" s="10">
        <v>100</v>
      </c>
      <c r="DD61" s="10">
        <v>100</v>
      </c>
      <c r="DE61" s="10">
        <v>100</v>
      </c>
      <c r="DF61" s="10">
        <v>100</v>
      </c>
      <c r="DG61" s="10">
        <v>100</v>
      </c>
      <c r="DH61" s="10">
        <v>100</v>
      </c>
      <c r="DI61" s="5"/>
      <c r="DJ61" s="9" t="s">
        <v>35</v>
      </c>
      <c r="DK61" s="9" t="s">
        <v>219</v>
      </c>
      <c r="DL61" s="10">
        <v>100001734</v>
      </c>
      <c r="DM61" s="10" t="s">
        <v>231</v>
      </c>
    </row>
    <row r="62" spans="1:117">
      <c r="A62" s="2"/>
      <c r="B62" s="8">
        <v>116</v>
      </c>
      <c r="C62" s="116"/>
      <c r="D62" s="116"/>
      <c r="E62" s="9" t="s">
        <v>232</v>
      </c>
      <c r="F62" s="10" t="s">
        <v>38</v>
      </c>
      <c r="G62" s="10">
        <v>62860</v>
      </c>
      <c r="H62" s="11" t="s">
        <v>233</v>
      </c>
      <c r="I62" s="11" t="s">
        <v>234</v>
      </c>
      <c r="J62" s="12">
        <v>164795</v>
      </c>
      <c r="K62" s="5"/>
      <c r="L62" s="60">
        <v>1.07</v>
      </c>
      <c r="M62" s="60">
        <v>1.1100000000000001</v>
      </c>
      <c r="N62" s="60">
        <v>1.01</v>
      </c>
      <c r="O62" s="71">
        <v>1.39</v>
      </c>
      <c r="P62" s="74">
        <v>0.83</v>
      </c>
      <c r="Q62" s="82">
        <v>0.6</v>
      </c>
      <c r="R62" s="90">
        <v>0.86</v>
      </c>
      <c r="S62" s="72">
        <v>0.79</v>
      </c>
      <c r="T62" s="60">
        <v>0.97</v>
      </c>
      <c r="U62" s="60">
        <v>1.04</v>
      </c>
      <c r="V62" s="73">
        <v>1.25</v>
      </c>
      <c r="W62" s="60">
        <v>0.94</v>
      </c>
      <c r="X62" s="60">
        <v>1.05</v>
      </c>
      <c r="Y62" s="74">
        <v>0.83</v>
      </c>
      <c r="Z62" s="71">
        <v>3.24</v>
      </c>
      <c r="AA62" s="71">
        <v>2.87</v>
      </c>
      <c r="AB62" s="72">
        <v>0.28999999999999998</v>
      </c>
      <c r="AC62" s="72">
        <v>0.25</v>
      </c>
      <c r="AD62" s="60">
        <v>1.06</v>
      </c>
      <c r="AE62" s="71">
        <v>3.15</v>
      </c>
      <c r="AF62" s="60">
        <v>0.87</v>
      </c>
      <c r="AG62" s="60">
        <v>1.02</v>
      </c>
      <c r="AH62" s="5"/>
      <c r="AI62" s="67">
        <v>0.3926</v>
      </c>
      <c r="AJ62" s="67">
        <v>6.7900000000000002E-2</v>
      </c>
      <c r="AK62" s="67">
        <v>0.16470000000000001</v>
      </c>
      <c r="AL62" s="67">
        <v>0.19650000000000001</v>
      </c>
      <c r="AM62" s="67">
        <v>0.85009999999999997</v>
      </c>
      <c r="AN62" s="67">
        <v>3.5299999999999998E-2</v>
      </c>
      <c r="AO62" s="67">
        <v>3.2899999999999999E-2</v>
      </c>
      <c r="AP62" s="67">
        <v>4.1999999999999997E-3</v>
      </c>
      <c r="AQ62" s="67">
        <v>9.4E-2</v>
      </c>
      <c r="AR62" s="67">
        <v>9.1000000000000004E-3</v>
      </c>
      <c r="AS62" s="67">
        <v>7.4000000000000003E-3</v>
      </c>
      <c r="AT62" s="67">
        <v>5.0000000000000001E-4</v>
      </c>
      <c r="AU62" s="67">
        <v>7.1000000000000004E-3</v>
      </c>
      <c r="AV62" s="67">
        <v>5.9999999999999995E-4</v>
      </c>
      <c r="AW62" s="67">
        <v>9.2999999999999992E-3</v>
      </c>
      <c r="AX62" s="67">
        <v>4.0000000000000002E-4</v>
      </c>
      <c r="AY62" s="67">
        <v>0.67920000000000003</v>
      </c>
      <c r="AZ62" s="67">
        <v>0.11550000000000001</v>
      </c>
      <c r="BA62" s="67">
        <v>0.24149999999999999</v>
      </c>
      <c r="BB62" s="67">
        <v>4.1300000000000003E-2</v>
      </c>
      <c r="BC62" s="67">
        <v>5.8799999999999998E-2</v>
      </c>
      <c r="BD62" s="67">
        <v>2.1499999999999998E-2</v>
      </c>
      <c r="BE62" s="67">
        <v>0.35589999999999999</v>
      </c>
      <c r="BF62" s="67">
        <v>0.1038</v>
      </c>
      <c r="BG62" s="67">
        <v>0.1547</v>
      </c>
      <c r="BH62" s="67">
        <v>6.3700000000000007E-2</v>
      </c>
      <c r="BI62" s="67">
        <v>5.2699999999999997E-2</v>
      </c>
      <c r="BJ62" s="67">
        <v>1.6999999999999999E-3</v>
      </c>
      <c r="BK62" s="67">
        <v>9.7035999999999997E-5</v>
      </c>
      <c r="BL62" s="67">
        <v>3.5858000000000001E-5</v>
      </c>
      <c r="BM62" s="67">
        <v>2.0999999999999999E-3</v>
      </c>
      <c r="BN62" s="67">
        <v>2.0000000000000001E-4</v>
      </c>
      <c r="BO62" s="67">
        <v>1.2999999999999999E-3</v>
      </c>
      <c r="BP62" s="67">
        <v>2.9999999999999997E-4</v>
      </c>
      <c r="BQ62" s="67">
        <v>5.7451000000000003E-5</v>
      </c>
      <c r="BR62" s="67">
        <v>1.6399999999999999E-5</v>
      </c>
      <c r="BS62" s="67">
        <v>0.41689999999999999</v>
      </c>
      <c r="BT62" s="67">
        <v>6.5100000000000005E-2</v>
      </c>
      <c r="BU62" s="67">
        <v>4.4644999999999997E-5</v>
      </c>
      <c r="BV62" s="67">
        <v>1.7554000000000002E-5</v>
      </c>
      <c r="BW62" s="67">
        <v>0.25740000000000002</v>
      </c>
      <c r="BX62" s="67">
        <v>0.29099999999999998</v>
      </c>
      <c r="BY62" s="67">
        <v>0.80400000000000005</v>
      </c>
      <c r="BZ62" s="67">
        <v>0.29020000000000001</v>
      </c>
      <c r="CA62" s="66"/>
      <c r="CB62" s="67">
        <v>1.1444000000000001</v>
      </c>
      <c r="CC62" s="67">
        <v>1.1352</v>
      </c>
      <c r="CD62" s="67">
        <v>1.0508999999999999</v>
      </c>
      <c r="CE62" s="67">
        <v>0.90029999999999999</v>
      </c>
      <c r="CF62" s="67">
        <v>1.0302</v>
      </c>
      <c r="CG62" s="67">
        <v>0.36980000000000002</v>
      </c>
      <c r="CH62" s="67">
        <v>0.94199999999999995</v>
      </c>
      <c r="CI62" s="67">
        <v>0.85829999999999995</v>
      </c>
      <c r="CJ62" s="67">
        <v>0.84840000000000004</v>
      </c>
      <c r="CK62" s="67">
        <v>3.6086</v>
      </c>
      <c r="CL62" s="67">
        <v>1.1138999999999999</v>
      </c>
      <c r="CM62" s="67">
        <v>1.093</v>
      </c>
      <c r="CN62" s="67">
        <v>1.0221</v>
      </c>
      <c r="CO62" s="67">
        <v>1.4158999999999999</v>
      </c>
      <c r="CP62" s="67">
        <v>0.91710000000000003</v>
      </c>
      <c r="CQ62" s="67">
        <v>0.3201</v>
      </c>
      <c r="CR62" s="5"/>
      <c r="CS62" s="10">
        <v>100</v>
      </c>
      <c r="CT62" s="10">
        <v>100</v>
      </c>
      <c r="CU62" s="10">
        <v>100</v>
      </c>
      <c r="CV62" s="10">
        <v>100</v>
      </c>
      <c r="CW62" s="10">
        <v>100</v>
      </c>
      <c r="CX62" s="10">
        <v>100</v>
      </c>
      <c r="CY62" s="10">
        <v>100</v>
      </c>
      <c r="CZ62" s="10">
        <v>100</v>
      </c>
      <c r="DA62" s="10">
        <v>100</v>
      </c>
      <c r="DB62" s="10">
        <v>100</v>
      </c>
      <c r="DC62" s="10">
        <v>100</v>
      </c>
      <c r="DD62" s="10">
        <v>100</v>
      </c>
      <c r="DE62" s="10">
        <v>100</v>
      </c>
      <c r="DF62" s="10">
        <v>100</v>
      </c>
      <c r="DG62" s="10">
        <v>100</v>
      </c>
      <c r="DH62" s="10">
        <v>100</v>
      </c>
      <c r="DI62" s="5"/>
      <c r="DJ62" s="9" t="s">
        <v>35</v>
      </c>
      <c r="DK62" s="9" t="s">
        <v>219</v>
      </c>
      <c r="DL62" s="10">
        <v>100003415</v>
      </c>
      <c r="DM62" s="10" t="s">
        <v>235</v>
      </c>
    </row>
    <row r="63" spans="1:117">
      <c r="A63" s="2"/>
      <c r="B63" s="8">
        <v>117</v>
      </c>
      <c r="C63" s="116"/>
      <c r="D63" s="116"/>
      <c r="E63" s="9" t="s">
        <v>236</v>
      </c>
      <c r="F63" s="10" t="s">
        <v>38</v>
      </c>
      <c r="G63" s="10">
        <v>62862</v>
      </c>
      <c r="H63" s="11" t="s">
        <v>237</v>
      </c>
      <c r="I63" s="11" t="s">
        <v>238</v>
      </c>
      <c r="J63" s="12">
        <v>193344</v>
      </c>
      <c r="K63" s="5"/>
      <c r="L63" s="60">
        <v>1.01</v>
      </c>
      <c r="M63" s="60">
        <v>0.77</v>
      </c>
      <c r="N63" s="60">
        <v>1.56</v>
      </c>
      <c r="O63" s="73">
        <v>3.24</v>
      </c>
      <c r="P63" s="60">
        <v>1.07</v>
      </c>
      <c r="Q63" s="84">
        <v>0.33</v>
      </c>
      <c r="R63" s="87">
        <v>0.82</v>
      </c>
      <c r="S63" s="60">
        <v>1.65</v>
      </c>
      <c r="T63" s="60">
        <v>1.81</v>
      </c>
      <c r="U63" s="60">
        <v>1.83</v>
      </c>
      <c r="V63" s="71">
        <v>5.85</v>
      </c>
      <c r="W63" s="60">
        <v>0.98</v>
      </c>
      <c r="X63" s="60">
        <v>0.76</v>
      </c>
      <c r="Y63" s="71">
        <v>3.02</v>
      </c>
      <c r="Z63" s="73">
        <v>2.48</v>
      </c>
      <c r="AA63" s="60">
        <v>2.16</v>
      </c>
      <c r="AB63" s="72">
        <v>0.28999999999999998</v>
      </c>
      <c r="AC63" s="72">
        <v>0.25</v>
      </c>
      <c r="AD63" s="71">
        <v>3.44</v>
      </c>
      <c r="AE63" s="71">
        <v>8.52</v>
      </c>
      <c r="AF63" s="60">
        <v>1</v>
      </c>
      <c r="AG63" s="60">
        <v>1.0900000000000001</v>
      </c>
      <c r="AH63" s="5"/>
      <c r="AI63" s="67">
        <v>0.90190000000000003</v>
      </c>
      <c r="AJ63" s="67">
        <v>0.1283</v>
      </c>
      <c r="AK63" s="67">
        <v>0.5474</v>
      </c>
      <c r="AL63" s="67">
        <v>0.39589999999999997</v>
      </c>
      <c r="AM63" s="67">
        <v>0.22</v>
      </c>
      <c r="AN63" s="67">
        <v>1.04E-2</v>
      </c>
      <c r="AO63" s="67">
        <v>5.45E-2</v>
      </c>
      <c r="AP63" s="67">
        <v>6.6E-3</v>
      </c>
      <c r="AQ63" s="67">
        <v>0.83389999999999997</v>
      </c>
      <c r="AR63" s="67">
        <v>6.8699999999999997E-2</v>
      </c>
      <c r="AS63" s="67">
        <v>5.4300000000000001E-2</v>
      </c>
      <c r="AT63" s="67">
        <v>2.8E-3</v>
      </c>
      <c r="AU63" s="67">
        <v>0.8397</v>
      </c>
      <c r="AV63" s="67">
        <v>5.2699999999999997E-2</v>
      </c>
      <c r="AW63" s="67">
        <v>0.2402</v>
      </c>
      <c r="AX63" s="67">
        <v>8.6999999999999994E-3</v>
      </c>
      <c r="AY63" s="67">
        <v>0.26829999999999998</v>
      </c>
      <c r="AZ63" s="67">
        <v>5.7799999999999997E-2</v>
      </c>
      <c r="BA63" s="67">
        <v>0.42259999999999998</v>
      </c>
      <c r="BB63" s="67">
        <v>6.4899999999999999E-2</v>
      </c>
      <c r="BC63" s="67">
        <v>6.9999999999999999E-4</v>
      </c>
      <c r="BD63" s="67">
        <v>5.9999999999999995E-4</v>
      </c>
      <c r="BE63" s="67">
        <v>0.87729999999999997</v>
      </c>
      <c r="BF63" s="67">
        <v>0.2069</v>
      </c>
      <c r="BG63" s="67">
        <v>0.72260000000000002</v>
      </c>
      <c r="BH63" s="67">
        <v>0.21260000000000001</v>
      </c>
      <c r="BI63" s="67">
        <v>4.0000000000000002E-4</v>
      </c>
      <c r="BJ63" s="67">
        <v>2.3428999999999999E-5</v>
      </c>
      <c r="BK63" s="67">
        <v>6.0100000000000001E-2</v>
      </c>
      <c r="BL63" s="67">
        <v>7.4999999999999997E-3</v>
      </c>
      <c r="BM63" s="67">
        <v>0.18440000000000001</v>
      </c>
      <c r="BN63" s="67">
        <v>8.0999999999999996E-3</v>
      </c>
      <c r="BO63" s="67">
        <v>4.1700000000000001E-2</v>
      </c>
      <c r="BP63" s="67">
        <v>4.7000000000000002E-3</v>
      </c>
      <c r="BQ63" s="67">
        <v>4.8000000000000001E-2</v>
      </c>
      <c r="BR63" s="67">
        <v>4.8999999999999998E-3</v>
      </c>
      <c r="BS63" s="67">
        <v>4.1700000000000001E-2</v>
      </c>
      <c r="BT63" s="67">
        <v>9.5999999999999992E-3</v>
      </c>
      <c r="BU63" s="67">
        <v>6.1898999999999998E-5</v>
      </c>
      <c r="BV63" s="67">
        <v>2.2357999999999998E-5</v>
      </c>
      <c r="BW63" s="67"/>
      <c r="BX63" s="67"/>
      <c r="BY63" s="67">
        <v>0.76490000000000002</v>
      </c>
      <c r="BZ63" s="67">
        <v>0.27900000000000003</v>
      </c>
      <c r="CA63" s="66"/>
      <c r="CB63" s="67">
        <v>0.3362</v>
      </c>
      <c r="CC63" s="67">
        <v>0.3362</v>
      </c>
      <c r="CD63" s="67">
        <v>0.3362</v>
      </c>
      <c r="CE63" s="67">
        <v>0.66310000000000002</v>
      </c>
      <c r="CF63" s="67">
        <v>0.3362</v>
      </c>
      <c r="CG63" s="67">
        <v>0.3362</v>
      </c>
      <c r="CH63" s="67">
        <v>0.50370000000000004</v>
      </c>
      <c r="CI63" s="67">
        <v>1.0154000000000001</v>
      </c>
      <c r="CJ63" s="67">
        <v>0.65200000000000002</v>
      </c>
      <c r="CK63" s="67">
        <v>2.8660000000000001</v>
      </c>
      <c r="CL63" s="67">
        <v>1.1571</v>
      </c>
      <c r="CM63" s="67">
        <v>0.61529999999999996</v>
      </c>
      <c r="CN63" s="67">
        <v>0.60729999999999995</v>
      </c>
      <c r="CO63" s="67">
        <v>1.9673</v>
      </c>
      <c r="CP63" s="67">
        <v>0.72499999999999998</v>
      </c>
      <c r="CQ63" s="67">
        <v>0.3362</v>
      </c>
      <c r="CR63" s="5"/>
      <c r="CS63" s="10">
        <v>0</v>
      </c>
      <c r="CT63" s="10">
        <v>0</v>
      </c>
      <c r="CU63" s="10">
        <v>0</v>
      </c>
      <c r="CV63" s="10">
        <v>67</v>
      </c>
      <c r="CW63" s="10">
        <v>0</v>
      </c>
      <c r="CX63" s="10">
        <v>0</v>
      </c>
      <c r="CY63" s="10">
        <v>33</v>
      </c>
      <c r="CZ63" s="10">
        <v>100</v>
      </c>
      <c r="DA63" s="10">
        <v>67</v>
      </c>
      <c r="DB63" s="10">
        <v>100</v>
      </c>
      <c r="DC63" s="10">
        <v>100</v>
      </c>
      <c r="DD63" s="10">
        <v>33</v>
      </c>
      <c r="DE63" s="10">
        <v>67</v>
      </c>
      <c r="DF63" s="10">
        <v>100</v>
      </c>
      <c r="DG63" s="10">
        <v>100</v>
      </c>
      <c r="DH63" s="10">
        <v>0</v>
      </c>
      <c r="DI63" s="5"/>
      <c r="DJ63" s="9" t="s">
        <v>35</v>
      </c>
      <c r="DK63" s="9" t="s">
        <v>219</v>
      </c>
      <c r="DL63" s="10">
        <v>100020417</v>
      </c>
      <c r="DM63" s="10" t="s">
        <v>239</v>
      </c>
    </row>
    <row r="64" spans="1:117">
      <c r="A64" s="2"/>
      <c r="B64" s="8">
        <v>118</v>
      </c>
      <c r="C64" s="116"/>
      <c r="D64" s="116"/>
      <c r="E64" s="9" t="s">
        <v>240</v>
      </c>
      <c r="F64" s="10" t="s">
        <v>38</v>
      </c>
      <c r="G64" s="10">
        <v>1498</v>
      </c>
      <c r="H64" s="11" t="s">
        <v>241</v>
      </c>
      <c r="I64" s="11" t="s">
        <v>242</v>
      </c>
      <c r="J64" s="12">
        <v>440120</v>
      </c>
      <c r="K64" s="5"/>
      <c r="L64" s="60">
        <v>0.94</v>
      </c>
      <c r="M64" s="60">
        <v>1.06</v>
      </c>
      <c r="N64" s="72">
        <v>0.83</v>
      </c>
      <c r="O64" s="71">
        <v>1.22</v>
      </c>
      <c r="P64" s="72">
        <v>0.68</v>
      </c>
      <c r="Q64" s="82">
        <v>0.56000000000000005</v>
      </c>
      <c r="R64" s="90">
        <v>0.77</v>
      </c>
      <c r="S64" s="72">
        <v>0.6</v>
      </c>
      <c r="T64" s="60">
        <v>1.1000000000000001</v>
      </c>
      <c r="U64" s="60">
        <v>1.03</v>
      </c>
      <c r="V64" s="71">
        <v>1.26</v>
      </c>
      <c r="W64" s="71">
        <v>1.17</v>
      </c>
      <c r="X64" s="71">
        <v>1.24</v>
      </c>
      <c r="Y64" s="72">
        <v>0.6</v>
      </c>
      <c r="Z64" s="71">
        <v>1.42</v>
      </c>
      <c r="AA64" s="71">
        <v>1.47</v>
      </c>
      <c r="AB64" s="72">
        <v>0.4</v>
      </c>
      <c r="AC64" s="72">
        <v>0.41</v>
      </c>
      <c r="AD64" s="60">
        <v>1.04</v>
      </c>
      <c r="AE64" s="71">
        <v>1.47</v>
      </c>
      <c r="AF64" s="60">
        <v>1.06</v>
      </c>
      <c r="AG64" s="74">
        <v>0.94</v>
      </c>
      <c r="AH64" s="5"/>
      <c r="AI64" s="67">
        <v>0.38590000000000002</v>
      </c>
      <c r="AJ64" s="67">
        <v>6.6900000000000001E-2</v>
      </c>
      <c r="AK64" s="67">
        <v>0.24310000000000001</v>
      </c>
      <c r="AL64" s="67">
        <v>0.25319999999999998</v>
      </c>
      <c r="AM64" s="67">
        <v>1.8200000000000001E-2</v>
      </c>
      <c r="AN64" s="67">
        <v>1E-3</v>
      </c>
      <c r="AO64" s="67">
        <v>4.1599999999999998E-2</v>
      </c>
      <c r="AP64" s="67">
        <v>5.1000000000000004E-3</v>
      </c>
      <c r="AQ64" s="67">
        <v>6.1999999999999998E-3</v>
      </c>
      <c r="AR64" s="67">
        <v>6.9999999999999999E-4</v>
      </c>
      <c r="AS64" s="67">
        <v>5.0000000000000001E-4</v>
      </c>
      <c r="AT64" s="67">
        <v>4.9299999999999999E-5</v>
      </c>
      <c r="AU64" s="67">
        <v>1.9E-3</v>
      </c>
      <c r="AV64" s="67">
        <v>2.0000000000000001E-4</v>
      </c>
      <c r="AW64" s="67">
        <v>2.0000000000000001E-4</v>
      </c>
      <c r="AX64" s="67">
        <v>1.7289E-5</v>
      </c>
      <c r="AY64" s="67">
        <v>0.21260000000000001</v>
      </c>
      <c r="AZ64" s="67">
        <v>4.8899999999999999E-2</v>
      </c>
      <c r="BA64" s="67">
        <v>0.32940000000000003</v>
      </c>
      <c r="BB64" s="67">
        <v>5.3400000000000003E-2</v>
      </c>
      <c r="BC64" s="67">
        <v>1.9900000000000001E-2</v>
      </c>
      <c r="BD64" s="67">
        <v>8.8999999999999999E-3</v>
      </c>
      <c r="BE64" s="67">
        <v>2.7699999999999999E-2</v>
      </c>
      <c r="BF64" s="67">
        <v>1.17E-2</v>
      </c>
      <c r="BG64" s="67">
        <v>7.7000000000000002E-3</v>
      </c>
      <c r="BH64" s="67">
        <v>5.1000000000000004E-3</v>
      </c>
      <c r="BI64" s="67">
        <v>4.1504000000000001E-5</v>
      </c>
      <c r="BJ64" s="67">
        <v>5.0301999999999997E-6</v>
      </c>
      <c r="BK64" s="67">
        <v>5.9999999999999995E-4</v>
      </c>
      <c r="BL64" s="67">
        <v>1E-4</v>
      </c>
      <c r="BM64" s="67">
        <v>7.6E-3</v>
      </c>
      <c r="BN64" s="67">
        <v>5.0000000000000001E-4</v>
      </c>
      <c r="BO64" s="67">
        <v>5.0000000000000001E-4</v>
      </c>
      <c r="BP64" s="67">
        <v>2.0000000000000001E-4</v>
      </c>
      <c r="BQ64" s="67">
        <v>5.1614999999999996E-6</v>
      </c>
      <c r="BR64" s="67">
        <v>3.8043999999999999E-6</v>
      </c>
      <c r="BS64" s="67">
        <v>0.25169999999999998</v>
      </c>
      <c r="BT64" s="67">
        <v>4.3799999999999999E-2</v>
      </c>
      <c r="BU64" s="67">
        <v>4.0000000000000001E-3</v>
      </c>
      <c r="BV64" s="67">
        <v>6.9999999999999999E-4</v>
      </c>
      <c r="BW64" s="67">
        <v>0.3377</v>
      </c>
      <c r="BX64" s="67">
        <v>0.33379999999999999</v>
      </c>
      <c r="BY64" s="67">
        <v>5.2699999999999997E-2</v>
      </c>
      <c r="BZ64" s="67">
        <v>3.56E-2</v>
      </c>
      <c r="CA64" s="66"/>
      <c r="CB64" s="67">
        <v>1.0105999999999999</v>
      </c>
      <c r="CC64" s="67">
        <v>1.0690999999999999</v>
      </c>
      <c r="CD64" s="67">
        <v>1.0094000000000001</v>
      </c>
      <c r="CE64" s="67">
        <v>0.64739999999999998</v>
      </c>
      <c r="CF64" s="67">
        <v>1.0569</v>
      </c>
      <c r="CG64" s="67">
        <v>0.3926</v>
      </c>
      <c r="CH64" s="67">
        <v>0.80210000000000004</v>
      </c>
      <c r="CI64" s="67">
        <v>0.63129999999999997</v>
      </c>
      <c r="CJ64" s="67">
        <v>0.75790000000000002</v>
      </c>
      <c r="CK64" s="67">
        <v>1.4871000000000001</v>
      </c>
      <c r="CL64" s="67">
        <v>1.0499000000000001</v>
      </c>
      <c r="CM64" s="67">
        <v>1.0438000000000001</v>
      </c>
      <c r="CN64" s="67">
        <v>1.1087</v>
      </c>
      <c r="CO64" s="67">
        <v>1.3519000000000001</v>
      </c>
      <c r="CP64" s="67">
        <v>0.61099999999999999</v>
      </c>
      <c r="CQ64" s="67">
        <v>0.41639999999999999</v>
      </c>
      <c r="CR64" s="5"/>
      <c r="CS64" s="10">
        <v>100</v>
      </c>
      <c r="CT64" s="10">
        <v>100</v>
      </c>
      <c r="CU64" s="10">
        <v>100</v>
      </c>
      <c r="CV64" s="10">
        <v>100</v>
      </c>
      <c r="CW64" s="10">
        <v>100</v>
      </c>
      <c r="CX64" s="10">
        <v>100</v>
      </c>
      <c r="CY64" s="10">
        <v>100</v>
      </c>
      <c r="CZ64" s="10">
        <v>100</v>
      </c>
      <c r="DA64" s="10">
        <v>100</v>
      </c>
      <c r="DB64" s="10">
        <v>100</v>
      </c>
      <c r="DC64" s="10">
        <v>100</v>
      </c>
      <c r="DD64" s="10">
        <v>100</v>
      </c>
      <c r="DE64" s="10">
        <v>100</v>
      </c>
      <c r="DF64" s="10">
        <v>100</v>
      </c>
      <c r="DG64" s="10">
        <v>100</v>
      </c>
      <c r="DH64" s="10">
        <v>100</v>
      </c>
      <c r="DI64" s="5"/>
      <c r="DJ64" s="9" t="s">
        <v>35</v>
      </c>
      <c r="DK64" s="9" t="s">
        <v>219</v>
      </c>
      <c r="DL64" s="10">
        <v>189</v>
      </c>
      <c r="DM64" s="10" t="s">
        <v>243</v>
      </c>
    </row>
    <row r="65" spans="1:117">
      <c r="A65" s="2"/>
      <c r="B65" s="8">
        <v>121</v>
      </c>
      <c r="C65" s="116"/>
      <c r="D65" s="116"/>
      <c r="E65" s="9" t="s">
        <v>244</v>
      </c>
      <c r="F65" s="10" t="s">
        <v>38</v>
      </c>
      <c r="G65" s="10">
        <v>15685</v>
      </c>
      <c r="H65" s="11" t="s">
        <v>245</v>
      </c>
      <c r="I65" s="11" t="s">
        <v>246</v>
      </c>
      <c r="J65" s="12">
        <v>3032849</v>
      </c>
      <c r="K65" s="5"/>
      <c r="L65" s="60">
        <v>1.0900000000000001</v>
      </c>
      <c r="M65" s="60">
        <v>0.94</v>
      </c>
      <c r="N65" s="72">
        <v>0.18</v>
      </c>
      <c r="O65" s="72">
        <v>0.76</v>
      </c>
      <c r="P65" s="60">
        <v>1.1000000000000001</v>
      </c>
      <c r="Q65" s="81">
        <v>1.45</v>
      </c>
      <c r="R65" s="92">
        <v>0.95</v>
      </c>
      <c r="S65" s="72">
        <v>0.18</v>
      </c>
      <c r="T65" s="60">
        <v>1.07</v>
      </c>
      <c r="U65" s="71">
        <v>1.1599999999999999</v>
      </c>
      <c r="V65" s="60">
        <v>0.97</v>
      </c>
      <c r="W65" s="71">
        <v>1.2</v>
      </c>
      <c r="X65" s="71">
        <v>1.1299999999999999</v>
      </c>
      <c r="Y65" s="72">
        <v>0.26</v>
      </c>
      <c r="Z65" s="73">
        <v>1.07</v>
      </c>
      <c r="AA65" s="72">
        <v>0.65</v>
      </c>
      <c r="AB65" s="71">
        <v>1.47</v>
      </c>
      <c r="AC65" s="72">
        <v>0.89</v>
      </c>
      <c r="AD65" s="60">
        <v>1.02</v>
      </c>
      <c r="AE65" s="71">
        <v>1.52</v>
      </c>
      <c r="AF65" s="60">
        <v>1.1100000000000001</v>
      </c>
      <c r="AG65" s="60">
        <v>0.98</v>
      </c>
      <c r="AH65" s="5"/>
      <c r="AI65" s="67">
        <v>0.15229999999999999</v>
      </c>
      <c r="AJ65" s="67">
        <v>3.1600000000000003E-2</v>
      </c>
      <c r="AK65" s="67">
        <v>0.16789999999999999</v>
      </c>
      <c r="AL65" s="67">
        <v>0.19769999999999999</v>
      </c>
      <c r="AM65" s="67">
        <v>1.6172999999999999E-5</v>
      </c>
      <c r="AN65" s="67">
        <v>3.8373999999999999E-6</v>
      </c>
      <c r="AO65" s="67">
        <v>7.6E-3</v>
      </c>
      <c r="AP65" s="67">
        <v>1.1999999999999999E-3</v>
      </c>
      <c r="AQ65" s="67">
        <v>0.1353</v>
      </c>
      <c r="AR65" s="67">
        <v>1.2699999999999999E-2</v>
      </c>
      <c r="AS65" s="67">
        <v>1E-3</v>
      </c>
      <c r="AT65" s="67">
        <v>8.9016000000000003E-5</v>
      </c>
      <c r="AU65" s="67">
        <v>9.9599999999999994E-2</v>
      </c>
      <c r="AV65" s="67">
        <v>7.1000000000000004E-3</v>
      </c>
      <c r="AW65" s="67">
        <v>5.4990000000000002E-7</v>
      </c>
      <c r="AX65" s="67">
        <v>2.8218E-7</v>
      </c>
      <c r="AY65" s="67">
        <v>0.26690000000000003</v>
      </c>
      <c r="AZ65" s="67">
        <v>5.7599999999999998E-2</v>
      </c>
      <c r="BA65" s="67">
        <v>4.7999999999999996E-3</v>
      </c>
      <c r="BB65" s="67">
        <v>1.4E-3</v>
      </c>
      <c r="BC65" s="67">
        <v>0.69679999999999997</v>
      </c>
      <c r="BD65" s="67">
        <v>0.18</v>
      </c>
      <c r="BE65" s="67">
        <v>2.5700000000000001E-2</v>
      </c>
      <c r="BF65" s="67">
        <v>1.11E-2</v>
      </c>
      <c r="BG65" s="67">
        <v>4.1000000000000003E-3</v>
      </c>
      <c r="BH65" s="67">
        <v>3.0999999999999999E-3</v>
      </c>
      <c r="BI65" s="67">
        <v>4.5091000000000001E-7</v>
      </c>
      <c r="BJ65" s="67">
        <v>3.5218999999999998E-7</v>
      </c>
      <c r="BK65" s="67">
        <v>9.8599999999999993E-2</v>
      </c>
      <c r="BL65" s="67">
        <v>1.17E-2</v>
      </c>
      <c r="BM65" s="67">
        <v>1.67E-2</v>
      </c>
      <c r="BN65" s="67">
        <v>8.9999999999999998E-4</v>
      </c>
      <c r="BO65" s="67">
        <v>2.4299999999999999E-2</v>
      </c>
      <c r="BP65" s="67">
        <v>3.0000000000000001E-3</v>
      </c>
      <c r="BQ65" s="67">
        <v>3.5200000000000002E-2</v>
      </c>
      <c r="BR65" s="67">
        <v>3.7000000000000002E-3</v>
      </c>
      <c r="BS65" s="67">
        <v>0.62160000000000004</v>
      </c>
      <c r="BT65" s="67">
        <v>8.9899999999999994E-2</v>
      </c>
      <c r="BU65" s="67">
        <v>1.8499999999999999E-2</v>
      </c>
      <c r="BV65" s="67">
        <v>2.5000000000000001E-3</v>
      </c>
      <c r="BW65" s="67">
        <v>0.30819999999999997</v>
      </c>
      <c r="BX65" s="67">
        <v>0.31900000000000001</v>
      </c>
      <c r="BY65" s="67">
        <v>0.6079</v>
      </c>
      <c r="BZ65" s="67">
        <v>0.2359</v>
      </c>
      <c r="CA65" s="66"/>
      <c r="CB65" s="67">
        <v>0.71489999999999998</v>
      </c>
      <c r="CC65" s="67">
        <v>0.83699999999999997</v>
      </c>
      <c r="CD65" s="67">
        <v>0.99760000000000004</v>
      </c>
      <c r="CE65" s="67">
        <v>0.9778</v>
      </c>
      <c r="CF65" s="67">
        <v>0.8125</v>
      </c>
      <c r="CG65" s="67">
        <v>1.3454999999999999</v>
      </c>
      <c r="CH65" s="67">
        <v>1.1016999999999999</v>
      </c>
      <c r="CI65" s="67">
        <v>0.2122</v>
      </c>
      <c r="CJ65" s="67">
        <v>1.1727000000000001</v>
      </c>
      <c r="CK65" s="67">
        <v>1.0839000000000001</v>
      </c>
      <c r="CL65" s="67">
        <v>1.0144</v>
      </c>
      <c r="CM65" s="67">
        <v>1.1617999999999999</v>
      </c>
      <c r="CN65" s="67">
        <v>1.0640000000000001</v>
      </c>
      <c r="CO65" s="67">
        <v>0.80820000000000003</v>
      </c>
      <c r="CP65" s="67">
        <v>0.96230000000000004</v>
      </c>
      <c r="CQ65" s="67">
        <v>1.49</v>
      </c>
      <c r="CR65" s="5"/>
      <c r="CS65" s="10">
        <v>100</v>
      </c>
      <c r="CT65" s="10">
        <v>100</v>
      </c>
      <c r="CU65" s="10">
        <v>100</v>
      </c>
      <c r="CV65" s="10">
        <v>100</v>
      </c>
      <c r="CW65" s="10">
        <v>100</v>
      </c>
      <c r="CX65" s="10">
        <v>100</v>
      </c>
      <c r="CY65" s="10">
        <v>100</v>
      </c>
      <c r="CZ65" s="10">
        <v>100</v>
      </c>
      <c r="DA65" s="10">
        <v>100</v>
      </c>
      <c r="DB65" s="10">
        <v>100</v>
      </c>
      <c r="DC65" s="10">
        <v>100</v>
      </c>
      <c r="DD65" s="10">
        <v>100</v>
      </c>
      <c r="DE65" s="10">
        <v>100</v>
      </c>
      <c r="DF65" s="10">
        <v>100</v>
      </c>
      <c r="DG65" s="10">
        <v>100</v>
      </c>
      <c r="DH65" s="10">
        <v>100</v>
      </c>
      <c r="DI65" s="5"/>
      <c r="DJ65" s="9" t="s">
        <v>35</v>
      </c>
      <c r="DK65" s="9" t="s">
        <v>219</v>
      </c>
      <c r="DL65" s="10">
        <v>100000054</v>
      </c>
      <c r="DM65" s="10" t="s">
        <v>247</v>
      </c>
    </row>
    <row r="66" spans="1:117">
      <c r="A66" s="2"/>
      <c r="B66" s="8">
        <v>122</v>
      </c>
      <c r="C66" s="116"/>
      <c r="D66" s="116"/>
      <c r="E66" s="9" t="s">
        <v>248</v>
      </c>
      <c r="F66" s="10" t="s">
        <v>38</v>
      </c>
      <c r="G66" s="10">
        <v>43582</v>
      </c>
      <c r="H66" s="9"/>
      <c r="I66" s="9"/>
      <c r="J66" s="12">
        <v>66995551</v>
      </c>
      <c r="K66" s="5"/>
      <c r="L66" s="60">
        <v>1.55</v>
      </c>
      <c r="M66" s="60">
        <v>1.71</v>
      </c>
      <c r="N66" s="60">
        <v>0.18</v>
      </c>
      <c r="O66" s="60">
        <v>0.36</v>
      </c>
      <c r="P66" s="60">
        <v>1.97</v>
      </c>
      <c r="Q66" s="83">
        <v>5.44</v>
      </c>
      <c r="R66" s="91">
        <v>2.17</v>
      </c>
      <c r="S66" s="72">
        <v>0.23</v>
      </c>
      <c r="T66" s="60">
        <v>0.84</v>
      </c>
      <c r="U66" s="71">
        <v>1.3</v>
      </c>
      <c r="V66" s="60">
        <v>1</v>
      </c>
      <c r="W66" s="60">
        <v>0.56000000000000005</v>
      </c>
      <c r="X66" s="60">
        <v>0.95</v>
      </c>
      <c r="Y66" s="60">
        <v>1</v>
      </c>
      <c r="Z66" s="72">
        <v>0.28000000000000003</v>
      </c>
      <c r="AA66" s="71">
        <v>8.81</v>
      </c>
      <c r="AB66" s="72">
        <v>0.28000000000000003</v>
      </c>
      <c r="AC66" s="71">
        <v>8.81</v>
      </c>
      <c r="AD66" s="60">
        <v>1.07</v>
      </c>
      <c r="AE66" s="60">
        <v>1</v>
      </c>
      <c r="AF66" s="60">
        <v>1</v>
      </c>
      <c r="AG66" s="72">
        <v>0.9</v>
      </c>
      <c r="AH66" s="5"/>
      <c r="AI66" s="67">
        <v>0.30459999999999998</v>
      </c>
      <c r="AJ66" s="67">
        <v>5.5899999999999998E-2</v>
      </c>
      <c r="AK66" s="67">
        <v>0.32050000000000001</v>
      </c>
      <c r="AL66" s="67">
        <v>0.29809999999999998</v>
      </c>
      <c r="AM66" s="67">
        <v>0.19159999999999999</v>
      </c>
      <c r="AN66" s="67">
        <v>9.2999999999999992E-3</v>
      </c>
      <c r="AO66" s="67">
        <v>0.18540000000000001</v>
      </c>
      <c r="AP66" s="67">
        <v>0.02</v>
      </c>
      <c r="AQ66" s="67">
        <v>0.59850000000000003</v>
      </c>
      <c r="AR66" s="67">
        <v>5.0200000000000002E-2</v>
      </c>
      <c r="AS66" s="67">
        <v>0.19159999999999999</v>
      </c>
      <c r="AT66" s="67">
        <v>8.9999999999999993E-3</v>
      </c>
      <c r="AU66" s="67">
        <v>2.0000000000000001E-4</v>
      </c>
      <c r="AV66" s="67">
        <v>3.0883999999999998E-5</v>
      </c>
      <c r="AW66" s="67">
        <v>8.9999999999999998E-4</v>
      </c>
      <c r="AX66" s="67">
        <v>5.2126000000000002E-5</v>
      </c>
      <c r="AY66" s="67">
        <v>0.52480000000000004</v>
      </c>
      <c r="AZ66" s="67">
        <v>9.3899999999999997E-2</v>
      </c>
      <c r="BA66" s="67">
        <v>1.03E-2</v>
      </c>
      <c r="BB66" s="67">
        <v>2.5999999999999999E-3</v>
      </c>
      <c r="BC66" s="67"/>
      <c r="BD66" s="67"/>
      <c r="BE66" s="67">
        <v>0.30170000000000002</v>
      </c>
      <c r="BF66" s="67">
        <v>9.1999999999999998E-2</v>
      </c>
      <c r="BG66" s="67">
        <v>0.33979999999999999</v>
      </c>
      <c r="BH66" s="67">
        <v>0.1193</v>
      </c>
      <c r="BI66" s="67"/>
      <c r="BJ66" s="67"/>
      <c r="BK66" s="67">
        <v>8.0000000000000004E-4</v>
      </c>
      <c r="BL66" s="67">
        <v>2.0000000000000001E-4</v>
      </c>
      <c r="BM66" s="67">
        <v>7.9499999999999994E-5</v>
      </c>
      <c r="BN66" s="67">
        <v>2.2303999999999999E-5</v>
      </c>
      <c r="BO66" s="67">
        <v>8.0000000000000004E-4</v>
      </c>
      <c r="BP66" s="67">
        <v>2.0000000000000001E-4</v>
      </c>
      <c r="BQ66" s="67">
        <v>7.9499999999999994E-5</v>
      </c>
      <c r="BR66" s="67">
        <v>2.0995000000000001E-5</v>
      </c>
      <c r="BS66" s="67">
        <v>0.22639999999999999</v>
      </c>
      <c r="BT66" s="67">
        <v>4.07E-2</v>
      </c>
      <c r="BU66" s="67"/>
      <c r="BV66" s="67"/>
      <c r="BW66" s="67"/>
      <c r="BX66" s="67"/>
      <c r="BY66" s="67">
        <v>4.1399999999999999E-2</v>
      </c>
      <c r="BZ66" s="67">
        <v>3.0599999999999999E-2</v>
      </c>
      <c r="CA66" s="66"/>
      <c r="CB66" s="67">
        <v>0.21590000000000001</v>
      </c>
      <c r="CC66" s="67">
        <v>0.21590000000000001</v>
      </c>
      <c r="CD66" s="67">
        <v>0.7117</v>
      </c>
      <c r="CE66" s="67">
        <v>2.1025999999999998</v>
      </c>
      <c r="CF66" s="67">
        <v>0.21590000000000001</v>
      </c>
      <c r="CG66" s="67">
        <v>0.21590000000000001</v>
      </c>
      <c r="CH66" s="67">
        <v>2.0057999999999998</v>
      </c>
      <c r="CI66" s="67">
        <v>0.21590000000000001</v>
      </c>
      <c r="CJ66" s="67">
        <v>1.1738999999999999</v>
      </c>
      <c r="CK66" s="67">
        <v>0.21590000000000001</v>
      </c>
      <c r="CL66" s="67">
        <v>0.76139999999999997</v>
      </c>
      <c r="CM66" s="67">
        <v>0.92479999999999996</v>
      </c>
      <c r="CN66" s="67">
        <v>0.59740000000000004</v>
      </c>
      <c r="CO66" s="67">
        <v>0.21590000000000001</v>
      </c>
      <c r="CP66" s="67">
        <v>1.9024000000000001</v>
      </c>
      <c r="CQ66" s="67">
        <v>0.21590000000000001</v>
      </c>
      <c r="CR66" s="5"/>
      <c r="CS66" s="10">
        <v>0</v>
      </c>
      <c r="CT66" s="10">
        <v>0</v>
      </c>
      <c r="CU66" s="10">
        <v>100</v>
      </c>
      <c r="CV66" s="10">
        <v>100</v>
      </c>
      <c r="CW66" s="10">
        <v>0</v>
      </c>
      <c r="CX66" s="10">
        <v>0</v>
      </c>
      <c r="CY66" s="10">
        <v>100</v>
      </c>
      <c r="CZ66" s="10">
        <v>0</v>
      </c>
      <c r="DA66" s="10">
        <v>100</v>
      </c>
      <c r="DB66" s="10">
        <v>0</v>
      </c>
      <c r="DC66" s="10">
        <v>100</v>
      </c>
      <c r="DD66" s="10">
        <v>100</v>
      </c>
      <c r="DE66" s="10">
        <v>67</v>
      </c>
      <c r="DF66" s="10">
        <v>0</v>
      </c>
      <c r="DG66" s="10">
        <v>100</v>
      </c>
      <c r="DH66" s="10">
        <v>0</v>
      </c>
      <c r="DI66" s="5"/>
      <c r="DJ66" s="9" t="s">
        <v>35</v>
      </c>
      <c r="DK66" s="9" t="s">
        <v>219</v>
      </c>
      <c r="DL66" s="10">
        <v>100002462</v>
      </c>
      <c r="DM66" s="10" t="s">
        <v>249</v>
      </c>
    </row>
    <row r="67" spans="1:117">
      <c r="A67" s="2"/>
      <c r="B67" s="8">
        <v>123</v>
      </c>
      <c r="C67" s="116"/>
      <c r="D67" s="116"/>
      <c r="E67" s="9" t="s">
        <v>250</v>
      </c>
      <c r="F67" s="10" t="s">
        <v>38</v>
      </c>
      <c r="G67" s="10">
        <v>46227</v>
      </c>
      <c r="H67" s="9"/>
      <c r="I67" s="11" t="s">
        <v>251</v>
      </c>
      <c r="J67" s="12">
        <v>9839580</v>
      </c>
      <c r="K67" s="5"/>
      <c r="L67" s="72">
        <v>0.88</v>
      </c>
      <c r="M67" s="72">
        <v>0.82</v>
      </c>
      <c r="N67" s="71">
        <v>1.44</v>
      </c>
      <c r="O67" s="72">
        <v>0.21</v>
      </c>
      <c r="P67" s="72">
        <v>0.05</v>
      </c>
      <c r="Q67" s="82">
        <v>0.25</v>
      </c>
      <c r="R67" s="90">
        <v>0.05</v>
      </c>
      <c r="S67" s="72">
        <v>0.09</v>
      </c>
      <c r="T67" s="72">
        <v>0.84</v>
      </c>
      <c r="U67" s="72">
        <v>0.75</v>
      </c>
      <c r="V67" s="72">
        <v>0.87</v>
      </c>
      <c r="W67" s="72">
        <v>0.53</v>
      </c>
      <c r="X67" s="72">
        <v>0.43</v>
      </c>
      <c r="Y67" s="72">
        <v>0.26</v>
      </c>
      <c r="Z67" s="72">
        <v>0.03</v>
      </c>
      <c r="AA67" s="72">
        <v>0.12</v>
      </c>
      <c r="AB67" s="72">
        <v>0.25</v>
      </c>
      <c r="AC67" s="60">
        <v>1</v>
      </c>
      <c r="AD67" s="72">
        <v>0.69</v>
      </c>
      <c r="AE67" s="72">
        <v>0.08</v>
      </c>
      <c r="AF67" s="60">
        <v>0.91</v>
      </c>
      <c r="AG67" s="72">
        <v>0.25</v>
      </c>
      <c r="AH67" s="5"/>
      <c r="AI67" s="67">
        <v>3.7400000000000003E-2</v>
      </c>
      <c r="AJ67" s="67">
        <v>1.0200000000000001E-2</v>
      </c>
      <c r="AK67" s="67">
        <v>5.9999999999999995E-4</v>
      </c>
      <c r="AL67" s="67">
        <v>5.5999999999999999E-3</v>
      </c>
      <c r="AM67" s="67">
        <v>6.3125000000000003E-5</v>
      </c>
      <c r="AN67" s="67">
        <v>1.0732E-5</v>
      </c>
      <c r="AO67" s="67">
        <v>3.4676999999999999E-6</v>
      </c>
      <c r="AP67" s="67">
        <v>8.6000000000000007E-6</v>
      </c>
      <c r="AQ67" s="67">
        <v>4.9806000000000002E-6</v>
      </c>
      <c r="AR67" s="67">
        <v>3.9653E-6</v>
      </c>
      <c r="AS67" s="67">
        <v>4.0127999999999999E-5</v>
      </c>
      <c r="AT67" s="67">
        <v>1.0601999999999999E-5</v>
      </c>
      <c r="AU67" s="67">
        <v>1.6292000000000001E-7</v>
      </c>
      <c r="AV67" s="67">
        <v>2.8141999999999999E-7</v>
      </c>
      <c r="AW67" s="67">
        <v>3.0013999999999999E-7</v>
      </c>
      <c r="AX67" s="67">
        <v>1.8956000000000001E-7</v>
      </c>
      <c r="AY67" s="67">
        <v>2.9100000000000001E-2</v>
      </c>
      <c r="AZ67" s="67">
        <v>9.1000000000000004E-3</v>
      </c>
      <c r="BA67" s="67">
        <v>2.8E-3</v>
      </c>
      <c r="BB67" s="67">
        <v>8.9999999999999998E-4</v>
      </c>
      <c r="BC67" s="67">
        <v>0.04</v>
      </c>
      <c r="BD67" s="67">
        <v>1.5599999999999999E-2</v>
      </c>
      <c r="BE67" s="67">
        <v>4.9500999999999999E-5</v>
      </c>
      <c r="BF67" s="67">
        <v>1E-4</v>
      </c>
      <c r="BG67" s="67">
        <v>3.4425999999999999E-5</v>
      </c>
      <c r="BH67" s="67">
        <v>1E-4</v>
      </c>
      <c r="BI67" s="67">
        <v>2.1619999999999999E-7</v>
      </c>
      <c r="BJ67" s="67">
        <v>2.5330000000000002E-7</v>
      </c>
      <c r="BK67" s="67">
        <v>5.7448000000000003E-5</v>
      </c>
      <c r="BL67" s="67">
        <v>2.5553000000000001E-5</v>
      </c>
      <c r="BM67" s="67">
        <v>5.1091999999999998E-5</v>
      </c>
      <c r="BN67" s="67">
        <v>1.7547E-5</v>
      </c>
      <c r="BO67" s="67">
        <v>2.3999999999999998E-3</v>
      </c>
      <c r="BP67" s="67">
        <v>5.0000000000000001E-4</v>
      </c>
      <c r="BQ67" s="67">
        <v>0.98470000000000002</v>
      </c>
      <c r="BR67" s="67">
        <v>8.5500000000000007E-2</v>
      </c>
      <c r="BS67" s="67">
        <v>6.1153000000000002E-5</v>
      </c>
      <c r="BT67" s="67">
        <v>5.0933000000000002E-5</v>
      </c>
      <c r="BU67" s="67">
        <v>1E-4</v>
      </c>
      <c r="BV67" s="67">
        <v>3.5033999999999997E-5</v>
      </c>
      <c r="BW67" s="67">
        <v>0.2893</v>
      </c>
      <c r="BX67" s="67">
        <v>0.30959999999999999</v>
      </c>
      <c r="BY67" s="67">
        <v>2.0000000000000001E-4</v>
      </c>
      <c r="BZ67" s="67">
        <v>5.9999999999999995E-4</v>
      </c>
      <c r="CA67" s="66"/>
      <c r="CB67" s="67">
        <v>1.3095000000000001</v>
      </c>
      <c r="CC67" s="67">
        <v>1.0454000000000001</v>
      </c>
      <c r="CD67" s="67">
        <v>5.2478999999999996</v>
      </c>
      <c r="CE67" s="67">
        <v>0.43909999999999999</v>
      </c>
      <c r="CF67" s="67">
        <v>1.2808999999999999</v>
      </c>
      <c r="CG67" s="67">
        <v>1.0114000000000001</v>
      </c>
      <c r="CH67" s="67">
        <v>0.18890000000000001</v>
      </c>
      <c r="CI67" s="67">
        <v>0.33300000000000002</v>
      </c>
      <c r="CJ67" s="67">
        <v>0.23119999999999999</v>
      </c>
      <c r="CK67" s="67">
        <v>0.10920000000000001</v>
      </c>
      <c r="CL67" s="67">
        <v>3.6145999999999998</v>
      </c>
      <c r="CM67" s="67">
        <v>3.9175</v>
      </c>
      <c r="CN67" s="67">
        <v>4.4316000000000004</v>
      </c>
      <c r="CO67" s="67">
        <v>0.91269999999999996</v>
      </c>
      <c r="CP67" s="67">
        <v>0.10920000000000001</v>
      </c>
      <c r="CQ67" s="67">
        <v>0.91639999999999999</v>
      </c>
      <c r="CR67" s="5"/>
      <c r="CS67" s="10">
        <v>100</v>
      </c>
      <c r="CT67" s="10">
        <v>100</v>
      </c>
      <c r="CU67" s="10">
        <v>100</v>
      </c>
      <c r="CV67" s="10">
        <v>100</v>
      </c>
      <c r="CW67" s="10">
        <v>100</v>
      </c>
      <c r="CX67" s="10">
        <v>100</v>
      </c>
      <c r="CY67" s="10">
        <v>100</v>
      </c>
      <c r="CZ67" s="10">
        <v>100</v>
      </c>
      <c r="DA67" s="10">
        <v>100</v>
      </c>
      <c r="DB67" s="10">
        <v>100</v>
      </c>
      <c r="DC67" s="10">
        <v>100</v>
      </c>
      <c r="DD67" s="10">
        <v>100</v>
      </c>
      <c r="DE67" s="10">
        <v>100</v>
      </c>
      <c r="DF67" s="10">
        <v>100</v>
      </c>
      <c r="DG67" s="10">
        <v>100</v>
      </c>
      <c r="DH67" s="10">
        <v>100</v>
      </c>
      <c r="DI67" s="5"/>
      <c r="DJ67" s="9" t="s">
        <v>35</v>
      </c>
      <c r="DK67" s="9" t="s">
        <v>219</v>
      </c>
      <c r="DL67" s="10">
        <v>100005373</v>
      </c>
      <c r="DM67" s="10" t="s">
        <v>252</v>
      </c>
    </row>
    <row r="68" spans="1:117">
      <c r="A68" s="2"/>
      <c r="B68" s="8">
        <v>124</v>
      </c>
      <c r="C68" s="116"/>
      <c r="D68" s="116"/>
      <c r="E68" s="9" t="s">
        <v>253</v>
      </c>
      <c r="F68" s="10" t="s">
        <v>38</v>
      </c>
      <c r="G68" s="10">
        <v>1495</v>
      </c>
      <c r="H68" s="11" t="s">
        <v>254</v>
      </c>
      <c r="I68" s="11" t="s">
        <v>255</v>
      </c>
      <c r="J68" s="12">
        <v>160556</v>
      </c>
      <c r="K68" s="5"/>
      <c r="L68" s="60">
        <v>0.94</v>
      </c>
      <c r="M68" s="73">
        <v>1.1499999999999999</v>
      </c>
      <c r="N68" s="71">
        <v>2.67</v>
      </c>
      <c r="O68" s="74">
        <v>0.83</v>
      </c>
      <c r="P68" s="72">
        <v>0.4</v>
      </c>
      <c r="Q68" s="82">
        <v>0.48</v>
      </c>
      <c r="R68" s="90">
        <v>0.49</v>
      </c>
      <c r="S68" s="60">
        <v>1.1299999999999999</v>
      </c>
      <c r="T68" s="72">
        <v>0.86</v>
      </c>
      <c r="U68" s="74">
        <v>0.81</v>
      </c>
      <c r="V68" s="60">
        <v>1</v>
      </c>
      <c r="W68" s="60">
        <v>0.95</v>
      </c>
      <c r="X68" s="60">
        <v>1.1000000000000001</v>
      </c>
      <c r="Y68" s="71">
        <v>1.25</v>
      </c>
      <c r="Z68" s="60">
        <v>0.94</v>
      </c>
      <c r="AA68" s="73">
        <v>1.6</v>
      </c>
      <c r="AB68" s="72">
        <v>0.27</v>
      </c>
      <c r="AC68" s="72">
        <v>0.47</v>
      </c>
      <c r="AD68" s="72">
        <v>0.84</v>
      </c>
      <c r="AE68" s="71">
        <v>1.1299999999999999</v>
      </c>
      <c r="AF68" s="60">
        <v>1.1000000000000001</v>
      </c>
      <c r="AG68" s="60">
        <v>1.03</v>
      </c>
      <c r="AH68" s="5"/>
      <c r="AI68" s="67">
        <v>0.44619999999999999</v>
      </c>
      <c r="AJ68" s="67">
        <v>7.2400000000000006E-2</v>
      </c>
      <c r="AK68" s="67">
        <v>5.04E-2</v>
      </c>
      <c r="AL68" s="67">
        <v>8.7900000000000006E-2</v>
      </c>
      <c r="AM68" s="67">
        <v>1E-4</v>
      </c>
      <c r="AN68" s="67">
        <v>1.6977E-5</v>
      </c>
      <c r="AO68" s="67">
        <v>6.3600000000000004E-2</v>
      </c>
      <c r="AP68" s="67">
        <v>7.4999999999999997E-3</v>
      </c>
      <c r="AQ68" s="67">
        <v>9.6453000000000002E-7</v>
      </c>
      <c r="AR68" s="67">
        <v>1.5927E-6</v>
      </c>
      <c r="AS68" s="67">
        <v>3.8999999999999998E-3</v>
      </c>
      <c r="AT68" s="67">
        <v>2.9999999999999997E-4</v>
      </c>
      <c r="AU68" s="67">
        <v>2.0999999999999999E-3</v>
      </c>
      <c r="AV68" s="67">
        <v>2.0000000000000001E-4</v>
      </c>
      <c r="AW68" s="67">
        <v>0.20080000000000001</v>
      </c>
      <c r="AX68" s="67">
        <v>7.3000000000000001E-3</v>
      </c>
      <c r="AY68" s="67">
        <v>1.4E-3</v>
      </c>
      <c r="AZ68" s="67">
        <v>8.0000000000000004E-4</v>
      </c>
      <c r="BA68" s="67">
        <v>8.2199999999999995E-2</v>
      </c>
      <c r="BB68" s="67">
        <v>1.5900000000000001E-2</v>
      </c>
      <c r="BC68" s="67">
        <v>0.95620000000000005</v>
      </c>
      <c r="BD68" s="67">
        <v>0.23150000000000001</v>
      </c>
      <c r="BE68" s="67">
        <v>0.20269999999999999</v>
      </c>
      <c r="BF68" s="67">
        <v>6.7500000000000004E-2</v>
      </c>
      <c r="BG68" s="67">
        <v>0.1057</v>
      </c>
      <c r="BH68" s="67">
        <v>4.7300000000000002E-2</v>
      </c>
      <c r="BI68" s="67">
        <v>3.0000000000000001E-3</v>
      </c>
      <c r="BJ68" s="67">
        <v>1E-4</v>
      </c>
      <c r="BK68" s="67">
        <v>0.13189999999999999</v>
      </c>
      <c r="BL68" s="67">
        <v>1.52E-2</v>
      </c>
      <c r="BM68" s="67">
        <v>6.1800000000000001E-2</v>
      </c>
      <c r="BN68" s="67">
        <v>3.0000000000000001E-3</v>
      </c>
      <c r="BO68" s="67">
        <v>1.04E-2</v>
      </c>
      <c r="BP68" s="67">
        <v>1.5E-3</v>
      </c>
      <c r="BQ68" s="67">
        <v>3.8999999999999998E-3</v>
      </c>
      <c r="BR68" s="67">
        <v>5.0000000000000001E-4</v>
      </c>
      <c r="BS68" s="67">
        <v>7.0000000000000001E-3</v>
      </c>
      <c r="BT68" s="67">
        <v>2E-3</v>
      </c>
      <c r="BU68" s="67">
        <v>1.1900000000000001E-2</v>
      </c>
      <c r="BV68" s="67">
        <v>1.6999999999999999E-3</v>
      </c>
      <c r="BW68" s="67">
        <v>0.65210000000000001</v>
      </c>
      <c r="BX68" s="67">
        <v>0.4491</v>
      </c>
      <c r="BY68" s="67">
        <v>0.74919999999999998</v>
      </c>
      <c r="BZ68" s="67">
        <v>0.27539999999999998</v>
      </c>
      <c r="CA68" s="66"/>
      <c r="CB68" s="67">
        <v>0.99209999999999998</v>
      </c>
      <c r="CC68" s="67">
        <v>1.0119</v>
      </c>
      <c r="CD68" s="67">
        <v>1.4147000000000001</v>
      </c>
      <c r="CE68" s="67">
        <v>0.50839999999999996</v>
      </c>
      <c r="CF68" s="67">
        <v>1.0330999999999999</v>
      </c>
      <c r="CG68" s="67">
        <v>0.29530000000000001</v>
      </c>
      <c r="CH68" s="67">
        <v>0.56010000000000004</v>
      </c>
      <c r="CI68" s="67">
        <v>1.2962</v>
      </c>
      <c r="CJ68" s="67">
        <v>0.48520000000000002</v>
      </c>
      <c r="CK68" s="67">
        <v>1.1165</v>
      </c>
      <c r="CL68" s="67">
        <v>1.1830000000000001</v>
      </c>
      <c r="CM68" s="67">
        <v>1.1520999999999999</v>
      </c>
      <c r="CN68" s="67">
        <v>1.2214</v>
      </c>
      <c r="CO68" s="67">
        <v>1.0150999999999999</v>
      </c>
      <c r="CP68" s="67">
        <v>0.52170000000000005</v>
      </c>
      <c r="CQ68" s="67">
        <v>0.32529999999999998</v>
      </c>
      <c r="CR68" s="5"/>
      <c r="CS68" s="10">
        <v>100</v>
      </c>
      <c r="CT68" s="10">
        <v>100</v>
      </c>
      <c r="CU68" s="10">
        <v>100</v>
      </c>
      <c r="CV68" s="10">
        <v>100</v>
      </c>
      <c r="CW68" s="10">
        <v>100</v>
      </c>
      <c r="CX68" s="10">
        <v>100</v>
      </c>
      <c r="CY68" s="10">
        <v>100</v>
      </c>
      <c r="CZ68" s="10">
        <v>100</v>
      </c>
      <c r="DA68" s="10">
        <v>100</v>
      </c>
      <c r="DB68" s="10">
        <v>100</v>
      </c>
      <c r="DC68" s="10">
        <v>100</v>
      </c>
      <c r="DD68" s="10">
        <v>100</v>
      </c>
      <c r="DE68" s="10">
        <v>100</v>
      </c>
      <c r="DF68" s="10">
        <v>100</v>
      </c>
      <c r="DG68" s="10">
        <v>100</v>
      </c>
      <c r="DH68" s="10">
        <v>100</v>
      </c>
      <c r="DI68" s="5"/>
      <c r="DJ68" s="9" t="s">
        <v>35</v>
      </c>
      <c r="DK68" s="9" t="s">
        <v>219</v>
      </c>
      <c r="DL68" s="10">
        <v>392</v>
      </c>
      <c r="DM68" s="10" t="s">
        <v>256</v>
      </c>
    </row>
    <row r="69" spans="1:117">
      <c r="A69" s="2"/>
      <c r="B69" s="8">
        <v>125</v>
      </c>
      <c r="C69" s="116"/>
      <c r="D69" s="116"/>
      <c r="E69" s="9" t="s">
        <v>257</v>
      </c>
      <c r="F69" s="10" t="s">
        <v>79</v>
      </c>
      <c r="G69" s="10">
        <v>6146</v>
      </c>
      <c r="H69" s="11" t="s">
        <v>258</v>
      </c>
      <c r="I69" s="11" t="s">
        <v>259</v>
      </c>
      <c r="J69" s="12">
        <v>92136</v>
      </c>
      <c r="K69" s="5"/>
      <c r="L69" s="71">
        <v>2.38</v>
      </c>
      <c r="M69" s="60">
        <v>1.05</v>
      </c>
      <c r="N69" s="60">
        <v>1.1200000000000001</v>
      </c>
      <c r="O69" s="60">
        <v>1.47</v>
      </c>
      <c r="P69" s="72">
        <v>0.42</v>
      </c>
      <c r="Q69" s="82">
        <v>0.28999999999999998</v>
      </c>
      <c r="R69" s="90">
        <v>0.19</v>
      </c>
      <c r="S69" s="72">
        <v>0.2</v>
      </c>
      <c r="T69" s="74">
        <v>0.75</v>
      </c>
      <c r="U69" s="71">
        <v>1.78</v>
      </c>
      <c r="V69" s="60">
        <v>1.3</v>
      </c>
      <c r="W69" s="60">
        <v>1.0900000000000001</v>
      </c>
      <c r="X69" s="60">
        <v>1.1499999999999999</v>
      </c>
      <c r="Y69" s="72">
        <v>0.39</v>
      </c>
      <c r="Z69" s="71">
        <v>4.84</v>
      </c>
      <c r="AA69" s="60">
        <v>1</v>
      </c>
      <c r="AB69" s="72">
        <v>0.4</v>
      </c>
      <c r="AC69" s="72">
        <v>0.08</v>
      </c>
      <c r="AD69" s="74">
        <v>0.72</v>
      </c>
      <c r="AE69" s="71">
        <v>4.45</v>
      </c>
      <c r="AF69" s="72">
        <v>0.62</v>
      </c>
      <c r="AG69" s="60">
        <v>1</v>
      </c>
      <c r="AH69" s="5"/>
      <c r="AI69" s="67">
        <v>3.7000000000000002E-3</v>
      </c>
      <c r="AJ69" s="67">
        <v>1.5E-3</v>
      </c>
      <c r="AK69" s="67">
        <v>0.70430000000000004</v>
      </c>
      <c r="AL69" s="67">
        <v>0.43980000000000002</v>
      </c>
      <c r="AM69" s="67">
        <v>0.6653</v>
      </c>
      <c r="AN69" s="67">
        <v>2.81E-2</v>
      </c>
      <c r="AO69" s="67">
        <v>0.13109999999999999</v>
      </c>
      <c r="AP69" s="67">
        <v>1.44E-2</v>
      </c>
      <c r="AQ69" s="67">
        <v>1.6999999999999999E-3</v>
      </c>
      <c r="AR69" s="67">
        <v>2.0000000000000001E-4</v>
      </c>
      <c r="AS69" s="67">
        <v>6.4999999999999997E-3</v>
      </c>
      <c r="AT69" s="67">
        <v>4.0000000000000002E-4</v>
      </c>
      <c r="AU69" s="67">
        <v>2.9999999999999997E-4</v>
      </c>
      <c r="AV69" s="67">
        <v>4.4169999999999999E-5</v>
      </c>
      <c r="AW69" s="67">
        <v>2.7000000000000001E-3</v>
      </c>
      <c r="AX69" s="67">
        <v>1E-4</v>
      </c>
      <c r="AY69" s="67">
        <v>6.7799999999999999E-2</v>
      </c>
      <c r="AZ69" s="67">
        <v>1.8800000000000001E-2</v>
      </c>
      <c r="BA69" s="67">
        <v>1.47E-2</v>
      </c>
      <c r="BB69" s="67">
        <v>3.5000000000000001E-3</v>
      </c>
      <c r="BC69" s="67">
        <v>0.27910000000000001</v>
      </c>
      <c r="BD69" s="67">
        <v>8.2699999999999996E-2</v>
      </c>
      <c r="BE69" s="67">
        <v>0.42259999999999998</v>
      </c>
      <c r="BF69" s="67">
        <v>0.1153</v>
      </c>
      <c r="BG69" s="67">
        <v>0.2742</v>
      </c>
      <c r="BH69" s="67">
        <v>0.1002</v>
      </c>
      <c r="BI69" s="67">
        <v>1.6199999999999999E-2</v>
      </c>
      <c r="BJ69" s="67">
        <v>5.9999999999999995E-4</v>
      </c>
      <c r="BK69" s="67">
        <v>3.8E-3</v>
      </c>
      <c r="BL69" s="67">
        <v>5.9999999999999995E-4</v>
      </c>
      <c r="BM69" s="67"/>
      <c r="BN69" s="67"/>
      <c r="BO69" s="67">
        <v>1.2699999999999999E-2</v>
      </c>
      <c r="BP69" s="67">
        <v>1.6999999999999999E-3</v>
      </c>
      <c r="BQ69" s="67">
        <v>1.6583999999999999E-5</v>
      </c>
      <c r="BR69" s="67">
        <v>7.5951000000000003E-6</v>
      </c>
      <c r="BS69" s="67">
        <v>6.5199999999999994E-2</v>
      </c>
      <c r="BT69" s="67">
        <v>1.3899999999999999E-2</v>
      </c>
      <c r="BU69" s="67">
        <v>5.3E-3</v>
      </c>
      <c r="BV69" s="67">
        <v>8.0000000000000004E-4</v>
      </c>
      <c r="BW69" s="67">
        <v>2.1899999999999999E-2</v>
      </c>
      <c r="BX69" s="67">
        <v>5.3600000000000002E-2</v>
      </c>
      <c r="BY69" s="67"/>
      <c r="BZ69" s="67"/>
      <c r="CA69" s="66"/>
      <c r="CB69" s="67">
        <v>0.95920000000000005</v>
      </c>
      <c r="CC69" s="67">
        <v>1.0418000000000001</v>
      </c>
      <c r="CD69" s="67">
        <v>1.2279</v>
      </c>
      <c r="CE69" s="67">
        <v>0.35589999999999999</v>
      </c>
      <c r="CF69" s="67">
        <v>1.1125</v>
      </c>
      <c r="CG69" s="67">
        <v>0.57030000000000003</v>
      </c>
      <c r="CH69" s="67">
        <v>0.40799999999999997</v>
      </c>
      <c r="CI69" s="67">
        <v>0.43609999999999999</v>
      </c>
      <c r="CJ69" s="67">
        <v>0.38840000000000002</v>
      </c>
      <c r="CK69" s="67">
        <v>4.2662000000000004</v>
      </c>
      <c r="CL69" s="67">
        <v>0.88229999999999997</v>
      </c>
      <c r="CM69" s="67">
        <v>2.1886000000000001</v>
      </c>
      <c r="CN69" s="67">
        <v>0.92100000000000004</v>
      </c>
      <c r="CO69" s="67">
        <v>1.3584000000000001</v>
      </c>
      <c r="CP69" s="67">
        <v>0.35589999999999999</v>
      </c>
      <c r="CQ69" s="67">
        <v>0.35589999999999999</v>
      </c>
      <c r="CR69" s="5"/>
      <c r="CS69" s="10">
        <v>100</v>
      </c>
      <c r="CT69" s="10">
        <v>100</v>
      </c>
      <c r="CU69" s="10">
        <v>100</v>
      </c>
      <c r="CV69" s="10">
        <v>0</v>
      </c>
      <c r="CW69" s="10">
        <v>100</v>
      </c>
      <c r="CX69" s="10">
        <v>100</v>
      </c>
      <c r="CY69" s="10">
        <v>67</v>
      </c>
      <c r="CZ69" s="10">
        <v>33</v>
      </c>
      <c r="DA69" s="10">
        <v>33</v>
      </c>
      <c r="DB69" s="10">
        <v>100</v>
      </c>
      <c r="DC69" s="10">
        <v>100</v>
      </c>
      <c r="DD69" s="10">
        <v>100</v>
      </c>
      <c r="DE69" s="10">
        <v>100</v>
      </c>
      <c r="DF69" s="10">
        <v>100</v>
      </c>
      <c r="DG69" s="10">
        <v>33</v>
      </c>
      <c r="DH69" s="10">
        <v>0</v>
      </c>
      <c r="DI69" s="5"/>
      <c r="DJ69" s="9" t="s">
        <v>35</v>
      </c>
      <c r="DK69" s="9" t="s">
        <v>219</v>
      </c>
      <c r="DL69" s="10">
        <v>381</v>
      </c>
      <c r="DM69" s="10" t="s">
        <v>260</v>
      </c>
    </row>
    <row r="70" spans="1:117">
      <c r="A70" s="2"/>
      <c r="B70" s="8">
        <v>133</v>
      </c>
      <c r="C70" s="116"/>
      <c r="D70" s="116"/>
      <c r="E70" s="9" t="s">
        <v>261</v>
      </c>
      <c r="F70" s="10" t="s">
        <v>38</v>
      </c>
      <c r="G70" s="10">
        <v>1444</v>
      </c>
      <c r="H70" s="9"/>
      <c r="I70" s="11" t="s">
        <v>262</v>
      </c>
      <c r="J70" s="12"/>
      <c r="K70" s="5"/>
      <c r="L70" s="60">
        <v>1.04</v>
      </c>
      <c r="M70" s="71">
        <v>1.0900000000000001</v>
      </c>
      <c r="N70" s="71">
        <v>1.54</v>
      </c>
      <c r="O70" s="71">
        <v>1.21</v>
      </c>
      <c r="P70" s="72">
        <v>0.34</v>
      </c>
      <c r="Q70" s="82">
        <v>0.28000000000000003</v>
      </c>
      <c r="R70" s="90">
        <v>0.36</v>
      </c>
      <c r="S70" s="72">
        <v>0.51</v>
      </c>
      <c r="T70" s="74">
        <v>0.92</v>
      </c>
      <c r="U70" s="72">
        <v>0.96</v>
      </c>
      <c r="V70" s="60">
        <v>1.02</v>
      </c>
      <c r="W70" s="71">
        <v>1.05</v>
      </c>
      <c r="X70" s="71">
        <v>1.1499999999999999</v>
      </c>
      <c r="Y70" s="72">
        <v>0.47</v>
      </c>
      <c r="Z70" s="71">
        <v>1.06</v>
      </c>
      <c r="AA70" s="72">
        <v>0.73</v>
      </c>
      <c r="AB70" s="72">
        <v>0.4</v>
      </c>
      <c r="AC70" s="72">
        <v>0.27</v>
      </c>
      <c r="AD70" s="71">
        <v>1.08</v>
      </c>
      <c r="AE70" s="71">
        <v>1.1599999999999999</v>
      </c>
      <c r="AF70" s="60">
        <v>1.02</v>
      </c>
      <c r="AG70" s="60">
        <v>1.03</v>
      </c>
      <c r="AH70" s="5"/>
      <c r="AI70" s="67">
        <v>0.22969999999999999</v>
      </c>
      <c r="AJ70" s="67">
        <v>4.41E-2</v>
      </c>
      <c r="AK70" s="67">
        <v>2.9399999999999999E-2</v>
      </c>
      <c r="AL70" s="67">
        <v>6.2600000000000003E-2</v>
      </c>
      <c r="AM70" s="67">
        <v>6.9999999999999999E-4</v>
      </c>
      <c r="AN70" s="67">
        <v>6.4536999999999996E-5</v>
      </c>
      <c r="AO70" s="67">
        <v>3.39E-2</v>
      </c>
      <c r="AP70" s="67">
        <v>4.3E-3</v>
      </c>
      <c r="AQ70" s="67">
        <v>5.0000000000000001E-4</v>
      </c>
      <c r="AR70" s="67">
        <v>9.3395999999999998E-5</v>
      </c>
      <c r="AS70" s="67">
        <v>1.2999999999999999E-3</v>
      </c>
      <c r="AT70" s="67">
        <v>1E-4</v>
      </c>
      <c r="AU70" s="67">
        <v>6.2291000000000002E-6</v>
      </c>
      <c r="AV70" s="67">
        <v>2.8693000000000002E-6</v>
      </c>
      <c r="AW70" s="67">
        <v>6.3906999999999996E-6</v>
      </c>
      <c r="AX70" s="67">
        <v>1.4991E-6</v>
      </c>
      <c r="AY70" s="67">
        <v>7.5300000000000006E-2</v>
      </c>
      <c r="AZ70" s="67">
        <v>2.0500000000000001E-2</v>
      </c>
      <c r="BA70" s="67">
        <v>3.2000000000000001E-2</v>
      </c>
      <c r="BB70" s="67">
        <v>7.0000000000000001E-3</v>
      </c>
      <c r="BC70" s="67">
        <v>0.79269999999999996</v>
      </c>
      <c r="BD70" s="67">
        <v>0.20019999999999999</v>
      </c>
      <c r="BE70" s="67">
        <v>3.1600000000000003E-2</v>
      </c>
      <c r="BF70" s="67">
        <v>1.3100000000000001E-2</v>
      </c>
      <c r="BG70" s="67">
        <v>3.5999999999999999E-3</v>
      </c>
      <c r="BH70" s="67">
        <v>2.8E-3</v>
      </c>
      <c r="BI70" s="67">
        <v>1.8E-3</v>
      </c>
      <c r="BJ70" s="67">
        <v>8.1539999999999995E-5</v>
      </c>
      <c r="BK70" s="67">
        <v>1.89E-2</v>
      </c>
      <c r="BL70" s="67">
        <v>2.5000000000000001E-3</v>
      </c>
      <c r="BM70" s="67">
        <v>2.2800000000000001E-2</v>
      </c>
      <c r="BN70" s="67">
        <v>1.1999999999999999E-3</v>
      </c>
      <c r="BO70" s="67">
        <v>2.7000000000000001E-3</v>
      </c>
      <c r="BP70" s="67">
        <v>5.0000000000000001E-4</v>
      </c>
      <c r="BQ70" s="67">
        <v>2.2371000000000001E-7</v>
      </c>
      <c r="BR70" s="67">
        <v>4.8032999999999996E-7</v>
      </c>
      <c r="BS70" s="67">
        <v>2.2000000000000001E-3</v>
      </c>
      <c r="BT70" s="67">
        <v>8.0000000000000004E-4</v>
      </c>
      <c r="BU70" s="67">
        <v>8.9999999999999998E-4</v>
      </c>
      <c r="BV70" s="67">
        <v>2.0000000000000001E-4</v>
      </c>
      <c r="BW70" s="67">
        <v>0.74690000000000001</v>
      </c>
      <c r="BX70" s="67">
        <v>0.46450000000000002</v>
      </c>
      <c r="BY70" s="67">
        <v>0.1129</v>
      </c>
      <c r="BZ70" s="67">
        <v>6.8500000000000005E-2</v>
      </c>
      <c r="CA70" s="66"/>
      <c r="CB70" s="67">
        <v>1.0425</v>
      </c>
      <c r="CC70" s="67">
        <v>1.1560999999999999</v>
      </c>
      <c r="CD70" s="67">
        <v>1.054</v>
      </c>
      <c r="CE70" s="67">
        <v>0.31780000000000003</v>
      </c>
      <c r="CF70" s="67">
        <v>1.0921000000000001</v>
      </c>
      <c r="CG70" s="67">
        <v>0.44169999999999998</v>
      </c>
      <c r="CH70" s="67">
        <v>0.36480000000000001</v>
      </c>
      <c r="CI70" s="67">
        <v>0.51319999999999999</v>
      </c>
      <c r="CJ70" s="67">
        <v>0.3342</v>
      </c>
      <c r="CK70" s="67">
        <v>1.2126999999999999</v>
      </c>
      <c r="CL70" s="67">
        <v>1.1433</v>
      </c>
      <c r="CM70" s="67">
        <v>1.0127999999999999</v>
      </c>
      <c r="CN70" s="67">
        <v>0.97009999999999996</v>
      </c>
      <c r="CO70" s="67">
        <v>1.1747000000000001</v>
      </c>
      <c r="CP70" s="67">
        <v>0.32879999999999998</v>
      </c>
      <c r="CQ70" s="67">
        <v>0.45190000000000002</v>
      </c>
      <c r="CR70" s="5"/>
      <c r="CS70" s="10">
        <v>100</v>
      </c>
      <c r="CT70" s="10">
        <v>100</v>
      </c>
      <c r="CU70" s="10">
        <v>100</v>
      </c>
      <c r="CV70" s="10">
        <v>100</v>
      </c>
      <c r="CW70" s="10">
        <v>100</v>
      </c>
      <c r="CX70" s="10">
        <v>100</v>
      </c>
      <c r="CY70" s="10">
        <v>100</v>
      </c>
      <c r="CZ70" s="10">
        <v>100</v>
      </c>
      <c r="DA70" s="10">
        <v>100</v>
      </c>
      <c r="DB70" s="10">
        <v>100</v>
      </c>
      <c r="DC70" s="10">
        <v>100</v>
      </c>
      <c r="DD70" s="10">
        <v>100</v>
      </c>
      <c r="DE70" s="10">
        <v>100</v>
      </c>
      <c r="DF70" s="10">
        <v>100</v>
      </c>
      <c r="DG70" s="10">
        <v>100</v>
      </c>
      <c r="DH70" s="10">
        <v>100</v>
      </c>
      <c r="DI70" s="5"/>
      <c r="DJ70" s="9" t="s">
        <v>35</v>
      </c>
      <c r="DK70" s="9" t="s">
        <v>219</v>
      </c>
      <c r="DL70" s="10">
        <v>1025</v>
      </c>
      <c r="DM70" s="10" t="s">
        <v>263</v>
      </c>
    </row>
    <row r="71" spans="1:117">
      <c r="A71" s="2"/>
      <c r="B71" s="8">
        <v>135</v>
      </c>
      <c r="C71" s="116"/>
      <c r="D71" s="116"/>
      <c r="E71" s="9" t="s">
        <v>264</v>
      </c>
      <c r="F71" s="10" t="s">
        <v>75</v>
      </c>
      <c r="G71" s="10">
        <v>43231</v>
      </c>
      <c r="H71" s="9"/>
      <c r="I71" s="11" t="s">
        <v>265</v>
      </c>
      <c r="J71" s="12">
        <v>3014237</v>
      </c>
      <c r="K71" s="5"/>
      <c r="L71" s="73">
        <v>1.33</v>
      </c>
      <c r="M71" s="60">
        <v>1.02</v>
      </c>
      <c r="N71" s="60">
        <v>1</v>
      </c>
      <c r="O71" s="73">
        <v>1.35</v>
      </c>
      <c r="P71" s="72">
        <v>0.68</v>
      </c>
      <c r="Q71" s="82">
        <v>0.5</v>
      </c>
      <c r="R71" s="90">
        <v>0.52</v>
      </c>
      <c r="S71" s="72">
        <v>0.51</v>
      </c>
      <c r="T71" s="60">
        <v>1.28</v>
      </c>
      <c r="U71" s="73">
        <v>1.71</v>
      </c>
      <c r="V71" s="60">
        <v>0.94</v>
      </c>
      <c r="W71" s="74">
        <v>0.81</v>
      </c>
      <c r="X71" s="74">
        <v>0.83</v>
      </c>
      <c r="Y71" s="72">
        <v>0.48</v>
      </c>
      <c r="Z71" s="71">
        <v>1.86</v>
      </c>
      <c r="AA71" s="71">
        <v>1.98</v>
      </c>
      <c r="AB71" s="72">
        <v>0.34</v>
      </c>
      <c r="AC71" s="72">
        <v>0.36</v>
      </c>
      <c r="AD71" s="60">
        <v>1.25</v>
      </c>
      <c r="AE71" s="71">
        <v>1.49</v>
      </c>
      <c r="AF71" s="60">
        <v>0.86</v>
      </c>
      <c r="AG71" s="72">
        <v>0.79</v>
      </c>
      <c r="AH71" s="5"/>
      <c r="AI71" s="67">
        <v>8.7300000000000003E-2</v>
      </c>
      <c r="AJ71" s="67">
        <v>0.02</v>
      </c>
      <c r="AK71" s="67">
        <v>0.72799999999999998</v>
      </c>
      <c r="AL71" s="67">
        <v>0.44569999999999999</v>
      </c>
      <c r="AM71" s="67">
        <v>0.96709999999999996</v>
      </c>
      <c r="AN71" s="67">
        <v>3.9899999999999998E-2</v>
      </c>
      <c r="AO71" s="67">
        <v>7.5700000000000003E-2</v>
      </c>
      <c r="AP71" s="67">
        <v>8.6999999999999994E-3</v>
      </c>
      <c r="AQ71" s="67">
        <v>4.3700000000000003E-2</v>
      </c>
      <c r="AR71" s="67">
        <v>4.4000000000000003E-3</v>
      </c>
      <c r="AS71" s="67">
        <v>2E-3</v>
      </c>
      <c r="AT71" s="67">
        <v>2.0000000000000001E-4</v>
      </c>
      <c r="AU71" s="67">
        <v>2.8999999999999998E-3</v>
      </c>
      <c r="AV71" s="67">
        <v>2.9999999999999997E-4</v>
      </c>
      <c r="AW71" s="67">
        <v>8.0000000000000004E-4</v>
      </c>
      <c r="AX71" s="67">
        <v>5.0374000000000003E-5</v>
      </c>
      <c r="AY71" s="67">
        <v>0.23400000000000001</v>
      </c>
      <c r="AZ71" s="67">
        <v>5.2200000000000003E-2</v>
      </c>
      <c r="BA71" s="67">
        <v>5.6800000000000003E-2</v>
      </c>
      <c r="BB71" s="67">
        <v>1.15E-2</v>
      </c>
      <c r="BC71" s="67">
        <v>0.49969999999999998</v>
      </c>
      <c r="BD71" s="67">
        <v>0.13600000000000001</v>
      </c>
      <c r="BE71" s="67">
        <v>8.5500000000000007E-2</v>
      </c>
      <c r="BF71" s="67">
        <v>3.2399999999999998E-2</v>
      </c>
      <c r="BG71" s="67">
        <v>8.3699999999999997E-2</v>
      </c>
      <c r="BH71" s="67">
        <v>3.9199999999999999E-2</v>
      </c>
      <c r="BI71" s="67">
        <v>1E-3</v>
      </c>
      <c r="BJ71" s="67">
        <v>4.8529999999999998E-5</v>
      </c>
      <c r="BK71" s="67">
        <v>1.1999999999999999E-3</v>
      </c>
      <c r="BL71" s="67">
        <v>2.0000000000000001E-4</v>
      </c>
      <c r="BM71" s="67">
        <v>1.2999999999999999E-3</v>
      </c>
      <c r="BN71" s="67">
        <v>1E-4</v>
      </c>
      <c r="BO71" s="67">
        <v>2.9999999999999997E-4</v>
      </c>
      <c r="BP71" s="67">
        <v>1E-4</v>
      </c>
      <c r="BQ71" s="67">
        <v>5.9999999999999995E-4</v>
      </c>
      <c r="BR71" s="67">
        <v>9.7631000000000001E-5</v>
      </c>
      <c r="BS71" s="67">
        <v>0.23680000000000001</v>
      </c>
      <c r="BT71" s="67">
        <v>4.24E-2</v>
      </c>
      <c r="BU71" s="67">
        <v>1E-4</v>
      </c>
      <c r="BV71" s="67">
        <v>3.2206000000000003E-5</v>
      </c>
      <c r="BW71" s="67">
        <v>0.66520000000000001</v>
      </c>
      <c r="BX71" s="67">
        <v>0.45</v>
      </c>
      <c r="BY71" s="67">
        <v>3.6600000000000001E-2</v>
      </c>
      <c r="BZ71" s="67">
        <v>2.75E-2</v>
      </c>
      <c r="CA71" s="66"/>
      <c r="CB71" s="67">
        <v>1.3476999999999999</v>
      </c>
      <c r="CC71" s="67">
        <v>1.5764</v>
      </c>
      <c r="CD71" s="67">
        <v>0.85909999999999997</v>
      </c>
      <c r="CE71" s="67">
        <v>0.92110000000000003</v>
      </c>
      <c r="CF71" s="67">
        <v>1.5477000000000001</v>
      </c>
      <c r="CG71" s="67">
        <v>0.42659999999999998</v>
      </c>
      <c r="CH71" s="67">
        <v>0.7641</v>
      </c>
      <c r="CI71" s="67">
        <v>0.74519999999999997</v>
      </c>
      <c r="CJ71" s="67">
        <v>0.74619999999999997</v>
      </c>
      <c r="CK71" s="67">
        <v>2.0059999999999998</v>
      </c>
      <c r="CL71" s="67">
        <v>1.0766</v>
      </c>
      <c r="CM71" s="67">
        <v>1.4670000000000001</v>
      </c>
      <c r="CN71" s="67">
        <v>1.1012999999999999</v>
      </c>
      <c r="CO71" s="67">
        <v>1.4872000000000001</v>
      </c>
      <c r="CP71" s="67">
        <v>0.72860000000000003</v>
      </c>
      <c r="CQ71" s="67">
        <v>0.36840000000000001</v>
      </c>
      <c r="CR71" s="5"/>
      <c r="CS71" s="10">
        <v>100</v>
      </c>
      <c r="CT71" s="10">
        <v>100</v>
      </c>
      <c r="CU71" s="10">
        <v>100</v>
      </c>
      <c r="CV71" s="10">
        <v>100</v>
      </c>
      <c r="CW71" s="10">
        <v>100</v>
      </c>
      <c r="CX71" s="10">
        <v>100</v>
      </c>
      <c r="CY71" s="10">
        <v>100</v>
      </c>
      <c r="CZ71" s="10">
        <v>100</v>
      </c>
      <c r="DA71" s="10">
        <v>100</v>
      </c>
      <c r="DB71" s="10">
        <v>100</v>
      </c>
      <c r="DC71" s="10">
        <v>100</v>
      </c>
      <c r="DD71" s="10">
        <v>100</v>
      </c>
      <c r="DE71" s="10">
        <v>100</v>
      </c>
      <c r="DF71" s="10">
        <v>100</v>
      </c>
      <c r="DG71" s="10">
        <v>100</v>
      </c>
      <c r="DH71" s="10">
        <v>100</v>
      </c>
      <c r="DI71" s="5"/>
      <c r="DJ71" s="9" t="s">
        <v>35</v>
      </c>
      <c r="DK71" s="9" t="s">
        <v>219</v>
      </c>
      <c r="DL71" s="10">
        <v>100004499</v>
      </c>
      <c r="DM71" s="10" t="s">
        <v>266</v>
      </c>
    </row>
    <row r="72" spans="1:117">
      <c r="A72" s="2"/>
      <c r="B72" s="8">
        <v>136</v>
      </c>
      <c r="C72" s="116"/>
      <c r="D72" s="116"/>
      <c r="E72" s="9" t="s">
        <v>267</v>
      </c>
      <c r="F72" s="10" t="s">
        <v>38</v>
      </c>
      <c r="G72" s="10">
        <v>15308</v>
      </c>
      <c r="H72" s="11" t="s">
        <v>268</v>
      </c>
      <c r="I72" s="11" t="s">
        <v>269</v>
      </c>
      <c r="J72" s="12">
        <v>273</v>
      </c>
      <c r="K72" s="5"/>
      <c r="L72" s="71">
        <v>1.21</v>
      </c>
      <c r="M72" s="60">
        <v>0.97</v>
      </c>
      <c r="N72" s="74">
        <v>0.17</v>
      </c>
      <c r="O72" s="71">
        <v>2.4300000000000002</v>
      </c>
      <c r="P72" s="71">
        <v>3.24</v>
      </c>
      <c r="Q72" s="81">
        <v>1.33</v>
      </c>
      <c r="R72" s="91">
        <v>2.59</v>
      </c>
      <c r="S72" s="60">
        <v>0.44</v>
      </c>
      <c r="T72" s="72">
        <v>0.79</v>
      </c>
      <c r="U72" s="60">
        <v>0.95</v>
      </c>
      <c r="V72" s="72">
        <v>0.47</v>
      </c>
      <c r="W72" s="60">
        <v>1.04</v>
      </c>
      <c r="X72" s="60">
        <v>1.01</v>
      </c>
      <c r="Y72" s="74">
        <v>0.13</v>
      </c>
      <c r="Z72" s="71">
        <v>2525.0500000000002</v>
      </c>
      <c r="AA72" s="71">
        <v>1.98</v>
      </c>
      <c r="AB72" s="71">
        <v>1.54</v>
      </c>
      <c r="AC72" s="72">
        <v>0</v>
      </c>
      <c r="AD72" s="60">
        <v>0.84</v>
      </c>
      <c r="AE72" s="71">
        <v>541.34</v>
      </c>
      <c r="AF72" s="60">
        <v>0.91</v>
      </c>
      <c r="AG72" s="60">
        <v>1.05</v>
      </c>
      <c r="AH72" s="5"/>
      <c r="AI72" s="67">
        <v>3.3599999999999998E-2</v>
      </c>
      <c r="AJ72" s="67">
        <v>9.4000000000000004E-3</v>
      </c>
      <c r="AK72" s="67">
        <v>0.72499999999999998</v>
      </c>
      <c r="AL72" s="67">
        <v>0.44529999999999997</v>
      </c>
      <c r="AM72" s="67">
        <v>7.2999999999999995E-2</v>
      </c>
      <c r="AN72" s="67">
        <v>3.8E-3</v>
      </c>
      <c r="AO72" s="67">
        <v>1E-3</v>
      </c>
      <c r="AP72" s="67">
        <v>2.0000000000000001E-4</v>
      </c>
      <c r="AQ72" s="67">
        <v>2.0000000000000001E-4</v>
      </c>
      <c r="AR72" s="67">
        <v>3.9406000000000002E-5</v>
      </c>
      <c r="AS72" s="67">
        <v>3.6700000000000003E-2</v>
      </c>
      <c r="AT72" s="67">
        <v>1.9E-3</v>
      </c>
      <c r="AU72" s="67">
        <v>3.0999999999999999E-3</v>
      </c>
      <c r="AV72" s="67">
        <v>2.9999999999999997E-4</v>
      </c>
      <c r="AW72" s="67">
        <v>0.1903</v>
      </c>
      <c r="AX72" s="67">
        <v>7.0000000000000001E-3</v>
      </c>
      <c r="AY72" s="67">
        <v>3.7600000000000001E-2</v>
      </c>
      <c r="AZ72" s="67">
        <v>1.1299999999999999E-2</v>
      </c>
      <c r="BA72" s="67">
        <v>0.52510000000000001</v>
      </c>
      <c r="BB72" s="67">
        <v>7.7600000000000002E-2</v>
      </c>
      <c r="BC72" s="67">
        <v>2.0000000000000001E-4</v>
      </c>
      <c r="BD72" s="67">
        <v>2.0000000000000001E-4</v>
      </c>
      <c r="BE72" s="67">
        <v>0.69569999999999999</v>
      </c>
      <c r="BF72" s="67">
        <v>0.17119999999999999</v>
      </c>
      <c r="BG72" s="67">
        <v>0.9244</v>
      </c>
      <c r="BH72" s="67">
        <v>0.25319999999999998</v>
      </c>
      <c r="BI72" s="67">
        <v>6.0400000000000002E-2</v>
      </c>
      <c r="BJ72" s="67">
        <v>2E-3</v>
      </c>
      <c r="BK72" s="67">
        <v>1E-4</v>
      </c>
      <c r="BL72" s="67">
        <v>3.7419000000000002E-5</v>
      </c>
      <c r="BM72" s="67">
        <v>5.1999999999999998E-3</v>
      </c>
      <c r="BN72" s="67">
        <v>4.0000000000000002E-4</v>
      </c>
      <c r="BO72" s="67">
        <v>1.67E-2</v>
      </c>
      <c r="BP72" s="67">
        <v>2.2000000000000001E-3</v>
      </c>
      <c r="BQ72" s="67">
        <v>2.0000000000000001E-4</v>
      </c>
      <c r="BR72" s="67">
        <v>3.6233999999999999E-5</v>
      </c>
      <c r="BS72" s="67">
        <v>0.16450000000000001</v>
      </c>
      <c r="BT72" s="67">
        <v>3.1600000000000003E-2</v>
      </c>
      <c r="BU72" s="67">
        <v>2.3411999999999999E-5</v>
      </c>
      <c r="BV72" s="67">
        <v>1.1238E-5</v>
      </c>
      <c r="BW72" s="67">
        <v>0.21010000000000001</v>
      </c>
      <c r="BX72" s="67">
        <v>0.26140000000000002</v>
      </c>
      <c r="BY72" s="67">
        <v>0.71389999999999998</v>
      </c>
      <c r="BZ72" s="67">
        <v>0.26650000000000001</v>
      </c>
      <c r="CA72" s="66"/>
      <c r="CB72" s="67">
        <v>1.9129</v>
      </c>
      <c r="CC72" s="67">
        <v>2.0015000000000001</v>
      </c>
      <c r="CD72" s="67">
        <v>0.48830000000000001</v>
      </c>
      <c r="CE72" s="67">
        <v>1.1918</v>
      </c>
      <c r="CF72" s="67">
        <v>1.6229</v>
      </c>
      <c r="CG72" s="67">
        <v>0.68930000000000002</v>
      </c>
      <c r="CH72" s="67">
        <v>1.2012</v>
      </c>
      <c r="CI72" s="67">
        <v>0.2054</v>
      </c>
      <c r="CJ72" s="67">
        <v>1.2425999999999999</v>
      </c>
      <c r="CK72" s="67">
        <v>1035.5247999999999</v>
      </c>
      <c r="CL72" s="67">
        <v>0.41010000000000002</v>
      </c>
      <c r="CM72" s="67">
        <v>0.46439999999999998</v>
      </c>
      <c r="CN72" s="67">
        <v>0.38379999999999997</v>
      </c>
      <c r="CO72" s="67">
        <v>0.93259999999999998</v>
      </c>
      <c r="CP72" s="67">
        <v>1.2509999999999999</v>
      </c>
      <c r="CQ72" s="67">
        <v>0.63049999999999995</v>
      </c>
      <c r="CR72" s="5"/>
      <c r="CS72" s="10">
        <v>100</v>
      </c>
      <c r="CT72" s="10">
        <v>100</v>
      </c>
      <c r="CU72" s="10">
        <v>100</v>
      </c>
      <c r="CV72" s="10">
        <v>100</v>
      </c>
      <c r="CW72" s="10">
        <v>100</v>
      </c>
      <c r="CX72" s="10">
        <v>100</v>
      </c>
      <c r="CY72" s="10">
        <v>100</v>
      </c>
      <c r="CZ72" s="10">
        <v>100</v>
      </c>
      <c r="DA72" s="10">
        <v>100</v>
      </c>
      <c r="DB72" s="10">
        <v>100</v>
      </c>
      <c r="DC72" s="10">
        <v>100</v>
      </c>
      <c r="DD72" s="10">
        <v>100</v>
      </c>
      <c r="DE72" s="10">
        <v>100</v>
      </c>
      <c r="DF72" s="10">
        <v>100</v>
      </c>
      <c r="DG72" s="10">
        <v>100</v>
      </c>
      <c r="DH72" s="10">
        <v>100</v>
      </c>
      <c r="DI72" s="5"/>
      <c r="DJ72" s="9" t="s">
        <v>35</v>
      </c>
      <c r="DK72" s="9" t="s">
        <v>219</v>
      </c>
      <c r="DL72" s="10">
        <v>100000110</v>
      </c>
      <c r="DM72" s="10" t="s">
        <v>270</v>
      </c>
    </row>
    <row r="73" spans="1:117">
      <c r="A73" s="2"/>
      <c r="B73" s="8">
        <v>137</v>
      </c>
      <c r="C73" s="116"/>
      <c r="D73" s="116"/>
      <c r="E73" s="9" t="s">
        <v>271</v>
      </c>
      <c r="F73" s="10" t="s">
        <v>38</v>
      </c>
      <c r="G73" s="10">
        <v>43530</v>
      </c>
      <c r="H73" s="9"/>
      <c r="I73" s="11" t="s">
        <v>272</v>
      </c>
      <c r="J73" s="12">
        <v>10374713</v>
      </c>
      <c r="K73" s="5"/>
      <c r="L73" s="60">
        <v>1</v>
      </c>
      <c r="M73" s="60">
        <v>0.94</v>
      </c>
      <c r="N73" s="72">
        <v>0.25</v>
      </c>
      <c r="O73" s="71">
        <v>58.54</v>
      </c>
      <c r="P73" s="71">
        <v>4.37</v>
      </c>
      <c r="Q73" s="82">
        <v>7.0000000000000007E-2</v>
      </c>
      <c r="R73" s="91">
        <v>4.1100000000000003</v>
      </c>
      <c r="S73" s="60">
        <v>1.1100000000000001</v>
      </c>
      <c r="T73" s="60">
        <v>1</v>
      </c>
      <c r="U73" s="60">
        <v>1</v>
      </c>
      <c r="V73" s="71">
        <v>6.18</v>
      </c>
      <c r="W73" s="71">
        <v>3.8</v>
      </c>
      <c r="X73" s="71">
        <v>3.57</v>
      </c>
      <c r="Y73" s="72">
        <v>0.13</v>
      </c>
      <c r="Z73" s="71">
        <v>288.10000000000002</v>
      </c>
      <c r="AA73" s="71">
        <v>1.94</v>
      </c>
      <c r="AB73" s="60">
        <v>0.28999999999999998</v>
      </c>
      <c r="AC73" s="72">
        <v>0</v>
      </c>
      <c r="AD73" s="60">
        <v>3.5</v>
      </c>
      <c r="AE73" s="71">
        <v>106.85</v>
      </c>
      <c r="AF73" s="60">
        <v>1</v>
      </c>
      <c r="AG73" s="71">
        <v>1.69</v>
      </c>
      <c r="AH73" s="5"/>
      <c r="AI73" s="67"/>
      <c r="AJ73" s="67"/>
      <c r="AK73" s="67">
        <v>0.64300000000000002</v>
      </c>
      <c r="AL73" s="67">
        <v>0.4249</v>
      </c>
      <c r="AM73" s="67">
        <v>2.9999999999999997E-4</v>
      </c>
      <c r="AN73" s="67">
        <v>3.1321E-5</v>
      </c>
      <c r="AO73" s="67">
        <v>1E-4</v>
      </c>
      <c r="AP73" s="67">
        <v>5.2790000000000001E-5</v>
      </c>
      <c r="AQ73" s="67">
        <v>2.0999999999999999E-3</v>
      </c>
      <c r="AR73" s="67">
        <v>2.9999999999999997E-4</v>
      </c>
      <c r="AS73" s="67">
        <v>2.7540999999999999E-5</v>
      </c>
      <c r="AT73" s="67">
        <v>8.9783000000000001E-6</v>
      </c>
      <c r="AU73" s="67">
        <v>8.2000000000000007E-3</v>
      </c>
      <c r="AV73" s="67">
        <v>6.9999999999999999E-4</v>
      </c>
      <c r="AW73" s="67">
        <v>0.37659999999999999</v>
      </c>
      <c r="AX73" s="67">
        <v>1.32E-2</v>
      </c>
      <c r="AY73" s="67"/>
      <c r="AZ73" s="67"/>
      <c r="BA73" s="67"/>
      <c r="BB73" s="67"/>
      <c r="BC73" s="67">
        <v>6.2720000000000003E-6</v>
      </c>
      <c r="BD73" s="67">
        <v>2.2277999999999999E-5</v>
      </c>
      <c r="BE73" s="67">
        <v>2.0999999999999999E-3</v>
      </c>
      <c r="BF73" s="67">
        <v>1.5E-3</v>
      </c>
      <c r="BG73" s="67">
        <v>2E-3</v>
      </c>
      <c r="BH73" s="67">
        <v>1.6999999999999999E-3</v>
      </c>
      <c r="BI73" s="67">
        <v>6.9719000000000001E-5</v>
      </c>
      <c r="BJ73" s="67">
        <v>7.1546000000000001E-6</v>
      </c>
      <c r="BK73" s="67">
        <v>7.7000000000000002E-3</v>
      </c>
      <c r="BL73" s="67">
        <v>1.1000000000000001E-3</v>
      </c>
      <c r="BM73" s="67">
        <v>5.7999999999999996E-3</v>
      </c>
      <c r="BN73" s="67">
        <v>4.0000000000000002E-4</v>
      </c>
      <c r="BO73" s="67">
        <v>0.1845</v>
      </c>
      <c r="BP73" s="67">
        <v>1.77E-2</v>
      </c>
      <c r="BQ73" s="67">
        <v>3.6946999999999997E-5</v>
      </c>
      <c r="BR73" s="67">
        <v>1.1848000000000001E-5</v>
      </c>
      <c r="BS73" s="67">
        <v>0.1845</v>
      </c>
      <c r="BT73" s="67">
        <v>3.4700000000000002E-2</v>
      </c>
      <c r="BU73" s="67">
        <v>4.0000000000000002E-4</v>
      </c>
      <c r="BV73" s="67">
        <v>9.7511999999999997E-5</v>
      </c>
      <c r="BW73" s="67"/>
      <c r="BX73" s="67"/>
      <c r="BY73" s="67">
        <v>3.5299999999999998E-2</v>
      </c>
      <c r="BZ73" s="67">
        <v>2.7099999999999999E-2</v>
      </c>
      <c r="CA73" s="66"/>
      <c r="CB73" s="67">
        <v>1.4916</v>
      </c>
      <c r="CC73" s="67">
        <v>1.498</v>
      </c>
      <c r="CD73" s="67">
        <v>0.15809999999999999</v>
      </c>
      <c r="CE73" s="67">
        <v>0.18190000000000001</v>
      </c>
      <c r="CF73" s="67">
        <v>1.3956999999999999</v>
      </c>
      <c r="CG73" s="67">
        <v>0.15809999999999999</v>
      </c>
      <c r="CH73" s="67">
        <v>0.64939999999999998</v>
      </c>
      <c r="CI73" s="67">
        <v>0.17510000000000001</v>
      </c>
      <c r="CJ73" s="67">
        <v>0.69120000000000004</v>
      </c>
      <c r="CK73" s="67">
        <v>159.37710000000001</v>
      </c>
      <c r="CL73" s="67">
        <v>0.55320000000000003</v>
      </c>
      <c r="CM73" s="67">
        <v>0.15809999999999999</v>
      </c>
      <c r="CN73" s="67">
        <v>0.15809999999999999</v>
      </c>
      <c r="CO73" s="67">
        <v>9.2551000000000005</v>
      </c>
      <c r="CP73" s="67">
        <v>0.30659999999999998</v>
      </c>
      <c r="CQ73" s="67">
        <v>0.15809999999999999</v>
      </c>
      <c r="CR73" s="5"/>
      <c r="CS73" s="10">
        <v>100</v>
      </c>
      <c r="CT73" s="10">
        <v>100</v>
      </c>
      <c r="CU73" s="10">
        <v>0</v>
      </c>
      <c r="CV73" s="10">
        <v>33</v>
      </c>
      <c r="CW73" s="10">
        <v>100</v>
      </c>
      <c r="CX73" s="10">
        <v>0</v>
      </c>
      <c r="CY73" s="10">
        <v>100</v>
      </c>
      <c r="CZ73" s="10">
        <v>100</v>
      </c>
      <c r="DA73" s="10">
        <v>100</v>
      </c>
      <c r="DB73" s="10">
        <v>100</v>
      </c>
      <c r="DC73" s="10">
        <v>67</v>
      </c>
      <c r="DD73" s="10">
        <v>0</v>
      </c>
      <c r="DE73" s="10">
        <v>0</v>
      </c>
      <c r="DF73" s="10">
        <v>100</v>
      </c>
      <c r="DG73" s="10">
        <v>100</v>
      </c>
      <c r="DH73" s="10">
        <v>0</v>
      </c>
      <c r="DI73" s="5"/>
      <c r="DJ73" s="9" t="s">
        <v>35</v>
      </c>
      <c r="DK73" s="9" t="s">
        <v>219</v>
      </c>
      <c r="DL73" s="10">
        <v>100002249</v>
      </c>
      <c r="DM73" s="10" t="s">
        <v>273</v>
      </c>
    </row>
    <row r="74" spans="1:117">
      <c r="A74" s="2"/>
      <c r="B74" s="8">
        <v>138</v>
      </c>
      <c r="C74" s="116"/>
      <c r="D74" s="116"/>
      <c r="E74" s="9" t="s">
        <v>274</v>
      </c>
      <c r="F74" s="10" t="s">
        <v>38</v>
      </c>
      <c r="G74" s="10">
        <v>18319</v>
      </c>
      <c r="H74" s="11" t="s">
        <v>275</v>
      </c>
      <c r="I74" s="11" t="s">
        <v>276</v>
      </c>
      <c r="J74" s="12">
        <v>138</v>
      </c>
      <c r="K74" s="5"/>
      <c r="L74" s="60">
        <v>1.07</v>
      </c>
      <c r="M74" s="60">
        <v>1.08</v>
      </c>
      <c r="N74" s="60">
        <v>0.69</v>
      </c>
      <c r="O74" s="60">
        <v>1.05</v>
      </c>
      <c r="P74" s="60">
        <v>0.93</v>
      </c>
      <c r="Q74" s="83">
        <v>0.88</v>
      </c>
      <c r="R74" s="87">
        <v>0.94</v>
      </c>
      <c r="S74" s="72">
        <v>0.6</v>
      </c>
      <c r="T74" s="60">
        <v>1.23</v>
      </c>
      <c r="U74" s="60">
        <v>1.32</v>
      </c>
      <c r="V74" s="60">
        <v>0.77</v>
      </c>
      <c r="W74" s="60">
        <v>0.83</v>
      </c>
      <c r="X74" s="60">
        <v>0.89</v>
      </c>
      <c r="Y74" s="72">
        <v>0.4</v>
      </c>
      <c r="Z74" s="71">
        <v>4.1399999999999997</v>
      </c>
      <c r="AA74" s="72">
        <v>0.6</v>
      </c>
      <c r="AB74" s="71">
        <v>2.0099999999999998</v>
      </c>
      <c r="AC74" s="72">
        <v>0.28999999999999998</v>
      </c>
      <c r="AD74" s="60">
        <v>1.34</v>
      </c>
      <c r="AE74" s="71">
        <v>3.64</v>
      </c>
      <c r="AF74" s="60">
        <v>1.1100000000000001</v>
      </c>
      <c r="AG74" s="60">
        <v>1.1599999999999999</v>
      </c>
      <c r="AH74" s="5"/>
      <c r="AI74" s="67">
        <v>0.61129999999999995</v>
      </c>
      <c r="AJ74" s="67">
        <v>9.4399999999999998E-2</v>
      </c>
      <c r="AK74" s="67">
        <v>0.64449999999999996</v>
      </c>
      <c r="AL74" s="67">
        <v>0.4249</v>
      </c>
      <c r="AM74" s="67">
        <v>0.19739999999999999</v>
      </c>
      <c r="AN74" s="67">
        <v>9.4999999999999998E-3</v>
      </c>
      <c r="AO74" s="67">
        <v>0.72289999999999999</v>
      </c>
      <c r="AP74" s="67">
        <v>6.8099999999999994E-2</v>
      </c>
      <c r="AQ74" s="67">
        <v>0.63619999999999999</v>
      </c>
      <c r="AR74" s="67">
        <v>5.3100000000000001E-2</v>
      </c>
      <c r="AS74" s="67">
        <v>0.53390000000000004</v>
      </c>
      <c r="AT74" s="67">
        <v>2.29E-2</v>
      </c>
      <c r="AU74" s="67">
        <v>0.6573</v>
      </c>
      <c r="AV74" s="67">
        <v>4.2000000000000003E-2</v>
      </c>
      <c r="AW74" s="67">
        <v>4.0300000000000002E-2</v>
      </c>
      <c r="AX74" s="67">
        <v>1.6000000000000001E-3</v>
      </c>
      <c r="AY74" s="67">
        <v>0.39079999999999998</v>
      </c>
      <c r="AZ74" s="67">
        <v>7.7799999999999994E-2</v>
      </c>
      <c r="BA74" s="67">
        <v>0.31159999999999999</v>
      </c>
      <c r="BB74" s="67">
        <v>5.11E-2</v>
      </c>
      <c r="BC74" s="67">
        <v>0.1021</v>
      </c>
      <c r="BD74" s="67">
        <v>3.5400000000000001E-2</v>
      </c>
      <c r="BE74" s="67">
        <v>0.37940000000000002</v>
      </c>
      <c r="BF74" s="67">
        <v>0.1084</v>
      </c>
      <c r="BG74" s="67">
        <v>0.4456</v>
      </c>
      <c r="BH74" s="67">
        <v>0.14430000000000001</v>
      </c>
      <c r="BI74" s="67">
        <v>1.37E-2</v>
      </c>
      <c r="BJ74" s="67">
        <v>5.0000000000000001E-4</v>
      </c>
      <c r="BK74" s="67">
        <v>1.3817E-5</v>
      </c>
      <c r="BL74" s="67">
        <v>1.0154E-5</v>
      </c>
      <c r="BM74" s="67">
        <v>4.7999999999999996E-3</v>
      </c>
      <c r="BN74" s="67">
        <v>4.0000000000000002E-4</v>
      </c>
      <c r="BO74" s="67">
        <v>2.9999999999999997E-4</v>
      </c>
      <c r="BP74" s="67">
        <v>1E-4</v>
      </c>
      <c r="BQ74" s="67">
        <v>2.0000000000000001E-4</v>
      </c>
      <c r="BR74" s="67">
        <v>3.5182000000000003E-5</v>
      </c>
      <c r="BS74" s="67">
        <v>0.28489999999999999</v>
      </c>
      <c r="BT74" s="67">
        <v>4.8800000000000003E-2</v>
      </c>
      <c r="BU74" s="67">
        <v>5.9999999999999995E-4</v>
      </c>
      <c r="BV74" s="67">
        <v>1E-4</v>
      </c>
      <c r="BW74" s="67">
        <v>0.21490000000000001</v>
      </c>
      <c r="BX74" s="67">
        <v>0.26269999999999999</v>
      </c>
      <c r="BY74" s="67">
        <v>0.25309999999999999</v>
      </c>
      <c r="BZ74" s="67">
        <v>0.1255</v>
      </c>
      <c r="CA74" s="66"/>
      <c r="CB74" s="67">
        <v>1.0744</v>
      </c>
      <c r="CC74" s="67">
        <v>1.1900999999999999</v>
      </c>
      <c r="CD74" s="67">
        <v>0.70499999999999996</v>
      </c>
      <c r="CE74" s="67">
        <v>0.97919999999999996</v>
      </c>
      <c r="CF74" s="67">
        <v>1.3826000000000001</v>
      </c>
      <c r="CG74" s="67">
        <v>1.7136</v>
      </c>
      <c r="CH74" s="67">
        <v>0.87390000000000001</v>
      </c>
      <c r="CI74" s="67">
        <v>0.55800000000000005</v>
      </c>
      <c r="CJ74" s="67">
        <v>0.80800000000000005</v>
      </c>
      <c r="CK74" s="67">
        <v>3.9129999999999998</v>
      </c>
      <c r="CL74" s="67">
        <v>0.94569999999999999</v>
      </c>
      <c r="CM74" s="67">
        <v>0.93220000000000003</v>
      </c>
      <c r="CN74" s="67">
        <v>0.86960000000000004</v>
      </c>
      <c r="CO74" s="67">
        <v>0.91369999999999996</v>
      </c>
      <c r="CP74" s="67">
        <v>1.1366000000000001</v>
      </c>
      <c r="CQ74" s="67">
        <v>1.9004000000000001</v>
      </c>
      <c r="CR74" s="5"/>
      <c r="CS74" s="10">
        <v>100</v>
      </c>
      <c r="CT74" s="10">
        <v>100</v>
      </c>
      <c r="CU74" s="10">
        <v>67</v>
      </c>
      <c r="CV74" s="10">
        <v>100</v>
      </c>
      <c r="CW74" s="10">
        <v>100</v>
      </c>
      <c r="CX74" s="10">
        <v>100</v>
      </c>
      <c r="CY74" s="10">
        <v>100</v>
      </c>
      <c r="CZ74" s="10">
        <v>100</v>
      </c>
      <c r="DA74" s="10">
        <v>100</v>
      </c>
      <c r="DB74" s="10">
        <v>100</v>
      </c>
      <c r="DC74" s="10">
        <v>100</v>
      </c>
      <c r="DD74" s="10">
        <v>100</v>
      </c>
      <c r="DE74" s="10">
        <v>100</v>
      </c>
      <c r="DF74" s="10">
        <v>100</v>
      </c>
      <c r="DG74" s="10">
        <v>100</v>
      </c>
      <c r="DH74" s="10">
        <v>100</v>
      </c>
      <c r="DI74" s="5"/>
      <c r="DJ74" s="9" t="s">
        <v>35</v>
      </c>
      <c r="DK74" s="9" t="s">
        <v>219</v>
      </c>
      <c r="DL74" s="10">
        <v>100000454</v>
      </c>
      <c r="DM74" s="10" t="s">
        <v>277</v>
      </c>
    </row>
    <row r="75" spans="1:117">
      <c r="A75" s="2"/>
      <c r="B75" s="8">
        <v>140</v>
      </c>
      <c r="C75" s="116"/>
      <c r="D75" s="116"/>
      <c r="E75" s="9" t="s">
        <v>278</v>
      </c>
      <c r="F75" s="10" t="s">
        <v>38</v>
      </c>
      <c r="G75" s="10">
        <v>57687</v>
      </c>
      <c r="H75" s="9"/>
      <c r="I75" s="9"/>
      <c r="J75" s="12">
        <v>14274897</v>
      </c>
      <c r="K75" s="5"/>
      <c r="L75" s="60">
        <v>1.05</v>
      </c>
      <c r="M75" s="60">
        <v>1</v>
      </c>
      <c r="N75" s="72">
        <v>0.53</v>
      </c>
      <c r="O75" s="71">
        <v>2.0699999999999998</v>
      </c>
      <c r="P75" s="72">
        <v>0.73</v>
      </c>
      <c r="Q75" s="82">
        <v>0.35</v>
      </c>
      <c r="R75" s="90">
        <v>0.69</v>
      </c>
      <c r="S75" s="72">
        <v>0.37</v>
      </c>
      <c r="T75" s="74">
        <v>0.91</v>
      </c>
      <c r="U75" s="60">
        <v>0.95</v>
      </c>
      <c r="V75" s="60">
        <v>0.94</v>
      </c>
      <c r="W75" s="73">
        <v>1.1100000000000001</v>
      </c>
      <c r="X75" s="73">
        <v>1.1100000000000001</v>
      </c>
      <c r="Y75" s="72">
        <v>0.19</v>
      </c>
      <c r="Z75" s="71">
        <v>1.96</v>
      </c>
      <c r="AA75" s="72">
        <v>0.16</v>
      </c>
      <c r="AB75" s="71">
        <v>4.6399999999999997</v>
      </c>
      <c r="AC75" s="72">
        <v>0.38</v>
      </c>
      <c r="AD75" s="60">
        <v>0.98</v>
      </c>
      <c r="AE75" s="60">
        <v>1</v>
      </c>
      <c r="AF75" s="60">
        <v>0.96</v>
      </c>
      <c r="AG75" s="71">
        <v>1.21</v>
      </c>
      <c r="AH75" s="5"/>
      <c r="AI75" s="67">
        <v>0.3039</v>
      </c>
      <c r="AJ75" s="67">
        <v>5.5899999999999998E-2</v>
      </c>
      <c r="AK75" s="67">
        <v>0.9859</v>
      </c>
      <c r="AL75" s="67">
        <v>0.52929999999999999</v>
      </c>
      <c r="AM75" s="67">
        <v>1E-4</v>
      </c>
      <c r="AN75" s="67">
        <v>1.8652E-5</v>
      </c>
      <c r="AO75" s="67">
        <v>2E-3</v>
      </c>
      <c r="AP75" s="67">
        <v>4.0000000000000002E-4</v>
      </c>
      <c r="AQ75" s="67">
        <v>3.8999999999999998E-3</v>
      </c>
      <c r="AR75" s="67">
        <v>5.0000000000000001E-4</v>
      </c>
      <c r="AS75" s="67">
        <v>2.0999999999999999E-3</v>
      </c>
      <c r="AT75" s="67">
        <v>2.0000000000000001E-4</v>
      </c>
      <c r="AU75" s="67">
        <v>4.4258999999999998E-5</v>
      </c>
      <c r="AV75" s="67">
        <v>1.0473E-5</v>
      </c>
      <c r="AW75" s="67">
        <v>9.6336999999999996E-5</v>
      </c>
      <c r="AX75" s="67">
        <v>9.4160999999999995E-6</v>
      </c>
      <c r="AY75" s="67">
        <v>9.3899999999999997E-2</v>
      </c>
      <c r="AZ75" s="67">
        <v>2.4799999999999999E-2</v>
      </c>
      <c r="BA75" s="67">
        <v>0.18909999999999999</v>
      </c>
      <c r="BB75" s="67">
        <v>3.3799999999999997E-2</v>
      </c>
      <c r="BC75" s="67">
        <v>0.43790000000000001</v>
      </c>
      <c r="BD75" s="67">
        <v>0.121</v>
      </c>
      <c r="BE75" s="67">
        <v>5.9900000000000002E-2</v>
      </c>
      <c r="BF75" s="67">
        <v>2.35E-2</v>
      </c>
      <c r="BG75" s="67">
        <v>6.5100000000000005E-2</v>
      </c>
      <c r="BH75" s="67">
        <v>3.2199999999999999E-2</v>
      </c>
      <c r="BI75" s="67">
        <v>7.7558000000000005E-5</v>
      </c>
      <c r="BJ75" s="67">
        <v>7.7885000000000001E-6</v>
      </c>
      <c r="BK75" s="67">
        <v>7.1952000000000005E-5</v>
      </c>
      <c r="BL75" s="67">
        <v>3.0320000000000001E-5</v>
      </c>
      <c r="BM75" s="67">
        <v>5.0000000000000001E-4</v>
      </c>
      <c r="BN75" s="67">
        <v>7.2502000000000005E-5</v>
      </c>
      <c r="BO75" s="67">
        <v>1.2999999999999999E-3</v>
      </c>
      <c r="BP75" s="67">
        <v>2.9999999999999997E-4</v>
      </c>
      <c r="BQ75" s="67">
        <v>8.3188000000000007E-6</v>
      </c>
      <c r="BR75" s="67">
        <v>5.2669000000000003E-6</v>
      </c>
      <c r="BS75" s="67">
        <v>0.51539999999999997</v>
      </c>
      <c r="BT75" s="67">
        <v>7.6899999999999996E-2</v>
      </c>
      <c r="BU75" s="67">
        <v>0.86580000000000001</v>
      </c>
      <c r="BV75" s="67">
        <v>8.4699999999999998E-2</v>
      </c>
      <c r="BW75" s="67">
        <v>0.54239999999999999</v>
      </c>
      <c r="BX75" s="67">
        <v>0.42559999999999998</v>
      </c>
      <c r="BY75" s="67">
        <v>0.01</v>
      </c>
      <c r="BZ75" s="67">
        <v>9.7000000000000003E-3</v>
      </c>
      <c r="CA75" s="66"/>
      <c r="CB75" s="67">
        <v>1.9370000000000001</v>
      </c>
      <c r="CC75" s="67">
        <v>2.0042</v>
      </c>
      <c r="CD75" s="67">
        <v>1.0085999999999999</v>
      </c>
      <c r="CE75" s="67">
        <v>0.5968</v>
      </c>
      <c r="CF75" s="67">
        <v>1.9009</v>
      </c>
      <c r="CG75" s="67">
        <v>4.7914000000000003</v>
      </c>
      <c r="CH75" s="67">
        <v>0.66269999999999996</v>
      </c>
      <c r="CI75" s="67">
        <v>0.35270000000000001</v>
      </c>
      <c r="CJ75" s="67">
        <v>0.66310000000000002</v>
      </c>
      <c r="CK75" s="67">
        <v>1.9279999999999999</v>
      </c>
      <c r="CL75" s="67">
        <v>0.98580000000000001</v>
      </c>
      <c r="CM75" s="67">
        <v>0.95799999999999996</v>
      </c>
      <c r="CN75" s="67">
        <v>0.91339999999999999</v>
      </c>
      <c r="CO75" s="67">
        <v>1.8903000000000001</v>
      </c>
      <c r="CP75" s="67">
        <v>0.72509999999999997</v>
      </c>
      <c r="CQ75" s="67">
        <v>4.5781999999999998</v>
      </c>
      <c r="CR75" s="5"/>
      <c r="CS75" s="10">
        <v>100</v>
      </c>
      <c r="CT75" s="10">
        <v>100</v>
      </c>
      <c r="CU75" s="10">
        <v>100</v>
      </c>
      <c r="CV75" s="10">
        <v>100</v>
      </c>
      <c r="CW75" s="10">
        <v>100</v>
      </c>
      <c r="CX75" s="10">
        <v>100</v>
      </c>
      <c r="CY75" s="10">
        <v>100</v>
      </c>
      <c r="CZ75" s="10">
        <v>100</v>
      </c>
      <c r="DA75" s="10">
        <v>100</v>
      </c>
      <c r="DB75" s="10">
        <v>100</v>
      </c>
      <c r="DC75" s="10">
        <v>100</v>
      </c>
      <c r="DD75" s="10">
        <v>100</v>
      </c>
      <c r="DE75" s="10">
        <v>100</v>
      </c>
      <c r="DF75" s="10">
        <v>100</v>
      </c>
      <c r="DG75" s="10">
        <v>100</v>
      </c>
      <c r="DH75" s="10">
        <v>100</v>
      </c>
      <c r="DI75" s="5"/>
      <c r="DJ75" s="9" t="s">
        <v>35</v>
      </c>
      <c r="DK75" s="9" t="s">
        <v>219</v>
      </c>
      <c r="DL75" s="10">
        <v>100015962</v>
      </c>
      <c r="DM75" s="10"/>
    </row>
    <row r="76" spans="1:117">
      <c r="A76" s="2"/>
      <c r="B76" s="8">
        <v>141</v>
      </c>
      <c r="C76" s="116"/>
      <c r="D76" s="117"/>
      <c r="E76" s="9" t="s">
        <v>279</v>
      </c>
      <c r="F76" s="10" t="s">
        <v>79</v>
      </c>
      <c r="G76" s="10">
        <v>63920</v>
      </c>
      <c r="H76" s="11" t="s">
        <v>280</v>
      </c>
      <c r="I76" s="9"/>
      <c r="J76" s="12">
        <v>443992</v>
      </c>
      <c r="K76" s="5"/>
      <c r="L76" s="60">
        <v>1.58</v>
      </c>
      <c r="M76" s="60">
        <v>1.1399999999999999</v>
      </c>
      <c r="N76" s="72">
        <v>0.28999999999999998</v>
      </c>
      <c r="O76" s="71">
        <v>1.84</v>
      </c>
      <c r="P76" s="72">
        <v>0.28000000000000003</v>
      </c>
      <c r="Q76" s="82">
        <v>0.15</v>
      </c>
      <c r="R76" s="90">
        <v>0.2</v>
      </c>
      <c r="S76" s="72">
        <v>0.05</v>
      </c>
      <c r="T76" s="60">
        <v>0.92</v>
      </c>
      <c r="U76" s="60">
        <v>1.45</v>
      </c>
      <c r="V76" s="71">
        <v>3.14</v>
      </c>
      <c r="W76" s="60">
        <v>0.79</v>
      </c>
      <c r="X76" s="60">
        <v>0.9</v>
      </c>
      <c r="Y76" s="72">
        <v>0.16</v>
      </c>
      <c r="Z76" s="72">
        <v>0.05</v>
      </c>
      <c r="AA76" s="60">
        <v>0.94</v>
      </c>
      <c r="AB76" s="72">
        <v>0.05</v>
      </c>
      <c r="AC76" s="60">
        <v>0.95</v>
      </c>
      <c r="AD76" s="71">
        <v>9.4600000000000009</v>
      </c>
      <c r="AE76" s="60">
        <v>0.86</v>
      </c>
      <c r="AF76" s="60">
        <v>1.1100000000000001</v>
      </c>
      <c r="AG76" s="60">
        <v>1.3</v>
      </c>
      <c r="AH76" s="5"/>
      <c r="AI76" s="67">
        <v>0.1789</v>
      </c>
      <c r="AJ76" s="67">
        <v>3.6700000000000003E-2</v>
      </c>
      <c r="AK76" s="67">
        <v>0.28989999999999999</v>
      </c>
      <c r="AL76" s="67">
        <v>0.28410000000000002</v>
      </c>
      <c r="AM76" s="67">
        <v>5.3E-3</v>
      </c>
      <c r="AN76" s="67">
        <v>4.0000000000000002E-4</v>
      </c>
      <c r="AO76" s="67">
        <v>4.19E-2</v>
      </c>
      <c r="AP76" s="67">
        <v>5.1999999999999998E-3</v>
      </c>
      <c r="AQ76" s="67">
        <v>4.4999999999999997E-3</v>
      </c>
      <c r="AR76" s="67">
        <v>5.9999999999999995E-4</v>
      </c>
      <c r="AS76" s="67">
        <v>2.0000000000000001E-4</v>
      </c>
      <c r="AT76" s="67">
        <v>2.2937000000000001E-5</v>
      </c>
      <c r="AU76" s="67">
        <v>1.17E-2</v>
      </c>
      <c r="AV76" s="67">
        <v>8.9999999999999998E-4</v>
      </c>
      <c r="AW76" s="67">
        <v>5.1000000000000004E-3</v>
      </c>
      <c r="AX76" s="67">
        <v>2.0000000000000001E-4</v>
      </c>
      <c r="AY76" s="67">
        <v>0.57499999999999996</v>
      </c>
      <c r="AZ76" s="67">
        <v>0.10199999999999999</v>
      </c>
      <c r="BA76" s="67">
        <v>0.25659999999999999</v>
      </c>
      <c r="BB76" s="67">
        <v>4.3400000000000001E-2</v>
      </c>
      <c r="BC76" s="67">
        <v>1.4E-3</v>
      </c>
      <c r="BD76" s="67">
        <v>1E-3</v>
      </c>
      <c r="BE76" s="67">
        <v>0.5171</v>
      </c>
      <c r="BF76" s="67">
        <v>0.13550000000000001</v>
      </c>
      <c r="BG76" s="67">
        <v>0.85770000000000002</v>
      </c>
      <c r="BH76" s="67">
        <v>0.2414</v>
      </c>
      <c r="BI76" s="67">
        <v>9.5999999999999992E-3</v>
      </c>
      <c r="BJ76" s="67">
        <v>4.0000000000000002E-4</v>
      </c>
      <c r="BK76" s="67">
        <v>7.1999999999999998E-3</v>
      </c>
      <c r="BL76" s="67">
        <v>1.1000000000000001E-3</v>
      </c>
      <c r="BM76" s="67">
        <v>0.80049999999999999</v>
      </c>
      <c r="BN76" s="67">
        <v>2.9499999999999998E-2</v>
      </c>
      <c r="BO76" s="67">
        <v>1E-3</v>
      </c>
      <c r="BP76" s="67">
        <v>2.9999999999999997E-4</v>
      </c>
      <c r="BQ76" s="67">
        <v>0.96030000000000004</v>
      </c>
      <c r="BR76" s="67">
        <v>8.3500000000000005E-2</v>
      </c>
      <c r="BS76" s="67">
        <v>7.7120999999999996E-5</v>
      </c>
      <c r="BT76" s="67">
        <v>6.0018E-5</v>
      </c>
      <c r="BU76" s="67">
        <v>0.57989999999999997</v>
      </c>
      <c r="BV76" s="67">
        <v>5.8799999999999998E-2</v>
      </c>
      <c r="BW76" s="67">
        <v>0.66149999999999998</v>
      </c>
      <c r="BX76" s="67">
        <v>0.45</v>
      </c>
      <c r="BY76" s="67">
        <v>0.31359999999999999</v>
      </c>
      <c r="BZ76" s="67">
        <v>0.1464</v>
      </c>
      <c r="CA76" s="66"/>
      <c r="CB76" s="67">
        <v>1.0634999999999999</v>
      </c>
      <c r="CC76" s="67">
        <v>1.1275999999999999</v>
      </c>
      <c r="CD76" s="67">
        <v>2.0867</v>
      </c>
      <c r="CE76" s="67">
        <v>0.66810000000000003</v>
      </c>
      <c r="CF76" s="67">
        <v>0.98019999999999996</v>
      </c>
      <c r="CG76" s="67">
        <v>0.83120000000000005</v>
      </c>
      <c r="CH76" s="67">
        <v>0.60450000000000004</v>
      </c>
      <c r="CI76" s="67">
        <v>0.15409999999999999</v>
      </c>
      <c r="CJ76" s="67">
        <v>0.52939999999999998</v>
      </c>
      <c r="CK76" s="67">
        <v>0.91539999999999999</v>
      </c>
      <c r="CL76" s="67">
        <v>19.740500000000001</v>
      </c>
      <c r="CM76" s="67">
        <v>3.0316999999999998</v>
      </c>
      <c r="CN76" s="67">
        <v>1.9245000000000001</v>
      </c>
      <c r="CO76" s="67">
        <v>3.5379999999999998</v>
      </c>
      <c r="CP76" s="67">
        <v>0.86570000000000003</v>
      </c>
      <c r="CQ76" s="67">
        <v>0.92430000000000001</v>
      </c>
      <c r="CR76" s="5"/>
      <c r="CS76" s="10">
        <v>100</v>
      </c>
      <c r="CT76" s="10">
        <v>100</v>
      </c>
      <c r="CU76" s="10">
        <v>100</v>
      </c>
      <c r="CV76" s="10">
        <v>100</v>
      </c>
      <c r="CW76" s="10">
        <v>100</v>
      </c>
      <c r="CX76" s="10">
        <v>100</v>
      </c>
      <c r="CY76" s="10">
        <v>100</v>
      </c>
      <c r="CZ76" s="10">
        <v>33</v>
      </c>
      <c r="DA76" s="10">
        <v>100</v>
      </c>
      <c r="DB76" s="10">
        <v>100</v>
      </c>
      <c r="DC76" s="10">
        <v>100</v>
      </c>
      <c r="DD76" s="10">
        <v>100</v>
      </c>
      <c r="DE76" s="10">
        <v>100</v>
      </c>
      <c r="DF76" s="10">
        <v>100</v>
      </c>
      <c r="DG76" s="10">
        <v>100</v>
      </c>
      <c r="DH76" s="10">
        <v>100</v>
      </c>
      <c r="DI76" s="5"/>
      <c r="DJ76" s="9" t="s">
        <v>35</v>
      </c>
      <c r="DK76" s="9" t="s">
        <v>219</v>
      </c>
      <c r="DL76" s="10">
        <v>100021760</v>
      </c>
      <c r="DM76" s="10"/>
    </row>
    <row r="77" spans="1:117">
      <c r="A77" s="2"/>
      <c r="B77" s="8">
        <v>142</v>
      </c>
      <c r="C77" s="116"/>
      <c r="D77" s="115" t="s">
        <v>281</v>
      </c>
      <c r="E77" s="9" t="s">
        <v>282</v>
      </c>
      <c r="F77" s="10" t="s">
        <v>38</v>
      </c>
      <c r="G77" s="10">
        <v>64</v>
      </c>
      <c r="H77" s="11" t="s">
        <v>283</v>
      </c>
      <c r="I77" s="11" t="s">
        <v>284</v>
      </c>
      <c r="J77" s="12">
        <v>6140</v>
      </c>
      <c r="K77" s="5"/>
      <c r="L77" s="60">
        <v>0.98</v>
      </c>
      <c r="M77" s="60">
        <v>0.98</v>
      </c>
      <c r="N77" s="72">
        <v>0.56999999999999995</v>
      </c>
      <c r="O77" s="71">
        <v>1.33</v>
      </c>
      <c r="P77" s="71">
        <v>1.1499999999999999</v>
      </c>
      <c r="Q77" s="82">
        <v>0.87</v>
      </c>
      <c r="R77" s="91">
        <v>1.1499999999999999</v>
      </c>
      <c r="S77" s="72">
        <v>0.67</v>
      </c>
      <c r="T77" s="72">
        <v>0.94</v>
      </c>
      <c r="U77" s="72">
        <v>0.93</v>
      </c>
      <c r="V77" s="60">
        <v>0.96</v>
      </c>
      <c r="W77" s="71">
        <v>1.1299999999999999</v>
      </c>
      <c r="X77" s="71">
        <v>1.1100000000000001</v>
      </c>
      <c r="Y77" s="72">
        <v>0.49</v>
      </c>
      <c r="Z77" s="71">
        <v>1.32</v>
      </c>
      <c r="AA77" s="74">
        <v>0.91</v>
      </c>
      <c r="AB77" s="71">
        <v>1.1499999999999999</v>
      </c>
      <c r="AC77" s="72">
        <v>0.79</v>
      </c>
      <c r="AD77" s="72">
        <v>0.93</v>
      </c>
      <c r="AE77" s="72">
        <v>0.95</v>
      </c>
      <c r="AF77" s="60">
        <v>0.98</v>
      </c>
      <c r="AG77" s="60">
        <v>1.01</v>
      </c>
      <c r="AH77" s="5"/>
      <c r="AI77" s="67">
        <v>0.18590000000000001</v>
      </c>
      <c r="AJ77" s="67">
        <v>3.7199999999999997E-2</v>
      </c>
      <c r="AK77" s="67">
        <v>0.3977</v>
      </c>
      <c r="AL77" s="67">
        <v>0.33860000000000001</v>
      </c>
      <c r="AM77" s="67">
        <v>5.5875000000000003E-5</v>
      </c>
      <c r="AN77" s="67">
        <v>9.9707999999999995E-6</v>
      </c>
      <c r="AO77" s="67">
        <v>5.1999999999999998E-3</v>
      </c>
      <c r="AP77" s="67">
        <v>8.0000000000000004E-4</v>
      </c>
      <c r="AQ77" s="67">
        <v>1.0999999999999999E-2</v>
      </c>
      <c r="AR77" s="67">
        <v>1.1999999999999999E-3</v>
      </c>
      <c r="AS77" s="67">
        <v>1.67E-2</v>
      </c>
      <c r="AT77" s="67">
        <v>1E-3</v>
      </c>
      <c r="AU77" s="67">
        <v>1.8E-3</v>
      </c>
      <c r="AV77" s="67">
        <v>2.0000000000000001E-4</v>
      </c>
      <c r="AW77" s="67">
        <v>2.5000000000000001E-3</v>
      </c>
      <c r="AX77" s="67">
        <v>1E-4</v>
      </c>
      <c r="AY77" s="67">
        <v>8.5000000000000006E-3</v>
      </c>
      <c r="AZ77" s="67">
        <v>3.2000000000000002E-3</v>
      </c>
      <c r="BA77" s="67">
        <v>1.5E-3</v>
      </c>
      <c r="BB77" s="67">
        <v>5.0000000000000001E-4</v>
      </c>
      <c r="BC77" s="67">
        <v>0.2964</v>
      </c>
      <c r="BD77" s="67">
        <v>8.7599999999999997E-2</v>
      </c>
      <c r="BE77" s="67">
        <v>1.0699999999999999E-2</v>
      </c>
      <c r="BF77" s="67">
        <v>5.1999999999999998E-3</v>
      </c>
      <c r="BG77" s="67">
        <v>1.4200000000000001E-2</v>
      </c>
      <c r="BH77" s="67">
        <v>8.5000000000000006E-3</v>
      </c>
      <c r="BI77" s="67">
        <v>2.887E-5</v>
      </c>
      <c r="BJ77" s="67">
        <v>4.0589000000000002E-6</v>
      </c>
      <c r="BK77" s="67">
        <v>8.9999999999999998E-4</v>
      </c>
      <c r="BL77" s="67">
        <v>2.0000000000000001E-4</v>
      </c>
      <c r="BM77" s="67">
        <v>7.17E-2</v>
      </c>
      <c r="BN77" s="67">
        <v>3.3999999999999998E-3</v>
      </c>
      <c r="BO77" s="67">
        <v>3.2199999999999999E-2</v>
      </c>
      <c r="BP77" s="67">
        <v>3.8E-3</v>
      </c>
      <c r="BQ77" s="67">
        <v>1.5E-3</v>
      </c>
      <c r="BR77" s="67">
        <v>2.0000000000000001E-4</v>
      </c>
      <c r="BS77" s="67">
        <v>1.44E-2</v>
      </c>
      <c r="BT77" s="67">
        <v>3.7000000000000002E-3</v>
      </c>
      <c r="BU77" s="67">
        <v>2.1899999999999999E-2</v>
      </c>
      <c r="BV77" s="67">
        <v>2.8999999999999998E-3</v>
      </c>
      <c r="BW77" s="67">
        <v>0.58889999999999998</v>
      </c>
      <c r="BX77" s="67">
        <v>0.43569999999999998</v>
      </c>
      <c r="BY77" s="67">
        <v>0.77100000000000002</v>
      </c>
      <c r="BZ77" s="67">
        <v>0.28050000000000003</v>
      </c>
      <c r="CA77" s="66"/>
      <c r="CB77" s="67">
        <v>1.2217</v>
      </c>
      <c r="CC77" s="67">
        <v>1.2396</v>
      </c>
      <c r="CD77" s="67">
        <v>0.94940000000000002</v>
      </c>
      <c r="CE77" s="67">
        <v>0.91120000000000001</v>
      </c>
      <c r="CF77" s="67">
        <v>1.2161</v>
      </c>
      <c r="CG77" s="67">
        <v>1.0330999999999999</v>
      </c>
      <c r="CH77" s="67">
        <v>1.0097</v>
      </c>
      <c r="CI77" s="67">
        <v>0.59160000000000001</v>
      </c>
      <c r="CJ77" s="67">
        <v>1.0333000000000001</v>
      </c>
      <c r="CK77" s="67">
        <v>1.1647000000000001</v>
      </c>
      <c r="CL77" s="67">
        <v>0.88009999999999999</v>
      </c>
      <c r="CM77" s="67">
        <v>0.88139999999999996</v>
      </c>
      <c r="CN77" s="67">
        <v>0.89670000000000005</v>
      </c>
      <c r="CO77" s="67">
        <v>1.1919999999999999</v>
      </c>
      <c r="CP77" s="67">
        <v>0.91749999999999998</v>
      </c>
      <c r="CQ77" s="67">
        <v>1.0127999999999999</v>
      </c>
      <c r="CR77" s="5"/>
      <c r="CS77" s="10">
        <v>100</v>
      </c>
      <c r="CT77" s="10">
        <v>100</v>
      </c>
      <c r="CU77" s="10">
        <v>100</v>
      </c>
      <c r="CV77" s="10">
        <v>100</v>
      </c>
      <c r="CW77" s="10">
        <v>100</v>
      </c>
      <c r="CX77" s="10">
        <v>100</v>
      </c>
      <c r="CY77" s="10">
        <v>100</v>
      </c>
      <c r="CZ77" s="10">
        <v>100</v>
      </c>
      <c r="DA77" s="10">
        <v>100</v>
      </c>
      <c r="DB77" s="10">
        <v>100</v>
      </c>
      <c r="DC77" s="10">
        <v>100</v>
      </c>
      <c r="DD77" s="10">
        <v>100</v>
      </c>
      <c r="DE77" s="10">
        <v>100</v>
      </c>
      <c r="DF77" s="10">
        <v>100</v>
      </c>
      <c r="DG77" s="10">
        <v>100</v>
      </c>
      <c r="DH77" s="10">
        <v>100</v>
      </c>
      <c r="DI77" s="5"/>
      <c r="DJ77" s="9" t="s">
        <v>35</v>
      </c>
      <c r="DK77" s="9" t="s">
        <v>281</v>
      </c>
      <c r="DL77" s="10">
        <v>460</v>
      </c>
      <c r="DM77" s="10" t="s">
        <v>285</v>
      </c>
    </row>
    <row r="78" spans="1:117">
      <c r="A78" s="2"/>
      <c r="B78" s="8">
        <v>144</v>
      </c>
      <c r="C78" s="116"/>
      <c r="D78" s="116"/>
      <c r="E78" s="9" t="s">
        <v>286</v>
      </c>
      <c r="F78" s="10" t="s">
        <v>75</v>
      </c>
      <c r="G78" s="10">
        <v>33950</v>
      </c>
      <c r="H78" s="11" t="s">
        <v>287</v>
      </c>
      <c r="I78" s="11" t="s">
        <v>288</v>
      </c>
      <c r="J78" s="12">
        <v>74839</v>
      </c>
      <c r="K78" s="5"/>
      <c r="L78" s="71">
        <v>1.07</v>
      </c>
      <c r="M78" s="60">
        <v>1.02</v>
      </c>
      <c r="N78" s="71">
        <v>1.42</v>
      </c>
      <c r="O78" s="71">
        <v>2.1</v>
      </c>
      <c r="P78" s="72">
        <v>0.23</v>
      </c>
      <c r="Q78" s="82">
        <v>0.11</v>
      </c>
      <c r="R78" s="90">
        <v>0.22</v>
      </c>
      <c r="S78" s="72">
        <v>0.3</v>
      </c>
      <c r="T78" s="72">
        <v>0.9</v>
      </c>
      <c r="U78" s="72">
        <v>0.96</v>
      </c>
      <c r="V78" s="71">
        <v>1.74</v>
      </c>
      <c r="W78" s="71">
        <v>1.26</v>
      </c>
      <c r="X78" s="71">
        <v>1.28</v>
      </c>
      <c r="Y78" s="72">
        <v>0.28999999999999998</v>
      </c>
      <c r="Z78" s="71">
        <v>1.3</v>
      </c>
      <c r="AA78" s="72">
        <v>0.54</v>
      </c>
      <c r="AB78" s="72">
        <v>0.32</v>
      </c>
      <c r="AC78" s="72">
        <v>0.13</v>
      </c>
      <c r="AD78" s="74">
        <v>0.98</v>
      </c>
      <c r="AE78" s="71">
        <v>1.28</v>
      </c>
      <c r="AF78" s="60">
        <v>1.02</v>
      </c>
      <c r="AG78" s="71">
        <v>1.05</v>
      </c>
      <c r="AH78" s="5"/>
      <c r="AI78" s="67">
        <v>3.5999999999999999E-3</v>
      </c>
      <c r="AJ78" s="67">
        <v>1.5E-3</v>
      </c>
      <c r="AK78" s="67">
        <v>0.40360000000000001</v>
      </c>
      <c r="AL78" s="67">
        <v>0.33929999999999999</v>
      </c>
      <c r="AM78" s="67">
        <v>1E-4</v>
      </c>
      <c r="AN78" s="67">
        <v>1.6977E-5</v>
      </c>
      <c r="AO78" s="67">
        <v>1.4E-3</v>
      </c>
      <c r="AP78" s="67">
        <v>2.9999999999999997E-4</v>
      </c>
      <c r="AQ78" s="67">
        <v>2.1411000000000001E-6</v>
      </c>
      <c r="AR78" s="67">
        <v>2.3622999999999998E-6</v>
      </c>
      <c r="AS78" s="67">
        <v>3.6511999999999999E-5</v>
      </c>
      <c r="AT78" s="67">
        <v>1.0294E-5</v>
      </c>
      <c r="AU78" s="67">
        <v>1.8423999999999998E-5</v>
      </c>
      <c r="AV78" s="67">
        <v>6.2402E-6</v>
      </c>
      <c r="AW78" s="67">
        <v>1E-4</v>
      </c>
      <c r="AX78" s="67">
        <v>1.1742E-5</v>
      </c>
      <c r="AY78" s="67">
        <v>2.9999999999999997E-4</v>
      </c>
      <c r="AZ78" s="67">
        <v>2.0000000000000001E-4</v>
      </c>
      <c r="BA78" s="67">
        <v>2.7000000000000001E-3</v>
      </c>
      <c r="BB78" s="67">
        <v>8.9999999999999998E-4</v>
      </c>
      <c r="BC78" s="67">
        <v>1.4E-3</v>
      </c>
      <c r="BD78" s="67">
        <v>1E-3</v>
      </c>
      <c r="BE78" s="67">
        <v>2.0000000000000001E-4</v>
      </c>
      <c r="BF78" s="67">
        <v>2.9999999999999997E-4</v>
      </c>
      <c r="BG78" s="67">
        <v>9.1642000000000001E-5</v>
      </c>
      <c r="BH78" s="67">
        <v>2.0000000000000001E-4</v>
      </c>
      <c r="BI78" s="67">
        <v>7.3630000000000005E-7</v>
      </c>
      <c r="BJ78" s="67">
        <v>4.9292999999999995E-7</v>
      </c>
      <c r="BK78" s="67">
        <v>8.0000000000000004E-4</v>
      </c>
      <c r="BL78" s="67">
        <v>2.0000000000000001E-4</v>
      </c>
      <c r="BM78" s="67">
        <v>1.0699999999999999E-2</v>
      </c>
      <c r="BN78" s="67">
        <v>6.9999999999999999E-4</v>
      </c>
      <c r="BO78" s="67">
        <v>3.7000000000000002E-3</v>
      </c>
      <c r="BP78" s="67">
        <v>5.9999999999999995E-4</v>
      </c>
      <c r="BQ78" s="67">
        <v>5.3727000000000002E-8</v>
      </c>
      <c r="BR78" s="67">
        <v>2.0410000000000001E-7</v>
      </c>
      <c r="BS78" s="67">
        <v>5.8500000000000003E-2</v>
      </c>
      <c r="BT78" s="67">
        <v>1.2699999999999999E-2</v>
      </c>
      <c r="BU78" s="67">
        <v>1.6000000000000001E-3</v>
      </c>
      <c r="BV78" s="67">
        <v>2.9999999999999997E-4</v>
      </c>
      <c r="BW78" s="67">
        <v>0.89180000000000004</v>
      </c>
      <c r="BX78" s="67">
        <v>0.50349999999999995</v>
      </c>
      <c r="BY78" s="67">
        <v>4.1399999999999999E-2</v>
      </c>
      <c r="BZ78" s="67">
        <v>3.0599999999999999E-2</v>
      </c>
      <c r="CA78" s="66"/>
      <c r="CB78" s="67">
        <v>1.0749</v>
      </c>
      <c r="CC78" s="67">
        <v>1.1645000000000001</v>
      </c>
      <c r="CD78" s="67">
        <v>1.0734999999999999</v>
      </c>
      <c r="CE78" s="67">
        <v>0.17369999999999999</v>
      </c>
      <c r="CF78" s="67">
        <v>1.0619000000000001</v>
      </c>
      <c r="CG78" s="67">
        <v>0.33429999999999999</v>
      </c>
      <c r="CH78" s="67">
        <v>0.2218</v>
      </c>
      <c r="CI78" s="67">
        <v>0.30969999999999998</v>
      </c>
      <c r="CJ78" s="67">
        <v>0.21829999999999999</v>
      </c>
      <c r="CK78" s="67">
        <v>1.3792</v>
      </c>
      <c r="CL78" s="67">
        <v>1.0572999999999999</v>
      </c>
      <c r="CM78" s="67">
        <v>1.0285</v>
      </c>
      <c r="CN78" s="67">
        <v>0.96289999999999998</v>
      </c>
      <c r="CO78" s="67">
        <v>2.0253999999999999</v>
      </c>
      <c r="CP78" s="67">
        <v>0.18260000000000001</v>
      </c>
      <c r="CQ78" s="67">
        <v>0.33960000000000001</v>
      </c>
      <c r="CR78" s="5"/>
      <c r="CS78" s="10">
        <v>100</v>
      </c>
      <c r="CT78" s="10">
        <v>100</v>
      </c>
      <c r="CU78" s="10">
        <v>100</v>
      </c>
      <c r="CV78" s="10">
        <v>100</v>
      </c>
      <c r="CW78" s="10">
        <v>100</v>
      </c>
      <c r="CX78" s="10">
        <v>100</v>
      </c>
      <c r="CY78" s="10">
        <v>100</v>
      </c>
      <c r="CZ78" s="10">
        <v>100</v>
      </c>
      <c r="DA78" s="10">
        <v>100</v>
      </c>
      <c r="DB78" s="10">
        <v>100</v>
      </c>
      <c r="DC78" s="10">
        <v>100</v>
      </c>
      <c r="DD78" s="10">
        <v>100</v>
      </c>
      <c r="DE78" s="10">
        <v>100</v>
      </c>
      <c r="DF78" s="10">
        <v>100</v>
      </c>
      <c r="DG78" s="10">
        <v>100</v>
      </c>
      <c r="DH78" s="10">
        <v>100</v>
      </c>
      <c r="DI78" s="5"/>
      <c r="DJ78" s="9" t="s">
        <v>35</v>
      </c>
      <c r="DK78" s="9" t="s">
        <v>281</v>
      </c>
      <c r="DL78" s="10">
        <v>100001256</v>
      </c>
      <c r="DM78" s="10" t="s">
        <v>289</v>
      </c>
    </row>
    <row r="79" spans="1:117">
      <c r="A79" s="2"/>
      <c r="B79" s="8">
        <v>147</v>
      </c>
      <c r="C79" s="116"/>
      <c r="D79" s="116"/>
      <c r="E79" s="9" t="s">
        <v>290</v>
      </c>
      <c r="F79" s="10" t="s">
        <v>75</v>
      </c>
      <c r="G79" s="10">
        <v>63855</v>
      </c>
      <c r="H79" s="9"/>
      <c r="I79" s="9"/>
      <c r="J79" s="12">
        <v>3131586</v>
      </c>
      <c r="K79" s="5"/>
      <c r="L79" s="60">
        <v>0.83</v>
      </c>
      <c r="M79" s="60">
        <v>1</v>
      </c>
      <c r="N79" s="71">
        <v>1.86</v>
      </c>
      <c r="O79" s="73">
        <v>1.22</v>
      </c>
      <c r="P79" s="72">
        <v>0.09</v>
      </c>
      <c r="Q79" s="82">
        <v>7.0000000000000007E-2</v>
      </c>
      <c r="R79" s="90">
        <v>0.11</v>
      </c>
      <c r="S79" s="72">
        <v>0.2</v>
      </c>
      <c r="T79" s="60">
        <v>1.08</v>
      </c>
      <c r="U79" s="60">
        <v>0.9</v>
      </c>
      <c r="V79" s="71">
        <v>1.33</v>
      </c>
      <c r="W79" s="60">
        <v>1.28</v>
      </c>
      <c r="X79" s="60">
        <v>1.28</v>
      </c>
      <c r="Y79" s="72">
        <v>0.19</v>
      </c>
      <c r="Z79" s="71">
        <v>7.77</v>
      </c>
      <c r="AA79" s="72">
        <v>0.24</v>
      </c>
      <c r="AB79" s="72">
        <v>0.39</v>
      </c>
      <c r="AC79" s="72">
        <v>0.01</v>
      </c>
      <c r="AD79" s="72">
        <v>0.72</v>
      </c>
      <c r="AE79" s="71">
        <v>5.85</v>
      </c>
      <c r="AF79" s="60">
        <v>1.06</v>
      </c>
      <c r="AG79" s="60">
        <v>0.88</v>
      </c>
      <c r="AH79" s="5"/>
      <c r="AI79" s="67">
        <v>0.1208</v>
      </c>
      <c r="AJ79" s="67">
        <v>2.5999999999999999E-2</v>
      </c>
      <c r="AK79" s="67">
        <v>0.97970000000000002</v>
      </c>
      <c r="AL79" s="67">
        <v>0.52929999999999999</v>
      </c>
      <c r="AM79" s="67">
        <v>1.9E-3</v>
      </c>
      <c r="AN79" s="67">
        <v>2.0000000000000001E-4</v>
      </c>
      <c r="AO79" s="67">
        <v>9.8799999999999999E-2</v>
      </c>
      <c r="AP79" s="67">
        <v>1.11E-2</v>
      </c>
      <c r="AQ79" s="67">
        <v>4.0000000000000002E-4</v>
      </c>
      <c r="AR79" s="67">
        <v>7.7447999999999994E-5</v>
      </c>
      <c r="AS79" s="67">
        <v>2.9999999999999997E-4</v>
      </c>
      <c r="AT79" s="67">
        <v>3.3096000000000003E-5</v>
      </c>
      <c r="AU79" s="67">
        <v>8.8978000000000001E-5</v>
      </c>
      <c r="AV79" s="67">
        <v>1.7173E-5</v>
      </c>
      <c r="AW79" s="67">
        <v>5.9999999999999995E-4</v>
      </c>
      <c r="AX79" s="67">
        <v>4.0315999999999998E-5</v>
      </c>
      <c r="AY79" s="67">
        <v>0.43519999999999998</v>
      </c>
      <c r="AZ79" s="67">
        <v>8.1199999999999994E-2</v>
      </c>
      <c r="BA79" s="67">
        <v>0.1991</v>
      </c>
      <c r="BB79" s="67">
        <v>3.49E-2</v>
      </c>
      <c r="BC79" s="67">
        <v>2.6700000000000002E-2</v>
      </c>
      <c r="BD79" s="67">
        <v>1.1299999999999999E-2</v>
      </c>
      <c r="BE79" s="67">
        <v>0.12</v>
      </c>
      <c r="BF79" s="67">
        <v>4.2599999999999999E-2</v>
      </c>
      <c r="BG79" s="67">
        <v>0.1157</v>
      </c>
      <c r="BH79" s="67">
        <v>5.0099999999999999E-2</v>
      </c>
      <c r="BI79" s="67">
        <v>2.5999999999999999E-3</v>
      </c>
      <c r="BJ79" s="67">
        <v>1E-4</v>
      </c>
      <c r="BK79" s="67">
        <v>1.0439000000000001E-6</v>
      </c>
      <c r="BL79" s="67">
        <v>2.1801000000000001E-6</v>
      </c>
      <c r="BM79" s="67">
        <v>5.5716E-5</v>
      </c>
      <c r="BN79" s="67">
        <v>1.8193E-5</v>
      </c>
      <c r="BO79" s="67">
        <v>5.9999999999999995E-4</v>
      </c>
      <c r="BP79" s="67">
        <v>2.0000000000000001E-4</v>
      </c>
      <c r="BQ79" s="67">
        <v>9.9915E-7</v>
      </c>
      <c r="BR79" s="67">
        <v>1.2984999999999999E-6</v>
      </c>
      <c r="BS79" s="67">
        <v>1.17E-2</v>
      </c>
      <c r="BT79" s="67">
        <v>3.0999999999999999E-3</v>
      </c>
      <c r="BU79" s="67">
        <v>6.4014999999999996E-6</v>
      </c>
      <c r="BV79" s="67">
        <v>5.4666000000000003E-6</v>
      </c>
      <c r="BW79" s="67">
        <v>0.43440000000000001</v>
      </c>
      <c r="BX79" s="67">
        <v>0.372</v>
      </c>
      <c r="BY79" s="67">
        <v>0.36909999999999998</v>
      </c>
      <c r="BZ79" s="67">
        <v>0.16769999999999999</v>
      </c>
      <c r="CA79" s="66"/>
      <c r="CB79" s="67">
        <v>1.2898000000000001</v>
      </c>
      <c r="CC79" s="67">
        <v>1.3310999999999999</v>
      </c>
      <c r="CD79" s="67">
        <v>1.3474999999999999</v>
      </c>
      <c r="CE79" s="67">
        <v>0.1019</v>
      </c>
      <c r="CF79" s="67">
        <v>1.282</v>
      </c>
      <c r="CG79" s="67">
        <v>0.35899999999999999</v>
      </c>
      <c r="CH79" s="67">
        <v>0.1303</v>
      </c>
      <c r="CI79" s="67">
        <v>0.24279999999999999</v>
      </c>
      <c r="CJ79" s="67">
        <v>0.1303</v>
      </c>
      <c r="CK79" s="67">
        <v>7.5444000000000004</v>
      </c>
      <c r="CL79" s="67">
        <v>0.97140000000000004</v>
      </c>
      <c r="CM79" s="67">
        <v>1.2150000000000001</v>
      </c>
      <c r="CN79" s="67">
        <v>1.4551000000000001</v>
      </c>
      <c r="CO79" s="67">
        <v>1.7721</v>
      </c>
      <c r="CP79" s="67">
        <v>0.09</v>
      </c>
      <c r="CQ79" s="67">
        <v>0.37980000000000003</v>
      </c>
      <c r="CR79" s="5"/>
      <c r="CS79" s="10">
        <v>100</v>
      </c>
      <c r="CT79" s="10">
        <v>100</v>
      </c>
      <c r="CU79" s="10">
        <v>100</v>
      </c>
      <c r="CV79" s="10">
        <v>100</v>
      </c>
      <c r="CW79" s="10">
        <v>100</v>
      </c>
      <c r="CX79" s="10">
        <v>100</v>
      </c>
      <c r="CY79" s="10">
        <v>100</v>
      </c>
      <c r="CZ79" s="10">
        <v>100</v>
      </c>
      <c r="DA79" s="10">
        <v>100</v>
      </c>
      <c r="DB79" s="10">
        <v>100</v>
      </c>
      <c r="DC79" s="10">
        <v>100</v>
      </c>
      <c r="DD79" s="10">
        <v>100</v>
      </c>
      <c r="DE79" s="10">
        <v>100</v>
      </c>
      <c r="DF79" s="10">
        <v>100</v>
      </c>
      <c r="DG79" s="10">
        <v>100</v>
      </c>
      <c r="DH79" s="10">
        <v>100</v>
      </c>
      <c r="DI79" s="5"/>
      <c r="DJ79" s="9" t="s">
        <v>35</v>
      </c>
      <c r="DK79" s="9" t="s">
        <v>281</v>
      </c>
      <c r="DL79" s="10">
        <v>100021472</v>
      </c>
      <c r="DM79" s="10"/>
    </row>
    <row r="80" spans="1:117">
      <c r="A80" s="2"/>
      <c r="B80" s="8">
        <v>148</v>
      </c>
      <c r="C80" s="116"/>
      <c r="D80" s="116"/>
      <c r="E80" s="9" t="s">
        <v>291</v>
      </c>
      <c r="F80" s="10" t="s">
        <v>75</v>
      </c>
      <c r="G80" s="10">
        <v>63406</v>
      </c>
      <c r="H80" s="9"/>
      <c r="I80" s="9"/>
      <c r="J80" s="12"/>
      <c r="K80" s="5"/>
      <c r="L80" s="60">
        <v>1.02</v>
      </c>
      <c r="M80" s="71">
        <v>1.04</v>
      </c>
      <c r="N80" s="71">
        <v>1.84</v>
      </c>
      <c r="O80" s="60">
        <v>0.87</v>
      </c>
      <c r="P80" s="72">
        <v>0.12</v>
      </c>
      <c r="Q80" s="82">
        <v>0.14000000000000001</v>
      </c>
      <c r="R80" s="90">
        <v>0.12</v>
      </c>
      <c r="S80" s="72">
        <v>0.21</v>
      </c>
      <c r="T80" s="74">
        <v>0.93</v>
      </c>
      <c r="U80" s="72">
        <v>0.95</v>
      </c>
      <c r="V80" s="60">
        <v>0.9</v>
      </c>
      <c r="W80" s="60">
        <v>0.99</v>
      </c>
      <c r="X80" s="73">
        <v>1.03</v>
      </c>
      <c r="Y80" s="72">
        <v>0.25</v>
      </c>
      <c r="Z80" s="71">
        <v>1.1399999999999999</v>
      </c>
      <c r="AA80" s="72">
        <v>0.41</v>
      </c>
      <c r="AB80" s="72">
        <v>0.4</v>
      </c>
      <c r="AC80" s="72">
        <v>0.14000000000000001</v>
      </c>
      <c r="AD80" s="72">
        <v>0.67</v>
      </c>
      <c r="AE80" s="72">
        <v>0.93</v>
      </c>
      <c r="AF80" s="60">
        <v>0.99</v>
      </c>
      <c r="AG80" s="60">
        <v>0.98</v>
      </c>
      <c r="AH80" s="5"/>
      <c r="AI80" s="67">
        <v>0.44180000000000003</v>
      </c>
      <c r="AJ80" s="67">
        <v>7.1800000000000003E-2</v>
      </c>
      <c r="AK80" s="67">
        <v>2.3300000000000001E-2</v>
      </c>
      <c r="AL80" s="67">
        <v>5.4800000000000001E-2</v>
      </c>
      <c r="AM80" s="67">
        <v>4.8539999999999999E-5</v>
      </c>
      <c r="AN80" s="67">
        <v>9.1137000000000005E-6</v>
      </c>
      <c r="AO80" s="67">
        <v>0.1065</v>
      </c>
      <c r="AP80" s="67">
        <v>1.18E-2</v>
      </c>
      <c r="AQ80" s="67">
        <v>3.5892999999999997E-5</v>
      </c>
      <c r="AR80" s="67">
        <v>1.2906E-5</v>
      </c>
      <c r="AS80" s="67">
        <v>5.9999999999999995E-4</v>
      </c>
      <c r="AT80" s="67">
        <v>6.2255999999999995E-5</v>
      </c>
      <c r="AU80" s="67">
        <v>8.6235999999999999E-9</v>
      </c>
      <c r="AV80" s="67">
        <v>5.7895000000000003E-8</v>
      </c>
      <c r="AW80" s="67">
        <v>4.6788999999999999E-7</v>
      </c>
      <c r="AX80" s="67">
        <v>2.5610000000000002E-7</v>
      </c>
      <c r="AY80" s="67">
        <v>6.2399999999999997E-2</v>
      </c>
      <c r="AZ80" s="67">
        <v>1.7500000000000002E-2</v>
      </c>
      <c r="BA80" s="67">
        <v>7.9000000000000008E-3</v>
      </c>
      <c r="BB80" s="67">
        <v>2.0999999999999999E-3</v>
      </c>
      <c r="BC80" s="67">
        <v>0.18609999999999999</v>
      </c>
      <c r="BD80" s="67">
        <v>5.9200000000000003E-2</v>
      </c>
      <c r="BE80" s="67">
        <v>0.37569999999999998</v>
      </c>
      <c r="BF80" s="67">
        <v>0.1076</v>
      </c>
      <c r="BG80" s="67">
        <v>8.9099999999999999E-2</v>
      </c>
      <c r="BH80" s="67">
        <v>4.1099999999999998E-2</v>
      </c>
      <c r="BI80" s="67">
        <v>3.9963999999999999E-5</v>
      </c>
      <c r="BJ80" s="67">
        <v>4.9285000000000003E-6</v>
      </c>
      <c r="BK80" s="67">
        <v>4.1999999999999997E-3</v>
      </c>
      <c r="BL80" s="67">
        <v>6.9999999999999999E-4</v>
      </c>
      <c r="BM80" s="67">
        <v>6.3E-3</v>
      </c>
      <c r="BN80" s="67">
        <v>4.0000000000000002E-4</v>
      </c>
      <c r="BO80" s="67">
        <v>6.8999999999999999E-3</v>
      </c>
      <c r="BP80" s="67">
        <v>1E-3</v>
      </c>
      <c r="BQ80" s="67">
        <v>7.4244E-8</v>
      </c>
      <c r="BR80" s="67">
        <v>2.6189000000000002E-7</v>
      </c>
      <c r="BS80" s="67">
        <v>2.6431000000000002E-6</v>
      </c>
      <c r="BT80" s="67">
        <v>6.6042000000000002E-6</v>
      </c>
      <c r="BU80" s="67">
        <v>2.8199999999999999E-2</v>
      </c>
      <c r="BV80" s="67">
        <v>3.7000000000000002E-3</v>
      </c>
      <c r="BW80" s="67">
        <v>0.81589999999999996</v>
      </c>
      <c r="BX80" s="67">
        <v>0.48680000000000001</v>
      </c>
      <c r="BY80" s="67">
        <v>0.3463</v>
      </c>
      <c r="BZ80" s="67">
        <v>0.1593</v>
      </c>
      <c r="CA80" s="66"/>
      <c r="CB80" s="67">
        <v>1.1601999999999999</v>
      </c>
      <c r="CC80" s="67">
        <v>1.2597</v>
      </c>
      <c r="CD80" s="67">
        <v>1.3966000000000001</v>
      </c>
      <c r="CE80" s="67">
        <v>0.156</v>
      </c>
      <c r="CF80" s="67">
        <v>1.1456999999999999</v>
      </c>
      <c r="CG80" s="67">
        <v>0.38019999999999998</v>
      </c>
      <c r="CH80" s="67">
        <v>0.16059999999999999</v>
      </c>
      <c r="CI80" s="67">
        <v>0.28339999999999999</v>
      </c>
      <c r="CJ80" s="67">
        <v>0.1542</v>
      </c>
      <c r="CK80" s="67">
        <v>1.0788</v>
      </c>
      <c r="CL80" s="67">
        <v>0.9425</v>
      </c>
      <c r="CM80" s="67">
        <v>1.3303</v>
      </c>
      <c r="CN80" s="67">
        <v>1.3056000000000001</v>
      </c>
      <c r="CO80" s="67">
        <v>1.1392</v>
      </c>
      <c r="CP80" s="67">
        <v>0.153</v>
      </c>
      <c r="CQ80" s="67">
        <v>0.37459999999999999</v>
      </c>
      <c r="CR80" s="5"/>
      <c r="CS80" s="10">
        <v>100</v>
      </c>
      <c r="CT80" s="10">
        <v>100</v>
      </c>
      <c r="CU80" s="10">
        <v>100</v>
      </c>
      <c r="CV80" s="10">
        <v>100</v>
      </c>
      <c r="CW80" s="10">
        <v>100</v>
      </c>
      <c r="CX80" s="10">
        <v>100</v>
      </c>
      <c r="CY80" s="10">
        <v>100</v>
      </c>
      <c r="CZ80" s="10">
        <v>100</v>
      </c>
      <c r="DA80" s="10">
        <v>100</v>
      </c>
      <c r="DB80" s="10">
        <v>100</v>
      </c>
      <c r="DC80" s="10">
        <v>100</v>
      </c>
      <c r="DD80" s="10">
        <v>100</v>
      </c>
      <c r="DE80" s="10">
        <v>100</v>
      </c>
      <c r="DF80" s="10">
        <v>100</v>
      </c>
      <c r="DG80" s="10">
        <v>100</v>
      </c>
      <c r="DH80" s="10">
        <v>100</v>
      </c>
      <c r="DI80" s="5"/>
      <c r="DJ80" s="9" t="s">
        <v>35</v>
      </c>
      <c r="DK80" s="9" t="s">
        <v>281</v>
      </c>
      <c r="DL80" s="10">
        <v>100021469</v>
      </c>
      <c r="DM80" s="10"/>
    </row>
    <row r="81" spans="1:117">
      <c r="A81" s="2"/>
      <c r="B81" s="8">
        <v>149</v>
      </c>
      <c r="C81" s="116"/>
      <c r="D81" s="116"/>
      <c r="E81" s="9" t="s">
        <v>292</v>
      </c>
      <c r="F81" s="10" t="s">
        <v>75</v>
      </c>
      <c r="G81" s="10">
        <v>63412</v>
      </c>
      <c r="H81" s="9"/>
      <c r="I81" s="9"/>
      <c r="J81" s="12">
        <v>11118012</v>
      </c>
      <c r="K81" s="5"/>
      <c r="L81" s="60">
        <v>1.04</v>
      </c>
      <c r="M81" s="60">
        <v>1</v>
      </c>
      <c r="N81" s="71">
        <v>1.83</v>
      </c>
      <c r="O81" s="60">
        <v>1</v>
      </c>
      <c r="P81" s="72">
        <v>0.14000000000000001</v>
      </c>
      <c r="Q81" s="82">
        <v>0.14000000000000001</v>
      </c>
      <c r="R81" s="90">
        <v>0.14000000000000001</v>
      </c>
      <c r="S81" s="72">
        <v>0.25</v>
      </c>
      <c r="T81" s="60">
        <v>0.88</v>
      </c>
      <c r="U81" s="72">
        <v>0.92</v>
      </c>
      <c r="V81" s="60">
        <v>1.01</v>
      </c>
      <c r="W81" s="60">
        <v>1.05</v>
      </c>
      <c r="X81" s="60">
        <v>1.05</v>
      </c>
      <c r="Y81" s="72">
        <v>0.31</v>
      </c>
      <c r="Z81" s="73">
        <v>1.1100000000000001</v>
      </c>
      <c r="AA81" s="72">
        <v>0.5</v>
      </c>
      <c r="AB81" s="72">
        <v>0.28999999999999998</v>
      </c>
      <c r="AC81" s="72">
        <v>0.13</v>
      </c>
      <c r="AD81" s="72">
        <v>0.86</v>
      </c>
      <c r="AE81" s="71">
        <v>1.2</v>
      </c>
      <c r="AF81" s="60">
        <v>1.01</v>
      </c>
      <c r="AG81" s="60">
        <v>1.02</v>
      </c>
      <c r="AH81" s="5"/>
      <c r="AI81" s="67">
        <v>0.48609999999999998</v>
      </c>
      <c r="AJ81" s="67">
        <v>7.7700000000000005E-2</v>
      </c>
      <c r="AK81" s="67">
        <v>0.96870000000000001</v>
      </c>
      <c r="AL81" s="67">
        <v>0.5292</v>
      </c>
      <c r="AM81" s="67">
        <v>8.0000000000000004E-4</v>
      </c>
      <c r="AN81" s="67">
        <v>7.0038999999999998E-5</v>
      </c>
      <c r="AO81" s="67">
        <v>0.96550000000000002</v>
      </c>
      <c r="AP81" s="67">
        <v>8.77E-2</v>
      </c>
      <c r="AQ81" s="67">
        <v>2.0000000000000001E-4</v>
      </c>
      <c r="AR81" s="67">
        <v>3.4700000000000003E-5</v>
      </c>
      <c r="AS81" s="67">
        <v>1.4579000000000001E-7</v>
      </c>
      <c r="AT81" s="67">
        <v>5.5491000000000004E-7</v>
      </c>
      <c r="AU81" s="67">
        <v>2.9999999999999997E-4</v>
      </c>
      <c r="AV81" s="67">
        <v>4.4527000000000002E-5</v>
      </c>
      <c r="AW81" s="67">
        <v>4.0000000000000002E-4</v>
      </c>
      <c r="AX81" s="67">
        <v>2.7753E-5</v>
      </c>
      <c r="AY81" s="67">
        <v>0.1008</v>
      </c>
      <c r="AZ81" s="67">
        <v>2.63E-2</v>
      </c>
      <c r="BA81" s="67">
        <v>8.8999999999999999E-3</v>
      </c>
      <c r="BB81" s="67">
        <v>2.3E-3</v>
      </c>
      <c r="BC81" s="67">
        <v>0.8417</v>
      </c>
      <c r="BD81" s="67">
        <v>0.2087</v>
      </c>
      <c r="BE81" s="67">
        <v>0.30080000000000001</v>
      </c>
      <c r="BF81" s="67">
        <v>9.1999999999999998E-2</v>
      </c>
      <c r="BG81" s="67">
        <v>0.43209999999999998</v>
      </c>
      <c r="BH81" s="67">
        <v>0.1416</v>
      </c>
      <c r="BI81" s="67">
        <v>2.9999999999999997E-4</v>
      </c>
      <c r="BJ81" s="67">
        <v>2.1713E-5</v>
      </c>
      <c r="BK81" s="67">
        <v>9.2899999999999996E-2</v>
      </c>
      <c r="BL81" s="67">
        <v>1.12E-2</v>
      </c>
      <c r="BM81" s="67">
        <v>8.8999999999999999E-3</v>
      </c>
      <c r="BN81" s="67">
        <v>5.9999999999999995E-4</v>
      </c>
      <c r="BO81" s="67">
        <v>3.7000000000000002E-3</v>
      </c>
      <c r="BP81" s="67">
        <v>5.9999999999999995E-4</v>
      </c>
      <c r="BQ81" s="67">
        <v>8.9999999999999998E-4</v>
      </c>
      <c r="BR81" s="67">
        <v>1E-4</v>
      </c>
      <c r="BS81" s="67">
        <v>3.4200000000000001E-2</v>
      </c>
      <c r="BT81" s="67">
        <v>8.0999999999999996E-3</v>
      </c>
      <c r="BU81" s="67">
        <v>5.4999999999999997E-3</v>
      </c>
      <c r="BV81" s="67">
        <v>8.9999999999999998E-4</v>
      </c>
      <c r="BW81" s="67">
        <v>0.99219999999999997</v>
      </c>
      <c r="BX81" s="67">
        <v>0.53149999999999997</v>
      </c>
      <c r="BY81" s="67">
        <v>0.83879999999999999</v>
      </c>
      <c r="BZ81" s="67">
        <v>0.30049999999999999</v>
      </c>
      <c r="CA81" s="66"/>
      <c r="CB81" s="67">
        <v>1.0381</v>
      </c>
      <c r="CC81" s="67">
        <v>1.1492</v>
      </c>
      <c r="CD81" s="67">
        <v>1.3119000000000001</v>
      </c>
      <c r="CE81" s="67">
        <v>0.15890000000000001</v>
      </c>
      <c r="CF81" s="67">
        <v>0.97640000000000005</v>
      </c>
      <c r="CG81" s="67">
        <v>0.32119999999999999</v>
      </c>
      <c r="CH81" s="67">
        <v>0.1671</v>
      </c>
      <c r="CI81" s="67">
        <v>0.30499999999999999</v>
      </c>
      <c r="CJ81" s="67">
        <v>0.1671</v>
      </c>
      <c r="CK81" s="67">
        <v>1.2481</v>
      </c>
      <c r="CL81" s="67">
        <v>1.1287</v>
      </c>
      <c r="CM81" s="67">
        <v>1.2014</v>
      </c>
      <c r="CN81" s="67">
        <v>1.1576</v>
      </c>
      <c r="CO81" s="67">
        <v>1.1580999999999999</v>
      </c>
      <c r="CP81" s="67">
        <v>0.16200000000000001</v>
      </c>
      <c r="CQ81" s="67">
        <v>0.32429999999999998</v>
      </c>
      <c r="CR81" s="5"/>
      <c r="CS81" s="10">
        <v>100</v>
      </c>
      <c r="CT81" s="10">
        <v>100</v>
      </c>
      <c r="CU81" s="10">
        <v>100</v>
      </c>
      <c r="CV81" s="10">
        <v>100</v>
      </c>
      <c r="CW81" s="10">
        <v>100</v>
      </c>
      <c r="CX81" s="10">
        <v>100</v>
      </c>
      <c r="CY81" s="10">
        <v>100</v>
      </c>
      <c r="CZ81" s="10">
        <v>100</v>
      </c>
      <c r="DA81" s="10">
        <v>100</v>
      </c>
      <c r="DB81" s="10">
        <v>100</v>
      </c>
      <c r="DC81" s="10">
        <v>100</v>
      </c>
      <c r="DD81" s="10">
        <v>100</v>
      </c>
      <c r="DE81" s="10">
        <v>100</v>
      </c>
      <c r="DF81" s="10">
        <v>100</v>
      </c>
      <c r="DG81" s="10">
        <v>100</v>
      </c>
      <c r="DH81" s="10">
        <v>100</v>
      </c>
      <c r="DI81" s="5"/>
      <c r="DJ81" s="9" t="s">
        <v>35</v>
      </c>
      <c r="DK81" s="9" t="s">
        <v>281</v>
      </c>
      <c r="DL81" s="10">
        <v>100021471</v>
      </c>
      <c r="DM81" s="10"/>
    </row>
    <row r="82" spans="1:117">
      <c r="A82" s="2"/>
      <c r="B82" s="8">
        <v>155</v>
      </c>
      <c r="C82" s="116"/>
      <c r="D82" s="116"/>
      <c r="E82" s="9" t="s">
        <v>293</v>
      </c>
      <c r="F82" s="10" t="s">
        <v>79</v>
      </c>
      <c r="G82" s="10">
        <v>566</v>
      </c>
      <c r="H82" s="11" t="s">
        <v>294</v>
      </c>
      <c r="I82" s="11" t="s">
        <v>295</v>
      </c>
      <c r="J82" s="12">
        <v>997</v>
      </c>
      <c r="K82" s="5"/>
      <c r="L82" s="60">
        <v>0.86</v>
      </c>
      <c r="M82" s="60">
        <v>1.37</v>
      </c>
      <c r="N82" s="72">
        <v>0.22</v>
      </c>
      <c r="O82" s="72">
        <v>0.21</v>
      </c>
      <c r="P82" s="60">
        <v>0.55000000000000004</v>
      </c>
      <c r="Q82" s="81">
        <v>2.69</v>
      </c>
      <c r="R82" s="87">
        <v>0.88</v>
      </c>
      <c r="S82" s="72">
        <v>0.14000000000000001</v>
      </c>
      <c r="T82" s="71">
        <v>2.88</v>
      </c>
      <c r="U82" s="60">
        <v>2.4900000000000002</v>
      </c>
      <c r="V82" s="71">
        <v>1.76</v>
      </c>
      <c r="W82" s="71">
        <v>17.36</v>
      </c>
      <c r="X82" s="71">
        <v>23.81</v>
      </c>
      <c r="Y82" s="71">
        <v>2.54</v>
      </c>
      <c r="Z82" s="71">
        <v>6.77</v>
      </c>
      <c r="AA82" s="60">
        <v>0.61</v>
      </c>
      <c r="AB82" s="60">
        <v>0.34</v>
      </c>
      <c r="AC82" s="72">
        <v>0.03</v>
      </c>
      <c r="AD82" s="74">
        <v>0.27</v>
      </c>
      <c r="AE82" s="71">
        <v>5.52</v>
      </c>
      <c r="AF82" s="72">
        <v>0.41</v>
      </c>
      <c r="AG82" s="60">
        <v>0.62</v>
      </c>
      <c r="AH82" s="5"/>
      <c r="AI82" s="67">
        <v>0.60219999999999996</v>
      </c>
      <c r="AJ82" s="67">
        <v>9.3600000000000003E-2</v>
      </c>
      <c r="AK82" s="67">
        <v>0.53600000000000003</v>
      </c>
      <c r="AL82" s="67">
        <v>0.3896</v>
      </c>
      <c r="AM82" s="67">
        <v>1.0999999999999999E-2</v>
      </c>
      <c r="AN82" s="67">
        <v>6.9999999999999999E-4</v>
      </c>
      <c r="AO82" s="67">
        <v>2.5000000000000001E-3</v>
      </c>
      <c r="AP82" s="67">
        <v>5.0000000000000001E-4</v>
      </c>
      <c r="AQ82" s="67">
        <v>0.1169</v>
      </c>
      <c r="AR82" s="67">
        <v>1.11E-2</v>
      </c>
      <c r="AS82" s="67">
        <v>4.7399999999999998E-2</v>
      </c>
      <c r="AT82" s="67">
        <v>2.3999999999999998E-3</v>
      </c>
      <c r="AU82" s="67">
        <v>0.77070000000000005</v>
      </c>
      <c r="AV82" s="67">
        <v>4.87E-2</v>
      </c>
      <c r="AW82" s="67">
        <v>1.17E-2</v>
      </c>
      <c r="AX82" s="67">
        <v>5.0000000000000001E-4</v>
      </c>
      <c r="AY82" s="67">
        <v>1.09E-2</v>
      </c>
      <c r="AZ82" s="67">
        <v>3.8999999999999998E-3</v>
      </c>
      <c r="BA82" s="67">
        <v>0.1074</v>
      </c>
      <c r="BB82" s="67">
        <v>2.01E-2</v>
      </c>
      <c r="BC82" s="67">
        <v>3.6600000000000001E-2</v>
      </c>
      <c r="BD82" s="67">
        <v>1.4500000000000001E-2</v>
      </c>
      <c r="BE82" s="67">
        <v>1.2999999999999999E-3</v>
      </c>
      <c r="BF82" s="67">
        <v>1E-3</v>
      </c>
      <c r="BG82" s="67">
        <v>2.0999999999999999E-3</v>
      </c>
      <c r="BH82" s="67">
        <v>1.8E-3</v>
      </c>
      <c r="BI82" s="67">
        <v>2.0899999999999998E-2</v>
      </c>
      <c r="BJ82" s="67">
        <v>6.9999999999999999E-4</v>
      </c>
      <c r="BK82" s="67">
        <v>1.9599999999999999E-2</v>
      </c>
      <c r="BL82" s="67">
        <v>2.5999999999999999E-3</v>
      </c>
      <c r="BM82" s="67">
        <v>0.1532</v>
      </c>
      <c r="BN82" s="67">
        <v>6.7999999999999996E-3</v>
      </c>
      <c r="BO82" s="67">
        <v>0.1331</v>
      </c>
      <c r="BP82" s="67">
        <v>1.32E-2</v>
      </c>
      <c r="BQ82" s="67">
        <v>5.7000000000000002E-3</v>
      </c>
      <c r="BR82" s="67">
        <v>6.9999999999999999E-4</v>
      </c>
      <c r="BS82" s="67">
        <v>6.2600000000000003E-2</v>
      </c>
      <c r="BT82" s="67">
        <v>1.34E-2</v>
      </c>
      <c r="BU82" s="67">
        <v>2.6800000000000001E-2</v>
      </c>
      <c r="BV82" s="67">
        <v>3.5000000000000001E-3</v>
      </c>
      <c r="BW82" s="67">
        <v>3.6700000000000003E-2</v>
      </c>
      <c r="BX82" s="67">
        <v>7.5999999999999998E-2</v>
      </c>
      <c r="BY82" s="67">
        <v>0.22770000000000001</v>
      </c>
      <c r="BZ82" s="67">
        <v>0.11650000000000001</v>
      </c>
      <c r="CA82" s="66"/>
      <c r="CB82" s="67">
        <v>0.95630000000000004</v>
      </c>
      <c r="CC82" s="67">
        <v>0.96430000000000005</v>
      </c>
      <c r="CD82" s="67">
        <v>2.8530000000000002</v>
      </c>
      <c r="CE82" s="67">
        <v>0.2626</v>
      </c>
      <c r="CF82" s="67">
        <v>0.38900000000000001</v>
      </c>
      <c r="CG82" s="67">
        <v>0.64559999999999995</v>
      </c>
      <c r="CH82" s="67">
        <v>6.2526000000000002</v>
      </c>
      <c r="CI82" s="67">
        <v>0.98760000000000003</v>
      </c>
      <c r="CJ82" s="67">
        <v>4.5598000000000001</v>
      </c>
      <c r="CK82" s="67">
        <v>5.2812999999999999</v>
      </c>
      <c r="CL82" s="67">
        <v>0.77980000000000005</v>
      </c>
      <c r="CM82" s="67">
        <v>7.1143999999999998</v>
      </c>
      <c r="CN82" s="67">
        <v>8.2301000000000002</v>
      </c>
      <c r="CO82" s="67">
        <v>1.6940999999999999</v>
      </c>
      <c r="CP82" s="67">
        <v>0.16209999999999999</v>
      </c>
      <c r="CQ82" s="67">
        <v>0.26429999999999998</v>
      </c>
      <c r="CR82" s="5"/>
      <c r="CS82" s="10">
        <v>100</v>
      </c>
      <c r="CT82" s="10">
        <v>100</v>
      </c>
      <c r="CU82" s="10">
        <v>100</v>
      </c>
      <c r="CV82" s="10">
        <v>67</v>
      </c>
      <c r="CW82" s="10">
        <v>100</v>
      </c>
      <c r="CX82" s="10">
        <v>100</v>
      </c>
      <c r="CY82" s="10">
        <v>100</v>
      </c>
      <c r="CZ82" s="10">
        <v>100</v>
      </c>
      <c r="DA82" s="10">
        <v>100</v>
      </c>
      <c r="DB82" s="10">
        <v>100</v>
      </c>
      <c r="DC82" s="10">
        <v>100</v>
      </c>
      <c r="DD82" s="10">
        <v>100</v>
      </c>
      <c r="DE82" s="10">
        <v>100</v>
      </c>
      <c r="DF82" s="10">
        <v>100</v>
      </c>
      <c r="DG82" s="10">
        <v>100</v>
      </c>
      <c r="DH82" s="10">
        <v>100</v>
      </c>
      <c r="DI82" s="5"/>
      <c r="DJ82" s="9" t="s">
        <v>35</v>
      </c>
      <c r="DK82" s="9" t="s">
        <v>281</v>
      </c>
      <c r="DL82" s="10">
        <v>241</v>
      </c>
      <c r="DM82" s="10" t="s">
        <v>296</v>
      </c>
    </row>
    <row r="83" spans="1:117">
      <c r="A83" s="2"/>
      <c r="B83" s="8">
        <v>156</v>
      </c>
      <c r="C83" s="116"/>
      <c r="D83" s="116"/>
      <c r="E83" s="9" t="s">
        <v>297</v>
      </c>
      <c r="F83" s="10" t="s">
        <v>75</v>
      </c>
      <c r="G83" s="10">
        <v>22130</v>
      </c>
      <c r="H83" s="11" t="s">
        <v>298</v>
      </c>
      <c r="I83" s="9" t="s">
        <v>299</v>
      </c>
      <c r="J83" s="12">
        <v>3848</v>
      </c>
      <c r="K83" s="5"/>
      <c r="L83" s="71">
        <v>1.54</v>
      </c>
      <c r="M83" s="71">
        <v>1.25</v>
      </c>
      <c r="N83" s="72">
        <v>0.03</v>
      </c>
      <c r="O83" s="72">
        <v>0.19</v>
      </c>
      <c r="P83" s="72">
        <v>0.13</v>
      </c>
      <c r="Q83" s="82">
        <v>0.67</v>
      </c>
      <c r="R83" s="90">
        <v>0.1</v>
      </c>
      <c r="S83" s="72">
        <v>0</v>
      </c>
      <c r="T83" s="71">
        <v>52.56</v>
      </c>
      <c r="U83" s="71">
        <v>81.010000000000005</v>
      </c>
      <c r="V83" s="71">
        <v>5.53</v>
      </c>
      <c r="W83" s="71">
        <v>51.56</v>
      </c>
      <c r="X83" s="71">
        <v>64.680000000000007</v>
      </c>
      <c r="Y83" s="72">
        <v>0.12</v>
      </c>
      <c r="Z83" s="72">
        <v>0.18</v>
      </c>
      <c r="AA83" s="71">
        <v>6.32</v>
      </c>
      <c r="AB83" s="72">
        <v>0</v>
      </c>
      <c r="AC83" s="72">
        <v>0.16</v>
      </c>
      <c r="AD83" s="71">
        <v>68.5</v>
      </c>
      <c r="AE83" s="71">
        <v>7.36</v>
      </c>
      <c r="AF83" s="74">
        <v>0.8</v>
      </c>
      <c r="AG83" s="71">
        <v>14.94</v>
      </c>
      <c r="AH83" s="5"/>
      <c r="AI83" s="67">
        <v>8.9073999999999995E-5</v>
      </c>
      <c r="AJ83" s="67">
        <v>9.8284999999999998E-5</v>
      </c>
      <c r="AK83" s="67">
        <v>1.6000000000000001E-3</v>
      </c>
      <c r="AL83" s="67">
        <v>8.6E-3</v>
      </c>
      <c r="AM83" s="67">
        <v>1.5784999999999999E-8</v>
      </c>
      <c r="AN83" s="67">
        <v>6.8164000000000001E-8</v>
      </c>
      <c r="AO83" s="67">
        <v>2.0000000000000001E-4</v>
      </c>
      <c r="AP83" s="67">
        <v>8.7309E-5</v>
      </c>
      <c r="AQ83" s="67">
        <v>5.8484000000000003E-8</v>
      </c>
      <c r="AR83" s="67">
        <v>2.8971999999999998E-7</v>
      </c>
      <c r="AS83" s="67">
        <v>8.6E-3</v>
      </c>
      <c r="AT83" s="67">
        <v>5.0000000000000001E-4</v>
      </c>
      <c r="AU83" s="67">
        <v>5.2923999999999999E-7</v>
      </c>
      <c r="AV83" s="67">
        <v>6.3233000000000005E-7</v>
      </c>
      <c r="AW83" s="67">
        <v>8.1188000000000002E-11</v>
      </c>
      <c r="AX83" s="67">
        <v>1.3331000000000001E-9</v>
      </c>
      <c r="AY83" s="67">
        <v>5.2778000000000001E-9</v>
      </c>
      <c r="AZ83" s="67">
        <v>1.0344000000000001E-7</v>
      </c>
      <c r="BA83" s="67">
        <v>1.5498999999999999E-7</v>
      </c>
      <c r="BB83" s="67">
        <v>8.3292000000000002E-7</v>
      </c>
      <c r="BC83" s="67">
        <v>2.0000000000000001E-4</v>
      </c>
      <c r="BD83" s="67">
        <v>2.9999999999999997E-4</v>
      </c>
      <c r="BE83" s="67">
        <v>4.3757999999999997E-6</v>
      </c>
      <c r="BF83" s="67">
        <v>2.9697999999999999E-5</v>
      </c>
      <c r="BG83" s="67">
        <v>4.0398999999999997E-5</v>
      </c>
      <c r="BH83" s="67">
        <v>1E-4</v>
      </c>
      <c r="BI83" s="67">
        <v>3.2944999999999997E-5</v>
      </c>
      <c r="BJ83" s="67">
        <v>4.3990999999999999E-6</v>
      </c>
      <c r="BK83" s="67">
        <v>1.8899999999999999E-5</v>
      </c>
      <c r="BL83" s="67">
        <v>1.1599E-5</v>
      </c>
      <c r="BM83" s="67">
        <v>6.9999999999999999E-4</v>
      </c>
      <c r="BN83" s="67">
        <v>9.2536999999999998E-5</v>
      </c>
      <c r="BO83" s="67">
        <v>1E-4</v>
      </c>
      <c r="BP83" s="67">
        <v>8.0580000000000004E-5</v>
      </c>
      <c r="BQ83" s="67">
        <v>2.4928999999999998E-7</v>
      </c>
      <c r="BR83" s="67">
        <v>5.0701000000000004E-7</v>
      </c>
      <c r="BS83" s="67">
        <v>1.1552000000000001E-5</v>
      </c>
      <c r="BT83" s="67">
        <v>1.6402999999999999E-5</v>
      </c>
      <c r="BU83" s="67">
        <v>9.5397000000000004E-8</v>
      </c>
      <c r="BV83" s="67">
        <v>5.3600999999999999E-7</v>
      </c>
      <c r="BW83" s="67">
        <v>5.8900000000000001E-2</v>
      </c>
      <c r="BX83" s="67">
        <v>0.1089</v>
      </c>
      <c r="BY83" s="67">
        <v>7.0812000000000001E-6</v>
      </c>
      <c r="BZ83" s="67">
        <v>8.7448999999999996E-5</v>
      </c>
      <c r="CA83" s="66"/>
      <c r="CB83" s="67">
        <v>0.90629999999999999</v>
      </c>
      <c r="CC83" s="67">
        <v>0.95909999999999995</v>
      </c>
      <c r="CD83" s="67">
        <v>0.53569999999999995</v>
      </c>
      <c r="CE83" s="67">
        <v>6.9400000000000003E-2</v>
      </c>
      <c r="CF83" s="67">
        <v>0.89300000000000002</v>
      </c>
      <c r="CG83" s="67">
        <v>0.2046</v>
      </c>
      <c r="CH83" s="67">
        <v>4.4886999999999997</v>
      </c>
      <c r="CI83" s="67">
        <v>0.1099</v>
      </c>
      <c r="CJ83" s="67">
        <v>3.5781999999999998</v>
      </c>
      <c r="CK83" s="67">
        <v>6.6681999999999997</v>
      </c>
      <c r="CL83" s="67">
        <v>36.697699999999998</v>
      </c>
      <c r="CM83" s="67">
        <v>43.395000000000003</v>
      </c>
      <c r="CN83" s="67">
        <v>28.154499999999999</v>
      </c>
      <c r="CO83" s="67">
        <v>5.3085000000000004</v>
      </c>
      <c r="CP83" s="67">
        <v>1.0366</v>
      </c>
      <c r="CQ83" s="67">
        <v>0.1641</v>
      </c>
      <c r="CR83" s="5"/>
      <c r="CS83" s="10">
        <v>100</v>
      </c>
      <c r="CT83" s="10">
        <v>100</v>
      </c>
      <c r="CU83" s="10">
        <v>100</v>
      </c>
      <c r="CV83" s="10">
        <v>100</v>
      </c>
      <c r="CW83" s="10">
        <v>100</v>
      </c>
      <c r="CX83" s="10">
        <v>100</v>
      </c>
      <c r="CY83" s="10">
        <v>100</v>
      </c>
      <c r="CZ83" s="10">
        <v>100</v>
      </c>
      <c r="DA83" s="10">
        <v>100</v>
      </c>
      <c r="DB83" s="10">
        <v>100</v>
      </c>
      <c r="DC83" s="10">
        <v>100</v>
      </c>
      <c r="DD83" s="10">
        <v>100</v>
      </c>
      <c r="DE83" s="10">
        <v>100</v>
      </c>
      <c r="DF83" s="10">
        <v>100</v>
      </c>
      <c r="DG83" s="10">
        <v>100</v>
      </c>
      <c r="DH83" s="10">
        <v>100</v>
      </c>
      <c r="DI83" s="5"/>
      <c r="DJ83" s="9" t="s">
        <v>35</v>
      </c>
      <c r="DK83" s="9" t="s">
        <v>281</v>
      </c>
      <c r="DL83" s="10">
        <v>100000774</v>
      </c>
      <c r="DM83" s="10" t="s">
        <v>300</v>
      </c>
    </row>
    <row r="84" spans="1:117">
      <c r="A84" s="2"/>
      <c r="B84" s="8">
        <v>160</v>
      </c>
      <c r="C84" s="116"/>
      <c r="D84" s="116"/>
      <c r="E84" s="9" t="s">
        <v>301</v>
      </c>
      <c r="F84" s="10" t="s">
        <v>75</v>
      </c>
      <c r="G84" s="10">
        <v>57745</v>
      </c>
      <c r="H84" s="11" t="s">
        <v>302</v>
      </c>
      <c r="I84" s="11" t="s">
        <v>303</v>
      </c>
      <c r="J84" s="12">
        <v>999</v>
      </c>
      <c r="K84" s="5"/>
      <c r="L84" s="72">
        <v>0.15</v>
      </c>
      <c r="M84" s="60">
        <v>1</v>
      </c>
      <c r="N84" s="72">
        <v>0.39</v>
      </c>
      <c r="O84" s="71">
        <v>10.01</v>
      </c>
      <c r="P84" s="72">
        <v>0.06</v>
      </c>
      <c r="Q84" s="82">
        <v>0.01</v>
      </c>
      <c r="R84" s="90">
        <v>0.43</v>
      </c>
      <c r="S84" s="72">
        <v>0.16</v>
      </c>
      <c r="T84" s="71">
        <v>3.81</v>
      </c>
      <c r="U84" s="72">
        <v>0.56999999999999995</v>
      </c>
      <c r="V84" s="71">
        <v>31.83</v>
      </c>
      <c r="W84" s="72">
        <v>0.72</v>
      </c>
      <c r="X84" s="74">
        <v>0.72</v>
      </c>
      <c r="Y84" s="72">
        <v>0.08</v>
      </c>
      <c r="Z84" s="71">
        <v>1.88</v>
      </c>
      <c r="AA84" s="74">
        <v>0.79</v>
      </c>
      <c r="AB84" s="71">
        <v>1.41</v>
      </c>
      <c r="AC84" s="72">
        <v>0.59</v>
      </c>
      <c r="AD84" s="72">
        <v>0.49</v>
      </c>
      <c r="AE84" s="74">
        <v>0.71</v>
      </c>
      <c r="AF84" s="71">
        <v>1.9</v>
      </c>
      <c r="AG84" s="71">
        <v>1.63</v>
      </c>
      <c r="AH84" s="5"/>
      <c r="AI84" s="67">
        <v>1.3630999999999999E-6</v>
      </c>
      <c r="AJ84" s="67">
        <v>1.1469E-5</v>
      </c>
      <c r="AK84" s="67">
        <v>0.99229999999999996</v>
      </c>
      <c r="AL84" s="67">
        <v>0.52929999999999999</v>
      </c>
      <c r="AM84" s="67">
        <v>7.0000000000000001E-3</v>
      </c>
      <c r="AN84" s="67">
        <v>5.0000000000000001E-4</v>
      </c>
      <c r="AO84" s="67">
        <v>8.5926999999999999E-6</v>
      </c>
      <c r="AP84" s="67">
        <v>1.446E-5</v>
      </c>
      <c r="AQ84" s="67">
        <v>2.0000000000000001E-4</v>
      </c>
      <c r="AR84" s="67">
        <v>4.4551000000000001E-5</v>
      </c>
      <c r="AS84" s="67">
        <v>7.5499999999999997E-6</v>
      </c>
      <c r="AT84" s="67">
        <v>4.5372999999999997E-6</v>
      </c>
      <c r="AU84" s="67">
        <v>9.7000000000000003E-3</v>
      </c>
      <c r="AV84" s="67">
        <v>8.0000000000000004E-4</v>
      </c>
      <c r="AW84" s="67">
        <v>2.9999999999999997E-4</v>
      </c>
      <c r="AX84" s="67">
        <v>2.1107999999999998E-5</v>
      </c>
      <c r="AY84" s="67">
        <v>4.9069000000000004E-6</v>
      </c>
      <c r="AZ84" s="67">
        <v>1.3738E-5</v>
      </c>
      <c r="BA84" s="67">
        <v>2.0000000000000001E-4</v>
      </c>
      <c r="BB84" s="67">
        <v>8.5283000000000003E-5</v>
      </c>
      <c r="BC84" s="67">
        <v>1.1304999999999999E-5</v>
      </c>
      <c r="BD84" s="67">
        <v>3.4050000000000001E-5</v>
      </c>
      <c r="BE84" s="67">
        <v>3.1099999999999999E-2</v>
      </c>
      <c r="BF84" s="67">
        <v>1.2999999999999999E-2</v>
      </c>
      <c r="BG84" s="67">
        <v>6.54E-2</v>
      </c>
      <c r="BH84" s="67">
        <v>3.2199999999999999E-2</v>
      </c>
      <c r="BI84" s="67">
        <v>5.9999999999999995E-4</v>
      </c>
      <c r="BJ84" s="67">
        <v>3.2435999999999999E-5</v>
      </c>
      <c r="BK84" s="67">
        <v>2.75E-2</v>
      </c>
      <c r="BL84" s="67">
        <v>3.5999999999999999E-3</v>
      </c>
      <c r="BM84" s="67">
        <v>7.3599999999999999E-2</v>
      </c>
      <c r="BN84" s="67">
        <v>3.5000000000000001E-3</v>
      </c>
      <c r="BO84" s="67">
        <v>4.2799999999999998E-2</v>
      </c>
      <c r="BP84" s="67">
        <v>4.7999999999999996E-3</v>
      </c>
      <c r="BQ84" s="67">
        <v>2.8500000000000001E-2</v>
      </c>
      <c r="BR84" s="67">
        <v>3.0000000000000001E-3</v>
      </c>
      <c r="BS84" s="67">
        <v>3.7453999999999997E-5</v>
      </c>
      <c r="BT84" s="67">
        <v>3.6096000000000001E-5</v>
      </c>
      <c r="BU84" s="67">
        <v>6.83E-2</v>
      </c>
      <c r="BV84" s="67">
        <v>8.3999999999999995E-3</v>
      </c>
      <c r="BW84" s="67">
        <v>6.0000000000000001E-3</v>
      </c>
      <c r="BX84" s="67">
        <v>2.1000000000000001E-2</v>
      </c>
      <c r="BY84" s="67">
        <v>2.3E-3</v>
      </c>
      <c r="BZ84" s="67">
        <v>3.3E-3</v>
      </c>
      <c r="CA84" s="66"/>
      <c r="CB84" s="67">
        <v>2.0457000000000001</v>
      </c>
      <c r="CC84" s="67">
        <v>1.8693</v>
      </c>
      <c r="CD84" s="67">
        <v>1.5598000000000001</v>
      </c>
      <c r="CE84" s="67">
        <v>0.52280000000000004</v>
      </c>
      <c r="CF84" s="67">
        <v>1.7665</v>
      </c>
      <c r="CG84" s="67">
        <v>0.56869999999999998</v>
      </c>
      <c r="CH84" s="67">
        <v>0.37730000000000002</v>
      </c>
      <c r="CI84" s="67">
        <v>0.14580000000000001</v>
      </c>
      <c r="CJ84" s="67">
        <v>0.37609999999999999</v>
      </c>
      <c r="CK84" s="67">
        <v>1.4509000000000001</v>
      </c>
      <c r="CL84" s="67">
        <v>0.77100000000000002</v>
      </c>
      <c r="CM84" s="67">
        <v>0.88500000000000001</v>
      </c>
      <c r="CN84" s="67">
        <v>5.9438000000000004</v>
      </c>
      <c r="CO84" s="67">
        <v>59.499000000000002</v>
      </c>
      <c r="CP84" s="67">
        <v>0.85399999999999998</v>
      </c>
      <c r="CQ84" s="67">
        <v>1.0832999999999999</v>
      </c>
      <c r="CR84" s="5"/>
      <c r="CS84" s="10">
        <v>100</v>
      </c>
      <c r="CT84" s="10">
        <v>100</v>
      </c>
      <c r="CU84" s="10">
        <v>100</v>
      </c>
      <c r="CV84" s="10">
        <v>100</v>
      </c>
      <c r="CW84" s="10">
        <v>100</v>
      </c>
      <c r="CX84" s="10">
        <v>100</v>
      </c>
      <c r="CY84" s="10">
        <v>100</v>
      </c>
      <c r="CZ84" s="10">
        <v>33</v>
      </c>
      <c r="DA84" s="10">
        <v>100</v>
      </c>
      <c r="DB84" s="10">
        <v>100</v>
      </c>
      <c r="DC84" s="10">
        <v>100</v>
      </c>
      <c r="DD84" s="10">
        <v>100</v>
      </c>
      <c r="DE84" s="10">
        <v>100</v>
      </c>
      <c r="DF84" s="10">
        <v>100</v>
      </c>
      <c r="DG84" s="10">
        <v>100</v>
      </c>
      <c r="DH84" s="10">
        <v>100</v>
      </c>
      <c r="DI84" s="5"/>
      <c r="DJ84" s="9" t="s">
        <v>35</v>
      </c>
      <c r="DK84" s="9" t="s">
        <v>281</v>
      </c>
      <c r="DL84" s="10">
        <v>100000011</v>
      </c>
      <c r="DM84" s="10" t="s">
        <v>304</v>
      </c>
    </row>
    <row r="85" spans="1:117">
      <c r="A85" s="2"/>
      <c r="B85" s="8">
        <v>164</v>
      </c>
      <c r="C85" s="116"/>
      <c r="D85" s="117"/>
      <c r="E85" s="9" t="s">
        <v>305</v>
      </c>
      <c r="F85" s="10" t="s">
        <v>75</v>
      </c>
      <c r="G85" s="10">
        <v>541</v>
      </c>
      <c r="H85" s="11" t="s">
        <v>306</v>
      </c>
      <c r="I85" s="11" t="s">
        <v>307</v>
      </c>
      <c r="J85" s="12">
        <v>127</v>
      </c>
      <c r="K85" s="5"/>
      <c r="L85" s="72">
        <v>0.23</v>
      </c>
      <c r="M85" s="60">
        <v>1.17</v>
      </c>
      <c r="N85" s="60">
        <v>0.86</v>
      </c>
      <c r="O85" s="71">
        <v>2.19</v>
      </c>
      <c r="P85" s="72">
        <v>0.19</v>
      </c>
      <c r="Q85" s="82">
        <v>0.09</v>
      </c>
      <c r="R85" s="87">
        <v>0.97</v>
      </c>
      <c r="S85" s="60">
        <v>0.71</v>
      </c>
      <c r="T85" s="71">
        <v>3.35</v>
      </c>
      <c r="U85" s="60">
        <v>0.78</v>
      </c>
      <c r="V85" s="71">
        <v>9.4499999999999993</v>
      </c>
      <c r="W85" s="60">
        <v>1.1599999999999999</v>
      </c>
      <c r="X85" s="60">
        <v>1.36</v>
      </c>
      <c r="Y85" s="60">
        <v>0.77</v>
      </c>
      <c r="Z85" s="71">
        <v>1.54</v>
      </c>
      <c r="AA85" s="60">
        <v>1.04</v>
      </c>
      <c r="AB85" s="74">
        <v>0.73</v>
      </c>
      <c r="AC85" s="72">
        <v>0.49</v>
      </c>
      <c r="AD85" s="60">
        <v>0.87</v>
      </c>
      <c r="AE85" s="60">
        <v>1.54</v>
      </c>
      <c r="AF85" s="60">
        <v>1.1399999999999999</v>
      </c>
      <c r="AG85" s="60">
        <v>1.19</v>
      </c>
      <c r="AH85" s="5"/>
      <c r="AI85" s="67">
        <v>7.0000000000000001E-3</v>
      </c>
      <c r="AJ85" s="67">
        <v>2.5000000000000001E-3</v>
      </c>
      <c r="AK85" s="67">
        <v>0.47849999999999998</v>
      </c>
      <c r="AL85" s="67">
        <v>0.36299999999999999</v>
      </c>
      <c r="AM85" s="67">
        <v>0.42259999999999998</v>
      </c>
      <c r="AN85" s="67">
        <v>1.83E-2</v>
      </c>
      <c r="AO85" s="67">
        <v>2.9999999999999997E-4</v>
      </c>
      <c r="AP85" s="67">
        <v>9.6525000000000002E-5</v>
      </c>
      <c r="AQ85" s="67">
        <v>2.7000000000000001E-3</v>
      </c>
      <c r="AR85" s="67">
        <v>4.0000000000000002E-4</v>
      </c>
      <c r="AS85" s="67">
        <v>1.5E-3</v>
      </c>
      <c r="AT85" s="67">
        <v>1E-4</v>
      </c>
      <c r="AU85" s="67">
        <v>0.89070000000000005</v>
      </c>
      <c r="AV85" s="67">
        <v>5.5500000000000001E-2</v>
      </c>
      <c r="AW85" s="67">
        <v>0.18360000000000001</v>
      </c>
      <c r="AX85" s="67">
        <v>6.7999999999999996E-3</v>
      </c>
      <c r="AY85" s="67">
        <v>1E-4</v>
      </c>
      <c r="AZ85" s="67">
        <v>1E-4</v>
      </c>
      <c r="BA85" s="67">
        <v>0.2281</v>
      </c>
      <c r="BB85" s="67">
        <v>3.9399999999999998E-2</v>
      </c>
      <c r="BC85" s="67">
        <v>6.7559999999999997E-5</v>
      </c>
      <c r="BD85" s="67">
        <v>1E-4</v>
      </c>
      <c r="BE85" s="67">
        <v>0.42259999999999998</v>
      </c>
      <c r="BF85" s="67">
        <v>0.1153</v>
      </c>
      <c r="BG85" s="67">
        <v>0.19059999999999999</v>
      </c>
      <c r="BH85" s="67">
        <v>7.4300000000000005E-2</v>
      </c>
      <c r="BI85" s="67">
        <v>0.18540000000000001</v>
      </c>
      <c r="BJ85" s="67">
        <v>5.7000000000000002E-3</v>
      </c>
      <c r="BK85" s="67">
        <v>9.7999999999999997E-3</v>
      </c>
      <c r="BL85" s="67">
        <v>1.4E-3</v>
      </c>
      <c r="BM85" s="67">
        <v>0.87670000000000003</v>
      </c>
      <c r="BN85" s="67">
        <v>3.2099999999999997E-2</v>
      </c>
      <c r="BO85" s="67">
        <v>9.5100000000000004E-2</v>
      </c>
      <c r="BP85" s="67">
        <v>9.7999999999999997E-3</v>
      </c>
      <c r="BQ85" s="67">
        <v>2.8299999999999999E-2</v>
      </c>
      <c r="BR85" s="67">
        <v>3.0000000000000001E-3</v>
      </c>
      <c r="BS85" s="67">
        <v>0.19600000000000001</v>
      </c>
      <c r="BT85" s="67">
        <v>3.5900000000000001E-2</v>
      </c>
      <c r="BU85" s="67">
        <v>0.14779999999999999</v>
      </c>
      <c r="BV85" s="67">
        <v>1.7299999999999999E-2</v>
      </c>
      <c r="BW85" s="67">
        <v>0.42259999999999998</v>
      </c>
      <c r="BX85" s="67">
        <v>0.36599999999999999</v>
      </c>
      <c r="BY85" s="67">
        <v>0.42259999999999998</v>
      </c>
      <c r="BZ85" s="67">
        <v>0.18129999999999999</v>
      </c>
      <c r="CA85" s="66"/>
      <c r="CB85" s="67">
        <v>0.95079999999999998</v>
      </c>
      <c r="CC85" s="67">
        <v>0.84960000000000002</v>
      </c>
      <c r="CD85" s="67">
        <v>1.0921000000000001</v>
      </c>
      <c r="CE85" s="67">
        <v>0.60829999999999995</v>
      </c>
      <c r="CF85" s="67">
        <v>0.78580000000000005</v>
      </c>
      <c r="CG85" s="67">
        <v>0.60829999999999995</v>
      </c>
      <c r="CH85" s="67">
        <v>0.82489999999999997</v>
      </c>
      <c r="CI85" s="67">
        <v>0.60829999999999995</v>
      </c>
      <c r="CJ85" s="67">
        <v>0.70589999999999997</v>
      </c>
      <c r="CK85" s="67">
        <v>1.4615</v>
      </c>
      <c r="CL85" s="67">
        <v>0.94840000000000002</v>
      </c>
      <c r="CM85" s="67">
        <v>0.85389999999999999</v>
      </c>
      <c r="CN85" s="67">
        <v>3.6623000000000001</v>
      </c>
      <c r="CO85" s="67">
        <v>8.0322999999999993</v>
      </c>
      <c r="CP85" s="67">
        <v>0.72340000000000004</v>
      </c>
      <c r="CQ85" s="67">
        <v>0.6946</v>
      </c>
      <c r="CR85" s="5"/>
      <c r="CS85" s="10">
        <v>67</v>
      </c>
      <c r="CT85" s="10">
        <v>100</v>
      </c>
      <c r="CU85" s="10">
        <v>100</v>
      </c>
      <c r="CV85" s="10">
        <v>0</v>
      </c>
      <c r="CW85" s="10">
        <v>67</v>
      </c>
      <c r="CX85" s="10">
        <v>33</v>
      </c>
      <c r="CY85" s="10">
        <v>67</v>
      </c>
      <c r="CZ85" s="10">
        <v>0</v>
      </c>
      <c r="DA85" s="10">
        <v>33</v>
      </c>
      <c r="DB85" s="10">
        <v>100</v>
      </c>
      <c r="DC85" s="10">
        <v>100</v>
      </c>
      <c r="DD85" s="10">
        <v>67</v>
      </c>
      <c r="DE85" s="10">
        <v>100</v>
      </c>
      <c r="DF85" s="10">
        <v>100</v>
      </c>
      <c r="DG85" s="10">
        <v>33</v>
      </c>
      <c r="DH85" s="10">
        <v>33</v>
      </c>
      <c r="DI85" s="5"/>
      <c r="DJ85" s="9" t="s">
        <v>35</v>
      </c>
      <c r="DK85" s="9" t="s">
        <v>281</v>
      </c>
      <c r="DL85" s="10">
        <v>144</v>
      </c>
      <c r="DM85" s="10" t="s">
        <v>308</v>
      </c>
    </row>
    <row r="86" spans="1:117">
      <c r="A86" s="2"/>
      <c r="B86" s="8">
        <v>167</v>
      </c>
      <c r="C86" s="116"/>
      <c r="D86" s="115" t="s">
        <v>309</v>
      </c>
      <c r="E86" s="9" t="s">
        <v>310</v>
      </c>
      <c r="F86" s="10" t="s">
        <v>38</v>
      </c>
      <c r="G86" s="10">
        <v>1299</v>
      </c>
      <c r="H86" s="11" t="s">
        <v>311</v>
      </c>
      <c r="I86" s="11" t="s">
        <v>312</v>
      </c>
      <c r="J86" s="12">
        <v>6057</v>
      </c>
      <c r="K86" s="5"/>
      <c r="L86" s="72">
        <v>0.82</v>
      </c>
      <c r="M86" s="60">
        <v>1.07</v>
      </c>
      <c r="N86" s="72">
        <v>0.35</v>
      </c>
      <c r="O86" s="71">
        <v>1.44</v>
      </c>
      <c r="P86" s="71">
        <v>1.93</v>
      </c>
      <c r="Q86" s="81">
        <v>1.34</v>
      </c>
      <c r="R86" s="91">
        <v>2.5299999999999998</v>
      </c>
      <c r="S86" s="72">
        <v>0.83</v>
      </c>
      <c r="T86" s="71">
        <v>1.1499999999999999</v>
      </c>
      <c r="U86" s="60">
        <v>0.94</v>
      </c>
      <c r="V86" s="71">
        <v>1.27</v>
      </c>
      <c r="W86" s="71">
        <v>1.32</v>
      </c>
      <c r="X86" s="71">
        <v>1.41</v>
      </c>
      <c r="Y86" s="72">
        <v>0.62</v>
      </c>
      <c r="Z86" s="71">
        <v>1.33</v>
      </c>
      <c r="AA86" s="60">
        <v>1.0900000000000001</v>
      </c>
      <c r="AB86" s="71">
        <v>2.46</v>
      </c>
      <c r="AC86" s="71">
        <v>2.02</v>
      </c>
      <c r="AD86" s="72">
        <v>0.8</v>
      </c>
      <c r="AE86" s="72">
        <v>0.76</v>
      </c>
      <c r="AF86" s="60">
        <v>1.17</v>
      </c>
      <c r="AG86" s="60">
        <v>1.28</v>
      </c>
      <c r="AH86" s="5"/>
      <c r="AI86" s="67">
        <v>1.3899999999999999E-2</v>
      </c>
      <c r="AJ86" s="67">
        <v>4.3E-3</v>
      </c>
      <c r="AK86" s="67">
        <v>0.1903</v>
      </c>
      <c r="AL86" s="67">
        <v>0.21590000000000001</v>
      </c>
      <c r="AM86" s="67">
        <v>1E-3</v>
      </c>
      <c r="AN86" s="67">
        <v>8.8079999999999997E-5</v>
      </c>
      <c r="AO86" s="67">
        <v>7.7999999999999996E-3</v>
      </c>
      <c r="AP86" s="67">
        <v>1.1999999999999999E-3</v>
      </c>
      <c r="AQ86" s="67">
        <v>2.3999999999999998E-3</v>
      </c>
      <c r="AR86" s="67">
        <v>2.9999999999999997E-4</v>
      </c>
      <c r="AS86" s="67">
        <v>3.1600000000000003E-2</v>
      </c>
      <c r="AT86" s="67">
        <v>1.6999999999999999E-3</v>
      </c>
      <c r="AU86" s="67">
        <v>3.7948000000000003E-5</v>
      </c>
      <c r="AV86" s="67">
        <v>9.4315999999999996E-6</v>
      </c>
      <c r="AW86" s="67">
        <v>2.1299999999999999E-2</v>
      </c>
      <c r="AX86" s="67">
        <v>8.9999999999999998E-4</v>
      </c>
      <c r="AY86" s="67">
        <v>3.78E-2</v>
      </c>
      <c r="AZ86" s="67">
        <v>1.1299999999999999E-2</v>
      </c>
      <c r="BA86" s="67">
        <v>0.2029</v>
      </c>
      <c r="BB86" s="67">
        <v>3.5400000000000001E-2</v>
      </c>
      <c r="BC86" s="67">
        <v>4.8399999999999999E-2</v>
      </c>
      <c r="BD86" s="67">
        <v>1.84E-2</v>
      </c>
      <c r="BE86" s="67">
        <v>5.1000000000000004E-3</v>
      </c>
      <c r="BF86" s="67">
        <v>2.8E-3</v>
      </c>
      <c r="BG86" s="67">
        <v>1.6999999999999999E-3</v>
      </c>
      <c r="BH86" s="67">
        <v>1.5E-3</v>
      </c>
      <c r="BI86" s="67">
        <v>6.9999999999999999E-4</v>
      </c>
      <c r="BJ86" s="67">
        <v>3.7446E-5</v>
      </c>
      <c r="BK86" s="67">
        <v>2.0000000000000001E-4</v>
      </c>
      <c r="BL86" s="67">
        <v>5.9378E-5</v>
      </c>
      <c r="BM86" s="67">
        <v>0.59199999999999997</v>
      </c>
      <c r="BN86" s="67">
        <v>2.2200000000000001E-2</v>
      </c>
      <c r="BO86" s="67">
        <v>8.8999999999999999E-3</v>
      </c>
      <c r="BP86" s="67">
        <v>1.2999999999999999E-3</v>
      </c>
      <c r="BQ86" s="67">
        <v>2.4299999999999999E-2</v>
      </c>
      <c r="BR86" s="67">
        <v>2.5999999999999999E-3</v>
      </c>
      <c r="BS86" s="67">
        <v>8.8000000000000005E-3</v>
      </c>
      <c r="BT86" s="67">
        <v>2.3999999999999998E-3</v>
      </c>
      <c r="BU86" s="67">
        <v>2.4500000000000001E-2</v>
      </c>
      <c r="BV86" s="67">
        <v>3.2000000000000002E-3</v>
      </c>
      <c r="BW86" s="67">
        <v>0.21199999999999999</v>
      </c>
      <c r="BX86" s="67">
        <v>0.26140000000000002</v>
      </c>
      <c r="BY86" s="67">
        <v>0.16470000000000001</v>
      </c>
      <c r="BZ86" s="67">
        <v>9.2700000000000005E-2</v>
      </c>
      <c r="CA86" s="66"/>
      <c r="CB86" s="67">
        <v>1.0565</v>
      </c>
      <c r="CC86" s="67">
        <v>0.99150000000000005</v>
      </c>
      <c r="CD86" s="67">
        <v>0.75439999999999996</v>
      </c>
      <c r="CE86" s="67">
        <v>1.2696000000000001</v>
      </c>
      <c r="CF86" s="67">
        <v>0.9526</v>
      </c>
      <c r="CG86" s="67">
        <v>1.2684</v>
      </c>
      <c r="CH86" s="67">
        <v>1.7955000000000001</v>
      </c>
      <c r="CI86" s="67">
        <v>0.59050000000000002</v>
      </c>
      <c r="CJ86" s="67">
        <v>1.6807000000000001</v>
      </c>
      <c r="CK86" s="67">
        <v>0.80589999999999995</v>
      </c>
      <c r="CL86" s="67">
        <v>0.60670000000000002</v>
      </c>
      <c r="CM86" s="67">
        <v>0.70930000000000004</v>
      </c>
      <c r="CN86" s="67">
        <v>0.86890000000000001</v>
      </c>
      <c r="CO86" s="67">
        <v>1.2543</v>
      </c>
      <c r="CP86" s="67">
        <v>1.6266</v>
      </c>
      <c r="CQ86" s="67">
        <v>1.4899</v>
      </c>
      <c r="CR86" s="5"/>
      <c r="CS86" s="10">
        <v>100</v>
      </c>
      <c r="CT86" s="10">
        <v>100</v>
      </c>
      <c r="CU86" s="10">
        <v>100</v>
      </c>
      <c r="CV86" s="10">
        <v>100</v>
      </c>
      <c r="CW86" s="10">
        <v>100</v>
      </c>
      <c r="CX86" s="10">
        <v>100</v>
      </c>
      <c r="CY86" s="10">
        <v>100</v>
      </c>
      <c r="CZ86" s="10">
        <v>100</v>
      </c>
      <c r="DA86" s="10">
        <v>100</v>
      </c>
      <c r="DB86" s="10">
        <v>100</v>
      </c>
      <c r="DC86" s="10">
        <v>100</v>
      </c>
      <c r="DD86" s="10">
        <v>100</v>
      </c>
      <c r="DE86" s="10">
        <v>100</v>
      </c>
      <c r="DF86" s="10">
        <v>100</v>
      </c>
      <c r="DG86" s="10">
        <v>100</v>
      </c>
      <c r="DH86" s="10">
        <v>100</v>
      </c>
      <c r="DI86" s="5"/>
      <c r="DJ86" s="9" t="s">
        <v>35</v>
      </c>
      <c r="DK86" s="9" t="s">
        <v>309</v>
      </c>
      <c r="DL86" s="10">
        <v>815</v>
      </c>
      <c r="DM86" s="10" t="s">
        <v>313</v>
      </c>
    </row>
    <row r="87" spans="1:117">
      <c r="A87" s="2"/>
      <c r="B87" s="8">
        <v>168</v>
      </c>
      <c r="C87" s="116"/>
      <c r="D87" s="116"/>
      <c r="E87" s="9" t="s">
        <v>314</v>
      </c>
      <c r="F87" s="10" t="s">
        <v>75</v>
      </c>
      <c r="G87" s="10">
        <v>32390</v>
      </c>
      <c r="H87" s="9"/>
      <c r="I87" s="11" t="s">
        <v>315</v>
      </c>
      <c r="J87" s="12">
        <v>68310</v>
      </c>
      <c r="K87" s="5"/>
      <c r="L87" s="72">
        <v>0.75</v>
      </c>
      <c r="M87" s="60">
        <v>0.98</v>
      </c>
      <c r="N87" s="71">
        <v>2.12</v>
      </c>
      <c r="O87" s="71">
        <v>1.1499999999999999</v>
      </c>
      <c r="P87" s="72">
        <v>0.21</v>
      </c>
      <c r="Q87" s="82">
        <v>0.18</v>
      </c>
      <c r="R87" s="90">
        <v>0.28000000000000003</v>
      </c>
      <c r="S87" s="72">
        <v>0.6</v>
      </c>
      <c r="T87" s="60">
        <v>1.03</v>
      </c>
      <c r="U87" s="72">
        <v>0.77</v>
      </c>
      <c r="V87" s="72">
        <v>0.8</v>
      </c>
      <c r="W87" s="71">
        <v>1.24</v>
      </c>
      <c r="X87" s="71">
        <v>1.21</v>
      </c>
      <c r="Y87" s="72">
        <v>0.4</v>
      </c>
      <c r="Z87" s="60">
        <v>1.21</v>
      </c>
      <c r="AA87" s="72">
        <v>0.46</v>
      </c>
      <c r="AB87" s="72">
        <v>0.42</v>
      </c>
      <c r="AC87" s="72">
        <v>0.16</v>
      </c>
      <c r="AD87" s="60">
        <v>0.89</v>
      </c>
      <c r="AE87" s="72">
        <v>0.77</v>
      </c>
      <c r="AF87" s="60">
        <v>1.05</v>
      </c>
      <c r="AG87" s="60">
        <v>0.98</v>
      </c>
      <c r="AH87" s="5"/>
      <c r="AI87" s="67">
        <v>6.1999999999999998E-3</v>
      </c>
      <c r="AJ87" s="67">
        <v>2.3E-3</v>
      </c>
      <c r="AK87" s="67">
        <v>0.27900000000000003</v>
      </c>
      <c r="AL87" s="67">
        <v>0.28010000000000002</v>
      </c>
      <c r="AM87" s="67">
        <v>2.0000000000000001E-4</v>
      </c>
      <c r="AN87" s="67">
        <v>2.1331E-5</v>
      </c>
      <c r="AO87" s="67">
        <v>3.7699999999999997E-2</v>
      </c>
      <c r="AP87" s="67">
        <v>4.7000000000000002E-3</v>
      </c>
      <c r="AQ87" s="67">
        <v>9.5887000000000002E-6</v>
      </c>
      <c r="AR87" s="67">
        <v>5.237E-6</v>
      </c>
      <c r="AS87" s="67">
        <v>4.2639000000000003E-5</v>
      </c>
      <c r="AT87" s="67">
        <v>1.0699999999999999E-5</v>
      </c>
      <c r="AU87" s="67">
        <v>3.2415000000000001E-5</v>
      </c>
      <c r="AV87" s="67">
        <v>8.3571E-6</v>
      </c>
      <c r="AW87" s="67">
        <v>1E-4</v>
      </c>
      <c r="AX87" s="67">
        <v>1.1790999999999999E-5</v>
      </c>
      <c r="AY87" s="67">
        <v>0.14929999999999999</v>
      </c>
      <c r="AZ87" s="67">
        <v>3.61E-2</v>
      </c>
      <c r="BA87" s="67">
        <v>2.2000000000000001E-3</v>
      </c>
      <c r="BB87" s="67">
        <v>6.9999999999999999E-4</v>
      </c>
      <c r="BC87" s="67">
        <v>6.7999999999999996E-3</v>
      </c>
      <c r="BD87" s="67">
        <v>3.5000000000000001E-3</v>
      </c>
      <c r="BE87" s="67">
        <v>1.17E-2</v>
      </c>
      <c r="BF87" s="67">
        <v>5.4999999999999997E-3</v>
      </c>
      <c r="BG87" s="67">
        <v>1.44E-2</v>
      </c>
      <c r="BH87" s="67">
        <v>8.6E-3</v>
      </c>
      <c r="BI87" s="67">
        <v>3.4072999999999997E-5</v>
      </c>
      <c r="BJ87" s="67">
        <v>4.4355000000000001E-6</v>
      </c>
      <c r="BK87" s="67">
        <v>0.14710000000000001</v>
      </c>
      <c r="BL87" s="67">
        <v>1.6799999999999999E-2</v>
      </c>
      <c r="BM87" s="67">
        <v>5.8999999999999999E-3</v>
      </c>
      <c r="BN87" s="67">
        <v>4.0000000000000002E-4</v>
      </c>
      <c r="BO87" s="67">
        <v>1.8E-3</v>
      </c>
      <c r="BP87" s="67">
        <v>4.0000000000000002E-4</v>
      </c>
      <c r="BQ87" s="67">
        <v>4.0506000000000001E-5</v>
      </c>
      <c r="BR87" s="67">
        <v>1.2661E-5</v>
      </c>
      <c r="BS87" s="67">
        <v>0.29820000000000002</v>
      </c>
      <c r="BT87" s="67">
        <v>5.04E-2</v>
      </c>
      <c r="BU87" s="67">
        <v>4.0000000000000001E-3</v>
      </c>
      <c r="BV87" s="67">
        <v>6.9999999999999999E-4</v>
      </c>
      <c r="BW87" s="67">
        <v>0.5423</v>
      </c>
      <c r="BX87" s="67">
        <v>0.42559999999999998</v>
      </c>
      <c r="BY87" s="67">
        <v>0.64590000000000003</v>
      </c>
      <c r="BZ87" s="67">
        <v>0.24610000000000001</v>
      </c>
      <c r="CA87" s="66"/>
      <c r="CB87" s="67">
        <v>1.7781</v>
      </c>
      <c r="CC87" s="67">
        <v>1.8863000000000001</v>
      </c>
      <c r="CD87" s="67">
        <v>1.2672000000000001</v>
      </c>
      <c r="CE87" s="67">
        <v>0.22309999999999999</v>
      </c>
      <c r="CF87" s="67">
        <v>1.4582999999999999</v>
      </c>
      <c r="CG87" s="67">
        <v>0.45519999999999999</v>
      </c>
      <c r="CH87" s="67">
        <v>0.27100000000000002</v>
      </c>
      <c r="CI87" s="67">
        <v>0.58789999999999998</v>
      </c>
      <c r="CJ87" s="67">
        <v>0.2767</v>
      </c>
      <c r="CK87" s="67">
        <v>1.3712</v>
      </c>
      <c r="CL87" s="67">
        <v>1.1327</v>
      </c>
      <c r="CM87" s="67">
        <v>0.97609999999999997</v>
      </c>
      <c r="CN87" s="67">
        <v>1.3079000000000001</v>
      </c>
      <c r="CO87" s="67">
        <v>1.5036</v>
      </c>
      <c r="CP87" s="67">
        <v>0.21909999999999999</v>
      </c>
      <c r="CQ87" s="67">
        <v>0.47989999999999999</v>
      </c>
      <c r="CR87" s="5"/>
      <c r="CS87" s="10">
        <v>100</v>
      </c>
      <c r="CT87" s="10">
        <v>100</v>
      </c>
      <c r="CU87" s="10">
        <v>100</v>
      </c>
      <c r="CV87" s="10">
        <v>100</v>
      </c>
      <c r="CW87" s="10">
        <v>100</v>
      </c>
      <c r="CX87" s="10">
        <v>100</v>
      </c>
      <c r="CY87" s="10">
        <v>100</v>
      </c>
      <c r="CZ87" s="10">
        <v>100</v>
      </c>
      <c r="DA87" s="10">
        <v>100</v>
      </c>
      <c r="DB87" s="10">
        <v>100</v>
      </c>
      <c r="DC87" s="10">
        <v>100</v>
      </c>
      <c r="DD87" s="10">
        <v>100</v>
      </c>
      <c r="DE87" s="10">
        <v>100</v>
      </c>
      <c r="DF87" s="10">
        <v>100</v>
      </c>
      <c r="DG87" s="10">
        <v>100</v>
      </c>
      <c r="DH87" s="10">
        <v>100</v>
      </c>
      <c r="DI87" s="5"/>
      <c r="DJ87" s="9" t="s">
        <v>35</v>
      </c>
      <c r="DK87" s="9" t="s">
        <v>309</v>
      </c>
      <c r="DL87" s="10">
        <v>100001104</v>
      </c>
      <c r="DM87" s="10" t="s">
        <v>316</v>
      </c>
    </row>
    <row r="88" spans="1:117">
      <c r="A88" s="2"/>
      <c r="B88" s="8">
        <v>175</v>
      </c>
      <c r="C88" s="116"/>
      <c r="D88" s="116"/>
      <c r="E88" s="9" t="s">
        <v>317</v>
      </c>
      <c r="F88" s="10" t="s">
        <v>38</v>
      </c>
      <c r="G88" s="10">
        <v>1603</v>
      </c>
      <c r="H88" s="11" t="s">
        <v>318</v>
      </c>
      <c r="I88" s="11" t="s">
        <v>319</v>
      </c>
      <c r="J88" s="12">
        <v>5610</v>
      </c>
      <c r="K88" s="5"/>
      <c r="L88" s="60">
        <v>0.96</v>
      </c>
      <c r="M88" s="60">
        <v>0.91</v>
      </c>
      <c r="N88" s="72">
        <v>0.78</v>
      </c>
      <c r="O88" s="71">
        <v>2.34</v>
      </c>
      <c r="P88" s="72">
        <v>0.02</v>
      </c>
      <c r="Q88" s="82">
        <v>0.01</v>
      </c>
      <c r="R88" s="90">
        <v>0.02</v>
      </c>
      <c r="S88" s="72">
        <v>0.02</v>
      </c>
      <c r="T88" s="60">
        <v>1.01</v>
      </c>
      <c r="U88" s="60">
        <v>0.97</v>
      </c>
      <c r="V88" s="71">
        <v>1.1399999999999999</v>
      </c>
      <c r="W88" s="73">
        <v>1.1599999999999999</v>
      </c>
      <c r="X88" s="60">
        <v>1.06</v>
      </c>
      <c r="Y88" s="72">
        <v>0.01</v>
      </c>
      <c r="Z88" s="71">
        <v>1.85</v>
      </c>
      <c r="AA88" s="72">
        <v>0.06</v>
      </c>
      <c r="AB88" s="72">
        <v>0.54</v>
      </c>
      <c r="AC88" s="72">
        <v>0.02</v>
      </c>
      <c r="AD88" s="73">
        <v>1.04</v>
      </c>
      <c r="AE88" s="72">
        <v>0.95</v>
      </c>
      <c r="AF88" s="60">
        <v>0.99</v>
      </c>
      <c r="AG88" s="71">
        <v>1.92</v>
      </c>
      <c r="AH88" s="5"/>
      <c r="AI88" s="67">
        <v>0.29909999999999998</v>
      </c>
      <c r="AJ88" s="67">
        <v>5.5300000000000002E-2</v>
      </c>
      <c r="AK88" s="67">
        <v>0.26579999999999998</v>
      </c>
      <c r="AL88" s="67">
        <v>0.27029999999999998</v>
      </c>
      <c r="AM88" s="67">
        <v>2.5600000000000001E-2</v>
      </c>
      <c r="AN88" s="67">
        <v>1.4E-3</v>
      </c>
      <c r="AO88" s="67">
        <v>3.9183000000000001E-5</v>
      </c>
      <c r="AP88" s="67">
        <v>3.2969999999999998E-5</v>
      </c>
      <c r="AQ88" s="67">
        <v>8.8518000000000005E-6</v>
      </c>
      <c r="AR88" s="67">
        <v>5.1252999999999999E-6</v>
      </c>
      <c r="AS88" s="67">
        <v>2.5001999999999998E-6</v>
      </c>
      <c r="AT88" s="67">
        <v>2.2838999999999999E-6</v>
      </c>
      <c r="AU88" s="67">
        <v>5.2213999999999997E-6</v>
      </c>
      <c r="AV88" s="67">
        <v>2.5237999999999999E-6</v>
      </c>
      <c r="AW88" s="67">
        <v>1.1440000000000001E-7</v>
      </c>
      <c r="AX88" s="67">
        <v>1.105E-7</v>
      </c>
      <c r="AY88" s="67">
        <v>0.75270000000000004</v>
      </c>
      <c r="AZ88" s="67">
        <v>0.1242</v>
      </c>
      <c r="BA88" s="67">
        <v>0.25430000000000003</v>
      </c>
      <c r="BB88" s="67">
        <v>4.3099999999999999E-2</v>
      </c>
      <c r="BC88" s="67">
        <v>3.4099999999999998E-2</v>
      </c>
      <c r="BD88" s="67">
        <v>1.37E-2</v>
      </c>
      <c r="BE88" s="67">
        <v>9.4299999999999995E-2</v>
      </c>
      <c r="BF88" s="67">
        <v>3.5200000000000002E-2</v>
      </c>
      <c r="BG88" s="67">
        <v>0.33989999999999998</v>
      </c>
      <c r="BH88" s="67">
        <v>0.1193</v>
      </c>
      <c r="BI88" s="67">
        <v>3.1368000000000002E-5</v>
      </c>
      <c r="BJ88" s="67">
        <v>4.2815999999999998E-6</v>
      </c>
      <c r="BK88" s="67">
        <v>4.8949000000000002E-5</v>
      </c>
      <c r="BL88" s="67">
        <v>2.2395000000000002E-5</v>
      </c>
      <c r="BM88" s="67">
        <v>9.6117000000000002E-7</v>
      </c>
      <c r="BN88" s="67">
        <v>6.1600999999999997E-6</v>
      </c>
      <c r="BO88" s="67">
        <v>2E-3</v>
      </c>
      <c r="BP88" s="67">
        <v>4.0000000000000002E-4</v>
      </c>
      <c r="BQ88" s="67">
        <v>3.6480000000000003E-5</v>
      </c>
      <c r="BR88" s="67">
        <v>1.1775E-5</v>
      </c>
      <c r="BS88" s="67">
        <v>7.7700000000000005E-2</v>
      </c>
      <c r="BT88" s="67">
        <v>1.6299999999999999E-2</v>
      </c>
      <c r="BU88" s="67">
        <v>3.9699999999999999E-2</v>
      </c>
      <c r="BV88" s="67">
        <v>5.0000000000000001E-3</v>
      </c>
      <c r="BW88" s="67">
        <v>0.78869999999999996</v>
      </c>
      <c r="BX88" s="67">
        <v>0.47499999999999998</v>
      </c>
      <c r="BY88" s="67">
        <v>4.0000000000000002E-4</v>
      </c>
      <c r="BZ88" s="67">
        <v>8.0000000000000004E-4</v>
      </c>
      <c r="CA88" s="66"/>
      <c r="CB88" s="67">
        <v>2.0665</v>
      </c>
      <c r="CC88" s="67">
        <v>2.1088</v>
      </c>
      <c r="CD88" s="67">
        <v>1.0190999999999999</v>
      </c>
      <c r="CE88" s="67">
        <v>1.6500000000000001E-2</v>
      </c>
      <c r="CF88" s="67">
        <v>2.0055999999999998</v>
      </c>
      <c r="CG88" s="67">
        <v>0.57789999999999997</v>
      </c>
      <c r="CH88" s="67">
        <v>1.7500000000000002E-2</v>
      </c>
      <c r="CI88" s="67">
        <v>1.49E-2</v>
      </c>
      <c r="CJ88" s="67">
        <v>1.9199999999999998E-2</v>
      </c>
      <c r="CK88" s="67">
        <v>1.9594</v>
      </c>
      <c r="CL88" s="67">
        <v>1.0591999999999999</v>
      </c>
      <c r="CM88" s="67">
        <v>0.98839999999999995</v>
      </c>
      <c r="CN88" s="67">
        <v>1.0303</v>
      </c>
      <c r="CO88" s="67">
        <v>2.4098999999999999</v>
      </c>
      <c r="CP88" s="67">
        <v>3.1600000000000003E-2</v>
      </c>
      <c r="CQ88" s="67">
        <v>0.57150000000000001</v>
      </c>
      <c r="CR88" s="5"/>
      <c r="CS88" s="10">
        <v>100</v>
      </c>
      <c r="CT88" s="10">
        <v>100</v>
      </c>
      <c r="CU88" s="10">
        <v>100</v>
      </c>
      <c r="CV88" s="10">
        <v>100</v>
      </c>
      <c r="CW88" s="10">
        <v>100</v>
      </c>
      <c r="CX88" s="10">
        <v>100</v>
      </c>
      <c r="CY88" s="10">
        <v>100</v>
      </c>
      <c r="CZ88" s="10">
        <v>100</v>
      </c>
      <c r="DA88" s="10">
        <v>100</v>
      </c>
      <c r="DB88" s="10">
        <v>100</v>
      </c>
      <c r="DC88" s="10">
        <v>100</v>
      </c>
      <c r="DD88" s="10">
        <v>100</v>
      </c>
      <c r="DE88" s="10">
        <v>100</v>
      </c>
      <c r="DF88" s="10">
        <v>100</v>
      </c>
      <c r="DG88" s="10">
        <v>100</v>
      </c>
      <c r="DH88" s="10">
        <v>100</v>
      </c>
      <c r="DI88" s="5"/>
      <c r="DJ88" s="9" t="s">
        <v>35</v>
      </c>
      <c r="DK88" s="9" t="s">
        <v>309</v>
      </c>
      <c r="DL88" s="10">
        <v>1133</v>
      </c>
      <c r="DM88" s="10" t="s">
        <v>320</v>
      </c>
    </row>
    <row r="89" spans="1:117">
      <c r="A89" s="2"/>
      <c r="B89" s="8">
        <v>176</v>
      </c>
      <c r="C89" s="116"/>
      <c r="D89" s="116"/>
      <c r="E89" s="9" t="s">
        <v>321</v>
      </c>
      <c r="F89" s="10" t="s">
        <v>75</v>
      </c>
      <c r="G89" s="10">
        <v>48417</v>
      </c>
      <c r="H89" s="9"/>
      <c r="I89" s="9"/>
      <c r="J89" s="12"/>
      <c r="K89" s="5"/>
      <c r="L89" s="71">
        <v>2.14</v>
      </c>
      <c r="M89" s="60">
        <v>0.95</v>
      </c>
      <c r="N89" s="72">
        <v>0.42</v>
      </c>
      <c r="O89" s="71">
        <v>1.48</v>
      </c>
      <c r="P89" s="60">
        <v>0.98</v>
      </c>
      <c r="Q89" s="84">
        <v>0.66</v>
      </c>
      <c r="R89" s="90">
        <v>0.43</v>
      </c>
      <c r="S89" s="72">
        <v>0.19</v>
      </c>
      <c r="T89" s="72">
        <v>0.72</v>
      </c>
      <c r="U89" s="71">
        <v>1.54</v>
      </c>
      <c r="V89" s="71">
        <v>1.5</v>
      </c>
      <c r="W89" s="60">
        <v>1.1200000000000001</v>
      </c>
      <c r="X89" s="60">
        <v>1.06</v>
      </c>
      <c r="Y89" s="72">
        <v>0.36</v>
      </c>
      <c r="Z89" s="72">
        <v>0.59</v>
      </c>
      <c r="AA89" s="71">
        <v>1.67</v>
      </c>
      <c r="AB89" s="72">
        <v>0.16</v>
      </c>
      <c r="AC89" s="72">
        <v>0.45</v>
      </c>
      <c r="AD89" s="71">
        <v>1.72</v>
      </c>
      <c r="AE89" s="71">
        <v>1.57</v>
      </c>
      <c r="AF89" s="60">
        <v>0.96</v>
      </c>
      <c r="AG89" s="74">
        <v>0.73</v>
      </c>
      <c r="AH89" s="5"/>
      <c r="AI89" s="67">
        <v>2.2000000000000001E-3</v>
      </c>
      <c r="AJ89" s="67">
        <v>1E-3</v>
      </c>
      <c r="AK89" s="67">
        <v>0.27389999999999998</v>
      </c>
      <c r="AL89" s="67">
        <v>0.27600000000000002</v>
      </c>
      <c r="AM89" s="67">
        <v>4.0000000000000002E-4</v>
      </c>
      <c r="AN89" s="67">
        <v>4.3850000000000002E-5</v>
      </c>
      <c r="AO89" s="67">
        <v>4.2999999999999997E-2</v>
      </c>
      <c r="AP89" s="67">
        <v>5.3E-3</v>
      </c>
      <c r="AQ89" s="67">
        <v>0.75170000000000003</v>
      </c>
      <c r="AR89" s="67">
        <v>6.2300000000000001E-2</v>
      </c>
      <c r="AS89" s="67">
        <v>5.04E-2</v>
      </c>
      <c r="AT89" s="67">
        <v>2.5999999999999999E-3</v>
      </c>
      <c r="AU89" s="67">
        <v>1E-4</v>
      </c>
      <c r="AV89" s="67">
        <v>2.2637999999999999E-5</v>
      </c>
      <c r="AW89" s="67">
        <v>1E-4</v>
      </c>
      <c r="AX89" s="67">
        <v>1.1059E-5</v>
      </c>
      <c r="AY89" s="67">
        <v>1.4500000000000001E-2</v>
      </c>
      <c r="AZ89" s="67">
        <v>4.8999999999999998E-3</v>
      </c>
      <c r="BA89" s="67">
        <v>2.0000000000000001E-4</v>
      </c>
      <c r="BB89" s="67">
        <v>1E-4</v>
      </c>
      <c r="BC89" s="67">
        <v>3.7900000000000003E-2</v>
      </c>
      <c r="BD89" s="67">
        <v>1.49E-2</v>
      </c>
      <c r="BE89" s="67">
        <v>0.36799999999999999</v>
      </c>
      <c r="BF89" s="67">
        <v>0.10630000000000001</v>
      </c>
      <c r="BG89" s="67">
        <v>0.59379999999999999</v>
      </c>
      <c r="BH89" s="67">
        <v>0.18290000000000001</v>
      </c>
      <c r="BI89" s="67">
        <v>9.6769999999999997E-5</v>
      </c>
      <c r="BJ89" s="67">
        <v>8.7211000000000002E-6</v>
      </c>
      <c r="BK89" s="67">
        <v>5.0000000000000001E-4</v>
      </c>
      <c r="BL89" s="67">
        <v>1E-4</v>
      </c>
      <c r="BM89" s="67">
        <v>2E-3</v>
      </c>
      <c r="BN89" s="67">
        <v>2.0000000000000001E-4</v>
      </c>
      <c r="BO89" s="67">
        <v>2.9999999999999997E-4</v>
      </c>
      <c r="BP89" s="67">
        <v>1E-4</v>
      </c>
      <c r="BQ89" s="67">
        <v>2.0000000000000001E-4</v>
      </c>
      <c r="BR89" s="67">
        <v>4.2487000000000002E-5</v>
      </c>
      <c r="BS89" s="67">
        <v>2.0000000000000001E-4</v>
      </c>
      <c r="BT89" s="67">
        <v>1E-4</v>
      </c>
      <c r="BU89" s="67">
        <v>1.6000000000000001E-3</v>
      </c>
      <c r="BV89" s="67">
        <v>2.9999999999999997E-4</v>
      </c>
      <c r="BW89" s="67">
        <v>0.42259999999999998</v>
      </c>
      <c r="BX89" s="67">
        <v>0.36599999999999999</v>
      </c>
      <c r="BY89" s="67">
        <v>9.5200000000000007E-2</v>
      </c>
      <c r="BZ89" s="67">
        <v>5.9499999999999997E-2</v>
      </c>
      <c r="CA89" s="66"/>
      <c r="CB89" s="67">
        <v>0.85960000000000003</v>
      </c>
      <c r="CC89" s="67">
        <v>0.93679999999999997</v>
      </c>
      <c r="CD89" s="67">
        <v>1.3214999999999999</v>
      </c>
      <c r="CE89" s="67">
        <v>0.8306</v>
      </c>
      <c r="CF89" s="67">
        <v>1.08</v>
      </c>
      <c r="CG89" s="67">
        <v>0.37690000000000001</v>
      </c>
      <c r="CH89" s="67">
        <v>0.88</v>
      </c>
      <c r="CI89" s="67">
        <v>0.39279999999999998</v>
      </c>
      <c r="CJ89" s="67">
        <v>0.92849999999999999</v>
      </c>
      <c r="CK89" s="67">
        <v>1.3499000000000001</v>
      </c>
      <c r="CL89" s="67">
        <v>2.2721</v>
      </c>
      <c r="CM89" s="67">
        <v>2.036</v>
      </c>
      <c r="CN89" s="67">
        <v>0.9506</v>
      </c>
      <c r="CO89" s="67">
        <v>1.4053</v>
      </c>
      <c r="CP89" s="67">
        <v>0.60470000000000002</v>
      </c>
      <c r="CQ89" s="67">
        <v>0.36170000000000002</v>
      </c>
      <c r="CR89" s="5"/>
      <c r="CS89" s="10">
        <v>100</v>
      </c>
      <c r="CT89" s="10">
        <v>100</v>
      </c>
      <c r="CU89" s="10">
        <v>100</v>
      </c>
      <c r="CV89" s="10">
        <v>100</v>
      </c>
      <c r="CW89" s="10">
        <v>100</v>
      </c>
      <c r="CX89" s="10">
        <v>33</v>
      </c>
      <c r="CY89" s="10">
        <v>100</v>
      </c>
      <c r="CZ89" s="10">
        <v>100</v>
      </c>
      <c r="DA89" s="10">
        <v>100</v>
      </c>
      <c r="DB89" s="10">
        <v>100</v>
      </c>
      <c r="DC89" s="10">
        <v>100</v>
      </c>
      <c r="DD89" s="10">
        <v>100</v>
      </c>
      <c r="DE89" s="10">
        <v>100</v>
      </c>
      <c r="DF89" s="10">
        <v>100</v>
      </c>
      <c r="DG89" s="10">
        <v>100</v>
      </c>
      <c r="DH89" s="10">
        <v>0</v>
      </c>
      <c r="DI89" s="5"/>
      <c r="DJ89" s="9" t="s">
        <v>35</v>
      </c>
      <c r="DK89" s="9" t="s">
        <v>309</v>
      </c>
      <c r="DL89" s="10">
        <v>100006104</v>
      </c>
      <c r="DM89" s="10" t="s">
        <v>322</v>
      </c>
    </row>
    <row r="90" spans="1:117">
      <c r="A90" s="2"/>
      <c r="B90" s="8">
        <v>180</v>
      </c>
      <c r="C90" s="116"/>
      <c r="D90" s="116"/>
      <c r="E90" s="9" t="s">
        <v>323</v>
      </c>
      <c r="F90" s="10" t="s">
        <v>75</v>
      </c>
      <c r="G90" s="10">
        <v>1669</v>
      </c>
      <c r="H90" s="11" t="s">
        <v>324</v>
      </c>
      <c r="I90" s="11" t="s">
        <v>325</v>
      </c>
      <c r="J90" s="12">
        <v>979</v>
      </c>
      <c r="K90" s="5"/>
      <c r="L90" s="71">
        <v>24.84</v>
      </c>
      <c r="M90" s="72">
        <v>0.73</v>
      </c>
      <c r="N90" s="72">
        <v>0.13</v>
      </c>
      <c r="O90" s="71">
        <v>24.4</v>
      </c>
      <c r="P90" s="71">
        <v>45.21</v>
      </c>
      <c r="Q90" s="81">
        <v>1.85</v>
      </c>
      <c r="R90" s="91">
        <v>1.34</v>
      </c>
      <c r="S90" s="72">
        <v>0.24</v>
      </c>
      <c r="T90" s="74">
        <v>0.73</v>
      </c>
      <c r="U90" s="71">
        <v>18.07</v>
      </c>
      <c r="V90" s="71">
        <v>24.4</v>
      </c>
      <c r="W90" s="71">
        <v>45.21</v>
      </c>
      <c r="X90" s="71">
        <v>33.159999999999997</v>
      </c>
      <c r="Y90" s="71">
        <v>6.01</v>
      </c>
      <c r="Z90" s="60">
        <v>1.06</v>
      </c>
      <c r="AA90" s="60">
        <v>1</v>
      </c>
      <c r="AB90" s="72">
        <v>0.18</v>
      </c>
      <c r="AC90" s="72">
        <v>0.17</v>
      </c>
      <c r="AD90" s="71">
        <v>4.0599999999999996</v>
      </c>
      <c r="AE90" s="71">
        <v>5.91</v>
      </c>
      <c r="AF90" s="60">
        <v>1</v>
      </c>
      <c r="AG90" s="60">
        <v>1</v>
      </c>
      <c r="AH90" s="5"/>
      <c r="AI90" s="67">
        <v>2.0000000000000001E-4</v>
      </c>
      <c r="AJ90" s="67">
        <v>2.0000000000000001E-4</v>
      </c>
      <c r="AK90" s="67">
        <v>9.4000000000000004E-3</v>
      </c>
      <c r="AL90" s="67">
        <v>3.04E-2</v>
      </c>
      <c r="AM90" s="67">
        <v>6.6392999999999999E-5</v>
      </c>
      <c r="AN90" s="67">
        <v>1.0943E-5</v>
      </c>
      <c r="AO90" s="67">
        <v>2.0000000000000001E-4</v>
      </c>
      <c r="AP90" s="67">
        <v>7.3510000000000006E-5</v>
      </c>
      <c r="AQ90" s="67">
        <v>1E-4</v>
      </c>
      <c r="AR90" s="67">
        <v>2.6168000000000001E-5</v>
      </c>
      <c r="AS90" s="67">
        <v>5.0000000000000001E-4</v>
      </c>
      <c r="AT90" s="67">
        <v>5.1106000000000002E-5</v>
      </c>
      <c r="AU90" s="67">
        <v>1.49E-2</v>
      </c>
      <c r="AV90" s="67">
        <v>1.1999999999999999E-3</v>
      </c>
      <c r="AW90" s="67">
        <v>1E-4</v>
      </c>
      <c r="AX90" s="67">
        <v>1.0385E-5</v>
      </c>
      <c r="AY90" s="67">
        <v>5.21E-2</v>
      </c>
      <c r="AZ90" s="67">
        <v>1.4999999999999999E-2</v>
      </c>
      <c r="BA90" s="67">
        <v>1.8584999999999999E-5</v>
      </c>
      <c r="BB90" s="67">
        <v>1.8842E-5</v>
      </c>
      <c r="BC90" s="67">
        <v>2.0000000000000001E-4</v>
      </c>
      <c r="BD90" s="67">
        <v>2.0000000000000001E-4</v>
      </c>
      <c r="BE90" s="67">
        <v>1E-4</v>
      </c>
      <c r="BF90" s="67">
        <v>2.0000000000000001E-4</v>
      </c>
      <c r="BG90" s="67">
        <v>2.0000000000000001E-4</v>
      </c>
      <c r="BH90" s="67">
        <v>2.9999999999999997E-4</v>
      </c>
      <c r="BI90" s="67">
        <v>1.4E-3</v>
      </c>
      <c r="BJ90" s="67">
        <v>6.4752999999999995E-5</v>
      </c>
      <c r="BK90" s="67">
        <v>0.36909999999999998</v>
      </c>
      <c r="BL90" s="67">
        <v>3.8100000000000002E-2</v>
      </c>
      <c r="BM90" s="67"/>
      <c r="BN90" s="67"/>
      <c r="BO90" s="67">
        <v>4.0000000000000002E-4</v>
      </c>
      <c r="BP90" s="67">
        <v>1E-4</v>
      </c>
      <c r="BQ90" s="67">
        <v>6.9999999999999999E-4</v>
      </c>
      <c r="BR90" s="67">
        <v>1E-4</v>
      </c>
      <c r="BS90" s="67">
        <v>5.9999999999999995E-4</v>
      </c>
      <c r="BT90" s="67">
        <v>2.9999999999999997E-4</v>
      </c>
      <c r="BU90" s="67">
        <v>6.9999999999999999E-4</v>
      </c>
      <c r="BV90" s="67">
        <v>1E-4</v>
      </c>
      <c r="BW90" s="67"/>
      <c r="BX90" s="67"/>
      <c r="BY90" s="67"/>
      <c r="BZ90" s="67"/>
      <c r="CA90" s="66"/>
      <c r="CB90" s="67">
        <v>0.15240000000000001</v>
      </c>
      <c r="CC90" s="67">
        <v>0.15240000000000001</v>
      </c>
      <c r="CD90" s="67">
        <v>0.20949999999999999</v>
      </c>
      <c r="CE90" s="67">
        <v>0.15240000000000001</v>
      </c>
      <c r="CF90" s="67">
        <v>0.15240000000000001</v>
      </c>
      <c r="CG90" s="67">
        <v>0.15240000000000001</v>
      </c>
      <c r="CH90" s="67">
        <v>5.0541999999999998</v>
      </c>
      <c r="CI90" s="67">
        <v>0.91559999999999997</v>
      </c>
      <c r="CJ90" s="67">
        <v>6.8898000000000001</v>
      </c>
      <c r="CK90" s="67">
        <v>0.90139999999999998</v>
      </c>
      <c r="CL90" s="67">
        <v>0.85019999999999996</v>
      </c>
      <c r="CM90" s="67">
        <v>3.7850000000000001</v>
      </c>
      <c r="CN90" s="67">
        <v>0.15240000000000001</v>
      </c>
      <c r="CO90" s="67">
        <v>3.7183000000000002</v>
      </c>
      <c r="CP90" s="67">
        <v>0.15240000000000001</v>
      </c>
      <c r="CQ90" s="67">
        <v>0.15240000000000001</v>
      </c>
      <c r="CR90" s="5"/>
      <c r="CS90" s="10">
        <v>0</v>
      </c>
      <c r="CT90" s="10">
        <v>0</v>
      </c>
      <c r="CU90" s="10">
        <v>100</v>
      </c>
      <c r="CV90" s="10">
        <v>0</v>
      </c>
      <c r="CW90" s="10">
        <v>0</v>
      </c>
      <c r="CX90" s="10">
        <v>33</v>
      </c>
      <c r="CY90" s="10">
        <v>100</v>
      </c>
      <c r="CZ90" s="10">
        <v>100</v>
      </c>
      <c r="DA90" s="10">
        <v>100</v>
      </c>
      <c r="DB90" s="10">
        <v>100</v>
      </c>
      <c r="DC90" s="10">
        <v>100</v>
      </c>
      <c r="DD90" s="10">
        <v>100</v>
      </c>
      <c r="DE90" s="10">
        <v>0</v>
      </c>
      <c r="DF90" s="10">
        <v>100</v>
      </c>
      <c r="DG90" s="10">
        <v>0</v>
      </c>
      <c r="DH90" s="10">
        <v>0</v>
      </c>
      <c r="DI90" s="5"/>
      <c r="DJ90" s="9" t="s">
        <v>35</v>
      </c>
      <c r="DK90" s="9" t="s">
        <v>309</v>
      </c>
      <c r="DL90" s="10">
        <v>1141</v>
      </c>
      <c r="DM90" s="10" t="s">
        <v>326</v>
      </c>
    </row>
    <row r="91" spans="1:117">
      <c r="A91" s="2"/>
      <c r="B91" s="8">
        <v>186</v>
      </c>
      <c r="C91" s="116"/>
      <c r="D91" s="116"/>
      <c r="E91" s="9" t="s">
        <v>327</v>
      </c>
      <c r="F91" s="10" t="s">
        <v>75</v>
      </c>
      <c r="G91" s="10">
        <v>32197</v>
      </c>
      <c r="H91" s="11" t="s">
        <v>328</v>
      </c>
      <c r="I91" s="11" t="s">
        <v>329</v>
      </c>
      <c r="J91" s="12">
        <v>9378</v>
      </c>
      <c r="K91" s="5"/>
      <c r="L91" s="71">
        <v>2.15</v>
      </c>
      <c r="M91" s="71">
        <v>1.24</v>
      </c>
      <c r="N91" s="72">
        <v>0.04</v>
      </c>
      <c r="O91" s="60">
        <v>0.99</v>
      </c>
      <c r="P91" s="72">
        <v>0.49</v>
      </c>
      <c r="Q91" s="82">
        <v>0.5</v>
      </c>
      <c r="R91" s="90">
        <v>0.28000000000000003</v>
      </c>
      <c r="S91" s="72">
        <v>0.01</v>
      </c>
      <c r="T91" s="71">
        <v>35.33</v>
      </c>
      <c r="U91" s="71">
        <v>75.81</v>
      </c>
      <c r="V91" s="71">
        <v>31.07</v>
      </c>
      <c r="W91" s="71">
        <v>31.76</v>
      </c>
      <c r="X91" s="71">
        <v>39.5</v>
      </c>
      <c r="Y91" s="72">
        <v>0.57999999999999996</v>
      </c>
      <c r="Z91" s="72">
        <v>0.64</v>
      </c>
      <c r="AA91" s="71">
        <v>7.06</v>
      </c>
      <c r="AB91" s="72">
        <v>0.01</v>
      </c>
      <c r="AC91" s="72">
        <v>0.16</v>
      </c>
      <c r="AD91" s="71">
        <v>36.090000000000003</v>
      </c>
      <c r="AE91" s="71">
        <v>22.47</v>
      </c>
      <c r="AF91" s="60">
        <v>0.98</v>
      </c>
      <c r="AG91" s="71">
        <v>6.67</v>
      </c>
      <c r="AH91" s="5"/>
      <c r="AI91" s="67">
        <v>7.695E-7</v>
      </c>
      <c r="AJ91" s="67">
        <v>9.7468999999999998E-6</v>
      </c>
      <c r="AK91" s="67">
        <v>5.6312000000000004E-6</v>
      </c>
      <c r="AL91" s="67">
        <v>4.0000000000000002E-4</v>
      </c>
      <c r="AM91" s="67">
        <v>9.0048999999999996E-10</v>
      </c>
      <c r="AN91" s="67">
        <v>1.9443000000000001E-8</v>
      </c>
      <c r="AO91" s="67">
        <v>0.76990000000000003</v>
      </c>
      <c r="AP91" s="67">
        <v>7.17E-2</v>
      </c>
      <c r="AQ91" s="67">
        <v>8.6615E-6</v>
      </c>
      <c r="AR91" s="67">
        <v>5.0811999999999997E-6</v>
      </c>
      <c r="AS91" s="67">
        <v>1.2999999999999999E-3</v>
      </c>
      <c r="AT91" s="67">
        <v>1E-4</v>
      </c>
      <c r="AU91" s="67">
        <v>5.9945E-6</v>
      </c>
      <c r="AV91" s="67">
        <v>2.7985E-6</v>
      </c>
      <c r="AW91" s="67">
        <v>6.4621999999999997E-7</v>
      </c>
      <c r="AX91" s="67">
        <v>3.0778999999999998E-7</v>
      </c>
      <c r="AY91" s="67">
        <v>5.8768000000000001E-8</v>
      </c>
      <c r="AZ91" s="67">
        <v>7.6782999999999996E-7</v>
      </c>
      <c r="BA91" s="67">
        <v>7.5647000000000002E-8</v>
      </c>
      <c r="BB91" s="67">
        <v>5.2849000000000004E-7</v>
      </c>
      <c r="BC91" s="67">
        <v>1.0591E-7</v>
      </c>
      <c r="BD91" s="67">
        <v>4.3596999999999999E-6</v>
      </c>
      <c r="BE91" s="67">
        <v>2.6363000000000002E-5</v>
      </c>
      <c r="BF91" s="67">
        <v>7.6505E-5</v>
      </c>
      <c r="BG91" s="67">
        <v>2.6922000000000001E-5</v>
      </c>
      <c r="BH91" s="67">
        <v>1E-4</v>
      </c>
      <c r="BI91" s="67">
        <v>1.2999999999999999E-3</v>
      </c>
      <c r="BJ91" s="67">
        <v>6.3566999999999996E-5</v>
      </c>
      <c r="BK91" s="67">
        <v>5.9999999999999995E-4</v>
      </c>
      <c r="BL91" s="67">
        <v>1E-4</v>
      </c>
      <c r="BM91" s="67">
        <v>1.2999999999999999E-3</v>
      </c>
      <c r="BN91" s="67">
        <v>1E-4</v>
      </c>
      <c r="BO91" s="67">
        <v>2.9999999999999997E-4</v>
      </c>
      <c r="BP91" s="67">
        <v>1E-4</v>
      </c>
      <c r="BQ91" s="67">
        <v>1.5225000000000001E-5</v>
      </c>
      <c r="BR91" s="67">
        <v>7.3713000000000001E-6</v>
      </c>
      <c r="BS91" s="67">
        <v>8.6239999999999997E-8</v>
      </c>
      <c r="BT91" s="67">
        <v>8.3114999999999997E-7</v>
      </c>
      <c r="BU91" s="67">
        <v>1.0176999999999999E-5</v>
      </c>
      <c r="BV91" s="67">
        <v>6.7546999999999999E-6</v>
      </c>
      <c r="BW91" s="67">
        <v>0.74739999999999995</v>
      </c>
      <c r="BX91" s="67">
        <v>0.46450000000000002</v>
      </c>
      <c r="BY91" s="67">
        <v>1E-4</v>
      </c>
      <c r="BZ91" s="67">
        <v>4.0000000000000002E-4</v>
      </c>
      <c r="CA91" s="66"/>
      <c r="CB91" s="67">
        <v>0.42430000000000001</v>
      </c>
      <c r="CC91" s="67">
        <v>0.4647</v>
      </c>
      <c r="CD91" s="67">
        <v>0.41249999999999998</v>
      </c>
      <c r="CE91" s="67">
        <v>0.22520000000000001</v>
      </c>
      <c r="CF91" s="67">
        <v>0.48870000000000002</v>
      </c>
      <c r="CG91" s="67">
        <v>0.21779999999999999</v>
      </c>
      <c r="CH91" s="67">
        <v>8.8948</v>
      </c>
      <c r="CI91" s="67">
        <v>0.28139999999999998</v>
      </c>
      <c r="CJ91" s="67">
        <v>7.1531000000000002</v>
      </c>
      <c r="CK91" s="67">
        <v>9.5345999999999993</v>
      </c>
      <c r="CL91" s="67">
        <v>14.888999999999999</v>
      </c>
      <c r="CM91" s="67">
        <v>31.272300000000001</v>
      </c>
      <c r="CN91" s="67">
        <v>14.5716</v>
      </c>
      <c r="CO91" s="67">
        <v>14.4397</v>
      </c>
      <c r="CP91" s="67">
        <v>1.5026999999999999</v>
      </c>
      <c r="CQ91" s="67">
        <v>0.21290000000000001</v>
      </c>
      <c r="CR91" s="5"/>
      <c r="CS91" s="10">
        <v>100</v>
      </c>
      <c r="CT91" s="10">
        <v>100</v>
      </c>
      <c r="CU91" s="10">
        <v>100</v>
      </c>
      <c r="CV91" s="10">
        <v>100</v>
      </c>
      <c r="CW91" s="10">
        <v>100</v>
      </c>
      <c r="CX91" s="10">
        <v>100</v>
      </c>
      <c r="CY91" s="10">
        <v>100</v>
      </c>
      <c r="CZ91" s="10">
        <v>100</v>
      </c>
      <c r="DA91" s="10">
        <v>100</v>
      </c>
      <c r="DB91" s="10">
        <v>100</v>
      </c>
      <c r="DC91" s="10">
        <v>100</v>
      </c>
      <c r="DD91" s="10">
        <v>100</v>
      </c>
      <c r="DE91" s="10">
        <v>100</v>
      </c>
      <c r="DF91" s="10">
        <v>100</v>
      </c>
      <c r="DG91" s="10">
        <v>100</v>
      </c>
      <c r="DH91" s="10">
        <v>100</v>
      </c>
      <c r="DI91" s="5"/>
      <c r="DJ91" s="9" t="s">
        <v>35</v>
      </c>
      <c r="DK91" s="9" t="s">
        <v>309</v>
      </c>
      <c r="DL91" s="10">
        <v>240</v>
      </c>
      <c r="DM91" s="10" t="s">
        <v>330</v>
      </c>
    </row>
    <row r="92" spans="1:117">
      <c r="A92" s="2"/>
      <c r="B92" s="8">
        <v>195</v>
      </c>
      <c r="C92" s="116"/>
      <c r="D92" s="116"/>
      <c r="E92" s="9" t="s">
        <v>331</v>
      </c>
      <c r="F92" s="10" t="s">
        <v>75</v>
      </c>
      <c r="G92" s="10">
        <v>32553</v>
      </c>
      <c r="H92" s="11" t="s">
        <v>332</v>
      </c>
      <c r="I92" s="11" t="s">
        <v>333</v>
      </c>
      <c r="J92" s="12">
        <v>74426</v>
      </c>
      <c r="K92" s="5"/>
      <c r="L92" s="60">
        <v>0.52</v>
      </c>
      <c r="M92" s="71">
        <v>1.18</v>
      </c>
      <c r="N92" s="72">
        <v>0.02</v>
      </c>
      <c r="O92" s="71">
        <v>1.96</v>
      </c>
      <c r="P92" s="71">
        <v>16.59</v>
      </c>
      <c r="Q92" s="81">
        <v>8.48</v>
      </c>
      <c r="R92" s="91">
        <v>38</v>
      </c>
      <c r="S92" s="60">
        <v>0.68</v>
      </c>
      <c r="T92" s="60">
        <v>1.87</v>
      </c>
      <c r="U92" s="60">
        <v>0.97</v>
      </c>
      <c r="V92" s="60">
        <v>1.03</v>
      </c>
      <c r="W92" s="71">
        <v>1.1399999999999999</v>
      </c>
      <c r="X92" s="71">
        <v>1.35</v>
      </c>
      <c r="Y92" s="72">
        <v>0.22</v>
      </c>
      <c r="Z92" s="71">
        <v>6.15</v>
      </c>
      <c r="AA92" s="71">
        <v>11.72</v>
      </c>
      <c r="AB92" s="71">
        <v>3.41</v>
      </c>
      <c r="AC92" s="71">
        <v>6.5</v>
      </c>
      <c r="AD92" s="60">
        <v>0.65</v>
      </c>
      <c r="AE92" s="71">
        <v>1.36</v>
      </c>
      <c r="AF92" s="60">
        <v>1.1100000000000001</v>
      </c>
      <c r="AG92" s="72">
        <v>0.96</v>
      </c>
      <c r="AH92" s="5"/>
      <c r="AI92" s="67">
        <v>0.12520000000000001</v>
      </c>
      <c r="AJ92" s="67">
        <v>2.6700000000000002E-2</v>
      </c>
      <c r="AK92" s="67">
        <v>4.0000000000000001E-3</v>
      </c>
      <c r="AL92" s="67">
        <v>1.6799999999999999E-2</v>
      </c>
      <c r="AM92" s="67">
        <v>1.2702E-5</v>
      </c>
      <c r="AN92" s="67">
        <v>3.1522999999999999E-6</v>
      </c>
      <c r="AO92" s="67">
        <v>2.7000000000000001E-3</v>
      </c>
      <c r="AP92" s="67">
        <v>5.0000000000000001E-4</v>
      </c>
      <c r="AQ92" s="67">
        <v>1.5665E-6</v>
      </c>
      <c r="AR92" s="67">
        <v>1.9955000000000002E-6</v>
      </c>
      <c r="AS92" s="67">
        <v>4.0000000000000002E-4</v>
      </c>
      <c r="AT92" s="67">
        <v>4.4274999999999999E-5</v>
      </c>
      <c r="AU92" s="67">
        <v>6.1999999999999998E-3</v>
      </c>
      <c r="AV92" s="67">
        <v>5.0000000000000001E-4</v>
      </c>
      <c r="AW92" s="67">
        <v>0.42259999999999998</v>
      </c>
      <c r="AX92" s="67">
        <v>1.43E-2</v>
      </c>
      <c r="AY92" s="67">
        <v>0.14660000000000001</v>
      </c>
      <c r="AZ92" s="67">
        <v>3.5799999999999998E-2</v>
      </c>
      <c r="BA92" s="67">
        <v>0.9637</v>
      </c>
      <c r="BB92" s="67">
        <v>0.13250000000000001</v>
      </c>
      <c r="BC92" s="67">
        <v>0.749</v>
      </c>
      <c r="BD92" s="67">
        <v>0.1915</v>
      </c>
      <c r="BE92" s="67">
        <v>3.3999999999999998E-3</v>
      </c>
      <c r="BF92" s="67">
        <v>2.0999999999999999E-3</v>
      </c>
      <c r="BG92" s="67">
        <v>3.3711999999999998E-5</v>
      </c>
      <c r="BH92" s="67">
        <v>1E-4</v>
      </c>
      <c r="BI92" s="67">
        <v>2.9999999999999997E-4</v>
      </c>
      <c r="BJ92" s="67">
        <v>2.0639999999999999E-5</v>
      </c>
      <c r="BK92" s="67">
        <v>2.9999999999999997E-4</v>
      </c>
      <c r="BL92" s="67">
        <v>7.2206000000000006E-5</v>
      </c>
      <c r="BM92" s="67">
        <v>1.1000000000000001E-3</v>
      </c>
      <c r="BN92" s="67">
        <v>1E-4</v>
      </c>
      <c r="BO92" s="67">
        <v>4.5999999999999999E-3</v>
      </c>
      <c r="BP92" s="67">
        <v>8.0000000000000004E-4</v>
      </c>
      <c r="BQ92" s="67">
        <v>2.0000000000000001E-4</v>
      </c>
      <c r="BR92" s="67">
        <v>3.6603000000000002E-5</v>
      </c>
      <c r="BS92" s="67">
        <v>0.42259999999999998</v>
      </c>
      <c r="BT92" s="67">
        <v>6.5100000000000005E-2</v>
      </c>
      <c r="BU92" s="67">
        <v>4.5499999999999999E-2</v>
      </c>
      <c r="BV92" s="67">
        <v>5.7000000000000002E-3</v>
      </c>
      <c r="BW92" s="67">
        <v>0.61329999999999996</v>
      </c>
      <c r="BX92" s="67">
        <v>0.44230000000000003</v>
      </c>
      <c r="BY92" s="67">
        <v>1.43E-2</v>
      </c>
      <c r="BZ92" s="67">
        <v>1.3299999999999999E-2</v>
      </c>
      <c r="CA92" s="66"/>
      <c r="CB92" s="67">
        <v>0.85329999999999995</v>
      </c>
      <c r="CC92" s="67">
        <v>1.0309999999999999</v>
      </c>
      <c r="CD92" s="67">
        <v>0.28949999999999998</v>
      </c>
      <c r="CE92" s="67">
        <v>7.8628999999999998</v>
      </c>
      <c r="CF92" s="67">
        <v>0.84940000000000004</v>
      </c>
      <c r="CG92" s="67">
        <v>0.57979999999999998</v>
      </c>
      <c r="CH92" s="67">
        <v>10.6211</v>
      </c>
      <c r="CI92" s="67">
        <v>0.18920000000000001</v>
      </c>
      <c r="CJ92" s="67">
        <v>8.968</v>
      </c>
      <c r="CK92" s="67">
        <v>1.1639999999999999</v>
      </c>
      <c r="CL92" s="67">
        <v>0.18920000000000001</v>
      </c>
      <c r="CM92" s="67">
        <v>0.27950000000000003</v>
      </c>
      <c r="CN92" s="67">
        <v>0.54049999999999998</v>
      </c>
      <c r="CO92" s="67">
        <v>1.0581</v>
      </c>
      <c r="CP92" s="67">
        <v>7.5621</v>
      </c>
      <c r="CQ92" s="67">
        <v>0.64549999999999996</v>
      </c>
      <c r="CR92" s="5"/>
      <c r="CS92" s="10">
        <v>100</v>
      </c>
      <c r="CT92" s="10">
        <v>100</v>
      </c>
      <c r="CU92" s="10">
        <v>33</v>
      </c>
      <c r="CV92" s="10">
        <v>100</v>
      </c>
      <c r="CW92" s="10">
        <v>100</v>
      </c>
      <c r="CX92" s="10">
        <v>67</v>
      </c>
      <c r="CY92" s="10">
        <v>100</v>
      </c>
      <c r="CZ92" s="10">
        <v>33</v>
      </c>
      <c r="DA92" s="10">
        <v>100</v>
      </c>
      <c r="DB92" s="10">
        <v>100</v>
      </c>
      <c r="DC92" s="10">
        <v>0</v>
      </c>
      <c r="DD92" s="10">
        <v>33</v>
      </c>
      <c r="DE92" s="10">
        <v>100</v>
      </c>
      <c r="DF92" s="10">
        <v>100</v>
      </c>
      <c r="DG92" s="10">
        <v>100</v>
      </c>
      <c r="DH92" s="10">
        <v>100</v>
      </c>
      <c r="DI92" s="5"/>
      <c r="DJ92" s="9" t="s">
        <v>35</v>
      </c>
      <c r="DK92" s="9" t="s">
        <v>309</v>
      </c>
      <c r="DL92" s="10">
        <v>100001510</v>
      </c>
      <c r="DM92" s="10" t="s">
        <v>334</v>
      </c>
    </row>
    <row r="93" spans="1:117">
      <c r="A93" s="2"/>
      <c r="B93" s="8">
        <v>221</v>
      </c>
      <c r="C93" s="116"/>
      <c r="D93" s="116"/>
      <c r="E93" s="9" t="s">
        <v>335</v>
      </c>
      <c r="F93" s="10" t="s">
        <v>38</v>
      </c>
      <c r="G93" s="10">
        <v>43392</v>
      </c>
      <c r="H93" s="9"/>
      <c r="I93" s="11" t="s">
        <v>336</v>
      </c>
      <c r="J93" s="12">
        <v>91482</v>
      </c>
      <c r="K93" s="5"/>
      <c r="L93" s="71">
        <v>2.69</v>
      </c>
      <c r="M93" s="60">
        <v>1.01</v>
      </c>
      <c r="N93" s="72">
        <v>0.73</v>
      </c>
      <c r="O93" s="71">
        <v>1.42</v>
      </c>
      <c r="P93" s="72">
        <v>0.42</v>
      </c>
      <c r="Q93" s="82">
        <v>0.3</v>
      </c>
      <c r="R93" s="90">
        <v>0.16</v>
      </c>
      <c r="S93" s="72">
        <v>0.11</v>
      </c>
      <c r="T93" s="71">
        <v>1.3</v>
      </c>
      <c r="U93" s="71">
        <v>3.51</v>
      </c>
      <c r="V93" s="72">
        <v>0.84</v>
      </c>
      <c r="W93" s="71">
        <v>1.28</v>
      </c>
      <c r="X93" s="71">
        <v>1.3</v>
      </c>
      <c r="Y93" s="72">
        <v>0.23</v>
      </c>
      <c r="Z93" s="72">
        <v>0.66</v>
      </c>
      <c r="AA93" s="72">
        <v>0.51</v>
      </c>
      <c r="AB93" s="72">
        <v>0.46</v>
      </c>
      <c r="AC93" s="72">
        <v>0.35</v>
      </c>
      <c r="AD93" s="71">
        <v>2.78</v>
      </c>
      <c r="AE93" s="72">
        <v>0.88</v>
      </c>
      <c r="AF93" s="71">
        <v>1.53</v>
      </c>
      <c r="AG93" s="71">
        <v>1.5</v>
      </c>
      <c r="AH93" s="5"/>
      <c r="AI93" s="67">
        <v>1E-4</v>
      </c>
      <c r="AJ93" s="67">
        <v>1E-4</v>
      </c>
      <c r="AK93" s="67">
        <v>0.66879999999999995</v>
      </c>
      <c r="AL93" s="67">
        <v>0.42920000000000003</v>
      </c>
      <c r="AM93" s="67">
        <v>6.9999999999999999E-4</v>
      </c>
      <c r="AN93" s="67">
        <v>6.1932000000000003E-5</v>
      </c>
      <c r="AO93" s="67">
        <v>1.1000000000000001E-3</v>
      </c>
      <c r="AP93" s="67">
        <v>2.0000000000000001E-4</v>
      </c>
      <c r="AQ93" s="67">
        <v>1.5713999999999999E-5</v>
      </c>
      <c r="AR93" s="67">
        <v>7.0060999999999997E-6</v>
      </c>
      <c r="AS93" s="67">
        <v>1.467E-5</v>
      </c>
      <c r="AT93" s="67">
        <v>6.8369999999999999E-6</v>
      </c>
      <c r="AU93" s="67">
        <v>3.9933999999999997E-6</v>
      </c>
      <c r="AV93" s="67">
        <v>2.1413999999999999E-6</v>
      </c>
      <c r="AW93" s="67">
        <v>1.1284000000000001E-5</v>
      </c>
      <c r="AX93" s="67">
        <v>2.2058999999999999E-6</v>
      </c>
      <c r="AY93" s="67">
        <v>6.3E-3</v>
      </c>
      <c r="AZ93" s="67">
        <v>2.5999999999999999E-3</v>
      </c>
      <c r="BA93" s="67">
        <v>4.4502E-7</v>
      </c>
      <c r="BB93" s="67">
        <v>2.0727000000000001E-6</v>
      </c>
      <c r="BC93" s="67">
        <v>2.1700000000000001E-2</v>
      </c>
      <c r="BD93" s="67">
        <v>9.4999999999999998E-3</v>
      </c>
      <c r="BE93" s="67">
        <v>4.0000000000000001E-3</v>
      </c>
      <c r="BF93" s="67">
        <v>2.3999999999999998E-3</v>
      </c>
      <c r="BG93" s="67">
        <v>3.8999999999999998E-3</v>
      </c>
      <c r="BH93" s="67">
        <v>3.0000000000000001E-3</v>
      </c>
      <c r="BI93" s="67">
        <v>3.5001000000000002E-6</v>
      </c>
      <c r="BJ93" s="67">
        <v>1.0935E-6</v>
      </c>
      <c r="BK93" s="67">
        <v>2.0000000000000001E-4</v>
      </c>
      <c r="BL93" s="67">
        <v>5.7500000000000002E-5</v>
      </c>
      <c r="BM93" s="67">
        <v>3.2000000000000002E-3</v>
      </c>
      <c r="BN93" s="67">
        <v>2.9999999999999997E-4</v>
      </c>
      <c r="BO93" s="67">
        <v>3.5000000000000001E-3</v>
      </c>
      <c r="BP93" s="67">
        <v>5.9999999999999995E-4</v>
      </c>
      <c r="BQ93" s="67">
        <v>2.0530000000000002E-5</v>
      </c>
      <c r="BR93" s="67">
        <v>8.7399999999999993E-6</v>
      </c>
      <c r="BS93" s="67">
        <v>2.0000000000000001E-4</v>
      </c>
      <c r="BT93" s="67">
        <v>1E-4</v>
      </c>
      <c r="BU93" s="67">
        <v>1.72E-2</v>
      </c>
      <c r="BV93" s="67">
        <v>2.3E-3</v>
      </c>
      <c r="BW93" s="67">
        <v>1.1900000000000001E-2</v>
      </c>
      <c r="BX93" s="67">
        <v>3.5499999999999997E-2</v>
      </c>
      <c r="BY93" s="67">
        <v>6.9999999999999999E-4</v>
      </c>
      <c r="BZ93" s="67">
        <v>1.4E-3</v>
      </c>
      <c r="CA93" s="66"/>
      <c r="CB93" s="67">
        <v>1.5985</v>
      </c>
      <c r="CC93" s="67">
        <v>1.6949000000000001</v>
      </c>
      <c r="CD93" s="67">
        <v>0.76600000000000001</v>
      </c>
      <c r="CE93" s="67">
        <v>0.33090000000000003</v>
      </c>
      <c r="CF93" s="67">
        <v>1.3514999999999999</v>
      </c>
      <c r="CG93" s="67">
        <v>0.64029999999999998</v>
      </c>
      <c r="CH93" s="67">
        <v>0.43009999999999998</v>
      </c>
      <c r="CI93" s="67">
        <v>0.30880000000000002</v>
      </c>
      <c r="CJ93" s="67">
        <v>0.42420000000000002</v>
      </c>
      <c r="CK93" s="67">
        <v>1.41</v>
      </c>
      <c r="CL93" s="67">
        <v>2.1286</v>
      </c>
      <c r="CM93" s="67">
        <v>2.6880000000000002</v>
      </c>
      <c r="CN93" s="67">
        <v>0.99890000000000001</v>
      </c>
      <c r="CO93" s="67">
        <v>1.4184000000000001</v>
      </c>
      <c r="CP93" s="67">
        <v>0.49480000000000002</v>
      </c>
      <c r="CQ93" s="67">
        <v>0.97940000000000005</v>
      </c>
      <c r="CR93" s="5"/>
      <c r="CS93" s="10">
        <v>100</v>
      </c>
      <c r="CT93" s="10">
        <v>100</v>
      </c>
      <c r="CU93" s="10">
        <v>100</v>
      </c>
      <c r="CV93" s="10">
        <v>100</v>
      </c>
      <c r="CW93" s="10">
        <v>100</v>
      </c>
      <c r="CX93" s="10">
        <v>100</v>
      </c>
      <c r="CY93" s="10">
        <v>100</v>
      </c>
      <c r="CZ93" s="10">
        <v>100</v>
      </c>
      <c r="DA93" s="10">
        <v>100</v>
      </c>
      <c r="DB93" s="10">
        <v>100</v>
      </c>
      <c r="DC93" s="10">
        <v>100</v>
      </c>
      <c r="DD93" s="10">
        <v>100</v>
      </c>
      <c r="DE93" s="10">
        <v>100</v>
      </c>
      <c r="DF93" s="10">
        <v>100</v>
      </c>
      <c r="DG93" s="10">
        <v>100</v>
      </c>
      <c r="DH93" s="10">
        <v>100</v>
      </c>
      <c r="DI93" s="5"/>
      <c r="DJ93" s="9" t="s">
        <v>35</v>
      </c>
      <c r="DK93" s="9" t="s">
        <v>309</v>
      </c>
      <c r="DL93" s="10">
        <v>100004290</v>
      </c>
      <c r="DM93" s="10" t="s">
        <v>337</v>
      </c>
    </row>
    <row r="94" spans="1:117">
      <c r="A94" s="2"/>
      <c r="B94" s="8">
        <v>230</v>
      </c>
      <c r="C94" s="116"/>
      <c r="D94" s="116"/>
      <c r="E94" s="9" t="s">
        <v>338</v>
      </c>
      <c r="F94" s="10" t="s">
        <v>75</v>
      </c>
      <c r="G94" s="10">
        <v>48841</v>
      </c>
      <c r="H94" s="9"/>
      <c r="I94" s="11" t="s">
        <v>339</v>
      </c>
      <c r="J94" s="12">
        <v>154035</v>
      </c>
      <c r="K94" s="5"/>
      <c r="L94" s="60">
        <v>1</v>
      </c>
      <c r="M94" s="71">
        <v>1.1399999999999999</v>
      </c>
      <c r="N94" s="72">
        <v>0.03</v>
      </c>
      <c r="O94" s="60">
        <v>2.2200000000000002</v>
      </c>
      <c r="P94" s="71">
        <v>50.22</v>
      </c>
      <c r="Q94" s="81">
        <v>22.63</v>
      </c>
      <c r="R94" s="91">
        <v>57.34</v>
      </c>
      <c r="S94" s="71">
        <v>1.26</v>
      </c>
      <c r="T94" s="60">
        <v>1</v>
      </c>
      <c r="U94" s="60">
        <v>1</v>
      </c>
      <c r="V94" s="60">
        <v>0.91</v>
      </c>
      <c r="W94" s="71">
        <v>1.08</v>
      </c>
      <c r="X94" s="71">
        <v>1.23</v>
      </c>
      <c r="Y94" s="60">
        <v>0.77</v>
      </c>
      <c r="Z94" s="60">
        <v>1</v>
      </c>
      <c r="AA94" s="71">
        <v>43.49</v>
      </c>
      <c r="AB94" s="60">
        <v>1</v>
      </c>
      <c r="AC94" s="71">
        <v>43.49</v>
      </c>
      <c r="AD94" s="60">
        <v>1</v>
      </c>
      <c r="AE94" s="60">
        <v>0.52</v>
      </c>
      <c r="AF94" s="60">
        <v>1</v>
      </c>
      <c r="AG94" s="72">
        <v>0.94</v>
      </c>
      <c r="AH94" s="5"/>
      <c r="AI94" s="67"/>
      <c r="AJ94" s="67"/>
      <c r="AK94" s="67">
        <v>4.0000000000000002E-4</v>
      </c>
      <c r="AL94" s="67">
        <v>4.7999999999999996E-3</v>
      </c>
      <c r="AM94" s="67">
        <v>1E-4</v>
      </c>
      <c r="AN94" s="67">
        <v>1.7751E-5</v>
      </c>
      <c r="AO94" s="67">
        <v>0.18790000000000001</v>
      </c>
      <c r="AP94" s="67">
        <v>2.0299999999999999E-2</v>
      </c>
      <c r="AQ94" s="67">
        <v>5.2789000000000004E-6</v>
      </c>
      <c r="AR94" s="67">
        <v>4.1291E-6</v>
      </c>
      <c r="AS94" s="67">
        <v>1.15E-2</v>
      </c>
      <c r="AT94" s="67">
        <v>6.9999999999999999E-4</v>
      </c>
      <c r="AU94" s="67">
        <v>3.4332E-6</v>
      </c>
      <c r="AV94" s="67">
        <v>1.9444E-6</v>
      </c>
      <c r="AW94" s="67">
        <v>4.6600000000000003E-2</v>
      </c>
      <c r="AX94" s="67">
        <v>1.8E-3</v>
      </c>
      <c r="AY94" s="67"/>
      <c r="AZ94" s="67"/>
      <c r="BA94" s="67"/>
      <c r="BB94" s="67"/>
      <c r="BC94" s="67">
        <v>0.63</v>
      </c>
      <c r="BD94" s="67">
        <v>0.16450000000000001</v>
      </c>
      <c r="BE94" s="67">
        <v>4.0000000000000001E-3</v>
      </c>
      <c r="BF94" s="67">
        <v>2.3999999999999998E-3</v>
      </c>
      <c r="BG94" s="67">
        <v>9.6813999999999998E-5</v>
      </c>
      <c r="BH94" s="67">
        <v>2.0000000000000001E-4</v>
      </c>
      <c r="BI94" s="67">
        <v>0.4385</v>
      </c>
      <c r="BJ94" s="67">
        <v>1.2500000000000001E-2</v>
      </c>
      <c r="BK94" s="67"/>
      <c r="BL94" s="67"/>
      <c r="BM94" s="67">
        <v>6.3852999999999997E-6</v>
      </c>
      <c r="BN94" s="67">
        <v>7.0661E-6</v>
      </c>
      <c r="BO94" s="67"/>
      <c r="BP94" s="67"/>
      <c r="BQ94" s="67">
        <v>6.3852999999999997E-6</v>
      </c>
      <c r="BR94" s="67">
        <v>4.5047999999999996E-6</v>
      </c>
      <c r="BS94" s="67"/>
      <c r="BT94" s="67"/>
      <c r="BU94" s="67">
        <v>0.18360000000000001</v>
      </c>
      <c r="BV94" s="67">
        <v>2.1100000000000001E-2</v>
      </c>
      <c r="BW94" s="67"/>
      <c r="BX94" s="67"/>
      <c r="BY94" s="67">
        <v>8.3000000000000001E-3</v>
      </c>
      <c r="BZ94" s="67">
        <v>8.6E-3</v>
      </c>
      <c r="CA94" s="66"/>
      <c r="CB94" s="67">
        <v>0.61499999999999999</v>
      </c>
      <c r="CC94" s="67">
        <v>0.77790000000000004</v>
      </c>
      <c r="CD94" s="67">
        <v>0.31900000000000001</v>
      </c>
      <c r="CE94" s="67">
        <v>14.8133</v>
      </c>
      <c r="CF94" s="67">
        <v>0.52159999999999995</v>
      </c>
      <c r="CG94" s="67">
        <v>0.31900000000000001</v>
      </c>
      <c r="CH94" s="67">
        <v>18.289899999999999</v>
      </c>
      <c r="CI94" s="67">
        <v>0.40200000000000002</v>
      </c>
      <c r="CJ94" s="67">
        <v>16.0212</v>
      </c>
      <c r="CK94" s="67">
        <v>0.31900000000000001</v>
      </c>
      <c r="CL94" s="67">
        <v>0.31900000000000001</v>
      </c>
      <c r="CM94" s="67">
        <v>0.31900000000000001</v>
      </c>
      <c r="CN94" s="67">
        <v>0.31900000000000001</v>
      </c>
      <c r="CO94" s="67">
        <v>0.70809999999999995</v>
      </c>
      <c r="CP94" s="67">
        <v>13.8725</v>
      </c>
      <c r="CQ94" s="67">
        <v>0.31900000000000001</v>
      </c>
      <c r="CR94" s="5"/>
      <c r="CS94" s="10">
        <v>67</v>
      </c>
      <c r="CT94" s="10">
        <v>100</v>
      </c>
      <c r="CU94" s="10">
        <v>0</v>
      </c>
      <c r="CV94" s="10">
        <v>100</v>
      </c>
      <c r="CW94" s="10">
        <v>67</v>
      </c>
      <c r="CX94" s="10">
        <v>0</v>
      </c>
      <c r="CY94" s="10">
        <v>100</v>
      </c>
      <c r="CZ94" s="10">
        <v>100</v>
      </c>
      <c r="DA94" s="10">
        <v>100</v>
      </c>
      <c r="DB94" s="10">
        <v>33</v>
      </c>
      <c r="DC94" s="10">
        <v>0</v>
      </c>
      <c r="DD94" s="10">
        <v>0</v>
      </c>
      <c r="DE94" s="10">
        <v>0</v>
      </c>
      <c r="DF94" s="10">
        <v>67</v>
      </c>
      <c r="DG94" s="10">
        <v>100</v>
      </c>
      <c r="DH94" s="10">
        <v>0</v>
      </c>
      <c r="DI94" s="5"/>
      <c r="DJ94" s="9" t="s">
        <v>35</v>
      </c>
      <c r="DK94" s="9" t="s">
        <v>309</v>
      </c>
      <c r="DL94" s="10">
        <v>100006191</v>
      </c>
      <c r="DM94" s="10" t="s">
        <v>340</v>
      </c>
    </row>
    <row r="95" spans="1:117">
      <c r="A95" s="2"/>
      <c r="B95" s="8">
        <v>231</v>
      </c>
      <c r="C95" s="116"/>
      <c r="D95" s="116"/>
      <c r="E95" s="9" t="s">
        <v>341</v>
      </c>
      <c r="F95" s="10" t="s">
        <v>75</v>
      </c>
      <c r="G95" s="10">
        <v>48408</v>
      </c>
      <c r="H95" s="9"/>
      <c r="I95" s="11" t="s">
        <v>342</v>
      </c>
      <c r="J95" s="12">
        <v>153005</v>
      </c>
      <c r="K95" s="5"/>
      <c r="L95" s="71">
        <v>1.6</v>
      </c>
      <c r="M95" s="60">
        <v>0.98</v>
      </c>
      <c r="N95" s="72">
        <v>0.43</v>
      </c>
      <c r="O95" s="71">
        <v>1.99</v>
      </c>
      <c r="P95" s="60">
        <v>0.97</v>
      </c>
      <c r="Q95" s="82">
        <v>0.49</v>
      </c>
      <c r="R95" s="90">
        <v>0.6</v>
      </c>
      <c r="S95" s="72">
        <v>0.26</v>
      </c>
      <c r="T95" s="60">
        <v>0.87</v>
      </c>
      <c r="U95" s="71">
        <v>1.39</v>
      </c>
      <c r="V95" s="71">
        <v>1.96</v>
      </c>
      <c r="W95" s="60">
        <v>1.1299999999999999</v>
      </c>
      <c r="X95" s="60">
        <v>1.1100000000000001</v>
      </c>
      <c r="Y95" s="72">
        <v>0.38</v>
      </c>
      <c r="Z95" s="60">
        <v>1.1000000000000001</v>
      </c>
      <c r="AA95" s="60">
        <v>1.35</v>
      </c>
      <c r="AB95" s="72">
        <v>0.26</v>
      </c>
      <c r="AC95" s="72">
        <v>0.32</v>
      </c>
      <c r="AD95" s="71">
        <v>1.38</v>
      </c>
      <c r="AE95" s="71">
        <v>2.14</v>
      </c>
      <c r="AF95" s="60">
        <v>0.96</v>
      </c>
      <c r="AG95" s="60">
        <v>0.65</v>
      </c>
      <c r="AH95" s="5"/>
      <c r="AI95" s="67">
        <v>1.24E-2</v>
      </c>
      <c r="AJ95" s="67">
        <v>4.0000000000000001E-3</v>
      </c>
      <c r="AK95" s="67">
        <v>0.8417</v>
      </c>
      <c r="AL95" s="67">
        <v>0.48709999999999998</v>
      </c>
      <c r="AM95" s="67">
        <v>4.7000000000000002E-3</v>
      </c>
      <c r="AN95" s="67">
        <v>2.9999999999999997E-4</v>
      </c>
      <c r="AO95" s="67">
        <v>3.3999999999999998E-3</v>
      </c>
      <c r="AP95" s="67">
        <v>5.9999999999999995E-4</v>
      </c>
      <c r="AQ95" s="67">
        <v>0.79859999999999998</v>
      </c>
      <c r="AR95" s="67">
        <v>6.6100000000000006E-2</v>
      </c>
      <c r="AS95" s="67">
        <v>1E-3</v>
      </c>
      <c r="AT95" s="67">
        <v>9.1910000000000006E-5</v>
      </c>
      <c r="AU95" s="67">
        <v>2.0199999999999999E-2</v>
      </c>
      <c r="AV95" s="67">
        <v>1.6000000000000001E-3</v>
      </c>
      <c r="AW95" s="67">
        <v>3.0999999999999999E-3</v>
      </c>
      <c r="AX95" s="67">
        <v>1E-4</v>
      </c>
      <c r="AY95" s="67">
        <v>0.29110000000000003</v>
      </c>
      <c r="AZ95" s="67">
        <v>6.13E-2</v>
      </c>
      <c r="BA95" s="67">
        <v>4.2799999999999998E-2</v>
      </c>
      <c r="BB95" s="67">
        <v>9.1000000000000004E-3</v>
      </c>
      <c r="BC95" s="67">
        <v>4.0000000000000002E-4</v>
      </c>
      <c r="BD95" s="67">
        <v>4.0000000000000002E-4</v>
      </c>
      <c r="BE95" s="67">
        <v>0.2366</v>
      </c>
      <c r="BF95" s="67">
        <v>7.6399999999999996E-2</v>
      </c>
      <c r="BG95" s="67">
        <v>0.49430000000000002</v>
      </c>
      <c r="BH95" s="67">
        <v>0.157</v>
      </c>
      <c r="BI95" s="67">
        <v>3.9441E-7</v>
      </c>
      <c r="BJ95" s="67">
        <v>3.5218999999999998E-7</v>
      </c>
      <c r="BK95" s="67">
        <v>0.21099999999999999</v>
      </c>
      <c r="BL95" s="67">
        <v>2.2700000000000001E-2</v>
      </c>
      <c r="BM95" s="67">
        <v>0.42259999999999998</v>
      </c>
      <c r="BN95" s="67">
        <v>1.6500000000000001E-2</v>
      </c>
      <c r="BO95" s="67">
        <v>8.9999999999999998E-4</v>
      </c>
      <c r="BP95" s="67">
        <v>2.0000000000000001E-4</v>
      </c>
      <c r="BQ95" s="67">
        <v>3.3700000000000001E-2</v>
      </c>
      <c r="BR95" s="67">
        <v>3.5000000000000001E-3</v>
      </c>
      <c r="BS95" s="67">
        <v>3.9100000000000003E-2</v>
      </c>
      <c r="BT95" s="67">
        <v>9.1000000000000004E-3</v>
      </c>
      <c r="BU95" s="67">
        <v>1.8E-3</v>
      </c>
      <c r="BV95" s="67">
        <v>2.9999999999999997E-4</v>
      </c>
      <c r="BW95" s="67">
        <v>0.42259999999999998</v>
      </c>
      <c r="BX95" s="67">
        <v>0.36599999999999999</v>
      </c>
      <c r="BY95" s="67">
        <v>0.17249999999999999</v>
      </c>
      <c r="BZ95" s="67">
        <v>9.5899999999999999E-2</v>
      </c>
      <c r="CA95" s="66"/>
      <c r="CB95" s="67">
        <v>0.75609999999999999</v>
      </c>
      <c r="CC95" s="67">
        <v>0.94110000000000005</v>
      </c>
      <c r="CD95" s="67">
        <v>1.0672999999999999</v>
      </c>
      <c r="CE95" s="67">
        <v>0.79930000000000001</v>
      </c>
      <c r="CF95" s="67">
        <v>1.0266999999999999</v>
      </c>
      <c r="CG95" s="67">
        <v>0.40160000000000001</v>
      </c>
      <c r="CH95" s="67">
        <v>0.88619999999999999</v>
      </c>
      <c r="CI95" s="67">
        <v>0.38819999999999999</v>
      </c>
      <c r="CJ95" s="67">
        <v>0.9032</v>
      </c>
      <c r="CK95" s="67">
        <v>1.6215999999999999</v>
      </c>
      <c r="CL95" s="67">
        <v>1.4770000000000001</v>
      </c>
      <c r="CM95" s="67">
        <v>1.486</v>
      </c>
      <c r="CN95" s="67">
        <v>0.92969999999999997</v>
      </c>
      <c r="CO95" s="67">
        <v>1.849</v>
      </c>
      <c r="CP95" s="67">
        <v>0.52010000000000001</v>
      </c>
      <c r="CQ95" s="67">
        <v>0.38529999999999998</v>
      </c>
      <c r="CR95" s="5"/>
      <c r="CS95" s="10">
        <v>100</v>
      </c>
      <c r="CT95" s="10">
        <v>100</v>
      </c>
      <c r="CU95" s="10">
        <v>100</v>
      </c>
      <c r="CV95" s="10">
        <v>100</v>
      </c>
      <c r="CW95" s="10">
        <v>100</v>
      </c>
      <c r="CX95" s="10">
        <v>33</v>
      </c>
      <c r="CY95" s="10">
        <v>100</v>
      </c>
      <c r="CZ95" s="10">
        <v>67</v>
      </c>
      <c r="DA95" s="10">
        <v>100</v>
      </c>
      <c r="DB95" s="10">
        <v>100</v>
      </c>
      <c r="DC95" s="10">
        <v>100</v>
      </c>
      <c r="DD95" s="10">
        <v>100</v>
      </c>
      <c r="DE95" s="10">
        <v>100</v>
      </c>
      <c r="DF95" s="10">
        <v>100</v>
      </c>
      <c r="DG95" s="10">
        <v>33</v>
      </c>
      <c r="DH95" s="10">
        <v>0</v>
      </c>
      <c r="DI95" s="5"/>
      <c r="DJ95" s="9" t="s">
        <v>35</v>
      </c>
      <c r="DK95" s="9" t="s">
        <v>309</v>
      </c>
      <c r="DL95" s="10">
        <v>100006092</v>
      </c>
      <c r="DM95" s="10" t="s">
        <v>343</v>
      </c>
    </row>
    <row r="96" spans="1:117">
      <c r="A96" s="2"/>
      <c r="B96" s="8">
        <v>232</v>
      </c>
      <c r="C96" s="116"/>
      <c r="D96" s="116"/>
      <c r="E96" s="9" t="s">
        <v>344</v>
      </c>
      <c r="F96" s="10" t="s">
        <v>75</v>
      </c>
      <c r="G96" s="10">
        <v>48433</v>
      </c>
      <c r="H96" s="9"/>
      <c r="I96" s="11" t="s">
        <v>345</v>
      </c>
      <c r="J96" s="12" t="s">
        <v>346</v>
      </c>
      <c r="K96" s="5"/>
      <c r="L96" s="73">
        <v>1.02</v>
      </c>
      <c r="M96" s="60">
        <v>1</v>
      </c>
      <c r="N96" s="71">
        <v>1.57</v>
      </c>
      <c r="O96" s="72">
        <v>0.8</v>
      </c>
      <c r="P96" s="72">
        <v>0.14000000000000001</v>
      </c>
      <c r="Q96" s="82">
        <v>0.17</v>
      </c>
      <c r="R96" s="90">
        <v>0.13</v>
      </c>
      <c r="S96" s="72">
        <v>0.21</v>
      </c>
      <c r="T96" s="72">
        <v>0.74</v>
      </c>
      <c r="U96" s="72">
        <v>0.75</v>
      </c>
      <c r="V96" s="72">
        <v>0.71</v>
      </c>
      <c r="W96" s="60">
        <v>0.94</v>
      </c>
      <c r="X96" s="60">
        <v>0.94</v>
      </c>
      <c r="Y96" s="72">
        <v>0.24</v>
      </c>
      <c r="Z96" s="72">
        <v>0.84</v>
      </c>
      <c r="AA96" s="72">
        <v>0.35</v>
      </c>
      <c r="AB96" s="72">
        <v>0.46</v>
      </c>
      <c r="AC96" s="72">
        <v>0.2</v>
      </c>
      <c r="AD96" s="72">
        <v>0.66</v>
      </c>
      <c r="AE96" s="72">
        <v>0.7</v>
      </c>
      <c r="AF96" s="60">
        <v>1.19</v>
      </c>
      <c r="AG96" s="60">
        <v>1.03</v>
      </c>
      <c r="AH96" s="5"/>
      <c r="AI96" s="67">
        <v>0.08</v>
      </c>
      <c r="AJ96" s="67">
        <v>1.8800000000000001E-2</v>
      </c>
      <c r="AK96" s="67">
        <v>0.97960000000000003</v>
      </c>
      <c r="AL96" s="67">
        <v>0.52929999999999999</v>
      </c>
      <c r="AM96" s="67">
        <v>1.06E-2</v>
      </c>
      <c r="AN96" s="67">
        <v>6.9999999999999999E-4</v>
      </c>
      <c r="AO96" s="67">
        <v>2.8999999999999998E-3</v>
      </c>
      <c r="AP96" s="67">
        <v>5.0000000000000001E-4</v>
      </c>
      <c r="AQ96" s="67">
        <v>5.9999999999999995E-4</v>
      </c>
      <c r="AR96" s="67">
        <v>1E-4</v>
      </c>
      <c r="AS96" s="67">
        <v>2.9999999999999997E-4</v>
      </c>
      <c r="AT96" s="67">
        <v>3.5128E-5</v>
      </c>
      <c r="AU96" s="67">
        <v>6.9999999999999999E-4</v>
      </c>
      <c r="AV96" s="67">
        <v>8.6995000000000003E-5</v>
      </c>
      <c r="AW96" s="67">
        <v>2.9551999999999999E-7</v>
      </c>
      <c r="AX96" s="67">
        <v>1.8956000000000001E-7</v>
      </c>
      <c r="AY96" s="67">
        <v>5.7794000000000003E-5</v>
      </c>
      <c r="AZ96" s="67">
        <v>7.3073999999999999E-5</v>
      </c>
      <c r="BA96" s="67">
        <v>2.0000000000000001E-4</v>
      </c>
      <c r="BB96" s="67">
        <v>1E-4</v>
      </c>
      <c r="BC96" s="67">
        <v>1E-3</v>
      </c>
      <c r="BD96" s="67">
        <v>8.0000000000000004E-4</v>
      </c>
      <c r="BE96" s="67">
        <v>0.38579999999999998</v>
      </c>
      <c r="BF96" s="67">
        <v>0.10920000000000001</v>
      </c>
      <c r="BG96" s="67">
        <v>0.4451</v>
      </c>
      <c r="BH96" s="67">
        <v>0.14430000000000001</v>
      </c>
      <c r="BI96" s="67">
        <v>3.4107999999999998E-7</v>
      </c>
      <c r="BJ96" s="67">
        <v>3.4251000000000001E-7</v>
      </c>
      <c r="BK96" s="67">
        <v>1E-3</v>
      </c>
      <c r="BL96" s="67">
        <v>2.0000000000000001E-4</v>
      </c>
      <c r="BM96" s="67">
        <v>2.9999999999999997E-4</v>
      </c>
      <c r="BN96" s="67">
        <v>5.2559000000000003E-5</v>
      </c>
      <c r="BO96" s="67">
        <v>5.0000000000000001E-3</v>
      </c>
      <c r="BP96" s="67">
        <v>8.0000000000000004E-4</v>
      </c>
      <c r="BQ96" s="67">
        <v>6.9999999999999999E-4</v>
      </c>
      <c r="BR96" s="67">
        <v>1E-4</v>
      </c>
      <c r="BS96" s="67">
        <v>4.0000000000000002E-4</v>
      </c>
      <c r="BT96" s="67">
        <v>2.0000000000000001E-4</v>
      </c>
      <c r="BU96" s="67">
        <v>4.4769000000000003E-6</v>
      </c>
      <c r="BV96" s="67">
        <v>4.2660000000000003E-6</v>
      </c>
      <c r="BW96" s="67">
        <v>0.1043</v>
      </c>
      <c r="BX96" s="67">
        <v>0.16070000000000001</v>
      </c>
      <c r="BY96" s="67">
        <v>0.66749999999999998</v>
      </c>
      <c r="BZ96" s="67">
        <v>0.25369999999999998</v>
      </c>
      <c r="CA96" s="66"/>
      <c r="CB96" s="67">
        <v>1.3906000000000001</v>
      </c>
      <c r="CC96" s="67">
        <v>1.4531000000000001</v>
      </c>
      <c r="CD96" s="67">
        <v>1.7562</v>
      </c>
      <c r="CE96" s="67">
        <v>0.18590000000000001</v>
      </c>
      <c r="CF96" s="67">
        <v>1.1544000000000001</v>
      </c>
      <c r="CG96" s="67">
        <v>0.45440000000000003</v>
      </c>
      <c r="CH96" s="67">
        <v>0.17560000000000001</v>
      </c>
      <c r="CI96" s="67">
        <v>0.2742</v>
      </c>
      <c r="CJ96" s="67">
        <v>0.17510000000000001</v>
      </c>
      <c r="CK96" s="67">
        <v>0.97829999999999995</v>
      </c>
      <c r="CL96" s="67">
        <v>1.1675</v>
      </c>
      <c r="CM96" s="67">
        <v>1.3250999999999999</v>
      </c>
      <c r="CN96" s="67">
        <v>1.2931999999999999</v>
      </c>
      <c r="CO96" s="67">
        <v>1.0369999999999999</v>
      </c>
      <c r="CP96" s="67">
        <v>0.19089999999999999</v>
      </c>
      <c r="CQ96" s="67">
        <v>0.54200000000000004</v>
      </c>
      <c r="CR96" s="5"/>
      <c r="CS96" s="10">
        <v>100</v>
      </c>
      <c r="CT96" s="10">
        <v>100</v>
      </c>
      <c r="CU96" s="10">
        <v>100</v>
      </c>
      <c r="CV96" s="10">
        <v>100</v>
      </c>
      <c r="CW96" s="10">
        <v>100</v>
      </c>
      <c r="CX96" s="10">
        <v>100</v>
      </c>
      <c r="CY96" s="10">
        <v>100</v>
      </c>
      <c r="CZ96" s="10">
        <v>100</v>
      </c>
      <c r="DA96" s="10">
        <v>100</v>
      </c>
      <c r="DB96" s="10">
        <v>100</v>
      </c>
      <c r="DC96" s="10">
        <v>100</v>
      </c>
      <c r="DD96" s="10">
        <v>100</v>
      </c>
      <c r="DE96" s="10">
        <v>100</v>
      </c>
      <c r="DF96" s="10">
        <v>100</v>
      </c>
      <c r="DG96" s="10">
        <v>100</v>
      </c>
      <c r="DH96" s="10">
        <v>100</v>
      </c>
      <c r="DI96" s="5"/>
      <c r="DJ96" s="9" t="s">
        <v>35</v>
      </c>
      <c r="DK96" s="9" t="s">
        <v>309</v>
      </c>
      <c r="DL96" s="10">
        <v>100006056</v>
      </c>
      <c r="DM96" s="10" t="s">
        <v>347</v>
      </c>
    </row>
    <row r="97" spans="1:117">
      <c r="A97" s="2"/>
      <c r="B97" s="8">
        <v>238</v>
      </c>
      <c r="C97" s="116"/>
      <c r="D97" s="117"/>
      <c r="E97" s="9" t="s">
        <v>348</v>
      </c>
      <c r="F97" s="10" t="s">
        <v>75</v>
      </c>
      <c r="G97" s="10">
        <v>52829</v>
      </c>
      <c r="H97" s="9"/>
      <c r="I97" s="9"/>
      <c r="J97" s="12"/>
      <c r="K97" s="5"/>
      <c r="L97" s="72">
        <v>0.97</v>
      </c>
      <c r="M97" s="60">
        <v>1.03</v>
      </c>
      <c r="N97" s="71">
        <v>1.73</v>
      </c>
      <c r="O97" s="71">
        <v>2.4700000000000002</v>
      </c>
      <c r="P97" s="72">
        <v>0.1</v>
      </c>
      <c r="Q97" s="82">
        <v>0.04</v>
      </c>
      <c r="R97" s="90">
        <v>0.11</v>
      </c>
      <c r="S97" s="72">
        <v>0.19</v>
      </c>
      <c r="T97" s="72">
        <v>0.92</v>
      </c>
      <c r="U97" s="72">
        <v>0.89</v>
      </c>
      <c r="V97" s="71">
        <v>2.84</v>
      </c>
      <c r="W97" s="60">
        <v>1.04</v>
      </c>
      <c r="X97" s="60">
        <v>1.08</v>
      </c>
      <c r="Y97" s="72">
        <v>0.24</v>
      </c>
      <c r="Z97" s="71">
        <v>1.65</v>
      </c>
      <c r="AA97" s="72">
        <v>0.38</v>
      </c>
      <c r="AB97" s="72">
        <v>0.32</v>
      </c>
      <c r="AC97" s="72">
        <v>7.0000000000000007E-2</v>
      </c>
      <c r="AD97" s="72">
        <v>0.71</v>
      </c>
      <c r="AE97" s="71">
        <v>1.58</v>
      </c>
      <c r="AF97" s="60">
        <v>0.98</v>
      </c>
      <c r="AG97" s="60">
        <v>0.94</v>
      </c>
      <c r="AH97" s="5"/>
      <c r="AI97" s="67">
        <v>2.2800000000000001E-2</v>
      </c>
      <c r="AJ97" s="67">
        <v>6.6E-3</v>
      </c>
      <c r="AK97" s="67">
        <v>0.59709999999999996</v>
      </c>
      <c r="AL97" s="67">
        <v>0.4173</v>
      </c>
      <c r="AM97" s="67">
        <v>1.5E-3</v>
      </c>
      <c r="AN97" s="67">
        <v>1E-4</v>
      </c>
      <c r="AO97" s="67">
        <v>1.4800000000000001E-2</v>
      </c>
      <c r="AP97" s="67">
        <v>2.0999999999999999E-3</v>
      </c>
      <c r="AQ97" s="67">
        <v>2.0000000000000001E-4</v>
      </c>
      <c r="AR97" s="67">
        <v>4.8436000000000002E-5</v>
      </c>
      <c r="AS97" s="67">
        <v>4.0000000000000002E-4</v>
      </c>
      <c r="AT97" s="67">
        <v>4.4274999999999999E-5</v>
      </c>
      <c r="AU97" s="67">
        <v>2.9999999999999997E-4</v>
      </c>
      <c r="AV97" s="67">
        <v>4.3192999999999998E-5</v>
      </c>
      <c r="AW97" s="67">
        <v>9.3647000000000003E-6</v>
      </c>
      <c r="AX97" s="67">
        <v>1.9970999999999999E-6</v>
      </c>
      <c r="AY97" s="67">
        <v>1.5599999999999999E-2</v>
      </c>
      <c r="AZ97" s="67">
        <v>5.1999999999999998E-3</v>
      </c>
      <c r="BA97" s="67">
        <v>4.4000000000000003E-3</v>
      </c>
      <c r="BB97" s="67">
        <v>1.2999999999999999E-3</v>
      </c>
      <c r="BC97" s="67">
        <v>1.12E-2</v>
      </c>
      <c r="BD97" s="67">
        <v>5.3E-3</v>
      </c>
      <c r="BE97" s="67">
        <v>0.38700000000000001</v>
      </c>
      <c r="BF97" s="67">
        <v>0.10929999999999999</v>
      </c>
      <c r="BG97" s="67">
        <v>0.22509999999999999</v>
      </c>
      <c r="BH97" s="67">
        <v>8.4699999999999998E-2</v>
      </c>
      <c r="BI97" s="67">
        <v>9.3669999999999996E-7</v>
      </c>
      <c r="BJ97" s="67">
        <v>5.4870999999999999E-7</v>
      </c>
      <c r="BK97" s="67">
        <v>3.5999999999999999E-3</v>
      </c>
      <c r="BL97" s="67">
        <v>5.9999999999999995E-4</v>
      </c>
      <c r="BM97" s="67">
        <v>2.0999999999999999E-3</v>
      </c>
      <c r="BN97" s="67">
        <v>2.0000000000000001E-4</v>
      </c>
      <c r="BO97" s="67">
        <v>7.1000000000000004E-3</v>
      </c>
      <c r="BP97" s="67">
        <v>1.1000000000000001E-3</v>
      </c>
      <c r="BQ97" s="67">
        <v>1E-4</v>
      </c>
      <c r="BR97" s="67">
        <v>3.3707000000000001E-5</v>
      </c>
      <c r="BS97" s="67">
        <v>5.3344000000000003E-5</v>
      </c>
      <c r="BT97" s="67">
        <v>4.6374E-5</v>
      </c>
      <c r="BU97" s="67">
        <v>5.7999999999999996E-3</v>
      </c>
      <c r="BV97" s="67">
        <v>8.9999999999999998E-4</v>
      </c>
      <c r="BW97" s="67">
        <v>0.83289999999999997</v>
      </c>
      <c r="BX97" s="67">
        <v>0.49130000000000001</v>
      </c>
      <c r="BY97" s="67">
        <v>0.52539999999999998</v>
      </c>
      <c r="BZ97" s="67">
        <v>0.21190000000000001</v>
      </c>
      <c r="CA97" s="66"/>
      <c r="CB97" s="67">
        <v>1.0468999999999999</v>
      </c>
      <c r="CC97" s="67">
        <v>1.1268</v>
      </c>
      <c r="CD97" s="67">
        <v>1.4067000000000001</v>
      </c>
      <c r="CE97" s="67">
        <v>0.1295</v>
      </c>
      <c r="CF97" s="67">
        <v>0.98060000000000003</v>
      </c>
      <c r="CG97" s="67">
        <v>0.32900000000000001</v>
      </c>
      <c r="CH97" s="67">
        <v>0.14000000000000001</v>
      </c>
      <c r="CI97" s="67">
        <v>0.23369999999999999</v>
      </c>
      <c r="CJ97" s="67">
        <v>0.1353</v>
      </c>
      <c r="CK97" s="67">
        <v>1.6571</v>
      </c>
      <c r="CL97" s="67">
        <v>1.0013000000000001</v>
      </c>
      <c r="CM97" s="67">
        <v>1.2526999999999999</v>
      </c>
      <c r="CN97" s="67">
        <v>1.2937000000000001</v>
      </c>
      <c r="CO97" s="67">
        <v>3.1985000000000001</v>
      </c>
      <c r="CP97" s="67">
        <v>0.1221</v>
      </c>
      <c r="CQ97" s="67">
        <v>0.32329999999999998</v>
      </c>
      <c r="CR97" s="5"/>
      <c r="CS97" s="10">
        <v>100</v>
      </c>
      <c r="CT97" s="10">
        <v>100</v>
      </c>
      <c r="CU97" s="10">
        <v>100</v>
      </c>
      <c r="CV97" s="10">
        <v>100</v>
      </c>
      <c r="CW97" s="10">
        <v>100</v>
      </c>
      <c r="CX97" s="10">
        <v>100</v>
      </c>
      <c r="CY97" s="10">
        <v>100</v>
      </c>
      <c r="CZ97" s="10">
        <v>100</v>
      </c>
      <c r="DA97" s="10">
        <v>100</v>
      </c>
      <c r="DB97" s="10">
        <v>100</v>
      </c>
      <c r="DC97" s="10">
        <v>100</v>
      </c>
      <c r="DD97" s="10">
        <v>100</v>
      </c>
      <c r="DE97" s="10">
        <v>100</v>
      </c>
      <c r="DF97" s="10">
        <v>100</v>
      </c>
      <c r="DG97" s="10">
        <v>100</v>
      </c>
      <c r="DH97" s="10">
        <v>100</v>
      </c>
      <c r="DI97" s="5"/>
      <c r="DJ97" s="9" t="s">
        <v>35</v>
      </c>
      <c r="DK97" s="9" t="s">
        <v>309</v>
      </c>
      <c r="DL97" s="10">
        <v>100009235</v>
      </c>
      <c r="DM97" s="10"/>
    </row>
    <row r="98" spans="1:117">
      <c r="A98" s="2"/>
      <c r="B98" s="8">
        <v>259</v>
      </c>
      <c r="C98" s="116"/>
      <c r="D98" s="115" t="s">
        <v>349</v>
      </c>
      <c r="E98" s="9" t="s">
        <v>350</v>
      </c>
      <c r="F98" s="10" t="s">
        <v>38</v>
      </c>
      <c r="G98" s="10">
        <v>54</v>
      </c>
      <c r="H98" s="11" t="s">
        <v>351</v>
      </c>
      <c r="I98" s="11" t="s">
        <v>352</v>
      </c>
      <c r="J98" s="12">
        <v>6305</v>
      </c>
      <c r="K98" s="5"/>
      <c r="L98" s="60">
        <v>1</v>
      </c>
      <c r="M98" s="60">
        <v>0.98</v>
      </c>
      <c r="N98" s="72">
        <v>0.49</v>
      </c>
      <c r="O98" s="71">
        <v>1.58</v>
      </c>
      <c r="P98" s="60">
        <v>0.97</v>
      </c>
      <c r="Q98" s="82">
        <v>0.62</v>
      </c>
      <c r="R98" s="90">
        <v>0.95</v>
      </c>
      <c r="S98" s="72">
        <v>0.48</v>
      </c>
      <c r="T98" s="72">
        <v>0.91</v>
      </c>
      <c r="U98" s="72">
        <v>0.92</v>
      </c>
      <c r="V98" s="71">
        <v>1.6</v>
      </c>
      <c r="W98" s="71">
        <v>1.42</v>
      </c>
      <c r="X98" s="71">
        <v>1.39</v>
      </c>
      <c r="Y98" s="72">
        <v>0.36</v>
      </c>
      <c r="Z98" s="71">
        <v>1.28</v>
      </c>
      <c r="AA98" s="72">
        <v>0.62</v>
      </c>
      <c r="AB98" s="71">
        <v>1.18</v>
      </c>
      <c r="AC98" s="72">
        <v>0.56999999999999995</v>
      </c>
      <c r="AD98" s="72">
        <v>0.87</v>
      </c>
      <c r="AE98" s="71">
        <v>1.37</v>
      </c>
      <c r="AF98" s="74">
        <v>0.92</v>
      </c>
      <c r="AG98" s="71">
        <v>1.03</v>
      </c>
      <c r="AH98" s="5"/>
      <c r="AI98" s="67">
        <v>0.77639999999999998</v>
      </c>
      <c r="AJ98" s="67">
        <v>0.1159</v>
      </c>
      <c r="AK98" s="67">
        <v>0.35499999999999998</v>
      </c>
      <c r="AL98" s="67">
        <v>0.31459999999999999</v>
      </c>
      <c r="AM98" s="67">
        <v>3.5370000000000002E-6</v>
      </c>
      <c r="AN98" s="67">
        <v>1.4853E-6</v>
      </c>
      <c r="AO98" s="67">
        <v>2.9999999999999997E-4</v>
      </c>
      <c r="AP98" s="67">
        <v>9.0163999999999999E-5</v>
      </c>
      <c r="AQ98" s="67">
        <v>0.16969999999999999</v>
      </c>
      <c r="AR98" s="67">
        <v>1.5800000000000002E-2</v>
      </c>
      <c r="AS98" s="67">
        <v>1E-4</v>
      </c>
      <c r="AT98" s="67">
        <v>1.7968000000000001E-5</v>
      </c>
      <c r="AU98" s="67">
        <v>6.7999999999999996E-3</v>
      </c>
      <c r="AV98" s="67">
        <v>5.9999999999999995E-4</v>
      </c>
      <c r="AW98" s="67">
        <v>2.9513999999999999E-5</v>
      </c>
      <c r="AX98" s="67">
        <v>4.0725000000000004E-6</v>
      </c>
      <c r="AY98" s="67">
        <v>7.4999999999999997E-3</v>
      </c>
      <c r="AZ98" s="67">
        <v>2.8999999999999998E-3</v>
      </c>
      <c r="BA98" s="67">
        <v>8.0000000000000004E-4</v>
      </c>
      <c r="BB98" s="67">
        <v>2.9999999999999997E-4</v>
      </c>
      <c r="BC98" s="67">
        <v>1.1999999999999999E-3</v>
      </c>
      <c r="BD98" s="67">
        <v>8.9999999999999998E-4</v>
      </c>
      <c r="BE98" s="67">
        <v>1.1000000000000001E-3</v>
      </c>
      <c r="BF98" s="67">
        <v>8.9999999999999998E-4</v>
      </c>
      <c r="BG98" s="67">
        <v>2.8331000000000001E-7</v>
      </c>
      <c r="BH98" s="67">
        <v>4.2842000000000004E-6</v>
      </c>
      <c r="BI98" s="67">
        <v>8.4170000000000003E-7</v>
      </c>
      <c r="BJ98" s="67">
        <v>5.3684000000000003E-7</v>
      </c>
      <c r="BK98" s="67">
        <v>2.0000000000000001E-4</v>
      </c>
      <c r="BL98" s="67">
        <v>5.2432999999999998E-5</v>
      </c>
      <c r="BM98" s="67">
        <v>2.3999999999999998E-3</v>
      </c>
      <c r="BN98" s="67">
        <v>2.0000000000000001E-4</v>
      </c>
      <c r="BO98" s="67">
        <v>2.1600000000000001E-2</v>
      </c>
      <c r="BP98" s="67">
        <v>2.7000000000000001E-3</v>
      </c>
      <c r="BQ98" s="67">
        <v>1.6574000000000001E-5</v>
      </c>
      <c r="BR98" s="67">
        <v>7.5951000000000003E-6</v>
      </c>
      <c r="BS98" s="67">
        <v>1E-4</v>
      </c>
      <c r="BT98" s="67">
        <v>7.2591999999999999E-5</v>
      </c>
      <c r="BU98" s="67">
        <v>3.1127999999999997E-5</v>
      </c>
      <c r="BV98" s="67">
        <v>1.4054E-5</v>
      </c>
      <c r="BW98" s="67">
        <v>9.8000000000000004E-2</v>
      </c>
      <c r="BX98" s="67">
        <v>0.15379999999999999</v>
      </c>
      <c r="BY98" s="67">
        <v>3.1E-2</v>
      </c>
      <c r="BZ98" s="67">
        <v>2.4799999999999999E-2</v>
      </c>
      <c r="CA98" s="66"/>
      <c r="CB98" s="67">
        <v>0.90300000000000002</v>
      </c>
      <c r="CC98" s="67">
        <v>0.99270000000000003</v>
      </c>
      <c r="CD98" s="67">
        <v>1.1062000000000001</v>
      </c>
      <c r="CE98" s="67">
        <v>0.69140000000000001</v>
      </c>
      <c r="CF98" s="67">
        <v>1.3261000000000001</v>
      </c>
      <c r="CG98" s="67">
        <v>1.2341</v>
      </c>
      <c r="CH98" s="67">
        <v>0.96319999999999995</v>
      </c>
      <c r="CI98" s="67">
        <v>0.48170000000000002</v>
      </c>
      <c r="CJ98" s="67">
        <v>0.97950000000000004</v>
      </c>
      <c r="CK98" s="67">
        <v>1.2344999999999999</v>
      </c>
      <c r="CL98" s="67">
        <v>0.96409999999999996</v>
      </c>
      <c r="CM98" s="67">
        <v>1.0134000000000001</v>
      </c>
      <c r="CN98" s="67">
        <v>1.0094000000000001</v>
      </c>
      <c r="CO98" s="67">
        <v>1.5911</v>
      </c>
      <c r="CP98" s="67">
        <v>0.70899999999999996</v>
      </c>
      <c r="CQ98" s="67">
        <v>1.1398999999999999</v>
      </c>
      <c r="CR98" s="5"/>
      <c r="CS98" s="10">
        <v>100</v>
      </c>
      <c r="CT98" s="10">
        <v>100</v>
      </c>
      <c r="CU98" s="10">
        <v>100</v>
      </c>
      <c r="CV98" s="10">
        <v>100</v>
      </c>
      <c r="CW98" s="10">
        <v>100</v>
      </c>
      <c r="CX98" s="10">
        <v>100</v>
      </c>
      <c r="CY98" s="10">
        <v>100</v>
      </c>
      <c r="CZ98" s="10">
        <v>100</v>
      </c>
      <c r="DA98" s="10">
        <v>100</v>
      </c>
      <c r="DB98" s="10">
        <v>100</v>
      </c>
      <c r="DC98" s="10">
        <v>100</v>
      </c>
      <c r="DD98" s="10">
        <v>100</v>
      </c>
      <c r="DE98" s="10">
        <v>100</v>
      </c>
      <c r="DF98" s="10">
        <v>100</v>
      </c>
      <c r="DG98" s="10">
        <v>100</v>
      </c>
      <c r="DH98" s="10">
        <v>100</v>
      </c>
      <c r="DI98" s="5"/>
      <c r="DJ98" s="9" t="s">
        <v>35</v>
      </c>
      <c r="DK98" s="9" t="s">
        <v>349</v>
      </c>
      <c r="DL98" s="10">
        <v>565</v>
      </c>
      <c r="DM98" s="10" t="s">
        <v>353</v>
      </c>
    </row>
    <row r="99" spans="1:117">
      <c r="A99" s="2"/>
      <c r="B99" s="8">
        <v>260</v>
      </c>
      <c r="C99" s="116"/>
      <c r="D99" s="116"/>
      <c r="E99" s="9" t="s">
        <v>354</v>
      </c>
      <c r="F99" s="10" t="s">
        <v>75</v>
      </c>
      <c r="G99" s="10">
        <v>33959</v>
      </c>
      <c r="H99" s="11" t="s">
        <v>355</v>
      </c>
      <c r="I99" s="11" t="s">
        <v>356</v>
      </c>
      <c r="J99" s="12" t="s">
        <v>357</v>
      </c>
      <c r="K99" s="5"/>
      <c r="L99" s="60">
        <v>0.85</v>
      </c>
      <c r="M99" s="60">
        <v>0.82</v>
      </c>
      <c r="N99" s="74">
        <v>0.87</v>
      </c>
      <c r="O99" s="60">
        <v>1.1399999999999999</v>
      </c>
      <c r="P99" s="72">
        <v>0.16</v>
      </c>
      <c r="Q99" s="82">
        <v>0.14000000000000001</v>
      </c>
      <c r="R99" s="90">
        <v>0.15</v>
      </c>
      <c r="S99" s="72">
        <v>0.16</v>
      </c>
      <c r="T99" s="60">
        <v>0.87</v>
      </c>
      <c r="U99" s="72">
        <v>0.74</v>
      </c>
      <c r="V99" s="71">
        <v>3.25</v>
      </c>
      <c r="W99" s="71">
        <v>2.13</v>
      </c>
      <c r="X99" s="71">
        <v>1.74</v>
      </c>
      <c r="Y99" s="72">
        <v>0.16</v>
      </c>
      <c r="Z99" s="72">
        <v>0.62</v>
      </c>
      <c r="AA99" s="72">
        <v>0.34</v>
      </c>
      <c r="AB99" s="72">
        <v>0.19</v>
      </c>
      <c r="AC99" s="72">
        <v>0.1</v>
      </c>
      <c r="AD99" s="60">
        <v>1.25</v>
      </c>
      <c r="AE99" s="71">
        <v>3.09</v>
      </c>
      <c r="AF99" s="60">
        <v>0.9</v>
      </c>
      <c r="AG99" s="60">
        <v>1.25</v>
      </c>
      <c r="AH99" s="5"/>
      <c r="AI99" s="67">
        <v>0.4511</v>
      </c>
      <c r="AJ99" s="67">
        <v>7.2999999999999995E-2</v>
      </c>
      <c r="AK99" s="67">
        <v>0.17430000000000001</v>
      </c>
      <c r="AL99" s="67">
        <v>0.20269999999999999</v>
      </c>
      <c r="AM99" s="67">
        <v>7.8899999999999998E-2</v>
      </c>
      <c r="AN99" s="67">
        <v>4.1000000000000003E-3</v>
      </c>
      <c r="AO99" s="67">
        <v>0.51700000000000002</v>
      </c>
      <c r="AP99" s="67">
        <v>5.0200000000000002E-2</v>
      </c>
      <c r="AQ99" s="67">
        <v>3.5999999999999999E-3</v>
      </c>
      <c r="AR99" s="67">
        <v>5.0000000000000001E-4</v>
      </c>
      <c r="AS99" s="67">
        <v>2E-3</v>
      </c>
      <c r="AT99" s="67">
        <v>2.0000000000000001E-4</v>
      </c>
      <c r="AU99" s="67">
        <v>2.7000000000000001E-3</v>
      </c>
      <c r="AV99" s="67">
        <v>2.9999999999999997E-4</v>
      </c>
      <c r="AW99" s="67">
        <v>7.9326000000000005E-8</v>
      </c>
      <c r="AX99" s="67">
        <v>1.002E-7</v>
      </c>
      <c r="AY99" s="67">
        <v>0.38290000000000002</v>
      </c>
      <c r="AZ99" s="67">
        <v>7.6600000000000001E-2</v>
      </c>
      <c r="BA99" s="67">
        <v>1.1000000000000001E-3</v>
      </c>
      <c r="BB99" s="67">
        <v>4.0000000000000002E-4</v>
      </c>
      <c r="BC99" s="67">
        <v>3.2000000000000002E-3</v>
      </c>
      <c r="BD99" s="67">
        <v>2E-3</v>
      </c>
      <c r="BE99" s="67">
        <v>1.2E-2</v>
      </c>
      <c r="BF99" s="67">
        <v>5.5999999999999999E-3</v>
      </c>
      <c r="BG99" s="67">
        <v>2.2100000000000002E-2</v>
      </c>
      <c r="BH99" s="67">
        <v>1.26E-2</v>
      </c>
      <c r="BI99" s="67">
        <v>7.1725999999999997E-6</v>
      </c>
      <c r="BJ99" s="67">
        <v>1.6531000000000001E-6</v>
      </c>
      <c r="BK99" s="67">
        <v>4.3900000000000002E-2</v>
      </c>
      <c r="BL99" s="67">
        <v>5.5999999999999999E-3</v>
      </c>
      <c r="BM99" s="67">
        <v>2.1100000000000001E-2</v>
      </c>
      <c r="BN99" s="67">
        <v>1.1999999999999999E-3</v>
      </c>
      <c r="BO99" s="67">
        <v>2.0999999999999999E-3</v>
      </c>
      <c r="BP99" s="67">
        <v>4.0000000000000002E-4</v>
      </c>
      <c r="BQ99" s="67">
        <v>5.4000000000000003E-3</v>
      </c>
      <c r="BR99" s="67">
        <v>6.9999999999999999E-4</v>
      </c>
      <c r="BS99" s="67">
        <v>0.18290000000000001</v>
      </c>
      <c r="BT99" s="67">
        <v>3.4700000000000002E-2</v>
      </c>
      <c r="BU99" s="67">
        <v>3.0355E-5</v>
      </c>
      <c r="BV99" s="67">
        <v>1.3828999999999999E-5</v>
      </c>
      <c r="BW99" s="67">
        <v>0.14660000000000001</v>
      </c>
      <c r="BX99" s="67">
        <v>0.19980000000000001</v>
      </c>
      <c r="BY99" s="67">
        <v>0.38340000000000002</v>
      </c>
      <c r="BZ99" s="67">
        <v>0.1714</v>
      </c>
      <c r="CA99" s="66"/>
      <c r="CB99" s="67">
        <v>0.86040000000000005</v>
      </c>
      <c r="CC99" s="67">
        <v>1.0539000000000001</v>
      </c>
      <c r="CD99" s="67">
        <v>3.4476</v>
      </c>
      <c r="CE99" s="67">
        <v>0.221</v>
      </c>
      <c r="CF99" s="67">
        <v>2.4868000000000001</v>
      </c>
      <c r="CG99" s="67">
        <v>0.90259999999999996</v>
      </c>
      <c r="CH99" s="67">
        <v>0.38550000000000001</v>
      </c>
      <c r="CI99" s="67">
        <v>0.40860000000000002</v>
      </c>
      <c r="CJ99" s="67">
        <v>0.47010000000000002</v>
      </c>
      <c r="CK99" s="67">
        <v>2.6613000000000002</v>
      </c>
      <c r="CL99" s="67">
        <v>4.3083999999999998</v>
      </c>
      <c r="CM99" s="67">
        <v>2.5552000000000001</v>
      </c>
      <c r="CN99" s="67">
        <v>2.9954999999999998</v>
      </c>
      <c r="CO99" s="67">
        <v>3.4253999999999998</v>
      </c>
      <c r="CP99" s="67">
        <v>0.27650000000000002</v>
      </c>
      <c r="CQ99" s="67">
        <v>0.81240000000000001</v>
      </c>
      <c r="CR99" s="5"/>
      <c r="CS99" s="10">
        <v>100</v>
      </c>
      <c r="CT99" s="10">
        <v>100</v>
      </c>
      <c r="CU99" s="10">
        <v>100</v>
      </c>
      <c r="CV99" s="10">
        <v>67</v>
      </c>
      <c r="CW99" s="10">
        <v>100</v>
      </c>
      <c r="CX99" s="10">
        <v>100</v>
      </c>
      <c r="CY99" s="10">
        <v>100</v>
      </c>
      <c r="CZ99" s="10">
        <v>100</v>
      </c>
      <c r="DA99" s="10">
        <v>100</v>
      </c>
      <c r="DB99" s="10">
        <v>100</v>
      </c>
      <c r="DC99" s="10">
        <v>100</v>
      </c>
      <c r="DD99" s="10">
        <v>100</v>
      </c>
      <c r="DE99" s="10">
        <v>100</v>
      </c>
      <c r="DF99" s="10">
        <v>100</v>
      </c>
      <c r="DG99" s="10">
        <v>67</v>
      </c>
      <c r="DH99" s="10">
        <v>100</v>
      </c>
      <c r="DI99" s="5"/>
      <c r="DJ99" s="9" t="s">
        <v>35</v>
      </c>
      <c r="DK99" s="9" t="s">
        <v>349</v>
      </c>
      <c r="DL99" s="10">
        <v>100001254</v>
      </c>
      <c r="DM99" s="10" t="s">
        <v>358</v>
      </c>
    </row>
    <row r="100" spans="1:117">
      <c r="A100" s="2"/>
      <c r="B100" s="8">
        <v>266</v>
      </c>
      <c r="C100" s="116"/>
      <c r="D100" s="116"/>
      <c r="E100" s="9" t="s">
        <v>359</v>
      </c>
      <c r="F100" s="10" t="s">
        <v>75</v>
      </c>
      <c r="G100" s="10">
        <v>48782</v>
      </c>
      <c r="H100" s="9"/>
      <c r="I100" s="11" t="s">
        <v>360</v>
      </c>
      <c r="J100" s="12">
        <v>10981970</v>
      </c>
      <c r="K100" s="5"/>
      <c r="L100" s="60">
        <v>1</v>
      </c>
      <c r="M100" s="60">
        <v>0.73</v>
      </c>
      <c r="N100" s="72">
        <v>0.57999999999999996</v>
      </c>
      <c r="O100" s="60">
        <v>1</v>
      </c>
      <c r="P100" s="71">
        <v>1.73</v>
      </c>
      <c r="Q100" s="81">
        <v>1.73</v>
      </c>
      <c r="R100" s="87">
        <v>1.27</v>
      </c>
      <c r="S100" s="60">
        <v>1</v>
      </c>
      <c r="T100" s="60">
        <v>1</v>
      </c>
      <c r="U100" s="60">
        <v>1</v>
      </c>
      <c r="V100" s="60">
        <v>1</v>
      </c>
      <c r="W100" s="60">
        <v>1.34</v>
      </c>
      <c r="X100" s="60">
        <v>0.98</v>
      </c>
      <c r="Y100" s="60">
        <v>1</v>
      </c>
      <c r="Z100" s="60">
        <v>1</v>
      </c>
      <c r="AA100" s="71">
        <v>1.1299999999999999</v>
      </c>
      <c r="AB100" s="60">
        <v>1</v>
      </c>
      <c r="AC100" s="71">
        <v>1.1299999999999999</v>
      </c>
      <c r="AD100" s="60">
        <v>1</v>
      </c>
      <c r="AE100" s="60">
        <v>1</v>
      </c>
      <c r="AF100" s="60">
        <v>1</v>
      </c>
      <c r="AG100" s="60">
        <v>0.88</v>
      </c>
      <c r="AH100" s="5"/>
      <c r="AI100" s="67"/>
      <c r="AJ100" s="67"/>
      <c r="AK100" s="67">
        <v>0.21199999999999999</v>
      </c>
      <c r="AL100" s="67">
        <v>0.2306</v>
      </c>
      <c r="AM100" s="67">
        <v>7.0000000000000001E-3</v>
      </c>
      <c r="AN100" s="67">
        <v>5.0000000000000001E-4</v>
      </c>
      <c r="AO100" s="67"/>
      <c r="AP100" s="67"/>
      <c r="AQ100" s="67">
        <v>7.0000000000000001E-3</v>
      </c>
      <c r="AR100" s="67">
        <v>8.0000000000000004E-4</v>
      </c>
      <c r="AS100" s="67">
        <v>7.0000000000000001E-3</v>
      </c>
      <c r="AT100" s="67">
        <v>4.0000000000000002E-4</v>
      </c>
      <c r="AU100" s="67">
        <v>0.42259999999999998</v>
      </c>
      <c r="AV100" s="67">
        <v>2.7400000000000001E-2</v>
      </c>
      <c r="AW100" s="67"/>
      <c r="AX100" s="67"/>
      <c r="AY100" s="67"/>
      <c r="AZ100" s="67"/>
      <c r="BA100" s="67"/>
      <c r="BB100" s="67"/>
      <c r="BC100" s="67"/>
      <c r="BD100" s="67"/>
      <c r="BE100" s="67">
        <v>0.1188</v>
      </c>
      <c r="BF100" s="67">
        <v>4.2500000000000003E-2</v>
      </c>
      <c r="BG100" s="67">
        <v>0.84819999999999995</v>
      </c>
      <c r="BH100" s="67">
        <v>0.24030000000000001</v>
      </c>
      <c r="BI100" s="67"/>
      <c r="BJ100" s="67"/>
      <c r="BK100" s="67"/>
      <c r="BL100" s="67"/>
      <c r="BM100" s="67">
        <v>4.8899999999999999E-2</v>
      </c>
      <c r="BN100" s="67">
        <v>2.3999999999999998E-3</v>
      </c>
      <c r="BO100" s="67"/>
      <c r="BP100" s="67"/>
      <c r="BQ100" s="67">
        <v>4.8899999999999999E-2</v>
      </c>
      <c r="BR100" s="67">
        <v>5.0000000000000001E-3</v>
      </c>
      <c r="BS100" s="67"/>
      <c r="BT100" s="67"/>
      <c r="BU100" s="67"/>
      <c r="BV100" s="67"/>
      <c r="BW100" s="67"/>
      <c r="BX100" s="67"/>
      <c r="BY100" s="67">
        <v>0.43419999999999997</v>
      </c>
      <c r="BZ100" s="67">
        <v>0.184</v>
      </c>
      <c r="CA100" s="66"/>
      <c r="CB100" s="67">
        <v>0.69279999999999997</v>
      </c>
      <c r="CC100" s="67">
        <v>0.69279999999999997</v>
      </c>
      <c r="CD100" s="67">
        <v>0.69279999999999997</v>
      </c>
      <c r="CE100" s="67">
        <v>0.89759999999999995</v>
      </c>
      <c r="CF100" s="67">
        <v>0.69279999999999997</v>
      </c>
      <c r="CG100" s="67">
        <v>0.69279999999999997</v>
      </c>
      <c r="CH100" s="67">
        <v>0.87849999999999995</v>
      </c>
      <c r="CI100" s="67">
        <v>0.69279999999999997</v>
      </c>
      <c r="CJ100" s="67">
        <v>1.2004999999999999</v>
      </c>
      <c r="CK100" s="67">
        <v>0.69279999999999997</v>
      </c>
      <c r="CL100" s="67">
        <v>0.69279999999999997</v>
      </c>
      <c r="CM100" s="67">
        <v>0.69279999999999997</v>
      </c>
      <c r="CN100" s="67">
        <v>0.69279999999999997</v>
      </c>
      <c r="CO100" s="67">
        <v>0.69279999999999997</v>
      </c>
      <c r="CP100" s="67">
        <v>0.78580000000000005</v>
      </c>
      <c r="CQ100" s="67">
        <v>0.69279999999999997</v>
      </c>
      <c r="CR100" s="5"/>
      <c r="CS100" s="10">
        <v>0</v>
      </c>
      <c r="CT100" s="10">
        <v>0</v>
      </c>
      <c r="CU100" s="10">
        <v>0</v>
      </c>
      <c r="CV100" s="10">
        <v>100</v>
      </c>
      <c r="CW100" s="10">
        <v>0</v>
      </c>
      <c r="CX100" s="10">
        <v>0</v>
      </c>
      <c r="CY100" s="10">
        <v>33</v>
      </c>
      <c r="CZ100" s="10">
        <v>0</v>
      </c>
      <c r="DA100" s="10">
        <v>100</v>
      </c>
      <c r="DB100" s="10">
        <v>0</v>
      </c>
      <c r="DC100" s="10">
        <v>0</v>
      </c>
      <c r="DD100" s="10">
        <v>0</v>
      </c>
      <c r="DE100" s="10">
        <v>0</v>
      </c>
      <c r="DF100" s="10">
        <v>0</v>
      </c>
      <c r="DG100" s="10">
        <v>100</v>
      </c>
      <c r="DH100" s="10">
        <v>0</v>
      </c>
      <c r="DI100" s="5"/>
      <c r="DJ100" s="9" t="s">
        <v>35</v>
      </c>
      <c r="DK100" s="9" t="s">
        <v>349</v>
      </c>
      <c r="DL100" s="10">
        <v>100006379</v>
      </c>
      <c r="DM100" s="10" t="s">
        <v>361</v>
      </c>
    </row>
    <row r="101" spans="1:117">
      <c r="A101" s="2"/>
      <c r="B101" s="8">
        <v>268</v>
      </c>
      <c r="C101" s="116"/>
      <c r="D101" s="116"/>
      <c r="E101" s="9" t="s">
        <v>362</v>
      </c>
      <c r="F101" s="10" t="s">
        <v>38</v>
      </c>
      <c r="G101" s="10">
        <v>64568</v>
      </c>
      <c r="H101" s="9"/>
      <c r="I101" s="9"/>
      <c r="J101" s="12">
        <v>20977764</v>
      </c>
      <c r="K101" s="5"/>
      <c r="L101" s="71">
        <v>2.46</v>
      </c>
      <c r="M101" s="72">
        <v>0.56000000000000005</v>
      </c>
      <c r="N101" s="73">
        <v>1.1000000000000001</v>
      </c>
      <c r="O101" s="71">
        <v>1.54</v>
      </c>
      <c r="P101" s="71">
        <v>1.27</v>
      </c>
      <c r="Q101" s="82">
        <v>0.83</v>
      </c>
      <c r="R101" s="90">
        <v>0.28999999999999998</v>
      </c>
      <c r="S101" s="72">
        <v>0.56999999999999995</v>
      </c>
      <c r="T101" s="71">
        <v>1.4</v>
      </c>
      <c r="U101" s="71">
        <v>3.45</v>
      </c>
      <c r="V101" s="71">
        <v>1.32</v>
      </c>
      <c r="W101" s="71">
        <v>1.78</v>
      </c>
      <c r="X101" s="60">
        <v>1</v>
      </c>
      <c r="Y101" s="71">
        <v>1.96</v>
      </c>
      <c r="Z101" s="72">
        <v>0.18</v>
      </c>
      <c r="AA101" s="72">
        <v>0.61</v>
      </c>
      <c r="AB101" s="72">
        <v>0.5</v>
      </c>
      <c r="AC101" s="71">
        <v>1.67</v>
      </c>
      <c r="AD101" s="71">
        <v>5.86</v>
      </c>
      <c r="AE101" s="72">
        <v>0.67</v>
      </c>
      <c r="AF101" s="71">
        <v>2.92</v>
      </c>
      <c r="AG101" s="71">
        <v>1.77</v>
      </c>
      <c r="AH101" s="5"/>
      <c r="AI101" s="67">
        <v>1.5139E-5</v>
      </c>
      <c r="AJ101" s="67">
        <v>3.0879E-5</v>
      </c>
      <c r="AK101" s="67">
        <v>4.4019E-5</v>
      </c>
      <c r="AL101" s="67">
        <v>8.9999999999999998E-4</v>
      </c>
      <c r="AM101" s="67">
        <v>5.6800000000000003E-2</v>
      </c>
      <c r="AN101" s="67">
        <v>3.0000000000000001E-3</v>
      </c>
      <c r="AO101" s="67">
        <v>2E-3</v>
      </c>
      <c r="AP101" s="67">
        <v>4.0000000000000002E-4</v>
      </c>
      <c r="AQ101" s="67">
        <v>4.4000000000000003E-3</v>
      </c>
      <c r="AR101" s="67">
        <v>5.0000000000000001E-4</v>
      </c>
      <c r="AS101" s="67">
        <v>3.4500000000000003E-2</v>
      </c>
      <c r="AT101" s="67">
        <v>1.8E-3</v>
      </c>
      <c r="AU101" s="67">
        <v>7.6731999999999996E-5</v>
      </c>
      <c r="AV101" s="67">
        <v>1.5831000000000001E-5</v>
      </c>
      <c r="AW101" s="67">
        <v>5.0000000000000001E-4</v>
      </c>
      <c r="AX101" s="67">
        <v>3.1349000000000001E-5</v>
      </c>
      <c r="AY101" s="67">
        <v>3.0000000000000001E-3</v>
      </c>
      <c r="AZ101" s="67">
        <v>1.5E-3</v>
      </c>
      <c r="BA101" s="67">
        <v>7.6731999999999996E-5</v>
      </c>
      <c r="BB101" s="67">
        <v>4.7432000000000003E-5</v>
      </c>
      <c r="BC101" s="67">
        <v>5.1999999999999998E-3</v>
      </c>
      <c r="BD101" s="67">
        <v>2.8999999999999998E-3</v>
      </c>
      <c r="BE101" s="67">
        <v>4.4019E-5</v>
      </c>
      <c r="BF101" s="67">
        <v>9.7712000000000002E-5</v>
      </c>
      <c r="BG101" s="67"/>
      <c r="BH101" s="67"/>
      <c r="BI101" s="67">
        <v>1.4E-3</v>
      </c>
      <c r="BJ101" s="67">
        <v>6.4929000000000001E-5</v>
      </c>
      <c r="BK101" s="67">
        <v>3.4737000000000003E-5</v>
      </c>
      <c r="BL101" s="67">
        <v>1.7028E-5</v>
      </c>
      <c r="BM101" s="67">
        <v>3.2000000000000001E-2</v>
      </c>
      <c r="BN101" s="67">
        <v>1.6999999999999999E-3</v>
      </c>
      <c r="BO101" s="67">
        <v>1.41E-2</v>
      </c>
      <c r="BP101" s="67">
        <v>1.9E-3</v>
      </c>
      <c r="BQ101" s="67">
        <v>3.5000000000000001E-3</v>
      </c>
      <c r="BR101" s="67">
        <v>5.0000000000000001E-4</v>
      </c>
      <c r="BS101" s="67">
        <v>6.5927999999999996E-5</v>
      </c>
      <c r="BT101" s="67">
        <v>5.4240000000000002E-5</v>
      </c>
      <c r="BU101" s="67">
        <v>8.9999999999999998E-4</v>
      </c>
      <c r="BV101" s="67">
        <v>2.0000000000000001E-4</v>
      </c>
      <c r="BW101" s="67">
        <v>7.1000000000000004E-3</v>
      </c>
      <c r="BX101" s="67">
        <v>2.4E-2</v>
      </c>
      <c r="BY101" s="67">
        <v>3.5709E-5</v>
      </c>
      <c r="BZ101" s="67">
        <v>2.0000000000000001E-4</v>
      </c>
      <c r="CA101" s="66"/>
      <c r="CB101" s="67">
        <v>0.88959999999999995</v>
      </c>
      <c r="CC101" s="67">
        <v>0.91259999999999997</v>
      </c>
      <c r="CD101" s="67">
        <v>0.56120000000000003</v>
      </c>
      <c r="CE101" s="67">
        <v>0.56120000000000003</v>
      </c>
      <c r="CF101" s="67">
        <v>0.56120000000000003</v>
      </c>
      <c r="CG101" s="67">
        <v>0.56120000000000003</v>
      </c>
      <c r="CH101" s="67">
        <v>0.56120000000000003</v>
      </c>
      <c r="CI101" s="67">
        <v>1.1021000000000001</v>
      </c>
      <c r="CJ101" s="67">
        <v>0.999</v>
      </c>
      <c r="CK101" s="67">
        <v>0.59540000000000004</v>
      </c>
      <c r="CL101" s="67">
        <v>3.2885</v>
      </c>
      <c r="CM101" s="67">
        <v>1.9336</v>
      </c>
      <c r="CN101" s="67">
        <v>0.78669999999999995</v>
      </c>
      <c r="CO101" s="67">
        <v>1.2079</v>
      </c>
      <c r="CP101" s="67">
        <v>0.99419999999999997</v>
      </c>
      <c r="CQ101" s="67">
        <v>1.6362000000000001</v>
      </c>
      <c r="CR101" s="5"/>
      <c r="CS101" s="10">
        <v>100</v>
      </c>
      <c r="CT101" s="10">
        <v>100</v>
      </c>
      <c r="CU101" s="10">
        <v>0</v>
      </c>
      <c r="CV101" s="10">
        <v>0</v>
      </c>
      <c r="CW101" s="10">
        <v>0</v>
      </c>
      <c r="CX101" s="10">
        <v>0</v>
      </c>
      <c r="CY101" s="10">
        <v>0</v>
      </c>
      <c r="CZ101" s="10">
        <v>100</v>
      </c>
      <c r="DA101" s="10">
        <v>100</v>
      </c>
      <c r="DB101" s="10">
        <v>100</v>
      </c>
      <c r="DC101" s="10">
        <v>100</v>
      </c>
      <c r="DD101" s="10">
        <v>100</v>
      </c>
      <c r="DE101" s="10">
        <v>100</v>
      </c>
      <c r="DF101" s="10">
        <v>100</v>
      </c>
      <c r="DG101" s="10">
        <v>100</v>
      </c>
      <c r="DH101" s="10">
        <v>100</v>
      </c>
      <c r="DI101" s="5"/>
      <c r="DJ101" s="9" t="s">
        <v>35</v>
      </c>
      <c r="DK101" s="9" t="s">
        <v>349</v>
      </c>
      <c r="DL101" s="10">
        <v>100022120</v>
      </c>
      <c r="DM101" s="10"/>
    </row>
    <row r="102" spans="1:117">
      <c r="A102" s="2"/>
      <c r="B102" s="8">
        <v>271</v>
      </c>
      <c r="C102" s="116"/>
      <c r="D102" s="116"/>
      <c r="E102" s="9" t="s">
        <v>363</v>
      </c>
      <c r="F102" s="10" t="s">
        <v>75</v>
      </c>
      <c r="G102" s="10">
        <v>64334</v>
      </c>
      <c r="H102" s="9" t="s">
        <v>364</v>
      </c>
      <c r="I102" s="11" t="s">
        <v>365</v>
      </c>
      <c r="J102" s="12">
        <v>910</v>
      </c>
      <c r="K102" s="5"/>
      <c r="L102" s="72">
        <v>0.78</v>
      </c>
      <c r="M102" s="72">
        <v>0.88</v>
      </c>
      <c r="N102" s="71">
        <v>1.18</v>
      </c>
      <c r="O102" s="71">
        <v>1.27</v>
      </c>
      <c r="P102" s="71">
        <v>2.57</v>
      </c>
      <c r="Q102" s="81">
        <v>2.0299999999999998</v>
      </c>
      <c r="R102" s="91">
        <v>2.9</v>
      </c>
      <c r="S102" s="71">
        <v>3.89</v>
      </c>
      <c r="T102" s="71">
        <v>1.17</v>
      </c>
      <c r="U102" s="60">
        <v>0.92</v>
      </c>
      <c r="V102" s="72">
        <v>0.19</v>
      </c>
      <c r="W102" s="71">
        <v>2.13</v>
      </c>
      <c r="X102" s="71">
        <v>1.88</v>
      </c>
      <c r="Y102" s="71">
        <v>1.0900000000000001</v>
      </c>
      <c r="Z102" s="72">
        <v>0.28999999999999998</v>
      </c>
      <c r="AA102" s="60">
        <v>1.06</v>
      </c>
      <c r="AB102" s="71">
        <v>1.38</v>
      </c>
      <c r="AC102" s="71">
        <v>5.05</v>
      </c>
      <c r="AD102" s="71">
        <v>1.41</v>
      </c>
      <c r="AE102" s="72">
        <v>0.05</v>
      </c>
      <c r="AF102" s="71">
        <v>3.2</v>
      </c>
      <c r="AG102" s="71">
        <v>1.45</v>
      </c>
      <c r="AH102" s="5"/>
      <c r="AI102" s="67">
        <v>6.1000000000000004E-3</v>
      </c>
      <c r="AJ102" s="67">
        <v>2.2000000000000001E-3</v>
      </c>
      <c r="AK102" s="67">
        <v>1.47E-2</v>
      </c>
      <c r="AL102" s="67">
        <v>4.0300000000000002E-2</v>
      </c>
      <c r="AM102" s="67">
        <v>6.6E-3</v>
      </c>
      <c r="AN102" s="67">
        <v>4.0000000000000002E-4</v>
      </c>
      <c r="AO102" s="67">
        <v>8.3999999999999995E-3</v>
      </c>
      <c r="AP102" s="67">
        <v>1.1999999999999999E-3</v>
      </c>
      <c r="AQ102" s="67">
        <v>7.4325999999999998E-6</v>
      </c>
      <c r="AR102" s="67">
        <v>4.6673000000000002E-6</v>
      </c>
      <c r="AS102" s="67">
        <v>2.0000000000000001E-4</v>
      </c>
      <c r="AT102" s="67">
        <v>3.0552000000000002E-5</v>
      </c>
      <c r="AU102" s="67">
        <v>1.4259E-5</v>
      </c>
      <c r="AV102" s="67">
        <v>5.4133000000000003E-6</v>
      </c>
      <c r="AW102" s="67">
        <v>8.7615999999999993E-6</v>
      </c>
      <c r="AX102" s="67">
        <v>1.9442E-6</v>
      </c>
      <c r="AY102" s="67">
        <v>3.1E-2</v>
      </c>
      <c r="AZ102" s="67">
        <v>9.4999999999999998E-3</v>
      </c>
      <c r="BA102" s="67">
        <v>0.1464</v>
      </c>
      <c r="BB102" s="67">
        <v>2.6800000000000001E-2</v>
      </c>
      <c r="BC102" s="67">
        <v>9.9572000000000001E-5</v>
      </c>
      <c r="BD102" s="67">
        <v>2.0000000000000001E-4</v>
      </c>
      <c r="BE102" s="67">
        <v>3.8170999999999998E-5</v>
      </c>
      <c r="BF102" s="67">
        <v>9.2879000000000003E-5</v>
      </c>
      <c r="BG102" s="67">
        <v>4.0000000000000002E-4</v>
      </c>
      <c r="BH102" s="67">
        <v>5.0000000000000001E-4</v>
      </c>
      <c r="BI102" s="67">
        <v>4.3299999999999998E-2</v>
      </c>
      <c r="BJ102" s="67">
        <v>1.4E-3</v>
      </c>
      <c r="BK102" s="67">
        <v>8.7278999999999999E-6</v>
      </c>
      <c r="BL102" s="67">
        <v>7.4872000000000001E-6</v>
      </c>
      <c r="BM102" s="67">
        <v>0.44890000000000002</v>
      </c>
      <c r="BN102" s="67">
        <v>1.7399999999999999E-2</v>
      </c>
      <c r="BO102" s="67">
        <v>3.39E-2</v>
      </c>
      <c r="BP102" s="67">
        <v>4.0000000000000001E-3</v>
      </c>
      <c r="BQ102" s="67">
        <v>8.0805E-6</v>
      </c>
      <c r="BR102" s="67">
        <v>5.2669000000000003E-6</v>
      </c>
      <c r="BS102" s="67">
        <v>4.3E-3</v>
      </c>
      <c r="BT102" s="67">
        <v>1.4E-3</v>
      </c>
      <c r="BU102" s="67">
        <v>5.6187999999999998E-5</v>
      </c>
      <c r="BV102" s="67">
        <v>2.0891999999999999E-5</v>
      </c>
      <c r="BW102" s="67">
        <v>5.9999999999999995E-4</v>
      </c>
      <c r="BX102" s="67">
        <v>4.1000000000000003E-3</v>
      </c>
      <c r="BY102" s="67">
        <v>8.9999999999999998E-4</v>
      </c>
      <c r="BZ102" s="67">
        <v>1.6999999999999999E-3</v>
      </c>
      <c r="CA102" s="66"/>
      <c r="CB102" s="67">
        <v>4.6351000000000004</v>
      </c>
      <c r="CC102" s="67">
        <v>4.5660999999999996</v>
      </c>
      <c r="CD102" s="67">
        <v>0.59570000000000001</v>
      </c>
      <c r="CE102" s="67">
        <v>0.84240000000000004</v>
      </c>
      <c r="CF102" s="67">
        <v>1.9419999999999999</v>
      </c>
      <c r="CG102" s="67">
        <v>0.36149999999999999</v>
      </c>
      <c r="CH102" s="67">
        <v>1.5831999999999999</v>
      </c>
      <c r="CI102" s="67">
        <v>2.1192000000000002</v>
      </c>
      <c r="CJ102" s="67">
        <v>1.7963</v>
      </c>
      <c r="CK102" s="67">
        <v>0.24279999999999999</v>
      </c>
      <c r="CL102" s="67">
        <v>0.83750000000000002</v>
      </c>
      <c r="CM102" s="67">
        <v>0.54520000000000002</v>
      </c>
      <c r="CN102" s="67">
        <v>0.69950000000000001</v>
      </c>
      <c r="CO102" s="67">
        <v>0.88570000000000004</v>
      </c>
      <c r="CP102" s="67">
        <v>1.2254</v>
      </c>
      <c r="CQ102" s="67">
        <v>1.1555</v>
      </c>
      <c r="CR102" s="5"/>
      <c r="CS102" s="10">
        <v>100</v>
      </c>
      <c r="CT102" s="10">
        <v>100</v>
      </c>
      <c r="CU102" s="10">
        <v>100</v>
      </c>
      <c r="CV102" s="10">
        <v>100</v>
      </c>
      <c r="CW102" s="10">
        <v>100</v>
      </c>
      <c r="CX102" s="10">
        <v>100</v>
      </c>
      <c r="CY102" s="10">
        <v>100</v>
      </c>
      <c r="CZ102" s="10">
        <v>100</v>
      </c>
      <c r="DA102" s="10">
        <v>100</v>
      </c>
      <c r="DB102" s="10">
        <v>100</v>
      </c>
      <c r="DC102" s="10">
        <v>100</v>
      </c>
      <c r="DD102" s="10">
        <v>100</v>
      </c>
      <c r="DE102" s="10">
        <v>100</v>
      </c>
      <c r="DF102" s="10">
        <v>100</v>
      </c>
      <c r="DG102" s="10">
        <v>100</v>
      </c>
      <c r="DH102" s="10">
        <v>100</v>
      </c>
      <c r="DI102" s="5"/>
      <c r="DJ102" s="9" t="s">
        <v>35</v>
      </c>
      <c r="DK102" s="9" t="s">
        <v>349</v>
      </c>
      <c r="DL102" s="10">
        <v>186</v>
      </c>
      <c r="DM102" s="10" t="s">
        <v>366</v>
      </c>
    </row>
    <row r="103" spans="1:117">
      <c r="A103" s="2"/>
      <c r="B103" s="8">
        <v>272</v>
      </c>
      <c r="C103" s="116"/>
      <c r="D103" s="116"/>
      <c r="E103" s="9" t="s">
        <v>367</v>
      </c>
      <c r="F103" s="10" t="s">
        <v>38</v>
      </c>
      <c r="G103" s="10">
        <v>15140</v>
      </c>
      <c r="H103" s="11" t="s">
        <v>368</v>
      </c>
      <c r="I103" s="11" t="s">
        <v>369</v>
      </c>
      <c r="J103" s="12">
        <v>161166</v>
      </c>
      <c r="K103" s="5"/>
      <c r="L103" s="71">
        <v>2.25</v>
      </c>
      <c r="M103" s="72">
        <v>0.87</v>
      </c>
      <c r="N103" s="72">
        <v>0.38</v>
      </c>
      <c r="O103" s="71">
        <v>2.29</v>
      </c>
      <c r="P103" s="71">
        <v>2.95</v>
      </c>
      <c r="Q103" s="81">
        <v>1.29</v>
      </c>
      <c r="R103" s="91">
        <v>1.1399999999999999</v>
      </c>
      <c r="S103" s="72">
        <v>0.49</v>
      </c>
      <c r="T103" s="60">
        <v>1.02</v>
      </c>
      <c r="U103" s="71">
        <v>2.2999999999999998</v>
      </c>
      <c r="V103" s="72">
        <v>0.09</v>
      </c>
      <c r="W103" s="72">
        <v>0.84</v>
      </c>
      <c r="X103" s="72">
        <v>0.73</v>
      </c>
      <c r="Y103" s="72">
        <v>0.25</v>
      </c>
      <c r="Z103" s="72">
        <v>0.28000000000000003</v>
      </c>
      <c r="AA103" s="60">
        <v>1.07</v>
      </c>
      <c r="AB103" s="60">
        <v>0.95</v>
      </c>
      <c r="AC103" s="71">
        <v>3.56</v>
      </c>
      <c r="AD103" s="71">
        <v>2.98</v>
      </c>
      <c r="AE103" s="72">
        <v>0.03</v>
      </c>
      <c r="AF103" s="71">
        <v>4.78</v>
      </c>
      <c r="AG103" s="72">
        <v>0.84</v>
      </c>
      <c r="AH103" s="5"/>
      <c r="AI103" s="67">
        <v>2.0000000000000001E-4</v>
      </c>
      <c r="AJ103" s="67">
        <v>2.0000000000000001E-4</v>
      </c>
      <c r="AK103" s="67">
        <v>7.9000000000000008E-3</v>
      </c>
      <c r="AL103" s="67">
        <v>2.6700000000000002E-2</v>
      </c>
      <c r="AM103" s="67">
        <v>6.8851999999999997E-5</v>
      </c>
      <c r="AN103" s="67">
        <v>1.1263E-5</v>
      </c>
      <c r="AO103" s="67">
        <v>1.2999999999999999E-3</v>
      </c>
      <c r="AP103" s="67">
        <v>2.9999999999999997E-4</v>
      </c>
      <c r="AQ103" s="67">
        <v>2.1724000000000002E-6</v>
      </c>
      <c r="AR103" s="67">
        <v>2.3622999999999998E-6</v>
      </c>
      <c r="AS103" s="67">
        <v>1.7000000000000001E-2</v>
      </c>
      <c r="AT103" s="67">
        <v>1E-3</v>
      </c>
      <c r="AU103" s="67">
        <v>2.3900000000000001E-2</v>
      </c>
      <c r="AV103" s="67">
        <v>1.8E-3</v>
      </c>
      <c r="AW103" s="67">
        <v>7.8650000000000001E-5</v>
      </c>
      <c r="AX103" s="67">
        <v>8.1738999999999998E-6</v>
      </c>
      <c r="AY103" s="67">
        <v>0.46710000000000002</v>
      </c>
      <c r="AZ103" s="67">
        <v>8.5699999999999998E-2</v>
      </c>
      <c r="BA103" s="67">
        <v>3.2895999999999998E-5</v>
      </c>
      <c r="BB103" s="67">
        <v>2.7690000000000001E-5</v>
      </c>
      <c r="BC103" s="67">
        <v>1E-4</v>
      </c>
      <c r="BD103" s="67">
        <v>2.0000000000000001E-4</v>
      </c>
      <c r="BE103" s="67">
        <v>4.3E-3</v>
      </c>
      <c r="BF103" s="67">
        <v>2.5000000000000001E-3</v>
      </c>
      <c r="BG103" s="67">
        <v>5.0000000000000001E-4</v>
      </c>
      <c r="BH103" s="67">
        <v>5.9999999999999995E-4</v>
      </c>
      <c r="BI103" s="67">
        <v>2.0000000000000001E-4</v>
      </c>
      <c r="BJ103" s="67">
        <v>1.6004000000000001E-5</v>
      </c>
      <c r="BK103" s="67">
        <v>2.0000000000000001E-4</v>
      </c>
      <c r="BL103" s="67">
        <v>6.9116999999999996E-5</v>
      </c>
      <c r="BM103" s="67">
        <v>0.42909999999999998</v>
      </c>
      <c r="BN103" s="67">
        <v>1.67E-2</v>
      </c>
      <c r="BO103" s="67">
        <v>0.4995</v>
      </c>
      <c r="BP103" s="67">
        <v>4.2599999999999999E-2</v>
      </c>
      <c r="BQ103" s="67">
        <v>4.0000000000000002E-4</v>
      </c>
      <c r="BR103" s="67">
        <v>6.8485000000000006E-5</v>
      </c>
      <c r="BS103" s="67">
        <v>1.1207E-5</v>
      </c>
      <c r="BT103" s="67">
        <v>1.6402999999999999E-5</v>
      </c>
      <c r="BU103" s="67">
        <v>2.3555999999999999E-5</v>
      </c>
      <c r="BV103" s="67">
        <v>1.1238E-5</v>
      </c>
      <c r="BW103" s="67">
        <v>2.9999999999999997E-4</v>
      </c>
      <c r="BX103" s="67">
        <v>3.3E-3</v>
      </c>
      <c r="BY103" s="67">
        <v>6.4999999999999997E-3</v>
      </c>
      <c r="BZ103" s="67">
        <v>7.1999999999999998E-3</v>
      </c>
      <c r="CA103" s="66"/>
      <c r="CB103" s="67">
        <v>10.570499999999999</v>
      </c>
      <c r="CC103" s="67">
        <v>10.0319</v>
      </c>
      <c r="CD103" s="67">
        <v>0.37269999999999998</v>
      </c>
      <c r="CE103" s="67">
        <v>1.3406</v>
      </c>
      <c r="CF103" s="67">
        <v>1.7060999999999999</v>
      </c>
      <c r="CG103" s="67">
        <v>0.21970000000000001</v>
      </c>
      <c r="CH103" s="67">
        <v>0.98019999999999996</v>
      </c>
      <c r="CI103" s="67">
        <v>0.4219</v>
      </c>
      <c r="CJ103" s="67">
        <v>1.1233</v>
      </c>
      <c r="CK103" s="67">
        <v>0.31480000000000002</v>
      </c>
      <c r="CL103" s="67">
        <v>1.1093999999999999</v>
      </c>
      <c r="CM103" s="67">
        <v>0.85719999999999996</v>
      </c>
      <c r="CN103" s="67">
        <v>0.38129999999999997</v>
      </c>
      <c r="CO103" s="67">
        <v>0.87370000000000003</v>
      </c>
      <c r="CP103" s="67">
        <v>1.1212</v>
      </c>
      <c r="CQ103" s="67">
        <v>1.0503</v>
      </c>
      <c r="CR103" s="5"/>
      <c r="CS103" s="10">
        <v>100</v>
      </c>
      <c r="CT103" s="10">
        <v>100</v>
      </c>
      <c r="CU103" s="10">
        <v>100</v>
      </c>
      <c r="CV103" s="10">
        <v>100</v>
      </c>
      <c r="CW103" s="10">
        <v>100</v>
      </c>
      <c r="CX103" s="10">
        <v>100</v>
      </c>
      <c r="CY103" s="10">
        <v>100</v>
      </c>
      <c r="CZ103" s="10">
        <v>100</v>
      </c>
      <c r="DA103" s="10">
        <v>100</v>
      </c>
      <c r="DB103" s="10">
        <v>100</v>
      </c>
      <c r="DC103" s="10">
        <v>100</v>
      </c>
      <c r="DD103" s="10">
        <v>100</v>
      </c>
      <c r="DE103" s="10">
        <v>100</v>
      </c>
      <c r="DF103" s="10">
        <v>100</v>
      </c>
      <c r="DG103" s="10">
        <v>100</v>
      </c>
      <c r="DH103" s="10">
        <v>100</v>
      </c>
      <c r="DI103" s="5"/>
      <c r="DJ103" s="9" t="s">
        <v>35</v>
      </c>
      <c r="DK103" s="9" t="s">
        <v>349</v>
      </c>
      <c r="DL103" s="10">
        <v>100000265</v>
      </c>
      <c r="DM103" s="10" t="s">
        <v>370</v>
      </c>
    </row>
    <row r="104" spans="1:117">
      <c r="A104" s="2"/>
      <c r="B104" s="8">
        <v>275</v>
      </c>
      <c r="C104" s="116"/>
      <c r="D104" s="116"/>
      <c r="E104" s="9" t="s">
        <v>371</v>
      </c>
      <c r="F104" s="10" t="s">
        <v>75</v>
      </c>
      <c r="G104" s="10">
        <v>48757</v>
      </c>
      <c r="H104" s="9"/>
      <c r="I104" s="11" t="s">
        <v>372</v>
      </c>
      <c r="J104" s="12">
        <v>73817779</v>
      </c>
      <c r="K104" s="5"/>
      <c r="L104" s="60">
        <v>1</v>
      </c>
      <c r="M104" s="60">
        <v>1</v>
      </c>
      <c r="N104" s="60">
        <v>1</v>
      </c>
      <c r="O104" s="60">
        <v>1</v>
      </c>
      <c r="P104" s="60">
        <v>1</v>
      </c>
      <c r="Q104" s="83">
        <v>1</v>
      </c>
      <c r="R104" s="87">
        <v>1</v>
      </c>
      <c r="S104" s="60">
        <v>1</v>
      </c>
      <c r="T104" s="60">
        <v>1</v>
      </c>
      <c r="U104" s="60">
        <v>1</v>
      </c>
      <c r="V104" s="60">
        <v>0.84</v>
      </c>
      <c r="W104" s="60">
        <v>1</v>
      </c>
      <c r="X104" s="60">
        <v>1</v>
      </c>
      <c r="Y104" s="60">
        <v>1</v>
      </c>
      <c r="Z104" s="60">
        <v>1</v>
      </c>
      <c r="AA104" s="60">
        <v>1</v>
      </c>
      <c r="AB104" s="60">
        <v>1</v>
      </c>
      <c r="AC104" s="60">
        <v>1</v>
      </c>
      <c r="AD104" s="60">
        <v>1</v>
      </c>
      <c r="AE104" s="60">
        <v>0.91</v>
      </c>
      <c r="AF104" s="60">
        <v>1</v>
      </c>
      <c r="AG104" s="60">
        <v>1</v>
      </c>
      <c r="AH104" s="5"/>
      <c r="AI104" s="67"/>
      <c r="AJ104" s="67"/>
      <c r="AK104" s="67"/>
      <c r="AL104" s="67"/>
      <c r="AM104" s="67"/>
      <c r="AN104" s="67"/>
      <c r="AO104" s="67"/>
      <c r="AP104" s="67"/>
      <c r="AQ104" s="67"/>
      <c r="AR104" s="67"/>
      <c r="AS104" s="67"/>
      <c r="AT104" s="67"/>
      <c r="AU104" s="67"/>
      <c r="AV104" s="67"/>
      <c r="AW104" s="67"/>
      <c r="AX104" s="67"/>
      <c r="AY104" s="67"/>
      <c r="AZ104" s="67"/>
      <c r="BA104" s="67"/>
      <c r="BB104" s="67"/>
      <c r="BC104" s="67">
        <v>0.17449999999999999</v>
      </c>
      <c r="BD104" s="67">
        <v>5.6000000000000001E-2</v>
      </c>
      <c r="BE104" s="67"/>
      <c r="BF104" s="67"/>
      <c r="BG104" s="67"/>
      <c r="BH104" s="67"/>
      <c r="BI104" s="67"/>
      <c r="BJ104" s="67"/>
      <c r="BK104" s="67"/>
      <c r="BL104" s="67"/>
      <c r="BM104" s="67"/>
      <c r="BN104" s="67"/>
      <c r="BO104" s="67"/>
      <c r="BP104" s="67"/>
      <c r="BQ104" s="67"/>
      <c r="BR104" s="67"/>
      <c r="BS104" s="67"/>
      <c r="BT104" s="67"/>
      <c r="BU104" s="67">
        <v>0.18770000000000001</v>
      </c>
      <c r="BV104" s="67">
        <v>2.1399999999999999E-2</v>
      </c>
      <c r="BW104" s="67"/>
      <c r="BX104" s="67"/>
      <c r="BY104" s="67"/>
      <c r="BZ104" s="67"/>
      <c r="CA104" s="66"/>
      <c r="CB104" s="67">
        <v>0.95889999999999997</v>
      </c>
      <c r="CC104" s="67">
        <v>1.0334000000000001</v>
      </c>
      <c r="CD104" s="67">
        <v>0.86890000000000001</v>
      </c>
      <c r="CE104" s="67">
        <v>0.86890000000000001</v>
      </c>
      <c r="CF104" s="67">
        <v>0.86890000000000001</v>
      </c>
      <c r="CG104" s="67">
        <v>0.86890000000000001</v>
      </c>
      <c r="CH104" s="67">
        <v>0.86890000000000001</v>
      </c>
      <c r="CI104" s="67">
        <v>0.86890000000000001</v>
      </c>
      <c r="CJ104" s="67">
        <v>0.86890000000000001</v>
      </c>
      <c r="CK104" s="67">
        <v>0.86890000000000001</v>
      </c>
      <c r="CL104" s="67">
        <v>0.86890000000000001</v>
      </c>
      <c r="CM104" s="67">
        <v>0.86890000000000001</v>
      </c>
      <c r="CN104" s="67">
        <v>0.86890000000000001</v>
      </c>
      <c r="CO104" s="67">
        <v>0.86890000000000001</v>
      </c>
      <c r="CP104" s="67">
        <v>0.86890000000000001</v>
      </c>
      <c r="CQ104" s="67">
        <v>0.86890000000000001</v>
      </c>
      <c r="CR104" s="5"/>
      <c r="CS104" s="10">
        <v>100</v>
      </c>
      <c r="CT104" s="10">
        <v>100</v>
      </c>
      <c r="CU104" s="10">
        <v>0</v>
      </c>
      <c r="CV104" s="10">
        <v>0</v>
      </c>
      <c r="CW104" s="10">
        <v>0</v>
      </c>
      <c r="CX104" s="10">
        <v>0</v>
      </c>
      <c r="CY104" s="10">
        <v>0</v>
      </c>
      <c r="CZ104" s="10">
        <v>0</v>
      </c>
      <c r="DA104" s="10">
        <v>0</v>
      </c>
      <c r="DB104" s="10">
        <v>0</v>
      </c>
      <c r="DC104" s="10">
        <v>0</v>
      </c>
      <c r="DD104" s="10">
        <v>0</v>
      </c>
      <c r="DE104" s="10">
        <v>0</v>
      </c>
      <c r="DF104" s="10">
        <v>0</v>
      </c>
      <c r="DG104" s="10">
        <v>0</v>
      </c>
      <c r="DH104" s="10">
        <v>0</v>
      </c>
      <c r="DI104" s="5"/>
      <c r="DJ104" s="9" t="s">
        <v>35</v>
      </c>
      <c r="DK104" s="9" t="s">
        <v>349</v>
      </c>
      <c r="DL104" s="10">
        <v>100006378</v>
      </c>
      <c r="DM104" s="10"/>
    </row>
    <row r="105" spans="1:117">
      <c r="A105" s="2"/>
      <c r="B105" s="8">
        <v>277</v>
      </c>
      <c r="C105" s="116"/>
      <c r="D105" s="116"/>
      <c r="E105" s="9" t="s">
        <v>373</v>
      </c>
      <c r="F105" s="10" t="s">
        <v>75</v>
      </c>
      <c r="G105" s="10">
        <v>1417</v>
      </c>
      <c r="H105" s="11" t="s">
        <v>374</v>
      </c>
      <c r="I105" s="11" t="s">
        <v>375</v>
      </c>
      <c r="J105" s="12">
        <v>3845</v>
      </c>
      <c r="K105" s="5"/>
      <c r="L105" s="71">
        <v>1.22</v>
      </c>
      <c r="M105" s="71">
        <v>1.1499999999999999</v>
      </c>
      <c r="N105" s="72">
        <v>0.33</v>
      </c>
      <c r="O105" s="71">
        <v>1.75</v>
      </c>
      <c r="P105" s="71">
        <v>1.91</v>
      </c>
      <c r="Q105" s="83">
        <v>1.0900000000000001</v>
      </c>
      <c r="R105" s="91">
        <v>1.79</v>
      </c>
      <c r="S105" s="72">
        <v>0.52</v>
      </c>
      <c r="T105" s="71">
        <v>1.31</v>
      </c>
      <c r="U105" s="71">
        <v>1.6</v>
      </c>
      <c r="V105" s="72">
        <v>0.38</v>
      </c>
      <c r="W105" s="71">
        <v>2.4900000000000002</v>
      </c>
      <c r="X105" s="71">
        <v>2.87</v>
      </c>
      <c r="Y105" s="72">
        <v>0.41</v>
      </c>
      <c r="Z105" s="71">
        <v>4.25</v>
      </c>
      <c r="AA105" s="72">
        <v>0.66</v>
      </c>
      <c r="AB105" s="72">
        <v>0.45</v>
      </c>
      <c r="AC105" s="72">
        <v>7.0000000000000007E-2</v>
      </c>
      <c r="AD105" s="71">
        <v>2.13</v>
      </c>
      <c r="AE105" s="71">
        <v>1.4</v>
      </c>
      <c r="AF105" s="71">
        <v>1.33</v>
      </c>
      <c r="AG105" s="72">
        <v>0.62</v>
      </c>
      <c r="AH105" s="5"/>
      <c r="AI105" s="67">
        <v>1.18E-2</v>
      </c>
      <c r="AJ105" s="67">
        <v>3.8999999999999998E-3</v>
      </c>
      <c r="AK105" s="67">
        <v>1.6000000000000001E-3</v>
      </c>
      <c r="AL105" s="67">
        <v>8.6E-3</v>
      </c>
      <c r="AM105" s="67">
        <v>8.9495999999999998E-6</v>
      </c>
      <c r="AN105" s="67">
        <v>2.5724999999999999E-6</v>
      </c>
      <c r="AO105" s="67">
        <v>1.9E-3</v>
      </c>
      <c r="AP105" s="67">
        <v>4.0000000000000002E-4</v>
      </c>
      <c r="AQ105" s="67">
        <v>1.9E-3</v>
      </c>
      <c r="AR105" s="67">
        <v>2.9999999999999997E-4</v>
      </c>
      <c r="AS105" s="67">
        <v>0.2271</v>
      </c>
      <c r="AT105" s="67">
        <v>1.0500000000000001E-2</v>
      </c>
      <c r="AU105" s="67">
        <v>9.8590000000000003E-5</v>
      </c>
      <c r="AV105" s="67">
        <v>1.8117E-5</v>
      </c>
      <c r="AW105" s="67">
        <v>3.5259000000000002E-5</v>
      </c>
      <c r="AX105" s="67">
        <v>4.6504000000000004E-6</v>
      </c>
      <c r="AY105" s="67">
        <v>6.0000000000000001E-3</v>
      </c>
      <c r="AZ105" s="67">
        <v>2.5000000000000001E-3</v>
      </c>
      <c r="BA105" s="67">
        <v>8.7460999999999995E-5</v>
      </c>
      <c r="BB105" s="67">
        <v>5.2675E-5</v>
      </c>
      <c r="BC105" s="67">
        <v>2E-3</v>
      </c>
      <c r="BD105" s="67">
        <v>1.2999999999999999E-3</v>
      </c>
      <c r="BE105" s="67">
        <v>1.0999999999999999E-2</v>
      </c>
      <c r="BF105" s="67">
        <v>5.1999999999999998E-3</v>
      </c>
      <c r="BG105" s="67">
        <v>7.7999999999999996E-3</v>
      </c>
      <c r="BH105" s="67">
        <v>5.1000000000000004E-3</v>
      </c>
      <c r="BI105" s="67">
        <v>1E-4</v>
      </c>
      <c r="BJ105" s="67">
        <v>1.0502E-5</v>
      </c>
      <c r="BK105" s="67">
        <v>3.0999999999999999E-3</v>
      </c>
      <c r="BL105" s="67">
        <v>5.0000000000000001E-4</v>
      </c>
      <c r="BM105" s="67">
        <v>1.5900000000000001E-2</v>
      </c>
      <c r="BN105" s="67">
        <v>8.9999999999999998E-4</v>
      </c>
      <c r="BO105" s="67">
        <v>2.2000000000000001E-3</v>
      </c>
      <c r="BP105" s="67">
        <v>4.0000000000000002E-4</v>
      </c>
      <c r="BQ105" s="67">
        <v>6.3278E-5</v>
      </c>
      <c r="BR105" s="67">
        <v>1.7655E-5</v>
      </c>
      <c r="BS105" s="67">
        <v>1.01E-2</v>
      </c>
      <c r="BT105" s="67">
        <v>2.8E-3</v>
      </c>
      <c r="BU105" s="67">
        <v>3.9141999999999999E-5</v>
      </c>
      <c r="BV105" s="67">
        <v>1.6223999999999999E-5</v>
      </c>
      <c r="BW105" s="67">
        <v>4.5999999999999999E-2</v>
      </c>
      <c r="BX105" s="67">
        <v>8.8200000000000001E-2</v>
      </c>
      <c r="BY105" s="67">
        <v>3.0800000000000001E-2</v>
      </c>
      <c r="BZ105" s="67">
        <v>2.4799999999999999E-2</v>
      </c>
      <c r="CA105" s="66"/>
      <c r="CB105" s="67">
        <v>3.5373000000000001</v>
      </c>
      <c r="CC105" s="67">
        <v>3.3187000000000002</v>
      </c>
      <c r="CD105" s="67">
        <v>0.54949999999999999</v>
      </c>
      <c r="CE105" s="67">
        <v>0.54920000000000002</v>
      </c>
      <c r="CF105" s="67">
        <v>1.0983000000000001</v>
      </c>
      <c r="CG105" s="67">
        <v>0.3921</v>
      </c>
      <c r="CH105" s="67">
        <v>1.5753999999999999</v>
      </c>
      <c r="CI105" s="67">
        <v>0.45269999999999999</v>
      </c>
      <c r="CJ105" s="67">
        <v>1.3692</v>
      </c>
      <c r="CK105" s="67">
        <v>4.9690000000000003</v>
      </c>
      <c r="CL105" s="67">
        <v>1.1679999999999999</v>
      </c>
      <c r="CM105" s="67">
        <v>0.87819999999999998</v>
      </c>
      <c r="CN105" s="67">
        <v>0.71709999999999996</v>
      </c>
      <c r="CO105" s="67">
        <v>1.2525999999999999</v>
      </c>
      <c r="CP105" s="67">
        <v>0.34129999999999999</v>
      </c>
      <c r="CQ105" s="67">
        <v>0.52080000000000004</v>
      </c>
      <c r="CR105" s="5"/>
      <c r="CS105" s="10">
        <v>100</v>
      </c>
      <c r="CT105" s="10">
        <v>100</v>
      </c>
      <c r="CU105" s="10">
        <v>100</v>
      </c>
      <c r="CV105" s="10">
        <v>100</v>
      </c>
      <c r="CW105" s="10">
        <v>100</v>
      </c>
      <c r="CX105" s="10">
        <v>100</v>
      </c>
      <c r="CY105" s="10">
        <v>100</v>
      </c>
      <c r="CZ105" s="10">
        <v>100</v>
      </c>
      <c r="DA105" s="10">
        <v>100</v>
      </c>
      <c r="DB105" s="10">
        <v>100</v>
      </c>
      <c r="DC105" s="10">
        <v>100</v>
      </c>
      <c r="DD105" s="10">
        <v>100</v>
      </c>
      <c r="DE105" s="10">
        <v>100</v>
      </c>
      <c r="DF105" s="10">
        <v>100</v>
      </c>
      <c r="DG105" s="10">
        <v>67</v>
      </c>
      <c r="DH105" s="10">
        <v>100</v>
      </c>
      <c r="DI105" s="5"/>
      <c r="DJ105" s="9" t="s">
        <v>35</v>
      </c>
      <c r="DK105" s="9" t="s">
        <v>349</v>
      </c>
      <c r="DL105" s="10">
        <v>98</v>
      </c>
      <c r="DM105" s="10" t="s">
        <v>376</v>
      </c>
    </row>
    <row r="106" spans="1:117">
      <c r="A106" s="2"/>
      <c r="B106" s="8">
        <v>279</v>
      </c>
      <c r="C106" s="116"/>
      <c r="D106" s="116"/>
      <c r="E106" s="9" t="s">
        <v>377</v>
      </c>
      <c r="F106" s="10" t="s">
        <v>79</v>
      </c>
      <c r="G106" s="10">
        <v>43549</v>
      </c>
      <c r="H106" s="11" t="s">
        <v>378</v>
      </c>
      <c r="I106" s="11" t="s">
        <v>379</v>
      </c>
      <c r="J106" s="12">
        <v>101399</v>
      </c>
      <c r="K106" s="5"/>
      <c r="L106" s="60">
        <v>0.86</v>
      </c>
      <c r="M106" s="60">
        <v>0.95</v>
      </c>
      <c r="N106" s="60">
        <v>0.93</v>
      </c>
      <c r="O106" s="60">
        <v>0.86</v>
      </c>
      <c r="P106" s="73">
        <v>1.22</v>
      </c>
      <c r="Q106" s="81">
        <v>1.41</v>
      </c>
      <c r="R106" s="87">
        <v>1.35</v>
      </c>
      <c r="S106" s="60">
        <v>1.31</v>
      </c>
      <c r="T106" s="60">
        <v>0.84</v>
      </c>
      <c r="U106" s="60">
        <v>0.72</v>
      </c>
      <c r="V106" s="72">
        <v>0.12</v>
      </c>
      <c r="W106" s="72">
        <v>0.5</v>
      </c>
      <c r="X106" s="72">
        <v>0.48</v>
      </c>
      <c r="Y106" s="73">
        <v>1.1299999999999999</v>
      </c>
      <c r="Z106" s="60">
        <v>1.1299999999999999</v>
      </c>
      <c r="AA106" s="60">
        <v>1.17</v>
      </c>
      <c r="AB106" s="71">
        <v>2.2599999999999998</v>
      </c>
      <c r="AC106" s="71">
        <v>2.34</v>
      </c>
      <c r="AD106" s="72">
        <v>0.6</v>
      </c>
      <c r="AE106" s="72">
        <v>0.1</v>
      </c>
      <c r="AF106" s="71">
        <v>2.48</v>
      </c>
      <c r="AG106" s="72">
        <v>0.78</v>
      </c>
      <c r="AH106" s="5"/>
      <c r="AI106" s="67">
        <v>0.43559999999999999</v>
      </c>
      <c r="AJ106" s="67">
        <v>7.1199999999999999E-2</v>
      </c>
      <c r="AK106" s="67">
        <v>0.48039999999999999</v>
      </c>
      <c r="AL106" s="67">
        <v>0.3634</v>
      </c>
      <c r="AM106" s="67">
        <v>0.26769999999999999</v>
      </c>
      <c r="AN106" s="67">
        <v>1.23E-2</v>
      </c>
      <c r="AO106" s="67">
        <v>0.1497</v>
      </c>
      <c r="AP106" s="67">
        <v>1.6299999999999999E-2</v>
      </c>
      <c r="AQ106" s="67">
        <v>7.9899999999999999E-2</v>
      </c>
      <c r="AR106" s="67">
        <v>7.7999999999999996E-3</v>
      </c>
      <c r="AS106" s="67">
        <v>6.7000000000000002E-3</v>
      </c>
      <c r="AT106" s="67">
        <v>4.0000000000000002E-4</v>
      </c>
      <c r="AU106" s="67">
        <v>0.20760000000000001</v>
      </c>
      <c r="AV106" s="67">
        <v>1.4200000000000001E-2</v>
      </c>
      <c r="AW106" s="67">
        <v>0.2366</v>
      </c>
      <c r="AX106" s="67">
        <v>8.5000000000000006E-3</v>
      </c>
      <c r="AY106" s="67">
        <v>0.1053</v>
      </c>
      <c r="AZ106" s="67">
        <v>2.7199999999999998E-2</v>
      </c>
      <c r="BA106" s="67">
        <v>0.18179999999999999</v>
      </c>
      <c r="BB106" s="67">
        <v>3.2899999999999999E-2</v>
      </c>
      <c r="BC106" s="67">
        <v>2.0936000000000001E-5</v>
      </c>
      <c r="BD106" s="67">
        <v>5.3860999999999998E-5</v>
      </c>
      <c r="BE106" s="67">
        <v>3.2000000000000002E-3</v>
      </c>
      <c r="BF106" s="67">
        <v>2E-3</v>
      </c>
      <c r="BG106" s="67">
        <v>5.0000000000000001E-4</v>
      </c>
      <c r="BH106" s="67">
        <v>5.9999999999999995E-4</v>
      </c>
      <c r="BI106" s="67">
        <v>7.6700000000000004E-2</v>
      </c>
      <c r="BJ106" s="67">
        <v>2.5000000000000001E-3</v>
      </c>
      <c r="BK106" s="67">
        <v>0.44529999999999997</v>
      </c>
      <c r="BL106" s="67">
        <v>4.48E-2</v>
      </c>
      <c r="BM106" s="67">
        <v>0.26819999999999999</v>
      </c>
      <c r="BN106" s="67">
        <v>1.09E-2</v>
      </c>
      <c r="BO106" s="67">
        <v>5.5999999999999999E-3</v>
      </c>
      <c r="BP106" s="67">
        <v>8.9999999999999998E-4</v>
      </c>
      <c r="BQ106" s="67">
        <v>1.5699999999999999E-2</v>
      </c>
      <c r="BR106" s="67">
        <v>1.6999999999999999E-3</v>
      </c>
      <c r="BS106" s="67">
        <v>5.4999999999999997E-3</v>
      </c>
      <c r="BT106" s="67">
        <v>1.6999999999999999E-3</v>
      </c>
      <c r="BU106" s="67">
        <v>2.0999999999999999E-3</v>
      </c>
      <c r="BV106" s="67">
        <v>4.0000000000000002E-4</v>
      </c>
      <c r="BW106" s="67">
        <v>8.0000000000000002E-3</v>
      </c>
      <c r="BX106" s="67">
        <v>2.63E-2</v>
      </c>
      <c r="BY106" s="67">
        <v>2.0000000000000001E-4</v>
      </c>
      <c r="BZ106" s="67">
        <v>5.9999999999999995E-4</v>
      </c>
      <c r="CA106" s="66"/>
      <c r="CB106" s="67">
        <v>6.9457000000000004</v>
      </c>
      <c r="CC106" s="67">
        <v>6.6517999999999997</v>
      </c>
      <c r="CD106" s="67">
        <v>1.0717000000000001</v>
      </c>
      <c r="CE106" s="67">
        <v>2.1690999999999998</v>
      </c>
      <c r="CF106" s="67">
        <v>0.89600000000000002</v>
      </c>
      <c r="CG106" s="67">
        <v>0.5837</v>
      </c>
      <c r="CH106" s="67">
        <v>1.0427</v>
      </c>
      <c r="CI106" s="67">
        <v>1.0137</v>
      </c>
      <c r="CJ106" s="67">
        <v>1.0926</v>
      </c>
      <c r="CK106" s="67">
        <v>0.72130000000000005</v>
      </c>
      <c r="CL106" s="67">
        <v>0.63790000000000002</v>
      </c>
      <c r="CM106" s="67">
        <v>0.77349999999999997</v>
      </c>
      <c r="CN106" s="67">
        <v>0.89900000000000002</v>
      </c>
      <c r="CO106" s="67">
        <v>0.7762</v>
      </c>
      <c r="CP106" s="67">
        <v>1.6853</v>
      </c>
      <c r="CQ106" s="67">
        <v>1.4448000000000001</v>
      </c>
      <c r="CR106" s="5"/>
      <c r="CS106" s="10">
        <v>100</v>
      </c>
      <c r="CT106" s="10">
        <v>100</v>
      </c>
      <c r="CU106" s="10">
        <v>100</v>
      </c>
      <c r="CV106" s="10">
        <v>100</v>
      </c>
      <c r="CW106" s="10">
        <v>100</v>
      </c>
      <c r="CX106" s="10">
        <v>100</v>
      </c>
      <c r="CY106" s="10">
        <v>100</v>
      </c>
      <c r="CZ106" s="10">
        <v>100</v>
      </c>
      <c r="DA106" s="10">
        <v>100</v>
      </c>
      <c r="DB106" s="10">
        <v>100</v>
      </c>
      <c r="DC106" s="10">
        <v>100</v>
      </c>
      <c r="DD106" s="10">
        <v>67</v>
      </c>
      <c r="DE106" s="10">
        <v>100</v>
      </c>
      <c r="DF106" s="10">
        <v>100</v>
      </c>
      <c r="DG106" s="10">
        <v>100</v>
      </c>
      <c r="DH106" s="10">
        <v>100</v>
      </c>
      <c r="DI106" s="5"/>
      <c r="DJ106" s="9" t="s">
        <v>35</v>
      </c>
      <c r="DK106" s="9" t="s">
        <v>349</v>
      </c>
      <c r="DL106" s="10">
        <v>100004561</v>
      </c>
      <c r="DM106" s="10" t="s">
        <v>380</v>
      </c>
    </row>
    <row r="107" spans="1:117">
      <c r="A107" s="2"/>
      <c r="B107" s="8">
        <v>280</v>
      </c>
      <c r="C107" s="116"/>
      <c r="D107" s="116"/>
      <c r="E107" s="9" t="s">
        <v>381</v>
      </c>
      <c r="F107" s="10" t="s">
        <v>38</v>
      </c>
      <c r="G107" s="10">
        <v>57746</v>
      </c>
      <c r="H107" s="11" t="s">
        <v>382</v>
      </c>
      <c r="I107" s="11" t="s">
        <v>383</v>
      </c>
      <c r="J107" s="12">
        <v>227</v>
      </c>
      <c r="K107" s="5"/>
      <c r="L107" s="72">
        <v>0.78</v>
      </c>
      <c r="M107" s="60">
        <v>0.93</v>
      </c>
      <c r="N107" s="60">
        <v>0.88</v>
      </c>
      <c r="O107" s="72">
        <v>0.02</v>
      </c>
      <c r="P107" s="72">
        <v>0.03</v>
      </c>
      <c r="Q107" s="81">
        <v>1.52</v>
      </c>
      <c r="R107" s="90">
        <v>0.04</v>
      </c>
      <c r="S107" s="72">
        <v>0.04</v>
      </c>
      <c r="T107" s="71">
        <v>1.1200000000000001</v>
      </c>
      <c r="U107" s="72">
        <v>0.87</v>
      </c>
      <c r="V107" s="72">
        <v>0.02</v>
      </c>
      <c r="W107" s="72">
        <v>0.36</v>
      </c>
      <c r="X107" s="72">
        <v>0.34</v>
      </c>
      <c r="Y107" s="72">
        <v>0.23</v>
      </c>
      <c r="Z107" s="72">
        <v>0.02</v>
      </c>
      <c r="AA107" s="72">
        <v>0.01</v>
      </c>
      <c r="AB107" s="71">
        <v>3.75</v>
      </c>
      <c r="AC107" s="60">
        <v>1</v>
      </c>
      <c r="AD107" s="60">
        <v>1.03</v>
      </c>
      <c r="AE107" s="72">
        <v>0.02</v>
      </c>
      <c r="AF107" s="60">
        <v>0.99</v>
      </c>
      <c r="AG107" s="72">
        <v>0.24</v>
      </c>
      <c r="AH107" s="5"/>
      <c r="AI107" s="67">
        <v>3.0000000000000001E-3</v>
      </c>
      <c r="AJ107" s="67">
        <v>1.2999999999999999E-3</v>
      </c>
      <c r="AK107" s="67">
        <v>0.46139999999999998</v>
      </c>
      <c r="AL107" s="67">
        <v>0.35949999999999999</v>
      </c>
      <c r="AM107" s="67">
        <v>0.36670000000000003</v>
      </c>
      <c r="AN107" s="67">
        <v>1.6299999999999999E-2</v>
      </c>
      <c r="AO107" s="67">
        <v>1.4042E-5</v>
      </c>
      <c r="AP107" s="67">
        <v>1.7448999999999998E-5</v>
      </c>
      <c r="AQ107" s="67">
        <v>2.0000000000000001E-4</v>
      </c>
      <c r="AR107" s="67">
        <v>4.8668000000000002E-5</v>
      </c>
      <c r="AS107" s="67">
        <v>2.6700000000000002E-2</v>
      </c>
      <c r="AT107" s="67">
        <v>1.5E-3</v>
      </c>
      <c r="AU107" s="67">
        <v>3.0473E-6</v>
      </c>
      <c r="AV107" s="67">
        <v>1.8469000000000001E-6</v>
      </c>
      <c r="AW107" s="67">
        <v>6.9999999999999999E-4</v>
      </c>
      <c r="AX107" s="67">
        <v>4.6260000000000001E-5</v>
      </c>
      <c r="AY107" s="67">
        <v>8.3999999999999995E-3</v>
      </c>
      <c r="AZ107" s="67">
        <v>3.2000000000000002E-3</v>
      </c>
      <c r="BA107" s="67">
        <v>2.9100000000000001E-2</v>
      </c>
      <c r="BB107" s="67">
        <v>6.4999999999999997E-3</v>
      </c>
      <c r="BC107" s="67">
        <v>4.7666000000000001E-5</v>
      </c>
      <c r="BD107" s="67">
        <v>9.9766000000000007E-5</v>
      </c>
      <c r="BE107" s="67">
        <v>3.2000000000000002E-3</v>
      </c>
      <c r="BF107" s="67">
        <v>2E-3</v>
      </c>
      <c r="BG107" s="67">
        <v>5.0000000000000001E-4</v>
      </c>
      <c r="BH107" s="67">
        <v>5.9999999999999995E-4</v>
      </c>
      <c r="BI107" s="67">
        <v>8.9999999999999998E-4</v>
      </c>
      <c r="BJ107" s="67">
        <v>4.6119999999999999E-5</v>
      </c>
      <c r="BK107" s="67">
        <v>7.6876000000000001E-5</v>
      </c>
      <c r="BL107" s="67">
        <v>3.2113999999999998E-5</v>
      </c>
      <c r="BM107" s="67">
        <v>2.9999999999999997E-4</v>
      </c>
      <c r="BN107" s="67">
        <v>5.2534000000000002E-5</v>
      </c>
      <c r="BO107" s="67">
        <v>1.2999999999999999E-3</v>
      </c>
      <c r="BP107" s="67">
        <v>2.9999999999999997E-4</v>
      </c>
      <c r="BQ107" s="67"/>
      <c r="BR107" s="67"/>
      <c r="BS107" s="67">
        <v>0.46679999999999999</v>
      </c>
      <c r="BT107" s="67">
        <v>7.0400000000000004E-2</v>
      </c>
      <c r="BU107" s="67">
        <v>1E-4</v>
      </c>
      <c r="BV107" s="67">
        <v>4.1686E-5</v>
      </c>
      <c r="BW107" s="67">
        <v>0.88890000000000002</v>
      </c>
      <c r="BX107" s="67">
        <v>0.50349999999999995</v>
      </c>
      <c r="BY107" s="67">
        <v>1E-4</v>
      </c>
      <c r="BZ107" s="67">
        <v>4.0000000000000002E-4</v>
      </c>
      <c r="CA107" s="66"/>
      <c r="CB107" s="67">
        <v>1.1726000000000001</v>
      </c>
      <c r="CC107" s="67">
        <v>1.0989</v>
      </c>
      <c r="CD107" s="67">
        <v>1.0190999999999999</v>
      </c>
      <c r="CE107" s="67">
        <v>0.1055</v>
      </c>
      <c r="CF107" s="67">
        <v>0.14510000000000001</v>
      </c>
      <c r="CG107" s="67">
        <v>3.9691000000000001</v>
      </c>
      <c r="CH107" s="67">
        <v>3.5799999999999998E-2</v>
      </c>
      <c r="CI107" s="67">
        <v>3.3700000000000001E-2</v>
      </c>
      <c r="CJ107" s="67">
        <v>3.8399999999999997E-2</v>
      </c>
      <c r="CK107" s="67">
        <v>2.53E-2</v>
      </c>
      <c r="CL107" s="67">
        <v>1.0503</v>
      </c>
      <c r="CM107" s="67">
        <v>0.88759999999999994</v>
      </c>
      <c r="CN107" s="67">
        <v>1.1413</v>
      </c>
      <c r="CO107" s="67">
        <v>2.53E-2</v>
      </c>
      <c r="CP107" s="67">
        <v>2.53E-2</v>
      </c>
      <c r="CQ107" s="67">
        <v>3.9407999999999999</v>
      </c>
      <c r="CR107" s="5"/>
      <c r="CS107" s="10">
        <v>100</v>
      </c>
      <c r="CT107" s="10">
        <v>100</v>
      </c>
      <c r="CU107" s="10">
        <v>100</v>
      </c>
      <c r="CV107" s="10">
        <v>100</v>
      </c>
      <c r="CW107" s="10">
        <v>100</v>
      </c>
      <c r="CX107" s="10">
        <v>100</v>
      </c>
      <c r="CY107" s="10">
        <v>100</v>
      </c>
      <c r="CZ107" s="10">
        <v>100</v>
      </c>
      <c r="DA107" s="10">
        <v>100</v>
      </c>
      <c r="DB107" s="10">
        <v>0</v>
      </c>
      <c r="DC107" s="10">
        <v>100</v>
      </c>
      <c r="DD107" s="10">
        <v>100</v>
      </c>
      <c r="DE107" s="10">
        <v>100</v>
      </c>
      <c r="DF107" s="10">
        <v>33</v>
      </c>
      <c r="DG107" s="10">
        <v>0</v>
      </c>
      <c r="DH107" s="10">
        <v>100</v>
      </c>
      <c r="DI107" s="5"/>
      <c r="DJ107" s="9" t="s">
        <v>35</v>
      </c>
      <c r="DK107" s="9" t="s">
        <v>349</v>
      </c>
      <c r="DL107" s="10">
        <v>1258</v>
      </c>
      <c r="DM107" s="10" t="s">
        <v>384</v>
      </c>
    </row>
    <row r="108" spans="1:117">
      <c r="A108" s="2"/>
      <c r="B108" s="8">
        <v>287</v>
      </c>
      <c r="C108" s="116"/>
      <c r="D108" s="116"/>
      <c r="E108" s="9" t="s">
        <v>385</v>
      </c>
      <c r="F108" s="10" t="s">
        <v>38</v>
      </c>
      <c r="G108" s="10">
        <v>1512</v>
      </c>
      <c r="H108" s="11" t="s">
        <v>386</v>
      </c>
      <c r="I108" s="11" t="s">
        <v>387</v>
      </c>
      <c r="J108" s="12">
        <v>1018</v>
      </c>
      <c r="K108" s="5"/>
      <c r="L108" s="60">
        <v>1.36</v>
      </c>
      <c r="M108" s="60">
        <v>0.87</v>
      </c>
      <c r="N108" s="60">
        <v>1.1000000000000001</v>
      </c>
      <c r="O108" s="60">
        <v>0.89</v>
      </c>
      <c r="P108" s="72">
        <v>0.34</v>
      </c>
      <c r="Q108" s="82">
        <v>0.38</v>
      </c>
      <c r="R108" s="90">
        <v>0.22</v>
      </c>
      <c r="S108" s="72">
        <v>0.27</v>
      </c>
      <c r="T108" s="60">
        <v>0.96</v>
      </c>
      <c r="U108" s="60">
        <v>1.31</v>
      </c>
      <c r="V108" s="60">
        <v>0.96</v>
      </c>
      <c r="W108" s="60">
        <v>0.89</v>
      </c>
      <c r="X108" s="60">
        <v>0.77</v>
      </c>
      <c r="Y108" s="72">
        <v>0.43</v>
      </c>
      <c r="Z108" s="60">
        <v>0.94</v>
      </c>
      <c r="AA108" s="60">
        <v>0.61</v>
      </c>
      <c r="AB108" s="72">
        <v>0.43</v>
      </c>
      <c r="AC108" s="72">
        <v>0.28000000000000003</v>
      </c>
      <c r="AD108" s="60">
        <v>0.98</v>
      </c>
      <c r="AE108" s="60">
        <v>1.1200000000000001</v>
      </c>
      <c r="AF108" s="60">
        <v>0.84</v>
      </c>
      <c r="AG108" s="60">
        <v>0.71</v>
      </c>
      <c r="AH108" s="5"/>
      <c r="AI108" s="67">
        <v>0.15090000000000001</v>
      </c>
      <c r="AJ108" s="67">
        <v>3.1399999999999997E-2</v>
      </c>
      <c r="AK108" s="67">
        <v>0.38840000000000002</v>
      </c>
      <c r="AL108" s="67">
        <v>0.33560000000000001</v>
      </c>
      <c r="AM108" s="67">
        <v>0.37330000000000002</v>
      </c>
      <c r="AN108" s="67">
        <v>1.66E-2</v>
      </c>
      <c r="AO108" s="67">
        <v>0.59040000000000004</v>
      </c>
      <c r="AP108" s="67">
        <v>5.7099999999999998E-2</v>
      </c>
      <c r="AQ108" s="67">
        <v>1.4200000000000001E-2</v>
      </c>
      <c r="AR108" s="67">
        <v>1.6000000000000001E-3</v>
      </c>
      <c r="AS108" s="67">
        <v>7.1162999999999996E-5</v>
      </c>
      <c r="AT108" s="67">
        <v>1.3543000000000001E-5</v>
      </c>
      <c r="AU108" s="67">
        <v>5.0000000000000001E-3</v>
      </c>
      <c r="AV108" s="67">
        <v>4.0000000000000002E-4</v>
      </c>
      <c r="AW108" s="67">
        <v>5.0000000000000001E-4</v>
      </c>
      <c r="AX108" s="67">
        <v>3.5145000000000003E-5</v>
      </c>
      <c r="AY108" s="67">
        <v>0.83830000000000005</v>
      </c>
      <c r="AZ108" s="67">
        <v>0.1341</v>
      </c>
      <c r="BA108" s="67">
        <v>0.16439999999999999</v>
      </c>
      <c r="BB108" s="67">
        <v>2.9899999999999999E-2</v>
      </c>
      <c r="BC108" s="67">
        <v>0.31990000000000002</v>
      </c>
      <c r="BD108" s="67">
        <v>9.4E-2</v>
      </c>
      <c r="BE108" s="67">
        <v>0.75139999999999996</v>
      </c>
      <c r="BF108" s="67">
        <v>0.18179999999999999</v>
      </c>
      <c r="BG108" s="67">
        <v>0.42059999999999997</v>
      </c>
      <c r="BH108" s="67">
        <v>0.1389</v>
      </c>
      <c r="BI108" s="67">
        <v>2E-3</v>
      </c>
      <c r="BJ108" s="67">
        <v>8.8185999999999999E-5</v>
      </c>
      <c r="BK108" s="67">
        <v>0.51129999999999998</v>
      </c>
      <c r="BL108" s="67">
        <v>5.0900000000000001E-2</v>
      </c>
      <c r="BM108" s="67">
        <v>0.1142</v>
      </c>
      <c r="BN108" s="67">
        <v>5.1999999999999998E-3</v>
      </c>
      <c r="BO108" s="67">
        <v>3.3599999999999998E-2</v>
      </c>
      <c r="BP108" s="67">
        <v>3.8999999999999998E-3</v>
      </c>
      <c r="BQ108" s="67">
        <v>8.6999999999999994E-3</v>
      </c>
      <c r="BR108" s="67">
        <v>1E-3</v>
      </c>
      <c r="BS108" s="67">
        <v>0.99409999999999998</v>
      </c>
      <c r="BT108" s="67">
        <v>0.13300000000000001</v>
      </c>
      <c r="BU108" s="67">
        <v>0.34839999999999999</v>
      </c>
      <c r="BV108" s="67">
        <v>3.7600000000000001E-2</v>
      </c>
      <c r="BW108" s="67">
        <v>0.47499999999999998</v>
      </c>
      <c r="BX108" s="67">
        <v>0.39419999999999999</v>
      </c>
      <c r="BY108" s="67">
        <v>0.30520000000000003</v>
      </c>
      <c r="BZ108" s="67">
        <v>0.1429</v>
      </c>
      <c r="CA108" s="66"/>
      <c r="CB108" s="67">
        <v>1.0379</v>
      </c>
      <c r="CC108" s="67">
        <v>1.1246</v>
      </c>
      <c r="CD108" s="67">
        <v>1.2647999999999999</v>
      </c>
      <c r="CE108" s="67">
        <v>0.46029999999999999</v>
      </c>
      <c r="CF108" s="67">
        <v>1.0278</v>
      </c>
      <c r="CG108" s="67">
        <v>0.64229999999999998</v>
      </c>
      <c r="CH108" s="67">
        <v>0.35649999999999998</v>
      </c>
      <c r="CI108" s="67">
        <v>0.44700000000000001</v>
      </c>
      <c r="CJ108" s="67">
        <v>0.40810000000000002</v>
      </c>
      <c r="CK108" s="67">
        <v>1.1639999999999999</v>
      </c>
      <c r="CL108" s="67">
        <v>1.2399</v>
      </c>
      <c r="CM108" s="67">
        <v>1.6567000000000001</v>
      </c>
      <c r="CN108" s="67">
        <v>1.2138</v>
      </c>
      <c r="CO108" s="67">
        <v>1.0789</v>
      </c>
      <c r="CP108" s="67">
        <v>0.32740000000000002</v>
      </c>
      <c r="CQ108" s="67">
        <v>0.53700000000000003</v>
      </c>
      <c r="CR108" s="5"/>
      <c r="CS108" s="10">
        <v>100</v>
      </c>
      <c r="CT108" s="10">
        <v>100</v>
      </c>
      <c r="CU108" s="10">
        <v>100</v>
      </c>
      <c r="CV108" s="10">
        <v>100</v>
      </c>
      <c r="CW108" s="10">
        <v>100</v>
      </c>
      <c r="CX108" s="10">
        <v>100</v>
      </c>
      <c r="CY108" s="10">
        <v>100</v>
      </c>
      <c r="CZ108" s="10">
        <v>100</v>
      </c>
      <c r="DA108" s="10">
        <v>100</v>
      </c>
      <c r="DB108" s="10">
        <v>100</v>
      </c>
      <c r="DC108" s="10">
        <v>100</v>
      </c>
      <c r="DD108" s="10">
        <v>100</v>
      </c>
      <c r="DE108" s="10">
        <v>100</v>
      </c>
      <c r="DF108" s="10">
        <v>100</v>
      </c>
      <c r="DG108" s="10">
        <v>100</v>
      </c>
      <c r="DH108" s="10">
        <v>100</v>
      </c>
      <c r="DI108" s="5"/>
      <c r="DJ108" s="9" t="s">
        <v>35</v>
      </c>
      <c r="DK108" s="9" t="s">
        <v>349</v>
      </c>
      <c r="DL108" s="10">
        <v>1022</v>
      </c>
      <c r="DM108" s="10" t="s">
        <v>388</v>
      </c>
    </row>
    <row r="109" spans="1:117">
      <c r="A109" s="2"/>
      <c r="B109" s="8">
        <v>299</v>
      </c>
      <c r="C109" s="116"/>
      <c r="D109" s="116"/>
      <c r="E109" s="9" t="s">
        <v>389</v>
      </c>
      <c r="F109" s="10" t="s">
        <v>38</v>
      </c>
      <c r="G109" s="10">
        <v>6104</v>
      </c>
      <c r="H109" s="11" t="s">
        <v>390</v>
      </c>
      <c r="I109" s="11" t="s">
        <v>391</v>
      </c>
      <c r="J109" s="12">
        <v>1150</v>
      </c>
      <c r="K109" s="5"/>
      <c r="L109" s="74">
        <v>0.93</v>
      </c>
      <c r="M109" s="60">
        <v>0.98</v>
      </c>
      <c r="N109" s="71">
        <v>2.33</v>
      </c>
      <c r="O109" s="72">
        <v>0.4</v>
      </c>
      <c r="P109" s="72">
        <v>0.28999999999999998</v>
      </c>
      <c r="Q109" s="82">
        <v>0.72</v>
      </c>
      <c r="R109" s="90">
        <v>0.3</v>
      </c>
      <c r="S109" s="72">
        <v>0.72</v>
      </c>
      <c r="T109" s="60">
        <v>0.93</v>
      </c>
      <c r="U109" s="72">
        <v>0.87</v>
      </c>
      <c r="V109" s="71">
        <v>2.4500000000000002</v>
      </c>
      <c r="W109" s="71">
        <v>1.67</v>
      </c>
      <c r="X109" s="71">
        <v>1.64</v>
      </c>
      <c r="Y109" s="71">
        <v>1.76</v>
      </c>
      <c r="Z109" s="72">
        <v>0.27</v>
      </c>
      <c r="AA109" s="71">
        <v>2.1800000000000002</v>
      </c>
      <c r="AB109" s="72">
        <v>0.09</v>
      </c>
      <c r="AC109" s="72">
        <v>0.76</v>
      </c>
      <c r="AD109" s="72">
        <v>0.87</v>
      </c>
      <c r="AE109" s="71">
        <v>1.87</v>
      </c>
      <c r="AF109" s="72">
        <v>0.65</v>
      </c>
      <c r="AG109" s="60">
        <v>1.1000000000000001</v>
      </c>
      <c r="AH109" s="5"/>
      <c r="AI109" s="67">
        <v>8.3799999999999999E-2</v>
      </c>
      <c r="AJ109" s="67">
        <v>1.95E-2</v>
      </c>
      <c r="AK109" s="67">
        <v>0.33450000000000002</v>
      </c>
      <c r="AL109" s="67">
        <v>0.30320000000000003</v>
      </c>
      <c r="AM109" s="67">
        <v>1.1087000000000001E-5</v>
      </c>
      <c r="AN109" s="67">
        <v>2.8499999999999998E-6</v>
      </c>
      <c r="AO109" s="67">
        <v>4.7765000000000001E-5</v>
      </c>
      <c r="AP109" s="67">
        <v>3.489E-5</v>
      </c>
      <c r="AQ109" s="67">
        <v>5.7690000000000002E-6</v>
      </c>
      <c r="AR109" s="67">
        <v>4.1485000000000002E-6</v>
      </c>
      <c r="AS109" s="67">
        <v>3.7000000000000002E-3</v>
      </c>
      <c r="AT109" s="67">
        <v>2.9999999999999997E-4</v>
      </c>
      <c r="AU109" s="67">
        <v>1E-4</v>
      </c>
      <c r="AV109" s="67">
        <v>2.4309999999999999E-5</v>
      </c>
      <c r="AW109" s="67">
        <v>6.9999999999999999E-4</v>
      </c>
      <c r="AX109" s="67">
        <v>4.4793999999999998E-5</v>
      </c>
      <c r="AY109" s="67">
        <v>0.12939999999999999</v>
      </c>
      <c r="AZ109" s="67">
        <v>3.3000000000000002E-2</v>
      </c>
      <c r="BA109" s="67">
        <v>1.78E-2</v>
      </c>
      <c r="BB109" s="67">
        <v>4.1999999999999997E-3</v>
      </c>
      <c r="BC109" s="67">
        <v>3.6915000000000001E-5</v>
      </c>
      <c r="BD109" s="67">
        <v>8.2884000000000001E-5</v>
      </c>
      <c r="BE109" s="67">
        <v>1E-4</v>
      </c>
      <c r="BF109" s="67">
        <v>2.0000000000000001E-4</v>
      </c>
      <c r="BG109" s="67">
        <v>8.0000000000000004E-4</v>
      </c>
      <c r="BH109" s="67">
        <v>8.0000000000000004E-4</v>
      </c>
      <c r="BI109" s="67">
        <v>2.0000000000000001E-4</v>
      </c>
      <c r="BJ109" s="67">
        <v>1.5075999999999999E-5</v>
      </c>
      <c r="BK109" s="67">
        <v>1.4987999999999999E-5</v>
      </c>
      <c r="BL109" s="67">
        <v>1.0285999999999999E-5</v>
      </c>
      <c r="BM109" s="67">
        <v>1.1999999999999999E-3</v>
      </c>
      <c r="BN109" s="67">
        <v>1E-4</v>
      </c>
      <c r="BO109" s="67">
        <v>2.0000000000000001E-4</v>
      </c>
      <c r="BP109" s="67">
        <v>1E-4</v>
      </c>
      <c r="BQ109" s="67">
        <v>2.5899999999999999E-2</v>
      </c>
      <c r="BR109" s="67">
        <v>2.7000000000000001E-3</v>
      </c>
      <c r="BS109" s="67">
        <v>2.3E-2</v>
      </c>
      <c r="BT109" s="67">
        <v>5.7000000000000002E-3</v>
      </c>
      <c r="BU109" s="67">
        <v>1.2999999999999999E-3</v>
      </c>
      <c r="BV109" s="67">
        <v>2.0000000000000001E-4</v>
      </c>
      <c r="BW109" s="67">
        <v>2.64E-2</v>
      </c>
      <c r="BX109" s="67">
        <v>6.0499999999999998E-2</v>
      </c>
      <c r="BY109" s="67">
        <v>0.27810000000000001</v>
      </c>
      <c r="BZ109" s="67">
        <v>0.1328</v>
      </c>
      <c r="CA109" s="66"/>
      <c r="CB109" s="67">
        <v>0.46679999999999999</v>
      </c>
      <c r="CC109" s="67">
        <v>0.5706</v>
      </c>
      <c r="CD109" s="67">
        <v>3.7713000000000001</v>
      </c>
      <c r="CE109" s="67">
        <v>0.60650000000000004</v>
      </c>
      <c r="CF109" s="67">
        <v>1.3433999999999999</v>
      </c>
      <c r="CG109" s="67">
        <v>0.46920000000000001</v>
      </c>
      <c r="CH109" s="67">
        <v>0.99219999999999997</v>
      </c>
      <c r="CI109" s="67">
        <v>2.3578999999999999</v>
      </c>
      <c r="CJ109" s="67">
        <v>1.0107999999999999</v>
      </c>
      <c r="CK109" s="67">
        <v>0.87180000000000002</v>
      </c>
      <c r="CL109" s="67">
        <v>3.2896999999999998</v>
      </c>
      <c r="CM109" s="67">
        <v>3.2648999999999999</v>
      </c>
      <c r="CN109" s="67">
        <v>3.5259</v>
      </c>
      <c r="CO109" s="67">
        <v>1.3968</v>
      </c>
      <c r="CP109" s="67">
        <v>0.66469999999999996</v>
      </c>
      <c r="CQ109" s="67">
        <v>0.30509999999999998</v>
      </c>
      <c r="CR109" s="5"/>
      <c r="CS109" s="10">
        <v>100</v>
      </c>
      <c r="CT109" s="10">
        <v>100</v>
      </c>
      <c r="CU109" s="10">
        <v>100</v>
      </c>
      <c r="CV109" s="10">
        <v>100</v>
      </c>
      <c r="CW109" s="10">
        <v>100</v>
      </c>
      <c r="CX109" s="10">
        <v>100</v>
      </c>
      <c r="CY109" s="10">
        <v>100</v>
      </c>
      <c r="CZ109" s="10">
        <v>100</v>
      </c>
      <c r="DA109" s="10">
        <v>100</v>
      </c>
      <c r="DB109" s="10">
        <v>100</v>
      </c>
      <c r="DC109" s="10">
        <v>100</v>
      </c>
      <c r="DD109" s="10">
        <v>100</v>
      </c>
      <c r="DE109" s="10">
        <v>100</v>
      </c>
      <c r="DF109" s="10">
        <v>100</v>
      </c>
      <c r="DG109" s="10">
        <v>100</v>
      </c>
      <c r="DH109" s="10">
        <v>100</v>
      </c>
      <c r="DI109" s="5"/>
      <c r="DJ109" s="9" t="s">
        <v>35</v>
      </c>
      <c r="DK109" s="9" t="s">
        <v>349</v>
      </c>
      <c r="DL109" s="10">
        <v>1095</v>
      </c>
      <c r="DM109" s="10" t="s">
        <v>392</v>
      </c>
    </row>
    <row r="110" spans="1:117">
      <c r="A110" s="2"/>
      <c r="B110" s="8">
        <v>303</v>
      </c>
      <c r="C110" s="116"/>
      <c r="D110" s="116"/>
      <c r="E110" s="9" t="s">
        <v>393</v>
      </c>
      <c r="F110" s="10" t="s">
        <v>75</v>
      </c>
      <c r="G110" s="10">
        <v>18349</v>
      </c>
      <c r="H110" s="11" t="s">
        <v>394</v>
      </c>
      <c r="I110" s="11" t="s">
        <v>395</v>
      </c>
      <c r="J110" s="12">
        <v>92904</v>
      </c>
      <c r="K110" s="5"/>
      <c r="L110" s="60">
        <v>1.02</v>
      </c>
      <c r="M110" s="71">
        <v>1.23</v>
      </c>
      <c r="N110" s="72">
        <v>0.02</v>
      </c>
      <c r="O110" s="72">
        <v>0.11</v>
      </c>
      <c r="P110" s="72">
        <v>0.2</v>
      </c>
      <c r="Q110" s="81">
        <v>1.84</v>
      </c>
      <c r="R110" s="90">
        <v>0.24</v>
      </c>
      <c r="S110" s="72">
        <v>0</v>
      </c>
      <c r="T110" s="71">
        <v>112.06</v>
      </c>
      <c r="U110" s="71">
        <v>114.84</v>
      </c>
      <c r="V110" s="71">
        <v>15.82</v>
      </c>
      <c r="W110" s="71">
        <v>39.19</v>
      </c>
      <c r="X110" s="71">
        <v>48.39</v>
      </c>
      <c r="Y110" s="72">
        <v>0.2</v>
      </c>
      <c r="Z110" s="72">
        <v>0.94</v>
      </c>
      <c r="AA110" s="71">
        <v>4.43</v>
      </c>
      <c r="AB110" s="72">
        <v>0.01</v>
      </c>
      <c r="AC110" s="72">
        <v>0.04</v>
      </c>
      <c r="AD110" s="71">
        <v>57.78</v>
      </c>
      <c r="AE110" s="71">
        <v>94.57</v>
      </c>
      <c r="AF110" s="72">
        <v>0.7</v>
      </c>
      <c r="AG110" s="71">
        <v>3.69</v>
      </c>
      <c r="AH110" s="5"/>
      <c r="AI110" s="67">
        <v>0.248</v>
      </c>
      <c r="AJ110" s="67">
        <v>4.6899999999999997E-2</v>
      </c>
      <c r="AK110" s="67">
        <v>2.9051E-5</v>
      </c>
      <c r="AL110" s="67">
        <v>8.9999999999999998E-4</v>
      </c>
      <c r="AM110" s="67">
        <v>2.9999999999999997E-4</v>
      </c>
      <c r="AN110" s="67">
        <v>3.3878000000000003E-5</v>
      </c>
      <c r="AO110" s="67">
        <v>2.0951999999999999E-5</v>
      </c>
      <c r="AP110" s="67">
        <v>2.2357E-5</v>
      </c>
      <c r="AQ110" s="67">
        <v>7.6129000000000004E-6</v>
      </c>
      <c r="AR110" s="67">
        <v>4.7141000000000003E-6</v>
      </c>
      <c r="AS110" s="67">
        <v>1.8E-3</v>
      </c>
      <c r="AT110" s="67">
        <v>1E-4</v>
      </c>
      <c r="AU110" s="67">
        <v>8.1485999999999999E-5</v>
      </c>
      <c r="AV110" s="67">
        <v>1.6084999999999999E-5</v>
      </c>
      <c r="AW110" s="67">
        <v>1E-4</v>
      </c>
      <c r="AX110" s="67">
        <v>9.8127000000000001E-6</v>
      </c>
      <c r="AY110" s="67">
        <v>7.4606000000000001E-10</v>
      </c>
      <c r="AZ110" s="67">
        <v>2.9242999999999999E-8</v>
      </c>
      <c r="BA110" s="67">
        <v>1.4168999999999999E-8</v>
      </c>
      <c r="BB110" s="67">
        <v>2.9983000000000001E-7</v>
      </c>
      <c r="BC110" s="67">
        <v>2.3064000000000001E-7</v>
      </c>
      <c r="BD110" s="67">
        <v>5.5210000000000002E-6</v>
      </c>
      <c r="BE110" s="67">
        <v>3.1896000000000001E-5</v>
      </c>
      <c r="BF110" s="67">
        <v>8.3598999999999997E-5</v>
      </c>
      <c r="BG110" s="67">
        <v>3.7462000000000001E-5</v>
      </c>
      <c r="BH110" s="67">
        <v>1E-4</v>
      </c>
      <c r="BI110" s="67">
        <v>1.8E-3</v>
      </c>
      <c r="BJ110" s="67">
        <v>8.1539999999999995E-5</v>
      </c>
      <c r="BK110" s="67">
        <v>5.0000000000000001E-3</v>
      </c>
      <c r="BL110" s="67">
        <v>8.0000000000000004E-4</v>
      </c>
      <c r="BM110" s="67">
        <v>2.3E-3</v>
      </c>
      <c r="BN110" s="67">
        <v>2.0000000000000001E-4</v>
      </c>
      <c r="BO110" s="67">
        <v>2.0000000000000001E-4</v>
      </c>
      <c r="BP110" s="67">
        <v>1E-4</v>
      </c>
      <c r="BQ110" s="67">
        <v>7.2235000000000004E-6</v>
      </c>
      <c r="BR110" s="67">
        <v>4.8867000000000002E-6</v>
      </c>
      <c r="BS110" s="67">
        <v>1.4402000000000001E-8</v>
      </c>
      <c r="BT110" s="67">
        <v>4.8581000000000003E-7</v>
      </c>
      <c r="BU110" s="67">
        <v>8.0155999999999996E-5</v>
      </c>
      <c r="BV110" s="67">
        <v>2.7022E-5</v>
      </c>
      <c r="BW110" s="67">
        <v>2.7199999999999998E-2</v>
      </c>
      <c r="BX110" s="67">
        <v>6.13E-2</v>
      </c>
      <c r="BY110" s="67">
        <v>5.0866999999999999E-5</v>
      </c>
      <c r="BZ110" s="67">
        <v>2.0000000000000001E-4</v>
      </c>
      <c r="CA110" s="66"/>
      <c r="CB110" s="67">
        <v>0.29709999999999998</v>
      </c>
      <c r="CC110" s="67">
        <v>0.3931</v>
      </c>
      <c r="CD110" s="67">
        <v>0.51770000000000005</v>
      </c>
      <c r="CE110" s="67">
        <v>0.29139999999999999</v>
      </c>
      <c r="CF110" s="67">
        <v>0.92120000000000002</v>
      </c>
      <c r="CG110" s="67">
        <v>0.34589999999999999</v>
      </c>
      <c r="CH110" s="67">
        <v>14.1014</v>
      </c>
      <c r="CI110" s="67">
        <v>0.18540000000000001</v>
      </c>
      <c r="CJ110" s="67">
        <v>11.418799999999999</v>
      </c>
      <c r="CK110" s="67">
        <v>28.095300000000002</v>
      </c>
      <c r="CL110" s="67">
        <v>29.910799999999998</v>
      </c>
      <c r="CM110" s="67">
        <v>59.452199999999998</v>
      </c>
      <c r="CN110" s="67">
        <v>58.014899999999997</v>
      </c>
      <c r="CO110" s="67">
        <v>6.2202000000000002</v>
      </c>
      <c r="CP110" s="67">
        <v>1.0741000000000001</v>
      </c>
      <c r="CQ110" s="67">
        <v>0.2424</v>
      </c>
      <c r="CR110" s="5"/>
      <c r="CS110" s="10">
        <v>100</v>
      </c>
      <c r="CT110" s="10">
        <v>100</v>
      </c>
      <c r="CU110" s="10">
        <v>100</v>
      </c>
      <c r="CV110" s="10">
        <v>100</v>
      </c>
      <c r="CW110" s="10">
        <v>100</v>
      </c>
      <c r="CX110" s="10">
        <v>100</v>
      </c>
      <c r="CY110" s="10">
        <v>100</v>
      </c>
      <c r="CZ110" s="10">
        <v>100</v>
      </c>
      <c r="DA110" s="10">
        <v>100</v>
      </c>
      <c r="DB110" s="10">
        <v>100</v>
      </c>
      <c r="DC110" s="10">
        <v>100</v>
      </c>
      <c r="DD110" s="10">
        <v>100</v>
      </c>
      <c r="DE110" s="10">
        <v>100</v>
      </c>
      <c r="DF110" s="10">
        <v>100</v>
      </c>
      <c r="DG110" s="10">
        <v>100</v>
      </c>
      <c r="DH110" s="10">
        <v>100</v>
      </c>
      <c r="DI110" s="5"/>
      <c r="DJ110" s="9" t="s">
        <v>35</v>
      </c>
      <c r="DK110" s="9" t="s">
        <v>349</v>
      </c>
      <c r="DL110" s="10">
        <v>100000463</v>
      </c>
      <c r="DM110" s="10" t="s">
        <v>396</v>
      </c>
    </row>
    <row r="111" spans="1:117">
      <c r="A111" s="2"/>
      <c r="B111" s="8">
        <v>304</v>
      </c>
      <c r="C111" s="116"/>
      <c r="D111" s="116"/>
      <c r="E111" s="9" t="s">
        <v>397</v>
      </c>
      <c r="F111" s="10" t="s">
        <v>75</v>
      </c>
      <c r="G111" s="10">
        <v>27513</v>
      </c>
      <c r="H111" s="11" t="s">
        <v>398</v>
      </c>
      <c r="I111" s="11" t="s">
        <v>399</v>
      </c>
      <c r="J111" s="12">
        <v>802</v>
      </c>
      <c r="K111" s="5"/>
      <c r="L111" s="72">
        <v>0.26</v>
      </c>
      <c r="M111" s="71">
        <v>1.07</v>
      </c>
      <c r="N111" s="72">
        <v>0.1</v>
      </c>
      <c r="O111" s="72">
        <v>0.54</v>
      </c>
      <c r="P111" s="60">
        <v>1.04</v>
      </c>
      <c r="Q111" s="81">
        <v>1.93</v>
      </c>
      <c r="R111" s="91">
        <v>4.25</v>
      </c>
      <c r="S111" s="72">
        <v>0.4</v>
      </c>
      <c r="T111" s="71">
        <v>4.91</v>
      </c>
      <c r="U111" s="60">
        <v>1.28</v>
      </c>
      <c r="V111" s="71">
        <v>6.77</v>
      </c>
      <c r="W111" s="71">
        <v>13.04</v>
      </c>
      <c r="X111" s="71">
        <v>13.92</v>
      </c>
      <c r="Y111" s="60">
        <v>0.68</v>
      </c>
      <c r="Z111" s="71">
        <v>8.84</v>
      </c>
      <c r="AA111" s="72">
        <v>0.53</v>
      </c>
      <c r="AB111" s="71">
        <v>1.78</v>
      </c>
      <c r="AC111" s="72">
        <v>0.11</v>
      </c>
      <c r="AD111" s="72">
        <v>0.41</v>
      </c>
      <c r="AE111" s="71">
        <v>9.3000000000000007</v>
      </c>
      <c r="AF111" s="71">
        <v>1.88</v>
      </c>
      <c r="AG111" s="60">
        <v>1</v>
      </c>
      <c r="AH111" s="5"/>
      <c r="AI111" s="67">
        <v>1E-3</v>
      </c>
      <c r="AJ111" s="67">
        <v>5.9999999999999995E-4</v>
      </c>
      <c r="AK111" s="67">
        <v>3.6999999999999998E-2</v>
      </c>
      <c r="AL111" s="67">
        <v>7.5399999999999995E-2</v>
      </c>
      <c r="AM111" s="67">
        <v>7.7999999999999996E-3</v>
      </c>
      <c r="AN111" s="67">
        <v>5.0000000000000001E-4</v>
      </c>
      <c r="AO111" s="67">
        <v>1.6000000000000001E-3</v>
      </c>
      <c r="AP111" s="67">
        <v>2.9999999999999997E-4</v>
      </c>
      <c r="AQ111" s="67">
        <v>0.40500000000000003</v>
      </c>
      <c r="AR111" s="67">
        <v>3.49E-2</v>
      </c>
      <c r="AS111" s="67">
        <v>5.0000000000000001E-3</v>
      </c>
      <c r="AT111" s="67">
        <v>2.9999999999999997E-4</v>
      </c>
      <c r="AU111" s="67">
        <v>3.0999999999999999E-3</v>
      </c>
      <c r="AV111" s="67">
        <v>2.9999999999999997E-4</v>
      </c>
      <c r="AW111" s="67">
        <v>3.2300000000000002E-2</v>
      </c>
      <c r="AX111" s="67">
        <v>1.2999999999999999E-3</v>
      </c>
      <c r="AY111" s="67">
        <v>1.2999999999999999E-3</v>
      </c>
      <c r="AZ111" s="67">
        <v>6.9999999999999999E-4</v>
      </c>
      <c r="BA111" s="67">
        <v>0.1179</v>
      </c>
      <c r="BB111" s="67">
        <v>2.1999999999999999E-2</v>
      </c>
      <c r="BC111" s="67">
        <v>8.9999999999999998E-4</v>
      </c>
      <c r="BD111" s="67">
        <v>6.9999999999999999E-4</v>
      </c>
      <c r="BE111" s="67">
        <v>3.1149999999999998E-5</v>
      </c>
      <c r="BF111" s="67">
        <v>8.3598999999999997E-5</v>
      </c>
      <c r="BG111" s="67">
        <v>2.0534000000000001E-6</v>
      </c>
      <c r="BH111" s="67">
        <v>1.9406999999999999E-5</v>
      </c>
      <c r="BI111" s="67">
        <v>0.37530000000000002</v>
      </c>
      <c r="BJ111" s="67">
        <v>1.09E-2</v>
      </c>
      <c r="BK111" s="67">
        <v>4.0000000000000002E-4</v>
      </c>
      <c r="BL111" s="67">
        <v>9.7959000000000002E-5</v>
      </c>
      <c r="BM111" s="67">
        <v>1.9E-3</v>
      </c>
      <c r="BN111" s="67">
        <v>2.0000000000000001E-4</v>
      </c>
      <c r="BO111" s="67">
        <v>1.5E-3</v>
      </c>
      <c r="BP111" s="67">
        <v>2.9999999999999997E-4</v>
      </c>
      <c r="BQ111" s="67">
        <v>1.0740000000000001E-5</v>
      </c>
      <c r="BR111" s="67">
        <v>6.2129000000000003E-6</v>
      </c>
      <c r="BS111" s="67">
        <v>3.8E-3</v>
      </c>
      <c r="BT111" s="67">
        <v>1.2999999999999999E-3</v>
      </c>
      <c r="BU111" s="67">
        <v>1.0740000000000001E-5</v>
      </c>
      <c r="BV111" s="67">
        <v>6.8749E-6</v>
      </c>
      <c r="BW111" s="67">
        <v>1.9E-3</v>
      </c>
      <c r="BX111" s="67">
        <v>9.7999999999999997E-3</v>
      </c>
      <c r="BY111" s="67"/>
      <c r="BZ111" s="67"/>
      <c r="CA111" s="66"/>
      <c r="CB111" s="67">
        <v>0.16070000000000001</v>
      </c>
      <c r="CC111" s="67">
        <v>0.16070000000000001</v>
      </c>
      <c r="CD111" s="67">
        <v>0.41099999999999998</v>
      </c>
      <c r="CE111" s="67">
        <v>0.16070000000000001</v>
      </c>
      <c r="CF111" s="67">
        <v>0.30609999999999998</v>
      </c>
      <c r="CG111" s="67">
        <v>0.16070000000000001</v>
      </c>
      <c r="CH111" s="67">
        <v>2.2376</v>
      </c>
      <c r="CI111" s="67">
        <v>0.20849999999999999</v>
      </c>
      <c r="CJ111" s="67">
        <v>2.0956000000000001</v>
      </c>
      <c r="CK111" s="67">
        <v>1.4953000000000001</v>
      </c>
      <c r="CL111" s="67">
        <v>0.16919999999999999</v>
      </c>
      <c r="CM111" s="67">
        <v>0.52639999999999998</v>
      </c>
      <c r="CN111" s="67">
        <v>2.0186999999999999</v>
      </c>
      <c r="CO111" s="67">
        <v>1.0883</v>
      </c>
      <c r="CP111" s="67">
        <v>0.16070000000000001</v>
      </c>
      <c r="CQ111" s="67">
        <v>0.3019</v>
      </c>
      <c r="CR111" s="5"/>
      <c r="CS111" s="10">
        <v>0</v>
      </c>
      <c r="CT111" s="10">
        <v>0</v>
      </c>
      <c r="CU111" s="10">
        <v>100</v>
      </c>
      <c r="CV111" s="10">
        <v>0</v>
      </c>
      <c r="CW111" s="10">
        <v>67</v>
      </c>
      <c r="CX111" s="10">
        <v>33</v>
      </c>
      <c r="CY111" s="10">
        <v>100</v>
      </c>
      <c r="CZ111" s="10">
        <v>33</v>
      </c>
      <c r="DA111" s="10">
        <v>100</v>
      </c>
      <c r="DB111" s="10">
        <v>100</v>
      </c>
      <c r="DC111" s="10">
        <v>33</v>
      </c>
      <c r="DD111" s="10">
        <v>100</v>
      </c>
      <c r="DE111" s="10">
        <v>100</v>
      </c>
      <c r="DF111" s="10">
        <v>100</v>
      </c>
      <c r="DG111" s="10">
        <v>0</v>
      </c>
      <c r="DH111" s="10">
        <v>100</v>
      </c>
      <c r="DI111" s="5"/>
      <c r="DJ111" s="9" t="s">
        <v>35</v>
      </c>
      <c r="DK111" s="9" t="s">
        <v>349</v>
      </c>
      <c r="DL111" s="10">
        <v>100001034</v>
      </c>
      <c r="DM111" s="10" t="s">
        <v>400</v>
      </c>
    </row>
    <row r="112" spans="1:117">
      <c r="A112" s="2"/>
      <c r="B112" s="8">
        <v>310</v>
      </c>
      <c r="C112" s="116"/>
      <c r="D112" s="116"/>
      <c r="E112" s="9" t="s">
        <v>401</v>
      </c>
      <c r="F112" s="10" t="s">
        <v>75</v>
      </c>
      <c r="G112" s="10">
        <v>32405</v>
      </c>
      <c r="H112" s="9"/>
      <c r="I112" s="11" t="s">
        <v>402</v>
      </c>
      <c r="J112" s="12">
        <v>3744</v>
      </c>
      <c r="K112" s="5"/>
      <c r="L112" s="60">
        <v>1</v>
      </c>
      <c r="M112" s="71">
        <v>1.1499999999999999</v>
      </c>
      <c r="N112" s="72">
        <v>0.79</v>
      </c>
      <c r="O112" s="60">
        <v>1</v>
      </c>
      <c r="P112" s="71">
        <v>1.27</v>
      </c>
      <c r="Q112" s="81">
        <v>1.27</v>
      </c>
      <c r="R112" s="91">
        <v>1.46</v>
      </c>
      <c r="S112" s="60">
        <v>1</v>
      </c>
      <c r="T112" s="60">
        <v>1</v>
      </c>
      <c r="U112" s="60">
        <v>1</v>
      </c>
      <c r="V112" s="60">
        <v>1</v>
      </c>
      <c r="W112" s="71">
        <v>1.1100000000000001</v>
      </c>
      <c r="X112" s="71">
        <v>1.28</v>
      </c>
      <c r="Y112" s="60">
        <v>1</v>
      </c>
      <c r="Z112" s="60">
        <v>1</v>
      </c>
      <c r="AA112" s="60">
        <v>1.03</v>
      </c>
      <c r="AB112" s="60">
        <v>1</v>
      </c>
      <c r="AC112" s="60">
        <v>1.03</v>
      </c>
      <c r="AD112" s="60">
        <v>1</v>
      </c>
      <c r="AE112" s="60">
        <v>1</v>
      </c>
      <c r="AF112" s="60">
        <v>1</v>
      </c>
      <c r="AG112" s="72">
        <v>0.9</v>
      </c>
      <c r="AH112" s="5"/>
      <c r="AI112" s="67"/>
      <c r="AJ112" s="67"/>
      <c r="AK112" s="67">
        <v>2.23E-2</v>
      </c>
      <c r="AL112" s="67">
        <v>5.28E-2</v>
      </c>
      <c r="AM112" s="67">
        <v>1.3899999999999999E-2</v>
      </c>
      <c r="AN112" s="67">
        <v>8.0000000000000004E-4</v>
      </c>
      <c r="AO112" s="67"/>
      <c r="AP112" s="67"/>
      <c r="AQ112" s="67">
        <v>1.3899999999999999E-2</v>
      </c>
      <c r="AR112" s="67">
        <v>1.5E-3</v>
      </c>
      <c r="AS112" s="67">
        <v>1.3899999999999999E-2</v>
      </c>
      <c r="AT112" s="67">
        <v>8.0000000000000004E-4</v>
      </c>
      <c r="AU112" s="67">
        <v>5.0000000000000001E-3</v>
      </c>
      <c r="AV112" s="67">
        <v>4.0000000000000002E-4</v>
      </c>
      <c r="AW112" s="67"/>
      <c r="AX112" s="67"/>
      <c r="AY112" s="67"/>
      <c r="AZ112" s="67"/>
      <c r="BA112" s="67"/>
      <c r="BB112" s="67"/>
      <c r="BC112" s="67"/>
      <c r="BD112" s="67"/>
      <c r="BE112" s="67">
        <v>4.1500000000000002E-2</v>
      </c>
      <c r="BF112" s="67">
        <v>1.67E-2</v>
      </c>
      <c r="BG112" s="67">
        <v>2.8999999999999998E-3</v>
      </c>
      <c r="BH112" s="67">
        <v>2.3E-3</v>
      </c>
      <c r="BI112" s="67"/>
      <c r="BJ112" s="67"/>
      <c r="BK112" s="67"/>
      <c r="BL112" s="67"/>
      <c r="BM112" s="67">
        <v>0.25240000000000001</v>
      </c>
      <c r="BN112" s="67">
        <v>1.04E-2</v>
      </c>
      <c r="BO112" s="67"/>
      <c r="BP112" s="67"/>
      <c r="BQ112" s="67">
        <v>0.25240000000000001</v>
      </c>
      <c r="BR112" s="67">
        <v>2.3400000000000001E-2</v>
      </c>
      <c r="BS112" s="67"/>
      <c r="BT112" s="67"/>
      <c r="BU112" s="67"/>
      <c r="BV112" s="67"/>
      <c r="BW112" s="67"/>
      <c r="BX112" s="67"/>
      <c r="BY112" s="67">
        <v>1.3899999999999999E-2</v>
      </c>
      <c r="BZ112" s="67">
        <v>1.3100000000000001E-2</v>
      </c>
      <c r="CA112" s="66"/>
      <c r="CB112" s="67">
        <v>0.83089999999999997</v>
      </c>
      <c r="CC112" s="67">
        <v>0.83089999999999997</v>
      </c>
      <c r="CD112" s="67">
        <v>0.83089999999999997</v>
      </c>
      <c r="CE112" s="67">
        <v>0.94689999999999996</v>
      </c>
      <c r="CF112" s="67">
        <v>0.83089999999999997</v>
      </c>
      <c r="CG112" s="67">
        <v>0.83089999999999997</v>
      </c>
      <c r="CH112" s="67">
        <v>1.2165999999999999</v>
      </c>
      <c r="CI112" s="67">
        <v>0.83089999999999997</v>
      </c>
      <c r="CJ112" s="67">
        <v>1.0553999999999999</v>
      </c>
      <c r="CK112" s="67">
        <v>0.83089999999999997</v>
      </c>
      <c r="CL112" s="67">
        <v>0.83089999999999997</v>
      </c>
      <c r="CM112" s="67">
        <v>0.83089999999999997</v>
      </c>
      <c r="CN112" s="67">
        <v>0.83089999999999997</v>
      </c>
      <c r="CO112" s="67">
        <v>0.83089999999999997</v>
      </c>
      <c r="CP112" s="67">
        <v>0.85489999999999999</v>
      </c>
      <c r="CQ112" s="67">
        <v>0.83089999999999997</v>
      </c>
      <c r="CR112" s="5"/>
      <c r="CS112" s="10">
        <v>0</v>
      </c>
      <c r="CT112" s="10">
        <v>0</v>
      </c>
      <c r="CU112" s="10">
        <v>0</v>
      </c>
      <c r="CV112" s="10">
        <v>100</v>
      </c>
      <c r="CW112" s="10">
        <v>0</v>
      </c>
      <c r="CX112" s="10">
        <v>0</v>
      </c>
      <c r="CY112" s="10">
        <v>100</v>
      </c>
      <c r="CZ112" s="10">
        <v>0</v>
      </c>
      <c r="DA112" s="10">
        <v>100</v>
      </c>
      <c r="DB112" s="10">
        <v>0</v>
      </c>
      <c r="DC112" s="10">
        <v>0</v>
      </c>
      <c r="DD112" s="10">
        <v>0</v>
      </c>
      <c r="DE112" s="10">
        <v>0</v>
      </c>
      <c r="DF112" s="10">
        <v>0</v>
      </c>
      <c r="DG112" s="10">
        <v>100</v>
      </c>
      <c r="DH112" s="10">
        <v>0</v>
      </c>
      <c r="DI112" s="5"/>
      <c r="DJ112" s="9" t="s">
        <v>35</v>
      </c>
      <c r="DK112" s="9" t="s">
        <v>349</v>
      </c>
      <c r="DL112" s="10">
        <v>100001083</v>
      </c>
      <c r="DM112" s="10" t="s">
        <v>403</v>
      </c>
    </row>
    <row r="113" spans="1:117">
      <c r="A113" s="2"/>
      <c r="B113" s="8">
        <v>327</v>
      </c>
      <c r="C113" s="116"/>
      <c r="D113" s="117"/>
      <c r="E113" s="9" t="s">
        <v>404</v>
      </c>
      <c r="F113" s="10" t="s">
        <v>75</v>
      </c>
      <c r="G113" s="10">
        <v>27672</v>
      </c>
      <c r="H113" s="9"/>
      <c r="I113" s="11" t="s">
        <v>405</v>
      </c>
      <c r="J113" s="12">
        <v>10258</v>
      </c>
      <c r="K113" s="5"/>
      <c r="L113" s="60">
        <v>1</v>
      </c>
      <c r="M113" s="71">
        <v>1.17</v>
      </c>
      <c r="N113" s="72">
        <v>0.02</v>
      </c>
      <c r="O113" s="71">
        <v>3.3</v>
      </c>
      <c r="P113" s="71">
        <v>68.040000000000006</v>
      </c>
      <c r="Q113" s="81">
        <v>20.61</v>
      </c>
      <c r="R113" s="91">
        <v>79.67</v>
      </c>
      <c r="S113" s="60">
        <v>1.07</v>
      </c>
      <c r="T113" s="60">
        <v>1</v>
      </c>
      <c r="U113" s="60">
        <v>1</v>
      </c>
      <c r="V113" s="71">
        <v>3.3</v>
      </c>
      <c r="W113" s="71">
        <v>1.17</v>
      </c>
      <c r="X113" s="71">
        <v>1.37</v>
      </c>
      <c r="Y113" s="60">
        <v>1.07</v>
      </c>
      <c r="Z113" s="60">
        <v>2.2599999999999998</v>
      </c>
      <c r="AA113" s="71">
        <v>55.99</v>
      </c>
      <c r="AB113" s="60">
        <v>1</v>
      </c>
      <c r="AC113" s="71">
        <v>24.82</v>
      </c>
      <c r="AD113" s="60">
        <v>1</v>
      </c>
      <c r="AE113" s="60">
        <v>2.2599999999999998</v>
      </c>
      <c r="AF113" s="60">
        <v>1</v>
      </c>
      <c r="AG113" s="60">
        <v>0.97</v>
      </c>
      <c r="AH113" s="5"/>
      <c r="AI113" s="67"/>
      <c r="AJ113" s="67"/>
      <c r="AK113" s="67">
        <v>4.5999999999999999E-3</v>
      </c>
      <c r="AL113" s="67">
        <v>1.7899999999999999E-2</v>
      </c>
      <c r="AM113" s="67">
        <v>1E-4</v>
      </c>
      <c r="AN113" s="67">
        <v>1.5296000000000001E-5</v>
      </c>
      <c r="AO113" s="67">
        <v>5.0000000000000001E-4</v>
      </c>
      <c r="AP113" s="67">
        <v>1E-4</v>
      </c>
      <c r="AQ113" s="67">
        <v>1.6486000000000001E-5</v>
      </c>
      <c r="AR113" s="67">
        <v>7.2776000000000004E-6</v>
      </c>
      <c r="AS113" s="67">
        <v>4.7623000000000002E-7</v>
      </c>
      <c r="AT113" s="67">
        <v>7.9352000000000003E-7</v>
      </c>
      <c r="AU113" s="67">
        <v>3.1657999999999998E-6</v>
      </c>
      <c r="AV113" s="67">
        <v>1.8857E-6</v>
      </c>
      <c r="AW113" s="67">
        <v>0.42259999999999998</v>
      </c>
      <c r="AX113" s="67">
        <v>1.43E-2</v>
      </c>
      <c r="AY113" s="67"/>
      <c r="AZ113" s="67"/>
      <c r="BA113" s="67"/>
      <c r="BB113" s="67"/>
      <c r="BC113" s="67">
        <v>5.0000000000000001E-4</v>
      </c>
      <c r="BD113" s="67">
        <v>5.0000000000000001E-4</v>
      </c>
      <c r="BE113" s="67">
        <v>3.0000000000000001E-3</v>
      </c>
      <c r="BF113" s="67">
        <v>1.9E-3</v>
      </c>
      <c r="BG113" s="67">
        <v>2.8711999999999999E-5</v>
      </c>
      <c r="BH113" s="67">
        <v>1E-4</v>
      </c>
      <c r="BI113" s="67">
        <v>0.42259999999999998</v>
      </c>
      <c r="BJ113" s="67">
        <v>1.21E-2</v>
      </c>
      <c r="BK113" s="67">
        <v>0.1867</v>
      </c>
      <c r="BL113" s="67">
        <v>2.0500000000000001E-2</v>
      </c>
      <c r="BM113" s="67">
        <v>1.3234000000000001E-5</v>
      </c>
      <c r="BN113" s="67">
        <v>8.7870999999999993E-6</v>
      </c>
      <c r="BO113" s="67"/>
      <c r="BP113" s="67"/>
      <c r="BQ113" s="67">
        <v>1.11E-2</v>
      </c>
      <c r="BR113" s="67">
        <v>1.2999999999999999E-3</v>
      </c>
      <c r="BS113" s="67"/>
      <c r="BT113" s="67"/>
      <c r="BU113" s="67">
        <v>0.1867</v>
      </c>
      <c r="BV113" s="67">
        <v>2.1399999999999999E-2</v>
      </c>
      <c r="BW113" s="67"/>
      <c r="BX113" s="67"/>
      <c r="BY113" s="67">
        <v>0.1278</v>
      </c>
      <c r="BZ113" s="67">
        <v>7.5600000000000001E-2</v>
      </c>
      <c r="CA113" s="66"/>
      <c r="CB113" s="67">
        <v>1.7600000000000001E-2</v>
      </c>
      <c r="CC113" s="67">
        <v>1.7600000000000001E-2</v>
      </c>
      <c r="CD113" s="67">
        <v>1.7600000000000001E-2</v>
      </c>
      <c r="CE113" s="67">
        <v>1.0207999999999999</v>
      </c>
      <c r="CF113" s="67">
        <v>1.7600000000000001E-2</v>
      </c>
      <c r="CG113" s="67">
        <v>1.7600000000000001E-2</v>
      </c>
      <c r="CH113" s="67">
        <v>1.4021999999999999</v>
      </c>
      <c r="CI113" s="67">
        <v>1.89E-2</v>
      </c>
      <c r="CJ113" s="67">
        <v>1.1975</v>
      </c>
      <c r="CK113" s="67">
        <v>3.9699999999999999E-2</v>
      </c>
      <c r="CL113" s="67">
        <v>1.7600000000000001E-2</v>
      </c>
      <c r="CM113" s="67">
        <v>1.7600000000000001E-2</v>
      </c>
      <c r="CN113" s="67">
        <v>1.7600000000000001E-2</v>
      </c>
      <c r="CO113" s="67">
        <v>5.8099999999999999E-2</v>
      </c>
      <c r="CP113" s="67">
        <v>0.98550000000000004</v>
      </c>
      <c r="CQ113" s="67">
        <v>1.7600000000000001E-2</v>
      </c>
      <c r="CR113" s="5"/>
      <c r="CS113" s="10">
        <v>0</v>
      </c>
      <c r="CT113" s="10">
        <v>0</v>
      </c>
      <c r="CU113" s="10">
        <v>0</v>
      </c>
      <c r="CV113" s="10">
        <v>100</v>
      </c>
      <c r="CW113" s="10">
        <v>0</v>
      </c>
      <c r="CX113" s="10">
        <v>0</v>
      </c>
      <c r="CY113" s="10">
        <v>100</v>
      </c>
      <c r="CZ113" s="10">
        <v>67</v>
      </c>
      <c r="DA113" s="10">
        <v>100</v>
      </c>
      <c r="DB113" s="10">
        <v>67</v>
      </c>
      <c r="DC113" s="10">
        <v>0</v>
      </c>
      <c r="DD113" s="10">
        <v>0</v>
      </c>
      <c r="DE113" s="10">
        <v>0</v>
      </c>
      <c r="DF113" s="10">
        <v>100</v>
      </c>
      <c r="DG113" s="10">
        <v>100</v>
      </c>
      <c r="DH113" s="10">
        <v>0</v>
      </c>
      <c r="DI113" s="5"/>
      <c r="DJ113" s="9" t="s">
        <v>35</v>
      </c>
      <c r="DK113" s="9" t="s">
        <v>349</v>
      </c>
      <c r="DL113" s="10">
        <v>100000467</v>
      </c>
      <c r="DM113" s="10" t="s">
        <v>406</v>
      </c>
    </row>
    <row r="114" spans="1:117">
      <c r="A114" s="2"/>
      <c r="B114" s="8">
        <v>337</v>
      </c>
      <c r="C114" s="116"/>
      <c r="D114" s="115" t="s">
        <v>407</v>
      </c>
      <c r="E114" s="9" t="s">
        <v>408</v>
      </c>
      <c r="F114" s="10" t="s">
        <v>38</v>
      </c>
      <c r="G114" s="10">
        <v>60</v>
      </c>
      <c r="H114" s="11" t="s">
        <v>409</v>
      </c>
      <c r="I114" s="11" t="s">
        <v>410</v>
      </c>
      <c r="J114" s="12">
        <v>6106</v>
      </c>
      <c r="K114" s="5"/>
      <c r="L114" s="60">
        <v>0.98</v>
      </c>
      <c r="M114" s="60">
        <v>0.98</v>
      </c>
      <c r="N114" s="72">
        <v>0.56000000000000005</v>
      </c>
      <c r="O114" s="71">
        <v>1.3</v>
      </c>
      <c r="P114" s="60">
        <v>1.01</v>
      </c>
      <c r="Q114" s="82">
        <v>0.77</v>
      </c>
      <c r="R114" s="87">
        <v>1.01</v>
      </c>
      <c r="S114" s="72">
        <v>0.57999999999999996</v>
      </c>
      <c r="T114" s="60">
        <v>1.29</v>
      </c>
      <c r="U114" s="60">
        <v>1.26</v>
      </c>
      <c r="V114" s="60">
        <v>1.06</v>
      </c>
      <c r="W114" s="73">
        <v>1.19</v>
      </c>
      <c r="X114" s="71">
        <v>1.17</v>
      </c>
      <c r="Y114" s="72">
        <v>0.47</v>
      </c>
      <c r="Z114" s="60">
        <v>1.1499999999999999</v>
      </c>
      <c r="AA114" s="72">
        <v>0.86</v>
      </c>
      <c r="AB114" s="71">
        <v>1.1299999999999999</v>
      </c>
      <c r="AC114" s="60">
        <v>0.84</v>
      </c>
      <c r="AD114" s="60">
        <v>1.1200000000000001</v>
      </c>
      <c r="AE114" s="60">
        <v>0.81</v>
      </c>
      <c r="AF114" s="60">
        <v>0.98</v>
      </c>
      <c r="AG114" s="60">
        <v>1</v>
      </c>
      <c r="AH114" s="5"/>
      <c r="AI114" s="67">
        <v>0.66659999999999997</v>
      </c>
      <c r="AJ114" s="67">
        <v>0.10150000000000001</v>
      </c>
      <c r="AK114" s="67">
        <v>0.75790000000000002</v>
      </c>
      <c r="AL114" s="67">
        <v>0.45710000000000001</v>
      </c>
      <c r="AM114" s="67">
        <v>8.9999999999999998E-4</v>
      </c>
      <c r="AN114" s="67">
        <v>8.0547E-5</v>
      </c>
      <c r="AO114" s="67">
        <v>7.7999999999999996E-3</v>
      </c>
      <c r="AP114" s="67">
        <v>1.1999999999999999E-3</v>
      </c>
      <c r="AQ114" s="67">
        <v>0.93149999999999999</v>
      </c>
      <c r="AR114" s="67">
        <v>7.6300000000000007E-2</v>
      </c>
      <c r="AS114" s="67">
        <v>1.54E-2</v>
      </c>
      <c r="AT114" s="67">
        <v>8.9999999999999998E-4</v>
      </c>
      <c r="AU114" s="67">
        <v>0.90780000000000005</v>
      </c>
      <c r="AV114" s="67">
        <v>5.6500000000000002E-2</v>
      </c>
      <c r="AW114" s="67">
        <v>2.7000000000000001E-3</v>
      </c>
      <c r="AX114" s="67">
        <v>1E-4</v>
      </c>
      <c r="AY114" s="67">
        <v>0.26300000000000001</v>
      </c>
      <c r="AZ114" s="67">
        <v>5.7000000000000002E-2</v>
      </c>
      <c r="BA114" s="67">
        <v>0.28820000000000001</v>
      </c>
      <c r="BB114" s="67">
        <v>4.8099999999999997E-2</v>
      </c>
      <c r="BC114" s="67">
        <v>0.26779999999999998</v>
      </c>
      <c r="BD114" s="67">
        <v>8.0299999999999996E-2</v>
      </c>
      <c r="BE114" s="67">
        <v>5.21E-2</v>
      </c>
      <c r="BF114" s="67">
        <v>2.06E-2</v>
      </c>
      <c r="BG114" s="67">
        <v>4.9299999999999997E-2</v>
      </c>
      <c r="BH114" s="67">
        <v>2.5000000000000001E-2</v>
      </c>
      <c r="BI114" s="67">
        <v>2.8E-3</v>
      </c>
      <c r="BJ114" s="67">
        <v>1E-4</v>
      </c>
      <c r="BK114" s="67">
        <v>0.67430000000000001</v>
      </c>
      <c r="BL114" s="67">
        <v>6.6000000000000003E-2</v>
      </c>
      <c r="BM114" s="67">
        <v>4.5199999999999997E-2</v>
      </c>
      <c r="BN114" s="67">
        <v>2.3E-3</v>
      </c>
      <c r="BO114" s="67">
        <v>4.48E-2</v>
      </c>
      <c r="BP114" s="67">
        <v>5.0000000000000001E-3</v>
      </c>
      <c r="BQ114" s="67">
        <v>0.58130000000000004</v>
      </c>
      <c r="BR114" s="67">
        <v>5.16E-2</v>
      </c>
      <c r="BS114" s="67">
        <v>0.51739999999999997</v>
      </c>
      <c r="BT114" s="67">
        <v>7.7100000000000002E-2</v>
      </c>
      <c r="BU114" s="67">
        <v>0.35360000000000003</v>
      </c>
      <c r="BV114" s="67">
        <v>3.7999999999999999E-2</v>
      </c>
      <c r="BW114" s="67">
        <v>0.64859999999999995</v>
      </c>
      <c r="BX114" s="67">
        <v>0.44869999999999999</v>
      </c>
      <c r="BY114" s="67">
        <v>0.97529999999999994</v>
      </c>
      <c r="BZ114" s="67">
        <v>0.3327</v>
      </c>
      <c r="CA114" s="66"/>
      <c r="CB114" s="67">
        <v>1.246</v>
      </c>
      <c r="CC114" s="67">
        <v>1.2436</v>
      </c>
      <c r="CD114" s="67">
        <v>0.78949999999999998</v>
      </c>
      <c r="CE114" s="67">
        <v>0.85829999999999995</v>
      </c>
      <c r="CF114" s="67">
        <v>1.2358</v>
      </c>
      <c r="CG114" s="67">
        <v>1.0155000000000001</v>
      </c>
      <c r="CH114" s="67">
        <v>1.0044</v>
      </c>
      <c r="CI114" s="67">
        <v>0.57740000000000002</v>
      </c>
      <c r="CJ114" s="67">
        <v>1.0253000000000001</v>
      </c>
      <c r="CK114" s="67">
        <v>1.0148999999999999</v>
      </c>
      <c r="CL114" s="67">
        <v>0.88539999999999996</v>
      </c>
      <c r="CM114" s="67">
        <v>0.99870000000000003</v>
      </c>
      <c r="CN114" s="67">
        <v>1.0187999999999999</v>
      </c>
      <c r="CO114" s="67">
        <v>1.3231999999999999</v>
      </c>
      <c r="CP114" s="67">
        <v>0.85640000000000005</v>
      </c>
      <c r="CQ114" s="67">
        <v>0.99650000000000005</v>
      </c>
      <c r="CR114" s="5"/>
      <c r="CS114" s="10">
        <v>100</v>
      </c>
      <c r="CT114" s="10">
        <v>100</v>
      </c>
      <c r="CU114" s="10">
        <v>100</v>
      </c>
      <c r="CV114" s="10">
        <v>100</v>
      </c>
      <c r="CW114" s="10">
        <v>100</v>
      </c>
      <c r="CX114" s="10">
        <v>100</v>
      </c>
      <c r="CY114" s="10">
        <v>100</v>
      </c>
      <c r="CZ114" s="10">
        <v>100</v>
      </c>
      <c r="DA114" s="10">
        <v>100</v>
      </c>
      <c r="DB114" s="10">
        <v>100</v>
      </c>
      <c r="DC114" s="10">
        <v>100</v>
      </c>
      <c r="DD114" s="10">
        <v>100</v>
      </c>
      <c r="DE114" s="10">
        <v>100</v>
      </c>
      <c r="DF114" s="10">
        <v>100</v>
      </c>
      <c r="DG114" s="10">
        <v>100</v>
      </c>
      <c r="DH114" s="10">
        <v>100</v>
      </c>
      <c r="DI114" s="5"/>
      <c r="DJ114" s="9" t="s">
        <v>35</v>
      </c>
      <c r="DK114" s="9" t="s">
        <v>407</v>
      </c>
      <c r="DL114" s="10">
        <v>397</v>
      </c>
      <c r="DM114" s="10" t="s">
        <v>411</v>
      </c>
    </row>
    <row r="115" spans="1:117">
      <c r="A115" s="2"/>
      <c r="B115" s="8">
        <v>341</v>
      </c>
      <c r="C115" s="116"/>
      <c r="D115" s="116"/>
      <c r="E115" s="9" t="s">
        <v>412</v>
      </c>
      <c r="F115" s="10" t="s">
        <v>75</v>
      </c>
      <c r="G115" s="10">
        <v>1587</v>
      </c>
      <c r="H115" s="11" t="s">
        <v>413</v>
      </c>
      <c r="I115" s="11" t="s">
        <v>414</v>
      </c>
      <c r="J115" s="12">
        <v>70912</v>
      </c>
      <c r="K115" s="5"/>
      <c r="L115" s="73">
        <v>1.03</v>
      </c>
      <c r="M115" s="60">
        <v>1.04</v>
      </c>
      <c r="N115" s="71">
        <v>2</v>
      </c>
      <c r="O115" s="71">
        <v>3.91</v>
      </c>
      <c r="P115" s="72">
        <v>0.19</v>
      </c>
      <c r="Q115" s="82">
        <v>0.05</v>
      </c>
      <c r="R115" s="90">
        <v>0.2</v>
      </c>
      <c r="S115" s="72">
        <v>0.38</v>
      </c>
      <c r="T115" s="60">
        <v>1</v>
      </c>
      <c r="U115" s="73">
        <v>1.04</v>
      </c>
      <c r="V115" s="71">
        <v>3.25</v>
      </c>
      <c r="W115" s="71">
        <v>1.18</v>
      </c>
      <c r="X115" s="71">
        <v>1.23</v>
      </c>
      <c r="Y115" s="72">
        <v>0.35</v>
      </c>
      <c r="Z115" s="72">
        <v>0.73</v>
      </c>
      <c r="AA115" s="72">
        <v>0.51</v>
      </c>
      <c r="AB115" s="72">
        <v>0.1</v>
      </c>
      <c r="AC115" s="72">
        <v>7.0000000000000007E-2</v>
      </c>
      <c r="AD115" s="71">
        <v>3.39</v>
      </c>
      <c r="AE115" s="71">
        <v>2.2000000000000002</v>
      </c>
      <c r="AF115" s="60">
        <v>0.99</v>
      </c>
      <c r="AG115" s="60">
        <v>1.07</v>
      </c>
      <c r="AH115" s="5"/>
      <c r="AI115" s="67">
        <v>8.8099999999999998E-2</v>
      </c>
      <c r="AJ115" s="67">
        <v>2.01E-2</v>
      </c>
      <c r="AK115" s="67">
        <v>0.22989999999999999</v>
      </c>
      <c r="AL115" s="67">
        <v>0.24129999999999999</v>
      </c>
      <c r="AM115" s="67">
        <v>1.7358E-6</v>
      </c>
      <c r="AN115" s="67">
        <v>9.7492999999999996E-7</v>
      </c>
      <c r="AO115" s="67">
        <v>2.9999999999999997E-4</v>
      </c>
      <c r="AP115" s="67">
        <v>9.6525000000000002E-5</v>
      </c>
      <c r="AQ115" s="67">
        <v>8.9544999999999999E-8</v>
      </c>
      <c r="AR115" s="67">
        <v>3.6293999999999999E-7</v>
      </c>
      <c r="AS115" s="67">
        <v>2.8306999999999999E-5</v>
      </c>
      <c r="AT115" s="67">
        <v>8.9783000000000001E-6</v>
      </c>
      <c r="AU115" s="67">
        <v>1.9487000000000002E-5</v>
      </c>
      <c r="AV115" s="67">
        <v>6.4552999999999998E-6</v>
      </c>
      <c r="AW115" s="67">
        <v>5.3890000000000004E-7</v>
      </c>
      <c r="AX115" s="67">
        <v>2.8218E-7</v>
      </c>
      <c r="AY115" s="67">
        <v>0.83589999999999998</v>
      </c>
      <c r="AZ115" s="67">
        <v>0.13400000000000001</v>
      </c>
      <c r="BA115" s="67">
        <v>7.3499999999999996E-2</v>
      </c>
      <c r="BB115" s="67">
        <v>1.44E-2</v>
      </c>
      <c r="BC115" s="67">
        <v>2.0000000000000001E-4</v>
      </c>
      <c r="BD115" s="67">
        <v>2.0000000000000001E-4</v>
      </c>
      <c r="BE115" s="67">
        <v>5.0000000000000001E-4</v>
      </c>
      <c r="BF115" s="67">
        <v>5.0000000000000001E-4</v>
      </c>
      <c r="BG115" s="67">
        <v>7.6E-3</v>
      </c>
      <c r="BH115" s="67">
        <v>5.1000000000000004E-3</v>
      </c>
      <c r="BI115" s="67">
        <v>2.3410000000000001E-6</v>
      </c>
      <c r="BJ115" s="67">
        <v>8.1353000000000001E-7</v>
      </c>
      <c r="BK115" s="67">
        <v>6.9999999999999999E-4</v>
      </c>
      <c r="BL115" s="67">
        <v>1E-4</v>
      </c>
      <c r="BM115" s="67">
        <v>3.0999999999999999E-3</v>
      </c>
      <c r="BN115" s="67">
        <v>2.9999999999999997E-4</v>
      </c>
      <c r="BO115" s="67">
        <v>6.9999999999999999E-4</v>
      </c>
      <c r="BP115" s="67">
        <v>2.0000000000000001E-4</v>
      </c>
      <c r="BQ115" s="67">
        <v>1E-4</v>
      </c>
      <c r="BR115" s="67">
        <v>3.2848999999999997E-5</v>
      </c>
      <c r="BS115" s="67">
        <v>2.7215000000000001E-7</v>
      </c>
      <c r="BT115" s="67">
        <v>1.7207000000000001E-6</v>
      </c>
      <c r="BU115" s="67">
        <v>1E-4</v>
      </c>
      <c r="BV115" s="67">
        <v>3.1615000000000001E-5</v>
      </c>
      <c r="BW115" s="67">
        <v>0.88149999999999995</v>
      </c>
      <c r="BX115" s="67">
        <v>0.50349999999999995</v>
      </c>
      <c r="BY115" s="67">
        <v>0.14360000000000001</v>
      </c>
      <c r="BZ115" s="67">
        <v>8.3000000000000004E-2</v>
      </c>
      <c r="CA115" s="66"/>
      <c r="CB115" s="67">
        <v>1.1251</v>
      </c>
      <c r="CC115" s="67">
        <v>1.2128000000000001</v>
      </c>
      <c r="CD115" s="67">
        <v>1.0049999999999999</v>
      </c>
      <c r="CE115" s="67">
        <v>0.16550000000000001</v>
      </c>
      <c r="CF115" s="67">
        <v>1.1286</v>
      </c>
      <c r="CG115" s="67">
        <v>0.35339999999999999</v>
      </c>
      <c r="CH115" s="67">
        <v>0.2036</v>
      </c>
      <c r="CI115" s="67">
        <v>0.39090000000000003</v>
      </c>
      <c r="CJ115" s="67">
        <v>0.19500000000000001</v>
      </c>
      <c r="CK115" s="67">
        <v>2.4798</v>
      </c>
      <c r="CL115" s="67">
        <v>3.4062999999999999</v>
      </c>
      <c r="CM115" s="67">
        <v>1.0424</v>
      </c>
      <c r="CN115" s="67">
        <v>1.0074000000000001</v>
      </c>
      <c r="CO115" s="67">
        <v>3.9417</v>
      </c>
      <c r="CP115" s="67">
        <v>0.1777</v>
      </c>
      <c r="CQ115" s="67">
        <v>0.35099999999999998</v>
      </c>
      <c r="CR115" s="5"/>
      <c r="CS115" s="10">
        <v>100</v>
      </c>
      <c r="CT115" s="10">
        <v>100</v>
      </c>
      <c r="CU115" s="10">
        <v>100</v>
      </c>
      <c r="CV115" s="10">
        <v>100</v>
      </c>
      <c r="CW115" s="10">
        <v>100</v>
      </c>
      <c r="CX115" s="10">
        <v>100</v>
      </c>
      <c r="CY115" s="10">
        <v>100</v>
      </c>
      <c r="CZ115" s="10">
        <v>100</v>
      </c>
      <c r="DA115" s="10">
        <v>100</v>
      </c>
      <c r="DB115" s="10">
        <v>100</v>
      </c>
      <c r="DC115" s="10">
        <v>100</v>
      </c>
      <c r="DD115" s="10">
        <v>100</v>
      </c>
      <c r="DE115" s="10">
        <v>100</v>
      </c>
      <c r="DF115" s="10">
        <v>100</v>
      </c>
      <c r="DG115" s="10">
        <v>100</v>
      </c>
      <c r="DH115" s="10">
        <v>100</v>
      </c>
      <c r="DI115" s="5"/>
      <c r="DJ115" s="9" t="s">
        <v>35</v>
      </c>
      <c r="DK115" s="9" t="s">
        <v>407</v>
      </c>
      <c r="DL115" s="10">
        <v>1082</v>
      </c>
      <c r="DM115" s="10" t="s">
        <v>415</v>
      </c>
    </row>
    <row r="116" spans="1:117">
      <c r="A116" s="2"/>
      <c r="B116" s="8">
        <v>342</v>
      </c>
      <c r="C116" s="116"/>
      <c r="D116" s="116"/>
      <c r="E116" s="9" t="s">
        <v>416</v>
      </c>
      <c r="F116" s="10" t="s">
        <v>75</v>
      </c>
      <c r="G116" s="10">
        <v>63415</v>
      </c>
      <c r="H116" s="9"/>
      <c r="I116" s="9"/>
      <c r="J116" s="12"/>
      <c r="K116" s="5"/>
      <c r="L116" s="60">
        <v>0.98</v>
      </c>
      <c r="M116" s="60">
        <v>1.05</v>
      </c>
      <c r="N116" s="71">
        <v>1.91</v>
      </c>
      <c r="O116" s="72">
        <v>0.8</v>
      </c>
      <c r="P116" s="72">
        <v>0.17</v>
      </c>
      <c r="Q116" s="82">
        <v>0.22</v>
      </c>
      <c r="R116" s="90">
        <v>0.18</v>
      </c>
      <c r="S116" s="72">
        <v>0.34</v>
      </c>
      <c r="T116" s="74">
        <v>0.96</v>
      </c>
      <c r="U116" s="72">
        <v>0.95</v>
      </c>
      <c r="V116" s="60">
        <v>0.9</v>
      </c>
      <c r="W116" s="60">
        <v>1.01</v>
      </c>
      <c r="X116" s="60">
        <v>1.06</v>
      </c>
      <c r="Y116" s="72">
        <v>0.43</v>
      </c>
      <c r="Z116" s="71">
        <v>12.87</v>
      </c>
      <c r="AA116" s="72">
        <v>0.64</v>
      </c>
      <c r="AB116" s="71">
        <v>4.0199999999999996</v>
      </c>
      <c r="AC116" s="72">
        <v>0.2</v>
      </c>
      <c r="AD116" s="72">
        <v>0.06</v>
      </c>
      <c r="AE116" s="60">
        <v>1.05</v>
      </c>
      <c r="AF116" s="60">
        <v>1.03</v>
      </c>
      <c r="AG116" s="60">
        <v>1.01</v>
      </c>
      <c r="AH116" s="5"/>
      <c r="AI116" s="67">
        <v>0.437</v>
      </c>
      <c r="AJ116" s="67">
        <v>7.1199999999999999E-2</v>
      </c>
      <c r="AK116" s="67">
        <v>0.22059999999999999</v>
      </c>
      <c r="AL116" s="67">
        <v>0.23499999999999999</v>
      </c>
      <c r="AM116" s="67">
        <v>1.2999999999999999E-3</v>
      </c>
      <c r="AN116" s="67">
        <v>1E-4</v>
      </c>
      <c r="AO116" s="67">
        <v>2.1399999999999999E-2</v>
      </c>
      <c r="AP116" s="67">
        <v>2.8E-3</v>
      </c>
      <c r="AQ116" s="67">
        <v>1.2184000000000001E-7</v>
      </c>
      <c r="AR116" s="67">
        <v>4.3766999999999997E-7</v>
      </c>
      <c r="AS116" s="67">
        <v>2.0000000000000001E-4</v>
      </c>
      <c r="AT116" s="67">
        <v>2.3371999999999999E-5</v>
      </c>
      <c r="AU116" s="67">
        <v>1.5569999999999998E-5</v>
      </c>
      <c r="AV116" s="67">
        <v>5.6029000000000002E-6</v>
      </c>
      <c r="AW116" s="67">
        <v>4.0000000000000002E-4</v>
      </c>
      <c r="AX116" s="67">
        <v>2.8286E-5</v>
      </c>
      <c r="AY116" s="67">
        <v>8.9200000000000002E-2</v>
      </c>
      <c r="AZ116" s="67">
        <v>2.3800000000000002E-2</v>
      </c>
      <c r="BA116" s="67">
        <v>4.4499999999999998E-2</v>
      </c>
      <c r="BB116" s="67">
        <v>9.4000000000000004E-3</v>
      </c>
      <c r="BC116" s="67">
        <v>0.113</v>
      </c>
      <c r="BD116" s="67">
        <v>3.8600000000000002E-2</v>
      </c>
      <c r="BE116" s="67">
        <v>0.57079999999999997</v>
      </c>
      <c r="BF116" s="67">
        <v>0.1457</v>
      </c>
      <c r="BG116" s="67">
        <v>0.1467</v>
      </c>
      <c r="BH116" s="67">
        <v>6.08E-2</v>
      </c>
      <c r="BI116" s="67">
        <v>2.0000000000000001E-4</v>
      </c>
      <c r="BJ116" s="67">
        <v>1.3295000000000001E-5</v>
      </c>
      <c r="BK116" s="67">
        <v>2.4150000000000002E-6</v>
      </c>
      <c r="BL116" s="67">
        <v>3.478E-6</v>
      </c>
      <c r="BM116" s="67">
        <v>8.8000000000000005E-3</v>
      </c>
      <c r="BN116" s="67">
        <v>5.9999999999999995E-4</v>
      </c>
      <c r="BO116" s="67">
        <v>2.0000000000000001E-4</v>
      </c>
      <c r="BP116" s="67">
        <v>9.4623000000000005E-5</v>
      </c>
      <c r="BQ116" s="67">
        <v>1.3313000000000001E-6</v>
      </c>
      <c r="BR116" s="67">
        <v>1.5551999999999999E-6</v>
      </c>
      <c r="BS116" s="67">
        <v>2.7055000000000001E-5</v>
      </c>
      <c r="BT116" s="67">
        <v>2.7242000000000001E-5</v>
      </c>
      <c r="BU116" s="67">
        <v>0.15129999999999999</v>
      </c>
      <c r="BV116" s="67">
        <v>1.7600000000000001E-2</v>
      </c>
      <c r="BW116" s="67">
        <v>0.74060000000000004</v>
      </c>
      <c r="BX116" s="67">
        <v>0.46429999999999999</v>
      </c>
      <c r="BY116" s="67">
        <v>0.84609999999999996</v>
      </c>
      <c r="BZ116" s="67">
        <v>0.3014</v>
      </c>
      <c r="CA116" s="66"/>
      <c r="CB116" s="67">
        <v>1.5087999999999999</v>
      </c>
      <c r="CC116" s="67">
        <v>1.6311</v>
      </c>
      <c r="CD116" s="67">
        <v>1.9116</v>
      </c>
      <c r="CE116" s="67">
        <v>0.31590000000000001</v>
      </c>
      <c r="CF116" s="67">
        <v>1.4198999999999999</v>
      </c>
      <c r="CG116" s="67">
        <v>0.48120000000000002</v>
      </c>
      <c r="CH116" s="67">
        <v>0.33529999999999999</v>
      </c>
      <c r="CI116" s="67">
        <v>0.61109999999999998</v>
      </c>
      <c r="CJ116" s="67">
        <v>0.31979999999999997</v>
      </c>
      <c r="CK116" s="67">
        <v>1.5789</v>
      </c>
      <c r="CL116" s="67">
        <v>0.1227</v>
      </c>
      <c r="CM116" s="67">
        <v>1.8157000000000001</v>
      </c>
      <c r="CN116" s="67">
        <v>1.8433999999999999</v>
      </c>
      <c r="CO116" s="67">
        <v>1.4724999999999999</v>
      </c>
      <c r="CP116" s="67">
        <v>0.31790000000000002</v>
      </c>
      <c r="CQ116" s="67">
        <v>0.49370000000000003</v>
      </c>
      <c r="CR116" s="5"/>
      <c r="CS116" s="10">
        <v>100</v>
      </c>
      <c r="CT116" s="10">
        <v>100</v>
      </c>
      <c r="CU116" s="10">
        <v>100</v>
      </c>
      <c r="CV116" s="10">
        <v>100</v>
      </c>
      <c r="CW116" s="10">
        <v>100</v>
      </c>
      <c r="CX116" s="10">
        <v>100</v>
      </c>
      <c r="CY116" s="10">
        <v>100</v>
      </c>
      <c r="CZ116" s="10">
        <v>100</v>
      </c>
      <c r="DA116" s="10">
        <v>100</v>
      </c>
      <c r="DB116" s="10">
        <v>100</v>
      </c>
      <c r="DC116" s="10">
        <v>100</v>
      </c>
      <c r="DD116" s="10">
        <v>100</v>
      </c>
      <c r="DE116" s="10">
        <v>100</v>
      </c>
      <c r="DF116" s="10">
        <v>100</v>
      </c>
      <c r="DG116" s="10">
        <v>100</v>
      </c>
      <c r="DH116" s="10">
        <v>100</v>
      </c>
      <c r="DI116" s="5"/>
      <c r="DJ116" s="9" t="s">
        <v>35</v>
      </c>
      <c r="DK116" s="9" t="s">
        <v>407</v>
      </c>
      <c r="DL116" s="10">
        <v>100021474</v>
      </c>
      <c r="DM116" s="10"/>
    </row>
    <row r="117" spans="1:117">
      <c r="A117" s="2"/>
      <c r="B117" s="8">
        <v>348</v>
      </c>
      <c r="C117" s="116"/>
      <c r="D117" s="116"/>
      <c r="E117" s="9" t="s">
        <v>417</v>
      </c>
      <c r="F117" s="10" t="s">
        <v>75</v>
      </c>
      <c r="G117" s="10">
        <v>22116</v>
      </c>
      <c r="H117" s="11" t="s">
        <v>418</v>
      </c>
      <c r="I117" s="11" t="s">
        <v>419</v>
      </c>
      <c r="J117" s="12">
        <v>70</v>
      </c>
      <c r="K117" s="5"/>
      <c r="L117" s="71">
        <v>11.87</v>
      </c>
      <c r="M117" s="60">
        <v>0.97</v>
      </c>
      <c r="N117" s="72">
        <v>0.12</v>
      </c>
      <c r="O117" s="71">
        <v>4.2699999999999996</v>
      </c>
      <c r="P117" s="71">
        <v>36.04</v>
      </c>
      <c r="Q117" s="81">
        <v>8.44</v>
      </c>
      <c r="R117" s="91">
        <v>2.96</v>
      </c>
      <c r="S117" s="72">
        <v>0.38</v>
      </c>
      <c r="T117" s="60">
        <v>1</v>
      </c>
      <c r="U117" s="71">
        <v>11.82</v>
      </c>
      <c r="V117" s="71">
        <v>4.2699999999999996</v>
      </c>
      <c r="W117" s="71">
        <v>23.23</v>
      </c>
      <c r="X117" s="71">
        <v>22.62</v>
      </c>
      <c r="Y117" s="71">
        <v>4.47</v>
      </c>
      <c r="Z117" s="71">
        <v>16.18</v>
      </c>
      <c r="AA117" s="60">
        <v>1</v>
      </c>
      <c r="AB117" s="72">
        <v>0.2</v>
      </c>
      <c r="AC117" s="72">
        <v>0.01</v>
      </c>
      <c r="AD117" s="71">
        <v>4.88</v>
      </c>
      <c r="AE117" s="71">
        <v>79.37</v>
      </c>
      <c r="AF117" s="72">
        <v>0.22</v>
      </c>
      <c r="AG117" s="60">
        <v>0.64</v>
      </c>
      <c r="AH117" s="5"/>
      <c r="AI117" s="67">
        <v>2.0000000000000001E-4</v>
      </c>
      <c r="AJ117" s="67">
        <v>2.0000000000000001E-4</v>
      </c>
      <c r="AK117" s="67">
        <v>0.28670000000000001</v>
      </c>
      <c r="AL117" s="67">
        <v>0.28410000000000002</v>
      </c>
      <c r="AM117" s="67">
        <v>7.9830999999999999E-6</v>
      </c>
      <c r="AN117" s="67">
        <v>2.4947E-6</v>
      </c>
      <c r="AO117" s="67">
        <v>8.9999999999999998E-4</v>
      </c>
      <c r="AP117" s="67">
        <v>2.0000000000000001E-4</v>
      </c>
      <c r="AQ117" s="67">
        <v>2.5976E-5</v>
      </c>
      <c r="AR117" s="67">
        <v>1.0071000000000001E-5</v>
      </c>
      <c r="AS117" s="67">
        <v>5.8977999999999997E-5</v>
      </c>
      <c r="AT117" s="67">
        <v>1.2133999999999999E-5</v>
      </c>
      <c r="AU117" s="67">
        <v>5.9999999999999995E-4</v>
      </c>
      <c r="AV117" s="67">
        <v>7.1123000000000003E-5</v>
      </c>
      <c r="AW117" s="67">
        <v>3.5101999999999997E-5</v>
      </c>
      <c r="AX117" s="67">
        <v>4.6504000000000004E-6</v>
      </c>
      <c r="AY117" s="67">
        <v>0.42259999999999998</v>
      </c>
      <c r="AZ117" s="67">
        <v>7.9100000000000004E-2</v>
      </c>
      <c r="BA117" s="67">
        <v>2.0000000000000001E-4</v>
      </c>
      <c r="BB117" s="67">
        <v>8.3024999999999999E-5</v>
      </c>
      <c r="BC117" s="67">
        <v>8.9999999999999998E-4</v>
      </c>
      <c r="BD117" s="67">
        <v>6.9999999999999999E-4</v>
      </c>
      <c r="BE117" s="67">
        <v>3.0000000000000001E-3</v>
      </c>
      <c r="BF117" s="67">
        <v>1.9E-3</v>
      </c>
      <c r="BG117" s="67">
        <v>3.2000000000000002E-3</v>
      </c>
      <c r="BH117" s="67">
        <v>2.5999999999999999E-3</v>
      </c>
      <c r="BI117" s="67">
        <v>5.0000000000000001E-4</v>
      </c>
      <c r="BJ117" s="67">
        <v>2.7665999999999999E-5</v>
      </c>
      <c r="BK117" s="67">
        <v>2.5012000000000002E-7</v>
      </c>
      <c r="BL117" s="67">
        <v>1.0013000000000001E-6</v>
      </c>
      <c r="BM117" s="67"/>
      <c r="BN117" s="67"/>
      <c r="BO117" s="67">
        <v>2.9999999999999997E-4</v>
      </c>
      <c r="BP117" s="67">
        <v>1E-4</v>
      </c>
      <c r="BQ117" s="67">
        <v>4.2308999999999998E-5</v>
      </c>
      <c r="BR117" s="67">
        <v>1.3059E-5</v>
      </c>
      <c r="BS117" s="67">
        <v>2.0000000000000001E-4</v>
      </c>
      <c r="BT117" s="67">
        <v>1E-4</v>
      </c>
      <c r="BU117" s="67">
        <v>4.2308999999999998E-5</v>
      </c>
      <c r="BV117" s="67">
        <v>1.698E-5</v>
      </c>
      <c r="BW117" s="67">
        <v>6.5229999999999997E-5</v>
      </c>
      <c r="BX117" s="67">
        <v>1.1999999999999999E-3</v>
      </c>
      <c r="BY117" s="67">
        <v>0.1515</v>
      </c>
      <c r="BZ117" s="67">
        <v>8.6300000000000002E-2</v>
      </c>
      <c r="CA117" s="66"/>
      <c r="CB117" s="67">
        <v>0.2102</v>
      </c>
      <c r="CC117" s="67">
        <v>0.2102</v>
      </c>
      <c r="CD117" s="67">
        <v>0.2112</v>
      </c>
      <c r="CE117" s="67">
        <v>0.32619999999999999</v>
      </c>
      <c r="CF117" s="67">
        <v>0.2102</v>
      </c>
      <c r="CG117" s="67">
        <v>0.97670000000000001</v>
      </c>
      <c r="CH117" s="67">
        <v>7.3771000000000004</v>
      </c>
      <c r="CI117" s="67">
        <v>0.93879999999999997</v>
      </c>
      <c r="CJ117" s="67">
        <v>7.5763999999999996</v>
      </c>
      <c r="CK117" s="67">
        <v>16.684100000000001</v>
      </c>
      <c r="CL117" s="67">
        <v>1.0311999999999999</v>
      </c>
      <c r="CM117" s="67">
        <v>2.4961000000000002</v>
      </c>
      <c r="CN117" s="67">
        <v>0.2102</v>
      </c>
      <c r="CO117" s="67">
        <v>0.89800000000000002</v>
      </c>
      <c r="CP117" s="67">
        <v>0.2102</v>
      </c>
      <c r="CQ117" s="67">
        <v>0.2102</v>
      </c>
      <c r="CR117" s="5"/>
      <c r="CS117" s="10">
        <v>0</v>
      </c>
      <c r="CT117" s="10">
        <v>0</v>
      </c>
      <c r="CU117" s="10">
        <v>67</v>
      </c>
      <c r="CV117" s="10">
        <v>100</v>
      </c>
      <c r="CW117" s="10">
        <v>0</v>
      </c>
      <c r="CX117" s="10">
        <v>100</v>
      </c>
      <c r="CY117" s="10">
        <v>100</v>
      </c>
      <c r="CZ117" s="10">
        <v>100</v>
      </c>
      <c r="DA117" s="10">
        <v>100</v>
      </c>
      <c r="DB117" s="10">
        <v>100</v>
      </c>
      <c r="DC117" s="10">
        <v>100</v>
      </c>
      <c r="DD117" s="10">
        <v>100</v>
      </c>
      <c r="DE117" s="10">
        <v>0</v>
      </c>
      <c r="DF117" s="10">
        <v>100</v>
      </c>
      <c r="DG117" s="10">
        <v>0</v>
      </c>
      <c r="DH117" s="10">
        <v>0</v>
      </c>
      <c r="DI117" s="5"/>
      <c r="DJ117" s="9" t="s">
        <v>35</v>
      </c>
      <c r="DK117" s="9" t="s">
        <v>407</v>
      </c>
      <c r="DL117" s="10">
        <v>100000551</v>
      </c>
      <c r="DM117" s="10" t="s">
        <v>420</v>
      </c>
    </row>
    <row r="118" spans="1:117">
      <c r="A118" s="2"/>
      <c r="B118" s="8">
        <v>352</v>
      </c>
      <c r="C118" s="116"/>
      <c r="D118" s="116"/>
      <c r="E118" s="9" t="s">
        <v>421</v>
      </c>
      <c r="F118" s="10" t="s">
        <v>75</v>
      </c>
      <c r="G118" s="10">
        <v>22132</v>
      </c>
      <c r="H118" s="11" t="s">
        <v>422</v>
      </c>
      <c r="I118" s="9" t="s">
        <v>423</v>
      </c>
      <c r="J118" s="12" t="s">
        <v>424</v>
      </c>
      <c r="K118" s="5"/>
      <c r="L118" s="71">
        <v>1.67</v>
      </c>
      <c r="M118" s="71">
        <v>1.1599999999999999</v>
      </c>
      <c r="N118" s="72">
        <v>0.03</v>
      </c>
      <c r="O118" s="72">
        <v>0.46</v>
      </c>
      <c r="P118" s="72">
        <v>0.7</v>
      </c>
      <c r="Q118" s="81">
        <v>1.53</v>
      </c>
      <c r="R118" s="90">
        <v>0.49</v>
      </c>
      <c r="S118" s="72">
        <v>0.01</v>
      </c>
      <c r="T118" s="71">
        <v>12.78</v>
      </c>
      <c r="U118" s="71">
        <v>21.32</v>
      </c>
      <c r="V118" s="71">
        <v>3.84</v>
      </c>
      <c r="W118" s="71">
        <v>35.909999999999997</v>
      </c>
      <c r="X118" s="71">
        <v>41.8</v>
      </c>
      <c r="Y118" s="72">
        <v>0.21</v>
      </c>
      <c r="Z118" s="72">
        <v>0.11</v>
      </c>
      <c r="AA118" s="60">
        <v>0.91</v>
      </c>
      <c r="AB118" s="72">
        <v>0</v>
      </c>
      <c r="AC118" s="72">
        <v>0.03</v>
      </c>
      <c r="AD118" s="71">
        <v>189.35</v>
      </c>
      <c r="AE118" s="71">
        <v>15.42</v>
      </c>
      <c r="AF118" s="60">
        <v>1.06</v>
      </c>
      <c r="AG118" s="71">
        <v>2.4700000000000002</v>
      </c>
      <c r="AH118" s="5"/>
      <c r="AI118" s="67">
        <v>1.1000000000000001E-3</v>
      </c>
      <c r="AJ118" s="67">
        <v>5.9999999999999995E-4</v>
      </c>
      <c r="AK118" s="67">
        <v>1.1000000000000001E-3</v>
      </c>
      <c r="AL118" s="67">
        <v>7.4000000000000003E-3</v>
      </c>
      <c r="AM118" s="67">
        <v>3.8680000000000003E-9</v>
      </c>
      <c r="AN118" s="67">
        <v>2.784E-8</v>
      </c>
      <c r="AO118" s="67">
        <v>3.3999999999999998E-3</v>
      </c>
      <c r="AP118" s="67">
        <v>5.9999999999999995E-4</v>
      </c>
      <c r="AQ118" s="67">
        <v>1.41E-2</v>
      </c>
      <c r="AR118" s="67">
        <v>1.6000000000000001E-3</v>
      </c>
      <c r="AS118" s="67">
        <v>3.4500000000000003E-2</v>
      </c>
      <c r="AT118" s="67">
        <v>1.8E-3</v>
      </c>
      <c r="AU118" s="67">
        <v>6.9999999999999999E-4</v>
      </c>
      <c r="AV118" s="67">
        <v>8.6094999999999995E-5</v>
      </c>
      <c r="AW118" s="67">
        <v>4.4302999999999999E-5</v>
      </c>
      <c r="AX118" s="67">
        <v>5.3886999999999998E-6</v>
      </c>
      <c r="AY118" s="67">
        <v>1E-3</v>
      </c>
      <c r="AZ118" s="67">
        <v>5.9999999999999995E-4</v>
      </c>
      <c r="BA118" s="67">
        <v>1E-3</v>
      </c>
      <c r="BB118" s="67">
        <v>4.0000000000000002E-4</v>
      </c>
      <c r="BC118" s="67">
        <v>5.9999999999999995E-4</v>
      </c>
      <c r="BD118" s="67">
        <v>5.9999999999999995E-4</v>
      </c>
      <c r="BE118" s="67">
        <v>2.9999999999999997E-4</v>
      </c>
      <c r="BF118" s="67">
        <v>2.9999999999999997E-4</v>
      </c>
      <c r="BG118" s="67">
        <v>2.0000000000000001E-4</v>
      </c>
      <c r="BH118" s="67">
        <v>2.9999999999999997E-4</v>
      </c>
      <c r="BI118" s="67">
        <v>2.3999999999999998E-3</v>
      </c>
      <c r="BJ118" s="67">
        <v>1E-4</v>
      </c>
      <c r="BK118" s="67">
        <v>7.9772000000000005E-6</v>
      </c>
      <c r="BL118" s="67">
        <v>7.1686000000000003E-6</v>
      </c>
      <c r="BM118" s="67">
        <v>0.79649999999999999</v>
      </c>
      <c r="BN118" s="67">
        <v>2.9399999999999999E-2</v>
      </c>
      <c r="BO118" s="67">
        <v>5.0000000000000001E-4</v>
      </c>
      <c r="BP118" s="67">
        <v>2.0000000000000001E-4</v>
      </c>
      <c r="BQ118" s="67">
        <v>9.2114999999999996E-7</v>
      </c>
      <c r="BR118" s="67">
        <v>1.2295E-6</v>
      </c>
      <c r="BS118" s="67">
        <v>9.9302999999999994E-5</v>
      </c>
      <c r="BT118" s="67">
        <v>7.2034999999999997E-5</v>
      </c>
      <c r="BU118" s="67">
        <v>3.3999999999999998E-3</v>
      </c>
      <c r="BV118" s="67">
        <v>5.9999999999999995E-4</v>
      </c>
      <c r="BW118" s="67">
        <v>0.88570000000000004</v>
      </c>
      <c r="BX118" s="67">
        <v>0.50349999999999995</v>
      </c>
      <c r="BY118" s="67">
        <v>6.9999999999999999E-4</v>
      </c>
      <c r="BZ118" s="67">
        <v>1.4E-3</v>
      </c>
      <c r="CA118" s="66"/>
      <c r="CB118" s="67">
        <v>0.84250000000000003</v>
      </c>
      <c r="CC118" s="67">
        <v>0.93320000000000003</v>
      </c>
      <c r="CD118" s="67">
        <v>0.60960000000000003</v>
      </c>
      <c r="CE118" s="67">
        <v>0.1525</v>
      </c>
      <c r="CF118" s="67">
        <v>0.91439999999999999</v>
      </c>
      <c r="CG118" s="67">
        <v>0.39240000000000003</v>
      </c>
      <c r="CH118" s="67">
        <v>6.3746</v>
      </c>
      <c r="CI118" s="67">
        <v>0.18759999999999999</v>
      </c>
      <c r="CJ118" s="67">
        <v>5.4756999999999998</v>
      </c>
      <c r="CK118" s="67">
        <v>12.989100000000001</v>
      </c>
      <c r="CL118" s="67">
        <v>115.4297</v>
      </c>
      <c r="CM118" s="67">
        <v>12.996700000000001</v>
      </c>
      <c r="CN118" s="67">
        <v>7.7912999999999997</v>
      </c>
      <c r="CO118" s="67">
        <v>3.5806</v>
      </c>
      <c r="CP118" s="67">
        <v>0.37719999999999998</v>
      </c>
      <c r="CQ118" s="67">
        <v>0.4143</v>
      </c>
      <c r="CR118" s="5"/>
      <c r="CS118" s="10">
        <v>100</v>
      </c>
      <c r="CT118" s="10">
        <v>100</v>
      </c>
      <c r="CU118" s="10">
        <v>100</v>
      </c>
      <c r="CV118" s="10">
        <v>100</v>
      </c>
      <c r="CW118" s="10">
        <v>100</v>
      </c>
      <c r="CX118" s="10">
        <v>100</v>
      </c>
      <c r="CY118" s="10">
        <v>100</v>
      </c>
      <c r="CZ118" s="10">
        <v>100</v>
      </c>
      <c r="DA118" s="10">
        <v>100</v>
      </c>
      <c r="DB118" s="10">
        <v>100</v>
      </c>
      <c r="DC118" s="10">
        <v>100</v>
      </c>
      <c r="DD118" s="10">
        <v>100</v>
      </c>
      <c r="DE118" s="10">
        <v>100</v>
      </c>
      <c r="DF118" s="10">
        <v>100</v>
      </c>
      <c r="DG118" s="10">
        <v>100</v>
      </c>
      <c r="DH118" s="10">
        <v>100</v>
      </c>
      <c r="DI118" s="5"/>
      <c r="DJ118" s="9" t="s">
        <v>35</v>
      </c>
      <c r="DK118" s="9" t="s">
        <v>407</v>
      </c>
      <c r="DL118" s="10">
        <v>100000706</v>
      </c>
      <c r="DM118" s="10" t="s">
        <v>425</v>
      </c>
    </row>
    <row r="119" spans="1:117">
      <c r="A119" s="2"/>
      <c r="B119" s="8">
        <v>356</v>
      </c>
      <c r="C119" s="116"/>
      <c r="D119" s="116"/>
      <c r="E119" s="9" t="s">
        <v>426</v>
      </c>
      <c r="F119" s="10" t="s">
        <v>75</v>
      </c>
      <c r="G119" s="10">
        <v>44656</v>
      </c>
      <c r="H119" s="11" t="s">
        <v>427</v>
      </c>
      <c r="I119" s="11" t="s">
        <v>428</v>
      </c>
      <c r="J119" s="12">
        <v>10430</v>
      </c>
      <c r="K119" s="5"/>
      <c r="L119" s="74">
        <v>0.51</v>
      </c>
      <c r="M119" s="72">
        <v>0.18</v>
      </c>
      <c r="N119" s="72">
        <v>0.14000000000000001</v>
      </c>
      <c r="O119" s="71">
        <v>17.559999999999999</v>
      </c>
      <c r="P119" s="60">
        <v>0.74</v>
      </c>
      <c r="Q119" s="82">
        <v>0.04</v>
      </c>
      <c r="R119" s="90">
        <v>0.25</v>
      </c>
      <c r="S119" s="72">
        <v>0.2</v>
      </c>
      <c r="T119" s="72">
        <v>0.42</v>
      </c>
      <c r="U119" s="72">
        <v>0.21</v>
      </c>
      <c r="V119" s="71">
        <v>3.05</v>
      </c>
      <c r="W119" s="72">
        <v>0.31</v>
      </c>
      <c r="X119" s="72">
        <v>0.06</v>
      </c>
      <c r="Y119" s="72">
        <v>0.03</v>
      </c>
      <c r="Z119" s="71">
        <v>60.98</v>
      </c>
      <c r="AA119" s="72">
        <v>0.02</v>
      </c>
      <c r="AB119" s="71">
        <v>31.27</v>
      </c>
      <c r="AC119" s="72">
        <v>0.01</v>
      </c>
      <c r="AD119" s="72">
        <v>7.0000000000000007E-2</v>
      </c>
      <c r="AE119" s="71">
        <v>1.95</v>
      </c>
      <c r="AF119" s="71">
        <v>2.66</v>
      </c>
      <c r="AG119" s="72">
        <v>0.05</v>
      </c>
      <c r="AH119" s="5"/>
      <c r="AI119" s="67">
        <v>5.5899999999999998E-2</v>
      </c>
      <c r="AJ119" s="67">
        <v>1.41E-2</v>
      </c>
      <c r="AK119" s="67">
        <v>2E-3</v>
      </c>
      <c r="AL119" s="67">
        <v>1.01E-2</v>
      </c>
      <c r="AM119" s="67">
        <v>6.7000000000000002E-3</v>
      </c>
      <c r="AN119" s="67">
        <v>5.0000000000000001E-4</v>
      </c>
      <c r="AO119" s="67">
        <v>4.9725000000000002E-5</v>
      </c>
      <c r="AP119" s="67">
        <v>3.489E-5</v>
      </c>
      <c r="AQ119" s="67">
        <v>0.18090000000000001</v>
      </c>
      <c r="AR119" s="67">
        <v>1.6799999999999999E-2</v>
      </c>
      <c r="AS119" s="67">
        <v>2.0000000000000001E-4</v>
      </c>
      <c r="AT119" s="67">
        <v>2.3371999999999999E-5</v>
      </c>
      <c r="AU119" s="67">
        <v>7.4999999999999997E-3</v>
      </c>
      <c r="AV119" s="67">
        <v>5.9999999999999995E-4</v>
      </c>
      <c r="AW119" s="67">
        <v>1.6799999999999999E-2</v>
      </c>
      <c r="AX119" s="67">
        <v>6.9999999999999999E-4</v>
      </c>
      <c r="AY119" s="67">
        <v>5.1000000000000004E-3</v>
      </c>
      <c r="AZ119" s="67">
        <v>2.2000000000000001E-3</v>
      </c>
      <c r="BA119" s="67">
        <v>1.1299999999999999E-2</v>
      </c>
      <c r="BB119" s="67">
        <v>2.8E-3</v>
      </c>
      <c r="BC119" s="67">
        <v>1.6999999999999999E-3</v>
      </c>
      <c r="BD119" s="67">
        <v>1.1999999999999999E-3</v>
      </c>
      <c r="BE119" s="67">
        <v>1.5900000000000001E-2</v>
      </c>
      <c r="BF119" s="67">
        <v>7.1999999999999998E-3</v>
      </c>
      <c r="BG119" s="67">
        <v>3.3E-3</v>
      </c>
      <c r="BH119" s="67">
        <v>2.7000000000000001E-3</v>
      </c>
      <c r="BI119" s="67">
        <v>5.0000000000000001E-4</v>
      </c>
      <c r="BJ119" s="67">
        <v>2.834E-5</v>
      </c>
      <c r="BK119" s="67">
        <v>2.8E-3</v>
      </c>
      <c r="BL119" s="67">
        <v>5.0000000000000001E-4</v>
      </c>
      <c r="BM119" s="67">
        <v>2.0000000000000001E-4</v>
      </c>
      <c r="BN119" s="67">
        <v>4.5349000000000002E-5</v>
      </c>
      <c r="BO119" s="67">
        <v>3.2000000000000002E-3</v>
      </c>
      <c r="BP119" s="67">
        <v>5.9999999999999995E-4</v>
      </c>
      <c r="BQ119" s="67">
        <v>6.6828000000000005E-5</v>
      </c>
      <c r="BR119" s="67">
        <v>1.8335E-5</v>
      </c>
      <c r="BS119" s="67">
        <v>5.3E-3</v>
      </c>
      <c r="BT119" s="67">
        <v>1.6000000000000001E-3</v>
      </c>
      <c r="BU119" s="67">
        <v>1.1000000000000001E-3</v>
      </c>
      <c r="BV119" s="67">
        <v>2.0000000000000001E-4</v>
      </c>
      <c r="BW119" s="67">
        <v>4.0000000000000002E-4</v>
      </c>
      <c r="BX119" s="67">
        <v>3.5000000000000001E-3</v>
      </c>
      <c r="BY119" s="67">
        <v>5.5794000000000001E-5</v>
      </c>
      <c r="BZ119" s="67">
        <v>2.9999999999999997E-4</v>
      </c>
      <c r="CA119" s="66"/>
      <c r="CB119" s="67">
        <v>2.0011999999999999</v>
      </c>
      <c r="CC119" s="67">
        <v>2.3233000000000001</v>
      </c>
      <c r="CD119" s="67">
        <v>0.97199999999999998</v>
      </c>
      <c r="CE119" s="67">
        <v>0.9466</v>
      </c>
      <c r="CF119" s="67">
        <v>1.2854000000000001</v>
      </c>
      <c r="CG119" s="67">
        <v>0.753</v>
      </c>
      <c r="CH119" s="67">
        <v>5.28E-2</v>
      </c>
      <c r="CI119" s="67">
        <v>4.2599999999999999E-2</v>
      </c>
      <c r="CJ119" s="67">
        <v>0.2974</v>
      </c>
      <c r="CK119" s="67">
        <v>3.9024999999999999</v>
      </c>
      <c r="CL119" s="67">
        <v>6.4000000000000001E-2</v>
      </c>
      <c r="CM119" s="67">
        <v>0.2079</v>
      </c>
      <c r="CN119" s="67">
        <v>0.40410000000000001</v>
      </c>
      <c r="CO119" s="67">
        <v>7.0960999999999999</v>
      </c>
      <c r="CP119" s="67">
        <v>4.2599999999999999E-2</v>
      </c>
      <c r="CQ119" s="67">
        <v>2.0011999999999999</v>
      </c>
      <c r="CR119" s="5"/>
      <c r="CS119" s="10">
        <v>100</v>
      </c>
      <c r="CT119" s="10">
        <v>100</v>
      </c>
      <c r="CU119" s="10">
        <v>100</v>
      </c>
      <c r="CV119" s="10">
        <v>100</v>
      </c>
      <c r="CW119" s="10">
        <v>100</v>
      </c>
      <c r="CX119" s="10">
        <v>100</v>
      </c>
      <c r="CY119" s="10">
        <v>33</v>
      </c>
      <c r="CZ119" s="10">
        <v>33</v>
      </c>
      <c r="DA119" s="10">
        <v>100</v>
      </c>
      <c r="DB119" s="10">
        <v>100</v>
      </c>
      <c r="DC119" s="10">
        <v>67</v>
      </c>
      <c r="DD119" s="10">
        <v>100</v>
      </c>
      <c r="DE119" s="10">
        <v>100</v>
      </c>
      <c r="DF119" s="10">
        <v>100</v>
      </c>
      <c r="DG119" s="10">
        <v>0</v>
      </c>
      <c r="DH119" s="10">
        <v>100</v>
      </c>
      <c r="DI119" s="5"/>
      <c r="DJ119" s="9" t="s">
        <v>35</v>
      </c>
      <c r="DK119" s="9" t="s">
        <v>407</v>
      </c>
      <c r="DL119" s="10">
        <v>100000708</v>
      </c>
      <c r="DM119" s="10" t="s">
        <v>429</v>
      </c>
    </row>
    <row r="120" spans="1:117">
      <c r="A120" s="2"/>
      <c r="B120" s="8">
        <v>358</v>
      </c>
      <c r="C120" s="116"/>
      <c r="D120" s="116"/>
      <c r="E120" s="9" t="s">
        <v>430</v>
      </c>
      <c r="F120" s="10" t="s">
        <v>75</v>
      </c>
      <c r="G120" s="10">
        <v>35107</v>
      </c>
      <c r="H120" s="9"/>
      <c r="I120" s="11" t="s">
        <v>431</v>
      </c>
      <c r="J120" s="12">
        <v>546304</v>
      </c>
      <c r="K120" s="5"/>
      <c r="L120" s="60">
        <v>1.02</v>
      </c>
      <c r="M120" s="60">
        <v>1.02</v>
      </c>
      <c r="N120" s="71">
        <v>1.64</v>
      </c>
      <c r="O120" s="72">
        <v>0.67</v>
      </c>
      <c r="P120" s="72">
        <v>0.12</v>
      </c>
      <c r="Q120" s="82">
        <v>0.18</v>
      </c>
      <c r="R120" s="90">
        <v>0.12</v>
      </c>
      <c r="S120" s="72">
        <v>0.2</v>
      </c>
      <c r="T120" s="72">
        <v>0.81</v>
      </c>
      <c r="U120" s="72">
        <v>0.83</v>
      </c>
      <c r="V120" s="72">
        <v>0.8</v>
      </c>
      <c r="W120" s="60">
        <v>1.03</v>
      </c>
      <c r="X120" s="60">
        <v>1.05</v>
      </c>
      <c r="Y120" s="72">
        <v>0.28000000000000003</v>
      </c>
      <c r="Z120" s="71">
        <v>1.31</v>
      </c>
      <c r="AA120" s="72">
        <v>0.5</v>
      </c>
      <c r="AB120" s="72">
        <v>0.56000000000000005</v>
      </c>
      <c r="AC120" s="72">
        <v>0.21</v>
      </c>
      <c r="AD120" s="72">
        <v>0.4</v>
      </c>
      <c r="AE120" s="72">
        <v>0.85</v>
      </c>
      <c r="AF120" s="73">
        <v>1.1000000000000001</v>
      </c>
      <c r="AG120" s="60">
        <v>1.1499999999999999</v>
      </c>
      <c r="AH120" s="5"/>
      <c r="AI120" s="67">
        <v>0.42109999999999997</v>
      </c>
      <c r="AJ120" s="67">
        <v>6.9400000000000003E-2</v>
      </c>
      <c r="AK120" s="67">
        <v>0.98099999999999998</v>
      </c>
      <c r="AL120" s="67">
        <v>0.52929999999999999</v>
      </c>
      <c r="AM120" s="67">
        <v>1.14E-2</v>
      </c>
      <c r="AN120" s="67">
        <v>6.9999999999999999E-4</v>
      </c>
      <c r="AO120" s="67">
        <v>9.0457000000000005E-5</v>
      </c>
      <c r="AP120" s="67">
        <v>5.2790000000000001E-5</v>
      </c>
      <c r="AQ120" s="67">
        <v>5.0000000000000001E-4</v>
      </c>
      <c r="AR120" s="67">
        <v>9.1448999999999998E-5</v>
      </c>
      <c r="AS120" s="67">
        <v>5.0000000000000001E-4</v>
      </c>
      <c r="AT120" s="67">
        <v>5.4632000000000001E-5</v>
      </c>
      <c r="AU120" s="67">
        <v>7.1999999999999998E-3</v>
      </c>
      <c r="AV120" s="67">
        <v>5.9999999999999995E-4</v>
      </c>
      <c r="AW120" s="67">
        <v>1.5096999999999999E-6</v>
      </c>
      <c r="AX120" s="67">
        <v>5.5090999999999995E-7</v>
      </c>
      <c r="AY120" s="67">
        <v>2.0000000000000001E-4</v>
      </c>
      <c r="AZ120" s="67">
        <v>2.0000000000000001E-4</v>
      </c>
      <c r="BA120" s="67">
        <v>1E-3</v>
      </c>
      <c r="BB120" s="67">
        <v>4.0000000000000002E-4</v>
      </c>
      <c r="BC120" s="67">
        <v>2.7000000000000001E-3</v>
      </c>
      <c r="BD120" s="67">
        <v>1.6999999999999999E-3</v>
      </c>
      <c r="BE120" s="67">
        <v>0.77</v>
      </c>
      <c r="BF120" s="67">
        <v>0.18559999999999999</v>
      </c>
      <c r="BG120" s="67">
        <v>0.92759999999999998</v>
      </c>
      <c r="BH120" s="67">
        <v>0.25319999999999998</v>
      </c>
      <c r="BI120" s="67">
        <v>1E-4</v>
      </c>
      <c r="BJ120" s="67">
        <v>1.0662000000000001E-5</v>
      </c>
      <c r="BK120" s="67">
        <v>4.0000000000000002E-4</v>
      </c>
      <c r="BL120" s="67">
        <v>1E-4</v>
      </c>
      <c r="BM120" s="67">
        <v>1.2999999999999999E-3</v>
      </c>
      <c r="BN120" s="67">
        <v>1E-4</v>
      </c>
      <c r="BO120" s="67">
        <v>4.0000000000000002E-4</v>
      </c>
      <c r="BP120" s="67">
        <v>2.0000000000000001E-4</v>
      </c>
      <c r="BQ120" s="67">
        <v>5.0000000000000001E-4</v>
      </c>
      <c r="BR120" s="67">
        <v>9.1959000000000005E-5</v>
      </c>
      <c r="BS120" s="67">
        <v>7.0453000000000001E-6</v>
      </c>
      <c r="BT120" s="67">
        <v>1.1593000000000001E-5</v>
      </c>
      <c r="BU120" s="67">
        <v>4.7000000000000002E-3</v>
      </c>
      <c r="BV120" s="67">
        <v>8.0000000000000004E-4</v>
      </c>
      <c r="BW120" s="67">
        <v>8.1100000000000005E-2</v>
      </c>
      <c r="BX120" s="67">
        <v>0.13289999999999999</v>
      </c>
      <c r="BY120" s="67">
        <v>0.14380000000000001</v>
      </c>
      <c r="BZ120" s="67">
        <v>8.3000000000000004E-2</v>
      </c>
      <c r="CA120" s="66"/>
      <c r="CB120" s="67">
        <v>1.3448</v>
      </c>
      <c r="CC120" s="67">
        <v>1.4547000000000001</v>
      </c>
      <c r="CD120" s="67">
        <v>2.1539999999999999</v>
      </c>
      <c r="CE120" s="67">
        <v>0.20699999999999999</v>
      </c>
      <c r="CF120" s="67">
        <v>1.2546999999999999</v>
      </c>
      <c r="CG120" s="67">
        <v>0.43790000000000001</v>
      </c>
      <c r="CH120" s="67">
        <v>0.21740000000000001</v>
      </c>
      <c r="CI120" s="67">
        <v>0.34870000000000001</v>
      </c>
      <c r="CJ120" s="67">
        <v>0.21229999999999999</v>
      </c>
      <c r="CK120" s="67">
        <v>1.1366000000000001</v>
      </c>
      <c r="CL120" s="67">
        <v>0.86729999999999996</v>
      </c>
      <c r="CM120" s="67">
        <v>1.7770999999999999</v>
      </c>
      <c r="CN120" s="67">
        <v>1.7457</v>
      </c>
      <c r="CO120" s="67">
        <v>1.1640999999999999</v>
      </c>
      <c r="CP120" s="67">
        <v>0.2387</v>
      </c>
      <c r="CQ120" s="67">
        <v>0.48139999999999999</v>
      </c>
      <c r="CR120" s="5"/>
      <c r="CS120" s="10">
        <v>100</v>
      </c>
      <c r="CT120" s="10">
        <v>100</v>
      </c>
      <c r="CU120" s="10">
        <v>100</v>
      </c>
      <c r="CV120" s="10">
        <v>100</v>
      </c>
      <c r="CW120" s="10">
        <v>100</v>
      </c>
      <c r="CX120" s="10">
        <v>100</v>
      </c>
      <c r="CY120" s="10">
        <v>100</v>
      </c>
      <c r="CZ120" s="10">
        <v>100</v>
      </c>
      <c r="DA120" s="10">
        <v>100</v>
      </c>
      <c r="DB120" s="10">
        <v>100</v>
      </c>
      <c r="DC120" s="10">
        <v>100</v>
      </c>
      <c r="DD120" s="10">
        <v>100</v>
      </c>
      <c r="DE120" s="10">
        <v>100</v>
      </c>
      <c r="DF120" s="10">
        <v>100</v>
      </c>
      <c r="DG120" s="10">
        <v>100</v>
      </c>
      <c r="DH120" s="10">
        <v>100</v>
      </c>
      <c r="DI120" s="5"/>
      <c r="DJ120" s="9" t="s">
        <v>35</v>
      </c>
      <c r="DK120" s="9" t="s">
        <v>407</v>
      </c>
      <c r="DL120" s="10">
        <v>100001452</v>
      </c>
      <c r="DM120" s="10" t="s">
        <v>432</v>
      </c>
    </row>
    <row r="121" spans="1:117">
      <c r="A121" s="2"/>
      <c r="B121" s="8">
        <v>368</v>
      </c>
      <c r="C121" s="116"/>
      <c r="D121" s="116"/>
      <c r="E121" s="9" t="s">
        <v>433</v>
      </c>
      <c r="F121" s="10" t="s">
        <v>79</v>
      </c>
      <c r="G121" s="10">
        <v>12129</v>
      </c>
      <c r="H121" s="9"/>
      <c r="I121" s="11" t="s">
        <v>434</v>
      </c>
      <c r="J121" s="12">
        <v>69362</v>
      </c>
      <c r="K121" s="5"/>
      <c r="L121" s="60">
        <v>0.89</v>
      </c>
      <c r="M121" s="60">
        <v>0.77</v>
      </c>
      <c r="N121" s="60">
        <v>0.33</v>
      </c>
      <c r="O121" s="60">
        <v>1.08</v>
      </c>
      <c r="P121" s="60">
        <v>1.59</v>
      </c>
      <c r="Q121" s="83">
        <v>1.47</v>
      </c>
      <c r="R121" s="87">
        <v>1.37</v>
      </c>
      <c r="S121" s="60">
        <v>0.59</v>
      </c>
      <c r="T121" s="60">
        <v>1.31</v>
      </c>
      <c r="U121" s="60">
        <v>1.1599999999999999</v>
      </c>
      <c r="V121" s="60">
        <v>0.75</v>
      </c>
      <c r="W121" s="60">
        <v>1.8</v>
      </c>
      <c r="X121" s="60">
        <v>1.38</v>
      </c>
      <c r="Y121" s="72">
        <v>0.36</v>
      </c>
      <c r="Z121" s="60">
        <v>1</v>
      </c>
      <c r="AA121" s="60">
        <v>1.05</v>
      </c>
      <c r="AB121" s="60">
        <v>1.63</v>
      </c>
      <c r="AC121" s="73">
        <v>1.72</v>
      </c>
      <c r="AD121" s="60">
        <v>0.59</v>
      </c>
      <c r="AE121" s="72">
        <v>0.39</v>
      </c>
      <c r="AF121" s="60">
        <v>1.39</v>
      </c>
      <c r="AG121" s="60">
        <v>0.87</v>
      </c>
      <c r="AH121" s="5"/>
      <c r="AI121" s="67">
        <v>0.70030000000000003</v>
      </c>
      <c r="AJ121" s="67">
        <v>0.1055</v>
      </c>
      <c r="AK121" s="67">
        <v>0.6169</v>
      </c>
      <c r="AL121" s="67">
        <v>0.41799999999999998</v>
      </c>
      <c r="AM121" s="67">
        <v>0.22819999999999999</v>
      </c>
      <c r="AN121" s="67">
        <v>1.0800000000000001E-2</v>
      </c>
      <c r="AO121" s="67">
        <v>0.91349999999999998</v>
      </c>
      <c r="AP121" s="67">
        <v>8.3400000000000002E-2</v>
      </c>
      <c r="AQ121" s="67">
        <v>0.61980000000000002</v>
      </c>
      <c r="AR121" s="67">
        <v>5.1799999999999999E-2</v>
      </c>
      <c r="AS121" s="67">
        <v>0.68659999999999999</v>
      </c>
      <c r="AT121" s="67">
        <v>2.9000000000000001E-2</v>
      </c>
      <c r="AU121" s="67">
        <v>0.85599999999999998</v>
      </c>
      <c r="AV121" s="67">
        <v>5.3499999999999999E-2</v>
      </c>
      <c r="AW121" s="67">
        <v>0.56499999999999995</v>
      </c>
      <c r="AX121" s="67">
        <v>1.8800000000000001E-2</v>
      </c>
      <c r="AY121" s="67">
        <v>0.57089999999999996</v>
      </c>
      <c r="AZ121" s="67">
        <v>0.1017</v>
      </c>
      <c r="BA121" s="67">
        <v>0.90149999999999997</v>
      </c>
      <c r="BB121" s="67">
        <v>0.1255</v>
      </c>
      <c r="BC121" s="67">
        <v>0.40450000000000003</v>
      </c>
      <c r="BD121" s="67">
        <v>0.1143</v>
      </c>
      <c r="BE121" s="67">
        <v>0.56430000000000002</v>
      </c>
      <c r="BF121" s="67">
        <v>0.1454</v>
      </c>
      <c r="BG121" s="67">
        <v>0.91359999999999997</v>
      </c>
      <c r="BH121" s="67">
        <v>0.25119999999999998</v>
      </c>
      <c r="BI121" s="67">
        <v>3.5000000000000001E-3</v>
      </c>
      <c r="BJ121" s="67">
        <v>1E-4</v>
      </c>
      <c r="BK121" s="67"/>
      <c r="BL121" s="67"/>
      <c r="BM121" s="67">
        <v>0.81369999999999998</v>
      </c>
      <c r="BN121" s="67">
        <v>2.9899999999999999E-2</v>
      </c>
      <c r="BO121" s="67">
        <v>0.1195</v>
      </c>
      <c r="BP121" s="67">
        <v>1.1900000000000001E-2</v>
      </c>
      <c r="BQ121" s="67">
        <v>7.0300000000000001E-2</v>
      </c>
      <c r="BR121" s="67">
        <v>7.1000000000000004E-3</v>
      </c>
      <c r="BS121" s="67">
        <v>0.42259999999999998</v>
      </c>
      <c r="BT121" s="67">
        <v>6.5100000000000005E-2</v>
      </c>
      <c r="BU121" s="67">
        <v>7.6E-3</v>
      </c>
      <c r="BV121" s="67">
        <v>1.1000000000000001E-3</v>
      </c>
      <c r="BW121" s="67">
        <v>0.217</v>
      </c>
      <c r="BX121" s="67">
        <v>0.26269999999999999</v>
      </c>
      <c r="BY121" s="67">
        <v>0.38329999999999997</v>
      </c>
      <c r="BZ121" s="67">
        <v>0.1714</v>
      </c>
      <c r="CA121" s="66"/>
      <c r="CB121" s="67">
        <v>1.0277000000000001</v>
      </c>
      <c r="CC121" s="67">
        <v>1.2879</v>
      </c>
      <c r="CD121" s="67">
        <v>0.68730000000000002</v>
      </c>
      <c r="CE121" s="67">
        <v>0.79479999999999995</v>
      </c>
      <c r="CF121" s="67">
        <v>1.2955000000000001</v>
      </c>
      <c r="CG121" s="67">
        <v>0.4713</v>
      </c>
      <c r="CH121" s="67">
        <v>1.0952</v>
      </c>
      <c r="CI121" s="67">
        <v>0.46829999999999999</v>
      </c>
      <c r="CJ121" s="67">
        <v>1.4297</v>
      </c>
      <c r="CK121" s="67">
        <v>0.40210000000000001</v>
      </c>
      <c r="CL121" s="67">
        <v>0.40210000000000001</v>
      </c>
      <c r="CM121" s="67">
        <v>0.79890000000000005</v>
      </c>
      <c r="CN121" s="67">
        <v>0.89849999999999997</v>
      </c>
      <c r="CO121" s="67">
        <v>0.97099999999999997</v>
      </c>
      <c r="CP121" s="67">
        <v>0.69040000000000001</v>
      </c>
      <c r="CQ121" s="67">
        <v>0.65720000000000001</v>
      </c>
      <c r="CR121" s="5"/>
      <c r="CS121" s="10">
        <v>100</v>
      </c>
      <c r="CT121" s="10">
        <v>100</v>
      </c>
      <c r="CU121" s="10">
        <v>33</v>
      </c>
      <c r="CV121" s="10">
        <v>100</v>
      </c>
      <c r="CW121" s="10">
        <v>100</v>
      </c>
      <c r="CX121" s="10">
        <v>100</v>
      </c>
      <c r="CY121" s="10">
        <v>33</v>
      </c>
      <c r="CZ121" s="10">
        <v>100</v>
      </c>
      <c r="DA121" s="10">
        <v>67</v>
      </c>
      <c r="DB121" s="10">
        <v>0</v>
      </c>
      <c r="DC121" s="10">
        <v>0</v>
      </c>
      <c r="DD121" s="10">
        <v>33</v>
      </c>
      <c r="DE121" s="10">
        <v>67</v>
      </c>
      <c r="DF121" s="10">
        <v>67</v>
      </c>
      <c r="DG121" s="10">
        <v>100</v>
      </c>
      <c r="DH121" s="10">
        <v>100</v>
      </c>
      <c r="DI121" s="5"/>
      <c r="DJ121" s="9" t="s">
        <v>35</v>
      </c>
      <c r="DK121" s="9" t="s">
        <v>407</v>
      </c>
      <c r="DL121" s="10">
        <v>1442</v>
      </c>
      <c r="DM121" s="10" t="s">
        <v>435</v>
      </c>
    </row>
    <row r="122" spans="1:117">
      <c r="A122" s="2"/>
      <c r="B122" s="8">
        <v>390</v>
      </c>
      <c r="C122" s="116"/>
      <c r="D122" s="116"/>
      <c r="E122" s="9" t="s">
        <v>436</v>
      </c>
      <c r="F122" s="10" t="s">
        <v>38</v>
      </c>
      <c r="G122" s="10">
        <v>1125</v>
      </c>
      <c r="H122" s="9" t="s">
        <v>437</v>
      </c>
      <c r="I122" s="11" t="s">
        <v>438</v>
      </c>
      <c r="J122" s="12">
        <v>6306</v>
      </c>
      <c r="K122" s="5"/>
      <c r="L122" s="60">
        <v>0.96</v>
      </c>
      <c r="M122" s="60">
        <v>0.97</v>
      </c>
      <c r="N122" s="72">
        <v>0.77</v>
      </c>
      <c r="O122" s="60">
        <v>1.01</v>
      </c>
      <c r="P122" s="60">
        <v>1</v>
      </c>
      <c r="Q122" s="83">
        <v>0.99</v>
      </c>
      <c r="R122" s="87">
        <v>1.01</v>
      </c>
      <c r="S122" s="72">
        <v>0.8</v>
      </c>
      <c r="T122" s="71">
        <v>1.1599999999999999</v>
      </c>
      <c r="U122" s="71">
        <v>1.1200000000000001</v>
      </c>
      <c r="V122" s="71">
        <v>1.31</v>
      </c>
      <c r="W122" s="71">
        <v>1.42</v>
      </c>
      <c r="X122" s="71">
        <v>1.37</v>
      </c>
      <c r="Y122" s="60">
        <v>0.97</v>
      </c>
      <c r="Z122" s="71">
        <v>1.58</v>
      </c>
      <c r="AA122" s="73">
        <v>1.1299999999999999</v>
      </c>
      <c r="AB122" s="72">
        <v>0.73</v>
      </c>
      <c r="AC122" s="72">
        <v>0.52</v>
      </c>
      <c r="AD122" s="60">
        <v>1.05</v>
      </c>
      <c r="AE122" s="71">
        <v>1.85</v>
      </c>
      <c r="AF122" s="60">
        <v>1.06</v>
      </c>
      <c r="AG122" s="60">
        <v>1.06</v>
      </c>
      <c r="AH122" s="5"/>
      <c r="AI122" s="67">
        <v>0.1812</v>
      </c>
      <c r="AJ122" s="67">
        <v>3.6999999999999998E-2</v>
      </c>
      <c r="AK122" s="67">
        <v>0.49469999999999997</v>
      </c>
      <c r="AL122" s="67">
        <v>0.36820000000000003</v>
      </c>
      <c r="AM122" s="67">
        <v>1.35E-2</v>
      </c>
      <c r="AN122" s="67">
        <v>8.0000000000000004E-4</v>
      </c>
      <c r="AO122" s="67">
        <v>0.66659999999999997</v>
      </c>
      <c r="AP122" s="67">
        <v>6.3299999999999995E-2</v>
      </c>
      <c r="AQ122" s="67">
        <v>0.99050000000000005</v>
      </c>
      <c r="AR122" s="67">
        <v>8.0699999999999994E-2</v>
      </c>
      <c r="AS122" s="67">
        <v>0.76249999999999996</v>
      </c>
      <c r="AT122" s="67">
        <v>3.1899999999999998E-2</v>
      </c>
      <c r="AU122" s="67">
        <v>0.83</v>
      </c>
      <c r="AV122" s="67">
        <v>5.21E-2</v>
      </c>
      <c r="AW122" s="67">
        <v>4.0000000000000002E-4</v>
      </c>
      <c r="AX122" s="67">
        <v>3.0212000000000001E-5</v>
      </c>
      <c r="AY122" s="67">
        <v>1.09E-2</v>
      </c>
      <c r="AZ122" s="67">
        <v>3.8999999999999998E-3</v>
      </c>
      <c r="BA122" s="67">
        <v>2.0999999999999999E-3</v>
      </c>
      <c r="BB122" s="67">
        <v>6.9999999999999999E-4</v>
      </c>
      <c r="BC122" s="67">
        <v>2.5999999999999999E-3</v>
      </c>
      <c r="BD122" s="67">
        <v>1.6999999999999999E-3</v>
      </c>
      <c r="BE122" s="67">
        <v>1.4E-3</v>
      </c>
      <c r="BF122" s="67">
        <v>1.1000000000000001E-3</v>
      </c>
      <c r="BG122" s="67">
        <v>1.5E-3</v>
      </c>
      <c r="BH122" s="67">
        <v>1.2999999999999999E-3</v>
      </c>
      <c r="BI122" s="67">
        <v>0.5202</v>
      </c>
      <c r="BJ122" s="67">
        <v>1.47E-2</v>
      </c>
      <c r="BK122" s="67">
        <v>1.4E-3</v>
      </c>
      <c r="BL122" s="67">
        <v>2.9999999999999997E-4</v>
      </c>
      <c r="BM122" s="67">
        <v>5.0099999999999999E-2</v>
      </c>
      <c r="BN122" s="67">
        <v>2.5000000000000001E-3</v>
      </c>
      <c r="BO122" s="67">
        <v>2E-3</v>
      </c>
      <c r="BP122" s="67">
        <v>4.0000000000000002E-4</v>
      </c>
      <c r="BQ122" s="67">
        <v>6.9999999999999999E-4</v>
      </c>
      <c r="BR122" s="67">
        <v>1E-4</v>
      </c>
      <c r="BS122" s="67">
        <v>0.24540000000000001</v>
      </c>
      <c r="BT122" s="67">
        <v>4.2900000000000001E-2</v>
      </c>
      <c r="BU122" s="67">
        <v>8.4580000000000007E-5</v>
      </c>
      <c r="BV122" s="67">
        <v>2.7954999999999999E-5</v>
      </c>
      <c r="BW122" s="67">
        <v>0.11559999999999999</v>
      </c>
      <c r="BX122" s="67">
        <v>0.17100000000000001</v>
      </c>
      <c r="BY122" s="67">
        <v>0.25559999999999999</v>
      </c>
      <c r="BZ122" s="67">
        <v>0.12590000000000001</v>
      </c>
      <c r="CA122" s="66"/>
      <c r="CB122" s="67">
        <v>0.92430000000000001</v>
      </c>
      <c r="CC122" s="67">
        <v>0.9214</v>
      </c>
      <c r="CD122" s="67">
        <v>1.0259</v>
      </c>
      <c r="CE122" s="67">
        <v>0.84289999999999998</v>
      </c>
      <c r="CF122" s="67">
        <v>0.94669999999999999</v>
      </c>
      <c r="CG122" s="67">
        <v>0.74519999999999997</v>
      </c>
      <c r="CH122" s="67">
        <v>1.1561999999999999</v>
      </c>
      <c r="CI122" s="67">
        <v>0.92059999999999997</v>
      </c>
      <c r="CJ122" s="67">
        <v>1.1956</v>
      </c>
      <c r="CK122" s="67">
        <v>1.7122999999999999</v>
      </c>
      <c r="CL122" s="67">
        <v>1.0807</v>
      </c>
      <c r="CM122" s="67">
        <v>1.1465000000000001</v>
      </c>
      <c r="CN122" s="67">
        <v>1.1941999999999999</v>
      </c>
      <c r="CO122" s="67">
        <v>1.2097</v>
      </c>
      <c r="CP122" s="67">
        <v>0.89219999999999999</v>
      </c>
      <c r="CQ122" s="67">
        <v>0.79239999999999999</v>
      </c>
      <c r="CR122" s="5"/>
      <c r="CS122" s="10">
        <v>100</v>
      </c>
      <c r="CT122" s="10">
        <v>100</v>
      </c>
      <c r="CU122" s="10">
        <v>100</v>
      </c>
      <c r="CV122" s="10">
        <v>100</v>
      </c>
      <c r="CW122" s="10">
        <v>100</v>
      </c>
      <c r="CX122" s="10">
        <v>100</v>
      </c>
      <c r="CY122" s="10">
        <v>100</v>
      </c>
      <c r="CZ122" s="10">
        <v>100</v>
      </c>
      <c r="DA122" s="10">
        <v>100</v>
      </c>
      <c r="DB122" s="10">
        <v>100</v>
      </c>
      <c r="DC122" s="10">
        <v>100</v>
      </c>
      <c r="DD122" s="10">
        <v>100</v>
      </c>
      <c r="DE122" s="10">
        <v>100</v>
      </c>
      <c r="DF122" s="10">
        <v>100</v>
      </c>
      <c r="DG122" s="10">
        <v>100</v>
      </c>
      <c r="DH122" s="10">
        <v>100</v>
      </c>
      <c r="DI122" s="5"/>
      <c r="DJ122" s="9" t="s">
        <v>35</v>
      </c>
      <c r="DK122" s="9" t="s">
        <v>407</v>
      </c>
      <c r="DL122" s="10">
        <v>376</v>
      </c>
      <c r="DM122" s="10" t="s">
        <v>439</v>
      </c>
    </row>
    <row r="123" spans="1:117">
      <c r="A123" s="2"/>
      <c r="B123" s="8">
        <v>392</v>
      </c>
      <c r="C123" s="116"/>
      <c r="D123" s="116"/>
      <c r="E123" s="9" t="s">
        <v>440</v>
      </c>
      <c r="F123" s="10" t="s">
        <v>75</v>
      </c>
      <c r="G123" s="10">
        <v>33967</v>
      </c>
      <c r="H123" s="9"/>
      <c r="I123" s="11" t="s">
        <v>441</v>
      </c>
      <c r="J123" s="12">
        <v>306109</v>
      </c>
      <c r="K123" s="5"/>
      <c r="L123" s="73">
        <v>1.1200000000000001</v>
      </c>
      <c r="M123" s="60">
        <v>1.1499999999999999</v>
      </c>
      <c r="N123" s="71">
        <v>1.5</v>
      </c>
      <c r="O123" s="71">
        <v>2.21</v>
      </c>
      <c r="P123" s="72">
        <v>0.13</v>
      </c>
      <c r="Q123" s="82">
        <v>0.06</v>
      </c>
      <c r="R123" s="90">
        <v>0.14000000000000001</v>
      </c>
      <c r="S123" s="72">
        <v>0.18</v>
      </c>
      <c r="T123" s="71">
        <v>1.1599999999999999</v>
      </c>
      <c r="U123" s="71">
        <v>1.3</v>
      </c>
      <c r="V123" s="71">
        <v>2.68</v>
      </c>
      <c r="W123" s="73">
        <v>1.63</v>
      </c>
      <c r="X123" s="73">
        <v>1.87</v>
      </c>
      <c r="Y123" s="72">
        <v>0.26</v>
      </c>
      <c r="Z123" s="71">
        <v>1.19</v>
      </c>
      <c r="AA123" s="72">
        <v>0.39</v>
      </c>
      <c r="AB123" s="72">
        <v>0.03</v>
      </c>
      <c r="AC123" s="72">
        <v>0.01</v>
      </c>
      <c r="AD123" s="71">
        <v>10.029999999999999</v>
      </c>
      <c r="AE123" s="71">
        <v>13.13</v>
      </c>
      <c r="AF123" s="60">
        <v>1.03</v>
      </c>
      <c r="AG123" s="60">
        <v>1.37</v>
      </c>
      <c r="AH123" s="5"/>
      <c r="AI123" s="67">
        <v>6.6000000000000003E-2</v>
      </c>
      <c r="AJ123" s="67">
        <v>1.61E-2</v>
      </c>
      <c r="AK123" s="67">
        <v>0.2054</v>
      </c>
      <c r="AL123" s="67">
        <v>0.2248</v>
      </c>
      <c r="AM123" s="67">
        <v>2.07E-2</v>
      </c>
      <c r="AN123" s="67">
        <v>1.1999999999999999E-3</v>
      </c>
      <c r="AO123" s="67">
        <v>5.0484E-5</v>
      </c>
      <c r="AP123" s="67">
        <v>3.489E-5</v>
      </c>
      <c r="AQ123" s="67">
        <v>2.0000000000000001E-4</v>
      </c>
      <c r="AR123" s="67">
        <v>3.9578E-5</v>
      </c>
      <c r="AS123" s="67">
        <v>8.4036999999999995E-5</v>
      </c>
      <c r="AT123" s="67">
        <v>1.5147000000000001E-5</v>
      </c>
      <c r="AU123" s="67">
        <v>8.9999999999999998E-4</v>
      </c>
      <c r="AV123" s="67">
        <v>9.7793000000000004E-5</v>
      </c>
      <c r="AW123" s="67">
        <v>2.6191E-5</v>
      </c>
      <c r="AX123" s="67">
        <v>3.7882999999999998E-6</v>
      </c>
      <c r="AY123" s="67">
        <v>2.5899999999999999E-2</v>
      </c>
      <c r="AZ123" s="67">
        <v>8.0999999999999996E-3</v>
      </c>
      <c r="BA123" s="67">
        <v>6.9999999999999999E-4</v>
      </c>
      <c r="BB123" s="67">
        <v>2.9999999999999997E-4</v>
      </c>
      <c r="BC123" s="67">
        <v>5.0000000000000001E-4</v>
      </c>
      <c r="BD123" s="67">
        <v>5.0000000000000001E-4</v>
      </c>
      <c r="BE123" s="67">
        <v>9.6100000000000005E-2</v>
      </c>
      <c r="BF123" s="67">
        <v>3.56E-2</v>
      </c>
      <c r="BG123" s="67">
        <v>6.08E-2</v>
      </c>
      <c r="BH123" s="67">
        <v>3.0300000000000001E-2</v>
      </c>
      <c r="BI123" s="67">
        <v>1.3363E-6</v>
      </c>
      <c r="BJ123" s="67">
        <v>6.9582999999999995E-7</v>
      </c>
      <c r="BK123" s="67">
        <v>5.0000000000000001E-4</v>
      </c>
      <c r="BL123" s="67">
        <v>1E-4</v>
      </c>
      <c r="BM123" s="67">
        <v>4.4000000000000003E-3</v>
      </c>
      <c r="BN123" s="67">
        <v>2.9999999999999997E-4</v>
      </c>
      <c r="BO123" s="67">
        <v>2.9999999999999997E-4</v>
      </c>
      <c r="BP123" s="67">
        <v>1E-4</v>
      </c>
      <c r="BQ123" s="67">
        <v>2.7232E-10</v>
      </c>
      <c r="BR123" s="67">
        <v>1.0907E-8</v>
      </c>
      <c r="BS123" s="67">
        <v>2.6683000000000001E-8</v>
      </c>
      <c r="BT123" s="67">
        <v>6.0004999999999998E-7</v>
      </c>
      <c r="BU123" s="67">
        <v>3.7768999999999999E-8</v>
      </c>
      <c r="BV123" s="67">
        <v>2.7986999999999998E-7</v>
      </c>
      <c r="BW123" s="67">
        <v>0.7097</v>
      </c>
      <c r="BX123" s="67">
        <v>0.45950000000000002</v>
      </c>
      <c r="BY123" s="67">
        <v>0.1996</v>
      </c>
      <c r="BZ123" s="67">
        <v>0.1053</v>
      </c>
      <c r="CA123" s="66"/>
      <c r="CB123" s="67">
        <v>0.99719999999999998</v>
      </c>
      <c r="CC123" s="67">
        <v>1.0485</v>
      </c>
      <c r="CD123" s="67">
        <v>1.0936999999999999</v>
      </c>
      <c r="CE123" s="67">
        <v>0.10290000000000001</v>
      </c>
      <c r="CF123" s="67">
        <v>0.97509999999999997</v>
      </c>
      <c r="CG123" s="67">
        <v>0.35260000000000002</v>
      </c>
      <c r="CH123" s="67">
        <v>0.192</v>
      </c>
      <c r="CI123" s="67">
        <v>0.25080000000000002</v>
      </c>
      <c r="CJ123" s="67">
        <v>0.1673</v>
      </c>
      <c r="CK123" s="67">
        <v>13.0952</v>
      </c>
      <c r="CL123" s="67">
        <v>10.966200000000001</v>
      </c>
      <c r="CM123" s="67">
        <v>1.4171</v>
      </c>
      <c r="CN123" s="67">
        <v>1.2706</v>
      </c>
      <c r="CO123" s="67">
        <v>2.8056999999999999</v>
      </c>
      <c r="CP123" s="67">
        <v>0.14119999999999999</v>
      </c>
      <c r="CQ123" s="67">
        <v>0.36459999999999998</v>
      </c>
      <c r="CR123" s="5"/>
      <c r="CS123" s="10">
        <v>100</v>
      </c>
      <c r="CT123" s="10">
        <v>100</v>
      </c>
      <c r="CU123" s="10">
        <v>100</v>
      </c>
      <c r="CV123" s="10">
        <v>67</v>
      </c>
      <c r="CW123" s="10">
        <v>100</v>
      </c>
      <c r="CX123" s="10">
        <v>100</v>
      </c>
      <c r="CY123" s="10">
        <v>100</v>
      </c>
      <c r="CZ123" s="10">
        <v>100</v>
      </c>
      <c r="DA123" s="10">
        <v>100</v>
      </c>
      <c r="DB123" s="10">
        <v>100</v>
      </c>
      <c r="DC123" s="10">
        <v>100</v>
      </c>
      <c r="DD123" s="10">
        <v>100</v>
      </c>
      <c r="DE123" s="10">
        <v>100</v>
      </c>
      <c r="DF123" s="10">
        <v>100</v>
      </c>
      <c r="DG123" s="10">
        <v>100</v>
      </c>
      <c r="DH123" s="10">
        <v>100</v>
      </c>
      <c r="DI123" s="5"/>
      <c r="DJ123" s="9" t="s">
        <v>35</v>
      </c>
      <c r="DK123" s="9" t="s">
        <v>407</v>
      </c>
      <c r="DL123" s="10">
        <v>100001276</v>
      </c>
      <c r="DM123" s="10" t="s">
        <v>442</v>
      </c>
    </row>
    <row r="124" spans="1:117">
      <c r="A124" s="2"/>
      <c r="B124" s="8">
        <v>393</v>
      </c>
      <c r="C124" s="116"/>
      <c r="D124" s="116"/>
      <c r="E124" s="9" t="s">
        <v>443</v>
      </c>
      <c r="F124" s="10" t="s">
        <v>75</v>
      </c>
      <c r="G124" s="10">
        <v>63416</v>
      </c>
      <c r="H124" s="9"/>
      <c r="I124" s="9"/>
      <c r="J124" s="12"/>
      <c r="K124" s="5"/>
      <c r="L124" s="60">
        <v>0.8</v>
      </c>
      <c r="M124" s="60">
        <v>1.05</v>
      </c>
      <c r="N124" s="60">
        <v>1.78</v>
      </c>
      <c r="O124" s="60">
        <v>0.88</v>
      </c>
      <c r="P124" s="72">
        <v>0.15</v>
      </c>
      <c r="Q124" s="82">
        <v>0.17</v>
      </c>
      <c r="R124" s="90">
        <v>0.2</v>
      </c>
      <c r="S124" s="72">
        <v>0.34</v>
      </c>
      <c r="T124" s="60">
        <v>1.1299999999999999</v>
      </c>
      <c r="U124" s="72">
        <v>0.9</v>
      </c>
      <c r="V124" s="60">
        <v>1.02</v>
      </c>
      <c r="W124" s="60">
        <v>1.26</v>
      </c>
      <c r="X124" s="60">
        <v>1.33</v>
      </c>
      <c r="Y124" s="72">
        <v>0.3</v>
      </c>
      <c r="Z124" s="71">
        <v>7.62</v>
      </c>
      <c r="AA124" s="60">
        <v>0.72</v>
      </c>
      <c r="AB124" s="71">
        <v>2.7</v>
      </c>
      <c r="AC124" s="72">
        <v>0.26</v>
      </c>
      <c r="AD124" s="72">
        <v>0.08</v>
      </c>
      <c r="AE124" s="72">
        <v>0.57999999999999996</v>
      </c>
      <c r="AF124" s="60">
        <v>0.99</v>
      </c>
      <c r="AG124" s="60">
        <v>1.22</v>
      </c>
      <c r="AH124" s="5"/>
      <c r="AI124" s="67">
        <v>0.39660000000000001</v>
      </c>
      <c r="AJ124" s="67">
        <v>6.83E-2</v>
      </c>
      <c r="AK124" s="67">
        <v>0.84279999999999999</v>
      </c>
      <c r="AL124" s="67">
        <v>0.48709999999999998</v>
      </c>
      <c r="AM124" s="67">
        <v>0.17150000000000001</v>
      </c>
      <c r="AN124" s="67">
        <v>8.5000000000000006E-3</v>
      </c>
      <c r="AO124" s="67">
        <v>0.65800000000000003</v>
      </c>
      <c r="AP124" s="67">
        <v>6.2600000000000003E-2</v>
      </c>
      <c r="AQ124" s="67">
        <v>2.5999999999999999E-3</v>
      </c>
      <c r="AR124" s="67">
        <v>2.9999999999999997E-4</v>
      </c>
      <c r="AS124" s="67">
        <v>5.7999999999999996E-3</v>
      </c>
      <c r="AT124" s="67">
        <v>4.0000000000000002E-4</v>
      </c>
      <c r="AU124" s="67">
        <v>1.2800000000000001E-2</v>
      </c>
      <c r="AV124" s="67">
        <v>1E-3</v>
      </c>
      <c r="AW124" s="67">
        <v>4.6600000000000003E-2</v>
      </c>
      <c r="AX124" s="67">
        <v>1.8E-3</v>
      </c>
      <c r="AY124" s="67">
        <v>0.67569999999999997</v>
      </c>
      <c r="AZ124" s="67">
        <v>0.11550000000000001</v>
      </c>
      <c r="BA124" s="67">
        <v>1.5E-3</v>
      </c>
      <c r="BB124" s="67">
        <v>5.0000000000000001E-4</v>
      </c>
      <c r="BC124" s="67">
        <v>0.99739999999999995</v>
      </c>
      <c r="BD124" s="67">
        <v>0.2387</v>
      </c>
      <c r="BE124" s="67">
        <v>0.45650000000000002</v>
      </c>
      <c r="BF124" s="67">
        <v>0.1231</v>
      </c>
      <c r="BG124" s="67">
        <v>0.32140000000000002</v>
      </c>
      <c r="BH124" s="67">
        <v>0.1142</v>
      </c>
      <c r="BI124" s="67">
        <v>3.8899999999999997E-2</v>
      </c>
      <c r="BJ124" s="67">
        <v>1.2999999999999999E-3</v>
      </c>
      <c r="BK124" s="67">
        <v>2.0000000000000001E-4</v>
      </c>
      <c r="BL124" s="67">
        <v>5.9985999999999998E-5</v>
      </c>
      <c r="BM124" s="67">
        <v>0.253</v>
      </c>
      <c r="BN124" s="67">
        <v>1.04E-2</v>
      </c>
      <c r="BO124" s="67">
        <v>2.0500000000000001E-2</v>
      </c>
      <c r="BP124" s="67">
        <v>2.5999999999999999E-3</v>
      </c>
      <c r="BQ124" s="67">
        <v>1.9300000000000001E-2</v>
      </c>
      <c r="BR124" s="67">
        <v>2.0999999999999999E-3</v>
      </c>
      <c r="BS124" s="67">
        <v>4.8503E-5</v>
      </c>
      <c r="BT124" s="67">
        <v>4.3628999999999999E-5</v>
      </c>
      <c r="BU124" s="67">
        <v>5.7533E-5</v>
      </c>
      <c r="BV124" s="67">
        <v>2.1236000000000001E-5</v>
      </c>
      <c r="BW124" s="67">
        <v>0.95089999999999997</v>
      </c>
      <c r="BX124" s="67">
        <v>0.51839999999999997</v>
      </c>
      <c r="BY124" s="67">
        <v>0.50590000000000002</v>
      </c>
      <c r="BZ124" s="67">
        <v>0.20580000000000001</v>
      </c>
      <c r="CA124" s="66"/>
      <c r="CB124" s="67">
        <v>1.8772</v>
      </c>
      <c r="CC124" s="67">
        <v>1.6778</v>
      </c>
      <c r="CD124" s="67">
        <v>1.7139</v>
      </c>
      <c r="CE124" s="67">
        <v>0.23119999999999999</v>
      </c>
      <c r="CF124" s="67">
        <v>1.7256</v>
      </c>
      <c r="CG124" s="67">
        <v>0.39179999999999998</v>
      </c>
      <c r="CH124" s="67">
        <v>0.30790000000000001</v>
      </c>
      <c r="CI124" s="67">
        <v>0.52070000000000005</v>
      </c>
      <c r="CJ124" s="67">
        <v>0.2923</v>
      </c>
      <c r="CK124" s="67">
        <v>1.0981000000000001</v>
      </c>
      <c r="CL124" s="67">
        <v>0.14410000000000001</v>
      </c>
      <c r="CM124" s="67">
        <v>1.5454000000000001</v>
      </c>
      <c r="CN124" s="67">
        <v>1.9296</v>
      </c>
      <c r="CO124" s="67">
        <v>1.7053</v>
      </c>
      <c r="CP124" s="67">
        <v>0.28110000000000002</v>
      </c>
      <c r="CQ124" s="67">
        <v>0.3891</v>
      </c>
      <c r="CR124" s="5"/>
      <c r="CS124" s="10">
        <v>100</v>
      </c>
      <c r="CT124" s="10">
        <v>100</v>
      </c>
      <c r="CU124" s="10">
        <v>100</v>
      </c>
      <c r="CV124" s="10">
        <v>100</v>
      </c>
      <c r="CW124" s="10">
        <v>100</v>
      </c>
      <c r="CX124" s="10">
        <v>100</v>
      </c>
      <c r="CY124" s="10">
        <v>100</v>
      </c>
      <c r="CZ124" s="10">
        <v>100</v>
      </c>
      <c r="DA124" s="10">
        <v>100</v>
      </c>
      <c r="DB124" s="10">
        <v>100</v>
      </c>
      <c r="DC124" s="10">
        <v>67</v>
      </c>
      <c r="DD124" s="10">
        <v>100</v>
      </c>
      <c r="DE124" s="10">
        <v>100</v>
      </c>
      <c r="DF124" s="10">
        <v>100</v>
      </c>
      <c r="DG124" s="10">
        <v>100</v>
      </c>
      <c r="DH124" s="10">
        <v>100</v>
      </c>
      <c r="DI124" s="5"/>
      <c r="DJ124" s="9" t="s">
        <v>35</v>
      </c>
      <c r="DK124" s="9" t="s">
        <v>407</v>
      </c>
      <c r="DL124" s="10">
        <v>100021475</v>
      </c>
      <c r="DM124" s="10"/>
    </row>
    <row r="125" spans="1:117">
      <c r="A125" s="2"/>
      <c r="B125" s="8">
        <v>399</v>
      </c>
      <c r="C125" s="116"/>
      <c r="D125" s="116"/>
      <c r="E125" s="9" t="s">
        <v>444</v>
      </c>
      <c r="F125" s="10" t="s">
        <v>75</v>
      </c>
      <c r="G125" s="10">
        <v>15676</v>
      </c>
      <c r="H125" s="9" t="s">
        <v>445</v>
      </c>
      <c r="I125" s="11" t="s">
        <v>446</v>
      </c>
      <c r="J125" s="12" t="s">
        <v>447</v>
      </c>
      <c r="K125" s="5"/>
      <c r="L125" s="73">
        <v>1.89</v>
      </c>
      <c r="M125" s="72">
        <v>0.89</v>
      </c>
      <c r="N125" s="72">
        <v>0.17</v>
      </c>
      <c r="O125" s="71">
        <v>4.71</v>
      </c>
      <c r="P125" s="71">
        <v>24.8</v>
      </c>
      <c r="Q125" s="81">
        <v>5.27</v>
      </c>
      <c r="R125" s="91">
        <v>11.76</v>
      </c>
      <c r="S125" s="71">
        <v>2.23</v>
      </c>
      <c r="T125" s="60">
        <v>1</v>
      </c>
      <c r="U125" s="73">
        <v>1.89</v>
      </c>
      <c r="V125" s="71">
        <v>4.71</v>
      </c>
      <c r="W125" s="71">
        <v>19.21</v>
      </c>
      <c r="X125" s="71">
        <v>17.18</v>
      </c>
      <c r="Y125" s="71">
        <v>4.2</v>
      </c>
      <c r="Z125" s="71">
        <v>57.75</v>
      </c>
      <c r="AA125" s="60">
        <v>1</v>
      </c>
      <c r="AB125" s="60">
        <v>1</v>
      </c>
      <c r="AC125" s="72">
        <v>0.02</v>
      </c>
      <c r="AD125" s="60">
        <v>1</v>
      </c>
      <c r="AE125" s="71">
        <v>57.75</v>
      </c>
      <c r="AF125" s="72">
        <v>0.41</v>
      </c>
      <c r="AG125" s="60">
        <v>0.77</v>
      </c>
      <c r="AH125" s="5"/>
      <c r="AI125" s="67">
        <v>7.0800000000000002E-2</v>
      </c>
      <c r="AJ125" s="67">
        <v>1.7100000000000001E-2</v>
      </c>
      <c r="AK125" s="67">
        <v>3.3018000000000001E-5</v>
      </c>
      <c r="AL125" s="67">
        <v>8.9999999999999998E-4</v>
      </c>
      <c r="AM125" s="67">
        <v>2.0000000000000001E-4</v>
      </c>
      <c r="AN125" s="67">
        <v>2.5426999999999999E-5</v>
      </c>
      <c r="AO125" s="67">
        <v>1.9E-3</v>
      </c>
      <c r="AP125" s="67">
        <v>4.0000000000000002E-4</v>
      </c>
      <c r="AQ125" s="67">
        <v>8.5758999999999999E-7</v>
      </c>
      <c r="AR125" s="67">
        <v>1.5927E-6</v>
      </c>
      <c r="AS125" s="67">
        <v>1.6000000000000001E-3</v>
      </c>
      <c r="AT125" s="67">
        <v>1E-4</v>
      </c>
      <c r="AU125" s="67">
        <v>4.5999999999999999E-3</v>
      </c>
      <c r="AV125" s="67">
        <v>4.0000000000000002E-4</v>
      </c>
      <c r="AW125" s="67">
        <v>3.6900000000000002E-2</v>
      </c>
      <c r="AX125" s="67">
        <v>1.5E-3</v>
      </c>
      <c r="AY125" s="67"/>
      <c r="AZ125" s="67"/>
      <c r="BA125" s="67">
        <v>7.0800000000000002E-2</v>
      </c>
      <c r="BB125" s="67">
        <v>1.3899999999999999E-2</v>
      </c>
      <c r="BC125" s="67">
        <v>1.9E-3</v>
      </c>
      <c r="BD125" s="67">
        <v>1.1999999999999999E-3</v>
      </c>
      <c r="BE125" s="67">
        <v>2.7000000000000001E-3</v>
      </c>
      <c r="BF125" s="67">
        <v>1.6999999999999999E-3</v>
      </c>
      <c r="BG125" s="67">
        <v>2.8999999999999998E-3</v>
      </c>
      <c r="BH125" s="67">
        <v>2.3999999999999998E-3</v>
      </c>
      <c r="BI125" s="67">
        <v>4.0000000000000002E-4</v>
      </c>
      <c r="BJ125" s="67">
        <v>2.2572E-5</v>
      </c>
      <c r="BK125" s="67">
        <v>1.8862999999999999E-5</v>
      </c>
      <c r="BL125" s="67">
        <v>1.1599E-5</v>
      </c>
      <c r="BM125" s="67"/>
      <c r="BN125" s="67"/>
      <c r="BO125" s="67"/>
      <c r="BP125" s="67"/>
      <c r="BQ125" s="67">
        <v>1.8862999999999999E-5</v>
      </c>
      <c r="BR125" s="67">
        <v>8.2281E-6</v>
      </c>
      <c r="BS125" s="67"/>
      <c r="BT125" s="67"/>
      <c r="BU125" s="67">
        <v>1.8862999999999999E-5</v>
      </c>
      <c r="BV125" s="67">
        <v>9.7332000000000003E-6</v>
      </c>
      <c r="BW125" s="67">
        <v>2.5999999999999999E-3</v>
      </c>
      <c r="BX125" s="67">
        <v>1.18E-2</v>
      </c>
      <c r="BY125" s="67">
        <v>0.2762</v>
      </c>
      <c r="BZ125" s="67">
        <v>0.13270000000000001</v>
      </c>
      <c r="CA125" s="66"/>
      <c r="CB125" s="67">
        <v>0.2319</v>
      </c>
      <c r="CC125" s="67">
        <v>0.2319</v>
      </c>
      <c r="CD125" s="67">
        <v>0.2319</v>
      </c>
      <c r="CE125" s="67">
        <v>0.2994</v>
      </c>
      <c r="CF125" s="67">
        <v>0.2319</v>
      </c>
      <c r="CG125" s="67">
        <v>0.56010000000000004</v>
      </c>
      <c r="CH125" s="67">
        <v>5.1429</v>
      </c>
      <c r="CI125" s="67">
        <v>0.97450000000000003</v>
      </c>
      <c r="CJ125" s="67">
        <v>5.7516999999999996</v>
      </c>
      <c r="CK125" s="67">
        <v>13.392899999999999</v>
      </c>
      <c r="CL125" s="67">
        <v>0.2319</v>
      </c>
      <c r="CM125" s="67">
        <v>0.43719999999999998</v>
      </c>
      <c r="CN125" s="67">
        <v>0.2319</v>
      </c>
      <c r="CO125" s="67">
        <v>1.0920000000000001</v>
      </c>
      <c r="CP125" s="67">
        <v>0.2319</v>
      </c>
      <c r="CQ125" s="67">
        <v>0.2319</v>
      </c>
      <c r="CR125" s="5"/>
      <c r="CS125" s="10">
        <v>0</v>
      </c>
      <c r="CT125" s="10">
        <v>0</v>
      </c>
      <c r="CU125" s="10">
        <v>0</v>
      </c>
      <c r="CV125" s="10">
        <v>100</v>
      </c>
      <c r="CW125" s="10">
        <v>0</v>
      </c>
      <c r="CX125" s="10">
        <v>100</v>
      </c>
      <c r="CY125" s="10">
        <v>100</v>
      </c>
      <c r="CZ125" s="10">
        <v>100</v>
      </c>
      <c r="DA125" s="10">
        <v>100</v>
      </c>
      <c r="DB125" s="10">
        <v>100</v>
      </c>
      <c r="DC125" s="10">
        <v>0</v>
      </c>
      <c r="DD125" s="10">
        <v>100</v>
      </c>
      <c r="DE125" s="10">
        <v>0</v>
      </c>
      <c r="DF125" s="10">
        <v>100</v>
      </c>
      <c r="DG125" s="10">
        <v>0</v>
      </c>
      <c r="DH125" s="10">
        <v>0</v>
      </c>
      <c r="DI125" s="5"/>
      <c r="DJ125" s="9" t="s">
        <v>35</v>
      </c>
      <c r="DK125" s="9" t="s">
        <v>407</v>
      </c>
      <c r="DL125" s="10">
        <v>100000036</v>
      </c>
      <c r="DM125" s="10" t="s">
        <v>448</v>
      </c>
    </row>
    <row r="126" spans="1:117">
      <c r="A126" s="2"/>
      <c r="B126" s="8">
        <v>400</v>
      </c>
      <c r="C126" s="116"/>
      <c r="D126" s="116"/>
      <c r="E126" s="9" t="s">
        <v>449</v>
      </c>
      <c r="F126" s="10" t="s">
        <v>75</v>
      </c>
      <c r="G126" s="10">
        <v>36746</v>
      </c>
      <c r="H126" s="9"/>
      <c r="I126" s="11" t="s">
        <v>450</v>
      </c>
      <c r="J126" s="12">
        <v>164623</v>
      </c>
      <c r="K126" s="5"/>
      <c r="L126" s="60">
        <v>1.04</v>
      </c>
      <c r="M126" s="71">
        <v>1.1399999999999999</v>
      </c>
      <c r="N126" s="72">
        <v>0.06</v>
      </c>
      <c r="O126" s="71">
        <v>10.28</v>
      </c>
      <c r="P126" s="71">
        <v>8.14</v>
      </c>
      <c r="Q126" s="82">
        <v>0.79</v>
      </c>
      <c r="R126" s="91">
        <v>8.8800000000000008</v>
      </c>
      <c r="S126" s="60">
        <v>0.48</v>
      </c>
      <c r="T126" s="60">
        <v>0.97</v>
      </c>
      <c r="U126" s="60">
        <v>1.01</v>
      </c>
      <c r="V126" s="71">
        <v>10.77</v>
      </c>
      <c r="W126" s="71">
        <v>43.69</v>
      </c>
      <c r="X126" s="71">
        <v>49.68</v>
      </c>
      <c r="Y126" s="72">
        <v>0.5</v>
      </c>
      <c r="Z126" s="60">
        <v>0.63</v>
      </c>
      <c r="AA126" s="72">
        <v>0.38</v>
      </c>
      <c r="AB126" s="60">
        <v>0.02</v>
      </c>
      <c r="AC126" s="72">
        <v>0.01</v>
      </c>
      <c r="AD126" s="60">
        <v>18.11</v>
      </c>
      <c r="AE126" s="71">
        <v>15.06</v>
      </c>
      <c r="AF126" s="60">
        <v>0.98</v>
      </c>
      <c r="AG126" s="60">
        <v>0.84</v>
      </c>
      <c r="AH126" s="5"/>
      <c r="AI126" s="67">
        <v>0.87080000000000002</v>
      </c>
      <c r="AJ126" s="67">
        <v>0.126</v>
      </c>
      <c r="AK126" s="67">
        <v>4.7000000000000002E-3</v>
      </c>
      <c r="AL126" s="67">
        <v>1.7899999999999999E-2</v>
      </c>
      <c r="AM126" s="67">
        <v>1.5629000000000001E-8</v>
      </c>
      <c r="AN126" s="67">
        <v>6.8164000000000001E-8</v>
      </c>
      <c r="AO126" s="67">
        <v>1E-4</v>
      </c>
      <c r="AP126" s="67">
        <v>5.2790000000000001E-5</v>
      </c>
      <c r="AQ126" s="67">
        <v>1.5E-3</v>
      </c>
      <c r="AR126" s="67">
        <v>2.0000000000000001E-4</v>
      </c>
      <c r="AS126" s="67">
        <v>4.2099999999999999E-2</v>
      </c>
      <c r="AT126" s="67">
        <v>2.2000000000000001E-3</v>
      </c>
      <c r="AU126" s="67">
        <v>2.5000000000000001E-2</v>
      </c>
      <c r="AV126" s="67">
        <v>1.9E-3</v>
      </c>
      <c r="AW126" s="67">
        <v>0.24340000000000001</v>
      </c>
      <c r="AX126" s="67">
        <v>8.6999999999999994E-3</v>
      </c>
      <c r="AY126" s="67">
        <v>0.82599999999999996</v>
      </c>
      <c r="AZ126" s="67">
        <v>0.13300000000000001</v>
      </c>
      <c r="BA126" s="67">
        <v>0.81430000000000002</v>
      </c>
      <c r="BB126" s="67">
        <v>0.1149</v>
      </c>
      <c r="BC126" s="67">
        <v>6.4084999999999994E-5</v>
      </c>
      <c r="BD126" s="67">
        <v>1E-4</v>
      </c>
      <c r="BE126" s="67">
        <v>2.0999999999999999E-3</v>
      </c>
      <c r="BF126" s="67">
        <v>1.5E-3</v>
      </c>
      <c r="BG126" s="67">
        <v>1.9E-3</v>
      </c>
      <c r="BH126" s="67">
        <v>1.6999999999999999E-3</v>
      </c>
      <c r="BI126" s="67">
        <v>9.7000000000000003E-3</v>
      </c>
      <c r="BJ126" s="67">
        <v>4.0000000000000002E-4</v>
      </c>
      <c r="BK126" s="67">
        <v>0.65590000000000004</v>
      </c>
      <c r="BL126" s="67">
        <v>6.4399999999999999E-2</v>
      </c>
      <c r="BM126" s="67">
        <v>7.7999999999999996E-3</v>
      </c>
      <c r="BN126" s="67">
        <v>5.0000000000000001E-4</v>
      </c>
      <c r="BO126" s="67">
        <v>0.31119999999999998</v>
      </c>
      <c r="BP126" s="67">
        <v>2.8000000000000001E-2</v>
      </c>
      <c r="BQ126" s="67">
        <v>4.0000000000000002E-4</v>
      </c>
      <c r="BR126" s="67">
        <v>6.8485000000000006E-5</v>
      </c>
      <c r="BS126" s="67">
        <v>0.48830000000000001</v>
      </c>
      <c r="BT126" s="67">
        <v>7.3400000000000007E-2</v>
      </c>
      <c r="BU126" s="67">
        <v>1.0999999999999999E-2</v>
      </c>
      <c r="BV126" s="67">
        <v>1.6000000000000001E-3</v>
      </c>
      <c r="BW126" s="67">
        <v>0.76249999999999996</v>
      </c>
      <c r="BX126" s="67">
        <v>0.46660000000000001</v>
      </c>
      <c r="BY126" s="67">
        <v>0.52159999999999995</v>
      </c>
      <c r="BZ126" s="67">
        <v>0.21079999999999999</v>
      </c>
      <c r="CA126" s="66"/>
      <c r="CB126" s="67">
        <v>0.78849999999999998</v>
      </c>
      <c r="CC126" s="67">
        <v>0.96099999999999997</v>
      </c>
      <c r="CD126" s="67">
        <v>1.042</v>
      </c>
      <c r="CE126" s="67">
        <v>0.1875</v>
      </c>
      <c r="CF126" s="67">
        <v>1.0099</v>
      </c>
      <c r="CG126" s="67">
        <v>0.42859999999999998</v>
      </c>
      <c r="CH126" s="67">
        <v>9.3152000000000008</v>
      </c>
      <c r="CI126" s="67">
        <v>0.50619999999999998</v>
      </c>
      <c r="CJ126" s="67">
        <v>8.1923999999999992</v>
      </c>
      <c r="CK126" s="67">
        <v>11.8713</v>
      </c>
      <c r="CL126" s="67">
        <v>18.866299999999999</v>
      </c>
      <c r="CM126" s="67">
        <v>1.0490999999999999</v>
      </c>
      <c r="CN126" s="67">
        <v>1.0065999999999999</v>
      </c>
      <c r="CO126" s="67">
        <v>10.3504</v>
      </c>
      <c r="CP126" s="67">
        <v>0.158</v>
      </c>
      <c r="CQ126" s="67">
        <v>0.41980000000000001</v>
      </c>
      <c r="CR126" s="5"/>
      <c r="CS126" s="10">
        <v>100</v>
      </c>
      <c r="CT126" s="10">
        <v>100</v>
      </c>
      <c r="CU126" s="10">
        <v>100</v>
      </c>
      <c r="CV126" s="10">
        <v>100</v>
      </c>
      <c r="CW126" s="10">
        <v>100</v>
      </c>
      <c r="CX126" s="10">
        <v>100</v>
      </c>
      <c r="CY126" s="10">
        <v>100</v>
      </c>
      <c r="CZ126" s="10">
        <v>100</v>
      </c>
      <c r="DA126" s="10">
        <v>100</v>
      </c>
      <c r="DB126" s="10">
        <v>100</v>
      </c>
      <c r="DC126" s="10">
        <v>67</v>
      </c>
      <c r="DD126" s="10">
        <v>100</v>
      </c>
      <c r="DE126" s="10">
        <v>100</v>
      </c>
      <c r="DF126" s="10">
        <v>100</v>
      </c>
      <c r="DG126" s="10">
        <v>100</v>
      </c>
      <c r="DH126" s="10">
        <v>100</v>
      </c>
      <c r="DI126" s="5"/>
      <c r="DJ126" s="9" t="s">
        <v>35</v>
      </c>
      <c r="DK126" s="9" t="s">
        <v>407</v>
      </c>
      <c r="DL126" s="10">
        <v>100001541</v>
      </c>
      <c r="DM126" s="10" t="s">
        <v>451</v>
      </c>
    </row>
    <row r="127" spans="1:117">
      <c r="A127" s="2"/>
      <c r="B127" s="8">
        <v>412</v>
      </c>
      <c r="C127" s="116"/>
      <c r="D127" s="116"/>
      <c r="E127" s="9" t="s">
        <v>452</v>
      </c>
      <c r="F127" s="10" t="s">
        <v>79</v>
      </c>
      <c r="G127" s="10">
        <v>15765</v>
      </c>
      <c r="H127" s="9"/>
      <c r="I127" s="11" t="s">
        <v>453</v>
      </c>
      <c r="J127" s="12">
        <v>11756</v>
      </c>
      <c r="K127" s="5"/>
      <c r="L127" s="60">
        <v>1.52</v>
      </c>
      <c r="M127" s="60">
        <v>1.1100000000000001</v>
      </c>
      <c r="N127" s="72">
        <v>0.16</v>
      </c>
      <c r="O127" s="71">
        <v>5.66</v>
      </c>
      <c r="P127" s="71">
        <v>9.99</v>
      </c>
      <c r="Q127" s="81">
        <v>1.76</v>
      </c>
      <c r="R127" s="91">
        <v>7.28</v>
      </c>
      <c r="S127" s="60">
        <v>1.03</v>
      </c>
      <c r="T127" s="60">
        <v>0.56000000000000005</v>
      </c>
      <c r="U127" s="60">
        <v>0.85</v>
      </c>
      <c r="V127" s="73">
        <v>1.4</v>
      </c>
      <c r="W127" s="60">
        <v>0.99</v>
      </c>
      <c r="X127" s="60">
        <v>1.0900000000000001</v>
      </c>
      <c r="Y127" s="74">
        <v>0.34</v>
      </c>
      <c r="Z127" s="71">
        <v>2.88</v>
      </c>
      <c r="AA127" s="71">
        <v>3.15</v>
      </c>
      <c r="AB127" s="71">
        <v>2.4500000000000002</v>
      </c>
      <c r="AC127" s="71">
        <v>2.68</v>
      </c>
      <c r="AD127" s="60">
        <v>0.84</v>
      </c>
      <c r="AE127" s="60">
        <v>0.99</v>
      </c>
      <c r="AF127" s="60">
        <v>1.25</v>
      </c>
      <c r="AG127" s="60">
        <v>1.1499999999999999</v>
      </c>
      <c r="AH127" s="5"/>
      <c r="AI127" s="67">
        <v>0.42259999999999998</v>
      </c>
      <c r="AJ127" s="67">
        <v>6.9400000000000003E-2</v>
      </c>
      <c r="AK127" s="67">
        <v>0.63470000000000004</v>
      </c>
      <c r="AL127" s="67">
        <v>0.4249</v>
      </c>
      <c r="AM127" s="67">
        <v>1.5800000000000002E-2</v>
      </c>
      <c r="AN127" s="67">
        <v>8.9999999999999998E-4</v>
      </c>
      <c r="AO127" s="67">
        <v>3.7000000000000002E-3</v>
      </c>
      <c r="AP127" s="67">
        <v>5.9999999999999995E-4</v>
      </c>
      <c r="AQ127" s="67">
        <v>4.1000000000000003E-3</v>
      </c>
      <c r="AR127" s="67">
        <v>5.0000000000000001E-4</v>
      </c>
      <c r="AS127" s="67">
        <v>4.19E-2</v>
      </c>
      <c r="AT127" s="67">
        <v>2.2000000000000001E-3</v>
      </c>
      <c r="AU127" s="67">
        <v>1.1599999999999999E-2</v>
      </c>
      <c r="AV127" s="67">
        <v>8.9999999999999998E-4</v>
      </c>
      <c r="AW127" s="67">
        <v>0.96719999999999995</v>
      </c>
      <c r="AX127" s="67">
        <v>3.1699999999999999E-2</v>
      </c>
      <c r="AY127" s="67">
        <v>0.42259999999999998</v>
      </c>
      <c r="AZ127" s="67">
        <v>7.9100000000000004E-2</v>
      </c>
      <c r="BA127" s="67">
        <v>0.8639</v>
      </c>
      <c r="BB127" s="67">
        <v>0.1212</v>
      </c>
      <c r="BC127" s="67">
        <v>7.0699999999999999E-2</v>
      </c>
      <c r="BD127" s="67">
        <v>2.5600000000000001E-2</v>
      </c>
      <c r="BE127" s="67">
        <v>0.91869999999999996</v>
      </c>
      <c r="BF127" s="67">
        <v>0.21490000000000001</v>
      </c>
      <c r="BG127" s="67">
        <v>0.66180000000000005</v>
      </c>
      <c r="BH127" s="67">
        <v>0.20100000000000001</v>
      </c>
      <c r="BI127" s="67">
        <v>5.1799999999999999E-2</v>
      </c>
      <c r="BJ127" s="67">
        <v>1.6999999999999999E-3</v>
      </c>
      <c r="BK127" s="67">
        <v>1.3299999999999999E-2</v>
      </c>
      <c r="BL127" s="67">
        <v>1.8E-3</v>
      </c>
      <c r="BM127" s="67">
        <v>3.5999999999999999E-3</v>
      </c>
      <c r="BN127" s="67">
        <v>2.9999999999999997E-4</v>
      </c>
      <c r="BO127" s="67">
        <v>2.8899999999999999E-2</v>
      </c>
      <c r="BP127" s="67">
        <v>3.5000000000000001E-3</v>
      </c>
      <c r="BQ127" s="67">
        <v>8.9999999999999998E-4</v>
      </c>
      <c r="BR127" s="67">
        <v>1E-4</v>
      </c>
      <c r="BS127" s="67">
        <v>0.9546</v>
      </c>
      <c r="BT127" s="67">
        <v>0.128</v>
      </c>
      <c r="BU127" s="67">
        <v>0.96299999999999997</v>
      </c>
      <c r="BV127" s="67">
        <v>9.3100000000000002E-2</v>
      </c>
      <c r="BW127" s="67">
        <v>0.1923</v>
      </c>
      <c r="BX127" s="67">
        <v>0.2465</v>
      </c>
      <c r="BY127" s="67">
        <v>0.3649</v>
      </c>
      <c r="BZ127" s="67">
        <v>0.16619999999999999</v>
      </c>
      <c r="CA127" s="66"/>
      <c r="CB127" s="67">
        <v>1.0242</v>
      </c>
      <c r="CC127" s="67">
        <v>0.94510000000000005</v>
      </c>
      <c r="CD127" s="67">
        <v>0.42109999999999997</v>
      </c>
      <c r="CE127" s="67">
        <v>2.3693</v>
      </c>
      <c r="CF127" s="67">
        <v>1.0923</v>
      </c>
      <c r="CG127" s="67">
        <v>0.68779999999999997</v>
      </c>
      <c r="CH127" s="67">
        <v>2.5918000000000001</v>
      </c>
      <c r="CI127" s="67">
        <v>0.36830000000000002</v>
      </c>
      <c r="CJ127" s="67">
        <v>2.3424</v>
      </c>
      <c r="CK127" s="67">
        <v>1.0148999999999999</v>
      </c>
      <c r="CL127" s="67">
        <v>0.35210000000000002</v>
      </c>
      <c r="CM127" s="67">
        <v>0.35599999999999998</v>
      </c>
      <c r="CN127" s="67">
        <v>0.23449999999999999</v>
      </c>
      <c r="CO127" s="67">
        <v>1.3275999999999999</v>
      </c>
      <c r="CP127" s="67">
        <v>2.7149999999999999</v>
      </c>
      <c r="CQ127" s="67">
        <v>0.86109999999999998</v>
      </c>
      <c r="CR127" s="5"/>
      <c r="CS127" s="10">
        <v>100</v>
      </c>
      <c r="CT127" s="10">
        <v>100</v>
      </c>
      <c r="CU127" s="10">
        <v>33</v>
      </c>
      <c r="CV127" s="10">
        <v>100</v>
      </c>
      <c r="CW127" s="10">
        <v>100</v>
      </c>
      <c r="CX127" s="10">
        <v>100</v>
      </c>
      <c r="CY127" s="10">
        <v>100</v>
      </c>
      <c r="CZ127" s="10">
        <v>67</v>
      </c>
      <c r="DA127" s="10">
        <v>100</v>
      </c>
      <c r="DB127" s="10">
        <v>100</v>
      </c>
      <c r="DC127" s="10">
        <v>100</v>
      </c>
      <c r="DD127" s="10">
        <v>33</v>
      </c>
      <c r="DE127" s="10">
        <v>0</v>
      </c>
      <c r="DF127" s="10">
        <v>100</v>
      </c>
      <c r="DG127" s="10">
        <v>100</v>
      </c>
      <c r="DH127" s="10">
        <v>100</v>
      </c>
      <c r="DI127" s="5"/>
      <c r="DJ127" s="9" t="s">
        <v>35</v>
      </c>
      <c r="DK127" s="9" t="s">
        <v>407</v>
      </c>
      <c r="DL127" s="10">
        <v>2054</v>
      </c>
      <c r="DM127" s="10" t="s">
        <v>454</v>
      </c>
    </row>
    <row r="128" spans="1:117">
      <c r="A128" s="2"/>
      <c r="B128" s="8">
        <v>415</v>
      </c>
      <c r="C128" s="116"/>
      <c r="D128" s="116"/>
      <c r="E128" s="9" t="s">
        <v>455</v>
      </c>
      <c r="F128" s="10" t="s">
        <v>79</v>
      </c>
      <c r="G128" s="10">
        <v>15745</v>
      </c>
      <c r="H128" s="9"/>
      <c r="I128" s="11" t="s">
        <v>456</v>
      </c>
      <c r="J128" s="12">
        <v>10349</v>
      </c>
      <c r="K128" s="5"/>
      <c r="L128" s="60">
        <v>1.39</v>
      </c>
      <c r="M128" s="60">
        <v>0.87</v>
      </c>
      <c r="N128" s="60">
        <v>0.48</v>
      </c>
      <c r="O128" s="72">
        <v>0.67</v>
      </c>
      <c r="P128" s="60">
        <v>0.52</v>
      </c>
      <c r="Q128" s="83">
        <v>0.78</v>
      </c>
      <c r="R128" s="90">
        <v>0.32</v>
      </c>
      <c r="S128" s="72">
        <v>0.18</v>
      </c>
      <c r="T128" s="71">
        <v>1.7</v>
      </c>
      <c r="U128" s="71">
        <v>2.37</v>
      </c>
      <c r="V128" s="72">
        <v>0.6</v>
      </c>
      <c r="W128" s="73">
        <v>2.69</v>
      </c>
      <c r="X128" s="71">
        <v>2.3199999999999998</v>
      </c>
      <c r="Y128" s="72">
        <v>0.24</v>
      </c>
      <c r="Z128" s="71">
        <v>2.72</v>
      </c>
      <c r="AA128" s="74">
        <v>0.64</v>
      </c>
      <c r="AB128" s="72">
        <v>0.56999999999999995</v>
      </c>
      <c r="AC128" s="72">
        <v>0.13</v>
      </c>
      <c r="AD128" s="60">
        <v>1.08</v>
      </c>
      <c r="AE128" s="71">
        <v>1.73</v>
      </c>
      <c r="AF128" s="60">
        <v>0.94</v>
      </c>
      <c r="AG128" s="60">
        <v>1.18</v>
      </c>
      <c r="AH128" s="5"/>
      <c r="AI128" s="67">
        <v>0.13339999999999999</v>
      </c>
      <c r="AJ128" s="67">
        <v>2.8199999999999999E-2</v>
      </c>
      <c r="AK128" s="67">
        <v>0.76680000000000004</v>
      </c>
      <c r="AL128" s="67">
        <v>0.45779999999999998</v>
      </c>
      <c r="AM128" s="67">
        <v>0.1401</v>
      </c>
      <c r="AN128" s="67">
        <v>7.1000000000000004E-3</v>
      </c>
      <c r="AO128" s="67">
        <v>2.7300000000000001E-2</v>
      </c>
      <c r="AP128" s="67">
        <v>3.5999999999999999E-3</v>
      </c>
      <c r="AQ128" s="67">
        <v>0.1226</v>
      </c>
      <c r="AR128" s="67">
        <v>1.1599999999999999E-2</v>
      </c>
      <c r="AS128" s="67">
        <v>0.38179999999999997</v>
      </c>
      <c r="AT128" s="67">
        <v>1.7100000000000001E-2</v>
      </c>
      <c r="AU128" s="67">
        <v>1.3599999999999999E-2</v>
      </c>
      <c r="AV128" s="67">
        <v>1.1000000000000001E-3</v>
      </c>
      <c r="AW128" s="67">
        <v>8.0000000000000004E-4</v>
      </c>
      <c r="AX128" s="67">
        <v>4.9120999999999999E-5</v>
      </c>
      <c r="AY128" s="67">
        <v>1.2200000000000001E-2</v>
      </c>
      <c r="AZ128" s="67">
        <v>4.3E-3</v>
      </c>
      <c r="BA128" s="67">
        <v>9.7999999999999997E-3</v>
      </c>
      <c r="BB128" s="67">
        <v>2.5000000000000001E-3</v>
      </c>
      <c r="BC128" s="67">
        <v>5.5999999999999999E-3</v>
      </c>
      <c r="BD128" s="67">
        <v>3.0000000000000001E-3</v>
      </c>
      <c r="BE128" s="67">
        <v>6.3200000000000006E-2</v>
      </c>
      <c r="BF128" s="67">
        <v>2.4500000000000001E-2</v>
      </c>
      <c r="BG128" s="67">
        <v>3.9E-2</v>
      </c>
      <c r="BH128" s="67">
        <v>2.0799999999999999E-2</v>
      </c>
      <c r="BI128" s="67">
        <v>1.1000000000000001E-3</v>
      </c>
      <c r="BJ128" s="67">
        <v>5.4416000000000002E-5</v>
      </c>
      <c r="BK128" s="67">
        <v>2E-3</v>
      </c>
      <c r="BL128" s="67">
        <v>4.0000000000000002E-4</v>
      </c>
      <c r="BM128" s="67">
        <v>7.3800000000000004E-2</v>
      </c>
      <c r="BN128" s="67">
        <v>3.5000000000000001E-3</v>
      </c>
      <c r="BO128" s="67">
        <v>2.6200000000000001E-2</v>
      </c>
      <c r="BP128" s="67">
        <v>3.2000000000000002E-3</v>
      </c>
      <c r="BQ128" s="67">
        <v>1.1000000000000001E-3</v>
      </c>
      <c r="BR128" s="67">
        <v>2.0000000000000001E-4</v>
      </c>
      <c r="BS128" s="67">
        <v>0.61099999999999999</v>
      </c>
      <c r="BT128" s="67">
        <v>8.8599999999999998E-2</v>
      </c>
      <c r="BU128" s="67">
        <v>6.6E-3</v>
      </c>
      <c r="BV128" s="67">
        <v>1E-3</v>
      </c>
      <c r="BW128" s="67">
        <v>0.64949999999999997</v>
      </c>
      <c r="BX128" s="67">
        <v>0.44869999999999999</v>
      </c>
      <c r="BY128" s="67">
        <v>0.45529999999999998</v>
      </c>
      <c r="BZ128" s="67">
        <v>0.19020000000000001</v>
      </c>
      <c r="CA128" s="66"/>
      <c r="CB128" s="67">
        <v>1.5319</v>
      </c>
      <c r="CC128" s="67">
        <v>1.6978</v>
      </c>
      <c r="CD128" s="67">
        <v>0.90349999999999997</v>
      </c>
      <c r="CE128" s="67">
        <v>0.2974</v>
      </c>
      <c r="CF128" s="67">
        <v>1.5955999999999999</v>
      </c>
      <c r="CG128" s="67">
        <v>0.58560000000000001</v>
      </c>
      <c r="CH128" s="67">
        <v>0.69110000000000005</v>
      </c>
      <c r="CI128" s="67">
        <v>0.3871</v>
      </c>
      <c r="CJ128" s="67">
        <v>0.79859999999999998</v>
      </c>
      <c r="CK128" s="67">
        <v>2.6528</v>
      </c>
      <c r="CL128" s="67">
        <v>0.97499999999999998</v>
      </c>
      <c r="CM128" s="67">
        <v>2.1404999999999998</v>
      </c>
      <c r="CN128" s="67">
        <v>1.5373000000000001</v>
      </c>
      <c r="CO128" s="67">
        <v>1.0251999999999999</v>
      </c>
      <c r="CP128" s="67">
        <v>0.35210000000000002</v>
      </c>
      <c r="CQ128" s="67">
        <v>0.55110000000000003</v>
      </c>
      <c r="CR128" s="5"/>
      <c r="CS128" s="10">
        <v>100</v>
      </c>
      <c r="CT128" s="10">
        <v>100</v>
      </c>
      <c r="CU128" s="10">
        <v>100</v>
      </c>
      <c r="CV128" s="10">
        <v>100</v>
      </c>
      <c r="CW128" s="10">
        <v>100</v>
      </c>
      <c r="CX128" s="10">
        <v>100</v>
      </c>
      <c r="CY128" s="10">
        <v>100</v>
      </c>
      <c r="CZ128" s="10">
        <v>100</v>
      </c>
      <c r="DA128" s="10">
        <v>100</v>
      </c>
      <c r="DB128" s="10">
        <v>100</v>
      </c>
      <c r="DC128" s="10">
        <v>100</v>
      </c>
      <c r="DD128" s="10">
        <v>100</v>
      </c>
      <c r="DE128" s="10">
        <v>100</v>
      </c>
      <c r="DF128" s="10">
        <v>100</v>
      </c>
      <c r="DG128" s="10">
        <v>100</v>
      </c>
      <c r="DH128" s="10">
        <v>100</v>
      </c>
      <c r="DI128" s="5"/>
      <c r="DJ128" s="9" t="s">
        <v>35</v>
      </c>
      <c r="DK128" s="9" t="s">
        <v>407</v>
      </c>
      <c r="DL128" s="10">
        <v>2051</v>
      </c>
      <c r="DM128" s="10" t="s">
        <v>457</v>
      </c>
    </row>
    <row r="129" spans="1:117">
      <c r="A129" s="2"/>
      <c r="B129" s="8">
        <v>421</v>
      </c>
      <c r="C129" s="116"/>
      <c r="D129" s="116"/>
      <c r="E129" s="9" t="s">
        <v>458</v>
      </c>
      <c r="F129" s="10" t="s">
        <v>38</v>
      </c>
      <c r="G129" s="10">
        <v>1649</v>
      </c>
      <c r="H129" s="11" t="s">
        <v>459</v>
      </c>
      <c r="I129" s="11" t="s">
        <v>460</v>
      </c>
      <c r="J129" s="12">
        <v>6287</v>
      </c>
      <c r="K129" s="5"/>
      <c r="L129" s="72">
        <v>0.96</v>
      </c>
      <c r="M129" s="72">
        <v>0.9</v>
      </c>
      <c r="N129" s="72">
        <v>0.5</v>
      </c>
      <c r="O129" s="71">
        <v>1.22</v>
      </c>
      <c r="P129" s="72">
        <v>0.79</v>
      </c>
      <c r="Q129" s="82">
        <v>0.65</v>
      </c>
      <c r="R129" s="90">
        <v>0.74</v>
      </c>
      <c r="S129" s="72">
        <v>0.42</v>
      </c>
      <c r="T129" s="71">
        <v>1.23</v>
      </c>
      <c r="U129" s="71">
        <v>1.18</v>
      </c>
      <c r="V129" s="71">
        <v>1.19</v>
      </c>
      <c r="W129" s="71">
        <v>1.6</v>
      </c>
      <c r="X129" s="71">
        <v>1.44</v>
      </c>
      <c r="Y129" s="72">
        <v>0.42</v>
      </c>
      <c r="Z129" s="71">
        <v>1.23</v>
      </c>
      <c r="AA129" s="72">
        <v>0.68</v>
      </c>
      <c r="AB129" s="74">
        <v>0.89</v>
      </c>
      <c r="AC129" s="72">
        <v>0.5</v>
      </c>
      <c r="AD129" s="71">
        <v>1.02</v>
      </c>
      <c r="AE129" s="60">
        <v>0.99</v>
      </c>
      <c r="AF129" s="73">
        <v>1.1100000000000001</v>
      </c>
      <c r="AG129" s="60">
        <v>1.03</v>
      </c>
      <c r="AH129" s="5"/>
      <c r="AI129" s="67">
        <v>4.3E-3</v>
      </c>
      <c r="AJ129" s="67">
        <v>1.6999999999999999E-3</v>
      </c>
      <c r="AK129" s="67">
        <v>2.8999999999999998E-3</v>
      </c>
      <c r="AL129" s="67">
        <v>1.3100000000000001E-2</v>
      </c>
      <c r="AM129" s="67">
        <v>5.0000000000000001E-4</v>
      </c>
      <c r="AN129" s="67">
        <v>4.8220000000000002E-5</v>
      </c>
      <c r="AO129" s="67">
        <v>1.5699999999999999E-2</v>
      </c>
      <c r="AP129" s="67">
        <v>2.2000000000000001E-3</v>
      </c>
      <c r="AQ129" s="67">
        <v>6.9999999999999999E-4</v>
      </c>
      <c r="AR129" s="67">
        <v>1E-4</v>
      </c>
      <c r="AS129" s="67">
        <v>1.1000000000000001E-3</v>
      </c>
      <c r="AT129" s="67">
        <v>9.3941000000000001E-5</v>
      </c>
      <c r="AU129" s="67">
        <v>8.0610000000000002E-5</v>
      </c>
      <c r="AV129" s="67">
        <v>1.6084999999999999E-5</v>
      </c>
      <c r="AW129" s="67">
        <v>1E-3</v>
      </c>
      <c r="AX129" s="67">
        <v>5.5690999999999999E-5</v>
      </c>
      <c r="AY129" s="67">
        <v>4.0697E-5</v>
      </c>
      <c r="AZ129" s="67">
        <v>5.6969999999999998E-5</v>
      </c>
      <c r="BA129" s="67">
        <v>7.5294000000000003E-6</v>
      </c>
      <c r="BB129" s="67">
        <v>1.0735E-5</v>
      </c>
      <c r="BC129" s="67">
        <v>2.1000000000000001E-2</v>
      </c>
      <c r="BD129" s="67">
        <v>9.2999999999999992E-3</v>
      </c>
      <c r="BE129" s="67">
        <v>5.6422999999999998E-5</v>
      </c>
      <c r="BF129" s="67">
        <v>1E-4</v>
      </c>
      <c r="BG129" s="67">
        <v>6.6617000000000001E-6</v>
      </c>
      <c r="BH129" s="67">
        <v>4.0472000000000001E-5</v>
      </c>
      <c r="BI129" s="67">
        <v>4.0000000000000002E-4</v>
      </c>
      <c r="BJ129" s="67">
        <v>2.2058000000000001E-5</v>
      </c>
      <c r="BK129" s="67">
        <v>2.01E-2</v>
      </c>
      <c r="BL129" s="67">
        <v>2.7000000000000001E-3</v>
      </c>
      <c r="BM129" s="67">
        <v>7.3000000000000001E-3</v>
      </c>
      <c r="BN129" s="67">
        <v>5.0000000000000001E-4</v>
      </c>
      <c r="BO129" s="67">
        <v>7.1199999999999999E-2</v>
      </c>
      <c r="BP129" s="67">
        <v>7.6E-3</v>
      </c>
      <c r="BQ129" s="67">
        <v>1.1999999999999999E-3</v>
      </c>
      <c r="BR129" s="67">
        <v>2.0000000000000001E-4</v>
      </c>
      <c r="BS129" s="67">
        <v>7.6E-3</v>
      </c>
      <c r="BT129" s="67">
        <v>2.0999999999999999E-3</v>
      </c>
      <c r="BU129" s="67">
        <v>0.6905</v>
      </c>
      <c r="BV129" s="67">
        <v>6.9000000000000006E-2</v>
      </c>
      <c r="BW129" s="67">
        <v>7.7600000000000002E-2</v>
      </c>
      <c r="BX129" s="67">
        <v>0.12970000000000001</v>
      </c>
      <c r="BY129" s="67">
        <v>0.68179999999999996</v>
      </c>
      <c r="BZ129" s="67">
        <v>0.25819999999999999</v>
      </c>
      <c r="CA129" s="66"/>
      <c r="CB129" s="67">
        <v>1.2630999999999999</v>
      </c>
      <c r="CC129" s="67">
        <v>1.2546999999999999</v>
      </c>
      <c r="CD129" s="67">
        <v>0.98939999999999995</v>
      </c>
      <c r="CE129" s="67">
        <v>0.60129999999999995</v>
      </c>
      <c r="CF129" s="67">
        <v>1.1702999999999999</v>
      </c>
      <c r="CG129" s="67">
        <v>0.81259999999999999</v>
      </c>
      <c r="CH129" s="67">
        <v>0.8649</v>
      </c>
      <c r="CI129" s="67">
        <v>0.48649999999999999</v>
      </c>
      <c r="CJ129" s="67">
        <v>0.96489999999999998</v>
      </c>
      <c r="CK129" s="67">
        <v>1.2464999999999999</v>
      </c>
      <c r="CL129" s="67">
        <v>1.0114000000000001</v>
      </c>
      <c r="CM129" s="67">
        <v>1.1720999999999999</v>
      </c>
      <c r="CN129" s="67">
        <v>1.2211000000000001</v>
      </c>
      <c r="CO129" s="67">
        <v>1.4882</v>
      </c>
      <c r="CP129" s="67">
        <v>0.61880000000000002</v>
      </c>
      <c r="CQ129" s="67">
        <v>0.90510000000000002</v>
      </c>
      <c r="CR129" s="5"/>
      <c r="CS129" s="10">
        <v>100</v>
      </c>
      <c r="CT129" s="10">
        <v>100</v>
      </c>
      <c r="CU129" s="10">
        <v>100</v>
      </c>
      <c r="CV129" s="10">
        <v>100</v>
      </c>
      <c r="CW129" s="10">
        <v>100</v>
      </c>
      <c r="CX129" s="10">
        <v>100</v>
      </c>
      <c r="CY129" s="10">
        <v>100</v>
      </c>
      <c r="CZ129" s="10">
        <v>100</v>
      </c>
      <c r="DA129" s="10">
        <v>100</v>
      </c>
      <c r="DB129" s="10">
        <v>100</v>
      </c>
      <c r="DC129" s="10">
        <v>100</v>
      </c>
      <c r="DD129" s="10">
        <v>100</v>
      </c>
      <c r="DE129" s="10">
        <v>100</v>
      </c>
      <c r="DF129" s="10">
        <v>100</v>
      </c>
      <c r="DG129" s="10">
        <v>100</v>
      </c>
      <c r="DH129" s="10">
        <v>100</v>
      </c>
      <c r="DI129" s="5"/>
      <c r="DJ129" s="9" t="s">
        <v>35</v>
      </c>
      <c r="DK129" s="9" t="s">
        <v>407</v>
      </c>
      <c r="DL129" s="10">
        <v>566</v>
      </c>
      <c r="DM129" s="10" t="s">
        <v>461</v>
      </c>
    </row>
    <row r="130" spans="1:117">
      <c r="A130" s="2"/>
      <c r="B130" s="8">
        <v>422</v>
      </c>
      <c r="C130" s="116"/>
      <c r="D130" s="116"/>
      <c r="E130" s="9" t="s">
        <v>462</v>
      </c>
      <c r="F130" s="10" t="s">
        <v>75</v>
      </c>
      <c r="G130" s="10">
        <v>1591</v>
      </c>
      <c r="H130" s="9"/>
      <c r="I130" s="11" t="s">
        <v>463</v>
      </c>
      <c r="J130" s="12">
        <v>66789</v>
      </c>
      <c r="K130" s="5"/>
      <c r="L130" s="60">
        <v>1.1100000000000001</v>
      </c>
      <c r="M130" s="60">
        <v>0.96</v>
      </c>
      <c r="N130" s="72">
        <v>0.77</v>
      </c>
      <c r="O130" s="71">
        <v>3.29</v>
      </c>
      <c r="P130" s="72">
        <v>0.36</v>
      </c>
      <c r="Q130" s="82">
        <v>0.11</v>
      </c>
      <c r="R130" s="90">
        <v>0.31</v>
      </c>
      <c r="S130" s="72">
        <v>0.25</v>
      </c>
      <c r="T130" s="60">
        <v>0.92</v>
      </c>
      <c r="U130" s="60">
        <v>1.02</v>
      </c>
      <c r="V130" s="71">
        <v>3.31</v>
      </c>
      <c r="W130" s="71">
        <v>1.31</v>
      </c>
      <c r="X130" s="60">
        <v>1.27</v>
      </c>
      <c r="Y130" s="72">
        <v>0.28000000000000003</v>
      </c>
      <c r="Z130" s="72">
        <v>0.35</v>
      </c>
      <c r="AA130" s="60">
        <v>0.86</v>
      </c>
      <c r="AB130" s="72">
        <v>0.06</v>
      </c>
      <c r="AC130" s="72">
        <v>0.15</v>
      </c>
      <c r="AD130" s="71">
        <v>6.24</v>
      </c>
      <c r="AE130" s="71">
        <v>2.59</v>
      </c>
      <c r="AF130" s="60">
        <v>1.19</v>
      </c>
      <c r="AG130" s="71">
        <v>1.33</v>
      </c>
      <c r="AH130" s="5"/>
      <c r="AI130" s="67">
        <v>0.1237</v>
      </c>
      <c r="AJ130" s="67">
        <v>2.64E-2</v>
      </c>
      <c r="AK130" s="67">
        <v>0.71440000000000003</v>
      </c>
      <c r="AL130" s="67">
        <v>0.44409999999999999</v>
      </c>
      <c r="AM130" s="67">
        <v>2.9999999999999997E-4</v>
      </c>
      <c r="AN130" s="67">
        <v>2.9437E-5</v>
      </c>
      <c r="AO130" s="67">
        <v>4.3785999999999997E-5</v>
      </c>
      <c r="AP130" s="67">
        <v>3.489E-5</v>
      </c>
      <c r="AQ130" s="67">
        <v>5.9999999999999995E-4</v>
      </c>
      <c r="AR130" s="67">
        <v>9.9701E-5</v>
      </c>
      <c r="AS130" s="67">
        <v>9.4722999999999994E-5</v>
      </c>
      <c r="AT130" s="67">
        <v>1.6858E-5</v>
      </c>
      <c r="AU130" s="67">
        <v>8.8999999999999999E-3</v>
      </c>
      <c r="AV130" s="67">
        <v>6.9999999999999999E-4</v>
      </c>
      <c r="AW130" s="67">
        <v>2.9035E-7</v>
      </c>
      <c r="AX130" s="67">
        <v>1.8956000000000001E-7</v>
      </c>
      <c r="AY130" s="67">
        <v>0.16569999999999999</v>
      </c>
      <c r="AZ130" s="67">
        <v>3.95E-2</v>
      </c>
      <c r="BA130" s="67">
        <v>0.49199999999999999</v>
      </c>
      <c r="BB130" s="67">
        <v>7.3400000000000007E-2</v>
      </c>
      <c r="BC130" s="67">
        <v>2.9999999999999997E-4</v>
      </c>
      <c r="BD130" s="67">
        <v>2.9999999999999997E-4</v>
      </c>
      <c r="BE130" s="67">
        <v>2.1899999999999999E-2</v>
      </c>
      <c r="BF130" s="67">
        <v>9.5999999999999992E-3</v>
      </c>
      <c r="BG130" s="67">
        <v>0.1865</v>
      </c>
      <c r="BH130" s="67">
        <v>7.3400000000000007E-2</v>
      </c>
      <c r="BI130" s="67">
        <v>4.5050000000000002E-7</v>
      </c>
      <c r="BJ130" s="67">
        <v>3.5218999999999998E-7</v>
      </c>
      <c r="BK130" s="67">
        <v>1.2323999999999999E-5</v>
      </c>
      <c r="BL130" s="67">
        <v>9.7056000000000007E-6</v>
      </c>
      <c r="BM130" s="67">
        <v>0.31669999999999998</v>
      </c>
      <c r="BN130" s="67">
        <v>1.2699999999999999E-2</v>
      </c>
      <c r="BO130" s="67">
        <v>1.1999999999999999E-3</v>
      </c>
      <c r="BP130" s="67">
        <v>2.9999999999999997E-4</v>
      </c>
      <c r="BQ130" s="67">
        <v>8.0000000000000004E-4</v>
      </c>
      <c r="BR130" s="67">
        <v>1E-4</v>
      </c>
      <c r="BS130" s="67">
        <v>2.4542999999999999E-7</v>
      </c>
      <c r="BT130" s="67">
        <v>1.7207000000000001E-6</v>
      </c>
      <c r="BU130" s="67">
        <v>2.7627000000000002E-7</v>
      </c>
      <c r="BV130" s="67">
        <v>8.2180000000000001E-7</v>
      </c>
      <c r="BW130" s="67">
        <v>0.26100000000000001</v>
      </c>
      <c r="BX130" s="67">
        <v>0.29320000000000002</v>
      </c>
      <c r="BY130" s="67">
        <v>2.1899999999999999E-2</v>
      </c>
      <c r="BZ130" s="67">
        <v>1.89E-2</v>
      </c>
      <c r="CA130" s="66"/>
      <c r="CB130" s="67">
        <v>0.98870000000000002</v>
      </c>
      <c r="CC130" s="67">
        <v>1.0532999999999999</v>
      </c>
      <c r="CD130" s="67">
        <v>1.1564000000000001</v>
      </c>
      <c r="CE130" s="67">
        <v>0.28760000000000002</v>
      </c>
      <c r="CF130" s="67">
        <v>1.0475000000000001</v>
      </c>
      <c r="CG130" s="67">
        <v>0.37240000000000001</v>
      </c>
      <c r="CH130" s="67">
        <v>0.36399999999999999</v>
      </c>
      <c r="CI130" s="67">
        <v>0.2888</v>
      </c>
      <c r="CJ130" s="67">
        <v>0.3775</v>
      </c>
      <c r="CK130" s="67">
        <v>2.5568</v>
      </c>
      <c r="CL130" s="67">
        <v>7.2149000000000001</v>
      </c>
      <c r="CM130" s="67">
        <v>1.1761999999999999</v>
      </c>
      <c r="CN130" s="67">
        <v>1.0595000000000001</v>
      </c>
      <c r="CO130" s="67">
        <v>3.4836</v>
      </c>
      <c r="CP130" s="67">
        <v>0.38159999999999999</v>
      </c>
      <c r="CQ130" s="67">
        <v>0.443</v>
      </c>
      <c r="CR130" s="5"/>
      <c r="CS130" s="10">
        <v>100</v>
      </c>
      <c r="CT130" s="10">
        <v>100</v>
      </c>
      <c r="CU130" s="10">
        <v>100</v>
      </c>
      <c r="CV130" s="10">
        <v>100</v>
      </c>
      <c r="CW130" s="10">
        <v>100</v>
      </c>
      <c r="CX130" s="10">
        <v>100</v>
      </c>
      <c r="CY130" s="10">
        <v>100</v>
      </c>
      <c r="CZ130" s="10">
        <v>100</v>
      </c>
      <c r="DA130" s="10">
        <v>100</v>
      </c>
      <c r="DB130" s="10">
        <v>100</v>
      </c>
      <c r="DC130" s="10">
        <v>100</v>
      </c>
      <c r="DD130" s="10">
        <v>100</v>
      </c>
      <c r="DE130" s="10">
        <v>100</v>
      </c>
      <c r="DF130" s="10">
        <v>100</v>
      </c>
      <c r="DG130" s="10">
        <v>100</v>
      </c>
      <c r="DH130" s="10">
        <v>100</v>
      </c>
      <c r="DI130" s="5"/>
      <c r="DJ130" s="9" t="s">
        <v>35</v>
      </c>
      <c r="DK130" s="9" t="s">
        <v>407</v>
      </c>
      <c r="DL130" s="10">
        <v>1084</v>
      </c>
      <c r="DM130" s="10" t="s">
        <v>464</v>
      </c>
    </row>
    <row r="131" spans="1:117">
      <c r="A131" s="2"/>
      <c r="B131" s="8">
        <v>424</v>
      </c>
      <c r="C131" s="116"/>
      <c r="D131" s="116"/>
      <c r="E131" s="9" t="s">
        <v>465</v>
      </c>
      <c r="F131" s="10" t="s">
        <v>75</v>
      </c>
      <c r="G131" s="10">
        <v>62852</v>
      </c>
      <c r="H131" s="9"/>
      <c r="I131" s="9"/>
      <c r="J131" s="12">
        <v>448879</v>
      </c>
      <c r="K131" s="5"/>
      <c r="L131" s="73">
        <v>1.08</v>
      </c>
      <c r="M131" s="60">
        <v>0.96</v>
      </c>
      <c r="N131" s="73">
        <v>1.1499999999999999</v>
      </c>
      <c r="O131" s="60">
        <v>1.03</v>
      </c>
      <c r="P131" s="72">
        <v>0.21</v>
      </c>
      <c r="Q131" s="82">
        <v>0.21</v>
      </c>
      <c r="R131" s="90">
        <v>0.19</v>
      </c>
      <c r="S131" s="72">
        <v>0.23</v>
      </c>
      <c r="T131" s="72">
        <v>0.9</v>
      </c>
      <c r="U131" s="60">
        <v>0.98</v>
      </c>
      <c r="V131" s="60">
        <v>1.07</v>
      </c>
      <c r="W131" s="72">
        <v>0.82</v>
      </c>
      <c r="X131" s="72">
        <v>0.79</v>
      </c>
      <c r="Y131" s="72">
        <v>0.28000000000000003</v>
      </c>
      <c r="Z131" s="60">
        <v>1.02</v>
      </c>
      <c r="AA131" s="60">
        <v>0.79</v>
      </c>
      <c r="AB131" s="72">
        <v>0.28999999999999998</v>
      </c>
      <c r="AC131" s="72">
        <v>0.22</v>
      </c>
      <c r="AD131" s="60">
        <v>0.95</v>
      </c>
      <c r="AE131" s="71">
        <v>1.17</v>
      </c>
      <c r="AF131" s="60">
        <v>0.97</v>
      </c>
      <c r="AG131" s="74">
        <v>0.92</v>
      </c>
      <c r="AH131" s="5"/>
      <c r="AI131" s="67">
        <v>8.4500000000000006E-2</v>
      </c>
      <c r="AJ131" s="67">
        <v>1.95E-2</v>
      </c>
      <c r="AK131" s="67">
        <v>0.63600000000000001</v>
      </c>
      <c r="AL131" s="67">
        <v>0.4249</v>
      </c>
      <c r="AM131" s="67">
        <v>8.8599999999999998E-2</v>
      </c>
      <c r="AN131" s="67">
        <v>4.5999999999999999E-3</v>
      </c>
      <c r="AO131" s="67">
        <v>0.49249999999999999</v>
      </c>
      <c r="AP131" s="67">
        <v>4.82E-2</v>
      </c>
      <c r="AQ131" s="67">
        <v>8.0801000000000001E-5</v>
      </c>
      <c r="AR131" s="67">
        <v>2.1191000000000001E-5</v>
      </c>
      <c r="AS131" s="67">
        <v>4.6088000000000003E-5</v>
      </c>
      <c r="AT131" s="67">
        <v>1.0913E-5</v>
      </c>
      <c r="AU131" s="67">
        <v>2.0000000000000001E-4</v>
      </c>
      <c r="AV131" s="67">
        <v>3.2372000000000001E-5</v>
      </c>
      <c r="AW131" s="67">
        <v>1.6862000000000001E-6</v>
      </c>
      <c r="AX131" s="67">
        <v>5.891E-7</v>
      </c>
      <c r="AY131" s="67">
        <v>4.9799999999999997E-2</v>
      </c>
      <c r="AZ131" s="67">
        <v>1.44E-2</v>
      </c>
      <c r="BA131" s="67">
        <v>0.51559999999999995</v>
      </c>
      <c r="BB131" s="67">
        <v>7.6300000000000007E-2</v>
      </c>
      <c r="BC131" s="67">
        <v>0.12690000000000001</v>
      </c>
      <c r="BD131" s="67">
        <v>4.2500000000000003E-2</v>
      </c>
      <c r="BE131" s="67">
        <v>3.6499999999999998E-2</v>
      </c>
      <c r="BF131" s="67">
        <v>1.49E-2</v>
      </c>
      <c r="BG131" s="67">
        <v>2.8000000000000001E-2</v>
      </c>
      <c r="BH131" s="67">
        <v>1.55E-2</v>
      </c>
      <c r="BI131" s="67">
        <v>1.6104000000000001E-6</v>
      </c>
      <c r="BJ131" s="67">
        <v>7.0622000000000003E-7</v>
      </c>
      <c r="BK131" s="67">
        <v>0.52429999999999999</v>
      </c>
      <c r="BL131" s="67">
        <v>5.1999999999999998E-2</v>
      </c>
      <c r="BM131" s="67">
        <v>0.10009999999999999</v>
      </c>
      <c r="BN131" s="67">
        <v>4.5999999999999999E-3</v>
      </c>
      <c r="BO131" s="67">
        <v>3.3E-3</v>
      </c>
      <c r="BP131" s="67">
        <v>5.9999999999999995E-4</v>
      </c>
      <c r="BQ131" s="67">
        <v>8.8292000000000001E-6</v>
      </c>
      <c r="BR131" s="67">
        <v>5.4503000000000001E-6</v>
      </c>
      <c r="BS131" s="67">
        <v>0.19600000000000001</v>
      </c>
      <c r="BT131" s="67">
        <v>3.5900000000000001E-2</v>
      </c>
      <c r="BU131" s="67">
        <v>1.6299999999999999E-2</v>
      </c>
      <c r="BV131" s="67">
        <v>2.2000000000000001E-3</v>
      </c>
      <c r="BW131" s="67">
        <v>0.67520000000000002</v>
      </c>
      <c r="BX131" s="67">
        <v>0.4506</v>
      </c>
      <c r="BY131" s="67">
        <v>6.1600000000000002E-2</v>
      </c>
      <c r="BZ131" s="67">
        <v>4.1000000000000002E-2</v>
      </c>
      <c r="CA131" s="66"/>
      <c r="CB131" s="67">
        <v>1.0163</v>
      </c>
      <c r="CC131" s="67">
        <v>1.0587</v>
      </c>
      <c r="CD131" s="67">
        <v>1.2202999999999999</v>
      </c>
      <c r="CE131" s="67">
        <v>0.28770000000000001</v>
      </c>
      <c r="CF131" s="67">
        <v>0.98160000000000003</v>
      </c>
      <c r="CG131" s="67">
        <v>0.34410000000000002</v>
      </c>
      <c r="CH131" s="67">
        <v>0.22839999999999999</v>
      </c>
      <c r="CI131" s="67">
        <v>0.27250000000000002</v>
      </c>
      <c r="CJ131" s="67">
        <v>0.23680000000000001</v>
      </c>
      <c r="CK131" s="67">
        <v>1.1933</v>
      </c>
      <c r="CL131" s="67">
        <v>1.165</v>
      </c>
      <c r="CM131" s="67">
        <v>1.1926000000000001</v>
      </c>
      <c r="CN131" s="67">
        <v>1.1035999999999999</v>
      </c>
      <c r="CO131" s="67">
        <v>1.1377999999999999</v>
      </c>
      <c r="CP131" s="67">
        <v>0.26429999999999998</v>
      </c>
      <c r="CQ131" s="67">
        <v>0.3327</v>
      </c>
      <c r="CR131" s="5"/>
      <c r="CS131" s="10">
        <v>100</v>
      </c>
      <c r="CT131" s="10">
        <v>100</v>
      </c>
      <c r="CU131" s="10">
        <v>100</v>
      </c>
      <c r="CV131" s="10">
        <v>100</v>
      </c>
      <c r="CW131" s="10">
        <v>100</v>
      </c>
      <c r="CX131" s="10">
        <v>100</v>
      </c>
      <c r="CY131" s="10">
        <v>100</v>
      </c>
      <c r="CZ131" s="10">
        <v>100</v>
      </c>
      <c r="DA131" s="10">
        <v>100</v>
      </c>
      <c r="DB131" s="10">
        <v>100</v>
      </c>
      <c r="DC131" s="10">
        <v>100</v>
      </c>
      <c r="DD131" s="10">
        <v>100</v>
      </c>
      <c r="DE131" s="10">
        <v>100</v>
      </c>
      <c r="DF131" s="10">
        <v>100</v>
      </c>
      <c r="DG131" s="10">
        <v>100</v>
      </c>
      <c r="DH131" s="10">
        <v>100</v>
      </c>
      <c r="DI131" s="5"/>
      <c r="DJ131" s="9" t="s">
        <v>35</v>
      </c>
      <c r="DK131" s="9" t="s">
        <v>407</v>
      </c>
      <c r="DL131" s="10">
        <v>100020351</v>
      </c>
      <c r="DM131" s="10" t="s">
        <v>466</v>
      </c>
    </row>
    <row r="132" spans="1:117">
      <c r="A132" s="2"/>
      <c r="B132" s="8">
        <v>428</v>
      </c>
      <c r="C132" s="116"/>
      <c r="D132" s="116"/>
      <c r="E132" s="9" t="s">
        <v>467</v>
      </c>
      <c r="F132" s="10" t="s">
        <v>79</v>
      </c>
      <c r="G132" s="10">
        <v>44526</v>
      </c>
      <c r="H132" s="11" t="s">
        <v>468</v>
      </c>
      <c r="I132" s="11" t="s">
        <v>469</v>
      </c>
      <c r="J132" s="12">
        <v>49</v>
      </c>
      <c r="K132" s="5"/>
      <c r="L132" s="60">
        <v>1.01</v>
      </c>
      <c r="M132" s="74">
        <v>0.84</v>
      </c>
      <c r="N132" s="72">
        <v>0.12</v>
      </c>
      <c r="O132" s="72">
        <v>0.1</v>
      </c>
      <c r="P132" s="60">
        <v>1.2</v>
      </c>
      <c r="Q132" s="81">
        <v>12.39</v>
      </c>
      <c r="R132" s="87">
        <v>1</v>
      </c>
      <c r="S132" s="72">
        <v>0.14000000000000001</v>
      </c>
      <c r="T132" s="71">
        <v>1.42</v>
      </c>
      <c r="U132" s="71">
        <v>1.44</v>
      </c>
      <c r="V132" s="60">
        <v>0.9</v>
      </c>
      <c r="W132" s="71">
        <v>39.04</v>
      </c>
      <c r="X132" s="71">
        <v>32.97</v>
      </c>
      <c r="Y132" s="71">
        <v>5.98</v>
      </c>
      <c r="Z132" s="71">
        <v>2.4500000000000002</v>
      </c>
      <c r="AA132" s="60">
        <v>0.66</v>
      </c>
      <c r="AB132" s="72">
        <v>0.36</v>
      </c>
      <c r="AC132" s="72">
        <v>0.1</v>
      </c>
      <c r="AD132" s="72">
        <v>0.1</v>
      </c>
      <c r="AE132" s="71">
        <v>1.89</v>
      </c>
      <c r="AF132" s="72">
        <v>0.23</v>
      </c>
      <c r="AG132" s="72">
        <v>0.56999999999999995</v>
      </c>
      <c r="AH132" s="5"/>
      <c r="AI132" s="67">
        <v>0.89610000000000001</v>
      </c>
      <c r="AJ132" s="67">
        <v>0.1283</v>
      </c>
      <c r="AK132" s="67">
        <v>5.7000000000000002E-2</v>
      </c>
      <c r="AL132" s="67">
        <v>9.4200000000000006E-2</v>
      </c>
      <c r="AM132" s="67">
        <v>1.3502E-6</v>
      </c>
      <c r="AN132" s="67">
        <v>8.5743000000000002E-7</v>
      </c>
      <c r="AO132" s="67">
        <v>5.5483999999999999E-5</v>
      </c>
      <c r="AP132" s="67">
        <v>3.6359000000000002E-5</v>
      </c>
      <c r="AQ132" s="67">
        <v>0.1414</v>
      </c>
      <c r="AR132" s="67">
        <v>1.32E-2</v>
      </c>
      <c r="AS132" s="67">
        <v>1.9762000000000002E-5</v>
      </c>
      <c r="AT132" s="67">
        <v>7.7811000000000008E-6</v>
      </c>
      <c r="AU132" s="67">
        <v>0.99780000000000002</v>
      </c>
      <c r="AV132" s="67">
        <v>6.1899999999999997E-2</v>
      </c>
      <c r="AW132" s="67">
        <v>2.0000000000000001E-4</v>
      </c>
      <c r="AX132" s="67">
        <v>1.9653999999999999E-5</v>
      </c>
      <c r="AY132" s="67">
        <v>3.8600000000000002E-2</v>
      </c>
      <c r="AZ132" s="67">
        <v>1.15E-2</v>
      </c>
      <c r="BA132" s="67">
        <v>2.81E-2</v>
      </c>
      <c r="BB132" s="67">
        <v>6.3E-3</v>
      </c>
      <c r="BC132" s="67">
        <v>0.3417</v>
      </c>
      <c r="BD132" s="67">
        <v>9.8599999999999993E-2</v>
      </c>
      <c r="BE132" s="67">
        <v>8.3094000000000001E-5</v>
      </c>
      <c r="BF132" s="67">
        <v>1E-4</v>
      </c>
      <c r="BG132" s="67">
        <v>1.7604E-5</v>
      </c>
      <c r="BH132" s="67">
        <v>7.606E-5</v>
      </c>
      <c r="BI132" s="67">
        <v>1E-3</v>
      </c>
      <c r="BJ132" s="67">
        <v>4.8508999999999999E-5</v>
      </c>
      <c r="BK132" s="67">
        <v>1.43E-2</v>
      </c>
      <c r="BL132" s="67">
        <v>2E-3</v>
      </c>
      <c r="BM132" s="67">
        <v>0.11840000000000001</v>
      </c>
      <c r="BN132" s="67">
        <v>5.4000000000000003E-3</v>
      </c>
      <c r="BO132" s="67">
        <v>7.1000000000000004E-3</v>
      </c>
      <c r="BP132" s="67">
        <v>1.1000000000000001E-3</v>
      </c>
      <c r="BQ132" s="67">
        <v>1E-4</v>
      </c>
      <c r="BR132" s="67">
        <v>3.0614999999999997E-5</v>
      </c>
      <c r="BS132" s="67">
        <v>2.0000000000000001E-4</v>
      </c>
      <c r="BT132" s="67">
        <v>1E-4</v>
      </c>
      <c r="BU132" s="67">
        <v>3.0700000000000002E-2</v>
      </c>
      <c r="BV132" s="67">
        <v>4.0000000000000001E-3</v>
      </c>
      <c r="BW132" s="67">
        <v>5.7000000000000002E-3</v>
      </c>
      <c r="BX132" s="67">
        <v>2.1000000000000001E-2</v>
      </c>
      <c r="BY132" s="67">
        <v>2.1000000000000001E-2</v>
      </c>
      <c r="BZ132" s="67">
        <v>1.8200000000000001E-2</v>
      </c>
      <c r="CA132" s="66"/>
      <c r="CB132" s="67">
        <v>0.83169999999999999</v>
      </c>
      <c r="CC132" s="67">
        <v>0.9355</v>
      </c>
      <c r="CD132" s="67">
        <v>6.1502999999999997</v>
      </c>
      <c r="CE132" s="67">
        <v>0.26840000000000003</v>
      </c>
      <c r="CF132" s="67">
        <v>0.21299999999999999</v>
      </c>
      <c r="CG132" s="67">
        <v>1.0019</v>
      </c>
      <c r="CH132" s="67">
        <v>8.8495000000000008</v>
      </c>
      <c r="CI132" s="67">
        <v>1.2739</v>
      </c>
      <c r="CJ132" s="67">
        <v>10.477499999999999</v>
      </c>
      <c r="CK132" s="67">
        <v>1.5745</v>
      </c>
      <c r="CL132" s="67">
        <v>0.64339999999999997</v>
      </c>
      <c r="CM132" s="67">
        <v>8.8690999999999995</v>
      </c>
      <c r="CN132" s="67">
        <v>8.7510999999999992</v>
      </c>
      <c r="CO132" s="67">
        <v>0.8458</v>
      </c>
      <c r="CP132" s="67">
        <v>0.1537</v>
      </c>
      <c r="CQ132" s="67">
        <v>0.2344</v>
      </c>
      <c r="CR132" s="5"/>
      <c r="CS132" s="10">
        <v>100</v>
      </c>
      <c r="CT132" s="10">
        <v>100</v>
      </c>
      <c r="CU132" s="10">
        <v>100</v>
      </c>
      <c r="CV132" s="10">
        <v>100</v>
      </c>
      <c r="CW132" s="10">
        <v>100</v>
      </c>
      <c r="CX132" s="10">
        <v>100</v>
      </c>
      <c r="CY132" s="10">
        <v>100</v>
      </c>
      <c r="CZ132" s="10">
        <v>100</v>
      </c>
      <c r="DA132" s="10">
        <v>100</v>
      </c>
      <c r="DB132" s="10">
        <v>100</v>
      </c>
      <c r="DC132" s="10">
        <v>100</v>
      </c>
      <c r="DD132" s="10">
        <v>100</v>
      </c>
      <c r="DE132" s="10">
        <v>100</v>
      </c>
      <c r="DF132" s="10">
        <v>100</v>
      </c>
      <c r="DG132" s="10">
        <v>33</v>
      </c>
      <c r="DH132" s="10">
        <v>100</v>
      </c>
      <c r="DI132" s="5"/>
      <c r="DJ132" s="9" t="s">
        <v>35</v>
      </c>
      <c r="DK132" s="9" t="s">
        <v>407</v>
      </c>
      <c r="DL132" s="10">
        <v>100000936</v>
      </c>
      <c r="DM132" s="10" t="s">
        <v>470</v>
      </c>
    </row>
    <row r="133" spans="1:117">
      <c r="A133" s="2"/>
      <c r="B133" s="8">
        <v>429</v>
      </c>
      <c r="C133" s="116"/>
      <c r="D133" s="116"/>
      <c r="E133" s="9" t="s">
        <v>471</v>
      </c>
      <c r="F133" s="10" t="s">
        <v>79</v>
      </c>
      <c r="G133" s="10">
        <v>46537</v>
      </c>
      <c r="H133" s="9"/>
      <c r="I133" s="11" t="s">
        <v>472</v>
      </c>
      <c r="J133" s="12">
        <v>99823</v>
      </c>
      <c r="K133" s="5"/>
      <c r="L133" s="71">
        <v>1.26</v>
      </c>
      <c r="M133" s="60">
        <v>1.1399999999999999</v>
      </c>
      <c r="N133" s="72">
        <v>0.15</v>
      </c>
      <c r="O133" s="60">
        <v>1.02</v>
      </c>
      <c r="P133" s="71">
        <v>2.31</v>
      </c>
      <c r="Q133" s="81">
        <v>2.2599999999999998</v>
      </c>
      <c r="R133" s="91">
        <v>2.08</v>
      </c>
      <c r="S133" s="72">
        <v>0.27</v>
      </c>
      <c r="T133" s="60">
        <v>0.94</v>
      </c>
      <c r="U133" s="71">
        <v>1.18</v>
      </c>
      <c r="V133" s="74">
        <v>0.9</v>
      </c>
      <c r="W133" s="71">
        <v>6.46</v>
      </c>
      <c r="X133" s="71">
        <v>7.33</v>
      </c>
      <c r="Y133" s="72">
        <v>0.32</v>
      </c>
      <c r="Z133" s="72">
        <v>0.25</v>
      </c>
      <c r="AA133" s="74">
        <v>0.77</v>
      </c>
      <c r="AB133" s="72">
        <v>0.03</v>
      </c>
      <c r="AC133" s="72">
        <v>0.08</v>
      </c>
      <c r="AD133" s="71">
        <v>16.12</v>
      </c>
      <c r="AE133" s="71">
        <v>4.16</v>
      </c>
      <c r="AF133" s="60">
        <v>0.97</v>
      </c>
      <c r="AG133" s="72">
        <v>0.93</v>
      </c>
      <c r="AH133" s="5"/>
      <c r="AI133" s="67">
        <v>1.29E-2</v>
      </c>
      <c r="AJ133" s="67">
        <v>4.1000000000000003E-3</v>
      </c>
      <c r="AK133" s="67">
        <v>0.1028</v>
      </c>
      <c r="AL133" s="67">
        <v>0.14069999999999999</v>
      </c>
      <c r="AM133" s="67">
        <v>5.1544000000000002E-6</v>
      </c>
      <c r="AN133" s="67">
        <v>1.9524999999999999E-6</v>
      </c>
      <c r="AO133" s="67">
        <v>0.75090000000000001</v>
      </c>
      <c r="AP133" s="67">
        <v>7.0199999999999999E-2</v>
      </c>
      <c r="AQ133" s="67">
        <v>1E-4</v>
      </c>
      <c r="AR133" s="67">
        <v>2.9173E-5</v>
      </c>
      <c r="AS133" s="67">
        <v>1E-4</v>
      </c>
      <c r="AT133" s="67">
        <v>2.0001999999999999E-5</v>
      </c>
      <c r="AU133" s="67">
        <v>5.9999999999999995E-4</v>
      </c>
      <c r="AV133" s="67">
        <v>7.4972E-5</v>
      </c>
      <c r="AW133" s="67">
        <v>6.4953E-5</v>
      </c>
      <c r="AX133" s="67">
        <v>7.1104999999999999E-6</v>
      </c>
      <c r="AY133" s="67">
        <v>0.25059999999999999</v>
      </c>
      <c r="AZ133" s="67">
        <v>5.4899999999999997E-2</v>
      </c>
      <c r="BA133" s="67">
        <v>7.4000000000000003E-3</v>
      </c>
      <c r="BB133" s="67">
        <v>2E-3</v>
      </c>
      <c r="BC133" s="67">
        <v>9.9000000000000005E-2</v>
      </c>
      <c r="BD133" s="67">
        <v>3.44E-2</v>
      </c>
      <c r="BE133" s="67">
        <v>1E-4</v>
      </c>
      <c r="BF133" s="67">
        <v>2.0000000000000001E-4</v>
      </c>
      <c r="BG133" s="67">
        <v>2.0000000000000001E-4</v>
      </c>
      <c r="BH133" s="67">
        <v>2.9999999999999997E-4</v>
      </c>
      <c r="BI133" s="67">
        <v>2.0000000000000001E-4</v>
      </c>
      <c r="BJ133" s="67">
        <v>1.3077E-5</v>
      </c>
      <c r="BK133" s="67">
        <v>3.9488E-7</v>
      </c>
      <c r="BL133" s="67">
        <v>1.1855999999999999E-6</v>
      </c>
      <c r="BM133" s="67">
        <v>7.3200000000000001E-2</v>
      </c>
      <c r="BN133" s="67">
        <v>3.5000000000000001E-3</v>
      </c>
      <c r="BO133" s="67">
        <v>4.0000000000000002E-4</v>
      </c>
      <c r="BP133" s="67">
        <v>1E-4</v>
      </c>
      <c r="BQ133" s="67">
        <v>1.8019000000000001E-8</v>
      </c>
      <c r="BR133" s="67">
        <v>9.8873000000000001E-8</v>
      </c>
      <c r="BS133" s="67">
        <v>2.4922999999999998E-5</v>
      </c>
      <c r="BT133" s="67">
        <v>2.6271999999999999E-5</v>
      </c>
      <c r="BU133" s="67">
        <v>1.297E-6</v>
      </c>
      <c r="BV133" s="67">
        <v>2.1156999999999999E-6</v>
      </c>
      <c r="BW133" s="67">
        <v>0.72230000000000005</v>
      </c>
      <c r="BX133" s="67">
        <v>0.4612</v>
      </c>
      <c r="BY133" s="67">
        <v>1.46E-2</v>
      </c>
      <c r="BZ133" s="67">
        <v>1.3599999999999999E-2</v>
      </c>
      <c r="CA133" s="66"/>
      <c r="CB133" s="67">
        <v>0.98629999999999995</v>
      </c>
      <c r="CC133" s="67">
        <v>1.0714999999999999</v>
      </c>
      <c r="CD133" s="67">
        <v>1.0082</v>
      </c>
      <c r="CE133" s="67">
        <v>0.33789999999999998</v>
      </c>
      <c r="CF133" s="67">
        <v>0.99980000000000002</v>
      </c>
      <c r="CG133" s="67">
        <v>0.41739999999999999</v>
      </c>
      <c r="CH133" s="67">
        <v>2.4782000000000002</v>
      </c>
      <c r="CI133" s="67">
        <v>0.31809999999999999</v>
      </c>
      <c r="CJ133" s="67">
        <v>2.1819999999999999</v>
      </c>
      <c r="CK133" s="67">
        <v>4.1001000000000003</v>
      </c>
      <c r="CL133" s="67">
        <v>16.256699999999999</v>
      </c>
      <c r="CM133" s="67">
        <v>1.1909000000000001</v>
      </c>
      <c r="CN133" s="67">
        <v>0.94650000000000001</v>
      </c>
      <c r="CO133" s="67">
        <v>0.96489999999999998</v>
      </c>
      <c r="CP133" s="67">
        <v>0.31509999999999999</v>
      </c>
      <c r="CQ133" s="67">
        <v>0.40660000000000002</v>
      </c>
      <c r="CR133" s="5"/>
      <c r="CS133" s="10">
        <v>100</v>
      </c>
      <c r="CT133" s="10">
        <v>100</v>
      </c>
      <c r="CU133" s="10">
        <v>100</v>
      </c>
      <c r="CV133" s="10">
        <v>100</v>
      </c>
      <c r="CW133" s="10">
        <v>100</v>
      </c>
      <c r="CX133" s="10">
        <v>100</v>
      </c>
      <c r="CY133" s="10">
        <v>100</v>
      </c>
      <c r="CZ133" s="10">
        <v>100</v>
      </c>
      <c r="DA133" s="10">
        <v>100</v>
      </c>
      <c r="DB133" s="10">
        <v>100</v>
      </c>
      <c r="DC133" s="10">
        <v>100</v>
      </c>
      <c r="DD133" s="10">
        <v>100</v>
      </c>
      <c r="DE133" s="10">
        <v>100</v>
      </c>
      <c r="DF133" s="10">
        <v>100</v>
      </c>
      <c r="DG133" s="10">
        <v>100</v>
      </c>
      <c r="DH133" s="10">
        <v>100</v>
      </c>
      <c r="DI133" s="5"/>
      <c r="DJ133" s="9" t="s">
        <v>35</v>
      </c>
      <c r="DK133" s="9" t="s">
        <v>407</v>
      </c>
      <c r="DL133" s="10">
        <v>100001300</v>
      </c>
      <c r="DM133" s="10" t="s">
        <v>473</v>
      </c>
    </row>
    <row r="134" spans="1:117">
      <c r="A134" s="2"/>
      <c r="B134" s="8">
        <v>432</v>
      </c>
      <c r="C134" s="116"/>
      <c r="D134" s="116"/>
      <c r="E134" s="9" t="s">
        <v>474</v>
      </c>
      <c r="F134" s="10" t="s">
        <v>75</v>
      </c>
      <c r="G134" s="10">
        <v>35437</v>
      </c>
      <c r="H134" s="9"/>
      <c r="I134" s="11" t="s">
        <v>475</v>
      </c>
      <c r="J134" s="12">
        <v>10855600</v>
      </c>
      <c r="K134" s="5"/>
      <c r="L134" s="60">
        <v>1.03</v>
      </c>
      <c r="M134" s="60">
        <v>1.07</v>
      </c>
      <c r="N134" s="73">
        <v>1.41</v>
      </c>
      <c r="O134" s="72">
        <v>0.74</v>
      </c>
      <c r="P134" s="72">
        <v>0.14000000000000001</v>
      </c>
      <c r="Q134" s="82">
        <v>0.19</v>
      </c>
      <c r="R134" s="90">
        <v>0.14000000000000001</v>
      </c>
      <c r="S134" s="72">
        <v>0.19</v>
      </c>
      <c r="T134" s="72">
        <v>0.68</v>
      </c>
      <c r="U134" s="72">
        <v>0.7</v>
      </c>
      <c r="V134" s="72">
        <v>0.8</v>
      </c>
      <c r="W134" s="74">
        <v>0.65</v>
      </c>
      <c r="X134" s="60">
        <v>0.7</v>
      </c>
      <c r="Y134" s="72">
        <v>0.21</v>
      </c>
      <c r="Z134" s="60">
        <v>0.79</v>
      </c>
      <c r="AA134" s="72">
        <v>0.59</v>
      </c>
      <c r="AB134" s="72">
        <v>0.37</v>
      </c>
      <c r="AC134" s="72">
        <v>0.28000000000000003</v>
      </c>
      <c r="AD134" s="72">
        <v>0.64</v>
      </c>
      <c r="AE134" s="74">
        <v>0.64</v>
      </c>
      <c r="AF134" s="60">
        <v>1.0900000000000001</v>
      </c>
      <c r="AG134" s="60">
        <v>0.97</v>
      </c>
      <c r="AH134" s="5"/>
      <c r="AI134" s="67">
        <v>0.17929999999999999</v>
      </c>
      <c r="AJ134" s="67">
        <v>3.6700000000000003E-2</v>
      </c>
      <c r="AK134" s="67">
        <v>0.95089999999999997</v>
      </c>
      <c r="AL134" s="67">
        <v>0.52049999999999996</v>
      </c>
      <c r="AM134" s="67">
        <v>6.6000000000000003E-2</v>
      </c>
      <c r="AN134" s="67">
        <v>3.5000000000000001E-3</v>
      </c>
      <c r="AO134" s="67">
        <v>4.0000000000000002E-4</v>
      </c>
      <c r="AP134" s="67">
        <v>1E-4</v>
      </c>
      <c r="AQ134" s="67">
        <v>2.8E-3</v>
      </c>
      <c r="AR134" s="67">
        <v>4.0000000000000002E-4</v>
      </c>
      <c r="AS134" s="67">
        <v>3.5000000000000001E-3</v>
      </c>
      <c r="AT134" s="67">
        <v>2.0000000000000001E-4</v>
      </c>
      <c r="AU134" s="67">
        <v>1.67E-2</v>
      </c>
      <c r="AV134" s="67">
        <v>1.2999999999999999E-3</v>
      </c>
      <c r="AW134" s="67">
        <v>4.0000000000000002E-4</v>
      </c>
      <c r="AX134" s="67">
        <v>2.6778999999999999E-5</v>
      </c>
      <c r="AY134" s="67">
        <v>6.9717999999999999E-6</v>
      </c>
      <c r="AZ134" s="67">
        <v>1.5614999999999999E-5</v>
      </c>
      <c r="BA134" s="67">
        <v>1E-4</v>
      </c>
      <c r="BB134" s="67">
        <v>7.3060999999999997E-5</v>
      </c>
      <c r="BC134" s="67">
        <v>1E-3</v>
      </c>
      <c r="BD134" s="67">
        <v>8.0000000000000004E-4</v>
      </c>
      <c r="BE134" s="67">
        <v>9.6500000000000002E-2</v>
      </c>
      <c r="BF134" s="67">
        <v>3.5700000000000003E-2</v>
      </c>
      <c r="BG134" s="67">
        <v>0.27210000000000001</v>
      </c>
      <c r="BH134" s="67">
        <v>9.9599999999999994E-2</v>
      </c>
      <c r="BI134" s="67">
        <v>1.4E-3</v>
      </c>
      <c r="BJ134" s="67">
        <v>6.5359999999999998E-5</v>
      </c>
      <c r="BK134" s="67">
        <v>0.16259999999999999</v>
      </c>
      <c r="BL134" s="67">
        <v>1.84E-2</v>
      </c>
      <c r="BM134" s="67">
        <v>2.2599999999999999E-2</v>
      </c>
      <c r="BN134" s="67">
        <v>1.1999999999999999E-3</v>
      </c>
      <c r="BO134" s="67">
        <v>2.5000000000000001E-3</v>
      </c>
      <c r="BP134" s="67">
        <v>5.0000000000000001E-4</v>
      </c>
      <c r="BQ134" s="67">
        <v>4.5999999999999999E-3</v>
      </c>
      <c r="BR134" s="67">
        <v>5.9999999999999995E-4</v>
      </c>
      <c r="BS134" s="67">
        <v>4.8599999999999997E-2</v>
      </c>
      <c r="BT134" s="67">
        <v>1.09E-2</v>
      </c>
      <c r="BU134" s="67">
        <v>7.4899999999999994E-2</v>
      </c>
      <c r="BV134" s="67">
        <v>9.1000000000000004E-3</v>
      </c>
      <c r="BW134" s="67">
        <v>0.58220000000000005</v>
      </c>
      <c r="BX134" s="67">
        <v>0.43569999999999998</v>
      </c>
      <c r="BY134" s="67">
        <v>0.94079999999999997</v>
      </c>
      <c r="BZ134" s="67">
        <v>0.32490000000000002</v>
      </c>
      <c r="CA134" s="66"/>
      <c r="CB134" s="67">
        <v>1.5831999999999999</v>
      </c>
      <c r="CC134" s="67">
        <v>1.2412000000000001</v>
      </c>
      <c r="CD134" s="67">
        <v>1.9824999999999999</v>
      </c>
      <c r="CE134" s="67">
        <v>0.28660000000000002</v>
      </c>
      <c r="CF134" s="67">
        <v>1.2727999999999999</v>
      </c>
      <c r="CG134" s="67">
        <v>0.43340000000000001</v>
      </c>
      <c r="CH134" s="67">
        <v>0.1993</v>
      </c>
      <c r="CI134" s="67">
        <v>0.2616</v>
      </c>
      <c r="CJ134" s="67">
        <v>0.1857</v>
      </c>
      <c r="CK134" s="67">
        <v>1.0068999999999999</v>
      </c>
      <c r="CL134" s="67">
        <v>1.2736000000000001</v>
      </c>
      <c r="CM134" s="67">
        <v>1.3818999999999999</v>
      </c>
      <c r="CN134" s="67">
        <v>1.3411</v>
      </c>
      <c r="CO134" s="67">
        <v>0.99560000000000004</v>
      </c>
      <c r="CP134" s="67">
        <v>0.27879999999999999</v>
      </c>
      <c r="CQ134" s="67">
        <v>0.47039999999999998</v>
      </c>
      <c r="CR134" s="5"/>
      <c r="CS134" s="10">
        <v>100</v>
      </c>
      <c r="CT134" s="10">
        <v>100</v>
      </c>
      <c r="CU134" s="10">
        <v>100</v>
      </c>
      <c r="CV134" s="10">
        <v>100</v>
      </c>
      <c r="CW134" s="10">
        <v>100</v>
      </c>
      <c r="CX134" s="10">
        <v>100</v>
      </c>
      <c r="CY134" s="10">
        <v>100</v>
      </c>
      <c r="CZ134" s="10">
        <v>100</v>
      </c>
      <c r="DA134" s="10">
        <v>100</v>
      </c>
      <c r="DB134" s="10">
        <v>100</v>
      </c>
      <c r="DC134" s="10">
        <v>100</v>
      </c>
      <c r="DD134" s="10">
        <v>100</v>
      </c>
      <c r="DE134" s="10">
        <v>100</v>
      </c>
      <c r="DF134" s="10">
        <v>100</v>
      </c>
      <c r="DG134" s="10">
        <v>100</v>
      </c>
      <c r="DH134" s="10">
        <v>100</v>
      </c>
      <c r="DI134" s="5"/>
      <c r="DJ134" s="9" t="s">
        <v>35</v>
      </c>
      <c r="DK134" s="9" t="s">
        <v>407</v>
      </c>
      <c r="DL134" s="10">
        <v>100001590</v>
      </c>
      <c r="DM134" s="10" t="s">
        <v>476</v>
      </c>
    </row>
    <row r="135" spans="1:117">
      <c r="A135" s="2"/>
      <c r="B135" s="8">
        <v>433</v>
      </c>
      <c r="C135" s="116"/>
      <c r="D135" s="116"/>
      <c r="E135" s="9" t="s">
        <v>477</v>
      </c>
      <c r="F135" s="10" t="s">
        <v>79</v>
      </c>
      <c r="G135" s="10">
        <v>1549</v>
      </c>
      <c r="H135" s="9" t="s">
        <v>478</v>
      </c>
      <c r="I135" s="9" t="s">
        <v>479</v>
      </c>
      <c r="J135" s="12">
        <v>11966314</v>
      </c>
      <c r="K135" s="5"/>
      <c r="L135" s="60">
        <v>0.65</v>
      </c>
      <c r="M135" s="60">
        <v>1.53</v>
      </c>
      <c r="N135" s="72">
        <v>0.12</v>
      </c>
      <c r="O135" s="73">
        <v>2.69</v>
      </c>
      <c r="P135" s="71">
        <v>6.57</v>
      </c>
      <c r="Q135" s="81">
        <v>2.44</v>
      </c>
      <c r="R135" s="91">
        <v>15.43</v>
      </c>
      <c r="S135" s="60">
        <v>1.19</v>
      </c>
      <c r="T135" s="60">
        <v>1.1599999999999999</v>
      </c>
      <c r="U135" s="60">
        <v>0.75</v>
      </c>
      <c r="V135" s="60">
        <v>2.34</v>
      </c>
      <c r="W135" s="60">
        <v>0.81</v>
      </c>
      <c r="X135" s="60">
        <v>1.24</v>
      </c>
      <c r="Y135" s="60">
        <v>0.9</v>
      </c>
      <c r="Z135" s="60">
        <v>4.1100000000000003</v>
      </c>
      <c r="AA135" s="71">
        <v>6.58</v>
      </c>
      <c r="AB135" s="60">
        <v>1.32</v>
      </c>
      <c r="AC135" s="60">
        <v>2.11</v>
      </c>
      <c r="AD135" s="60">
        <v>0.75</v>
      </c>
      <c r="AE135" s="60">
        <v>1.08</v>
      </c>
      <c r="AF135" s="60">
        <v>1.32</v>
      </c>
      <c r="AG135" s="60">
        <v>0.7</v>
      </c>
      <c r="AH135" s="5"/>
      <c r="AI135" s="67">
        <v>0.42259999999999998</v>
      </c>
      <c r="AJ135" s="67">
        <v>6.9400000000000003E-2</v>
      </c>
      <c r="AK135" s="67">
        <v>0.1216</v>
      </c>
      <c r="AL135" s="67">
        <v>0.15859999999999999</v>
      </c>
      <c r="AM135" s="67">
        <v>8.0000000000000004E-4</v>
      </c>
      <c r="AN135" s="67">
        <v>6.9380000000000003E-5</v>
      </c>
      <c r="AO135" s="67">
        <v>5.79E-2</v>
      </c>
      <c r="AP135" s="67">
        <v>6.8999999999999999E-3</v>
      </c>
      <c r="AQ135" s="67">
        <v>1.17E-2</v>
      </c>
      <c r="AR135" s="67">
        <v>1.2999999999999999E-3</v>
      </c>
      <c r="AS135" s="67">
        <v>2.69E-2</v>
      </c>
      <c r="AT135" s="67">
        <v>1.5E-3</v>
      </c>
      <c r="AU135" s="67">
        <v>2.7000000000000001E-3</v>
      </c>
      <c r="AV135" s="67">
        <v>2.9999999999999997E-4</v>
      </c>
      <c r="AW135" s="67">
        <v>0.42259999999999998</v>
      </c>
      <c r="AX135" s="67">
        <v>1.43E-2</v>
      </c>
      <c r="AY135" s="67">
        <v>0.82789999999999997</v>
      </c>
      <c r="AZ135" s="67">
        <v>0.13300000000000001</v>
      </c>
      <c r="BA135" s="67">
        <v>0.42259999999999998</v>
      </c>
      <c r="BB135" s="67">
        <v>6.4899999999999999E-2</v>
      </c>
      <c r="BC135" s="67">
        <v>0.11559999999999999</v>
      </c>
      <c r="BD135" s="67">
        <v>3.9100000000000003E-2</v>
      </c>
      <c r="BE135" s="67">
        <v>0.34660000000000002</v>
      </c>
      <c r="BF135" s="67">
        <v>0.1017</v>
      </c>
      <c r="BG135" s="67">
        <v>0.31309999999999999</v>
      </c>
      <c r="BH135" s="67">
        <v>0.1125</v>
      </c>
      <c r="BI135" s="67">
        <v>0.80200000000000005</v>
      </c>
      <c r="BJ135" s="67">
        <v>2.24E-2</v>
      </c>
      <c r="BK135" s="67">
        <v>0.18990000000000001</v>
      </c>
      <c r="BL135" s="67">
        <v>2.07E-2</v>
      </c>
      <c r="BM135" s="67">
        <v>4.1999999999999997E-3</v>
      </c>
      <c r="BN135" s="67">
        <v>2.9999999999999997E-4</v>
      </c>
      <c r="BO135" s="67">
        <v>0.42259999999999998</v>
      </c>
      <c r="BP135" s="67">
        <v>3.6700000000000003E-2</v>
      </c>
      <c r="BQ135" s="67">
        <v>0.224</v>
      </c>
      <c r="BR135" s="67">
        <v>2.0899999999999998E-2</v>
      </c>
      <c r="BS135" s="67">
        <v>0.42259999999999998</v>
      </c>
      <c r="BT135" s="67">
        <v>6.5100000000000005E-2</v>
      </c>
      <c r="BU135" s="67">
        <v>0.9556</v>
      </c>
      <c r="BV135" s="67">
        <v>9.2600000000000002E-2</v>
      </c>
      <c r="BW135" s="67">
        <v>0.42259999999999998</v>
      </c>
      <c r="BX135" s="67">
        <v>0.36599999999999999</v>
      </c>
      <c r="BY135" s="67">
        <v>0.1082</v>
      </c>
      <c r="BZ135" s="67">
        <v>6.6500000000000004E-2</v>
      </c>
      <c r="CA135" s="66"/>
      <c r="CB135" s="67">
        <v>0.59489999999999998</v>
      </c>
      <c r="CC135" s="67">
        <v>0.27610000000000001</v>
      </c>
      <c r="CD135" s="67">
        <v>0.2072</v>
      </c>
      <c r="CE135" s="67">
        <v>1.9388000000000001</v>
      </c>
      <c r="CF135" s="67">
        <v>0.2051</v>
      </c>
      <c r="CG135" s="67">
        <v>0.15629999999999999</v>
      </c>
      <c r="CH135" s="67">
        <v>2.4121000000000001</v>
      </c>
      <c r="CI135" s="67">
        <v>0.1855</v>
      </c>
      <c r="CJ135" s="67">
        <v>1.5758000000000001</v>
      </c>
      <c r="CK135" s="67">
        <v>0.6431</v>
      </c>
      <c r="CL135" s="67">
        <v>0.15629999999999999</v>
      </c>
      <c r="CM135" s="67">
        <v>0.15629999999999999</v>
      </c>
      <c r="CN135" s="67">
        <v>0.2397</v>
      </c>
      <c r="CO135" s="67">
        <v>0.64590000000000003</v>
      </c>
      <c r="CP135" s="67">
        <v>1.3593</v>
      </c>
      <c r="CQ135" s="67">
        <v>0.20649999999999999</v>
      </c>
      <c r="CR135" s="5"/>
      <c r="CS135" s="10">
        <v>67</v>
      </c>
      <c r="CT135" s="10">
        <v>33</v>
      </c>
      <c r="CU135" s="10">
        <v>33</v>
      </c>
      <c r="CV135" s="10">
        <v>100</v>
      </c>
      <c r="CW135" s="10">
        <v>33</v>
      </c>
      <c r="CX135" s="10">
        <v>33</v>
      </c>
      <c r="CY135" s="10">
        <v>100</v>
      </c>
      <c r="CZ135" s="10">
        <v>33</v>
      </c>
      <c r="DA135" s="10">
        <v>100</v>
      </c>
      <c r="DB135" s="10">
        <v>67</v>
      </c>
      <c r="DC135" s="10">
        <v>0</v>
      </c>
      <c r="DD135" s="10">
        <v>0</v>
      </c>
      <c r="DE135" s="10">
        <v>33</v>
      </c>
      <c r="DF135" s="10">
        <v>100</v>
      </c>
      <c r="DG135" s="10">
        <v>100</v>
      </c>
      <c r="DH135" s="10">
        <v>33</v>
      </c>
      <c r="DI135" s="5"/>
      <c r="DJ135" s="9" t="s">
        <v>35</v>
      </c>
      <c r="DK135" s="9" t="s">
        <v>407</v>
      </c>
      <c r="DL135" s="10">
        <v>111</v>
      </c>
      <c r="DM135" s="10" t="s">
        <v>480</v>
      </c>
    </row>
    <row r="136" spans="1:117">
      <c r="A136" s="2"/>
      <c r="B136" s="8">
        <v>434</v>
      </c>
      <c r="C136" s="116"/>
      <c r="D136" s="117"/>
      <c r="E136" s="9" t="s">
        <v>481</v>
      </c>
      <c r="F136" s="10" t="s">
        <v>79</v>
      </c>
      <c r="G136" s="10">
        <v>57547</v>
      </c>
      <c r="H136" s="9"/>
      <c r="I136" s="11" t="s">
        <v>482</v>
      </c>
      <c r="J136" s="12">
        <v>301941</v>
      </c>
      <c r="K136" s="5"/>
      <c r="L136" s="71">
        <v>1.46</v>
      </c>
      <c r="M136" s="60">
        <v>1.06</v>
      </c>
      <c r="N136" s="71">
        <v>2.13</v>
      </c>
      <c r="O136" s="72">
        <v>0.49</v>
      </c>
      <c r="P136" s="72">
        <v>0.06</v>
      </c>
      <c r="Q136" s="82">
        <v>0.12</v>
      </c>
      <c r="R136" s="90">
        <v>0.04</v>
      </c>
      <c r="S136" s="72">
        <v>0.09</v>
      </c>
      <c r="T136" s="60">
        <v>0.94</v>
      </c>
      <c r="U136" s="71">
        <v>1.37</v>
      </c>
      <c r="V136" s="60">
        <v>0.99</v>
      </c>
      <c r="W136" s="60">
        <v>0.93</v>
      </c>
      <c r="X136" s="60">
        <v>0.99</v>
      </c>
      <c r="Y136" s="72">
        <v>0.3</v>
      </c>
      <c r="Z136" s="72">
        <v>0.57999999999999996</v>
      </c>
      <c r="AA136" s="72">
        <v>0.36</v>
      </c>
      <c r="AB136" s="72">
        <v>0.2</v>
      </c>
      <c r="AC136" s="72">
        <v>0.12</v>
      </c>
      <c r="AD136" s="60">
        <v>1.05</v>
      </c>
      <c r="AE136" s="71">
        <v>1.45</v>
      </c>
      <c r="AF136" s="60">
        <v>1.08</v>
      </c>
      <c r="AG136" s="71">
        <v>1.24</v>
      </c>
      <c r="AH136" s="5"/>
      <c r="AI136" s="67">
        <v>5.0000000000000001E-4</v>
      </c>
      <c r="AJ136" s="67">
        <v>4.0000000000000002E-4</v>
      </c>
      <c r="AK136" s="67">
        <v>0.61350000000000005</v>
      </c>
      <c r="AL136" s="67">
        <v>0.41799999999999998</v>
      </c>
      <c r="AM136" s="67">
        <v>3.5000000000000001E-3</v>
      </c>
      <c r="AN136" s="67">
        <v>2.9999999999999997E-4</v>
      </c>
      <c r="AO136" s="67">
        <v>1E-4</v>
      </c>
      <c r="AP136" s="67">
        <v>5.5390999999999999E-5</v>
      </c>
      <c r="AQ136" s="67">
        <v>2.0000000000000001E-4</v>
      </c>
      <c r="AR136" s="67">
        <v>4.1007000000000002E-5</v>
      </c>
      <c r="AS136" s="67">
        <v>2.0000000000000001E-4</v>
      </c>
      <c r="AT136" s="67">
        <v>2.5652000000000001E-5</v>
      </c>
      <c r="AU136" s="67">
        <v>2.0000000000000001E-4</v>
      </c>
      <c r="AV136" s="67">
        <v>3.2372000000000001E-5</v>
      </c>
      <c r="AW136" s="67">
        <v>5.9999999999999995E-4</v>
      </c>
      <c r="AX136" s="67">
        <v>4.0315999999999998E-5</v>
      </c>
      <c r="AY136" s="67">
        <v>0.2331</v>
      </c>
      <c r="AZ136" s="67">
        <v>5.2200000000000003E-2</v>
      </c>
      <c r="BA136" s="67">
        <v>2.7000000000000001E-3</v>
      </c>
      <c r="BB136" s="67">
        <v>8.9999999999999998E-4</v>
      </c>
      <c r="BC136" s="67">
        <v>0.95789999999999997</v>
      </c>
      <c r="BD136" s="67">
        <v>0.23150000000000001</v>
      </c>
      <c r="BE136" s="67">
        <v>0.4325</v>
      </c>
      <c r="BF136" s="67">
        <v>0.1177</v>
      </c>
      <c r="BG136" s="67">
        <v>0.88370000000000004</v>
      </c>
      <c r="BH136" s="67">
        <v>0.24629999999999999</v>
      </c>
      <c r="BI136" s="67">
        <v>5.4000000000000003E-3</v>
      </c>
      <c r="BJ136" s="67">
        <v>2.0000000000000001E-4</v>
      </c>
      <c r="BK136" s="67">
        <v>1.12E-2</v>
      </c>
      <c r="BL136" s="67">
        <v>1.6000000000000001E-3</v>
      </c>
      <c r="BM136" s="67">
        <v>5.1000000000000004E-3</v>
      </c>
      <c r="BN136" s="67">
        <v>4.0000000000000002E-4</v>
      </c>
      <c r="BO136" s="67">
        <v>4.0000000000000002E-4</v>
      </c>
      <c r="BP136" s="67">
        <v>2.0000000000000001E-4</v>
      </c>
      <c r="BQ136" s="67">
        <v>1.5931E-5</v>
      </c>
      <c r="BR136" s="67">
        <v>7.5951000000000003E-6</v>
      </c>
      <c r="BS136" s="67">
        <v>0.65100000000000002</v>
      </c>
      <c r="BT136" s="67">
        <v>9.2999999999999999E-2</v>
      </c>
      <c r="BU136" s="67">
        <v>5.9999999999999995E-4</v>
      </c>
      <c r="BV136" s="67">
        <v>1E-4</v>
      </c>
      <c r="BW136" s="67">
        <v>0.59889999999999999</v>
      </c>
      <c r="BX136" s="67">
        <v>0.43680000000000002</v>
      </c>
      <c r="BY136" s="67">
        <v>2.0299999999999999E-2</v>
      </c>
      <c r="BZ136" s="67">
        <v>1.78E-2</v>
      </c>
      <c r="CA136" s="66"/>
      <c r="CB136" s="67">
        <v>1.0351999999999999</v>
      </c>
      <c r="CC136" s="67">
        <v>1.1494</v>
      </c>
      <c r="CD136" s="67">
        <v>2.4748999999999999</v>
      </c>
      <c r="CE136" s="67">
        <v>0.15040000000000001</v>
      </c>
      <c r="CF136" s="67">
        <v>0.98240000000000005</v>
      </c>
      <c r="CG136" s="67">
        <v>0.47360000000000002</v>
      </c>
      <c r="CH136" s="67">
        <v>0.14899999999999999</v>
      </c>
      <c r="CI136" s="67">
        <v>0.29849999999999999</v>
      </c>
      <c r="CJ136" s="67">
        <v>0.14019999999999999</v>
      </c>
      <c r="CK136" s="67">
        <v>1.5008999999999999</v>
      </c>
      <c r="CL136" s="67">
        <v>2.5878999999999999</v>
      </c>
      <c r="CM136" s="67">
        <v>3.3993000000000002</v>
      </c>
      <c r="CN136" s="67">
        <v>2.3233000000000001</v>
      </c>
      <c r="CO136" s="67">
        <v>1.1423000000000001</v>
      </c>
      <c r="CP136" s="67">
        <v>0.1862</v>
      </c>
      <c r="CQ136" s="67">
        <v>0.5121</v>
      </c>
      <c r="CR136" s="5"/>
      <c r="CS136" s="10">
        <v>100</v>
      </c>
      <c r="CT136" s="10">
        <v>100</v>
      </c>
      <c r="CU136" s="10">
        <v>100</v>
      </c>
      <c r="CV136" s="10">
        <v>100</v>
      </c>
      <c r="CW136" s="10">
        <v>100</v>
      </c>
      <c r="CX136" s="10">
        <v>100</v>
      </c>
      <c r="CY136" s="10">
        <v>100</v>
      </c>
      <c r="CZ136" s="10">
        <v>100</v>
      </c>
      <c r="DA136" s="10">
        <v>100</v>
      </c>
      <c r="DB136" s="10">
        <v>100</v>
      </c>
      <c r="DC136" s="10">
        <v>100</v>
      </c>
      <c r="DD136" s="10">
        <v>100</v>
      </c>
      <c r="DE136" s="10">
        <v>100</v>
      </c>
      <c r="DF136" s="10">
        <v>100</v>
      </c>
      <c r="DG136" s="10">
        <v>100</v>
      </c>
      <c r="DH136" s="10">
        <v>100</v>
      </c>
      <c r="DI136" s="5"/>
      <c r="DJ136" s="9" t="s">
        <v>35</v>
      </c>
      <c r="DK136" s="9" t="s">
        <v>407</v>
      </c>
      <c r="DL136" s="10">
        <v>100010869</v>
      </c>
      <c r="DM136" s="10" t="s">
        <v>483</v>
      </c>
    </row>
    <row r="137" spans="1:117">
      <c r="A137" s="2"/>
      <c r="B137" s="8">
        <v>440</v>
      </c>
      <c r="C137" s="116"/>
      <c r="D137" s="115" t="s">
        <v>484</v>
      </c>
      <c r="E137" s="9" t="s">
        <v>485</v>
      </c>
      <c r="F137" s="10" t="s">
        <v>38</v>
      </c>
      <c r="G137" s="10">
        <v>1302</v>
      </c>
      <c r="H137" s="11" t="s">
        <v>486</v>
      </c>
      <c r="I137" s="11" t="s">
        <v>487</v>
      </c>
      <c r="J137" s="12">
        <v>6137</v>
      </c>
      <c r="K137" s="5"/>
      <c r="L137" s="71">
        <v>129.97999999999999</v>
      </c>
      <c r="M137" s="60">
        <v>0.78</v>
      </c>
      <c r="N137" s="72">
        <v>0.33</v>
      </c>
      <c r="O137" s="71">
        <v>186.21</v>
      </c>
      <c r="P137" s="71">
        <v>196.93</v>
      </c>
      <c r="Q137" s="83">
        <v>1.06</v>
      </c>
      <c r="R137" s="87">
        <v>1.19</v>
      </c>
      <c r="S137" s="72">
        <v>0.5</v>
      </c>
      <c r="T137" s="72">
        <v>0.01</v>
      </c>
      <c r="U137" s="71">
        <v>1.18</v>
      </c>
      <c r="V137" s="71">
        <v>8.34</v>
      </c>
      <c r="W137" s="60">
        <v>1.66</v>
      </c>
      <c r="X137" s="60">
        <v>1.3</v>
      </c>
      <c r="Y137" s="72">
        <v>0.51</v>
      </c>
      <c r="Z137" s="71">
        <v>1.63</v>
      </c>
      <c r="AA137" s="71">
        <v>4.4400000000000004</v>
      </c>
      <c r="AB137" s="72">
        <v>0.01</v>
      </c>
      <c r="AC137" s="72">
        <v>0.03</v>
      </c>
      <c r="AD137" s="60">
        <v>1.03</v>
      </c>
      <c r="AE137" s="71">
        <v>14.14</v>
      </c>
      <c r="AF137" s="72">
        <v>0.01</v>
      </c>
      <c r="AG137" s="72">
        <v>0.05</v>
      </c>
      <c r="AH137" s="5"/>
      <c r="AI137" s="67">
        <v>3.6032000000000003E-5</v>
      </c>
      <c r="AJ137" s="67">
        <v>5.2722000000000001E-5</v>
      </c>
      <c r="AK137" s="67">
        <v>0.35260000000000002</v>
      </c>
      <c r="AL137" s="67">
        <v>0.31459999999999999</v>
      </c>
      <c r="AM137" s="67">
        <v>7.025E-5</v>
      </c>
      <c r="AN137" s="67">
        <v>1.132E-5</v>
      </c>
      <c r="AO137" s="67">
        <v>1.635E-6</v>
      </c>
      <c r="AP137" s="67">
        <v>4.8152000000000001E-6</v>
      </c>
      <c r="AQ137" s="67">
        <v>5.4636999999999999E-5</v>
      </c>
      <c r="AR137" s="67">
        <v>1.6458999999999999E-5</v>
      </c>
      <c r="AS137" s="67">
        <v>0.1235</v>
      </c>
      <c r="AT137" s="67">
        <v>6.1000000000000004E-3</v>
      </c>
      <c r="AU137" s="67">
        <v>0.68159999999999998</v>
      </c>
      <c r="AV137" s="67">
        <v>4.3299999999999998E-2</v>
      </c>
      <c r="AW137" s="67">
        <v>2.1515999999999999E-5</v>
      </c>
      <c r="AX137" s="67">
        <v>3.4319000000000001E-6</v>
      </c>
      <c r="AY137" s="67">
        <v>6.8695000000000006E-5</v>
      </c>
      <c r="AZ137" s="67">
        <v>8.1594000000000005E-5</v>
      </c>
      <c r="BA137" s="67">
        <v>5.9999999999999995E-4</v>
      </c>
      <c r="BB137" s="67">
        <v>2.9999999999999997E-4</v>
      </c>
      <c r="BC137" s="67">
        <v>1.3496E-6</v>
      </c>
      <c r="BD137" s="67">
        <v>9.2585999999999998E-6</v>
      </c>
      <c r="BE137" s="67">
        <v>0.17549999999999999</v>
      </c>
      <c r="BF137" s="67">
        <v>0.06</v>
      </c>
      <c r="BG137" s="67">
        <v>0.49719999999999998</v>
      </c>
      <c r="BH137" s="67">
        <v>0.15759999999999999</v>
      </c>
      <c r="BI137" s="67">
        <v>7.9171000000000008E-6</v>
      </c>
      <c r="BJ137" s="67">
        <v>1.7664999999999999E-6</v>
      </c>
      <c r="BK137" s="67">
        <v>6.9999999999999999E-4</v>
      </c>
      <c r="BL137" s="67">
        <v>2.0000000000000001E-4</v>
      </c>
      <c r="BM137" s="67">
        <v>2.9999999999999997E-4</v>
      </c>
      <c r="BN137" s="67">
        <v>5.9471E-5</v>
      </c>
      <c r="BO137" s="67">
        <v>7.1971000000000006E-5</v>
      </c>
      <c r="BP137" s="67">
        <v>5.6078000000000001E-5</v>
      </c>
      <c r="BQ137" s="67">
        <v>4.1730999999999997E-5</v>
      </c>
      <c r="BR137" s="67">
        <v>1.2961E-5</v>
      </c>
      <c r="BS137" s="67">
        <v>0.14749999999999999</v>
      </c>
      <c r="BT137" s="67">
        <v>2.87E-2</v>
      </c>
      <c r="BU137" s="67">
        <v>7.5611999999999997E-10</v>
      </c>
      <c r="BV137" s="67">
        <v>1.9118E-8</v>
      </c>
      <c r="BW137" s="67">
        <v>8.2164999999999997E-5</v>
      </c>
      <c r="BX137" s="67">
        <v>1.2999999999999999E-3</v>
      </c>
      <c r="BY137" s="67">
        <v>8.2000000000000007E-3</v>
      </c>
      <c r="BZ137" s="67">
        <v>8.5000000000000006E-3</v>
      </c>
      <c r="CA137" s="66"/>
      <c r="CB137" s="67">
        <v>0.1162</v>
      </c>
      <c r="CC137" s="67">
        <v>0.19869999999999999</v>
      </c>
      <c r="CD137" s="67">
        <v>0.97829999999999995</v>
      </c>
      <c r="CE137" s="67">
        <v>1.0555000000000001</v>
      </c>
      <c r="CF137" s="67">
        <v>1.1228</v>
      </c>
      <c r="CG137" s="67">
        <v>1.6213</v>
      </c>
      <c r="CH137" s="67">
        <v>1.3757999999999999</v>
      </c>
      <c r="CI137" s="67">
        <v>0.57689999999999997</v>
      </c>
      <c r="CJ137" s="67">
        <v>1.7526999999999999</v>
      </c>
      <c r="CK137" s="67">
        <v>1.6425000000000001</v>
      </c>
      <c r="CL137" s="67">
        <v>1.0088999999999999</v>
      </c>
      <c r="CM137" s="67">
        <v>1.1568000000000001</v>
      </c>
      <c r="CN137" s="67">
        <v>8.8999999999999999E-3</v>
      </c>
      <c r="CO137" s="67">
        <v>1.6573</v>
      </c>
      <c r="CP137" s="67">
        <v>4.8399999999999999E-2</v>
      </c>
      <c r="CQ137" s="67">
        <v>1.09E-2</v>
      </c>
      <c r="CR137" s="5"/>
      <c r="CS137" s="10">
        <v>100</v>
      </c>
      <c r="CT137" s="10">
        <v>100</v>
      </c>
      <c r="CU137" s="10">
        <v>100</v>
      </c>
      <c r="CV137" s="10">
        <v>100</v>
      </c>
      <c r="CW137" s="10">
        <v>100</v>
      </c>
      <c r="CX137" s="10">
        <v>100</v>
      </c>
      <c r="CY137" s="10">
        <v>100</v>
      </c>
      <c r="CZ137" s="10">
        <v>100</v>
      </c>
      <c r="DA137" s="10">
        <v>100</v>
      </c>
      <c r="DB137" s="10">
        <v>100</v>
      </c>
      <c r="DC137" s="10">
        <v>100</v>
      </c>
      <c r="DD137" s="10">
        <v>100</v>
      </c>
      <c r="DE137" s="10">
        <v>100</v>
      </c>
      <c r="DF137" s="10">
        <v>100</v>
      </c>
      <c r="DG137" s="10">
        <v>100</v>
      </c>
      <c r="DH137" s="10">
        <v>100</v>
      </c>
      <c r="DI137" s="5"/>
      <c r="DJ137" s="9" t="s">
        <v>35</v>
      </c>
      <c r="DK137" s="9" t="s">
        <v>484</v>
      </c>
      <c r="DL137" s="10">
        <v>415</v>
      </c>
      <c r="DM137" s="10" t="s">
        <v>488</v>
      </c>
    </row>
    <row r="138" spans="1:117">
      <c r="A138" s="2"/>
      <c r="B138" s="8">
        <v>441</v>
      </c>
      <c r="C138" s="116"/>
      <c r="D138" s="116"/>
      <c r="E138" s="9" t="s">
        <v>489</v>
      </c>
      <c r="F138" s="10" t="s">
        <v>75</v>
      </c>
      <c r="G138" s="10">
        <v>1589</v>
      </c>
      <c r="H138" s="11" t="s">
        <v>490</v>
      </c>
      <c r="I138" s="11" t="s">
        <v>491</v>
      </c>
      <c r="J138" s="12">
        <v>448580</v>
      </c>
      <c r="K138" s="5"/>
      <c r="L138" s="71">
        <v>159.44999999999999</v>
      </c>
      <c r="M138" s="72">
        <v>0.96</v>
      </c>
      <c r="N138" s="72">
        <v>0.2</v>
      </c>
      <c r="O138" s="71">
        <v>1735.4</v>
      </c>
      <c r="P138" s="71">
        <v>513.54999999999995</v>
      </c>
      <c r="Q138" s="82">
        <v>0.3</v>
      </c>
      <c r="R138" s="91">
        <v>3.08</v>
      </c>
      <c r="S138" s="72">
        <v>0.64</v>
      </c>
      <c r="T138" s="72">
        <v>0.01</v>
      </c>
      <c r="U138" s="71">
        <v>1.58</v>
      </c>
      <c r="V138" s="71">
        <v>148.30000000000001</v>
      </c>
      <c r="W138" s="71">
        <v>1.9</v>
      </c>
      <c r="X138" s="71">
        <v>1.82</v>
      </c>
      <c r="Y138" s="72">
        <v>0.61</v>
      </c>
      <c r="Z138" s="71">
        <v>5.29</v>
      </c>
      <c r="AA138" s="60">
        <v>1.02</v>
      </c>
      <c r="AB138" s="72">
        <v>0</v>
      </c>
      <c r="AC138" s="72">
        <v>0</v>
      </c>
      <c r="AD138" s="71">
        <v>3.4</v>
      </c>
      <c r="AE138" s="71">
        <v>395.26</v>
      </c>
      <c r="AF138" s="72">
        <v>0</v>
      </c>
      <c r="AG138" s="72">
        <v>0</v>
      </c>
      <c r="AH138" s="5"/>
      <c r="AI138" s="67">
        <v>1.9572000000000001E-7</v>
      </c>
      <c r="AJ138" s="67">
        <v>6.5867E-6</v>
      </c>
      <c r="AK138" s="67">
        <v>4.3900000000000002E-2</v>
      </c>
      <c r="AL138" s="67">
        <v>8.1600000000000006E-2</v>
      </c>
      <c r="AM138" s="67">
        <v>2.0000000000000001E-4</v>
      </c>
      <c r="AN138" s="67">
        <v>2.2617E-5</v>
      </c>
      <c r="AO138" s="67">
        <v>4.5321000000000002E-5</v>
      </c>
      <c r="AP138" s="67">
        <v>3.489E-5</v>
      </c>
      <c r="AQ138" s="67">
        <v>9.6147000000000005E-7</v>
      </c>
      <c r="AR138" s="67">
        <v>1.5927E-6</v>
      </c>
      <c r="AS138" s="67">
        <v>1.5E-3</v>
      </c>
      <c r="AT138" s="67">
        <v>1E-4</v>
      </c>
      <c r="AU138" s="67">
        <v>6.8534000000000005E-5</v>
      </c>
      <c r="AV138" s="67">
        <v>1.4525000000000001E-5</v>
      </c>
      <c r="AW138" s="67">
        <v>3.8E-3</v>
      </c>
      <c r="AX138" s="67">
        <v>2.0000000000000001E-4</v>
      </c>
      <c r="AY138" s="67">
        <v>5.4160999999999997E-6</v>
      </c>
      <c r="AZ138" s="67">
        <v>1.4640999999999999E-5</v>
      </c>
      <c r="BA138" s="67">
        <v>2.9999999999999997E-4</v>
      </c>
      <c r="BB138" s="67">
        <v>2.0000000000000001E-4</v>
      </c>
      <c r="BC138" s="67">
        <v>1.3482000000000001E-6</v>
      </c>
      <c r="BD138" s="67">
        <v>9.2585999999999998E-6</v>
      </c>
      <c r="BE138" s="67">
        <v>1.9490999999999999E-7</v>
      </c>
      <c r="BF138" s="67">
        <v>1.1788E-5</v>
      </c>
      <c r="BG138" s="67">
        <v>4.6773000000000001E-5</v>
      </c>
      <c r="BH138" s="67">
        <v>1E-4</v>
      </c>
      <c r="BI138" s="67">
        <v>2.9999999999999997E-4</v>
      </c>
      <c r="BJ138" s="67">
        <v>1.7175000000000001E-5</v>
      </c>
      <c r="BK138" s="67">
        <v>2.1375000000000001E-5</v>
      </c>
      <c r="BL138" s="67">
        <v>1.2371000000000001E-5</v>
      </c>
      <c r="BM138" s="67">
        <v>0.42259999999999998</v>
      </c>
      <c r="BN138" s="67">
        <v>1.6500000000000001E-2</v>
      </c>
      <c r="BO138" s="67">
        <v>6.4721000000000003E-6</v>
      </c>
      <c r="BP138" s="67">
        <v>1.3536000000000001E-5</v>
      </c>
      <c r="BQ138" s="67">
        <v>7.1894000000000001E-6</v>
      </c>
      <c r="BR138" s="67">
        <v>4.8867000000000002E-6</v>
      </c>
      <c r="BS138" s="67">
        <v>9.2872999999999998E-7</v>
      </c>
      <c r="BT138" s="67">
        <v>3.4808000000000002E-6</v>
      </c>
      <c r="BU138" s="67">
        <v>8.9679999999999995E-6</v>
      </c>
      <c r="BV138" s="67">
        <v>6.6989000000000004E-6</v>
      </c>
      <c r="BW138" s="67">
        <v>1.9368000000000002E-5</v>
      </c>
      <c r="BX138" s="67">
        <v>6.9999999999999999E-4</v>
      </c>
      <c r="BY138" s="67">
        <v>1.0696000000000001E-5</v>
      </c>
      <c r="BZ138" s="67">
        <v>1E-4</v>
      </c>
      <c r="CA138" s="66"/>
      <c r="CB138" s="67">
        <v>2.1600000000000001E-2</v>
      </c>
      <c r="CC138" s="67">
        <v>5.5E-2</v>
      </c>
      <c r="CD138" s="67">
        <v>0.47439999999999999</v>
      </c>
      <c r="CE138" s="67">
        <v>1.2696000000000001</v>
      </c>
      <c r="CF138" s="67">
        <v>0.78300000000000003</v>
      </c>
      <c r="CG138" s="67">
        <v>1.0459000000000001</v>
      </c>
      <c r="CH138" s="67">
        <v>2.3069000000000002</v>
      </c>
      <c r="CI138" s="67">
        <v>0.48099999999999998</v>
      </c>
      <c r="CJ138" s="67">
        <v>2.4137</v>
      </c>
      <c r="CK138" s="67">
        <v>8.5376999999999992</v>
      </c>
      <c r="CL138" s="67">
        <v>1.6147</v>
      </c>
      <c r="CM138" s="67">
        <v>0.74939999999999996</v>
      </c>
      <c r="CN138" s="67">
        <v>4.7000000000000002E-3</v>
      </c>
      <c r="CO138" s="67">
        <v>8.1563999999999997</v>
      </c>
      <c r="CP138" s="67">
        <v>4.7999999999999996E-3</v>
      </c>
      <c r="CQ138" s="67">
        <v>4.7000000000000002E-3</v>
      </c>
      <c r="CR138" s="5"/>
      <c r="CS138" s="10">
        <v>100</v>
      </c>
      <c r="CT138" s="10">
        <v>100</v>
      </c>
      <c r="CU138" s="10">
        <v>100</v>
      </c>
      <c r="CV138" s="10">
        <v>100</v>
      </c>
      <c r="CW138" s="10">
        <v>100</v>
      </c>
      <c r="CX138" s="10">
        <v>100</v>
      </c>
      <c r="CY138" s="10">
        <v>100</v>
      </c>
      <c r="CZ138" s="10">
        <v>100</v>
      </c>
      <c r="DA138" s="10">
        <v>100</v>
      </c>
      <c r="DB138" s="10">
        <v>100</v>
      </c>
      <c r="DC138" s="10">
        <v>100</v>
      </c>
      <c r="DD138" s="10">
        <v>100</v>
      </c>
      <c r="DE138" s="10">
        <v>0</v>
      </c>
      <c r="DF138" s="10">
        <v>100</v>
      </c>
      <c r="DG138" s="10">
        <v>67</v>
      </c>
      <c r="DH138" s="10">
        <v>0</v>
      </c>
      <c r="DI138" s="5"/>
      <c r="DJ138" s="9" t="s">
        <v>35</v>
      </c>
      <c r="DK138" s="9" t="s">
        <v>484</v>
      </c>
      <c r="DL138" s="10">
        <v>1083</v>
      </c>
      <c r="DM138" s="10" t="s">
        <v>492</v>
      </c>
    </row>
    <row r="139" spans="1:117">
      <c r="A139" s="2"/>
      <c r="B139" s="8">
        <v>442</v>
      </c>
      <c r="C139" s="116"/>
      <c r="D139" s="116"/>
      <c r="E139" s="9" t="s">
        <v>493</v>
      </c>
      <c r="F139" s="10" t="s">
        <v>75</v>
      </c>
      <c r="G139" s="10">
        <v>43506</v>
      </c>
      <c r="H139" s="9"/>
      <c r="I139" s="11" t="s">
        <v>494</v>
      </c>
      <c r="J139" s="12">
        <v>21117855</v>
      </c>
      <c r="K139" s="5"/>
      <c r="L139" s="71">
        <v>22.91</v>
      </c>
      <c r="M139" s="60">
        <v>1.05</v>
      </c>
      <c r="N139" s="71">
        <v>2.64</v>
      </c>
      <c r="O139" s="71">
        <v>46.91</v>
      </c>
      <c r="P139" s="71">
        <v>7.2</v>
      </c>
      <c r="Q139" s="82">
        <v>0.15</v>
      </c>
      <c r="R139" s="90">
        <v>0.33</v>
      </c>
      <c r="S139" s="72">
        <v>0.83</v>
      </c>
      <c r="T139" s="72">
        <v>0.05</v>
      </c>
      <c r="U139" s="71">
        <v>1.23</v>
      </c>
      <c r="V139" s="71">
        <v>46.91</v>
      </c>
      <c r="W139" s="60">
        <v>1.26</v>
      </c>
      <c r="X139" s="60">
        <v>1.32</v>
      </c>
      <c r="Y139" s="71">
        <v>1.1499999999999999</v>
      </c>
      <c r="Z139" s="71">
        <v>65.97</v>
      </c>
      <c r="AA139" s="60">
        <v>1</v>
      </c>
      <c r="AB139" s="72">
        <v>0.11</v>
      </c>
      <c r="AC139" s="72">
        <v>0</v>
      </c>
      <c r="AD139" s="74">
        <v>0.5</v>
      </c>
      <c r="AE139" s="71">
        <v>615.30999999999995</v>
      </c>
      <c r="AF139" s="72">
        <v>0.17</v>
      </c>
      <c r="AG139" s="72">
        <v>0.18</v>
      </c>
      <c r="AH139" s="5"/>
      <c r="AI139" s="67">
        <v>2.1476E-6</v>
      </c>
      <c r="AJ139" s="67">
        <v>1.3141E-5</v>
      </c>
      <c r="AK139" s="67">
        <v>0.78110000000000002</v>
      </c>
      <c r="AL139" s="67">
        <v>0.46100000000000002</v>
      </c>
      <c r="AM139" s="67">
        <v>2.29E-2</v>
      </c>
      <c r="AN139" s="67">
        <v>1.2999999999999999E-3</v>
      </c>
      <c r="AO139" s="67">
        <v>1.0927999999999999E-5</v>
      </c>
      <c r="AP139" s="67">
        <v>1.6069000000000001E-5</v>
      </c>
      <c r="AQ139" s="67">
        <v>6.3E-3</v>
      </c>
      <c r="AR139" s="67">
        <v>6.9999999999999999E-4</v>
      </c>
      <c r="AS139" s="67">
        <v>6.4000000000000003E-3</v>
      </c>
      <c r="AT139" s="67">
        <v>4.0000000000000002E-4</v>
      </c>
      <c r="AU139" s="67">
        <v>8.6999999999999994E-3</v>
      </c>
      <c r="AV139" s="67">
        <v>6.9999999999999999E-4</v>
      </c>
      <c r="AW139" s="67">
        <v>2.0999999999999999E-3</v>
      </c>
      <c r="AX139" s="67">
        <v>1E-4</v>
      </c>
      <c r="AY139" s="67">
        <v>3.0253E-5</v>
      </c>
      <c r="AZ139" s="67">
        <v>4.5853000000000003E-5</v>
      </c>
      <c r="BA139" s="67">
        <v>3.5999999999999999E-3</v>
      </c>
      <c r="BB139" s="67">
        <v>1.1000000000000001E-3</v>
      </c>
      <c r="BC139" s="67">
        <v>1.0927999999999999E-5</v>
      </c>
      <c r="BD139" s="67">
        <v>3.3736999999999999E-5</v>
      </c>
      <c r="BE139" s="67">
        <v>0.30049999999999999</v>
      </c>
      <c r="BF139" s="67">
        <v>9.1999999999999998E-2</v>
      </c>
      <c r="BG139" s="67">
        <v>0.1086</v>
      </c>
      <c r="BH139" s="67">
        <v>4.8099999999999997E-2</v>
      </c>
      <c r="BI139" s="67">
        <v>1.5E-3</v>
      </c>
      <c r="BJ139" s="67">
        <v>7.0444999999999994E-5</v>
      </c>
      <c r="BK139" s="67">
        <v>2.8E-3</v>
      </c>
      <c r="BL139" s="67">
        <v>5.0000000000000001E-4</v>
      </c>
      <c r="BM139" s="67"/>
      <c r="BN139" s="67"/>
      <c r="BO139" s="67">
        <v>1.0500000000000001E-2</v>
      </c>
      <c r="BP139" s="67">
        <v>1.5E-3</v>
      </c>
      <c r="BQ139" s="67">
        <v>2.193E-6</v>
      </c>
      <c r="BR139" s="67">
        <v>2.1235999999999999E-6</v>
      </c>
      <c r="BS139" s="67">
        <v>8.1600000000000006E-2</v>
      </c>
      <c r="BT139" s="67">
        <v>1.6899999999999998E-2</v>
      </c>
      <c r="BU139" s="67">
        <v>2.193E-6</v>
      </c>
      <c r="BV139" s="67">
        <v>2.8435E-6</v>
      </c>
      <c r="BW139" s="67">
        <v>5.0000000000000001E-4</v>
      </c>
      <c r="BX139" s="67">
        <v>3.8999999999999998E-3</v>
      </c>
      <c r="BY139" s="67">
        <v>1.4E-3</v>
      </c>
      <c r="BZ139" s="67">
        <v>2.2000000000000001E-3</v>
      </c>
      <c r="CA139" s="66"/>
      <c r="CB139" s="67">
        <v>6.08E-2</v>
      </c>
      <c r="CC139" s="67">
        <v>6.08E-2</v>
      </c>
      <c r="CD139" s="67">
        <v>1.1332</v>
      </c>
      <c r="CE139" s="67">
        <v>0.34620000000000001</v>
      </c>
      <c r="CF139" s="67">
        <v>1.0094000000000001</v>
      </c>
      <c r="CG139" s="67">
        <v>0.36359999999999998</v>
      </c>
      <c r="CH139" s="67">
        <v>0.4577</v>
      </c>
      <c r="CI139" s="67">
        <v>1.1577</v>
      </c>
      <c r="CJ139" s="67">
        <v>0.43780000000000002</v>
      </c>
      <c r="CK139" s="67">
        <v>37.411099999999998</v>
      </c>
      <c r="CL139" s="67">
        <v>0.56710000000000005</v>
      </c>
      <c r="CM139" s="67">
        <v>1.3927</v>
      </c>
      <c r="CN139" s="67">
        <v>6.08E-2</v>
      </c>
      <c r="CO139" s="67">
        <v>2.8521000000000001</v>
      </c>
      <c r="CP139" s="67">
        <v>6.08E-2</v>
      </c>
      <c r="CQ139" s="67">
        <v>6.08E-2</v>
      </c>
      <c r="CR139" s="5"/>
      <c r="CS139" s="10">
        <v>0</v>
      </c>
      <c r="CT139" s="10">
        <v>33</v>
      </c>
      <c r="CU139" s="10">
        <v>100</v>
      </c>
      <c r="CV139" s="10">
        <v>100</v>
      </c>
      <c r="CW139" s="10">
        <v>100</v>
      </c>
      <c r="CX139" s="10">
        <v>100</v>
      </c>
      <c r="CY139" s="10">
        <v>100</v>
      </c>
      <c r="CZ139" s="10">
        <v>100</v>
      </c>
      <c r="DA139" s="10">
        <v>100</v>
      </c>
      <c r="DB139" s="10">
        <v>100</v>
      </c>
      <c r="DC139" s="10">
        <v>100</v>
      </c>
      <c r="DD139" s="10">
        <v>100</v>
      </c>
      <c r="DE139" s="10">
        <v>0</v>
      </c>
      <c r="DF139" s="10">
        <v>100</v>
      </c>
      <c r="DG139" s="10">
        <v>0</v>
      </c>
      <c r="DH139" s="10">
        <v>0</v>
      </c>
      <c r="DI139" s="5"/>
      <c r="DJ139" s="9" t="s">
        <v>35</v>
      </c>
      <c r="DK139" s="9" t="s">
        <v>484</v>
      </c>
      <c r="DL139" s="10">
        <v>100004125</v>
      </c>
      <c r="DM139" s="10" t="s">
        <v>495</v>
      </c>
    </row>
    <row r="140" spans="1:117">
      <c r="A140" s="2"/>
      <c r="B140" s="8">
        <v>443</v>
      </c>
      <c r="C140" s="116"/>
      <c r="D140" s="116"/>
      <c r="E140" s="9" t="s">
        <v>496</v>
      </c>
      <c r="F140" s="10" t="s">
        <v>75</v>
      </c>
      <c r="G140" s="10">
        <v>2829</v>
      </c>
      <c r="H140" s="11" t="s">
        <v>497</v>
      </c>
      <c r="I140" s="11" t="s">
        <v>498</v>
      </c>
      <c r="J140" s="12">
        <v>439750</v>
      </c>
      <c r="K140" s="5"/>
      <c r="L140" s="71">
        <v>58.12</v>
      </c>
      <c r="M140" s="71">
        <v>1.1599999999999999</v>
      </c>
      <c r="N140" s="72">
        <v>0.34</v>
      </c>
      <c r="O140" s="71">
        <v>59.39</v>
      </c>
      <c r="P140" s="71">
        <v>23.41</v>
      </c>
      <c r="Q140" s="82">
        <v>0.39</v>
      </c>
      <c r="R140" s="90">
        <v>0.47</v>
      </c>
      <c r="S140" s="72">
        <v>0.14000000000000001</v>
      </c>
      <c r="T140" s="72">
        <v>7.0000000000000007E-2</v>
      </c>
      <c r="U140" s="71">
        <v>4.07</v>
      </c>
      <c r="V140" s="71">
        <v>55.11</v>
      </c>
      <c r="W140" s="71">
        <v>2.61</v>
      </c>
      <c r="X140" s="71">
        <v>3.03</v>
      </c>
      <c r="Y140" s="72">
        <v>0.56999999999999995</v>
      </c>
      <c r="Z140" s="71">
        <v>2.04</v>
      </c>
      <c r="AA140" s="60">
        <v>1</v>
      </c>
      <c r="AB140" s="72">
        <v>0.03</v>
      </c>
      <c r="AC140" s="72">
        <v>0.02</v>
      </c>
      <c r="AD140" s="71">
        <v>2.23</v>
      </c>
      <c r="AE140" s="71">
        <v>65.19</v>
      </c>
      <c r="AF140" s="72">
        <v>0.1</v>
      </c>
      <c r="AG140" s="72">
        <v>0.11</v>
      </c>
      <c r="AH140" s="5"/>
      <c r="AI140" s="67">
        <v>4.6207000000000001E-7</v>
      </c>
      <c r="AJ140" s="67">
        <v>8.2740999999999993E-6</v>
      </c>
      <c r="AK140" s="67">
        <v>2.0000000000000001E-4</v>
      </c>
      <c r="AL140" s="67">
        <v>3.0000000000000001E-3</v>
      </c>
      <c r="AM140" s="67">
        <v>5.9999999999999995E-4</v>
      </c>
      <c r="AN140" s="67">
        <v>6.0804000000000003E-5</v>
      </c>
      <c r="AO140" s="67">
        <v>2.7203999999999999E-5</v>
      </c>
      <c r="AP140" s="67">
        <v>2.6160999999999999E-5</v>
      </c>
      <c r="AQ140" s="67">
        <v>3.1489E-6</v>
      </c>
      <c r="AR140" s="67">
        <v>2.9869999999999999E-6</v>
      </c>
      <c r="AS140" s="67">
        <v>2.0000000000000001E-4</v>
      </c>
      <c r="AT140" s="67">
        <v>3.0867000000000001E-5</v>
      </c>
      <c r="AU140" s="67">
        <v>2.0718000000000001E-5</v>
      </c>
      <c r="AV140" s="67">
        <v>6.6271999999999998E-6</v>
      </c>
      <c r="AW140" s="67">
        <v>2.0000000000000001E-4</v>
      </c>
      <c r="AX140" s="67">
        <v>1.8423999999999998E-5</v>
      </c>
      <c r="AY140" s="67">
        <v>4.5793000000000002E-7</v>
      </c>
      <c r="AZ140" s="67">
        <v>2.9915000000000001E-6</v>
      </c>
      <c r="BA140" s="67">
        <v>3.0434000000000001E-9</v>
      </c>
      <c r="BB140" s="67">
        <v>2.1262000000000001E-7</v>
      </c>
      <c r="BC140" s="67">
        <v>2.3197E-6</v>
      </c>
      <c r="BD140" s="67">
        <v>1.364E-5</v>
      </c>
      <c r="BE140" s="67">
        <v>3.2389E-6</v>
      </c>
      <c r="BF140" s="67">
        <v>2.9272E-5</v>
      </c>
      <c r="BG140" s="67">
        <v>2.7375999999999998E-7</v>
      </c>
      <c r="BH140" s="67">
        <v>4.2842000000000004E-6</v>
      </c>
      <c r="BI140" s="67">
        <v>5.0000000000000001E-4</v>
      </c>
      <c r="BJ140" s="67">
        <v>2.8852000000000001E-5</v>
      </c>
      <c r="BK140" s="67">
        <v>5.9999999999999995E-4</v>
      </c>
      <c r="BL140" s="67">
        <v>1E-4</v>
      </c>
      <c r="BM140" s="67"/>
      <c r="BN140" s="67"/>
      <c r="BO140" s="67">
        <v>4.5988000000000001E-5</v>
      </c>
      <c r="BP140" s="67">
        <v>4.3511999999999999E-5</v>
      </c>
      <c r="BQ140" s="67">
        <v>1.6742E-6</v>
      </c>
      <c r="BR140" s="67">
        <v>1.7591E-6</v>
      </c>
      <c r="BS140" s="67">
        <v>8.0000000000000004E-4</v>
      </c>
      <c r="BT140" s="67">
        <v>2.9999999999999997E-4</v>
      </c>
      <c r="BU140" s="67">
        <v>1.6742E-6</v>
      </c>
      <c r="BV140" s="67">
        <v>2.4516E-6</v>
      </c>
      <c r="BW140" s="67">
        <v>6.4120000000000003E-5</v>
      </c>
      <c r="BX140" s="67">
        <v>1.1999999999999999E-3</v>
      </c>
      <c r="BY140" s="67">
        <v>2.2523000000000001E-5</v>
      </c>
      <c r="BZ140" s="67">
        <v>2.0000000000000001E-4</v>
      </c>
      <c r="CA140" s="66"/>
      <c r="CB140" s="67">
        <v>5.2900000000000003E-2</v>
      </c>
      <c r="CC140" s="67">
        <v>5.7000000000000002E-2</v>
      </c>
      <c r="CD140" s="67">
        <v>0.75560000000000005</v>
      </c>
      <c r="CE140" s="67">
        <v>0.47399999999999998</v>
      </c>
      <c r="CF140" s="67">
        <v>0.75309999999999999</v>
      </c>
      <c r="CG140" s="67">
        <v>0.53969999999999996</v>
      </c>
      <c r="CH140" s="67">
        <v>1.4350000000000001</v>
      </c>
      <c r="CI140" s="67">
        <v>0.42720000000000002</v>
      </c>
      <c r="CJ140" s="67">
        <v>1.2385999999999999</v>
      </c>
      <c r="CK140" s="67">
        <v>3.4487000000000001</v>
      </c>
      <c r="CL140" s="67">
        <v>1.6879999999999999</v>
      </c>
      <c r="CM140" s="67">
        <v>3.0747</v>
      </c>
      <c r="CN140" s="67">
        <v>5.2900000000000003E-2</v>
      </c>
      <c r="CO140" s="67">
        <v>3.1415000000000002</v>
      </c>
      <c r="CP140" s="67">
        <v>5.2900000000000003E-2</v>
      </c>
      <c r="CQ140" s="67">
        <v>5.2900000000000003E-2</v>
      </c>
      <c r="CR140" s="5"/>
      <c r="CS140" s="10">
        <v>0</v>
      </c>
      <c r="CT140" s="10">
        <v>100</v>
      </c>
      <c r="CU140" s="10">
        <v>100</v>
      </c>
      <c r="CV140" s="10">
        <v>100</v>
      </c>
      <c r="CW140" s="10">
        <v>100</v>
      </c>
      <c r="CX140" s="10">
        <v>100</v>
      </c>
      <c r="CY140" s="10">
        <v>100</v>
      </c>
      <c r="CZ140" s="10">
        <v>100</v>
      </c>
      <c r="DA140" s="10">
        <v>100</v>
      </c>
      <c r="DB140" s="10">
        <v>100</v>
      </c>
      <c r="DC140" s="10">
        <v>100</v>
      </c>
      <c r="DD140" s="10">
        <v>100</v>
      </c>
      <c r="DE140" s="10">
        <v>0</v>
      </c>
      <c r="DF140" s="10">
        <v>100</v>
      </c>
      <c r="DG140" s="10">
        <v>0</v>
      </c>
      <c r="DH140" s="10">
        <v>0</v>
      </c>
      <c r="DI140" s="5"/>
      <c r="DJ140" s="9" t="s">
        <v>35</v>
      </c>
      <c r="DK140" s="9" t="s">
        <v>484</v>
      </c>
      <c r="DL140" s="10">
        <v>194</v>
      </c>
      <c r="DM140" s="10" t="s">
        <v>499</v>
      </c>
    </row>
    <row r="141" spans="1:117">
      <c r="A141" s="2"/>
      <c r="B141" s="8">
        <v>445</v>
      </c>
      <c r="C141" s="116"/>
      <c r="D141" s="116"/>
      <c r="E141" s="9" t="s">
        <v>500</v>
      </c>
      <c r="F141" s="10" t="s">
        <v>38</v>
      </c>
      <c r="G141" s="10">
        <v>44878</v>
      </c>
      <c r="H141" s="9"/>
      <c r="I141" s="11" t="s">
        <v>501</v>
      </c>
      <c r="J141" s="12">
        <v>69961</v>
      </c>
      <c r="K141" s="5"/>
      <c r="L141" s="72">
        <v>0.39</v>
      </c>
      <c r="M141" s="60">
        <v>1.25</v>
      </c>
      <c r="N141" s="72">
        <v>0.13</v>
      </c>
      <c r="O141" s="72">
        <v>0.57999999999999996</v>
      </c>
      <c r="P141" s="72">
        <v>0.37</v>
      </c>
      <c r="Q141" s="82">
        <v>0.63</v>
      </c>
      <c r="R141" s="87">
        <v>1.17</v>
      </c>
      <c r="S141" s="72">
        <v>0.12</v>
      </c>
      <c r="T141" s="71">
        <v>3.29</v>
      </c>
      <c r="U141" s="71">
        <v>1.29</v>
      </c>
      <c r="V141" s="72">
        <v>0.14000000000000001</v>
      </c>
      <c r="W141" s="72">
        <v>0.85</v>
      </c>
      <c r="X141" s="60">
        <v>1.06</v>
      </c>
      <c r="Y141" s="72">
        <v>0.08</v>
      </c>
      <c r="Z141" s="72">
        <v>0.32</v>
      </c>
      <c r="AA141" s="72">
        <v>0.11</v>
      </c>
      <c r="AB141" s="71">
        <v>17.87</v>
      </c>
      <c r="AC141" s="71">
        <v>6.18</v>
      </c>
      <c r="AD141" s="74">
        <v>0.87</v>
      </c>
      <c r="AE141" s="72">
        <v>0.02</v>
      </c>
      <c r="AF141" s="71">
        <v>20.86</v>
      </c>
      <c r="AG141" s="60">
        <v>1.2</v>
      </c>
      <c r="AH141" s="5"/>
      <c r="AI141" s="67">
        <v>3.3426999999999997E-5</v>
      </c>
      <c r="AJ141" s="67">
        <v>5.1134000000000002E-5</v>
      </c>
      <c r="AK141" s="67">
        <v>0.1404</v>
      </c>
      <c r="AL141" s="67">
        <v>0.17480000000000001</v>
      </c>
      <c r="AM141" s="67">
        <v>5.0000000000000001E-4</v>
      </c>
      <c r="AN141" s="67">
        <v>5.2102999999999999E-5</v>
      </c>
      <c r="AO141" s="67">
        <v>2.0999999999999999E-3</v>
      </c>
      <c r="AP141" s="67">
        <v>4.0000000000000002E-4</v>
      </c>
      <c r="AQ141" s="67">
        <v>2.6438E-5</v>
      </c>
      <c r="AR141" s="67">
        <v>1.0161E-5</v>
      </c>
      <c r="AS141" s="67">
        <v>3.8999999999999998E-3</v>
      </c>
      <c r="AT141" s="67">
        <v>2.9999999999999997E-4</v>
      </c>
      <c r="AU141" s="67">
        <v>0.2414</v>
      </c>
      <c r="AV141" s="67">
        <v>1.6299999999999999E-2</v>
      </c>
      <c r="AW141" s="67">
        <v>5.9999999999999995E-4</v>
      </c>
      <c r="AX141" s="67">
        <v>3.7061999999999999E-5</v>
      </c>
      <c r="AY141" s="67">
        <v>4.918E-5</v>
      </c>
      <c r="AZ141" s="67">
        <v>6.5308999999999994E-5</v>
      </c>
      <c r="BA141" s="67">
        <v>1.1900000000000001E-2</v>
      </c>
      <c r="BB141" s="67">
        <v>2.8999999999999998E-3</v>
      </c>
      <c r="BC141" s="67">
        <v>4.1922000000000003E-5</v>
      </c>
      <c r="BD141" s="67">
        <v>8.9256000000000001E-5</v>
      </c>
      <c r="BE141" s="67">
        <v>1.6E-2</v>
      </c>
      <c r="BF141" s="67">
        <v>7.1999999999999998E-3</v>
      </c>
      <c r="BG141" s="67">
        <v>0.65510000000000002</v>
      </c>
      <c r="BH141" s="67">
        <v>0.1993</v>
      </c>
      <c r="BI141" s="67">
        <v>2.9204E-5</v>
      </c>
      <c r="BJ141" s="67">
        <v>4.0651000000000003E-6</v>
      </c>
      <c r="BK141" s="67">
        <v>2.881E-6</v>
      </c>
      <c r="BL141" s="67">
        <v>3.9543000000000004E-6</v>
      </c>
      <c r="BM141" s="67">
        <v>2.9999999999999997E-4</v>
      </c>
      <c r="BN141" s="67">
        <v>5.9471E-5</v>
      </c>
      <c r="BO141" s="67">
        <v>1.1999999999999999E-3</v>
      </c>
      <c r="BP141" s="67">
        <v>2.9999999999999997E-4</v>
      </c>
      <c r="BQ141" s="67">
        <v>5.0000000000000001E-4</v>
      </c>
      <c r="BR141" s="67">
        <v>9.3424000000000005E-5</v>
      </c>
      <c r="BS141" s="67">
        <v>7.7299999999999994E-2</v>
      </c>
      <c r="BT141" s="67">
        <v>1.6199999999999999E-2</v>
      </c>
      <c r="BU141" s="67">
        <v>3.8741000000000003E-8</v>
      </c>
      <c r="BV141" s="67">
        <v>2.7986999999999998E-7</v>
      </c>
      <c r="BW141" s="67">
        <v>2.0000000000000001E-4</v>
      </c>
      <c r="BX141" s="67">
        <v>2.7000000000000001E-3</v>
      </c>
      <c r="BY141" s="67">
        <v>0.1013</v>
      </c>
      <c r="BZ141" s="67">
        <v>6.2899999999999998E-2</v>
      </c>
      <c r="CA141" s="66"/>
      <c r="CB141" s="67">
        <v>10.4406</v>
      </c>
      <c r="CC141" s="67">
        <v>9.1917000000000009</v>
      </c>
      <c r="CD141" s="67">
        <v>0.66749999999999998</v>
      </c>
      <c r="CE141" s="67">
        <v>0.95540000000000003</v>
      </c>
      <c r="CF141" s="67">
        <v>1.2093</v>
      </c>
      <c r="CG141" s="67">
        <v>0.50009999999999999</v>
      </c>
      <c r="CH141" s="67">
        <v>1.0117</v>
      </c>
      <c r="CI141" s="67">
        <v>0.10150000000000001</v>
      </c>
      <c r="CJ141" s="67">
        <v>0.81179999999999997</v>
      </c>
      <c r="CK141" s="67">
        <v>0.1862</v>
      </c>
      <c r="CL141" s="67">
        <v>0.5837</v>
      </c>
      <c r="CM141" s="67">
        <v>0.86260000000000003</v>
      </c>
      <c r="CN141" s="67">
        <v>2.1976</v>
      </c>
      <c r="CO141" s="67">
        <v>1.2826</v>
      </c>
      <c r="CP141" s="67">
        <v>1.1505000000000001</v>
      </c>
      <c r="CQ141" s="67">
        <v>10.4305</v>
      </c>
      <c r="CR141" s="5"/>
      <c r="CS141" s="10">
        <v>100</v>
      </c>
      <c r="CT141" s="10">
        <v>100</v>
      </c>
      <c r="CU141" s="10">
        <v>100</v>
      </c>
      <c r="CV141" s="10">
        <v>100</v>
      </c>
      <c r="CW141" s="10">
        <v>100</v>
      </c>
      <c r="CX141" s="10">
        <v>100</v>
      </c>
      <c r="CY141" s="10">
        <v>100</v>
      </c>
      <c r="CZ141" s="10">
        <v>67</v>
      </c>
      <c r="DA141" s="10">
        <v>100</v>
      </c>
      <c r="DB141" s="10">
        <v>100</v>
      </c>
      <c r="DC141" s="10">
        <v>100</v>
      </c>
      <c r="DD141" s="10">
        <v>100</v>
      </c>
      <c r="DE141" s="10">
        <v>100</v>
      </c>
      <c r="DF141" s="10">
        <v>100</v>
      </c>
      <c r="DG141" s="10">
        <v>100</v>
      </c>
      <c r="DH141" s="10">
        <v>100</v>
      </c>
      <c r="DI141" s="5"/>
      <c r="DJ141" s="9" t="s">
        <v>35</v>
      </c>
      <c r="DK141" s="9" t="s">
        <v>484</v>
      </c>
      <c r="DL141" s="10">
        <v>100004635</v>
      </c>
      <c r="DM141" s="10" t="s">
        <v>502</v>
      </c>
    </row>
    <row r="142" spans="1:117">
      <c r="A142" s="2"/>
      <c r="B142" s="8">
        <v>446</v>
      </c>
      <c r="C142" s="116"/>
      <c r="D142" s="116"/>
      <c r="E142" s="9" t="s">
        <v>503</v>
      </c>
      <c r="F142" s="10" t="s">
        <v>38</v>
      </c>
      <c r="G142" s="10">
        <v>18374</v>
      </c>
      <c r="H142" s="11" t="s">
        <v>504</v>
      </c>
      <c r="I142" s="11" t="s">
        <v>505</v>
      </c>
      <c r="J142" s="12">
        <v>158980</v>
      </c>
      <c r="K142" s="5"/>
      <c r="L142" s="72">
        <v>0.35</v>
      </c>
      <c r="M142" s="74">
        <v>0.97</v>
      </c>
      <c r="N142" s="72">
        <v>0.41</v>
      </c>
      <c r="O142" s="72">
        <v>0.34</v>
      </c>
      <c r="P142" s="72">
        <v>0.11</v>
      </c>
      <c r="Q142" s="82">
        <v>0.34</v>
      </c>
      <c r="R142" s="90">
        <v>0.32</v>
      </c>
      <c r="S142" s="72">
        <v>0.13</v>
      </c>
      <c r="T142" s="71">
        <v>2.34</v>
      </c>
      <c r="U142" s="72">
        <v>0.82</v>
      </c>
      <c r="V142" s="72">
        <v>0.26</v>
      </c>
      <c r="W142" s="72">
        <v>0.55000000000000004</v>
      </c>
      <c r="X142" s="72">
        <v>0.54</v>
      </c>
      <c r="Y142" s="72">
        <v>7.0000000000000007E-2</v>
      </c>
      <c r="Z142" s="72">
        <v>7.0000000000000007E-2</v>
      </c>
      <c r="AA142" s="72">
        <v>0.79</v>
      </c>
      <c r="AB142" s="71">
        <v>4.3</v>
      </c>
      <c r="AC142" s="71">
        <v>47.41</v>
      </c>
      <c r="AD142" s="72">
        <v>0.53</v>
      </c>
      <c r="AE142" s="72">
        <v>0.01</v>
      </c>
      <c r="AF142" s="71">
        <v>7.81</v>
      </c>
      <c r="AG142" s="71">
        <v>3.75</v>
      </c>
      <c r="AH142" s="5"/>
      <c r="AI142" s="67">
        <v>1.8467E-7</v>
      </c>
      <c r="AJ142" s="67">
        <v>6.5867E-6</v>
      </c>
      <c r="AK142" s="67">
        <v>7.0599999999999996E-2</v>
      </c>
      <c r="AL142" s="67">
        <v>0.1084</v>
      </c>
      <c r="AM142" s="67">
        <v>4.0000000000000002E-4</v>
      </c>
      <c r="AN142" s="67">
        <v>3.9558999999999999E-5</v>
      </c>
      <c r="AO142" s="67">
        <v>1.6999999999999999E-3</v>
      </c>
      <c r="AP142" s="67">
        <v>2.9999999999999997E-4</v>
      </c>
      <c r="AQ142" s="67">
        <v>4.7037E-8</v>
      </c>
      <c r="AR142" s="67">
        <v>2.8272999999999999E-7</v>
      </c>
      <c r="AS142" s="67">
        <v>2E-3</v>
      </c>
      <c r="AT142" s="67">
        <v>2.0000000000000001E-4</v>
      </c>
      <c r="AU142" s="67">
        <v>1.2076999999999999E-7</v>
      </c>
      <c r="AV142" s="67">
        <v>2.3972999999999999E-7</v>
      </c>
      <c r="AW142" s="67">
        <v>1.1270999999999999E-5</v>
      </c>
      <c r="AX142" s="67">
        <v>2.2058999999999999E-6</v>
      </c>
      <c r="AY142" s="67">
        <v>6.9999999999999999E-4</v>
      </c>
      <c r="AZ142" s="67">
        <v>4.0000000000000002E-4</v>
      </c>
      <c r="BA142" s="67">
        <v>1.6400000000000001E-2</v>
      </c>
      <c r="BB142" s="67">
        <v>3.8999999999999998E-3</v>
      </c>
      <c r="BC142" s="67">
        <v>2.9999999999999997E-4</v>
      </c>
      <c r="BD142" s="67">
        <v>2.9999999999999997E-4</v>
      </c>
      <c r="BE142" s="67">
        <v>2.8999999999999998E-3</v>
      </c>
      <c r="BF142" s="67">
        <v>1.8E-3</v>
      </c>
      <c r="BG142" s="67">
        <v>1.9E-3</v>
      </c>
      <c r="BH142" s="67">
        <v>1.6999999999999999E-3</v>
      </c>
      <c r="BI142" s="67">
        <v>1.567E-6</v>
      </c>
      <c r="BJ142" s="67">
        <v>7.0622000000000003E-7</v>
      </c>
      <c r="BK142" s="67">
        <v>5.0000000000000001E-4</v>
      </c>
      <c r="BL142" s="67">
        <v>1E-4</v>
      </c>
      <c r="BM142" s="67">
        <v>1.4200000000000001E-2</v>
      </c>
      <c r="BN142" s="67">
        <v>8.0000000000000004E-4</v>
      </c>
      <c r="BO142" s="67">
        <v>2.0000000000000001E-4</v>
      </c>
      <c r="BP142" s="67">
        <v>8.9146000000000003E-5</v>
      </c>
      <c r="BQ142" s="67">
        <v>1E-4</v>
      </c>
      <c r="BR142" s="67">
        <v>2.6970000000000001E-5</v>
      </c>
      <c r="BS142" s="67">
        <v>2.9999999999999997E-4</v>
      </c>
      <c r="BT142" s="67">
        <v>2.0000000000000001E-4</v>
      </c>
      <c r="BU142" s="67">
        <v>2.0000000000000001E-4</v>
      </c>
      <c r="BV142" s="67">
        <v>6.0195999999999998E-5</v>
      </c>
      <c r="BW142" s="67">
        <v>2.6441E-5</v>
      </c>
      <c r="BX142" s="67">
        <v>8.0000000000000004E-4</v>
      </c>
      <c r="BY142" s="67">
        <v>1.3345E-5</v>
      </c>
      <c r="BZ142" s="67">
        <v>1E-4</v>
      </c>
      <c r="CA142" s="66"/>
      <c r="CB142" s="67">
        <v>3.5649999999999999</v>
      </c>
      <c r="CC142" s="67">
        <v>3.6514000000000002</v>
      </c>
      <c r="CD142" s="67">
        <v>1.2329000000000001</v>
      </c>
      <c r="CE142" s="67">
        <v>0.59299999999999997</v>
      </c>
      <c r="CF142" s="67">
        <v>1.8838999999999999</v>
      </c>
      <c r="CG142" s="67">
        <v>0.36009999999999998</v>
      </c>
      <c r="CH142" s="67">
        <v>0.31990000000000002</v>
      </c>
      <c r="CI142" s="67">
        <v>0.1356</v>
      </c>
      <c r="CJ142" s="67">
        <v>0.32850000000000001</v>
      </c>
      <c r="CK142" s="67">
        <v>4.6899999999999997E-2</v>
      </c>
      <c r="CL142" s="67">
        <v>0.65390000000000004</v>
      </c>
      <c r="CM142" s="67">
        <v>1.0074000000000001</v>
      </c>
      <c r="CN142" s="67">
        <v>2.8792</v>
      </c>
      <c r="CO142" s="67">
        <v>0.96619999999999995</v>
      </c>
      <c r="CP142" s="67">
        <v>2.2235</v>
      </c>
      <c r="CQ142" s="67">
        <v>2.8130000000000002</v>
      </c>
      <c r="CR142" s="5"/>
      <c r="CS142" s="10">
        <v>100</v>
      </c>
      <c r="CT142" s="10">
        <v>100</v>
      </c>
      <c r="CU142" s="10">
        <v>100</v>
      </c>
      <c r="CV142" s="10">
        <v>100</v>
      </c>
      <c r="CW142" s="10">
        <v>100</v>
      </c>
      <c r="CX142" s="10">
        <v>100</v>
      </c>
      <c r="CY142" s="10">
        <v>100</v>
      </c>
      <c r="CZ142" s="10">
        <v>100</v>
      </c>
      <c r="DA142" s="10">
        <v>100</v>
      </c>
      <c r="DB142" s="10">
        <v>100</v>
      </c>
      <c r="DC142" s="10">
        <v>100</v>
      </c>
      <c r="DD142" s="10">
        <v>100</v>
      </c>
      <c r="DE142" s="10">
        <v>100</v>
      </c>
      <c r="DF142" s="10">
        <v>100</v>
      </c>
      <c r="DG142" s="10">
        <v>100</v>
      </c>
      <c r="DH142" s="10">
        <v>100</v>
      </c>
      <c r="DI142" s="5"/>
      <c r="DJ142" s="9" t="s">
        <v>35</v>
      </c>
      <c r="DK142" s="9" t="s">
        <v>484</v>
      </c>
      <c r="DL142" s="10">
        <v>100000039</v>
      </c>
      <c r="DM142" s="10" t="s">
        <v>506</v>
      </c>
    </row>
    <row r="143" spans="1:117">
      <c r="A143" s="2"/>
      <c r="B143" s="8">
        <v>447</v>
      </c>
      <c r="C143" s="116"/>
      <c r="D143" s="116"/>
      <c r="E143" s="9" t="s">
        <v>507</v>
      </c>
      <c r="F143" s="10" t="s">
        <v>38</v>
      </c>
      <c r="G143" s="10">
        <v>45428</v>
      </c>
      <c r="H143" s="9"/>
      <c r="I143" s="9"/>
      <c r="J143" s="12">
        <v>11902949</v>
      </c>
      <c r="K143" s="5"/>
      <c r="L143" s="72">
        <v>0.52</v>
      </c>
      <c r="M143" s="60">
        <v>1.01</v>
      </c>
      <c r="N143" s="72">
        <v>0.56000000000000005</v>
      </c>
      <c r="O143" s="71">
        <v>1.58</v>
      </c>
      <c r="P143" s="60">
        <v>1</v>
      </c>
      <c r="Q143" s="82">
        <v>0.63</v>
      </c>
      <c r="R143" s="91">
        <v>1.93</v>
      </c>
      <c r="S143" s="60">
        <v>1.08</v>
      </c>
      <c r="T143" s="71">
        <v>1.69</v>
      </c>
      <c r="U143" s="60">
        <v>0.89</v>
      </c>
      <c r="V143" s="72">
        <v>0.56000000000000005</v>
      </c>
      <c r="W143" s="72">
        <v>0.47</v>
      </c>
      <c r="X143" s="72">
        <v>0.47</v>
      </c>
      <c r="Y143" s="72">
        <v>0.3</v>
      </c>
      <c r="Z143" s="71">
        <v>2.0499999999999998</v>
      </c>
      <c r="AA143" s="71">
        <v>2.78</v>
      </c>
      <c r="AB143" s="71">
        <v>4.3600000000000003</v>
      </c>
      <c r="AC143" s="71">
        <v>5.92</v>
      </c>
      <c r="AD143" s="72">
        <v>0.9</v>
      </c>
      <c r="AE143" s="72">
        <v>0.39</v>
      </c>
      <c r="AF143" s="71">
        <v>8.17</v>
      </c>
      <c r="AG143" s="71">
        <v>3</v>
      </c>
      <c r="AH143" s="5"/>
      <c r="AI143" s="67">
        <v>1.8200000000000001E-2</v>
      </c>
      <c r="AJ143" s="67">
        <v>5.5999999999999999E-3</v>
      </c>
      <c r="AK143" s="67">
        <v>0.65739999999999998</v>
      </c>
      <c r="AL143" s="67">
        <v>0.42780000000000001</v>
      </c>
      <c r="AM143" s="67">
        <v>1.1702000000000001E-5</v>
      </c>
      <c r="AN143" s="67">
        <v>2.9726000000000001E-6</v>
      </c>
      <c r="AO143" s="67">
        <v>5.3205000000000003E-5</v>
      </c>
      <c r="AP143" s="67">
        <v>3.5815000000000002E-5</v>
      </c>
      <c r="AQ143" s="67">
        <v>0.97589999999999999</v>
      </c>
      <c r="AR143" s="67">
        <v>7.9799999999999996E-2</v>
      </c>
      <c r="AS143" s="67">
        <v>3.1452999999999999E-5</v>
      </c>
      <c r="AT143" s="67">
        <v>9.7065999999999995E-6</v>
      </c>
      <c r="AU143" s="67">
        <v>1.6899999999999998E-2</v>
      </c>
      <c r="AV143" s="67">
        <v>1.2999999999999999E-3</v>
      </c>
      <c r="AW143" s="67">
        <v>0.46639999999999998</v>
      </c>
      <c r="AX143" s="67">
        <v>1.5699999999999999E-2</v>
      </c>
      <c r="AY143" s="67">
        <v>6.9999999999999999E-4</v>
      </c>
      <c r="AZ143" s="67">
        <v>4.0000000000000002E-4</v>
      </c>
      <c r="BA143" s="67">
        <v>0.29959999999999998</v>
      </c>
      <c r="BB143" s="67">
        <v>4.9700000000000001E-2</v>
      </c>
      <c r="BC143" s="67">
        <v>2.9999999999999997E-4</v>
      </c>
      <c r="BD143" s="67">
        <v>4.0000000000000002E-4</v>
      </c>
      <c r="BE143" s="67">
        <v>6.2805000000000003E-6</v>
      </c>
      <c r="BF143" s="67">
        <v>3.455E-5</v>
      </c>
      <c r="BG143" s="67">
        <v>5.9529000000000002E-6</v>
      </c>
      <c r="BH143" s="67">
        <v>3.9138999999999999E-5</v>
      </c>
      <c r="BI143" s="67">
        <v>6.3188000000000002E-7</v>
      </c>
      <c r="BJ143" s="67">
        <v>4.6755999999999999E-7</v>
      </c>
      <c r="BK143" s="67">
        <v>2.8484E-5</v>
      </c>
      <c r="BL143" s="67">
        <v>1.5037E-5</v>
      </c>
      <c r="BM143" s="67">
        <v>1E-4</v>
      </c>
      <c r="BN143" s="67">
        <v>2.9601999999999999E-5</v>
      </c>
      <c r="BO143" s="67">
        <v>1.3059000000000001E-6</v>
      </c>
      <c r="BP143" s="67">
        <v>6.5585E-6</v>
      </c>
      <c r="BQ143" s="67">
        <v>1.3633E-5</v>
      </c>
      <c r="BR143" s="67">
        <v>6.8770999999999998E-6</v>
      </c>
      <c r="BS143" s="67">
        <v>4.1399999999999999E-2</v>
      </c>
      <c r="BT143" s="67">
        <v>9.5999999999999992E-3</v>
      </c>
      <c r="BU143" s="67">
        <v>4.5556000000000001E-6</v>
      </c>
      <c r="BV143" s="67">
        <v>4.2660000000000003E-6</v>
      </c>
      <c r="BW143" s="67">
        <v>7.2007999999999997E-7</v>
      </c>
      <c r="BX143" s="67">
        <v>9.3231000000000002E-5</v>
      </c>
      <c r="BY143" s="67">
        <v>4.7280000000000001E-5</v>
      </c>
      <c r="BZ143" s="67">
        <v>2.0000000000000001E-4</v>
      </c>
      <c r="CA143" s="66"/>
      <c r="CB143" s="67">
        <v>2.6461999999999999</v>
      </c>
      <c r="CC143" s="67">
        <v>2.6924000000000001</v>
      </c>
      <c r="CD143" s="67">
        <v>0.56259999999999999</v>
      </c>
      <c r="CE143" s="67">
        <v>2.0508999999999999</v>
      </c>
      <c r="CF143" s="67">
        <v>1.7825</v>
      </c>
      <c r="CG143" s="67">
        <v>0.27050000000000002</v>
      </c>
      <c r="CH143" s="67">
        <v>0.96340000000000003</v>
      </c>
      <c r="CI143" s="67">
        <v>0.53759999999999997</v>
      </c>
      <c r="CJ143" s="67">
        <v>0.95420000000000005</v>
      </c>
      <c r="CK143" s="67">
        <v>1.0379</v>
      </c>
      <c r="CL143" s="67">
        <v>0.50749999999999995</v>
      </c>
      <c r="CM143" s="67">
        <v>0.49880000000000002</v>
      </c>
      <c r="CN143" s="67">
        <v>0.9536</v>
      </c>
      <c r="CO143" s="67">
        <v>1.5078</v>
      </c>
      <c r="CP143" s="67">
        <v>6.1464999999999996</v>
      </c>
      <c r="CQ143" s="67">
        <v>2.2111999999999998</v>
      </c>
      <c r="CR143" s="5"/>
      <c r="CS143" s="10">
        <v>100</v>
      </c>
      <c r="CT143" s="10">
        <v>100</v>
      </c>
      <c r="CU143" s="10">
        <v>100</v>
      </c>
      <c r="CV143" s="10">
        <v>100</v>
      </c>
      <c r="CW143" s="10">
        <v>100</v>
      </c>
      <c r="CX143" s="10">
        <v>100</v>
      </c>
      <c r="CY143" s="10">
        <v>100</v>
      </c>
      <c r="CZ143" s="10">
        <v>100</v>
      </c>
      <c r="DA143" s="10">
        <v>100</v>
      </c>
      <c r="DB143" s="10">
        <v>100</v>
      </c>
      <c r="DC143" s="10">
        <v>100</v>
      </c>
      <c r="DD143" s="10">
        <v>100</v>
      </c>
      <c r="DE143" s="10">
        <v>100</v>
      </c>
      <c r="DF143" s="10">
        <v>100</v>
      </c>
      <c r="DG143" s="10">
        <v>100</v>
      </c>
      <c r="DH143" s="10">
        <v>100</v>
      </c>
      <c r="DI143" s="5"/>
      <c r="DJ143" s="9" t="s">
        <v>35</v>
      </c>
      <c r="DK143" s="9" t="s">
        <v>484</v>
      </c>
      <c r="DL143" s="10">
        <v>100005463</v>
      </c>
      <c r="DM143" s="10" t="s">
        <v>508</v>
      </c>
    </row>
    <row r="144" spans="1:117">
      <c r="A144" s="2"/>
      <c r="B144" s="8">
        <v>452</v>
      </c>
      <c r="C144" s="116"/>
      <c r="D144" s="116"/>
      <c r="E144" s="9" t="s">
        <v>509</v>
      </c>
      <c r="F144" s="10" t="s">
        <v>75</v>
      </c>
      <c r="G144" s="10">
        <v>42382</v>
      </c>
      <c r="H144" s="11" t="s">
        <v>510</v>
      </c>
      <c r="I144" s="11" t="s">
        <v>511</v>
      </c>
      <c r="J144" s="12">
        <v>439155</v>
      </c>
      <c r="K144" s="5"/>
      <c r="L144" s="60">
        <v>1</v>
      </c>
      <c r="M144" s="60">
        <v>1</v>
      </c>
      <c r="N144" s="60">
        <v>1.06</v>
      </c>
      <c r="O144" s="60">
        <v>1</v>
      </c>
      <c r="P144" s="60">
        <v>1</v>
      </c>
      <c r="Q144" s="83">
        <v>1</v>
      </c>
      <c r="R144" s="87">
        <v>1</v>
      </c>
      <c r="S144" s="60">
        <v>1.06</v>
      </c>
      <c r="T144" s="72">
        <v>0.03</v>
      </c>
      <c r="U144" s="72">
        <v>0.03</v>
      </c>
      <c r="V144" s="72">
        <v>0.05</v>
      </c>
      <c r="W144" s="72">
        <v>0.06</v>
      </c>
      <c r="X144" s="72">
        <v>0.06</v>
      </c>
      <c r="Y144" s="72">
        <v>0.04</v>
      </c>
      <c r="Z144" s="60">
        <v>1</v>
      </c>
      <c r="AA144" s="60">
        <v>1</v>
      </c>
      <c r="AB144" s="60">
        <v>1</v>
      </c>
      <c r="AC144" s="60">
        <v>1</v>
      </c>
      <c r="AD144" s="72">
        <v>0.03</v>
      </c>
      <c r="AE144" s="72">
        <v>0.06</v>
      </c>
      <c r="AF144" s="72">
        <v>7.0000000000000007E-2</v>
      </c>
      <c r="AG144" s="72">
        <v>0.06</v>
      </c>
      <c r="AH144" s="5"/>
      <c r="AI144" s="67"/>
      <c r="AJ144" s="67"/>
      <c r="AK144" s="67"/>
      <c r="AL144" s="67"/>
      <c r="AM144" s="67">
        <v>0.42259999999999998</v>
      </c>
      <c r="AN144" s="67">
        <v>1.83E-2</v>
      </c>
      <c r="AO144" s="67"/>
      <c r="AP144" s="67"/>
      <c r="AQ144" s="67"/>
      <c r="AR144" s="67"/>
      <c r="AS144" s="67"/>
      <c r="AT144" s="67"/>
      <c r="AU144" s="67"/>
      <c r="AV144" s="67"/>
      <c r="AW144" s="67">
        <v>0.42259999999999998</v>
      </c>
      <c r="AX144" s="67">
        <v>1.43E-2</v>
      </c>
      <c r="AY144" s="67">
        <v>1.5914999999999999E-5</v>
      </c>
      <c r="AZ144" s="67">
        <v>2.9706E-5</v>
      </c>
      <c r="BA144" s="67">
        <v>1.5914999999999999E-5</v>
      </c>
      <c r="BB144" s="67">
        <v>1.7649E-5</v>
      </c>
      <c r="BC144" s="67">
        <v>3.4378999999999997E-5</v>
      </c>
      <c r="BD144" s="67">
        <v>8.0102E-5</v>
      </c>
      <c r="BE144" s="67">
        <v>2.2000000000000001E-3</v>
      </c>
      <c r="BF144" s="67">
        <v>1.5E-3</v>
      </c>
      <c r="BG144" s="67">
        <v>2.2000000000000001E-3</v>
      </c>
      <c r="BH144" s="67">
        <v>1.8E-3</v>
      </c>
      <c r="BI144" s="67">
        <v>5.7410000000000001E-5</v>
      </c>
      <c r="BJ144" s="67">
        <v>6.3056999999999996E-6</v>
      </c>
      <c r="BK144" s="67"/>
      <c r="BL144" s="67"/>
      <c r="BM144" s="67"/>
      <c r="BN144" s="67"/>
      <c r="BO144" s="67"/>
      <c r="BP144" s="67"/>
      <c r="BQ144" s="67"/>
      <c r="BR144" s="67"/>
      <c r="BS144" s="67">
        <v>1.5914999999999999E-5</v>
      </c>
      <c r="BT144" s="67">
        <v>1.9173000000000001E-5</v>
      </c>
      <c r="BU144" s="67">
        <v>1E-4</v>
      </c>
      <c r="BV144" s="67">
        <v>3.2397000000000002E-5</v>
      </c>
      <c r="BW144" s="67">
        <v>2.0000000000000001E-4</v>
      </c>
      <c r="BX144" s="67">
        <v>2.7000000000000001E-3</v>
      </c>
      <c r="BY144" s="67">
        <v>2.2000000000000001E-3</v>
      </c>
      <c r="BZ144" s="67">
        <v>3.2000000000000002E-3</v>
      </c>
      <c r="CA144" s="66"/>
      <c r="CB144" s="67">
        <v>0.90159999999999996</v>
      </c>
      <c r="CC144" s="67">
        <v>1.0682</v>
      </c>
      <c r="CD144" s="67">
        <v>2.0348000000000002</v>
      </c>
      <c r="CE144" s="67">
        <v>0.83740000000000003</v>
      </c>
      <c r="CF144" s="67">
        <v>1.5926</v>
      </c>
      <c r="CG144" s="67">
        <v>0.82130000000000003</v>
      </c>
      <c r="CH144" s="67">
        <v>5.4399999999999997E-2</v>
      </c>
      <c r="CI144" s="67">
        <v>5.7799999999999997E-2</v>
      </c>
      <c r="CJ144" s="67">
        <v>5.4399999999999997E-2</v>
      </c>
      <c r="CK144" s="67">
        <v>5.4399999999999997E-2</v>
      </c>
      <c r="CL144" s="67">
        <v>5.4399999999999997E-2</v>
      </c>
      <c r="CM144" s="67">
        <v>5.4399999999999997E-2</v>
      </c>
      <c r="CN144" s="67">
        <v>5.4399999999999997E-2</v>
      </c>
      <c r="CO144" s="67">
        <v>5.4399999999999997E-2</v>
      </c>
      <c r="CP144" s="67">
        <v>5.4399999999999997E-2</v>
      </c>
      <c r="CQ144" s="67">
        <v>5.4399999999999997E-2</v>
      </c>
      <c r="CR144" s="5"/>
      <c r="CS144" s="10">
        <v>100</v>
      </c>
      <c r="CT144" s="10">
        <v>100</v>
      </c>
      <c r="CU144" s="10">
        <v>100</v>
      </c>
      <c r="CV144" s="10">
        <v>100</v>
      </c>
      <c r="CW144" s="10">
        <v>100</v>
      </c>
      <c r="CX144" s="10">
        <v>100</v>
      </c>
      <c r="CY144" s="10">
        <v>0</v>
      </c>
      <c r="CZ144" s="10">
        <v>67</v>
      </c>
      <c r="DA144" s="10">
        <v>0</v>
      </c>
      <c r="DB144" s="10">
        <v>0</v>
      </c>
      <c r="DC144" s="10">
        <v>0</v>
      </c>
      <c r="DD144" s="10">
        <v>0</v>
      </c>
      <c r="DE144" s="10">
        <v>0</v>
      </c>
      <c r="DF144" s="10">
        <v>0</v>
      </c>
      <c r="DG144" s="10">
        <v>0</v>
      </c>
      <c r="DH144" s="10">
        <v>0</v>
      </c>
      <c r="DI144" s="5"/>
      <c r="DJ144" s="9" t="s">
        <v>35</v>
      </c>
      <c r="DK144" s="9" t="s">
        <v>484</v>
      </c>
      <c r="DL144" s="10">
        <v>197</v>
      </c>
      <c r="DM144" s="10" t="s">
        <v>512</v>
      </c>
    </row>
    <row r="145" spans="1:117">
      <c r="A145" s="2"/>
      <c r="B145" s="8">
        <v>454</v>
      </c>
      <c r="C145" s="116"/>
      <c r="D145" s="116"/>
      <c r="E145" s="9" t="s">
        <v>513</v>
      </c>
      <c r="F145" s="10" t="s">
        <v>75</v>
      </c>
      <c r="G145" s="10">
        <v>62805</v>
      </c>
      <c r="H145" s="9"/>
      <c r="I145" s="11" t="s">
        <v>514</v>
      </c>
      <c r="J145" s="12"/>
      <c r="K145" s="5"/>
      <c r="L145" s="60">
        <v>1</v>
      </c>
      <c r="M145" s="60">
        <v>1</v>
      </c>
      <c r="N145" s="60">
        <v>1</v>
      </c>
      <c r="O145" s="71">
        <v>6.93</v>
      </c>
      <c r="P145" s="60">
        <v>1</v>
      </c>
      <c r="Q145" s="82">
        <v>0.14000000000000001</v>
      </c>
      <c r="R145" s="87">
        <v>1</v>
      </c>
      <c r="S145" s="60">
        <v>1</v>
      </c>
      <c r="T145" s="60">
        <v>1</v>
      </c>
      <c r="U145" s="60">
        <v>1</v>
      </c>
      <c r="V145" s="71">
        <v>6.93</v>
      </c>
      <c r="W145" s="60">
        <v>1</v>
      </c>
      <c r="X145" s="60">
        <v>1</v>
      </c>
      <c r="Y145" s="60">
        <v>1</v>
      </c>
      <c r="Z145" s="71">
        <v>217.98</v>
      </c>
      <c r="AA145" s="60">
        <v>1</v>
      </c>
      <c r="AB145" s="60">
        <v>1</v>
      </c>
      <c r="AC145" s="72">
        <v>0</v>
      </c>
      <c r="AD145" s="60">
        <v>1</v>
      </c>
      <c r="AE145" s="71">
        <v>217.98</v>
      </c>
      <c r="AF145" s="60">
        <v>1</v>
      </c>
      <c r="AG145" s="60">
        <v>1</v>
      </c>
      <c r="AH145" s="5"/>
      <c r="AI145" s="67"/>
      <c r="AJ145" s="67"/>
      <c r="AK145" s="67"/>
      <c r="AL145" s="67"/>
      <c r="AM145" s="67"/>
      <c r="AN145" s="67"/>
      <c r="AO145" s="67">
        <v>4.0000000000000002E-4</v>
      </c>
      <c r="AP145" s="67">
        <v>1E-4</v>
      </c>
      <c r="AQ145" s="67"/>
      <c r="AR145" s="67"/>
      <c r="AS145" s="67">
        <v>4.0000000000000002E-4</v>
      </c>
      <c r="AT145" s="67">
        <v>4.5912999999999999E-5</v>
      </c>
      <c r="AU145" s="67"/>
      <c r="AV145" s="67"/>
      <c r="AW145" s="67"/>
      <c r="AX145" s="67"/>
      <c r="AY145" s="67"/>
      <c r="AZ145" s="67"/>
      <c r="BA145" s="67"/>
      <c r="BB145" s="67"/>
      <c r="BC145" s="67">
        <v>4.0000000000000002E-4</v>
      </c>
      <c r="BD145" s="67">
        <v>4.0000000000000002E-4</v>
      </c>
      <c r="BE145" s="67"/>
      <c r="BF145" s="67"/>
      <c r="BG145" s="67"/>
      <c r="BH145" s="67"/>
      <c r="BI145" s="67"/>
      <c r="BJ145" s="67"/>
      <c r="BK145" s="67">
        <v>7.8761999999999997E-9</v>
      </c>
      <c r="BL145" s="67">
        <v>1.3972999999999999E-7</v>
      </c>
      <c r="BM145" s="67"/>
      <c r="BN145" s="67"/>
      <c r="BO145" s="67"/>
      <c r="BP145" s="67"/>
      <c r="BQ145" s="67">
        <v>7.8761999999999997E-9</v>
      </c>
      <c r="BR145" s="67">
        <v>7.7791999999999999E-8</v>
      </c>
      <c r="BS145" s="67"/>
      <c r="BT145" s="67"/>
      <c r="BU145" s="67">
        <v>7.8761999999999997E-9</v>
      </c>
      <c r="BV145" s="67">
        <v>9.9570999999999999E-8</v>
      </c>
      <c r="BW145" s="67"/>
      <c r="BX145" s="67"/>
      <c r="BY145" s="67"/>
      <c r="BZ145" s="67"/>
      <c r="CA145" s="66"/>
      <c r="CB145" s="67">
        <v>0.13500000000000001</v>
      </c>
      <c r="CC145" s="67">
        <v>0.13500000000000001</v>
      </c>
      <c r="CD145" s="67">
        <v>0.13500000000000001</v>
      </c>
      <c r="CE145" s="67">
        <v>0.13500000000000001</v>
      </c>
      <c r="CF145" s="67">
        <v>0.13500000000000001</v>
      </c>
      <c r="CG145" s="67">
        <v>0.13500000000000001</v>
      </c>
      <c r="CH145" s="67">
        <v>0.13500000000000001</v>
      </c>
      <c r="CI145" s="67">
        <v>0.13500000000000001</v>
      </c>
      <c r="CJ145" s="67">
        <v>0.13500000000000001</v>
      </c>
      <c r="CK145" s="67">
        <v>29.427099999999999</v>
      </c>
      <c r="CL145" s="67">
        <v>0.13500000000000001</v>
      </c>
      <c r="CM145" s="67">
        <v>0.13500000000000001</v>
      </c>
      <c r="CN145" s="67">
        <v>0.13500000000000001</v>
      </c>
      <c r="CO145" s="67">
        <v>0.93500000000000005</v>
      </c>
      <c r="CP145" s="67">
        <v>0.13500000000000001</v>
      </c>
      <c r="CQ145" s="67">
        <v>0.13500000000000001</v>
      </c>
      <c r="CR145" s="5"/>
      <c r="CS145" s="10">
        <v>0</v>
      </c>
      <c r="CT145" s="10">
        <v>0</v>
      </c>
      <c r="CU145" s="10">
        <v>33</v>
      </c>
      <c r="CV145" s="10">
        <v>0</v>
      </c>
      <c r="CW145" s="10">
        <v>0</v>
      </c>
      <c r="CX145" s="10">
        <v>0</v>
      </c>
      <c r="CY145" s="10">
        <v>0</v>
      </c>
      <c r="CZ145" s="10">
        <v>0</v>
      </c>
      <c r="DA145" s="10">
        <v>0</v>
      </c>
      <c r="DB145" s="10">
        <v>100</v>
      </c>
      <c r="DC145" s="10">
        <v>0</v>
      </c>
      <c r="DD145" s="10">
        <v>0</v>
      </c>
      <c r="DE145" s="10">
        <v>0</v>
      </c>
      <c r="DF145" s="10">
        <v>100</v>
      </c>
      <c r="DG145" s="10">
        <v>0</v>
      </c>
      <c r="DH145" s="10">
        <v>0</v>
      </c>
      <c r="DI145" s="5"/>
      <c r="DJ145" s="9" t="s">
        <v>35</v>
      </c>
      <c r="DK145" s="9" t="s">
        <v>484</v>
      </c>
      <c r="DL145" s="10">
        <v>100020893</v>
      </c>
      <c r="DM145" s="10"/>
    </row>
    <row r="146" spans="1:117">
      <c r="A146" s="2"/>
      <c r="B146" s="8">
        <v>455</v>
      </c>
      <c r="C146" s="116"/>
      <c r="D146" s="116"/>
      <c r="E146" s="9" t="s">
        <v>515</v>
      </c>
      <c r="F146" s="10" t="s">
        <v>79</v>
      </c>
      <c r="G146" s="10">
        <v>63739</v>
      </c>
      <c r="H146" s="9"/>
      <c r="I146" s="11" t="s">
        <v>516</v>
      </c>
      <c r="J146" s="12">
        <v>11427</v>
      </c>
      <c r="K146" s="5"/>
      <c r="L146" s="71">
        <v>313.05</v>
      </c>
      <c r="M146" s="71">
        <v>1.32</v>
      </c>
      <c r="N146" s="72">
        <v>0.03</v>
      </c>
      <c r="O146" s="71">
        <v>177.45</v>
      </c>
      <c r="P146" s="71">
        <v>212.74</v>
      </c>
      <c r="Q146" s="85">
        <v>1.2</v>
      </c>
      <c r="R146" s="90">
        <v>0.9</v>
      </c>
      <c r="S146" s="72">
        <v>0.02</v>
      </c>
      <c r="T146" s="72">
        <v>0.31</v>
      </c>
      <c r="U146" s="71">
        <v>97.1</v>
      </c>
      <c r="V146" s="71">
        <v>177.45</v>
      </c>
      <c r="W146" s="71">
        <v>150.47999999999999</v>
      </c>
      <c r="X146" s="71">
        <v>198.7</v>
      </c>
      <c r="Y146" s="71">
        <v>1.67</v>
      </c>
      <c r="Z146" s="71">
        <v>2.8</v>
      </c>
      <c r="AA146" s="60">
        <v>1</v>
      </c>
      <c r="AB146" s="72">
        <v>0</v>
      </c>
      <c r="AC146" s="72">
        <v>0</v>
      </c>
      <c r="AD146" s="71">
        <v>207.61</v>
      </c>
      <c r="AE146" s="71">
        <v>1875.4</v>
      </c>
      <c r="AF146" s="72">
        <v>0.24</v>
      </c>
      <c r="AG146" s="60">
        <v>0.71</v>
      </c>
      <c r="AH146" s="5"/>
      <c r="AI146" s="67">
        <v>9.6497000000000001E-6</v>
      </c>
      <c r="AJ146" s="67">
        <v>2.4056000000000001E-5</v>
      </c>
      <c r="AK146" s="67">
        <v>8.9999999999999998E-4</v>
      </c>
      <c r="AL146" s="67">
        <v>6.7999999999999996E-3</v>
      </c>
      <c r="AM146" s="67">
        <v>8.7909999999999998E-8</v>
      </c>
      <c r="AN146" s="67">
        <v>1.4601E-7</v>
      </c>
      <c r="AO146" s="67">
        <v>1E-4</v>
      </c>
      <c r="AP146" s="67">
        <v>5.2790000000000001E-5</v>
      </c>
      <c r="AQ146" s="67">
        <v>1.8825E-5</v>
      </c>
      <c r="AR146" s="67">
        <v>7.9934000000000004E-6</v>
      </c>
      <c r="AS146" s="67">
        <v>5.5199999999999999E-2</v>
      </c>
      <c r="AT146" s="67">
        <v>2.8E-3</v>
      </c>
      <c r="AU146" s="67">
        <v>1.37E-2</v>
      </c>
      <c r="AV146" s="67">
        <v>1.1000000000000001E-3</v>
      </c>
      <c r="AW146" s="67">
        <v>1.8535999999999999E-7</v>
      </c>
      <c r="AX146" s="67">
        <v>1.4494E-7</v>
      </c>
      <c r="AY146" s="67">
        <v>1.1999999999999999E-3</v>
      </c>
      <c r="AZ146" s="67">
        <v>6.9999999999999999E-4</v>
      </c>
      <c r="BA146" s="67">
        <v>4.2764000000000003E-6</v>
      </c>
      <c r="BB146" s="67">
        <v>7.5341000000000004E-6</v>
      </c>
      <c r="BC146" s="67">
        <v>1E-4</v>
      </c>
      <c r="BD146" s="67">
        <v>2.0000000000000001E-4</v>
      </c>
      <c r="BE146" s="67">
        <v>8.0000000000000004E-4</v>
      </c>
      <c r="BF146" s="67">
        <v>6.9999999999999999E-4</v>
      </c>
      <c r="BG146" s="67">
        <v>8.0000000000000004E-4</v>
      </c>
      <c r="BH146" s="67">
        <v>8.0000000000000004E-4</v>
      </c>
      <c r="BI146" s="67">
        <v>2.9999999999999997E-4</v>
      </c>
      <c r="BJ146" s="67">
        <v>1.8910999999999999E-5</v>
      </c>
      <c r="BK146" s="67">
        <v>2.0000000000000001E-4</v>
      </c>
      <c r="BL146" s="67">
        <v>5.5754999999999997E-5</v>
      </c>
      <c r="BM146" s="67"/>
      <c r="BN146" s="67"/>
      <c r="BO146" s="67">
        <v>1.3204000000000001E-6</v>
      </c>
      <c r="BP146" s="67">
        <v>6.5585E-6</v>
      </c>
      <c r="BQ146" s="67">
        <v>9.9217000000000002E-6</v>
      </c>
      <c r="BR146" s="67">
        <v>5.9286000000000003E-6</v>
      </c>
      <c r="BS146" s="67">
        <v>3.1173000000000001E-5</v>
      </c>
      <c r="BT146" s="67">
        <v>3.0926000000000002E-5</v>
      </c>
      <c r="BU146" s="67">
        <v>9.9217000000000002E-6</v>
      </c>
      <c r="BV146" s="67">
        <v>6.7546999999999999E-6</v>
      </c>
      <c r="BW146" s="67">
        <v>2.5046E-5</v>
      </c>
      <c r="BX146" s="67">
        <v>8.0000000000000004E-4</v>
      </c>
      <c r="BY146" s="67">
        <v>0.1857</v>
      </c>
      <c r="BZ146" s="67">
        <v>0.1003</v>
      </c>
      <c r="CA146" s="66"/>
      <c r="CB146" s="67">
        <v>5.7999999999999996E-3</v>
      </c>
      <c r="CC146" s="67">
        <v>5.7999999999999996E-3</v>
      </c>
      <c r="CD146" s="67">
        <v>1.8700000000000001E-2</v>
      </c>
      <c r="CE146" s="67">
        <v>8.2000000000000007E-3</v>
      </c>
      <c r="CF146" s="67">
        <v>2.5700000000000001E-2</v>
      </c>
      <c r="CG146" s="67">
        <v>2.4199999999999999E-2</v>
      </c>
      <c r="CH146" s="67">
        <v>1.6293</v>
      </c>
      <c r="CI146" s="67">
        <v>4.2999999999999997E-2</v>
      </c>
      <c r="CJ146" s="67">
        <v>1.2339</v>
      </c>
      <c r="CK146" s="67">
        <v>10.8773</v>
      </c>
      <c r="CL146" s="67">
        <v>3.8824000000000001</v>
      </c>
      <c r="CM146" s="67">
        <v>1.8157000000000001</v>
      </c>
      <c r="CN146" s="67">
        <v>5.7999999999999996E-3</v>
      </c>
      <c r="CO146" s="67">
        <v>1.0291999999999999</v>
      </c>
      <c r="CP146" s="67">
        <v>5.7999999999999996E-3</v>
      </c>
      <c r="CQ146" s="67">
        <v>5.7999999999999996E-3</v>
      </c>
      <c r="CR146" s="5"/>
      <c r="CS146" s="10">
        <v>0</v>
      </c>
      <c r="CT146" s="10">
        <v>0</v>
      </c>
      <c r="CU146" s="10">
        <v>100</v>
      </c>
      <c r="CV146" s="10">
        <v>100</v>
      </c>
      <c r="CW146" s="10">
        <v>100</v>
      </c>
      <c r="CX146" s="10">
        <v>100</v>
      </c>
      <c r="CY146" s="10">
        <v>100</v>
      </c>
      <c r="CZ146" s="10">
        <v>100</v>
      </c>
      <c r="DA146" s="10">
        <v>100</v>
      </c>
      <c r="DB146" s="10">
        <v>100</v>
      </c>
      <c r="DC146" s="10">
        <v>100</v>
      </c>
      <c r="DD146" s="10">
        <v>100</v>
      </c>
      <c r="DE146" s="10">
        <v>0</v>
      </c>
      <c r="DF146" s="10">
        <v>100</v>
      </c>
      <c r="DG146" s="10">
        <v>0</v>
      </c>
      <c r="DH146" s="10">
        <v>0</v>
      </c>
      <c r="DI146" s="5"/>
      <c r="DJ146" s="9" t="s">
        <v>35</v>
      </c>
      <c r="DK146" s="9" t="s">
        <v>484</v>
      </c>
      <c r="DL146" s="10">
        <v>100021372</v>
      </c>
      <c r="DM146" s="10" t="s">
        <v>517</v>
      </c>
    </row>
    <row r="147" spans="1:117">
      <c r="A147" s="2"/>
      <c r="B147" s="8">
        <v>456</v>
      </c>
      <c r="C147" s="116"/>
      <c r="D147" s="116"/>
      <c r="E147" s="9" t="s">
        <v>518</v>
      </c>
      <c r="F147" s="10" t="s">
        <v>38</v>
      </c>
      <c r="G147" s="10">
        <v>15128</v>
      </c>
      <c r="H147" s="11" t="s">
        <v>519</v>
      </c>
      <c r="I147" s="11" t="s">
        <v>520</v>
      </c>
      <c r="J147" s="12">
        <v>778</v>
      </c>
      <c r="K147" s="5"/>
      <c r="L147" s="71">
        <v>5.55</v>
      </c>
      <c r="M147" s="60">
        <v>1</v>
      </c>
      <c r="N147" s="60">
        <v>1</v>
      </c>
      <c r="O147" s="71">
        <v>5.69</v>
      </c>
      <c r="P147" s="60">
        <v>1</v>
      </c>
      <c r="Q147" s="82">
        <v>0.18</v>
      </c>
      <c r="R147" s="90">
        <v>0.18</v>
      </c>
      <c r="S147" s="72">
        <v>0.18</v>
      </c>
      <c r="T147" s="60">
        <v>1</v>
      </c>
      <c r="U147" s="71">
        <v>5.55</v>
      </c>
      <c r="V147" s="71">
        <v>5.69</v>
      </c>
      <c r="W147" s="60">
        <v>1</v>
      </c>
      <c r="X147" s="60">
        <v>1</v>
      </c>
      <c r="Y147" s="60">
        <v>0.43</v>
      </c>
      <c r="Z147" s="71">
        <v>1.23</v>
      </c>
      <c r="AA147" s="60">
        <v>1</v>
      </c>
      <c r="AB147" s="72">
        <v>0.02</v>
      </c>
      <c r="AC147" s="72">
        <v>0.01</v>
      </c>
      <c r="AD147" s="71">
        <v>57.23</v>
      </c>
      <c r="AE147" s="71">
        <v>70.3</v>
      </c>
      <c r="AF147" s="60">
        <v>0.94</v>
      </c>
      <c r="AG147" s="60">
        <v>1</v>
      </c>
      <c r="AH147" s="5"/>
      <c r="AI147" s="67">
        <v>3.8999999999999998E-3</v>
      </c>
      <c r="AJ147" s="67">
        <v>1.6000000000000001E-3</v>
      </c>
      <c r="AK147" s="67"/>
      <c r="AL147" s="67"/>
      <c r="AM147" s="67"/>
      <c r="AN147" s="67"/>
      <c r="AO147" s="67">
        <v>4.8500000000000001E-2</v>
      </c>
      <c r="AP147" s="67">
        <v>5.8999999999999999E-3</v>
      </c>
      <c r="AQ147" s="67"/>
      <c r="AR147" s="67"/>
      <c r="AS147" s="67">
        <v>4.8500000000000001E-2</v>
      </c>
      <c r="AT147" s="67">
        <v>2.5000000000000001E-3</v>
      </c>
      <c r="AU147" s="67">
        <v>3.8999999999999998E-3</v>
      </c>
      <c r="AV147" s="67">
        <v>4.0000000000000002E-4</v>
      </c>
      <c r="AW147" s="67">
        <v>3.8999999999999998E-3</v>
      </c>
      <c r="AX147" s="67">
        <v>2.0000000000000001E-4</v>
      </c>
      <c r="AY147" s="67"/>
      <c r="AZ147" s="67"/>
      <c r="BA147" s="67">
        <v>3.8999999999999998E-3</v>
      </c>
      <c r="BB147" s="67">
        <v>1.1000000000000001E-3</v>
      </c>
      <c r="BC147" s="67">
        <v>4.8500000000000001E-2</v>
      </c>
      <c r="BD147" s="67">
        <v>1.84E-2</v>
      </c>
      <c r="BE147" s="67"/>
      <c r="BF147" s="67"/>
      <c r="BG147" s="67"/>
      <c r="BH147" s="67"/>
      <c r="BI147" s="67">
        <v>0.1835</v>
      </c>
      <c r="BJ147" s="67">
        <v>5.7000000000000002E-3</v>
      </c>
      <c r="BK147" s="67">
        <v>1.5699999999999999E-2</v>
      </c>
      <c r="BL147" s="67">
        <v>2.0999999999999999E-3</v>
      </c>
      <c r="BM147" s="67"/>
      <c r="BN147" s="67"/>
      <c r="BO147" s="67">
        <v>9.2499999999999999E-5</v>
      </c>
      <c r="BP147" s="67">
        <v>6.3374999999999995E-5</v>
      </c>
      <c r="BQ147" s="67">
        <v>5.1897999999999997E-5</v>
      </c>
      <c r="BR147" s="67">
        <v>1.5438999999999999E-5</v>
      </c>
      <c r="BS147" s="67">
        <v>9.2499999999999999E-5</v>
      </c>
      <c r="BT147" s="67">
        <v>6.9337000000000004E-5</v>
      </c>
      <c r="BU147" s="67">
        <v>5.1897999999999997E-5</v>
      </c>
      <c r="BV147" s="67">
        <v>1.9585E-5</v>
      </c>
      <c r="BW147" s="67">
        <v>0.42259999999999998</v>
      </c>
      <c r="BX147" s="67">
        <v>0.36599999999999999</v>
      </c>
      <c r="BY147" s="67"/>
      <c r="BZ147" s="67"/>
      <c r="CA147" s="66"/>
      <c r="CB147" s="67">
        <v>0.1497</v>
      </c>
      <c r="CC147" s="67">
        <v>0.1497</v>
      </c>
      <c r="CD147" s="67">
        <v>0.1497</v>
      </c>
      <c r="CE147" s="67">
        <v>0.1497</v>
      </c>
      <c r="CF147" s="67">
        <v>0.34699999999999998</v>
      </c>
      <c r="CG147" s="67">
        <v>0.15859999999999999</v>
      </c>
      <c r="CH147" s="67">
        <v>0.1497</v>
      </c>
      <c r="CI147" s="67">
        <v>0.1497</v>
      </c>
      <c r="CJ147" s="67">
        <v>0.1497</v>
      </c>
      <c r="CK147" s="67">
        <v>10.523899999999999</v>
      </c>
      <c r="CL147" s="67">
        <v>8.5670000000000002</v>
      </c>
      <c r="CM147" s="67">
        <v>0.8306</v>
      </c>
      <c r="CN147" s="67">
        <v>0.1497</v>
      </c>
      <c r="CO147" s="67">
        <v>0.85119999999999996</v>
      </c>
      <c r="CP147" s="67">
        <v>0.1497</v>
      </c>
      <c r="CQ147" s="67">
        <v>0.1497</v>
      </c>
      <c r="CR147" s="5"/>
      <c r="CS147" s="10">
        <v>0</v>
      </c>
      <c r="CT147" s="10">
        <v>0</v>
      </c>
      <c r="CU147" s="10">
        <v>0</v>
      </c>
      <c r="CV147" s="10">
        <v>0</v>
      </c>
      <c r="CW147" s="10">
        <v>67</v>
      </c>
      <c r="CX147" s="10">
        <v>33</v>
      </c>
      <c r="CY147" s="10">
        <v>0</v>
      </c>
      <c r="CZ147" s="10">
        <v>0</v>
      </c>
      <c r="DA147" s="10">
        <v>33</v>
      </c>
      <c r="DB147" s="10">
        <v>100</v>
      </c>
      <c r="DC147" s="10">
        <v>100</v>
      </c>
      <c r="DD147" s="10">
        <v>100</v>
      </c>
      <c r="DE147" s="10">
        <v>0</v>
      </c>
      <c r="DF147" s="10">
        <v>100</v>
      </c>
      <c r="DG147" s="10">
        <v>0</v>
      </c>
      <c r="DH147" s="10">
        <v>0</v>
      </c>
      <c r="DI147" s="5"/>
      <c r="DJ147" s="9" t="s">
        <v>35</v>
      </c>
      <c r="DK147" s="9" t="s">
        <v>484</v>
      </c>
      <c r="DL147" s="10">
        <v>311</v>
      </c>
      <c r="DM147" s="10" t="s">
        <v>521</v>
      </c>
    </row>
    <row r="148" spans="1:117">
      <c r="A148" s="2"/>
      <c r="B148" s="8">
        <v>459</v>
      </c>
      <c r="C148" s="116"/>
      <c r="D148" s="116"/>
      <c r="E148" s="9" t="s">
        <v>522</v>
      </c>
      <c r="F148" s="10" t="s">
        <v>38</v>
      </c>
      <c r="G148" s="10">
        <v>15705</v>
      </c>
      <c r="H148" s="11" t="s">
        <v>523</v>
      </c>
      <c r="I148" s="11" t="s">
        <v>524</v>
      </c>
      <c r="J148" s="12">
        <v>439258</v>
      </c>
      <c r="K148" s="5"/>
      <c r="L148" s="71">
        <v>2.31</v>
      </c>
      <c r="M148" s="60">
        <v>0.98</v>
      </c>
      <c r="N148" s="72">
        <v>0.1</v>
      </c>
      <c r="O148" s="73">
        <v>1.21</v>
      </c>
      <c r="P148" s="72">
        <v>0.45</v>
      </c>
      <c r="Q148" s="82">
        <v>0.38</v>
      </c>
      <c r="R148" s="90">
        <v>0.19</v>
      </c>
      <c r="S148" s="72">
        <v>0.02</v>
      </c>
      <c r="T148" s="72">
        <v>0.45</v>
      </c>
      <c r="U148" s="60">
        <v>1.05</v>
      </c>
      <c r="V148" s="60">
        <v>0.88</v>
      </c>
      <c r="W148" s="73">
        <v>1.06</v>
      </c>
      <c r="X148" s="60">
        <v>1.04</v>
      </c>
      <c r="Y148" s="72">
        <v>0.03</v>
      </c>
      <c r="Z148" s="60">
        <v>1.04</v>
      </c>
      <c r="AA148" s="71">
        <v>1.28</v>
      </c>
      <c r="AB148" s="71">
        <v>5.15</v>
      </c>
      <c r="AC148" s="71">
        <v>6.3</v>
      </c>
      <c r="AD148" s="72">
        <v>0.02</v>
      </c>
      <c r="AE148" s="72">
        <v>0.04</v>
      </c>
      <c r="AF148" s="72">
        <v>0.17</v>
      </c>
      <c r="AG148" s="72">
        <v>0.72</v>
      </c>
      <c r="AH148" s="5"/>
      <c r="AI148" s="67">
        <v>6.5470000000000002E-6</v>
      </c>
      <c r="AJ148" s="67">
        <v>2.0188999999999999E-5</v>
      </c>
      <c r="AK148" s="67">
        <v>0.69399999999999995</v>
      </c>
      <c r="AL148" s="67">
        <v>0.43669999999999998</v>
      </c>
      <c r="AM148" s="67">
        <v>6.0699000000000003E-5</v>
      </c>
      <c r="AN148" s="67">
        <v>1.0485999999999999E-5</v>
      </c>
      <c r="AO148" s="67">
        <v>7.5499999999999998E-2</v>
      </c>
      <c r="AP148" s="67">
        <v>8.6999999999999994E-3</v>
      </c>
      <c r="AQ148" s="67">
        <v>8.2723000000000004E-6</v>
      </c>
      <c r="AR148" s="67">
        <v>4.9840000000000001E-6</v>
      </c>
      <c r="AS148" s="67">
        <v>1.9E-3</v>
      </c>
      <c r="AT148" s="67">
        <v>1E-4</v>
      </c>
      <c r="AU148" s="67">
        <v>2.3793000000000001E-5</v>
      </c>
      <c r="AV148" s="67">
        <v>7.2102E-6</v>
      </c>
      <c r="AW148" s="67">
        <v>2.1607000000000002E-5</v>
      </c>
      <c r="AX148" s="67">
        <v>3.4319000000000001E-6</v>
      </c>
      <c r="AY148" s="67">
        <v>8.3722999999999994E-6</v>
      </c>
      <c r="AZ148" s="67">
        <v>1.7105999999999999E-5</v>
      </c>
      <c r="BA148" s="67">
        <v>0.1321</v>
      </c>
      <c r="BB148" s="67">
        <v>2.46E-2</v>
      </c>
      <c r="BC148" s="67">
        <v>0.14990000000000001</v>
      </c>
      <c r="BD148" s="67">
        <v>4.87E-2</v>
      </c>
      <c r="BE148" s="67">
        <v>9.5600000000000004E-2</v>
      </c>
      <c r="BF148" s="67">
        <v>3.56E-2</v>
      </c>
      <c r="BG148" s="67">
        <v>0.39050000000000001</v>
      </c>
      <c r="BH148" s="67">
        <v>0.1348</v>
      </c>
      <c r="BI148" s="67">
        <v>1.5390999999999999E-5</v>
      </c>
      <c r="BJ148" s="67">
        <v>2.5758E-6</v>
      </c>
      <c r="BK148" s="67">
        <v>0.19059999999999999</v>
      </c>
      <c r="BL148" s="67">
        <v>2.07E-2</v>
      </c>
      <c r="BM148" s="67">
        <v>4.0000000000000002E-4</v>
      </c>
      <c r="BN148" s="67">
        <v>6.5815000000000006E-5</v>
      </c>
      <c r="BO148" s="67">
        <v>8.1570000000000007E-5</v>
      </c>
      <c r="BP148" s="67">
        <v>5.9512999999999998E-5</v>
      </c>
      <c r="BQ148" s="67">
        <v>7.2697E-7</v>
      </c>
      <c r="BR148" s="67">
        <v>1.0879E-6</v>
      </c>
      <c r="BS148" s="67">
        <v>2.2946E-5</v>
      </c>
      <c r="BT148" s="67">
        <v>2.58E-5</v>
      </c>
      <c r="BU148" s="67">
        <v>4.2203999999999999E-7</v>
      </c>
      <c r="BV148" s="67">
        <v>1.1232999999999999E-6</v>
      </c>
      <c r="BW148" s="67">
        <v>4.3034000000000002E-6</v>
      </c>
      <c r="BX148" s="67">
        <v>2.0000000000000001E-4</v>
      </c>
      <c r="BY148" s="67">
        <v>2.0000000000000001E-4</v>
      </c>
      <c r="BZ148" s="67">
        <v>5.9999999999999995E-4</v>
      </c>
      <c r="CA148" s="66"/>
      <c r="CB148" s="67">
        <v>1.2128000000000001</v>
      </c>
      <c r="CC148" s="67">
        <v>1.2715000000000001</v>
      </c>
      <c r="CD148" s="67">
        <v>2.0417999999999998</v>
      </c>
      <c r="CE148" s="67">
        <v>0.39950000000000002</v>
      </c>
      <c r="CF148" s="67">
        <v>1.7082999999999999</v>
      </c>
      <c r="CG148" s="67">
        <v>1.3565</v>
      </c>
      <c r="CH148" s="67">
        <v>0.41539999999999999</v>
      </c>
      <c r="CI148" s="67">
        <v>4.3999999999999997E-2</v>
      </c>
      <c r="CJ148" s="67">
        <v>0.42199999999999999</v>
      </c>
      <c r="CK148" s="67">
        <v>4.5900000000000003E-2</v>
      </c>
      <c r="CL148" s="67">
        <v>4.3999999999999997E-2</v>
      </c>
      <c r="CM148" s="67">
        <v>2.1435</v>
      </c>
      <c r="CN148" s="67">
        <v>0.9284</v>
      </c>
      <c r="CO148" s="67">
        <v>1.1215999999999999</v>
      </c>
      <c r="CP148" s="67">
        <v>0.28899999999999998</v>
      </c>
      <c r="CQ148" s="67">
        <v>0.2266</v>
      </c>
      <c r="CR148" s="5"/>
      <c r="CS148" s="10">
        <v>100</v>
      </c>
      <c r="CT148" s="10">
        <v>100</v>
      </c>
      <c r="CU148" s="10">
        <v>100</v>
      </c>
      <c r="CV148" s="10">
        <v>100</v>
      </c>
      <c r="CW148" s="10">
        <v>100</v>
      </c>
      <c r="CX148" s="10">
        <v>100</v>
      </c>
      <c r="CY148" s="10">
        <v>100</v>
      </c>
      <c r="CZ148" s="10">
        <v>0</v>
      </c>
      <c r="DA148" s="10">
        <v>100</v>
      </c>
      <c r="DB148" s="10">
        <v>100</v>
      </c>
      <c r="DC148" s="10">
        <v>0</v>
      </c>
      <c r="DD148" s="10">
        <v>100</v>
      </c>
      <c r="DE148" s="10">
        <v>100</v>
      </c>
      <c r="DF148" s="10">
        <v>100</v>
      </c>
      <c r="DG148" s="10">
        <v>100</v>
      </c>
      <c r="DH148" s="10">
        <v>100</v>
      </c>
      <c r="DI148" s="5"/>
      <c r="DJ148" s="9" t="s">
        <v>35</v>
      </c>
      <c r="DK148" s="9" t="s">
        <v>484</v>
      </c>
      <c r="DL148" s="10">
        <v>310</v>
      </c>
      <c r="DM148" s="10" t="s">
        <v>525</v>
      </c>
    </row>
    <row r="149" spans="1:117">
      <c r="A149" s="2"/>
      <c r="B149" s="8">
        <v>461</v>
      </c>
      <c r="C149" s="116"/>
      <c r="D149" s="116"/>
      <c r="E149" s="9" t="s">
        <v>526</v>
      </c>
      <c r="F149" s="10" t="s">
        <v>38</v>
      </c>
      <c r="G149" s="10">
        <v>1868</v>
      </c>
      <c r="H149" s="11" t="s">
        <v>527</v>
      </c>
      <c r="I149" s="11" t="s">
        <v>528</v>
      </c>
      <c r="J149" s="12">
        <v>5862</v>
      </c>
      <c r="K149" s="5"/>
      <c r="L149" s="60">
        <v>0.98</v>
      </c>
      <c r="M149" s="72">
        <v>0.56999999999999995</v>
      </c>
      <c r="N149" s="72">
        <v>0.17</v>
      </c>
      <c r="O149" s="71">
        <v>16.25</v>
      </c>
      <c r="P149" s="71">
        <v>24.25</v>
      </c>
      <c r="Q149" s="81">
        <v>1.49</v>
      </c>
      <c r="R149" s="91">
        <v>14.04</v>
      </c>
      <c r="S149" s="71">
        <v>4.34</v>
      </c>
      <c r="T149" s="72">
        <v>0.08</v>
      </c>
      <c r="U149" s="72">
        <v>0.08</v>
      </c>
      <c r="V149" s="71">
        <v>2.3199999999999998</v>
      </c>
      <c r="W149" s="60">
        <v>1.04</v>
      </c>
      <c r="X149" s="72">
        <v>0.59</v>
      </c>
      <c r="Y149" s="72">
        <v>0.38</v>
      </c>
      <c r="Z149" s="71">
        <v>17.37</v>
      </c>
      <c r="AA149" s="72">
        <v>0.21</v>
      </c>
      <c r="AB149" s="71">
        <v>4.46</v>
      </c>
      <c r="AC149" s="72">
        <v>0.05</v>
      </c>
      <c r="AD149" s="72">
        <v>0.18</v>
      </c>
      <c r="AE149" s="71">
        <v>7.63</v>
      </c>
      <c r="AF149" s="72">
        <v>0.06</v>
      </c>
      <c r="AG149" s="72">
        <v>0.09</v>
      </c>
      <c r="AH149" s="5"/>
      <c r="AI149" s="67">
        <v>0.54579999999999995</v>
      </c>
      <c r="AJ149" s="67">
        <v>8.5999999999999993E-2</v>
      </c>
      <c r="AK149" s="67">
        <v>4.1000000000000002E-2</v>
      </c>
      <c r="AL149" s="67">
        <v>7.85E-2</v>
      </c>
      <c r="AM149" s="67">
        <v>3.6786000000000001E-7</v>
      </c>
      <c r="AN149" s="67">
        <v>3.7296999999999998E-7</v>
      </c>
      <c r="AO149" s="67">
        <v>4.0000000000000002E-4</v>
      </c>
      <c r="AP149" s="67">
        <v>1E-4</v>
      </c>
      <c r="AQ149" s="67">
        <v>5.4276999999999997E-6</v>
      </c>
      <c r="AR149" s="67">
        <v>4.1435000000000002E-6</v>
      </c>
      <c r="AS149" s="67">
        <v>4.3700000000000003E-2</v>
      </c>
      <c r="AT149" s="67">
        <v>2.3E-3</v>
      </c>
      <c r="AU149" s="67">
        <v>2.2000000000000001E-3</v>
      </c>
      <c r="AV149" s="67">
        <v>2.0000000000000001E-4</v>
      </c>
      <c r="AW149" s="67">
        <v>1.0008E-5</v>
      </c>
      <c r="AX149" s="67">
        <v>2.0623000000000001E-6</v>
      </c>
      <c r="AY149" s="67">
        <v>1E-4</v>
      </c>
      <c r="AZ149" s="67">
        <v>1E-4</v>
      </c>
      <c r="BA149" s="67">
        <v>5.9999999999999995E-4</v>
      </c>
      <c r="BB149" s="67">
        <v>2.9999999999999997E-4</v>
      </c>
      <c r="BC149" s="67">
        <v>2.7000000000000001E-3</v>
      </c>
      <c r="BD149" s="67">
        <v>1.6999999999999999E-3</v>
      </c>
      <c r="BE149" s="67">
        <v>0.49059999999999998</v>
      </c>
      <c r="BF149" s="67">
        <v>0.1303</v>
      </c>
      <c r="BG149" s="67">
        <v>3.5299999999999998E-2</v>
      </c>
      <c r="BH149" s="67">
        <v>1.9E-2</v>
      </c>
      <c r="BI149" s="67">
        <v>1.4E-3</v>
      </c>
      <c r="BJ149" s="67">
        <v>6.6679000000000003E-5</v>
      </c>
      <c r="BK149" s="67">
        <v>8.2000000000000007E-3</v>
      </c>
      <c r="BL149" s="67">
        <v>1.1999999999999999E-3</v>
      </c>
      <c r="BM149" s="67">
        <v>1.8E-3</v>
      </c>
      <c r="BN149" s="67">
        <v>2.0000000000000001E-4</v>
      </c>
      <c r="BO149" s="67">
        <v>2.9000000000000001E-2</v>
      </c>
      <c r="BP149" s="67">
        <v>3.5000000000000001E-3</v>
      </c>
      <c r="BQ149" s="67">
        <v>2.9999999999999997E-4</v>
      </c>
      <c r="BR149" s="67">
        <v>5.6845000000000002E-5</v>
      </c>
      <c r="BS149" s="67">
        <v>1.9300000000000001E-2</v>
      </c>
      <c r="BT149" s="67">
        <v>4.7999999999999996E-3</v>
      </c>
      <c r="BU149" s="67">
        <v>4.0000000000000002E-4</v>
      </c>
      <c r="BV149" s="67">
        <v>9.7511999999999997E-5</v>
      </c>
      <c r="BW149" s="67">
        <v>4.5787000000000001E-7</v>
      </c>
      <c r="BX149" s="67">
        <v>9.3231000000000002E-5</v>
      </c>
      <c r="BY149" s="67">
        <v>2.0000000000000001E-4</v>
      </c>
      <c r="BZ149" s="67">
        <v>5.9999999999999995E-4</v>
      </c>
      <c r="CA149" s="66"/>
      <c r="CB149" s="67">
        <v>0.48799999999999999</v>
      </c>
      <c r="CC149" s="67">
        <v>0.64690000000000003</v>
      </c>
      <c r="CD149" s="67">
        <v>1.1614</v>
      </c>
      <c r="CE149" s="67">
        <v>2.1514000000000002</v>
      </c>
      <c r="CF149" s="67">
        <v>1.0314000000000001</v>
      </c>
      <c r="CG149" s="67">
        <v>17.063199999999998</v>
      </c>
      <c r="CH149" s="67">
        <v>1.2647999999999999</v>
      </c>
      <c r="CI149" s="67">
        <v>0.39100000000000001</v>
      </c>
      <c r="CJ149" s="67">
        <v>2.2355999999999998</v>
      </c>
      <c r="CK149" s="67">
        <v>3.7214</v>
      </c>
      <c r="CL149" s="67">
        <v>0.21429999999999999</v>
      </c>
      <c r="CM149" s="67">
        <v>9.01E-2</v>
      </c>
      <c r="CN149" s="67">
        <v>9.2200000000000004E-2</v>
      </c>
      <c r="CO149" s="67">
        <v>1.4986999999999999</v>
      </c>
      <c r="CP149" s="67">
        <v>0.19800000000000001</v>
      </c>
      <c r="CQ149" s="67">
        <v>0.95579999999999998</v>
      </c>
      <c r="CR149" s="5"/>
      <c r="CS149" s="10">
        <v>100</v>
      </c>
      <c r="CT149" s="10">
        <v>100</v>
      </c>
      <c r="CU149" s="10">
        <v>100</v>
      </c>
      <c r="CV149" s="10">
        <v>100</v>
      </c>
      <c r="CW149" s="10">
        <v>100</v>
      </c>
      <c r="CX149" s="10">
        <v>100</v>
      </c>
      <c r="CY149" s="10">
        <v>100</v>
      </c>
      <c r="CZ149" s="10">
        <v>100</v>
      </c>
      <c r="DA149" s="10">
        <v>100</v>
      </c>
      <c r="DB149" s="10">
        <v>100</v>
      </c>
      <c r="DC149" s="10">
        <v>100</v>
      </c>
      <c r="DD149" s="10">
        <v>67</v>
      </c>
      <c r="DE149" s="10">
        <v>33</v>
      </c>
      <c r="DF149" s="10">
        <v>100</v>
      </c>
      <c r="DG149" s="10">
        <v>100</v>
      </c>
      <c r="DH149" s="10">
        <v>100</v>
      </c>
      <c r="DI149" s="5"/>
      <c r="DJ149" s="9" t="s">
        <v>35</v>
      </c>
      <c r="DK149" s="9" t="s">
        <v>484</v>
      </c>
      <c r="DL149" s="10">
        <v>800</v>
      </c>
      <c r="DM149" s="10" t="s">
        <v>529</v>
      </c>
    </row>
    <row r="150" spans="1:117">
      <c r="A150" s="2"/>
      <c r="B150" s="8">
        <v>462</v>
      </c>
      <c r="C150" s="116"/>
      <c r="D150" s="116"/>
      <c r="E150" s="9" t="s">
        <v>530</v>
      </c>
      <c r="F150" s="10" t="s">
        <v>38</v>
      </c>
      <c r="G150" s="10">
        <v>1586</v>
      </c>
      <c r="H150" s="11" t="s">
        <v>531</v>
      </c>
      <c r="I150" s="11" t="s">
        <v>532</v>
      </c>
      <c r="J150" s="12">
        <v>12035</v>
      </c>
      <c r="K150" s="5"/>
      <c r="L150" s="71">
        <v>1.53</v>
      </c>
      <c r="M150" s="60">
        <v>1.64</v>
      </c>
      <c r="N150" s="73">
        <v>3.84</v>
      </c>
      <c r="O150" s="60">
        <v>0.84</v>
      </c>
      <c r="P150" s="74">
        <v>0.2</v>
      </c>
      <c r="Q150" s="84">
        <v>0.23</v>
      </c>
      <c r="R150" s="90">
        <v>0.21</v>
      </c>
      <c r="S150" s="72">
        <v>0.5</v>
      </c>
      <c r="T150" s="72">
        <v>0.83</v>
      </c>
      <c r="U150" s="71">
        <v>1.26</v>
      </c>
      <c r="V150" s="71">
        <v>7.89</v>
      </c>
      <c r="W150" s="60">
        <v>3.66</v>
      </c>
      <c r="X150" s="71">
        <v>6</v>
      </c>
      <c r="Y150" s="71">
        <v>3.59</v>
      </c>
      <c r="Z150" s="60">
        <v>0.91</v>
      </c>
      <c r="AA150" s="60">
        <v>0.71</v>
      </c>
      <c r="AB150" s="72">
        <v>0.04</v>
      </c>
      <c r="AC150" s="72">
        <v>0.03</v>
      </c>
      <c r="AD150" s="71">
        <v>1.47</v>
      </c>
      <c r="AE150" s="71">
        <v>29.81</v>
      </c>
      <c r="AF150" s="72">
        <v>0.05</v>
      </c>
      <c r="AG150" s="60">
        <v>1</v>
      </c>
      <c r="AH150" s="5"/>
      <c r="AI150" s="67">
        <v>1.2999999999999999E-3</v>
      </c>
      <c r="AJ150" s="67">
        <v>6.9999999999999999E-4</v>
      </c>
      <c r="AK150" s="67">
        <v>0.2888</v>
      </c>
      <c r="AL150" s="67">
        <v>0.28410000000000002</v>
      </c>
      <c r="AM150" s="67">
        <v>7.9699999999999993E-2</v>
      </c>
      <c r="AN150" s="67">
        <v>4.1999999999999997E-3</v>
      </c>
      <c r="AO150" s="67">
        <v>0.1011</v>
      </c>
      <c r="AP150" s="67">
        <v>1.1299999999999999E-2</v>
      </c>
      <c r="AQ150" s="67">
        <v>6.0299999999999999E-2</v>
      </c>
      <c r="AR150" s="67">
        <v>5.8999999999999999E-3</v>
      </c>
      <c r="AS150" s="67">
        <v>7.0300000000000001E-2</v>
      </c>
      <c r="AT150" s="67">
        <v>3.5000000000000001E-3</v>
      </c>
      <c r="AU150" s="67">
        <v>3.8999999999999998E-3</v>
      </c>
      <c r="AV150" s="67">
        <v>4.0000000000000002E-4</v>
      </c>
      <c r="AW150" s="67">
        <v>6.0000000000000001E-3</v>
      </c>
      <c r="AX150" s="67">
        <v>2.9999999999999997E-4</v>
      </c>
      <c r="AY150" s="67">
        <v>1.5800000000000002E-2</v>
      </c>
      <c r="AZ150" s="67">
        <v>5.1999999999999998E-3</v>
      </c>
      <c r="BA150" s="67">
        <v>1.1900000000000001E-2</v>
      </c>
      <c r="BB150" s="67">
        <v>2.8999999999999998E-3</v>
      </c>
      <c r="BC150" s="67">
        <v>3.5299999999999998E-2</v>
      </c>
      <c r="BD150" s="67">
        <v>1.41E-2</v>
      </c>
      <c r="BE150" s="67">
        <v>0.13739999999999999</v>
      </c>
      <c r="BF150" s="67">
        <v>4.8000000000000001E-2</v>
      </c>
      <c r="BG150" s="67">
        <v>3.5000000000000001E-3</v>
      </c>
      <c r="BH150" s="67">
        <v>2.8E-3</v>
      </c>
      <c r="BI150" s="67">
        <v>1E-4</v>
      </c>
      <c r="BJ150" s="67">
        <v>1.1212E-5</v>
      </c>
      <c r="BK150" s="67">
        <v>0.18959999999999999</v>
      </c>
      <c r="BL150" s="67">
        <v>2.07E-2</v>
      </c>
      <c r="BM150" s="67">
        <v>0.42259999999999998</v>
      </c>
      <c r="BN150" s="67">
        <v>1.6500000000000001E-2</v>
      </c>
      <c r="BO150" s="67">
        <v>5.7999999999999996E-3</v>
      </c>
      <c r="BP150" s="67">
        <v>8.9999999999999998E-4</v>
      </c>
      <c r="BQ150" s="67">
        <v>1E-4</v>
      </c>
      <c r="BR150" s="67">
        <v>2.8208000000000002E-5</v>
      </c>
      <c r="BS150" s="67">
        <v>3.8999999999999998E-3</v>
      </c>
      <c r="BT150" s="67">
        <v>1.2999999999999999E-3</v>
      </c>
      <c r="BU150" s="67">
        <v>1E-4</v>
      </c>
      <c r="BV150" s="67">
        <v>3.3840999999999997E-5</v>
      </c>
      <c r="BW150" s="67">
        <v>1.4E-3</v>
      </c>
      <c r="BX150" s="67">
        <v>8.0999999999999996E-3</v>
      </c>
      <c r="BY150" s="67"/>
      <c r="BZ150" s="67"/>
      <c r="CA150" s="66"/>
      <c r="CB150" s="67">
        <v>5.7599999999999998E-2</v>
      </c>
      <c r="CC150" s="67">
        <v>0.1139</v>
      </c>
      <c r="CD150" s="67">
        <v>1.2881</v>
      </c>
      <c r="CE150" s="67">
        <v>5.7599999999999998E-2</v>
      </c>
      <c r="CF150" s="67">
        <v>0.22509999999999999</v>
      </c>
      <c r="CG150" s="67">
        <v>1.7518</v>
      </c>
      <c r="CH150" s="67">
        <v>0.3458</v>
      </c>
      <c r="CI150" s="67">
        <v>0.80810000000000004</v>
      </c>
      <c r="CJ150" s="67">
        <v>0.2107</v>
      </c>
      <c r="CK150" s="67">
        <v>1.7173</v>
      </c>
      <c r="CL150" s="67">
        <v>1.8918999999999999</v>
      </c>
      <c r="CM150" s="67">
        <v>1.6240000000000001</v>
      </c>
      <c r="CN150" s="67">
        <v>1.0643</v>
      </c>
      <c r="CO150" s="67">
        <v>0.89829999999999999</v>
      </c>
      <c r="CP150" s="67">
        <v>5.7599999999999998E-2</v>
      </c>
      <c r="CQ150" s="67">
        <v>8.1600000000000006E-2</v>
      </c>
      <c r="CR150" s="5"/>
      <c r="CS150" s="10">
        <v>0</v>
      </c>
      <c r="CT150" s="10">
        <v>33</v>
      </c>
      <c r="CU150" s="10">
        <v>100</v>
      </c>
      <c r="CV150" s="10">
        <v>33</v>
      </c>
      <c r="CW150" s="10">
        <v>100</v>
      </c>
      <c r="CX150" s="10">
        <v>100</v>
      </c>
      <c r="CY150" s="10">
        <v>100</v>
      </c>
      <c r="CZ150" s="10">
        <v>100</v>
      </c>
      <c r="DA150" s="10">
        <v>100</v>
      </c>
      <c r="DB150" s="10">
        <v>100</v>
      </c>
      <c r="DC150" s="10">
        <v>100</v>
      </c>
      <c r="DD150" s="10">
        <v>100</v>
      </c>
      <c r="DE150" s="10">
        <v>100</v>
      </c>
      <c r="DF150" s="10">
        <v>100</v>
      </c>
      <c r="DG150" s="10">
        <v>0</v>
      </c>
      <c r="DH150" s="10">
        <v>33</v>
      </c>
      <c r="DI150" s="5"/>
      <c r="DJ150" s="9" t="s">
        <v>35</v>
      </c>
      <c r="DK150" s="9" t="s">
        <v>484</v>
      </c>
      <c r="DL150" s="10">
        <v>1107</v>
      </c>
      <c r="DM150" s="10" t="s">
        <v>533</v>
      </c>
    </row>
    <row r="151" spans="1:117">
      <c r="A151" s="2"/>
      <c r="B151" s="8">
        <v>463</v>
      </c>
      <c r="C151" s="116"/>
      <c r="D151" s="116"/>
      <c r="E151" s="9" t="s">
        <v>534</v>
      </c>
      <c r="F151" s="10" t="s">
        <v>75</v>
      </c>
      <c r="G151" s="10">
        <v>39592</v>
      </c>
      <c r="H151" s="9"/>
      <c r="I151" s="11" t="s">
        <v>535</v>
      </c>
      <c r="J151" s="12" t="s">
        <v>536</v>
      </c>
      <c r="K151" s="5"/>
      <c r="L151" s="60">
        <v>1</v>
      </c>
      <c r="M151" s="60">
        <v>1</v>
      </c>
      <c r="N151" s="60">
        <v>1</v>
      </c>
      <c r="O151" s="60">
        <v>1</v>
      </c>
      <c r="P151" s="60">
        <v>1</v>
      </c>
      <c r="Q151" s="83">
        <v>1</v>
      </c>
      <c r="R151" s="87">
        <v>1</v>
      </c>
      <c r="S151" s="60">
        <v>1</v>
      </c>
      <c r="T151" s="60">
        <v>1</v>
      </c>
      <c r="U151" s="60">
        <v>1</v>
      </c>
      <c r="V151" s="60">
        <v>1</v>
      </c>
      <c r="W151" s="60">
        <v>1</v>
      </c>
      <c r="X151" s="60">
        <v>1</v>
      </c>
      <c r="Y151" s="60">
        <v>1</v>
      </c>
      <c r="Z151" s="60">
        <v>1.02</v>
      </c>
      <c r="AA151" s="60">
        <v>1</v>
      </c>
      <c r="AB151" s="60">
        <v>1</v>
      </c>
      <c r="AC151" s="60">
        <v>0.98</v>
      </c>
      <c r="AD151" s="60">
        <v>1</v>
      </c>
      <c r="AE151" s="60">
        <v>1.02</v>
      </c>
      <c r="AF151" s="60">
        <v>1</v>
      </c>
      <c r="AG151" s="60">
        <v>1</v>
      </c>
      <c r="AH151" s="5"/>
      <c r="AI151" s="67"/>
      <c r="AJ151" s="67"/>
      <c r="AK151" s="67"/>
      <c r="AL151" s="67"/>
      <c r="AM151" s="67"/>
      <c r="AN151" s="67"/>
      <c r="AO151" s="67"/>
      <c r="AP151" s="67"/>
      <c r="AQ151" s="67"/>
      <c r="AR151" s="67"/>
      <c r="AS151" s="67"/>
      <c r="AT151" s="67"/>
      <c r="AU151" s="67"/>
      <c r="AV151" s="67"/>
      <c r="AW151" s="67"/>
      <c r="AX151" s="67"/>
      <c r="AY151" s="67"/>
      <c r="AZ151" s="67"/>
      <c r="BA151" s="67"/>
      <c r="BB151" s="67"/>
      <c r="BC151" s="67"/>
      <c r="BD151" s="67"/>
      <c r="BE151" s="67"/>
      <c r="BF151" s="67"/>
      <c r="BG151" s="67"/>
      <c r="BH151" s="67"/>
      <c r="BI151" s="67"/>
      <c r="BJ151" s="67"/>
      <c r="BK151" s="67">
        <v>0.41749999999999998</v>
      </c>
      <c r="BL151" s="67">
        <v>4.2599999999999999E-2</v>
      </c>
      <c r="BM151" s="67"/>
      <c r="BN151" s="67"/>
      <c r="BO151" s="67"/>
      <c r="BP151" s="67"/>
      <c r="BQ151" s="67">
        <v>0.41749999999999998</v>
      </c>
      <c r="BR151" s="67">
        <v>3.7699999999999997E-2</v>
      </c>
      <c r="BS151" s="67"/>
      <c r="BT151" s="67"/>
      <c r="BU151" s="67">
        <v>0.41749999999999998</v>
      </c>
      <c r="BV151" s="67">
        <v>4.3900000000000002E-2</v>
      </c>
      <c r="BW151" s="67"/>
      <c r="BX151" s="67"/>
      <c r="BY151" s="67"/>
      <c r="BZ151" s="67"/>
      <c r="CA151" s="66"/>
      <c r="CB151" s="67">
        <v>0.99939999999999996</v>
      </c>
      <c r="CC151" s="67">
        <v>0.99939999999999996</v>
      </c>
      <c r="CD151" s="67">
        <v>0.99939999999999996</v>
      </c>
      <c r="CE151" s="67">
        <v>0.99939999999999996</v>
      </c>
      <c r="CF151" s="67">
        <v>0.99939999999999996</v>
      </c>
      <c r="CG151" s="67">
        <v>0.99939999999999996</v>
      </c>
      <c r="CH151" s="67">
        <v>0.99939999999999996</v>
      </c>
      <c r="CI151" s="67">
        <v>0.99939999999999996</v>
      </c>
      <c r="CJ151" s="67">
        <v>0.99939999999999996</v>
      </c>
      <c r="CK151" s="67">
        <v>1.0233000000000001</v>
      </c>
      <c r="CL151" s="67">
        <v>0.99939999999999996</v>
      </c>
      <c r="CM151" s="67">
        <v>0.99939999999999996</v>
      </c>
      <c r="CN151" s="67">
        <v>0.99939999999999996</v>
      </c>
      <c r="CO151" s="67">
        <v>0.99939999999999996</v>
      </c>
      <c r="CP151" s="67">
        <v>0.99939999999999996</v>
      </c>
      <c r="CQ151" s="67">
        <v>0.99939999999999996</v>
      </c>
      <c r="CR151" s="5"/>
      <c r="CS151" s="10">
        <v>0</v>
      </c>
      <c r="CT151" s="10">
        <v>0</v>
      </c>
      <c r="CU151" s="10">
        <v>0</v>
      </c>
      <c r="CV151" s="10">
        <v>0</v>
      </c>
      <c r="CW151" s="10">
        <v>0</v>
      </c>
      <c r="CX151" s="10">
        <v>0</v>
      </c>
      <c r="CY151" s="10">
        <v>0</v>
      </c>
      <c r="CZ151" s="10">
        <v>0</v>
      </c>
      <c r="DA151" s="10">
        <v>0</v>
      </c>
      <c r="DB151" s="10">
        <v>100</v>
      </c>
      <c r="DC151" s="10">
        <v>0</v>
      </c>
      <c r="DD151" s="10">
        <v>0</v>
      </c>
      <c r="DE151" s="10">
        <v>0</v>
      </c>
      <c r="DF151" s="10">
        <v>0</v>
      </c>
      <c r="DG151" s="10">
        <v>0</v>
      </c>
      <c r="DH151" s="10">
        <v>0</v>
      </c>
      <c r="DI151" s="5"/>
      <c r="DJ151" s="9" t="s">
        <v>35</v>
      </c>
      <c r="DK151" s="9" t="s">
        <v>484</v>
      </c>
      <c r="DL151" s="10">
        <v>100002749</v>
      </c>
      <c r="DM151" s="10" t="s">
        <v>537</v>
      </c>
    </row>
    <row r="152" spans="1:117">
      <c r="A152" s="2"/>
      <c r="B152" s="8">
        <v>464</v>
      </c>
      <c r="C152" s="116"/>
      <c r="D152" s="116"/>
      <c r="E152" s="9" t="s">
        <v>538</v>
      </c>
      <c r="F152" s="10" t="s">
        <v>38</v>
      </c>
      <c r="G152" s="10">
        <v>43378</v>
      </c>
      <c r="H152" s="9"/>
      <c r="I152" s="11" t="s">
        <v>539</v>
      </c>
      <c r="J152" s="12">
        <v>82142</v>
      </c>
      <c r="K152" s="5"/>
      <c r="L152" s="72">
        <v>0.08</v>
      </c>
      <c r="M152" s="60">
        <v>1.01</v>
      </c>
      <c r="N152" s="72">
        <v>0.26</v>
      </c>
      <c r="O152" s="72">
        <v>0.06</v>
      </c>
      <c r="P152" s="72">
        <v>0.22</v>
      </c>
      <c r="Q152" s="81">
        <v>3.89</v>
      </c>
      <c r="R152" s="91">
        <v>2.92</v>
      </c>
      <c r="S152" s="60">
        <v>0.74</v>
      </c>
      <c r="T152" s="71">
        <v>17.39</v>
      </c>
      <c r="U152" s="60">
        <v>1.35</v>
      </c>
      <c r="V152" s="72">
        <v>0.13</v>
      </c>
      <c r="W152" s="72">
        <v>0.72</v>
      </c>
      <c r="X152" s="72">
        <v>0.73</v>
      </c>
      <c r="Y152" s="60">
        <v>1</v>
      </c>
      <c r="Z152" s="60">
        <v>1</v>
      </c>
      <c r="AA152" s="71">
        <v>2.58</v>
      </c>
      <c r="AB152" s="71">
        <v>7.61</v>
      </c>
      <c r="AC152" s="71">
        <v>19.62</v>
      </c>
      <c r="AD152" s="60">
        <v>1</v>
      </c>
      <c r="AE152" s="72">
        <v>0.14000000000000001</v>
      </c>
      <c r="AF152" s="71">
        <v>7.61</v>
      </c>
      <c r="AG152" s="71">
        <v>3.65</v>
      </c>
      <c r="AH152" s="5"/>
      <c r="AI152" s="67">
        <v>1.4E-3</v>
      </c>
      <c r="AJ152" s="67">
        <v>8.0000000000000004E-4</v>
      </c>
      <c r="AK152" s="67">
        <v>0.87319999999999998</v>
      </c>
      <c r="AL152" s="67">
        <v>0.49590000000000001</v>
      </c>
      <c r="AM152" s="67">
        <v>6.9999999999999999E-4</v>
      </c>
      <c r="AN152" s="67">
        <v>6.4484000000000001E-5</v>
      </c>
      <c r="AO152" s="67">
        <v>4.0000000000000002E-4</v>
      </c>
      <c r="AP152" s="67">
        <v>1E-4</v>
      </c>
      <c r="AQ152" s="67">
        <v>6.6249999999999998E-5</v>
      </c>
      <c r="AR152" s="67">
        <v>1.8694000000000001E-5</v>
      </c>
      <c r="AS152" s="67">
        <v>6.9999999999999999E-4</v>
      </c>
      <c r="AT152" s="67">
        <v>6.5370999999999995E-5</v>
      </c>
      <c r="AU152" s="67">
        <v>1.09E-2</v>
      </c>
      <c r="AV152" s="67">
        <v>8.9999999999999998E-4</v>
      </c>
      <c r="AW152" s="67">
        <v>0.20860000000000001</v>
      </c>
      <c r="AX152" s="67">
        <v>7.6E-3</v>
      </c>
      <c r="AY152" s="67">
        <v>4.0000000000000002E-4</v>
      </c>
      <c r="AZ152" s="67">
        <v>2.9999999999999997E-4</v>
      </c>
      <c r="BA152" s="67">
        <v>0.20860000000000001</v>
      </c>
      <c r="BB152" s="67">
        <v>3.6299999999999999E-2</v>
      </c>
      <c r="BC152" s="67">
        <v>2.0000000000000001E-4</v>
      </c>
      <c r="BD152" s="67">
        <v>2.0000000000000001E-4</v>
      </c>
      <c r="BE152" s="67">
        <v>1.03E-2</v>
      </c>
      <c r="BF152" s="67">
        <v>5.0000000000000001E-3</v>
      </c>
      <c r="BG152" s="67">
        <v>1.7600000000000001E-2</v>
      </c>
      <c r="BH152" s="67">
        <v>1.0200000000000001E-2</v>
      </c>
      <c r="BI152" s="67"/>
      <c r="BJ152" s="67"/>
      <c r="BK152" s="67"/>
      <c r="BL152" s="67"/>
      <c r="BM152" s="67">
        <v>2.9999999999999997E-4</v>
      </c>
      <c r="BN152" s="67">
        <v>5.8103000000000003E-5</v>
      </c>
      <c r="BO152" s="67">
        <v>8.9999999999999998E-4</v>
      </c>
      <c r="BP152" s="67">
        <v>2.0000000000000001E-4</v>
      </c>
      <c r="BQ152" s="67">
        <v>2.9999999999999997E-4</v>
      </c>
      <c r="BR152" s="67">
        <v>6.5525999999999996E-5</v>
      </c>
      <c r="BS152" s="67"/>
      <c r="BT152" s="67"/>
      <c r="BU152" s="67">
        <v>1.6500000000000001E-2</v>
      </c>
      <c r="BV152" s="67">
        <v>2.3E-3</v>
      </c>
      <c r="BW152" s="67">
        <v>8.9999999999999998E-4</v>
      </c>
      <c r="BX152" s="67">
        <v>5.7000000000000002E-3</v>
      </c>
      <c r="BY152" s="67">
        <v>7.0915999999999997E-5</v>
      </c>
      <c r="BZ152" s="67">
        <v>2.9999999999999997E-4</v>
      </c>
      <c r="CA152" s="66"/>
      <c r="CB152" s="67">
        <v>1.0665</v>
      </c>
      <c r="CC152" s="67">
        <v>1.1701999999999999</v>
      </c>
      <c r="CD152" s="67">
        <v>0.1477</v>
      </c>
      <c r="CE152" s="67">
        <v>0.79469999999999996</v>
      </c>
      <c r="CF152" s="67">
        <v>0.1477</v>
      </c>
      <c r="CG152" s="67">
        <v>0.1477</v>
      </c>
      <c r="CH152" s="67">
        <v>0.58299999999999996</v>
      </c>
      <c r="CI152" s="67">
        <v>0.1477</v>
      </c>
      <c r="CJ152" s="67">
        <v>0.57489999999999997</v>
      </c>
      <c r="CK152" s="67">
        <v>0.1477</v>
      </c>
      <c r="CL152" s="67">
        <v>0.1477</v>
      </c>
      <c r="CM152" s="67">
        <v>0.19989999999999999</v>
      </c>
      <c r="CN152" s="67">
        <v>2.5684</v>
      </c>
      <c r="CO152" s="67">
        <v>0.1477</v>
      </c>
      <c r="CP152" s="67">
        <v>2.8978000000000002</v>
      </c>
      <c r="CQ152" s="67">
        <v>1.1244000000000001</v>
      </c>
      <c r="CR152" s="5"/>
      <c r="CS152" s="10">
        <v>100</v>
      </c>
      <c r="CT152" s="10">
        <v>100</v>
      </c>
      <c r="CU152" s="10">
        <v>0</v>
      </c>
      <c r="CV152" s="10">
        <v>100</v>
      </c>
      <c r="CW152" s="10">
        <v>33</v>
      </c>
      <c r="CX152" s="10">
        <v>0</v>
      </c>
      <c r="CY152" s="10">
        <v>100</v>
      </c>
      <c r="CZ152" s="10">
        <v>0</v>
      </c>
      <c r="DA152" s="10">
        <v>100</v>
      </c>
      <c r="DB152" s="10">
        <v>0</v>
      </c>
      <c r="DC152" s="10">
        <v>0</v>
      </c>
      <c r="DD152" s="10">
        <v>67</v>
      </c>
      <c r="DE152" s="10">
        <v>100</v>
      </c>
      <c r="DF152" s="10">
        <v>0</v>
      </c>
      <c r="DG152" s="10">
        <v>100</v>
      </c>
      <c r="DH152" s="10">
        <v>100</v>
      </c>
      <c r="DI152" s="5"/>
      <c r="DJ152" s="9" t="s">
        <v>35</v>
      </c>
      <c r="DK152" s="9" t="s">
        <v>484</v>
      </c>
      <c r="DL152" s="10">
        <v>100002927</v>
      </c>
      <c r="DM152" s="10" t="s">
        <v>540</v>
      </c>
    </row>
    <row r="153" spans="1:117">
      <c r="A153" s="2"/>
      <c r="B153" s="8">
        <v>466</v>
      </c>
      <c r="C153" s="116"/>
      <c r="D153" s="116"/>
      <c r="E153" s="9" t="s">
        <v>541</v>
      </c>
      <c r="F153" s="10" t="s">
        <v>38</v>
      </c>
      <c r="G153" s="10">
        <v>64177</v>
      </c>
      <c r="H153" s="9"/>
      <c r="I153" s="9"/>
      <c r="J153" s="12"/>
      <c r="K153" s="5"/>
      <c r="L153" s="71">
        <v>5.74</v>
      </c>
      <c r="M153" s="60">
        <v>0.99</v>
      </c>
      <c r="N153" s="72">
        <v>0.47</v>
      </c>
      <c r="O153" s="71">
        <v>2.34</v>
      </c>
      <c r="P153" s="71">
        <v>1.53</v>
      </c>
      <c r="Q153" s="82">
        <v>0.65</v>
      </c>
      <c r="R153" s="90">
        <v>0.26</v>
      </c>
      <c r="S153" s="72">
        <v>0.13</v>
      </c>
      <c r="T153" s="72">
        <v>0.41</v>
      </c>
      <c r="U153" s="71">
        <v>2.33</v>
      </c>
      <c r="V153" s="71">
        <v>1.5</v>
      </c>
      <c r="W153" s="71">
        <v>1.31</v>
      </c>
      <c r="X153" s="71">
        <v>1.3</v>
      </c>
      <c r="Y153" s="72">
        <v>0.38</v>
      </c>
      <c r="Z153" s="60">
        <v>0.95</v>
      </c>
      <c r="AA153" s="60">
        <v>1.1000000000000001</v>
      </c>
      <c r="AB153" s="72">
        <v>0.26</v>
      </c>
      <c r="AC153" s="72">
        <v>0.3</v>
      </c>
      <c r="AD153" s="60">
        <v>0.93</v>
      </c>
      <c r="AE153" s="71">
        <v>1.53</v>
      </c>
      <c r="AF153" s="72">
        <v>0.47</v>
      </c>
      <c r="AG153" s="72">
        <v>0.56000000000000005</v>
      </c>
      <c r="AH153" s="5"/>
      <c r="AI153" s="67">
        <v>2.4975999999999999E-5</v>
      </c>
      <c r="AJ153" s="67">
        <v>4.2286999999999997E-5</v>
      </c>
      <c r="AK153" s="67">
        <v>0.77049999999999996</v>
      </c>
      <c r="AL153" s="67">
        <v>0.45860000000000001</v>
      </c>
      <c r="AM153" s="67">
        <v>1.23E-2</v>
      </c>
      <c r="AN153" s="67">
        <v>8.0000000000000004E-4</v>
      </c>
      <c r="AO153" s="67">
        <v>2.9999999999999997E-4</v>
      </c>
      <c r="AP153" s="67">
        <v>9.6329999999999994E-5</v>
      </c>
      <c r="AQ153" s="67">
        <v>2.7000000000000001E-3</v>
      </c>
      <c r="AR153" s="67">
        <v>4.0000000000000002E-4</v>
      </c>
      <c r="AS153" s="67">
        <v>5.5999999999999999E-3</v>
      </c>
      <c r="AT153" s="67">
        <v>4.0000000000000002E-4</v>
      </c>
      <c r="AU153" s="67">
        <v>1.1297E-5</v>
      </c>
      <c r="AV153" s="67">
        <v>4.5913000000000004E-6</v>
      </c>
      <c r="AW153" s="67">
        <v>1.1999999999999999E-3</v>
      </c>
      <c r="AX153" s="67">
        <v>6.8428000000000003E-5</v>
      </c>
      <c r="AY153" s="67">
        <v>2.3E-3</v>
      </c>
      <c r="AZ153" s="67">
        <v>1.1999999999999999E-3</v>
      </c>
      <c r="BA153" s="67">
        <v>8.9999999999999998E-4</v>
      </c>
      <c r="BB153" s="67">
        <v>4.0000000000000002E-4</v>
      </c>
      <c r="BC153" s="67">
        <v>1.0500000000000001E-2</v>
      </c>
      <c r="BD153" s="67">
        <v>4.8999999999999998E-3</v>
      </c>
      <c r="BE153" s="67">
        <v>1.8E-3</v>
      </c>
      <c r="BF153" s="67">
        <v>1.2999999999999999E-3</v>
      </c>
      <c r="BG153" s="67">
        <v>8.9999999999999998E-4</v>
      </c>
      <c r="BH153" s="67">
        <v>8.9999999999999998E-4</v>
      </c>
      <c r="BI153" s="67">
        <v>6.8999999999999999E-3</v>
      </c>
      <c r="BJ153" s="67">
        <v>2.9999999999999997E-4</v>
      </c>
      <c r="BK153" s="67">
        <v>0.37040000000000001</v>
      </c>
      <c r="BL153" s="67">
        <v>3.8199999999999998E-2</v>
      </c>
      <c r="BM153" s="67">
        <v>0.1852</v>
      </c>
      <c r="BN153" s="67">
        <v>8.0999999999999996E-3</v>
      </c>
      <c r="BO153" s="67">
        <v>1.1000000000000001E-3</v>
      </c>
      <c r="BP153" s="67">
        <v>2.9999999999999997E-4</v>
      </c>
      <c r="BQ153" s="67">
        <v>2.9999999999999997E-4</v>
      </c>
      <c r="BR153" s="67">
        <v>5.9496000000000001E-5</v>
      </c>
      <c r="BS153" s="67">
        <v>0.24030000000000001</v>
      </c>
      <c r="BT153" s="67">
        <v>4.2700000000000002E-2</v>
      </c>
      <c r="BU153" s="67">
        <v>2.5000000000000001E-3</v>
      </c>
      <c r="BV153" s="67">
        <v>4.0000000000000002E-4</v>
      </c>
      <c r="BW153" s="67">
        <v>2.2000000000000001E-3</v>
      </c>
      <c r="BX153" s="67">
        <v>1.09E-2</v>
      </c>
      <c r="BY153" s="67">
        <v>2.3999999999999998E-3</v>
      </c>
      <c r="BZ153" s="67">
        <v>3.5000000000000001E-3</v>
      </c>
      <c r="CA153" s="66"/>
      <c r="CB153" s="67">
        <v>0.92589999999999995</v>
      </c>
      <c r="CC153" s="67">
        <v>1.0163</v>
      </c>
      <c r="CD153" s="67">
        <v>1.6027</v>
      </c>
      <c r="CE153" s="67">
        <v>0.75890000000000002</v>
      </c>
      <c r="CF153" s="67">
        <v>1.2569999999999999</v>
      </c>
      <c r="CG153" s="67">
        <v>0.82820000000000005</v>
      </c>
      <c r="CH153" s="67">
        <v>0.98419999999999996</v>
      </c>
      <c r="CI153" s="67">
        <v>0.47199999999999998</v>
      </c>
      <c r="CJ153" s="67">
        <v>0.99470000000000003</v>
      </c>
      <c r="CK153" s="67">
        <v>1.4146000000000001</v>
      </c>
      <c r="CL153" s="67">
        <v>1.4926999999999999</v>
      </c>
      <c r="CM153" s="67">
        <v>3.7326000000000001</v>
      </c>
      <c r="CN153" s="67">
        <v>0.65010000000000001</v>
      </c>
      <c r="CO153" s="67">
        <v>1.5226</v>
      </c>
      <c r="CP153" s="67">
        <v>0.42870000000000003</v>
      </c>
      <c r="CQ153" s="67">
        <v>0.38850000000000001</v>
      </c>
      <c r="CR153" s="5"/>
      <c r="CS153" s="10">
        <v>100</v>
      </c>
      <c r="CT153" s="10">
        <v>100</v>
      </c>
      <c r="CU153" s="10">
        <v>100</v>
      </c>
      <c r="CV153" s="10">
        <v>100</v>
      </c>
      <c r="CW153" s="10">
        <v>100</v>
      </c>
      <c r="CX153" s="10">
        <v>100</v>
      </c>
      <c r="CY153" s="10">
        <v>100</v>
      </c>
      <c r="CZ153" s="10">
        <v>100</v>
      </c>
      <c r="DA153" s="10">
        <v>100</v>
      </c>
      <c r="DB153" s="10">
        <v>100</v>
      </c>
      <c r="DC153" s="10">
        <v>100</v>
      </c>
      <c r="DD153" s="10">
        <v>100</v>
      </c>
      <c r="DE153" s="10">
        <v>100</v>
      </c>
      <c r="DF153" s="10">
        <v>100</v>
      </c>
      <c r="DG153" s="10">
        <v>100</v>
      </c>
      <c r="DH153" s="10">
        <v>0</v>
      </c>
      <c r="DI153" s="5"/>
      <c r="DJ153" s="9" t="s">
        <v>35</v>
      </c>
      <c r="DK153" s="9" t="s">
        <v>484</v>
      </c>
      <c r="DL153" s="10">
        <v>100021530</v>
      </c>
      <c r="DM153" s="10" t="s">
        <v>542</v>
      </c>
    </row>
    <row r="154" spans="1:117">
      <c r="A154" s="2"/>
      <c r="B154" s="8">
        <v>467</v>
      </c>
      <c r="C154" s="116"/>
      <c r="D154" s="116"/>
      <c r="E154" s="9" t="s">
        <v>543</v>
      </c>
      <c r="F154" s="10" t="s">
        <v>79</v>
      </c>
      <c r="G154" s="10">
        <v>22176</v>
      </c>
      <c r="H154" s="11" t="s">
        <v>544</v>
      </c>
      <c r="I154" s="11" t="s">
        <v>545</v>
      </c>
      <c r="J154" s="12">
        <v>115015</v>
      </c>
      <c r="K154" s="5"/>
      <c r="L154" s="71">
        <v>1.2</v>
      </c>
      <c r="M154" s="60">
        <v>0.91</v>
      </c>
      <c r="N154" s="72">
        <v>0.02</v>
      </c>
      <c r="O154" s="71">
        <v>11.16</v>
      </c>
      <c r="P154" s="71">
        <v>42.33</v>
      </c>
      <c r="Q154" s="81">
        <v>3.79</v>
      </c>
      <c r="R154" s="91">
        <v>31.96</v>
      </c>
      <c r="S154" s="72">
        <v>0.69</v>
      </c>
      <c r="T154" s="72">
        <v>0.47</v>
      </c>
      <c r="U154" s="72">
        <v>0.56000000000000005</v>
      </c>
      <c r="V154" s="72">
        <v>0.83</v>
      </c>
      <c r="W154" s="60">
        <v>0.83</v>
      </c>
      <c r="X154" s="74">
        <v>0.76</v>
      </c>
      <c r="Y154" s="72">
        <v>0.08</v>
      </c>
      <c r="Z154" s="73">
        <v>1.6</v>
      </c>
      <c r="AA154" s="71">
        <v>1.52</v>
      </c>
      <c r="AB154" s="71">
        <v>64.760000000000005</v>
      </c>
      <c r="AC154" s="71">
        <v>61.46</v>
      </c>
      <c r="AD154" s="72">
        <v>0.16</v>
      </c>
      <c r="AE154" s="72">
        <v>0.04</v>
      </c>
      <c r="AF154" s="71">
        <v>1.31</v>
      </c>
      <c r="AG154" s="72">
        <v>0.68</v>
      </c>
      <c r="AH154" s="5"/>
      <c r="AI154" s="67">
        <v>1.23E-2</v>
      </c>
      <c r="AJ154" s="67">
        <v>4.0000000000000001E-3</v>
      </c>
      <c r="AK154" s="67">
        <v>0.28710000000000002</v>
      </c>
      <c r="AL154" s="67">
        <v>0.28410000000000002</v>
      </c>
      <c r="AM154" s="67">
        <v>9.4631999999999997E-7</v>
      </c>
      <c r="AN154" s="67">
        <v>6.8110000000000003E-7</v>
      </c>
      <c r="AO154" s="67">
        <v>6.1844000000000002E-7</v>
      </c>
      <c r="AP154" s="67">
        <v>2.9141000000000002E-6</v>
      </c>
      <c r="AQ154" s="67">
        <v>5.9084E-6</v>
      </c>
      <c r="AR154" s="67">
        <v>4.1813000000000001E-6</v>
      </c>
      <c r="AS154" s="67">
        <v>2.0000000000000001E-4</v>
      </c>
      <c r="AT154" s="67">
        <v>2.883E-5</v>
      </c>
      <c r="AU154" s="67">
        <v>7.9785999999999998E-5</v>
      </c>
      <c r="AV154" s="67">
        <v>1.6025E-5</v>
      </c>
      <c r="AW154" s="67">
        <v>1.4999999999999999E-2</v>
      </c>
      <c r="AX154" s="67">
        <v>5.9999999999999995E-4</v>
      </c>
      <c r="AY154" s="67">
        <v>7.4999999999999997E-3</v>
      </c>
      <c r="AZ154" s="67">
        <v>2.8999999999999998E-3</v>
      </c>
      <c r="BA154" s="67">
        <v>1.9599999999999999E-2</v>
      </c>
      <c r="BB154" s="67">
        <v>4.4999999999999997E-3</v>
      </c>
      <c r="BC154" s="67">
        <v>9.1999999999999998E-3</v>
      </c>
      <c r="BD154" s="67">
        <v>4.4999999999999997E-3</v>
      </c>
      <c r="BE154" s="67">
        <v>0.16639999999999999</v>
      </c>
      <c r="BF154" s="67">
        <v>5.7200000000000001E-2</v>
      </c>
      <c r="BG154" s="67">
        <v>6.4899999999999999E-2</v>
      </c>
      <c r="BH154" s="67">
        <v>3.2199999999999999E-2</v>
      </c>
      <c r="BI154" s="67">
        <v>7.0214999999999996E-6</v>
      </c>
      <c r="BJ154" s="67">
        <v>1.6452999999999999E-6</v>
      </c>
      <c r="BK154" s="67">
        <v>7.9699999999999993E-2</v>
      </c>
      <c r="BL154" s="67">
        <v>9.7000000000000003E-3</v>
      </c>
      <c r="BM154" s="67">
        <v>2.5000000000000001E-3</v>
      </c>
      <c r="BN154" s="67">
        <v>2.0000000000000001E-4</v>
      </c>
      <c r="BO154" s="67">
        <v>3.3440999999999999E-7</v>
      </c>
      <c r="BP154" s="67">
        <v>3.9244000000000001E-6</v>
      </c>
      <c r="BQ154" s="67">
        <v>5.0000000000000001E-4</v>
      </c>
      <c r="BR154" s="67">
        <v>9.3424000000000005E-5</v>
      </c>
      <c r="BS154" s="67">
        <v>2.9999999999999997E-4</v>
      </c>
      <c r="BT154" s="67">
        <v>2.0000000000000001E-4</v>
      </c>
      <c r="BU154" s="67">
        <v>2.0000000000000001E-4</v>
      </c>
      <c r="BV154" s="67">
        <v>5.1069000000000002E-5</v>
      </c>
      <c r="BW154" s="67">
        <v>1.9699999999999999E-2</v>
      </c>
      <c r="BX154" s="67">
        <v>5.0999999999999997E-2</v>
      </c>
      <c r="BY154" s="67">
        <v>2.9399999999999999E-2</v>
      </c>
      <c r="BZ154" s="67">
        <v>2.3699999999999999E-2</v>
      </c>
      <c r="CA154" s="66"/>
      <c r="CB154" s="67">
        <v>1.2611000000000001</v>
      </c>
      <c r="CC154" s="67">
        <v>1.0945</v>
      </c>
      <c r="CD154" s="67">
        <v>0.1741</v>
      </c>
      <c r="CE154" s="67">
        <v>4.1418999999999997</v>
      </c>
      <c r="CF154" s="67">
        <v>0.85599999999999998</v>
      </c>
      <c r="CG154" s="67">
        <v>1.4135</v>
      </c>
      <c r="CH154" s="67">
        <v>3.1288999999999998</v>
      </c>
      <c r="CI154" s="67">
        <v>6.7599999999999993E-2</v>
      </c>
      <c r="CJ154" s="67">
        <v>3.4456000000000002</v>
      </c>
      <c r="CK154" s="67">
        <v>4.5699999999999998E-2</v>
      </c>
      <c r="CL154" s="67">
        <v>2.8500000000000001E-2</v>
      </c>
      <c r="CM154" s="67">
        <v>9.7900000000000001E-2</v>
      </c>
      <c r="CN154" s="67">
        <v>8.14E-2</v>
      </c>
      <c r="CO154" s="67">
        <v>0.90810000000000002</v>
      </c>
      <c r="CP154" s="67">
        <v>2.8085</v>
      </c>
      <c r="CQ154" s="67">
        <v>1.8458000000000001</v>
      </c>
      <c r="CR154" s="5"/>
      <c r="CS154" s="10">
        <v>100</v>
      </c>
      <c r="CT154" s="10">
        <v>100</v>
      </c>
      <c r="CU154" s="10">
        <v>100</v>
      </c>
      <c r="CV154" s="10">
        <v>100</v>
      </c>
      <c r="CW154" s="10">
        <v>100</v>
      </c>
      <c r="CX154" s="10">
        <v>100</v>
      </c>
      <c r="CY154" s="10">
        <v>100</v>
      </c>
      <c r="CZ154" s="10">
        <v>100</v>
      </c>
      <c r="DA154" s="10">
        <v>100</v>
      </c>
      <c r="DB154" s="10">
        <v>100</v>
      </c>
      <c r="DC154" s="10">
        <v>100</v>
      </c>
      <c r="DD154" s="10">
        <v>100</v>
      </c>
      <c r="DE154" s="10">
        <v>100</v>
      </c>
      <c r="DF154" s="10">
        <v>100</v>
      </c>
      <c r="DG154" s="10">
        <v>100</v>
      </c>
      <c r="DH154" s="10">
        <v>100</v>
      </c>
      <c r="DI154" s="5"/>
      <c r="DJ154" s="9" t="s">
        <v>35</v>
      </c>
      <c r="DK154" s="9" t="s">
        <v>484</v>
      </c>
      <c r="DL154" s="10">
        <v>100000808</v>
      </c>
      <c r="DM154" s="10" t="s">
        <v>546</v>
      </c>
    </row>
    <row r="155" spans="1:117">
      <c r="A155" s="2"/>
      <c r="B155" s="8">
        <v>468</v>
      </c>
      <c r="C155" s="116"/>
      <c r="D155" s="116"/>
      <c r="E155" s="9" t="s">
        <v>547</v>
      </c>
      <c r="F155" s="10" t="s">
        <v>38</v>
      </c>
      <c r="G155" s="10">
        <v>56</v>
      </c>
      <c r="H155" s="11" t="s">
        <v>548</v>
      </c>
      <c r="I155" s="11" t="s">
        <v>549</v>
      </c>
      <c r="J155" s="12">
        <v>67678</v>
      </c>
      <c r="K155" s="5"/>
      <c r="L155" s="72">
        <v>0.2</v>
      </c>
      <c r="M155" s="60">
        <v>0.97</v>
      </c>
      <c r="N155" s="72">
        <v>0.11</v>
      </c>
      <c r="O155" s="60">
        <v>0.94</v>
      </c>
      <c r="P155" s="71">
        <v>18.72</v>
      </c>
      <c r="Q155" s="81">
        <v>19.82</v>
      </c>
      <c r="R155" s="91">
        <v>90.53</v>
      </c>
      <c r="S155" s="71">
        <v>9.98</v>
      </c>
      <c r="T155" s="71">
        <v>8.7799999999999994</v>
      </c>
      <c r="U155" s="73">
        <v>1.76</v>
      </c>
      <c r="V155" s="73">
        <v>6.01</v>
      </c>
      <c r="W155" s="71">
        <v>2.41</v>
      </c>
      <c r="X155" s="71">
        <v>2.34</v>
      </c>
      <c r="Y155" s="71">
        <v>10.43</v>
      </c>
      <c r="Z155" s="60">
        <v>1</v>
      </c>
      <c r="AA155" s="73">
        <v>2.98</v>
      </c>
      <c r="AB155" s="71">
        <v>28.72</v>
      </c>
      <c r="AC155" s="71">
        <v>85.64</v>
      </c>
      <c r="AD155" s="60">
        <v>1</v>
      </c>
      <c r="AE155" s="72">
        <v>0.33</v>
      </c>
      <c r="AF155" s="71">
        <v>9.3000000000000007</v>
      </c>
      <c r="AG155" s="60">
        <v>1.26</v>
      </c>
      <c r="AH155" s="5"/>
      <c r="AI155" s="67">
        <v>1.32E-2</v>
      </c>
      <c r="AJ155" s="67">
        <v>4.1999999999999997E-3</v>
      </c>
      <c r="AK155" s="67">
        <v>0.78080000000000005</v>
      </c>
      <c r="AL155" s="67">
        <v>0.46100000000000002</v>
      </c>
      <c r="AM155" s="67">
        <v>1.55E-2</v>
      </c>
      <c r="AN155" s="67">
        <v>8.9999999999999998E-4</v>
      </c>
      <c r="AO155" s="67">
        <v>0.74109999999999998</v>
      </c>
      <c r="AP155" s="67">
        <v>6.9699999999999998E-2</v>
      </c>
      <c r="AQ155" s="67">
        <v>5.5999999999999999E-3</v>
      </c>
      <c r="AR155" s="67">
        <v>6.9999999999999999E-4</v>
      </c>
      <c r="AS155" s="67">
        <v>2.58E-2</v>
      </c>
      <c r="AT155" s="67">
        <v>1.4E-3</v>
      </c>
      <c r="AU155" s="67">
        <v>1.4E-3</v>
      </c>
      <c r="AV155" s="67">
        <v>1E-4</v>
      </c>
      <c r="AW155" s="67">
        <v>8.3000000000000001E-3</v>
      </c>
      <c r="AX155" s="67">
        <v>4.0000000000000002E-4</v>
      </c>
      <c r="AY155" s="67">
        <v>1.7100000000000001E-2</v>
      </c>
      <c r="AZ155" s="67">
        <v>5.5999999999999999E-3</v>
      </c>
      <c r="BA155" s="67">
        <v>9.9699999999999997E-2</v>
      </c>
      <c r="BB155" s="67">
        <v>1.89E-2</v>
      </c>
      <c r="BC155" s="67">
        <v>8.0199999999999994E-2</v>
      </c>
      <c r="BD155" s="67">
        <v>2.87E-2</v>
      </c>
      <c r="BE155" s="67">
        <v>1.1999999999999999E-3</v>
      </c>
      <c r="BF155" s="67">
        <v>1E-3</v>
      </c>
      <c r="BG155" s="67">
        <v>4.7000000000000002E-3</v>
      </c>
      <c r="BH155" s="67">
        <v>3.5000000000000001E-3</v>
      </c>
      <c r="BI155" s="67">
        <v>1.11E-2</v>
      </c>
      <c r="BJ155" s="67">
        <v>4.0000000000000002E-4</v>
      </c>
      <c r="BK155" s="67"/>
      <c r="BL155" s="67"/>
      <c r="BM155" s="67">
        <v>9.6500000000000002E-2</v>
      </c>
      <c r="BN155" s="67">
        <v>4.4000000000000003E-3</v>
      </c>
      <c r="BO155" s="67">
        <v>1.9300000000000001E-2</v>
      </c>
      <c r="BP155" s="67">
        <v>2.3999999999999998E-3</v>
      </c>
      <c r="BQ155" s="67">
        <v>1E-3</v>
      </c>
      <c r="BR155" s="67">
        <v>2.0000000000000001E-4</v>
      </c>
      <c r="BS155" s="67"/>
      <c r="BT155" s="67"/>
      <c r="BU155" s="67">
        <v>2.3999999999999998E-3</v>
      </c>
      <c r="BV155" s="67">
        <v>4.0000000000000002E-4</v>
      </c>
      <c r="BW155" s="67">
        <v>3.3500000000000002E-2</v>
      </c>
      <c r="BX155" s="67">
        <v>7.2300000000000003E-2</v>
      </c>
      <c r="BY155" s="67">
        <v>0.26989999999999997</v>
      </c>
      <c r="BZ155" s="67">
        <v>0.13089999999999999</v>
      </c>
      <c r="CA155" s="66"/>
      <c r="CB155" s="67">
        <v>0.29530000000000001</v>
      </c>
      <c r="CC155" s="67">
        <v>0.13270000000000001</v>
      </c>
      <c r="CD155" s="67">
        <v>9.6199999999999994E-2</v>
      </c>
      <c r="CE155" s="67">
        <v>6.5627000000000004</v>
      </c>
      <c r="CF155" s="67">
        <v>0.16239999999999999</v>
      </c>
      <c r="CG155" s="67">
        <v>0.29720000000000002</v>
      </c>
      <c r="CH155" s="67">
        <v>15.353300000000001</v>
      </c>
      <c r="CI155" s="67">
        <v>1.6934</v>
      </c>
      <c r="CJ155" s="67">
        <v>15.8087</v>
      </c>
      <c r="CK155" s="67">
        <v>9.6199999999999994E-2</v>
      </c>
      <c r="CL155" s="67">
        <v>9.6199999999999994E-2</v>
      </c>
      <c r="CM155" s="67">
        <v>0.1696</v>
      </c>
      <c r="CN155" s="67">
        <v>0.84470000000000001</v>
      </c>
      <c r="CO155" s="67">
        <v>0.79779999999999995</v>
      </c>
      <c r="CP155" s="67">
        <v>8.2382000000000009</v>
      </c>
      <c r="CQ155" s="67">
        <v>2.7629000000000001</v>
      </c>
      <c r="CR155" s="5"/>
      <c r="CS155" s="10">
        <v>100</v>
      </c>
      <c r="CT155" s="10">
        <v>33</v>
      </c>
      <c r="CU155" s="10">
        <v>0</v>
      </c>
      <c r="CV155" s="10">
        <v>100</v>
      </c>
      <c r="CW155" s="10">
        <v>100</v>
      </c>
      <c r="CX155" s="10">
        <v>100</v>
      </c>
      <c r="CY155" s="10">
        <v>100</v>
      </c>
      <c r="CZ155" s="10">
        <v>100</v>
      </c>
      <c r="DA155" s="10">
        <v>100</v>
      </c>
      <c r="DB155" s="10">
        <v>0</v>
      </c>
      <c r="DC155" s="10">
        <v>0</v>
      </c>
      <c r="DD155" s="10">
        <v>100</v>
      </c>
      <c r="DE155" s="10">
        <v>100</v>
      </c>
      <c r="DF155" s="10">
        <v>100</v>
      </c>
      <c r="DG155" s="10">
        <v>100</v>
      </c>
      <c r="DH155" s="10">
        <v>100</v>
      </c>
      <c r="DI155" s="5"/>
      <c r="DJ155" s="9" t="s">
        <v>35</v>
      </c>
      <c r="DK155" s="9" t="s">
        <v>484</v>
      </c>
      <c r="DL155" s="10">
        <v>279</v>
      </c>
      <c r="DM155" s="10" t="s">
        <v>550</v>
      </c>
    </row>
    <row r="156" spans="1:117">
      <c r="A156" s="2"/>
      <c r="B156" s="8">
        <v>472</v>
      </c>
      <c r="C156" s="116"/>
      <c r="D156" s="116"/>
      <c r="E156" s="9" t="s">
        <v>551</v>
      </c>
      <c r="F156" s="10" t="s">
        <v>38</v>
      </c>
      <c r="G156" s="10">
        <v>42002</v>
      </c>
      <c r="H156" s="9"/>
      <c r="I156" s="9"/>
      <c r="J156" s="12">
        <v>98504</v>
      </c>
      <c r="K156" s="5"/>
      <c r="L156" s="60">
        <v>1.39</v>
      </c>
      <c r="M156" s="60">
        <v>0.88</v>
      </c>
      <c r="N156" s="72">
        <v>0.27</v>
      </c>
      <c r="O156" s="73">
        <v>1.99</v>
      </c>
      <c r="P156" s="73">
        <v>1.89</v>
      </c>
      <c r="Q156" s="83">
        <v>0.95</v>
      </c>
      <c r="R156" s="87">
        <v>1.2</v>
      </c>
      <c r="S156" s="72">
        <v>0.36</v>
      </c>
      <c r="T156" s="60">
        <v>0.87</v>
      </c>
      <c r="U156" s="60">
        <v>1.22</v>
      </c>
      <c r="V156" s="60">
        <v>1.59</v>
      </c>
      <c r="W156" s="71">
        <v>3.35</v>
      </c>
      <c r="X156" s="71">
        <v>2.96</v>
      </c>
      <c r="Y156" s="72">
        <v>0.28000000000000003</v>
      </c>
      <c r="Z156" s="60">
        <v>1</v>
      </c>
      <c r="AA156" s="60">
        <v>1.1299999999999999</v>
      </c>
      <c r="AB156" s="60">
        <v>1</v>
      </c>
      <c r="AC156" s="60">
        <v>1.1299999999999999</v>
      </c>
      <c r="AD156" s="72">
        <v>0.44</v>
      </c>
      <c r="AE156" s="72">
        <v>0.42</v>
      </c>
      <c r="AF156" s="60">
        <v>0.7</v>
      </c>
      <c r="AG156" s="60">
        <v>1.02</v>
      </c>
      <c r="AH156" s="5"/>
      <c r="AI156" s="67">
        <v>0.2646</v>
      </c>
      <c r="AJ156" s="67">
        <v>4.9500000000000002E-2</v>
      </c>
      <c r="AK156" s="67">
        <v>0.60409999999999997</v>
      </c>
      <c r="AL156" s="67">
        <v>0.41739999999999999</v>
      </c>
      <c r="AM156" s="67">
        <v>1.46E-2</v>
      </c>
      <c r="AN156" s="67">
        <v>8.9999999999999998E-4</v>
      </c>
      <c r="AO156" s="67">
        <v>5.9799999999999999E-2</v>
      </c>
      <c r="AP156" s="67">
        <v>7.1000000000000004E-3</v>
      </c>
      <c r="AQ156" s="67">
        <v>5.8099999999999999E-2</v>
      </c>
      <c r="AR156" s="67">
        <v>5.7999999999999996E-3</v>
      </c>
      <c r="AS156" s="67">
        <v>0.84450000000000003</v>
      </c>
      <c r="AT156" s="67">
        <v>3.5299999999999998E-2</v>
      </c>
      <c r="AU156" s="67">
        <v>0.46039999999999998</v>
      </c>
      <c r="AV156" s="67">
        <v>2.9700000000000001E-2</v>
      </c>
      <c r="AW156" s="67">
        <v>3.6700000000000003E-2</v>
      </c>
      <c r="AX156" s="67">
        <v>1.5E-3</v>
      </c>
      <c r="AY156" s="67">
        <v>0.6</v>
      </c>
      <c r="AZ156" s="67">
        <v>0.10539999999999999</v>
      </c>
      <c r="BA156" s="67">
        <v>0.51190000000000002</v>
      </c>
      <c r="BB156" s="67">
        <v>7.5899999999999995E-2</v>
      </c>
      <c r="BC156" s="67">
        <v>0.1176</v>
      </c>
      <c r="BD156" s="67">
        <v>3.9699999999999999E-2</v>
      </c>
      <c r="BE156" s="67">
        <v>5.4000000000000003E-3</v>
      </c>
      <c r="BF156" s="67">
        <v>2.8999999999999998E-3</v>
      </c>
      <c r="BG156" s="67">
        <v>5.1000000000000004E-3</v>
      </c>
      <c r="BH156" s="67">
        <v>3.7000000000000002E-3</v>
      </c>
      <c r="BI156" s="67">
        <v>2.69E-2</v>
      </c>
      <c r="BJ156" s="67">
        <v>8.9999999999999998E-4</v>
      </c>
      <c r="BK156" s="67"/>
      <c r="BL156" s="67"/>
      <c r="BM156" s="67">
        <v>0.42259999999999998</v>
      </c>
      <c r="BN156" s="67">
        <v>1.6500000000000001E-2</v>
      </c>
      <c r="BO156" s="67"/>
      <c r="BP156" s="67"/>
      <c r="BQ156" s="67">
        <v>0.42259999999999998</v>
      </c>
      <c r="BR156" s="67">
        <v>3.7699999999999997E-2</v>
      </c>
      <c r="BS156" s="67">
        <v>4.5400000000000003E-2</v>
      </c>
      <c r="BT156" s="67">
        <v>1.03E-2</v>
      </c>
      <c r="BU156" s="67">
        <v>1.18E-2</v>
      </c>
      <c r="BV156" s="67">
        <v>1.6999999999999999E-3</v>
      </c>
      <c r="BW156" s="67">
        <v>0.1026</v>
      </c>
      <c r="BX156" s="67">
        <v>0.15909999999999999</v>
      </c>
      <c r="BY156" s="67">
        <v>0.93740000000000001</v>
      </c>
      <c r="BZ156" s="67">
        <v>0.3246</v>
      </c>
      <c r="CA156" s="66"/>
      <c r="CB156" s="67">
        <v>0.95709999999999995</v>
      </c>
      <c r="CC156" s="67">
        <v>0.99250000000000005</v>
      </c>
      <c r="CD156" s="67">
        <v>0.90529999999999999</v>
      </c>
      <c r="CE156" s="67">
        <v>0.44569999999999999</v>
      </c>
      <c r="CF156" s="67">
        <v>1.4394</v>
      </c>
      <c r="CG156" s="67">
        <v>0.5746</v>
      </c>
      <c r="CH156" s="67">
        <v>1.3186</v>
      </c>
      <c r="CI156" s="67">
        <v>0.39989999999999998</v>
      </c>
      <c r="CJ156" s="67">
        <v>1.4941</v>
      </c>
      <c r="CK156" s="67">
        <v>0.39989999999999998</v>
      </c>
      <c r="CL156" s="67">
        <v>0.39989999999999998</v>
      </c>
      <c r="CM156" s="67">
        <v>1.1017999999999999</v>
      </c>
      <c r="CN156" s="67">
        <v>0.79039999999999999</v>
      </c>
      <c r="CO156" s="67">
        <v>1.5732999999999999</v>
      </c>
      <c r="CP156" s="67">
        <v>0.45240000000000002</v>
      </c>
      <c r="CQ156" s="67">
        <v>0.39989999999999998</v>
      </c>
      <c r="CR156" s="5"/>
      <c r="CS156" s="10">
        <v>100</v>
      </c>
      <c r="CT156" s="10">
        <v>100</v>
      </c>
      <c r="CU156" s="10">
        <v>100</v>
      </c>
      <c r="CV156" s="10">
        <v>67</v>
      </c>
      <c r="CW156" s="10">
        <v>100</v>
      </c>
      <c r="CX156" s="10">
        <v>100</v>
      </c>
      <c r="CY156" s="10">
        <v>100</v>
      </c>
      <c r="CZ156" s="10">
        <v>0</v>
      </c>
      <c r="DA156" s="10">
        <v>100</v>
      </c>
      <c r="DB156" s="10">
        <v>0</v>
      </c>
      <c r="DC156" s="10">
        <v>0</v>
      </c>
      <c r="DD156" s="10">
        <v>100</v>
      </c>
      <c r="DE156" s="10">
        <v>100</v>
      </c>
      <c r="DF156" s="10">
        <v>100</v>
      </c>
      <c r="DG156" s="10">
        <v>33</v>
      </c>
      <c r="DH156" s="10">
        <v>0</v>
      </c>
      <c r="DI156" s="5"/>
      <c r="DJ156" s="9" t="s">
        <v>35</v>
      </c>
      <c r="DK156" s="9" t="s">
        <v>484</v>
      </c>
      <c r="DL156" s="10">
        <v>100003892</v>
      </c>
      <c r="DM156" s="13">
        <v>468821</v>
      </c>
    </row>
    <row r="157" spans="1:117">
      <c r="A157" s="2"/>
      <c r="B157" s="8">
        <v>474</v>
      </c>
      <c r="C157" s="116"/>
      <c r="D157" s="116"/>
      <c r="E157" s="9" t="s">
        <v>552</v>
      </c>
      <c r="F157" s="10" t="s">
        <v>38</v>
      </c>
      <c r="G157" s="10">
        <v>37443</v>
      </c>
      <c r="H157" s="11" t="s">
        <v>553</v>
      </c>
      <c r="I157" s="11" t="s">
        <v>554</v>
      </c>
      <c r="J157" s="12">
        <v>109</v>
      </c>
      <c r="K157" s="5"/>
      <c r="L157" s="71">
        <v>8.23</v>
      </c>
      <c r="M157" s="72">
        <v>0.54</v>
      </c>
      <c r="N157" s="60">
        <v>1.1299999999999999</v>
      </c>
      <c r="O157" s="71">
        <v>9.19</v>
      </c>
      <c r="P157" s="71">
        <v>5.5</v>
      </c>
      <c r="Q157" s="82">
        <v>0.6</v>
      </c>
      <c r="R157" s="90">
        <v>0.36</v>
      </c>
      <c r="S157" s="72">
        <v>0.76</v>
      </c>
      <c r="T157" s="72">
        <v>0.16</v>
      </c>
      <c r="U157" s="73">
        <v>1.31</v>
      </c>
      <c r="V157" s="71">
        <v>2.21</v>
      </c>
      <c r="W157" s="74">
        <v>0.72</v>
      </c>
      <c r="X157" s="72">
        <v>0.39</v>
      </c>
      <c r="Y157" s="60">
        <v>1.05</v>
      </c>
      <c r="Z157" s="72">
        <v>0.14000000000000001</v>
      </c>
      <c r="AA157" s="60">
        <v>0.42</v>
      </c>
      <c r="AB157" s="74">
        <v>0.33</v>
      </c>
      <c r="AC157" s="60">
        <v>1</v>
      </c>
      <c r="AD157" s="60">
        <v>1.1599999999999999</v>
      </c>
      <c r="AE157" s="60">
        <v>0.49</v>
      </c>
      <c r="AF157" s="72">
        <v>0.09</v>
      </c>
      <c r="AG157" s="72">
        <v>0.13</v>
      </c>
      <c r="AH157" s="5"/>
      <c r="AI157" s="67">
        <v>1.2709E-5</v>
      </c>
      <c r="AJ157" s="67">
        <v>2.9173999999999999E-5</v>
      </c>
      <c r="AK157" s="67">
        <v>3.1E-2</v>
      </c>
      <c r="AL157" s="67">
        <v>6.4600000000000005E-2</v>
      </c>
      <c r="AM157" s="67">
        <v>0.17810000000000001</v>
      </c>
      <c r="AN157" s="67">
        <v>8.8000000000000005E-3</v>
      </c>
      <c r="AO157" s="67">
        <v>2.0000000000000001E-4</v>
      </c>
      <c r="AP157" s="67">
        <v>8.7459000000000004E-5</v>
      </c>
      <c r="AQ157" s="67">
        <v>1.4E-3</v>
      </c>
      <c r="AR157" s="67">
        <v>2.0000000000000001E-4</v>
      </c>
      <c r="AS157" s="67">
        <v>4.8999999999999998E-3</v>
      </c>
      <c r="AT157" s="67">
        <v>2.9999999999999997E-4</v>
      </c>
      <c r="AU157" s="67">
        <v>1.78E-2</v>
      </c>
      <c r="AV157" s="67">
        <v>1.4E-3</v>
      </c>
      <c r="AW157" s="67">
        <v>1.77E-2</v>
      </c>
      <c r="AX157" s="67">
        <v>6.9999999999999999E-4</v>
      </c>
      <c r="AY157" s="67">
        <v>2E-3</v>
      </c>
      <c r="AZ157" s="67">
        <v>1E-3</v>
      </c>
      <c r="BA157" s="67">
        <v>7.6100000000000001E-2</v>
      </c>
      <c r="BB157" s="67">
        <v>1.49E-2</v>
      </c>
      <c r="BC157" s="67">
        <v>2.7099999999999999E-2</v>
      </c>
      <c r="BD157" s="67">
        <v>1.14E-2</v>
      </c>
      <c r="BE157" s="67">
        <v>6.9099999999999995E-2</v>
      </c>
      <c r="BF157" s="67">
        <v>2.6599999999999999E-2</v>
      </c>
      <c r="BG157" s="67">
        <v>7.1999999999999998E-3</v>
      </c>
      <c r="BH157" s="67">
        <v>4.7999999999999996E-3</v>
      </c>
      <c r="BI157" s="67">
        <v>0.64790000000000003</v>
      </c>
      <c r="BJ157" s="67">
        <v>1.8200000000000001E-2</v>
      </c>
      <c r="BK157" s="67">
        <v>5.9999999999999995E-4</v>
      </c>
      <c r="BL157" s="67">
        <v>1E-4</v>
      </c>
      <c r="BM157" s="67">
        <v>0.18679999999999999</v>
      </c>
      <c r="BN157" s="67">
        <v>8.0999999999999996E-3</v>
      </c>
      <c r="BO157" s="67">
        <v>7.6899999999999996E-2</v>
      </c>
      <c r="BP157" s="67">
        <v>8.0999999999999996E-3</v>
      </c>
      <c r="BQ157" s="67"/>
      <c r="BR157" s="67"/>
      <c r="BS157" s="67">
        <v>0.20419999999999999</v>
      </c>
      <c r="BT157" s="67">
        <v>3.7199999999999997E-2</v>
      </c>
      <c r="BU157" s="67">
        <v>0.23280000000000001</v>
      </c>
      <c r="BV157" s="67">
        <v>2.58E-2</v>
      </c>
      <c r="BW157" s="67">
        <v>1.9900000000000001E-2</v>
      </c>
      <c r="BX157" s="67">
        <v>5.11E-2</v>
      </c>
      <c r="BY157" s="67">
        <v>2.5999999999999999E-3</v>
      </c>
      <c r="BZ157" s="67">
        <v>3.5000000000000001E-3</v>
      </c>
      <c r="CA157" s="66"/>
      <c r="CB157" s="67">
        <v>0.3221</v>
      </c>
      <c r="CC157" s="67">
        <v>0.65200000000000002</v>
      </c>
      <c r="CD157" s="67">
        <v>0.98680000000000001</v>
      </c>
      <c r="CE157" s="67">
        <v>1.1967000000000001</v>
      </c>
      <c r="CF157" s="67">
        <v>0.93179999999999996</v>
      </c>
      <c r="CG157" s="67">
        <v>4.3094999999999999</v>
      </c>
      <c r="CH157" s="67">
        <v>0.46510000000000001</v>
      </c>
      <c r="CI157" s="67">
        <v>0.97660000000000002</v>
      </c>
      <c r="CJ157" s="67">
        <v>0.86250000000000004</v>
      </c>
      <c r="CK157" s="67">
        <v>0.15690000000000001</v>
      </c>
      <c r="CL157" s="67">
        <v>1.1427</v>
      </c>
      <c r="CM157" s="67">
        <v>1.2911999999999999</v>
      </c>
      <c r="CN157" s="67">
        <v>0.15690000000000001</v>
      </c>
      <c r="CO157" s="67">
        <v>1.4415</v>
      </c>
      <c r="CP157" s="67">
        <v>0.15690000000000001</v>
      </c>
      <c r="CQ157" s="67">
        <v>0.37259999999999999</v>
      </c>
      <c r="CR157" s="5"/>
      <c r="CS157" s="10">
        <v>67</v>
      </c>
      <c r="CT157" s="10">
        <v>100</v>
      </c>
      <c r="CU157" s="10">
        <v>100</v>
      </c>
      <c r="CV157" s="10">
        <v>100</v>
      </c>
      <c r="CW157" s="10">
        <v>100</v>
      </c>
      <c r="CX157" s="10">
        <v>100</v>
      </c>
      <c r="CY157" s="10">
        <v>100</v>
      </c>
      <c r="CZ157" s="10">
        <v>100</v>
      </c>
      <c r="DA157" s="10">
        <v>100</v>
      </c>
      <c r="DB157" s="10">
        <v>0</v>
      </c>
      <c r="DC157" s="10">
        <v>100</v>
      </c>
      <c r="DD157" s="10">
        <v>100</v>
      </c>
      <c r="DE157" s="10">
        <v>33</v>
      </c>
      <c r="DF157" s="10">
        <v>100</v>
      </c>
      <c r="DG157" s="10">
        <v>0</v>
      </c>
      <c r="DH157" s="10">
        <v>100</v>
      </c>
      <c r="DI157" s="5"/>
      <c r="DJ157" s="9" t="s">
        <v>35</v>
      </c>
      <c r="DK157" s="9" t="s">
        <v>484</v>
      </c>
      <c r="DL157" s="10">
        <v>100002113</v>
      </c>
      <c r="DM157" s="10" t="s">
        <v>555</v>
      </c>
    </row>
    <row r="158" spans="1:117">
      <c r="A158" s="2"/>
      <c r="B158" s="8">
        <v>476</v>
      </c>
      <c r="C158" s="116"/>
      <c r="D158" s="116"/>
      <c r="E158" s="9" t="s">
        <v>556</v>
      </c>
      <c r="F158" s="10" t="s">
        <v>38</v>
      </c>
      <c r="G158" s="10">
        <v>590</v>
      </c>
      <c r="H158" s="11" t="s">
        <v>557</v>
      </c>
      <c r="I158" s="11" t="s">
        <v>558</v>
      </c>
      <c r="J158" s="12">
        <v>107812</v>
      </c>
      <c r="K158" s="5"/>
      <c r="L158" s="60">
        <v>1</v>
      </c>
      <c r="M158" s="74">
        <v>0.92</v>
      </c>
      <c r="N158" s="72">
        <v>0.03</v>
      </c>
      <c r="O158" s="71">
        <v>9.15</v>
      </c>
      <c r="P158" s="71">
        <v>66.290000000000006</v>
      </c>
      <c r="Q158" s="81">
        <v>7.25</v>
      </c>
      <c r="R158" s="91">
        <v>61</v>
      </c>
      <c r="S158" s="71">
        <v>2.1</v>
      </c>
      <c r="T158" s="60">
        <v>1</v>
      </c>
      <c r="U158" s="60">
        <v>1</v>
      </c>
      <c r="V158" s="71">
        <v>8.1199999999999992</v>
      </c>
      <c r="W158" s="60">
        <v>0.98</v>
      </c>
      <c r="X158" s="74">
        <v>0.9</v>
      </c>
      <c r="Y158" s="72">
        <v>0.46</v>
      </c>
      <c r="Z158" s="71">
        <v>16.39</v>
      </c>
      <c r="AA158" s="60">
        <v>1.57</v>
      </c>
      <c r="AB158" s="60">
        <v>1</v>
      </c>
      <c r="AC158" s="72">
        <v>0.1</v>
      </c>
      <c r="AD158" s="60">
        <v>1</v>
      </c>
      <c r="AE158" s="71">
        <v>16.39</v>
      </c>
      <c r="AF158" s="72">
        <v>0.14000000000000001</v>
      </c>
      <c r="AG158" s="72">
        <v>0.02</v>
      </c>
      <c r="AH158" s="5"/>
      <c r="AI158" s="67"/>
      <c r="AJ158" s="67"/>
      <c r="AK158" s="67">
        <v>9.6699999999999994E-2</v>
      </c>
      <c r="AL158" s="67">
        <v>0.13569999999999999</v>
      </c>
      <c r="AM158" s="67">
        <v>1.3629000000000001E-7</v>
      </c>
      <c r="AN158" s="67">
        <v>1.9619000000000001E-7</v>
      </c>
      <c r="AO158" s="67">
        <v>2.0000000000000001E-4</v>
      </c>
      <c r="AP158" s="67">
        <v>8.7027000000000006E-5</v>
      </c>
      <c r="AQ158" s="67">
        <v>5.2880000000000002E-5</v>
      </c>
      <c r="AR158" s="67">
        <v>1.6259000000000001E-5</v>
      </c>
      <c r="AS158" s="67">
        <v>1.9226E-6</v>
      </c>
      <c r="AT158" s="67">
        <v>1.8295E-6</v>
      </c>
      <c r="AU158" s="67">
        <v>2.3572000000000001E-5</v>
      </c>
      <c r="AV158" s="67">
        <v>7.2065999999999997E-6</v>
      </c>
      <c r="AW158" s="67">
        <v>1.5E-3</v>
      </c>
      <c r="AX158" s="67">
        <v>8.1594999999999994E-5</v>
      </c>
      <c r="AY158" s="67"/>
      <c r="AZ158" s="67"/>
      <c r="BA158" s="67"/>
      <c r="BB158" s="67"/>
      <c r="BC158" s="67">
        <v>1.1999999999999999E-3</v>
      </c>
      <c r="BD158" s="67">
        <v>8.9999999999999998E-4</v>
      </c>
      <c r="BE158" s="67">
        <v>0.64700000000000002</v>
      </c>
      <c r="BF158" s="67">
        <v>0.16039999999999999</v>
      </c>
      <c r="BG158" s="67">
        <v>8.0799999999999997E-2</v>
      </c>
      <c r="BH158" s="67">
        <v>3.8199999999999998E-2</v>
      </c>
      <c r="BI158" s="67">
        <v>8.0000000000000004E-4</v>
      </c>
      <c r="BJ158" s="67">
        <v>4.1551000000000002E-5</v>
      </c>
      <c r="BK158" s="67">
        <v>5.9891E-5</v>
      </c>
      <c r="BL158" s="67">
        <v>2.618E-5</v>
      </c>
      <c r="BM158" s="67">
        <v>0.21740000000000001</v>
      </c>
      <c r="BN158" s="67">
        <v>9.1999999999999998E-3</v>
      </c>
      <c r="BO158" s="67"/>
      <c r="BP158" s="67"/>
      <c r="BQ158" s="67">
        <v>8.0999999999999996E-3</v>
      </c>
      <c r="BR158" s="67">
        <v>8.9999999999999998E-4</v>
      </c>
      <c r="BS158" s="67"/>
      <c r="BT158" s="67"/>
      <c r="BU158" s="67">
        <v>5.9891E-5</v>
      </c>
      <c r="BV158" s="67">
        <v>2.1787999999999999E-5</v>
      </c>
      <c r="BW158" s="67">
        <v>8.9999999999999998E-4</v>
      </c>
      <c r="BX158" s="67">
        <v>5.7000000000000002E-3</v>
      </c>
      <c r="BY158" s="67">
        <v>2.8E-3</v>
      </c>
      <c r="BZ158" s="67">
        <v>3.7000000000000002E-3</v>
      </c>
      <c r="CA158" s="66"/>
      <c r="CB158" s="67">
        <v>0.1171</v>
      </c>
      <c r="CC158" s="67">
        <v>0.13200000000000001</v>
      </c>
      <c r="CD158" s="67">
        <v>0.1171</v>
      </c>
      <c r="CE158" s="67">
        <v>7.9504000000000001</v>
      </c>
      <c r="CF158" s="67">
        <v>0.53669999999999995</v>
      </c>
      <c r="CG158" s="67">
        <v>0.81730000000000003</v>
      </c>
      <c r="CH158" s="67">
        <v>7.1430999999999996</v>
      </c>
      <c r="CI158" s="67">
        <v>0.24590000000000001</v>
      </c>
      <c r="CJ158" s="67">
        <v>7.7624000000000004</v>
      </c>
      <c r="CK158" s="67">
        <v>1.9195</v>
      </c>
      <c r="CL158" s="67">
        <v>0.1171</v>
      </c>
      <c r="CM158" s="67">
        <v>0.1171</v>
      </c>
      <c r="CN158" s="67">
        <v>0.1171</v>
      </c>
      <c r="CO158" s="67">
        <v>1.0713999999999999</v>
      </c>
      <c r="CP158" s="67">
        <v>0.18360000000000001</v>
      </c>
      <c r="CQ158" s="67">
        <v>0.1171</v>
      </c>
      <c r="CR158" s="5"/>
      <c r="CS158" s="10">
        <v>0</v>
      </c>
      <c r="CT158" s="10">
        <v>67</v>
      </c>
      <c r="CU158" s="10">
        <v>0</v>
      </c>
      <c r="CV158" s="10">
        <v>100</v>
      </c>
      <c r="CW158" s="10">
        <v>100</v>
      </c>
      <c r="CX158" s="10">
        <v>100</v>
      </c>
      <c r="CY158" s="10">
        <v>100</v>
      </c>
      <c r="CZ158" s="10">
        <v>100</v>
      </c>
      <c r="DA158" s="10">
        <v>100</v>
      </c>
      <c r="DB158" s="10">
        <v>100</v>
      </c>
      <c r="DC158" s="10">
        <v>0</v>
      </c>
      <c r="DD158" s="10">
        <v>0</v>
      </c>
      <c r="DE158" s="10">
        <v>0</v>
      </c>
      <c r="DF158" s="10">
        <v>100</v>
      </c>
      <c r="DG158" s="10">
        <v>100</v>
      </c>
      <c r="DH158" s="10">
        <v>0</v>
      </c>
      <c r="DI158" s="5"/>
      <c r="DJ158" s="9" t="s">
        <v>35</v>
      </c>
      <c r="DK158" s="9" t="s">
        <v>484</v>
      </c>
      <c r="DL158" s="10">
        <v>358</v>
      </c>
      <c r="DM158" s="10" t="s">
        <v>559</v>
      </c>
    </row>
    <row r="159" spans="1:117">
      <c r="A159" s="2"/>
      <c r="B159" s="8">
        <v>477</v>
      </c>
      <c r="C159" s="116"/>
      <c r="D159" s="116"/>
      <c r="E159" s="9" t="s">
        <v>560</v>
      </c>
      <c r="F159" s="10" t="s">
        <v>38</v>
      </c>
      <c r="G159" s="10">
        <v>2125</v>
      </c>
      <c r="H159" s="11" t="s">
        <v>561</v>
      </c>
      <c r="I159" s="11" t="s">
        <v>562</v>
      </c>
      <c r="J159" s="12">
        <v>1123</v>
      </c>
      <c r="K159" s="5"/>
      <c r="L159" s="73">
        <v>1.89</v>
      </c>
      <c r="M159" s="74">
        <v>0.97</v>
      </c>
      <c r="N159" s="72">
        <v>0.02</v>
      </c>
      <c r="O159" s="71">
        <v>7.47</v>
      </c>
      <c r="P159" s="71">
        <v>256.82</v>
      </c>
      <c r="Q159" s="81">
        <v>34.39</v>
      </c>
      <c r="R159" s="91">
        <v>131.56</v>
      </c>
      <c r="S159" s="71">
        <v>2.42</v>
      </c>
      <c r="T159" s="60">
        <v>1.41</v>
      </c>
      <c r="U159" s="71">
        <v>2.67</v>
      </c>
      <c r="V159" s="72">
        <v>0.13</v>
      </c>
      <c r="W159" s="72">
        <v>0.93</v>
      </c>
      <c r="X159" s="72">
        <v>0.9</v>
      </c>
      <c r="Y159" s="72">
        <v>0.09</v>
      </c>
      <c r="Z159" s="71">
        <v>39.619999999999997</v>
      </c>
      <c r="AA159" s="71">
        <v>12.53</v>
      </c>
      <c r="AB159" s="71">
        <v>9.31</v>
      </c>
      <c r="AC159" s="71">
        <v>2.94</v>
      </c>
      <c r="AD159" s="71">
        <v>3.51</v>
      </c>
      <c r="AE159" s="71">
        <v>1.8</v>
      </c>
      <c r="AF159" s="60">
        <v>1.07</v>
      </c>
      <c r="AG159" s="73">
        <v>1.05</v>
      </c>
      <c r="AH159" s="5"/>
      <c r="AI159" s="67">
        <v>7.0699999999999999E-2</v>
      </c>
      <c r="AJ159" s="67">
        <v>1.7100000000000001E-2</v>
      </c>
      <c r="AK159" s="67">
        <v>8.5099999999999995E-2</v>
      </c>
      <c r="AL159" s="67">
        <v>0.1237</v>
      </c>
      <c r="AM159" s="67">
        <v>2.0000000000000001E-4</v>
      </c>
      <c r="AN159" s="67">
        <v>2.7090999999999999E-5</v>
      </c>
      <c r="AO159" s="67">
        <v>6.6E-3</v>
      </c>
      <c r="AP159" s="67">
        <v>1E-3</v>
      </c>
      <c r="AQ159" s="67">
        <v>1.1000000000000001E-3</v>
      </c>
      <c r="AR159" s="67">
        <v>2.0000000000000001E-4</v>
      </c>
      <c r="AS159" s="67">
        <v>3.6288000000000002E-5</v>
      </c>
      <c r="AT159" s="67">
        <v>1.0294E-5</v>
      </c>
      <c r="AU159" s="67">
        <v>4.5757999999999999E-8</v>
      </c>
      <c r="AV159" s="67">
        <v>1.3302000000000001E-7</v>
      </c>
      <c r="AW159" s="67">
        <v>5.4000000000000003E-3</v>
      </c>
      <c r="AX159" s="67">
        <v>2.0000000000000001E-4</v>
      </c>
      <c r="AY159" s="67">
        <v>0.23169999999999999</v>
      </c>
      <c r="AZ159" s="67">
        <v>5.21E-2</v>
      </c>
      <c r="BA159" s="67">
        <v>1.0999999999999999E-2</v>
      </c>
      <c r="BB159" s="67">
        <v>2.8E-3</v>
      </c>
      <c r="BC159" s="67">
        <v>2.0000000000000001E-4</v>
      </c>
      <c r="BD159" s="67">
        <v>2.9999999999999997E-4</v>
      </c>
      <c r="BE159" s="67">
        <v>1.0800000000000001E-2</v>
      </c>
      <c r="BF159" s="67">
        <v>5.1999999999999998E-3</v>
      </c>
      <c r="BG159" s="67">
        <v>5.0000000000000001E-4</v>
      </c>
      <c r="BH159" s="67">
        <v>5.9999999999999995E-4</v>
      </c>
      <c r="BI159" s="67">
        <v>2.0000000000000001E-4</v>
      </c>
      <c r="BJ159" s="67">
        <v>1.5489999999999999E-5</v>
      </c>
      <c r="BK159" s="67">
        <v>8.9429E-5</v>
      </c>
      <c r="BL159" s="67">
        <v>3.4743000000000003E-5</v>
      </c>
      <c r="BM159" s="67">
        <v>4.0744999999999997E-6</v>
      </c>
      <c r="BN159" s="67">
        <v>6.1600999999999997E-6</v>
      </c>
      <c r="BO159" s="67">
        <v>2.2879999999999999E-6</v>
      </c>
      <c r="BP159" s="67">
        <v>9.8904999999999996E-6</v>
      </c>
      <c r="BQ159" s="67">
        <v>1E-4</v>
      </c>
      <c r="BR159" s="67">
        <v>2.6166E-5</v>
      </c>
      <c r="BS159" s="67">
        <v>3.7000000000000002E-3</v>
      </c>
      <c r="BT159" s="67">
        <v>1.1999999999999999E-3</v>
      </c>
      <c r="BU159" s="67">
        <v>5.6972999999999997E-8</v>
      </c>
      <c r="BV159" s="67">
        <v>3.6012999999999998E-7</v>
      </c>
      <c r="BW159" s="67">
        <v>0.19769999999999999</v>
      </c>
      <c r="BX159" s="67">
        <v>0.25090000000000001</v>
      </c>
      <c r="BY159" s="67">
        <v>7.4399999999999994E-2</v>
      </c>
      <c r="BZ159" s="67">
        <v>4.8399999999999999E-2</v>
      </c>
      <c r="CA159" s="66"/>
      <c r="CB159" s="67">
        <v>1.4577</v>
      </c>
      <c r="CC159" s="67">
        <v>1.5871</v>
      </c>
      <c r="CD159" s="67">
        <v>1.89E-2</v>
      </c>
      <c r="CE159" s="67">
        <v>7.3609</v>
      </c>
      <c r="CF159" s="67">
        <v>1.4173</v>
      </c>
      <c r="CG159" s="67">
        <v>0.5756</v>
      </c>
      <c r="CH159" s="67">
        <v>6.6307</v>
      </c>
      <c r="CI159" s="67">
        <v>0.1221</v>
      </c>
      <c r="CJ159" s="67">
        <v>6.8571</v>
      </c>
      <c r="CK159" s="67">
        <v>2.6307999999999998</v>
      </c>
      <c r="CL159" s="67">
        <v>6.6400000000000001E-2</v>
      </c>
      <c r="CM159" s="67">
        <v>5.04E-2</v>
      </c>
      <c r="CN159" s="67">
        <v>2.6700000000000002E-2</v>
      </c>
      <c r="CO159" s="67">
        <v>0.19939999999999999</v>
      </c>
      <c r="CP159" s="67">
        <v>7.7417999999999996</v>
      </c>
      <c r="CQ159" s="67">
        <v>0.61809999999999998</v>
      </c>
      <c r="CR159" s="5"/>
      <c r="CS159" s="10">
        <v>100</v>
      </c>
      <c r="CT159" s="10">
        <v>100</v>
      </c>
      <c r="CU159" s="10">
        <v>100</v>
      </c>
      <c r="CV159" s="10">
        <v>100</v>
      </c>
      <c r="CW159" s="10">
        <v>100</v>
      </c>
      <c r="CX159" s="10">
        <v>100</v>
      </c>
      <c r="CY159" s="10">
        <v>100</v>
      </c>
      <c r="CZ159" s="10">
        <v>100</v>
      </c>
      <c r="DA159" s="10">
        <v>100</v>
      </c>
      <c r="DB159" s="10">
        <v>100</v>
      </c>
      <c r="DC159" s="10">
        <v>100</v>
      </c>
      <c r="DD159" s="10">
        <v>100</v>
      </c>
      <c r="DE159" s="10">
        <v>100</v>
      </c>
      <c r="DF159" s="10">
        <v>100</v>
      </c>
      <c r="DG159" s="10">
        <v>100</v>
      </c>
      <c r="DH159" s="10">
        <v>100</v>
      </c>
      <c r="DI159" s="5"/>
      <c r="DJ159" s="9" t="s">
        <v>35</v>
      </c>
      <c r="DK159" s="9" t="s">
        <v>484</v>
      </c>
      <c r="DL159" s="10">
        <v>512</v>
      </c>
      <c r="DM159" s="10" t="s">
        <v>563</v>
      </c>
    </row>
    <row r="160" spans="1:117">
      <c r="A160" s="2"/>
      <c r="B160" s="8">
        <v>479</v>
      </c>
      <c r="C160" s="116"/>
      <c r="D160" s="116"/>
      <c r="E160" s="9" t="s">
        <v>564</v>
      </c>
      <c r="F160" s="10" t="s">
        <v>75</v>
      </c>
      <c r="G160" s="10">
        <v>48187</v>
      </c>
      <c r="H160" s="9"/>
      <c r="I160" s="11" t="s">
        <v>565</v>
      </c>
      <c r="J160" s="12">
        <v>159864</v>
      </c>
      <c r="K160" s="5"/>
      <c r="L160" s="60">
        <v>1</v>
      </c>
      <c r="M160" s="74">
        <v>0.85</v>
      </c>
      <c r="N160" s="72">
        <v>0.38</v>
      </c>
      <c r="O160" s="71">
        <v>9.02</v>
      </c>
      <c r="P160" s="71">
        <v>2.65</v>
      </c>
      <c r="Q160" s="82">
        <v>0.28999999999999998</v>
      </c>
      <c r="R160" s="91">
        <v>2.25</v>
      </c>
      <c r="S160" s="60">
        <v>1</v>
      </c>
      <c r="T160" s="60">
        <v>1</v>
      </c>
      <c r="U160" s="60">
        <v>1</v>
      </c>
      <c r="V160" s="71">
        <v>9.02</v>
      </c>
      <c r="W160" s="60">
        <v>1.21</v>
      </c>
      <c r="X160" s="60">
        <v>1.03</v>
      </c>
      <c r="Y160" s="60">
        <v>1</v>
      </c>
      <c r="Z160" s="60">
        <v>1.07</v>
      </c>
      <c r="AA160" s="71">
        <v>2.11</v>
      </c>
      <c r="AB160" s="60">
        <v>1</v>
      </c>
      <c r="AC160" s="71">
        <v>1.97</v>
      </c>
      <c r="AD160" s="60">
        <v>1</v>
      </c>
      <c r="AE160" s="60">
        <v>1.07</v>
      </c>
      <c r="AF160" s="60">
        <v>1</v>
      </c>
      <c r="AG160" s="60">
        <v>0.96</v>
      </c>
      <c r="AH160" s="5"/>
      <c r="AI160" s="67"/>
      <c r="AJ160" s="67"/>
      <c r="AK160" s="67">
        <v>5.2400000000000002E-2</v>
      </c>
      <c r="AL160" s="67">
        <v>9.0200000000000002E-2</v>
      </c>
      <c r="AM160" s="67">
        <v>2.2000000000000001E-3</v>
      </c>
      <c r="AN160" s="67">
        <v>2.0000000000000001E-4</v>
      </c>
      <c r="AO160" s="67">
        <v>1E-4</v>
      </c>
      <c r="AP160" s="67">
        <v>5.7821000000000001E-5</v>
      </c>
      <c r="AQ160" s="67">
        <v>2.2000000000000001E-3</v>
      </c>
      <c r="AR160" s="67">
        <v>2.9999999999999997E-4</v>
      </c>
      <c r="AS160" s="67">
        <v>1E-4</v>
      </c>
      <c r="AT160" s="67">
        <v>2.1599000000000001E-5</v>
      </c>
      <c r="AU160" s="67">
        <v>1.9E-3</v>
      </c>
      <c r="AV160" s="67">
        <v>2.0000000000000001E-4</v>
      </c>
      <c r="AW160" s="67"/>
      <c r="AX160" s="67"/>
      <c r="AY160" s="67"/>
      <c r="AZ160" s="67"/>
      <c r="BA160" s="67"/>
      <c r="BB160" s="67"/>
      <c r="BC160" s="67">
        <v>1E-4</v>
      </c>
      <c r="BD160" s="67">
        <v>2.0000000000000001E-4</v>
      </c>
      <c r="BE160" s="67">
        <v>0.1022</v>
      </c>
      <c r="BF160" s="67">
        <v>3.73E-2</v>
      </c>
      <c r="BG160" s="67">
        <v>0.74439999999999995</v>
      </c>
      <c r="BH160" s="67">
        <v>0.2177</v>
      </c>
      <c r="BI160" s="67"/>
      <c r="BJ160" s="67"/>
      <c r="BK160" s="67">
        <v>0.39900000000000002</v>
      </c>
      <c r="BL160" s="67">
        <v>4.0800000000000003E-2</v>
      </c>
      <c r="BM160" s="67">
        <v>5.1999999999999998E-3</v>
      </c>
      <c r="BN160" s="67">
        <v>4.0000000000000002E-4</v>
      </c>
      <c r="BO160" s="67"/>
      <c r="BP160" s="67"/>
      <c r="BQ160" s="67">
        <v>1.1000000000000001E-3</v>
      </c>
      <c r="BR160" s="67">
        <v>2.0000000000000001E-4</v>
      </c>
      <c r="BS160" s="67"/>
      <c r="BT160" s="67"/>
      <c r="BU160" s="67">
        <v>0.39900000000000002</v>
      </c>
      <c r="BV160" s="67">
        <v>4.2299999999999997E-2</v>
      </c>
      <c r="BW160" s="67"/>
      <c r="BX160" s="67"/>
      <c r="BY160" s="67">
        <v>0.69489999999999996</v>
      </c>
      <c r="BZ160" s="67">
        <v>0.26150000000000001</v>
      </c>
      <c r="CA160" s="66"/>
      <c r="CB160" s="67">
        <v>0.43309999999999998</v>
      </c>
      <c r="CC160" s="67">
        <v>0.43309999999999998</v>
      </c>
      <c r="CD160" s="67">
        <v>0.43309999999999998</v>
      </c>
      <c r="CE160" s="67">
        <v>0.94979999999999998</v>
      </c>
      <c r="CF160" s="67">
        <v>0.43309999999999998</v>
      </c>
      <c r="CG160" s="67">
        <v>0.43309999999999998</v>
      </c>
      <c r="CH160" s="67">
        <v>0.97389999999999999</v>
      </c>
      <c r="CI160" s="67">
        <v>0.43309999999999998</v>
      </c>
      <c r="CJ160" s="67">
        <v>1.1472</v>
      </c>
      <c r="CK160" s="67">
        <v>0.4627</v>
      </c>
      <c r="CL160" s="67">
        <v>0.43309999999999998</v>
      </c>
      <c r="CM160" s="67">
        <v>0.43309999999999998</v>
      </c>
      <c r="CN160" s="67">
        <v>0.43309999999999998</v>
      </c>
      <c r="CO160" s="67">
        <v>3.9083000000000001</v>
      </c>
      <c r="CP160" s="67">
        <v>0.91200000000000003</v>
      </c>
      <c r="CQ160" s="67">
        <v>0.43309999999999998</v>
      </c>
      <c r="CR160" s="5"/>
      <c r="CS160" s="10">
        <v>0</v>
      </c>
      <c r="CT160" s="10">
        <v>0</v>
      </c>
      <c r="CU160" s="10">
        <v>0</v>
      </c>
      <c r="CV160" s="10">
        <v>100</v>
      </c>
      <c r="CW160" s="10">
        <v>0</v>
      </c>
      <c r="CX160" s="10">
        <v>0</v>
      </c>
      <c r="CY160" s="10">
        <v>100</v>
      </c>
      <c r="CZ160" s="10">
        <v>0</v>
      </c>
      <c r="DA160" s="10">
        <v>100</v>
      </c>
      <c r="DB160" s="10">
        <v>100</v>
      </c>
      <c r="DC160" s="10">
        <v>0</v>
      </c>
      <c r="DD160" s="10">
        <v>0</v>
      </c>
      <c r="DE160" s="10">
        <v>0</v>
      </c>
      <c r="DF160" s="10">
        <v>100</v>
      </c>
      <c r="DG160" s="10">
        <v>100</v>
      </c>
      <c r="DH160" s="10">
        <v>0</v>
      </c>
      <c r="DI160" s="5"/>
      <c r="DJ160" s="9" t="s">
        <v>35</v>
      </c>
      <c r="DK160" s="9" t="s">
        <v>484</v>
      </c>
      <c r="DL160" s="10">
        <v>100005466</v>
      </c>
      <c r="DM160" s="10"/>
    </row>
    <row r="161" spans="1:117">
      <c r="A161" s="2"/>
      <c r="B161" s="8">
        <v>487</v>
      </c>
      <c r="C161" s="116"/>
      <c r="D161" s="117"/>
      <c r="E161" s="9" t="s">
        <v>566</v>
      </c>
      <c r="F161" s="10" t="s">
        <v>79</v>
      </c>
      <c r="G161" s="10">
        <v>47089</v>
      </c>
      <c r="H161" s="11" t="s">
        <v>567</v>
      </c>
      <c r="I161" s="11" t="s">
        <v>568</v>
      </c>
      <c r="J161" s="12">
        <v>72886</v>
      </c>
      <c r="K161" s="5"/>
      <c r="L161" s="60">
        <v>0.86</v>
      </c>
      <c r="M161" s="60">
        <v>0.94</v>
      </c>
      <c r="N161" s="72">
        <v>0.33</v>
      </c>
      <c r="O161" s="74">
        <v>0.87</v>
      </c>
      <c r="P161" s="72">
        <v>0.52</v>
      </c>
      <c r="Q161" s="82">
        <v>0.6</v>
      </c>
      <c r="R161" s="90">
        <v>0.56999999999999995</v>
      </c>
      <c r="S161" s="72">
        <v>0.2</v>
      </c>
      <c r="T161" s="71">
        <v>2.0099999999999998</v>
      </c>
      <c r="U161" s="71">
        <v>1.73</v>
      </c>
      <c r="V161" s="72">
        <v>0.73</v>
      </c>
      <c r="W161" s="60">
        <v>1.02</v>
      </c>
      <c r="X161" s="60">
        <v>0.96</v>
      </c>
      <c r="Y161" s="72">
        <v>0.25</v>
      </c>
      <c r="Z161" s="71">
        <v>3.55</v>
      </c>
      <c r="AA161" s="72">
        <v>0.16</v>
      </c>
      <c r="AB161" s="71">
        <v>14.63</v>
      </c>
      <c r="AC161" s="72">
        <v>0.67</v>
      </c>
      <c r="AD161" s="60">
        <v>0.92</v>
      </c>
      <c r="AE161" s="71">
        <v>1.4</v>
      </c>
      <c r="AF161" s="71">
        <v>19.739999999999998</v>
      </c>
      <c r="AG161" s="71">
        <v>2.1</v>
      </c>
      <c r="AH161" s="5"/>
      <c r="AI161" s="67">
        <v>0.2114</v>
      </c>
      <c r="AJ161" s="67">
        <v>4.1200000000000001E-2</v>
      </c>
      <c r="AK161" s="67">
        <v>0.18049999999999999</v>
      </c>
      <c r="AL161" s="67">
        <v>0.2074</v>
      </c>
      <c r="AM161" s="67">
        <v>2.0000000000000001E-4</v>
      </c>
      <c r="AN161" s="67">
        <v>2.2617E-5</v>
      </c>
      <c r="AO161" s="67">
        <v>8.9700000000000002E-2</v>
      </c>
      <c r="AP161" s="67">
        <v>1.0200000000000001E-2</v>
      </c>
      <c r="AQ161" s="67">
        <v>8.9999999999999998E-4</v>
      </c>
      <c r="AR161" s="67">
        <v>1E-4</v>
      </c>
      <c r="AS161" s="67">
        <v>4.0000000000000002E-4</v>
      </c>
      <c r="AT161" s="67">
        <v>4.1702000000000002E-5</v>
      </c>
      <c r="AU161" s="67">
        <v>1.8200000000000001E-2</v>
      </c>
      <c r="AV161" s="67">
        <v>1.4E-3</v>
      </c>
      <c r="AW161" s="67">
        <v>2.9999999999999997E-4</v>
      </c>
      <c r="AX161" s="67">
        <v>2.0720000000000002E-5</v>
      </c>
      <c r="AY161" s="67">
        <v>1.0500000000000001E-2</v>
      </c>
      <c r="AZ161" s="67">
        <v>3.8E-3</v>
      </c>
      <c r="BA161" s="67">
        <v>1.6199999999999999E-2</v>
      </c>
      <c r="BB161" s="67">
        <v>3.8E-3</v>
      </c>
      <c r="BC161" s="67">
        <v>2.0999999999999999E-3</v>
      </c>
      <c r="BD161" s="67">
        <v>1.4E-3</v>
      </c>
      <c r="BE161" s="67">
        <v>0.67210000000000003</v>
      </c>
      <c r="BF161" s="67">
        <v>0.1658</v>
      </c>
      <c r="BG161" s="67">
        <v>0.27110000000000001</v>
      </c>
      <c r="BH161" s="67">
        <v>9.9500000000000005E-2</v>
      </c>
      <c r="BI161" s="67">
        <v>2.0000000000000001E-4</v>
      </c>
      <c r="BJ161" s="67">
        <v>1.4047E-5</v>
      </c>
      <c r="BK161" s="67">
        <v>1E-4</v>
      </c>
      <c r="BL161" s="67">
        <v>3.9776E-5</v>
      </c>
      <c r="BM161" s="67">
        <v>5.9999999999999995E-4</v>
      </c>
      <c r="BN161" s="67">
        <v>8.8240999999999998E-5</v>
      </c>
      <c r="BO161" s="67">
        <v>1.6104999999999999E-5</v>
      </c>
      <c r="BP161" s="67">
        <v>2.2517000000000001E-5</v>
      </c>
      <c r="BQ161" s="67">
        <v>3.5999999999999999E-3</v>
      </c>
      <c r="BR161" s="67">
        <v>5.0000000000000001E-4</v>
      </c>
      <c r="BS161" s="67">
        <v>0.56299999999999994</v>
      </c>
      <c r="BT161" s="67">
        <v>8.2400000000000001E-2</v>
      </c>
      <c r="BU161" s="67">
        <v>6.3E-3</v>
      </c>
      <c r="BV161" s="67">
        <v>1E-3</v>
      </c>
      <c r="BW161" s="67">
        <v>6.8983E-5</v>
      </c>
      <c r="BX161" s="67">
        <v>1.1999999999999999E-3</v>
      </c>
      <c r="BY161" s="67">
        <v>4.1563999999999997E-5</v>
      </c>
      <c r="BZ161" s="67">
        <v>2.0000000000000001E-4</v>
      </c>
      <c r="CA161" s="66"/>
      <c r="CB161" s="67">
        <v>1.6191</v>
      </c>
      <c r="CC161" s="67">
        <v>1.6465000000000001</v>
      </c>
      <c r="CD161" s="67">
        <v>0.69379999999999997</v>
      </c>
      <c r="CE161" s="67">
        <v>0.7147</v>
      </c>
      <c r="CF161" s="67">
        <v>0.9425</v>
      </c>
      <c r="CG161" s="67">
        <v>0.4723</v>
      </c>
      <c r="CH161" s="67">
        <v>0.68430000000000002</v>
      </c>
      <c r="CI161" s="67">
        <v>0.23980000000000001</v>
      </c>
      <c r="CJ161" s="67">
        <v>0.72870000000000001</v>
      </c>
      <c r="CK161" s="67">
        <v>2.2593999999999999</v>
      </c>
      <c r="CL161" s="67">
        <v>0.6371</v>
      </c>
      <c r="CM161" s="67">
        <v>1.2022999999999999</v>
      </c>
      <c r="CN161" s="67">
        <v>1.3913</v>
      </c>
      <c r="CO161" s="67">
        <v>1.2081999999999999</v>
      </c>
      <c r="CP161" s="67">
        <v>1.504</v>
      </c>
      <c r="CQ161" s="67">
        <v>9.3218999999999994</v>
      </c>
      <c r="CR161" s="5"/>
      <c r="CS161" s="10">
        <v>100</v>
      </c>
      <c r="CT161" s="10">
        <v>100</v>
      </c>
      <c r="CU161" s="10">
        <v>100</v>
      </c>
      <c r="CV161" s="10">
        <v>100</v>
      </c>
      <c r="CW161" s="10">
        <v>100</v>
      </c>
      <c r="CX161" s="10">
        <v>100</v>
      </c>
      <c r="CY161" s="10">
        <v>100</v>
      </c>
      <c r="CZ161" s="10">
        <v>100</v>
      </c>
      <c r="DA161" s="10">
        <v>100</v>
      </c>
      <c r="DB161" s="10">
        <v>100</v>
      </c>
      <c r="DC161" s="10">
        <v>100</v>
      </c>
      <c r="DD161" s="10">
        <v>100</v>
      </c>
      <c r="DE161" s="10">
        <v>100</v>
      </c>
      <c r="DF161" s="10">
        <v>100</v>
      </c>
      <c r="DG161" s="10">
        <v>100</v>
      </c>
      <c r="DH161" s="10">
        <v>100</v>
      </c>
      <c r="DI161" s="5"/>
      <c r="DJ161" s="9" t="s">
        <v>35</v>
      </c>
      <c r="DK161" s="9" t="s">
        <v>484</v>
      </c>
      <c r="DL161" s="10">
        <v>382</v>
      </c>
      <c r="DM161" s="10" t="s">
        <v>569</v>
      </c>
    </row>
    <row r="162" spans="1:117">
      <c r="A162" s="2"/>
      <c r="B162" s="8">
        <v>490</v>
      </c>
      <c r="C162" s="116"/>
      <c r="D162" s="115" t="s">
        <v>570</v>
      </c>
      <c r="E162" s="9" t="s">
        <v>571</v>
      </c>
      <c r="F162" s="10" t="s">
        <v>38</v>
      </c>
      <c r="G162" s="10">
        <v>1638</v>
      </c>
      <c r="H162" s="11" t="s">
        <v>572</v>
      </c>
      <c r="I162" s="11" t="s">
        <v>573</v>
      </c>
      <c r="J162" s="12">
        <v>6322</v>
      </c>
      <c r="K162" s="5"/>
      <c r="L162" s="73">
        <v>1.05</v>
      </c>
      <c r="M162" s="60">
        <v>0.99</v>
      </c>
      <c r="N162" s="72">
        <v>0.51</v>
      </c>
      <c r="O162" s="74">
        <v>0.92</v>
      </c>
      <c r="P162" s="71">
        <v>1.1000000000000001</v>
      </c>
      <c r="Q162" s="81">
        <v>1.19</v>
      </c>
      <c r="R162" s="87">
        <v>1.03</v>
      </c>
      <c r="S162" s="72">
        <v>0.53</v>
      </c>
      <c r="T162" s="60">
        <v>0.96</v>
      </c>
      <c r="U162" s="60">
        <v>1.01</v>
      </c>
      <c r="V162" s="72">
        <v>0.78</v>
      </c>
      <c r="W162" s="71">
        <v>1.36</v>
      </c>
      <c r="X162" s="71">
        <v>1.36</v>
      </c>
      <c r="Y162" s="72">
        <v>0.49</v>
      </c>
      <c r="Z162" s="72">
        <v>0.4</v>
      </c>
      <c r="AA162" s="72">
        <v>0.56000000000000005</v>
      </c>
      <c r="AB162" s="71">
        <v>1.54</v>
      </c>
      <c r="AC162" s="71">
        <v>2.14</v>
      </c>
      <c r="AD162" s="72">
        <v>0.87</v>
      </c>
      <c r="AE162" s="72">
        <v>0.31</v>
      </c>
      <c r="AF162" s="60">
        <v>0.99</v>
      </c>
      <c r="AG162" s="60">
        <v>0.96</v>
      </c>
      <c r="AH162" s="5"/>
      <c r="AI162" s="67">
        <v>8.4699999999999998E-2</v>
      </c>
      <c r="AJ162" s="67">
        <v>1.95E-2</v>
      </c>
      <c r="AK162" s="67">
        <v>0.72499999999999998</v>
      </c>
      <c r="AL162" s="67">
        <v>0.44529999999999997</v>
      </c>
      <c r="AM162" s="67">
        <v>5.4496000000000001E-5</v>
      </c>
      <c r="AN162" s="67">
        <v>9.8058000000000002E-6</v>
      </c>
      <c r="AO162" s="67">
        <v>8.4099999999999994E-2</v>
      </c>
      <c r="AP162" s="67">
        <v>9.5999999999999992E-3</v>
      </c>
      <c r="AQ162" s="67">
        <v>1.38E-2</v>
      </c>
      <c r="AR162" s="67">
        <v>1.5E-3</v>
      </c>
      <c r="AS162" s="67">
        <v>1.35E-2</v>
      </c>
      <c r="AT162" s="67">
        <v>8.0000000000000004E-4</v>
      </c>
      <c r="AU162" s="67">
        <v>0.1085</v>
      </c>
      <c r="AV162" s="67">
        <v>7.6E-3</v>
      </c>
      <c r="AW162" s="67">
        <v>8.9999999999999998E-4</v>
      </c>
      <c r="AX162" s="67">
        <v>5.1575E-5</v>
      </c>
      <c r="AY162" s="67">
        <v>0.1391</v>
      </c>
      <c r="AZ162" s="67">
        <v>3.4500000000000003E-2</v>
      </c>
      <c r="BA162" s="67">
        <v>0.32650000000000001</v>
      </c>
      <c r="BB162" s="67">
        <v>5.2999999999999999E-2</v>
      </c>
      <c r="BC162" s="67">
        <v>9.9000000000000008E-3</v>
      </c>
      <c r="BD162" s="67">
        <v>4.7000000000000002E-3</v>
      </c>
      <c r="BE162" s="67">
        <v>2.0000000000000001E-4</v>
      </c>
      <c r="BF162" s="67">
        <v>2.0000000000000001E-4</v>
      </c>
      <c r="BG162" s="67">
        <v>2.0000000000000001E-4</v>
      </c>
      <c r="BH162" s="67">
        <v>2.9999999999999997E-4</v>
      </c>
      <c r="BI162" s="67">
        <v>3.4462000000000003E-5</v>
      </c>
      <c r="BJ162" s="67">
        <v>4.4449999999999998E-6</v>
      </c>
      <c r="BK162" s="67">
        <v>4.5639999999999997E-5</v>
      </c>
      <c r="BL162" s="67">
        <v>2.1708E-5</v>
      </c>
      <c r="BM162" s="67">
        <v>1.4742E-5</v>
      </c>
      <c r="BN162" s="67">
        <v>9.1764999999999993E-6</v>
      </c>
      <c r="BO162" s="67">
        <v>2.9999999999999997E-4</v>
      </c>
      <c r="BP162" s="67">
        <v>1E-4</v>
      </c>
      <c r="BQ162" s="67">
        <v>4.0000000000000002E-4</v>
      </c>
      <c r="BR162" s="67">
        <v>7.0190000000000004E-5</v>
      </c>
      <c r="BS162" s="67">
        <v>8.9999999999999998E-4</v>
      </c>
      <c r="BT162" s="67">
        <v>4.0000000000000002E-4</v>
      </c>
      <c r="BU162" s="67">
        <v>1.0376E-5</v>
      </c>
      <c r="BV162" s="67">
        <v>6.7546999999999999E-6</v>
      </c>
      <c r="BW162" s="67">
        <v>0.67869999999999997</v>
      </c>
      <c r="BX162" s="67">
        <v>0.4506</v>
      </c>
      <c r="BY162" s="67">
        <v>0.17580000000000001</v>
      </c>
      <c r="BZ162" s="67">
        <v>9.7199999999999995E-2</v>
      </c>
      <c r="CA162" s="66"/>
      <c r="CB162" s="67">
        <v>1.103</v>
      </c>
      <c r="CC162" s="67">
        <v>1.1298999999999999</v>
      </c>
      <c r="CD162" s="67">
        <v>0.98929999999999996</v>
      </c>
      <c r="CE162" s="67">
        <v>0.76580000000000004</v>
      </c>
      <c r="CF162" s="67">
        <v>1.0837000000000001</v>
      </c>
      <c r="CG162" s="67">
        <v>1.3389</v>
      </c>
      <c r="CH162" s="67">
        <v>1.038</v>
      </c>
      <c r="CI162" s="67">
        <v>0.53129999999999999</v>
      </c>
      <c r="CJ162" s="67">
        <v>1.0451999999999999</v>
      </c>
      <c r="CK162" s="67">
        <v>0.34470000000000001</v>
      </c>
      <c r="CL162" s="67">
        <v>0.86040000000000005</v>
      </c>
      <c r="CM162" s="67">
        <v>1.0031000000000001</v>
      </c>
      <c r="CN162" s="67">
        <v>0.95169999999999999</v>
      </c>
      <c r="CO162" s="67">
        <v>0.87790000000000001</v>
      </c>
      <c r="CP162" s="67">
        <v>0.73829999999999996</v>
      </c>
      <c r="CQ162" s="67">
        <v>1.3271999999999999</v>
      </c>
      <c r="CR162" s="5"/>
      <c r="CS162" s="10">
        <v>100</v>
      </c>
      <c r="CT162" s="10">
        <v>100</v>
      </c>
      <c r="CU162" s="10">
        <v>100</v>
      </c>
      <c r="CV162" s="10">
        <v>100</v>
      </c>
      <c r="CW162" s="10">
        <v>100</v>
      </c>
      <c r="CX162" s="10">
        <v>100</v>
      </c>
      <c r="CY162" s="10">
        <v>100</v>
      </c>
      <c r="CZ162" s="10">
        <v>100</v>
      </c>
      <c r="DA162" s="10">
        <v>100</v>
      </c>
      <c r="DB162" s="10">
        <v>100</v>
      </c>
      <c r="DC162" s="10">
        <v>100</v>
      </c>
      <c r="DD162" s="10">
        <v>100</v>
      </c>
      <c r="DE162" s="10">
        <v>100</v>
      </c>
      <c r="DF162" s="10">
        <v>100</v>
      </c>
      <c r="DG162" s="10">
        <v>100</v>
      </c>
      <c r="DH162" s="10">
        <v>100</v>
      </c>
      <c r="DI162" s="5"/>
      <c r="DJ162" s="9" t="s">
        <v>35</v>
      </c>
      <c r="DK162" s="9" t="s">
        <v>570</v>
      </c>
      <c r="DL162" s="10">
        <v>231</v>
      </c>
      <c r="DM162" s="10" t="s">
        <v>574</v>
      </c>
    </row>
    <row r="163" spans="1:117">
      <c r="A163" s="2"/>
      <c r="B163" s="8">
        <v>492</v>
      </c>
      <c r="C163" s="116"/>
      <c r="D163" s="116"/>
      <c r="E163" s="9" t="s">
        <v>575</v>
      </c>
      <c r="F163" s="10" t="s">
        <v>38</v>
      </c>
      <c r="G163" s="10">
        <v>1670</v>
      </c>
      <c r="H163" s="11" t="s">
        <v>576</v>
      </c>
      <c r="I163" s="11" t="s">
        <v>577</v>
      </c>
      <c r="J163" s="12">
        <v>1176</v>
      </c>
      <c r="K163" s="5"/>
      <c r="L163" s="60">
        <v>1</v>
      </c>
      <c r="M163" s="73">
        <v>1.21</v>
      </c>
      <c r="N163" s="72">
        <v>0.03</v>
      </c>
      <c r="O163" s="60">
        <v>1</v>
      </c>
      <c r="P163" s="71">
        <v>224.51</v>
      </c>
      <c r="Q163" s="81">
        <v>224.51</v>
      </c>
      <c r="R163" s="91">
        <v>271.75</v>
      </c>
      <c r="S163" s="71">
        <v>7.47</v>
      </c>
      <c r="T163" s="60">
        <v>1</v>
      </c>
      <c r="U163" s="60">
        <v>1</v>
      </c>
      <c r="V163" s="60">
        <v>0.82</v>
      </c>
      <c r="W163" s="71">
        <v>1.87</v>
      </c>
      <c r="X163" s="71">
        <v>2.27</v>
      </c>
      <c r="Y163" s="71">
        <v>7.47</v>
      </c>
      <c r="Z163" s="71">
        <v>1080.68</v>
      </c>
      <c r="AA163" s="71">
        <v>162.88</v>
      </c>
      <c r="AB163" s="60">
        <v>1</v>
      </c>
      <c r="AC163" s="72">
        <v>0.15</v>
      </c>
      <c r="AD163" s="60">
        <v>1</v>
      </c>
      <c r="AE163" s="71">
        <v>1080.68</v>
      </c>
      <c r="AF163" s="60">
        <v>1</v>
      </c>
      <c r="AG163" s="60">
        <v>1.36</v>
      </c>
      <c r="AH163" s="5"/>
      <c r="AI163" s="67"/>
      <c r="AJ163" s="67"/>
      <c r="AK163" s="67">
        <v>7.2999999999999995E-2</v>
      </c>
      <c r="AL163" s="67">
        <v>0.1108</v>
      </c>
      <c r="AM163" s="67">
        <v>3.5999999999999999E-3</v>
      </c>
      <c r="AN163" s="67">
        <v>2.9999999999999997E-4</v>
      </c>
      <c r="AO163" s="67"/>
      <c r="AP163" s="67"/>
      <c r="AQ163" s="67">
        <v>3.7756999999999998E-5</v>
      </c>
      <c r="AR163" s="67">
        <v>1.3467E-5</v>
      </c>
      <c r="AS163" s="67">
        <v>3.7756999999999998E-5</v>
      </c>
      <c r="AT163" s="67">
        <v>1.0397000000000001E-5</v>
      </c>
      <c r="AU163" s="67">
        <v>1E-4</v>
      </c>
      <c r="AV163" s="67">
        <v>2.1055000000000001E-5</v>
      </c>
      <c r="AW163" s="67">
        <v>1.2800000000000001E-2</v>
      </c>
      <c r="AX163" s="67">
        <v>5.0000000000000001E-4</v>
      </c>
      <c r="AY163" s="67"/>
      <c r="AZ163" s="67"/>
      <c r="BA163" s="67"/>
      <c r="BB163" s="67"/>
      <c r="BC163" s="67">
        <v>0.42259999999999998</v>
      </c>
      <c r="BD163" s="67">
        <v>0.11700000000000001</v>
      </c>
      <c r="BE163" s="67">
        <v>2.69E-2</v>
      </c>
      <c r="BF163" s="67">
        <v>1.15E-2</v>
      </c>
      <c r="BG163" s="67">
        <v>8.9999999999999993E-3</v>
      </c>
      <c r="BH163" s="67">
        <v>5.7999999999999996E-3</v>
      </c>
      <c r="BI163" s="67">
        <v>1.2800000000000001E-2</v>
      </c>
      <c r="BJ163" s="67">
        <v>5.0000000000000001E-4</v>
      </c>
      <c r="BK163" s="67">
        <v>1.7441000000000001E-7</v>
      </c>
      <c r="BL163" s="67">
        <v>7.8607999999999996E-7</v>
      </c>
      <c r="BM163" s="67">
        <v>6.6392999999999999E-5</v>
      </c>
      <c r="BN163" s="67">
        <v>2.0038E-5</v>
      </c>
      <c r="BO163" s="67"/>
      <c r="BP163" s="67"/>
      <c r="BQ163" s="67">
        <v>5.0000000000000001E-4</v>
      </c>
      <c r="BR163" s="67">
        <v>8.2936999999999996E-5</v>
      </c>
      <c r="BS163" s="67"/>
      <c r="BT163" s="67"/>
      <c r="BU163" s="67">
        <v>1.7441000000000001E-7</v>
      </c>
      <c r="BV163" s="67">
        <v>6.8915E-7</v>
      </c>
      <c r="BW163" s="67"/>
      <c r="BX163" s="67"/>
      <c r="BY163" s="67">
        <v>0.10630000000000001</v>
      </c>
      <c r="BZ163" s="67">
        <v>6.5600000000000006E-2</v>
      </c>
      <c r="CA163" s="66"/>
      <c r="CB163" s="67">
        <v>5.8999999999999999E-3</v>
      </c>
      <c r="CC163" s="67">
        <v>7.1999999999999998E-3</v>
      </c>
      <c r="CD163" s="67">
        <v>5.8999999999999999E-3</v>
      </c>
      <c r="CE163" s="67">
        <v>0.70730000000000004</v>
      </c>
      <c r="CF163" s="67">
        <v>5.8999999999999999E-3</v>
      </c>
      <c r="CG163" s="67">
        <v>5.8999999999999999E-3</v>
      </c>
      <c r="CH163" s="67">
        <v>1.6032999999999999</v>
      </c>
      <c r="CI163" s="67">
        <v>4.41E-2</v>
      </c>
      <c r="CJ163" s="67">
        <v>1.3246</v>
      </c>
      <c r="CK163" s="67">
        <v>6.3760000000000003</v>
      </c>
      <c r="CL163" s="67">
        <v>5.8999999999999999E-3</v>
      </c>
      <c r="CM163" s="67">
        <v>5.8999999999999999E-3</v>
      </c>
      <c r="CN163" s="67">
        <v>5.8999999999999999E-3</v>
      </c>
      <c r="CO163" s="67">
        <v>5.8999999999999999E-3</v>
      </c>
      <c r="CP163" s="67">
        <v>0.96099999999999997</v>
      </c>
      <c r="CQ163" s="67">
        <v>5.8999999999999999E-3</v>
      </c>
      <c r="CR163" s="5"/>
      <c r="CS163" s="10">
        <v>0</v>
      </c>
      <c r="CT163" s="10">
        <v>67</v>
      </c>
      <c r="CU163" s="10">
        <v>0</v>
      </c>
      <c r="CV163" s="10">
        <v>100</v>
      </c>
      <c r="CW163" s="10">
        <v>0</v>
      </c>
      <c r="CX163" s="10">
        <v>0</v>
      </c>
      <c r="CY163" s="10">
        <v>100</v>
      </c>
      <c r="CZ163" s="10">
        <v>100</v>
      </c>
      <c r="DA163" s="10">
        <v>100</v>
      </c>
      <c r="DB163" s="10">
        <v>100</v>
      </c>
      <c r="DC163" s="10">
        <v>0</v>
      </c>
      <c r="DD163" s="10">
        <v>0</v>
      </c>
      <c r="DE163" s="10">
        <v>0</v>
      </c>
      <c r="DF163" s="10">
        <v>0</v>
      </c>
      <c r="DG163" s="10">
        <v>100</v>
      </c>
      <c r="DH163" s="10">
        <v>0</v>
      </c>
      <c r="DI163" s="5"/>
      <c r="DJ163" s="9" t="s">
        <v>35</v>
      </c>
      <c r="DK163" s="9" t="s">
        <v>570</v>
      </c>
      <c r="DL163" s="10">
        <v>533</v>
      </c>
      <c r="DM163" s="10" t="s">
        <v>578</v>
      </c>
    </row>
    <row r="164" spans="1:117">
      <c r="A164" s="2"/>
      <c r="B164" s="8">
        <v>494</v>
      </c>
      <c r="C164" s="116"/>
      <c r="D164" s="116"/>
      <c r="E164" s="9" t="s">
        <v>579</v>
      </c>
      <c r="F164" s="10" t="s">
        <v>38</v>
      </c>
      <c r="G164" s="10">
        <v>1493</v>
      </c>
      <c r="H164" s="11" t="s">
        <v>580</v>
      </c>
      <c r="I164" s="11" t="s">
        <v>581</v>
      </c>
      <c r="J164" s="12">
        <v>6262</v>
      </c>
      <c r="K164" s="5"/>
      <c r="L164" s="71">
        <v>1.25</v>
      </c>
      <c r="M164" s="60">
        <v>1.02</v>
      </c>
      <c r="N164" s="71">
        <v>1.35</v>
      </c>
      <c r="O164" s="71">
        <v>2.2200000000000002</v>
      </c>
      <c r="P164" s="72">
        <v>0.41</v>
      </c>
      <c r="Q164" s="82">
        <v>0.19</v>
      </c>
      <c r="R164" s="90">
        <v>0.34</v>
      </c>
      <c r="S164" s="72">
        <v>0.45</v>
      </c>
      <c r="T164" s="72">
        <v>0.85</v>
      </c>
      <c r="U164" s="71">
        <v>1.06</v>
      </c>
      <c r="V164" s="71">
        <v>1.49</v>
      </c>
      <c r="W164" s="72">
        <v>0.84</v>
      </c>
      <c r="X164" s="72">
        <v>0.86</v>
      </c>
      <c r="Y164" s="72">
        <v>0.4</v>
      </c>
      <c r="Z164" s="72">
        <v>0.71</v>
      </c>
      <c r="AA164" s="72">
        <v>0.6</v>
      </c>
      <c r="AB164" s="72">
        <v>0.59</v>
      </c>
      <c r="AC164" s="72">
        <v>0.49</v>
      </c>
      <c r="AD164" s="71">
        <v>1.08</v>
      </c>
      <c r="AE164" s="72">
        <v>0.64</v>
      </c>
      <c r="AF164" s="60">
        <v>0.97</v>
      </c>
      <c r="AG164" s="72">
        <v>0.91</v>
      </c>
      <c r="AH164" s="5"/>
      <c r="AI164" s="67">
        <v>1.3299999999999999E-2</v>
      </c>
      <c r="AJ164" s="67">
        <v>4.1999999999999997E-3</v>
      </c>
      <c r="AK164" s="67">
        <v>0.48720000000000002</v>
      </c>
      <c r="AL164" s="67">
        <v>0.36459999999999998</v>
      </c>
      <c r="AM164" s="67">
        <v>2.9999999999999997E-4</v>
      </c>
      <c r="AN164" s="67">
        <v>3.2011000000000002E-5</v>
      </c>
      <c r="AO164" s="67">
        <v>2.0000000000000001E-4</v>
      </c>
      <c r="AP164" s="67">
        <v>6.3721999999999997E-5</v>
      </c>
      <c r="AQ164" s="67">
        <v>8.0000000000000004E-4</v>
      </c>
      <c r="AR164" s="67">
        <v>1E-4</v>
      </c>
      <c r="AS164" s="67">
        <v>4.0000000000000002E-4</v>
      </c>
      <c r="AT164" s="67">
        <v>4.6579000000000002E-5</v>
      </c>
      <c r="AU164" s="67">
        <v>3.1943999999999998E-5</v>
      </c>
      <c r="AV164" s="67">
        <v>8.3018000000000007E-6</v>
      </c>
      <c r="AW164" s="67">
        <v>2.7653E-6</v>
      </c>
      <c r="AX164" s="67">
        <v>8.2559999999999998E-7</v>
      </c>
      <c r="AY164" s="67">
        <v>2.3099999999999999E-2</v>
      </c>
      <c r="AZ164" s="67">
        <v>7.3000000000000001E-3</v>
      </c>
      <c r="BA164" s="67">
        <v>2.35E-2</v>
      </c>
      <c r="BB164" s="67">
        <v>5.4000000000000003E-3</v>
      </c>
      <c r="BC164" s="67">
        <v>8.0000000000000002E-3</v>
      </c>
      <c r="BD164" s="67">
        <v>3.8999999999999998E-3</v>
      </c>
      <c r="BE164" s="67">
        <v>4.3E-3</v>
      </c>
      <c r="BF164" s="67">
        <v>2.5000000000000001E-3</v>
      </c>
      <c r="BG164" s="67">
        <v>4.8999999999999998E-3</v>
      </c>
      <c r="BH164" s="67">
        <v>3.5999999999999999E-3</v>
      </c>
      <c r="BI164" s="67">
        <v>1.1551E-6</v>
      </c>
      <c r="BJ164" s="67">
        <v>6.4955999999999995E-7</v>
      </c>
      <c r="BK164" s="67">
        <v>1E-4</v>
      </c>
      <c r="BL164" s="67">
        <v>5.0531999999999997E-5</v>
      </c>
      <c r="BM164" s="67">
        <v>1.1299999999999999E-2</v>
      </c>
      <c r="BN164" s="67">
        <v>6.9999999999999999E-4</v>
      </c>
      <c r="BO164" s="67">
        <v>7.0000000000000001E-3</v>
      </c>
      <c r="BP164" s="67">
        <v>1.1000000000000001E-3</v>
      </c>
      <c r="BQ164" s="67">
        <v>6.2842999999999994E-5</v>
      </c>
      <c r="BR164" s="67">
        <v>1.7632999999999999E-5</v>
      </c>
      <c r="BS164" s="67">
        <v>2.9600000000000001E-2</v>
      </c>
      <c r="BT164" s="67">
        <v>7.1000000000000004E-3</v>
      </c>
      <c r="BU164" s="67">
        <v>5.0000000000000001E-4</v>
      </c>
      <c r="BV164" s="67">
        <v>1E-4</v>
      </c>
      <c r="BW164" s="67">
        <v>0.58579999999999999</v>
      </c>
      <c r="BX164" s="67">
        <v>0.43569999999999998</v>
      </c>
      <c r="BY164" s="67">
        <v>2.2700000000000001E-2</v>
      </c>
      <c r="BZ164" s="67">
        <v>1.95E-2</v>
      </c>
      <c r="CA164" s="66"/>
      <c r="CB164" s="67">
        <v>1.5203</v>
      </c>
      <c r="CC164" s="67">
        <v>1.5894999999999999</v>
      </c>
      <c r="CD164" s="67">
        <v>1.2622</v>
      </c>
      <c r="CE164" s="67">
        <v>0.52680000000000005</v>
      </c>
      <c r="CF164" s="67">
        <v>1.5082</v>
      </c>
      <c r="CG164" s="67">
        <v>0.83030000000000004</v>
      </c>
      <c r="CH164" s="67">
        <v>0.45090000000000002</v>
      </c>
      <c r="CI164" s="67">
        <v>0.5978</v>
      </c>
      <c r="CJ164" s="67">
        <v>0.44280000000000003</v>
      </c>
      <c r="CK164" s="67">
        <v>0.97040000000000004</v>
      </c>
      <c r="CL164" s="67">
        <v>1.3574999999999999</v>
      </c>
      <c r="CM164" s="67">
        <v>1.3380000000000001</v>
      </c>
      <c r="CN164" s="67">
        <v>1.0725</v>
      </c>
      <c r="CO164" s="67">
        <v>2.3763000000000001</v>
      </c>
      <c r="CP164" s="67">
        <v>0.4783</v>
      </c>
      <c r="CQ164" s="67">
        <v>0.80249999999999999</v>
      </c>
      <c r="CR164" s="5"/>
      <c r="CS164" s="10">
        <v>100</v>
      </c>
      <c r="CT164" s="10">
        <v>100</v>
      </c>
      <c r="CU164" s="10">
        <v>100</v>
      </c>
      <c r="CV164" s="10">
        <v>100</v>
      </c>
      <c r="CW164" s="10">
        <v>100</v>
      </c>
      <c r="CX164" s="10">
        <v>100</v>
      </c>
      <c r="CY164" s="10">
        <v>100</v>
      </c>
      <c r="CZ164" s="10">
        <v>100</v>
      </c>
      <c r="DA164" s="10">
        <v>100</v>
      </c>
      <c r="DB164" s="10">
        <v>100</v>
      </c>
      <c r="DC164" s="10">
        <v>100</v>
      </c>
      <c r="DD164" s="10">
        <v>100</v>
      </c>
      <c r="DE164" s="10">
        <v>100</v>
      </c>
      <c r="DF164" s="10">
        <v>100</v>
      </c>
      <c r="DG164" s="10">
        <v>100</v>
      </c>
      <c r="DH164" s="10">
        <v>100</v>
      </c>
      <c r="DI164" s="5"/>
      <c r="DJ164" s="9" t="s">
        <v>35</v>
      </c>
      <c r="DK164" s="9" t="s">
        <v>570</v>
      </c>
      <c r="DL164" s="10">
        <v>444</v>
      </c>
      <c r="DM164" s="10" t="s">
        <v>582</v>
      </c>
    </row>
    <row r="165" spans="1:117">
      <c r="A165" s="2"/>
      <c r="B165" s="8">
        <v>496</v>
      </c>
      <c r="C165" s="116"/>
      <c r="D165" s="116"/>
      <c r="E165" s="9" t="s">
        <v>583</v>
      </c>
      <c r="F165" s="10" t="s">
        <v>38</v>
      </c>
      <c r="G165" s="10">
        <v>62853</v>
      </c>
      <c r="H165" s="9"/>
      <c r="I165" s="11" t="s">
        <v>584</v>
      </c>
      <c r="J165" s="12">
        <v>5200225</v>
      </c>
      <c r="K165" s="5"/>
      <c r="L165" s="73">
        <v>1.05</v>
      </c>
      <c r="M165" s="60">
        <v>1.01</v>
      </c>
      <c r="N165" s="72">
        <v>0.68</v>
      </c>
      <c r="O165" s="71">
        <v>2.72</v>
      </c>
      <c r="P165" s="72">
        <v>0.26</v>
      </c>
      <c r="Q165" s="82">
        <v>0.09</v>
      </c>
      <c r="R165" s="90">
        <v>0.25</v>
      </c>
      <c r="S165" s="72">
        <v>0.17</v>
      </c>
      <c r="T165" s="71">
        <v>1.39</v>
      </c>
      <c r="U165" s="71">
        <v>1.45</v>
      </c>
      <c r="V165" s="71">
        <v>1.35</v>
      </c>
      <c r="W165" s="72">
        <v>0.76</v>
      </c>
      <c r="X165" s="72">
        <v>0.77</v>
      </c>
      <c r="Y165" s="72">
        <v>0.12</v>
      </c>
      <c r="Z165" s="71">
        <v>2.93</v>
      </c>
      <c r="AA165" s="72">
        <v>0.38</v>
      </c>
      <c r="AB165" s="60">
        <v>1.18</v>
      </c>
      <c r="AC165" s="72">
        <v>0.15</v>
      </c>
      <c r="AD165" s="71">
        <v>1.1200000000000001</v>
      </c>
      <c r="AE165" s="71">
        <v>1.22</v>
      </c>
      <c r="AF165" s="60">
        <v>1.18</v>
      </c>
      <c r="AG165" s="60">
        <v>1.06</v>
      </c>
      <c r="AH165" s="5"/>
      <c r="AI165" s="67">
        <v>7.7600000000000002E-2</v>
      </c>
      <c r="AJ165" s="67">
        <v>1.84E-2</v>
      </c>
      <c r="AK165" s="67">
        <v>0.61140000000000005</v>
      </c>
      <c r="AL165" s="67">
        <v>0.41799999999999998</v>
      </c>
      <c r="AM165" s="67">
        <v>8.2289000000000001E-6</v>
      </c>
      <c r="AN165" s="67">
        <v>2.4947E-6</v>
      </c>
      <c r="AO165" s="67">
        <v>5.0000000000000001E-4</v>
      </c>
      <c r="AP165" s="67">
        <v>1E-4</v>
      </c>
      <c r="AQ165" s="67">
        <v>1.7679E-6</v>
      </c>
      <c r="AR165" s="67">
        <v>2.0209999999999998E-6</v>
      </c>
      <c r="AS165" s="67">
        <v>2.0000000000000001E-4</v>
      </c>
      <c r="AT165" s="67">
        <v>2.2725E-5</v>
      </c>
      <c r="AU165" s="67">
        <v>1.5314000000000001E-7</v>
      </c>
      <c r="AV165" s="67">
        <v>2.7844E-7</v>
      </c>
      <c r="AW165" s="67">
        <v>1.0691E-7</v>
      </c>
      <c r="AX165" s="67">
        <v>1.0972000000000001E-7</v>
      </c>
      <c r="AY165" s="67">
        <v>1E-3</v>
      </c>
      <c r="AZ165" s="67">
        <v>5.9999999999999995E-4</v>
      </c>
      <c r="BA165" s="67">
        <v>1E-3</v>
      </c>
      <c r="BB165" s="67">
        <v>4.0000000000000002E-4</v>
      </c>
      <c r="BC165" s="67">
        <v>8.9999999999999993E-3</v>
      </c>
      <c r="BD165" s="67">
        <v>4.4000000000000003E-3</v>
      </c>
      <c r="BE165" s="67">
        <v>5.1000000000000004E-3</v>
      </c>
      <c r="BF165" s="67">
        <v>2.8E-3</v>
      </c>
      <c r="BG165" s="67">
        <v>4.1999999999999997E-3</v>
      </c>
      <c r="BH165" s="67">
        <v>3.2000000000000002E-3</v>
      </c>
      <c r="BI165" s="67">
        <v>1.1029000000000001E-8</v>
      </c>
      <c r="BJ165" s="67">
        <v>1.5047E-7</v>
      </c>
      <c r="BK165" s="67">
        <v>7.8956999999999996E-5</v>
      </c>
      <c r="BL165" s="67">
        <v>3.2466999999999999E-5</v>
      </c>
      <c r="BM165" s="67">
        <v>4.4999999999999997E-3</v>
      </c>
      <c r="BN165" s="67">
        <v>2.9999999999999997E-4</v>
      </c>
      <c r="BO165" s="67">
        <v>0.15</v>
      </c>
      <c r="BP165" s="67">
        <v>1.4800000000000001E-2</v>
      </c>
      <c r="BQ165" s="67">
        <v>4.1235999999999999E-8</v>
      </c>
      <c r="BR165" s="67">
        <v>1.6969999999999999E-7</v>
      </c>
      <c r="BS165" s="67">
        <v>3.49E-2</v>
      </c>
      <c r="BT165" s="67">
        <v>8.2000000000000007E-3</v>
      </c>
      <c r="BU165" s="67">
        <v>2.0000000000000001E-4</v>
      </c>
      <c r="BV165" s="67">
        <v>5.1900000000000001E-5</v>
      </c>
      <c r="BW165" s="67">
        <v>0.1517</v>
      </c>
      <c r="BX165" s="67">
        <v>0.20349999999999999</v>
      </c>
      <c r="BY165" s="67">
        <v>0.1293</v>
      </c>
      <c r="BZ165" s="67">
        <v>7.5999999999999998E-2</v>
      </c>
      <c r="CA165" s="66"/>
      <c r="CB165" s="67">
        <v>2.3262999999999998</v>
      </c>
      <c r="CC165" s="67">
        <v>2.4270999999999998</v>
      </c>
      <c r="CD165" s="67">
        <v>0.8649</v>
      </c>
      <c r="CE165" s="67">
        <v>0.40150000000000002</v>
      </c>
      <c r="CF165" s="67">
        <v>1.7258</v>
      </c>
      <c r="CG165" s="67">
        <v>0.96230000000000004</v>
      </c>
      <c r="CH165" s="67">
        <v>0.30919999999999997</v>
      </c>
      <c r="CI165" s="67">
        <v>0.2092</v>
      </c>
      <c r="CJ165" s="67">
        <v>0.30680000000000002</v>
      </c>
      <c r="CK165" s="67">
        <v>2.8304999999999998</v>
      </c>
      <c r="CL165" s="67">
        <v>0.96699999999999997</v>
      </c>
      <c r="CM165" s="67">
        <v>1.2582</v>
      </c>
      <c r="CN165" s="67">
        <v>1.2009000000000001</v>
      </c>
      <c r="CO165" s="67">
        <v>3.2654999999999998</v>
      </c>
      <c r="CP165" s="67">
        <v>0.42680000000000001</v>
      </c>
      <c r="CQ165" s="67">
        <v>1.1375999999999999</v>
      </c>
      <c r="CR165" s="5"/>
      <c r="CS165" s="10">
        <v>100</v>
      </c>
      <c r="CT165" s="10">
        <v>100</v>
      </c>
      <c r="CU165" s="10">
        <v>100</v>
      </c>
      <c r="CV165" s="10">
        <v>100</v>
      </c>
      <c r="CW165" s="10">
        <v>100</v>
      </c>
      <c r="CX165" s="10">
        <v>100</v>
      </c>
      <c r="CY165" s="10">
        <v>100</v>
      </c>
      <c r="CZ165" s="10">
        <v>100</v>
      </c>
      <c r="DA165" s="10">
        <v>100</v>
      </c>
      <c r="DB165" s="10">
        <v>100</v>
      </c>
      <c r="DC165" s="10">
        <v>100</v>
      </c>
      <c r="DD165" s="10">
        <v>100</v>
      </c>
      <c r="DE165" s="10">
        <v>100</v>
      </c>
      <c r="DF165" s="10">
        <v>100</v>
      </c>
      <c r="DG165" s="10">
        <v>100</v>
      </c>
      <c r="DH165" s="10">
        <v>100</v>
      </c>
      <c r="DI165" s="5"/>
      <c r="DJ165" s="9" t="s">
        <v>35</v>
      </c>
      <c r="DK165" s="9" t="s">
        <v>570</v>
      </c>
      <c r="DL165" s="10">
        <v>100020361</v>
      </c>
      <c r="DM165" s="10" t="s">
        <v>585</v>
      </c>
    </row>
    <row r="166" spans="1:117">
      <c r="A166" s="2"/>
      <c r="B166" s="8">
        <v>498</v>
      </c>
      <c r="C166" s="116"/>
      <c r="D166" s="116"/>
      <c r="E166" s="9" t="s">
        <v>586</v>
      </c>
      <c r="F166" s="10" t="s">
        <v>38</v>
      </c>
      <c r="G166" s="10">
        <v>55072</v>
      </c>
      <c r="H166" s="11" t="s">
        <v>587</v>
      </c>
      <c r="I166" s="11" t="s">
        <v>588</v>
      </c>
      <c r="J166" s="12">
        <v>558</v>
      </c>
      <c r="K166" s="5"/>
      <c r="L166" s="71">
        <v>60.84</v>
      </c>
      <c r="M166" s="60">
        <v>0.92</v>
      </c>
      <c r="N166" s="72">
        <v>0.22</v>
      </c>
      <c r="O166" s="71">
        <v>24.23</v>
      </c>
      <c r="P166" s="71">
        <v>26.97</v>
      </c>
      <c r="Q166" s="85">
        <v>1.1100000000000001</v>
      </c>
      <c r="R166" s="90">
        <v>0.41</v>
      </c>
      <c r="S166" s="72">
        <v>0.1</v>
      </c>
      <c r="T166" s="72">
        <v>0.24</v>
      </c>
      <c r="U166" s="71">
        <v>14.71</v>
      </c>
      <c r="V166" s="71">
        <v>5.94</v>
      </c>
      <c r="W166" s="71">
        <v>4.4400000000000004</v>
      </c>
      <c r="X166" s="71">
        <v>4.0999999999999996</v>
      </c>
      <c r="Y166" s="71">
        <v>1.18</v>
      </c>
      <c r="Z166" s="60">
        <v>0.9</v>
      </c>
      <c r="AA166" s="72">
        <v>0.53</v>
      </c>
      <c r="AB166" s="72">
        <v>0.05</v>
      </c>
      <c r="AC166" s="72">
        <v>0.03</v>
      </c>
      <c r="AD166" s="71">
        <v>9.85</v>
      </c>
      <c r="AE166" s="71">
        <v>10.220000000000001</v>
      </c>
      <c r="AF166" s="72">
        <v>0.08</v>
      </c>
      <c r="AG166" s="72">
        <v>0.16</v>
      </c>
      <c r="AH166" s="5"/>
      <c r="AI166" s="67">
        <v>5.0158000000000003E-5</v>
      </c>
      <c r="AJ166" s="67">
        <v>6.3697999999999999E-5</v>
      </c>
      <c r="AK166" s="67">
        <v>0.3175</v>
      </c>
      <c r="AL166" s="67">
        <v>0.29809999999999998</v>
      </c>
      <c r="AM166" s="67">
        <v>1.0346999999999999E-5</v>
      </c>
      <c r="AN166" s="67">
        <v>2.7246999999999999E-6</v>
      </c>
      <c r="AO166" s="67">
        <v>4.3904999999999997E-6</v>
      </c>
      <c r="AP166" s="67">
        <v>9.8515000000000005E-6</v>
      </c>
      <c r="AQ166" s="67">
        <v>9.6779999999999995E-6</v>
      </c>
      <c r="AR166" s="67">
        <v>5.237E-6</v>
      </c>
      <c r="AS166" s="67">
        <v>5.0900000000000001E-2</v>
      </c>
      <c r="AT166" s="67">
        <v>2.5999999999999999E-3</v>
      </c>
      <c r="AU166" s="67">
        <v>3.7000000000000002E-3</v>
      </c>
      <c r="AV166" s="67">
        <v>2.9999999999999997E-4</v>
      </c>
      <c r="AW166" s="67">
        <v>2.4698999999999998E-8</v>
      </c>
      <c r="AX166" s="67">
        <v>8.1113000000000006E-8</v>
      </c>
      <c r="AY166" s="67">
        <v>5.0000000000000001E-4</v>
      </c>
      <c r="AZ166" s="67">
        <v>4.0000000000000002E-4</v>
      </c>
      <c r="BA166" s="67">
        <v>1.3773E-8</v>
      </c>
      <c r="BB166" s="67">
        <v>2.9983000000000001E-7</v>
      </c>
      <c r="BC166" s="67">
        <v>1.0669000000000001E-5</v>
      </c>
      <c r="BD166" s="67">
        <v>3.3736999999999999E-5</v>
      </c>
      <c r="BE166" s="67">
        <v>2.7932E-5</v>
      </c>
      <c r="BF166" s="67">
        <v>7.8537999999999999E-5</v>
      </c>
      <c r="BG166" s="67">
        <v>2.0000000000000001E-4</v>
      </c>
      <c r="BH166" s="67">
        <v>2.9999999999999997E-4</v>
      </c>
      <c r="BI166" s="67">
        <v>1.8E-3</v>
      </c>
      <c r="BJ166" s="67">
        <v>8.0961E-5</v>
      </c>
      <c r="BK166" s="67">
        <v>0.1789</v>
      </c>
      <c r="BL166" s="67">
        <v>0.02</v>
      </c>
      <c r="BM166" s="67">
        <v>4.8399999999999999E-2</v>
      </c>
      <c r="BN166" s="67">
        <v>2.3999999999999998E-3</v>
      </c>
      <c r="BO166" s="67">
        <v>8.0000000000000004E-4</v>
      </c>
      <c r="BP166" s="67">
        <v>2.0000000000000001E-4</v>
      </c>
      <c r="BQ166" s="67">
        <v>1.9128E-7</v>
      </c>
      <c r="BR166" s="67">
        <v>4.2936999999999999E-7</v>
      </c>
      <c r="BS166" s="67">
        <v>2.0000000000000001E-4</v>
      </c>
      <c r="BT166" s="67">
        <v>1E-4</v>
      </c>
      <c r="BU166" s="67">
        <v>1.6443000000000002E-5</v>
      </c>
      <c r="BV166" s="67">
        <v>9.1461000000000004E-6</v>
      </c>
      <c r="BW166" s="67">
        <v>2.5999999999999999E-3</v>
      </c>
      <c r="BX166" s="67">
        <v>1.2E-2</v>
      </c>
      <c r="BY166" s="67">
        <v>1.2157999999999999E-5</v>
      </c>
      <c r="BZ166" s="67">
        <v>1E-4</v>
      </c>
      <c r="CA166" s="66"/>
      <c r="CB166" s="67">
        <v>0.60570000000000002</v>
      </c>
      <c r="CC166" s="67">
        <v>0.68810000000000004</v>
      </c>
      <c r="CD166" s="67">
        <v>0.69789999999999996</v>
      </c>
      <c r="CE166" s="67">
        <v>1.0248999999999999</v>
      </c>
      <c r="CF166" s="67">
        <v>0.83840000000000003</v>
      </c>
      <c r="CG166" s="67">
        <v>3.9897</v>
      </c>
      <c r="CH166" s="67">
        <v>4.1978</v>
      </c>
      <c r="CI166" s="67">
        <v>0.9869</v>
      </c>
      <c r="CJ166" s="67">
        <v>4.5490000000000004</v>
      </c>
      <c r="CK166" s="67">
        <v>6.1882999999999999</v>
      </c>
      <c r="CL166" s="67">
        <v>6.8726000000000003</v>
      </c>
      <c r="CM166" s="67">
        <v>10.2644</v>
      </c>
      <c r="CN166" s="67">
        <v>0.16869999999999999</v>
      </c>
      <c r="CO166" s="67">
        <v>4.0876000000000001</v>
      </c>
      <c r="CP166" s="67">
        <v>0.16589999999999999</v>
      </c>
      <c r="CQ166" s="67">
        <v>0.31290000000000001</v>
      </c>
      <c r="CR166" s="5"/>
      <c r="CS166" s="10">
        <v>100</v>
      </c>
      <c r="CT166" s="10">
        <v>100</v>
      </c>
      <c r="CU166" s="10">
        <v>100</v>
      </c>
      <c r="CV166" s="10">
        <v>100</v>
      </c>
      <c r="CW166" s="10">
        <v>100</v>
      </c>
      <c r="CX166" s="10">
        <v>100</v>
      </c>
      <c r="CY166" s="10">
        <v>100</v>
      </c>
      <c r="CZ166" s="10">
        <v>100</v>
      </c>
      <c r="DA166" s="10">
        <v>100</v>
      </c>
      <c r="DB166" s="10">
        <v>100</v>
      </c>
      <c r="DC166" s="10">
        <v>100</v>
      </c>
      <c r="DD166" s="10">
        <v>100</v>
      </c>
      <c r="DE166" s="10">
        <v>100</v>
      </c>
      <c r="DF166" s="10">
        <v>100</v>
      </c>
      <c r="DG166" s="10">
        <v>100</v>
      </c>
      <c r="DH166" s="10">
        <v>100</v>
      </c>
      <c r="DI166" s="5"/>
      <c r="DJ166" s="9" t="s">
        <v>35</v>
      </c>
      <c r="DK166" s="9" t="s">
        <v>570</v>
      </c>
      <c r="DL166" s="10">
        <v>100002784</v>
      </c>
      <c r="DM166" s="13">
        <v>663193</v>
      </c>
    </row>
    <row r="167" spans="1:117">
      <c r="A167" s="2"/>
      <c r="B167" s="8">
        <v>499</v>
      </c>
      <c r="C167" s="116"/>
      <c r="D167" s="116"/>
      <c r="E167" s="9" t="s">
        <v>589</v>
      </c>
      <c r="F167" s="10" t="s">
        <v>38</v>
      </c>
      <c r="G167" s="10">
        <v>2132</v>
      </c>
      <c r="H167" s="11" t="s">
        <v>590</v>
      </c>
      <c r="I167" s="11" t="s">
        <v>591</v>
      </c>
      <c r="J167" s="12">
        <v>9750</v>
      </c>
      <c r="K167" s="5"/>
      <c r="L167" s="72">
        <v>0.94</v>
      </c>
      <c r="M167" s="60">
        <v>1</v>
      </c>
      <c r="N167" s="71">
        <v>1.9</v>
      </c>
      <c r="O167" s="71">
        <v>11.35</v>
      </c>
      <c r="P167" s="72">
        <v>0.34</v>
      </c>
      <c r="Q167" s="82">
        <v>0.03</v>
      </c>
      <c r="R167" s="90">
        <v>0.36</v>
      </c>
      <c r="S167" s="72">
        <v>0.69</v>
      </c>
      <c r="T167" s="72">
        <v>0.89</v>
      </c>
      <c r="U167" s="72">
        <v>0.84</v>
      </c>
      <c r="V167" s="71">
        <v>7.06</v>
      </c>
      <c r="W167" s="60">
        <v>1</v>
      </c>
      <c r="X167" s="60">
        <v>1</v>
      </c>
      <c r="Y167" s="72">
        <v>0.4</v>
      </c>
      <c r="Z167" s="72">
        <v>0.3</v>
      </c>
      <c r="AA167" s="72">
        <v>0.61</v>
      </c>
      <c r="AB167" s="72">
        <v>0.57999999999999996</v>
      </c>
      <c r="AC167" s="60">
        <v>1.18</v>
      </c>
      <c r="AD167" s="72">
        <v>0.86</v>
      </c>
      <c r="AE167" s="72">
        <v>0.19</v>
      </c>
      <c r="AF167" s="60">
        <v>0.9</v>
      </c>
      <c r="AG167" s="60">
        <v>1.01</v>
      </c>
      <c r="AH167" s="5"/>
      <c r="AI167" s="67">
        <v>4.7E-2</v>
      </c>
      <c r="AJ167" s="67">
        <v>1.23E-2</v>
      </c>
      <c r="AK167" s="67">
        <v>0.94750000000000001</v>
      </c>
      <c r="AL167" s="67">
        <v>0.52049999999999996</v>
      </c>
      <c r="AM167" s="67">
        <v>3.5769999999999998E-6</v>
      </c>
      <c r="AN167" s="67">
        <v>1.4853E-6</v>
      </c>
      <c r="AO167" s="67">
        <v>1.3665999999999999E-5</v>
      </c>
      <c r="AP167" s="67">
        <v>1.7448999999999998E-5</v>
      </c>
      <c r="AQ167" s="67">
        <v>1.2252999999999999E-6</v>
      </c>
      <c r="AR167" s="67">
        <v>1.9143999999999998E-6</v>
      </c>
      <c r="AS167" s="67">
        <v>1.3288999999999999E-5</v>
      </c>
      <c r="AT167" s="67">
        <v>6.3223999999999998E-6</v>
      </c>
      <c r="AU167" s="67">
        <v>1.3831999999999999E-6</v>
      </c>
      <c r="AV167" s="67">
        <v>1.0618999999999999E-6</v>
      </c>
      <c r="AW167" s="67">
        <v>3.2427E-5</v>
      </c>
      <c r="AX167" s="67">
        <v>4.3645000000000003E-6</v>
      </c>
      <c r="AY167" s="67">
        <v>5.7999999999999996E-3</v>
      </c>
      <c r="AZ167" s="67">
        <v>2.5000000000000001E-3</v>
      </c>
      <c r="BA167" s="67">
        <v>1.2999999999999999E-3</v>
      </c>
      <c r="BB167" s="67">
        <v>5.0000000000000001E-4</v>
      </c>
      <c r="BC167" s="67">
        <v>8.7954999999999994E-5</v>
      </c>
      <c r="BD167" s="67">
        <v>1E-4</v>
      </c>
      <c r="BE167" s="67">
        <v>0.94889999999999997</v>
      </c>
      <c r="BF167" s="67">
        <v>0.21909999999999999</v>
      </c>
      <c r="BG167" s="67">
        <v>0.91039999999999999</v>
      </c>
      <c r="BH167" s="67">
        <v>0.25119999999999998</v>
      </c>
      <c r="BI167" s="67">
        <v>8.2488999999999999E-6</v>
      </c>
      <c r="BJ167" s="67">
        <v>1.7842E-6</v>
      </c>
      <c r="BK167" s="67">
        <v>2.2266999999999999E-5</v>
      </c>
      <c r="BL167" s="67">
        <v>1.2584E-5</v>
      </c>
      <c r="BM167" s="67">
        <v>5.7000000000000002E-3</v>
      </c>
      <c r="BN167" s="67">
        <v>4.0000000000000002E-4</v>
      </c>
      <c r="BO167" s="67">
        <v>8.2000000000000007E-3</v>
      </c>
      <c r="BP167" s="67">
        <v>1.1999999999999999E-3</v>
      </c>
      <c r="BQ167" s="67">
        <v>0.13750000000000001</v>
      </c>
      <c r="BR167" s="67">
        <v>1.34E-2</v>
      </c>
      <c r="BS167" s="67">
        <v>2.8E-3</v>
      </c>
      <c r="BT167" s="67">
        <v>1E-3</v>
      </c>
      <c r="BU167" s="67">
        <v>2.9159E-5</v>
      </c>
      <c r="BV167" s="67">
        <v>1.3405E-5</v>
      </c>
      <c r="BW167" s="67">
        <v>0.20949999999999999</v>
      </c>
      <c r="BX167" s="67">
        <v>0.26140000000000002</v>
      </c>
      <c r="BY167" s="67">
        <v>0.96640000000000004</v>
      </c>
      <c r="BZ167" s="67">
        <v>0.33090000000000003</v>
      </c>
      <c r="CA167" s="66"/>
      <c r="CB167" s="67">
        <v>1.9423999999999999</v>
      </c>
      <c r="CC167" s="67">
        <v>2.0301999999999998</v>
      </c>
      <c r="CD167" s="67">
        <v>1.4241999999999999</v>
      </c>
      <c r="CE167" s="67">
        <v>0.43290000000000001</v>
      </c>
      <c r="CF167" s="67">
        <v>2.0329999999999999</v>
      </c>
      <c r="CG167" s="67">
        <v>0.79620000000000002</v>
      </c>
      <c r="CH167" s="67">
        <v>0.43419999999999997</v>
      </c>
      <c r="CI167" s="67">
        <v>0.82199999999999995</v>
      </c>
      <c r="CJ167" s="67">
        <v>0.4335</v>
      </c>
      <c r="CK167" s="67">
        <v>0.36820000000000003</v>
      </c>
      <c r="CL167" s="67">
        <v>1.228</v>
      </c>
      <c r="CM167" s="67">
        <v>1.1916</v>
      </c>
      <c r="CN167" s="67">
        <v>1.262</v>
      </c>
      <c r="CO167" s="67">
        <v>14.3264</v>
      </c>
      <c r="CP167" s="67">
        <v>0.43630000000000002</v>
      </c>
      <c r="CQ167" s="67">
        <v>0.7177</v>
      </c>
      <c r="CR167" s="5"/>
      <c r="CS167" s="10">
        <v>100</v>
      </c>
      <c r="CT167" s="10">
        <v>100</v>
      </c>
      <c r="CU167" s="10">
        <v>100</v>
      </c>
      <c r="CV167" s="10">
        <v>100</v>
      </c>
      <c r="CW167" s="10">
        <v>100</v>
      </c>
      <c r="CX167" s="10">
        <v>100</v>
      </c>
      <c r="CY167" s="10">
        <v>100</v>
      </c>
      <c r="CZ167" s="10">
        <v>100</v>
      </c>
      <c r="DA167" s="10">
        <v>100</v>
      </c>
      <c r="DB167" s="10">
        <v>100</v>
      </c>
      <c r="DC167" s="10">
        <v>100</v>
      </c>
      <c r="DD167" s="10">
        <v>100</v>
      </c>
      <c r="DE167" s="10">
        <v>100</v>
      </c>
      <c r="DF167" s="10">
        <v>100</v>
      </c>
      <c r="DG167" s="10">
        <v>100</v>
      </c>
      <c r="DH167" s="10">
        <v>100</v>
      </c>
      <c r="DI167" s="5"/>
      <c r="DJ167" s="9" t="s">
        <v>35</v>
      </c>
      <c r="DK167" s="9" t="s">
        <v>570</v>
      </c>
      <c r="DL167" s="10">
        <v>391</v>
      </c>
      <c r="DM167" s="10" t="s">
        <v>592</v>
      </c>
    </row>
    <row r="168" spans="1:117">
      <c r="A168" s="2"/>
      <c r="B168" s="8">
        <v>501</v>
      </c>
      <c r="C168" s="116"/>
      <c r="D168" s="116"/>
      <c r="E168" s="9" t="s">
        <v>593</v>
      </c>
      <c r="F168" s="10" t="s">
        <v>79</v>
      </c>
      <c r="G168" s="10">
        <v>22138</v>
      </c>
      <c r="H168" s="11" t="s">
        <v>594</v>
      </c>
      <c r="I168" s="11" t="s">
        <v>595</v>
      </c>
      <c r="J168" s="12">
        <v>65072</v>
      </c>
      <c r="K168" s="5"/>
      <c r="L168" s="73">
        <v>1.26</v>
      </c>
      <c r="M168" s="60">
        <v>1</v>
      </c>
      <c r="N168" s="71">
        <v>1.62</v>
      </c>
      <c r="O168" s="71">
        <v>3.51</v>
      </c>
      <c r="P168" s="72">
        <v>0.2</v>
      </c>
      <c r="Q168" s="82">
        <v>0.06</v>
      </c>
      <c r="R168" s="90">
        <v>0.16</v>
      </c>
      <c r="S168" s="72">
        <v>0.25</v>
      </c>
      <c r="T168" s="71">
        <v>1.29</v>
      </c>
      <c r="U168" s="71">
        <v>1.63</v>
      </c>
      <c r="V168" s="71">
        <v>1.73</v>
      </c>
      <c r="W168" s="72">
        <v>0.49</v>
      </c>
      <c r="X168" s="72">
        <v>0.48</v>
      </c>
      <c r="Y168" s="72">
        <v>0.19</v>
      </c>
      <c r="Z168" s="71">
        <v>3.68</v>
      </c>
      <c r="AA168" s="74">
        <v>0.81</v>
      </c>
      <c r="AB168" s="72">
        <v>0.57999999999999996</v>
      </c>
      <c r="AC168" s="72">
        <v>0.13</v>
      </c>
      <c r="AD168" s="71">
        <v>1.22</v>
      </c>
      <c r="AE168" s="71">
        <v>1.71</v>
      </c>
      <c r="AF168" s="71">
        <v>1.27</v>
      </c>
      <c r="AG168" s="60">
        <v>1.1000000000000001</v>
      </c>
      <c r="AH168" s="5"/>
      <c r="AI168" s="67">
        <v>9.2100000000000001E-2</v>
      </c>
      <c r="AJ168" s="67">
        <v>2.06E-2</v>
      </c>
      <c r="AK168" s="67">
        <v>0.99750000000000005</v>
      </c>
      <c r="AL168" s="67">
        <v>0.52929999999999999</v>
      </c>
      <c r="AM168" s="67">
        <v>4.8000000000000001E-2</v>
      </c>
      <c r="AN168" s="67">
        <v>2.5999999999999999E-3</v>
      </c>
      <c r="AO168" s="67">
        <v>4.0000000000000002E-4</v>
      </c>
      <c r="AP168" s="67">
        <v>1E-4</v>
      </c>
      <c r="AQ168" s="67">
        <v>2E-3</v>
      </c>
      <c r="AR168" s="67">
        <v>2.9999999999999997E-4</v>
      </c>
      <c r="AS168" s="67">
        <v>1.4E-3</v>
      </c>
      <c r="AT168" s="67">
        <v>1E-4</v>
      </c>
      <c r="AU168" s="67">
        <v>5.9999999999999995E-4</v>
      </c>
      <c r="AV168" s="67">
        <v>6.9673999999999997E-5</v>
      </c>
      <c r="AW168" s="67">
        <v>8.0000000000000004E-4</v>
      </c>
      <c r="AX168" s="67">
        <v>4.8229999999999997E-5</v>
      </c>
      <c r="AY168" s="67">
        <v>2.2800000000000001E-2</v>
      </c>
      <c r="AZ168" s="67">
        <v>7.1999999999999998E-3</v>
      </c>
      <c r="BA168" s="67">
        <v>1.61E-2</v>
      </c>
      <c r="BB168" s="67">
        <v>3.8E-3</v>
      </c>
      <c r="BC168" s="67">
        <v>8.8175000000000002E-5</v>
      </c>
      <c r="BD168" s="67">
        <v>1E-4</v>
      </c>
      <c r="BE168" s="67">
        <v>2.23E-2</v>
      </c>
      <c r="BF168" s="67">
        <v>9.7000000000000003E-3</v>
      </c>
      <c r="BG168" s="67">
        <v>2.1999999999999999E-2</v>
      </c>
      <c r="BH168" s="67">
        <v>1.26E-2</v>
      </c>
      <c r="BI168" s="67">
        <v>6.6378000000000002E-6</v>
      </c>
      <c r="BJ168" s="67">
        <v>1.5817E-6</v>
      </c>
      <c r="BK168" s="67">
        <v>8.0000000000000004E-4</v>
      </c>
      <c r="BL168" s="67">
        <v>2.0000000000000001E-4</v>
      </c>
      <c r="BM168" s="67">
        <v>5.6000000000000001E-2</v>
      </c>
      <c r="BN168" s="67">
        <v>2.7000000000000001E-3</v>
      </c>
      <c r="BO168" s="67">
        <v>2.8E-3</v>
      </c>
      <c r="BP168" s="67">
        <v>5.0000000000000001E-4</v>
      </c>
      <c r="BQ168" s="67">
        <v>2.0000000000000001E-4</v>
      </c>
      <c r="BR168" s="67">
        <v>4.0482999999999998E-5</v>
      </c>
      <c r="BS168" s="67">
        <v>1.8100000000000002E-2</v>
      </c>
      <c r="BT168" s="67">
        <v>4.4999999999999997E-3</v>
      </c>
      <c r="BU168" s="67">
        <v>2.0999999999999999E-3</v>
      </c>
      <c r="BV168" s="67">
        <v>4.0000000000000002E-4</v>
      </c>
      <c r="BW168" s="67">
        <v>3.9399999999999998E-2</v>
      </c>
      <c r="BX168" s="67">
        <v>7.9299999999999995E-2</v>
      </c>
      <c r="BY168" s="67">
        <v>0.1011</v>
      </c>
      <c r="BZ168" s="67">
        <v>6.2899999999999998E-2</v>
      </c>
      <c r="CA168" s="66"/>
      <c r="CB168" s="67">
        <v>2.2385999999999999</v>
      </c>
      <c r="CC168" s="67">
        <v>2.2349000000000001</v>
      </c>
      <c r="CD168" s="67">
        <v>0.84919999999999995</v>
      </c>
      <c r="CE168" s="67">
        <v>0.44819999999999999</v>
      </c>
      <c r="CF168" s="67">
        <v>1.8763000000000001</v>
      </c>
      <c r="CG168" s="67">
        <v>0.47599999999999998</v>
      </c>
      <c r="CH168" s="67">
        <v>0.21729999999999999</v>
      </c>
      <c r="CI168" s="67">
        <v>0.35220000000000001</v>
      </c>
      <c r="CJ168" s="67">
        <v>0.21740000000000001</v>
      </c>
      <c r="CK168" s="67">
        <v>3.8252000000000002</v>
      </c>
      <c r="CL168" s="67">
        <v>1.0384</v>
      </c>
      <c r="CM168" s="67">
        <v>1.3824000000000001</v>
      </c>
      <c r="CN168" s="67">
        <v>1.0991</v>
      </c>
      <c r="CO168" s="67">
        <v>3.8578000000000001</v>
      </c>
      <c r="CP168" s="67">
        <v>0.49149999999999999</v>
      </c>
      <c r="CQ168" s="67">
        <v>0.60370000000000001</v>
      </c>
      <c r="CR168" s="5"/>
      <c r="CS168" s="10">
        <v>100</v>
      </c>
      <c r="CT168" s="10">
        <v>100</v>
      </c>
      <c r="CU168" s="10">
        <v>100</v>
      </c>
      <c r="CV168" s="10">
        <v>100</v>
      </c>
      <c r="CW168" s="10">
        <v>100</v>
      </c>
      <c r="CX168" s="10">
        <v>100</v>
      </c>
      <c r="CY168" s="10">
        <v>33</v>
      </c>
      <c r="CZ168" s="10">
        <v>100</v>
      </c>
      <c r="DA168" s="10">
        <v>67</v>
      </c>
      <c r="DB168" s="10">
        <v>100</v>
      </c>
      <c r="DC168" s="10">
        <v>100</v>
      </c>
      <c r="DD168" s="10">
        <v>100</v>
      </c>
      <c r="DE168" s="10">
        <v>100</v>
      </c>
      <c r="DF168" s="10">
        <v>100</v>
      </c>
      <c r="DG168" s="10">
        <v>100</v>
      </c>
      <c r="DH168" s="10">
        <v>100</v>
      </c>
      <c r="DI168" s="5"/>
      <c r="DJ168" s="9" t="s">
        <v>35</v>
      </c>
      <c r="DK168" s="9" t="s">
        <v>570</v>
      </c>
      <c r="DL168" s="10">
        <v>100000963</v>
      </c>
      <c r="DM168" s="10" t="s">
        <v>596</v>
      </c>
    </row>
    <row r="169" spans="1:117">
      <c r="A169" s="2"/>
      <c r="B169" s="8">
        <v>502</v>
      </c>
      <c r="C169" s="116"/>
      <c r="D169" s="116"/>
      <c r="E169" s="9" t="s">
        <v>597</v>
      </c>
      <c r="F169" s="10" t="s">
        <v>38</v>
      </c>
      <c r="G169" s="10">
        <v>1898</v>
      </c>
      <c r="H169" s="9" t="s">
        <v>598</v>
      </c>
      <c r="I169" s="9" t="s">
        <v>599</v>
      </c>
      <c r="J169" s="12" t="s">
        <v>600</v>
      </c>
      <c r="K169" s="5"/>
      <c r="L169" s="71">
        <v>1.44</v>
      </c>
      <c r="M169" s="60">
        <v>1.05</v>
      </c>
      <c r="N169" s="72">
        <v>0.62</v>
      </c>
      <c r="O169" s="71">
        <v>1.35</v>
      </c>
      <c r="P169" s="72">
        <v>0.68</v>
      </c>
      <c r="Q169" s="82">
        <v>0.5</v>
      </c>
      <c r="R169" s="90">
        <v>0.49</v>
      </c>
      <c r="S169" s="72">
        <v>0.28999999999999998</v>
      </c>
      <c r="T169" s="71">
        <v>1.1399999999999999</v>
      </c>
      <c r="U169" s="71">
        <v>1.64</v>
      </c>
      <c r="V169" s="71">
        <v>1.43</v>
      </c>
      <c r="W169" s="71">
        <v>1.23</v>
      </c>
      <c r="X169" s="71">
        <v>1.29</v>
      </c>
      <c r="Y169" s="72">
        <v>0.47</v>
      </c>
      <c r="Z169" s="72">
        <v>0.16</v>
      </c>
      <c r="AA169" s="74">
        <v>0.72</v>
      </c>
      <c r="AB169" s="74">
        <v>0.76</v>
      </c>
      <c r="AC169" s="71">
        <v>3.37</v>
      </c>
      <c r="AD169" s="71">
        <v>1.1299999999999999</v>
      </c>
      <c r="AE169" s="72">
        <v>0.18</v>
      </c>
      <c r="AF169" s="60">
        <v>1.1299999999999999</v>
      </c>
      <c r="AG169" s="60">
        <v>0.98</v>
      </c>
      <c r="AH169" s="5"/>
      <c r="AI169" s="67">
        <v>2.5999999999999999E-3</v>
      </c>
      <c r="AJ169" s="67">
        <v>1.1999999999999999E-3</v>
      </c>
      <c r="AK169" s="67">
        <v>0.16450000000000001</v>
      </c>
      <c r="AL169" s="67">
        <v>0.19650000000000001</v>
      </c>
      <c r="AM169" s="67">
        <v>4.0000000000000002E-4</v>
      </c>
      <c r="AN169" s="67">
        <v>4.4854000000000001E-5</v>
      </c>
      <c r="AO169" s="67">
        <v>5.9999999999999995E-4</v>
      </c>
      <c r="AP169" s="67">
        <v>1E-4</v>
      </c>
      <c r="AQ169" s="67">
        <v>2.0000000000000001E-4</v>
      </c>
      <c r="AR169" s="67">
        <v>4.8436000000000002E-5</v>
      </c>
      <c r="AS169" s="67">
        <v>2.1484999999999998E-5</v>
      </c>
      <c r="AT169" s="67">
        <v>8.1775999999999994E-6</v>
      </c>
      <c r="AU169" s="67">
        <v>2.0000000000000001E-4</v>
      </c>
      <c r="AV169" s="67">
        <v>2.4685000000000002E-5</v>
      </c>
      <c r="AW169" s="67">
        <v>2.3814000000000002E-6</v>
      </c>
      <c r="AX169" s="67">
        <v>7.5199E-7</v>
      </c>
      <c r="AY169" s="67">
        <v>1.2200000000000001E-2</v>
      </c>
      <c r="AZ169" s="67">
        <v>4.3E-3</v>
      </c>
      <c r="BA169" s="67">
        <v>8.0000000000000004E-4</v>
      </c>
      <c r="BB169" s="67">
        <v>2.9999999999999997E-4</v>
      </c>
      <c r="BC169" s="67">
        <v>2.0000000000000001E-4</v>
      </c>
      <c r="BD169" s="67">
        <v>2.0000000000000001E-4</v>
      </c>
      <c r="BE169" s="67">
        <v>2.3999999999999998E-3</v>
      </c>
      <c r="BF169" s="67">
        <v>1.6000000000000001E-3</v>
      </c>
      <c r="BG169" s="67">
        <v>8.0000000000000004E-4</v>
      </c>
      <c r="BH169" s="67">
        <v>8.0000000000000004E-4</v>
      </c>
      <c r="BI169" s="67">
        <v>5.3946999999999997E-5</v>
      </c>
      <c r="BJ169" s="67">
        <v>5.9719000000000004E-6</v>
      </c>
      <c r="BK169" s="67">
        <v>1E-3</v>
      </c>
      <c r="BL169" s="67">
        <v>2.0000000000000001E-4</v>
      </c>
      <c r="BM169" s="67">
        <v>5.0900000000000001E-2</v>
      </c>
      <c r="BN169" s="67">
        <v>2.5000000000000001E-3</v>
      </c>
      <c r="BO169" s="67">
        <v>5.6899999999999999E-2</v>
      </c>
      <c r="BP169" s="67">
        <v>6.3E-3</v>
      </c>
      <c r="BQ169" s="67">
        <v>3.7000000000000002E-3</v>
      </c>
      <c r="BR169" s="67">
        <v>5.0000000000000001E-4</v>
      </c>
      <c r="BS169" s="67">
        <v>1.38E-2</v>
      </c>
      <c r="BT169" s="67">
        <v>3.5999999999999999E-3</v>
      </c>
      <c r="BU169" s="67">
        <v>1.6999999999999999E-3</v>
      </c>
      <c r="BV169" s="67">
        <v>2.9999999999999997E-4</v>
      </c>
      <c r="BW169" s="67">
        <v>0.2616</v>
      </c>
      <c r="BX169" s="67">
        <v>0.29320000000000002</v>
      </c>
      <c r="BY169" s="67">
        <v>0.43090000000000001</v>
      </c>
      <c r="BZ169" s="67">
        <v>0.1832</v>
      </c>
      <c r="CA169" s="66"/>
      <c r="CB169" s="67">
        <v>1.0288999999999999</v>
      </c>
      <c r="CC169" s="67">
        <v>1.1188</v>
      </c>
      <c r="CD169" s="67">
        <v>1.0370999999999999</v>
      </c>
      <c r="CE169" s="67">
        <v>0.65100000000000002</v>
      </c>
      <c r="CF169" s="67">
        <v>1.0651999999999999</v>
      </c>
      <c r="CG169" s="67">
        <v>0.78249999999999997</v>
      </c>
      <c r="CH169" s="67">
        <v>0.83789999999999998</v>
      </c>
      <c r="CI169" s="67">
        <v>0.49759999999999999</v>
      </c>
      <c r="CJ169" s="67">
        <v>0.79969999999999997</v>
      </c>
      <c r="CK169" s="67">
        <v>0.18920000000000001</v>
      </c>
      <c r="CL169" s="67">
        <v>1.1728000000000001</v>
      </c>
      <c r="CM169" s="67">
        <v>1.7012</v>
      </c>
      <c r="CN169" s="67">
        <v>1.1811</v>
      </c>
      <c r="CO169" s="67">
        <v>1.6003000000000001</v>
      </c>
      <c r="CP169" s="67">
        <v>0.63759999999999994</v>
      </c>
      <c r="CQ169" s="67">
        <v>0.88580000000000003</v>
      </c>
      <c r="CR169" s="5"/>
      <c r="CS169" s="10">
        <v>100</v>
      </c>
      <c r="CT169" s="10">
        <v>100</v>
      </c>
      <c r="CU169" s="10">
        <v>100</v>
      </c>
      <c r="CV169" s="10">
        <v>100</v>
      </c>
      <c r="CW169" s="10">
        <v>100</v>
      </c>
      <c r="CX169" s="10">
        <v>100</v>
      </c>
      <c r="CY169" s="10">
        <v>100</v>
      </c>
      <c r="CZ169" s="10">
        <v>100</v>
      </c>
      <c r="DA169" s="10">
        <v>100</v>
      </c>
      <c r="DB169" s="10">
        <v>100</v>
      </c>
      <c r="DC169" s="10">
        <v>100</v>
      </c>
      <c r="DD169" s="10">
        <v>100</v>
      </c>
      <c r="DE169" s="10">
        <v>100</v>
      </c>
      <c r="DF169" s="10">
        <v>100</v>
      </c>
      <c r="DG169" s="10">
        <v>100</v>
      </c>
      <c r="DH169" s="10">
        <v>100</v>
      </c>
      <c r="DI169" s="5"/>
      <c r="DJ169" s="9" t="s">
        <v>35</v>
      </c>
      <c r="DK169" s="9" t="s">
        <v>570</v>
      </c>
      <c r="DL169" s="10">
        <v>480</v>
      </c>
      <c r="DM169" s="10" t="s">
        <v>601</v>
      </c>
    </row>
    <row r="170" spans="1:117">
      <c r="A170" s="2"/>
      <c r="B170" s="8">
        <v>505</v>
      </c>
      <c r="C170" s="116"/>
      <c r="D170" s="116"/>
      <c r="E170" s="9" t="s">
        <v>602</v>
      </c>
      <c r="F170" s="10" t="s">
        <v>38</v>
      </c>
      <c r="G170" s="10">
        <v>36808</v>
      </c>
      <c r="H170" s="9" t="s">
        <v>603</v>
      </c>
      <c r="I170" s="9" t="s">
        <v>604</v>
      </c>
      <c r="J170" s="12" t="s">
        <v>605</v>
      </c>
      <c r="K170" s="5"/>
      <c r="L170" s="73">
        <v>1.0900000000000001</v>
      </c>
      <c r="M170" s="73">
        <v>1.06</v>
      </c>
      <c r="N170" s="72">
        <v>0.26</v>
      </c>
      <c r="O170" s="71">
        <v>1.25</v>
      </c>
      <c r="P170" s="71">
        <v>2.19</v>
      </c>
      <c r="Q170" s="81">
        <v>1.75</v>
      </c>
      <c r="R170" s="91">
        <v>2.14</v>
      </c>
      <c r="S170" s="72">
        <v>0.52</v>
      </c>
      <c r="T170" s="60">
        <v>1.04</v>
      </c>
      <c r="U170" s="71">
        <v>1.1399999999999999</v>
      </c>
      <c r="V170" s="73">
        <v>1.19</v>
      </c>
      <c r="W170" s="71">
        <v>1.1299999999999999</v>
      </c>
      <c r="X170" s="71">
        <v>1.21</v>
      </c>
      <c r="Y170" s="72">
        <v>0.56999999999999995</v>
      </c>
      <c r="Z170" s="71">
        <v>1.59</v>
      </c>
      <c r="AA170" s="71">
        <v>4.1100000000000003</v>
      </c>
      <c r="AB170" s="72">
        <v>0.5</v>
      </c>
      <c r="AC170" s="71">
        <v>1.28</v>
      </c>
      <c r="AD170" s="72">
        <v>0.95</v>
      </c>
      <c r="AE170" s="71">
        <v>1.39</v>
      </c>
      <c r="AF170" s="60">
        <v>0.98</v>
      </c>
      <c r="AG170" s="74">
        <v>0.96</v>
      </c>
      <c r="AH170" s="5"/>
      <c r="AI170" s="67">
        <v>9.4299999999999995E-2</v>
      </c>
      <c r="AJ170" s="67">
        <v>2.1000000000000001E-2</v>
      </c>
      <c r="AK170" s="67">
        <v>8.5599999999999996E-2</v>
      </c>
      <c r="AL170" s="67">
        <v>0.12379999999999999</v>
      </c>
      <c r="AM170" s="67">
        <v>1.9132000000000002E-6</v>
      </c>
      <c r="AN170" s="67">
        <v>1.0076000000000001E-6</v>
      </c>
      <c r="AO170" s="67">
        <v>2.4299999999999999E-2</v>
      </c>
      <c r="AP170" s="67">
        <v>3.2000000000000002E-3</v>
      </c>
      <c r="AQ170" s="67">
        <v>6.3749000000000002E-5</v>
      </c>
      <c r="AR170" s="67">
        <v>1.8219E-5</v>
      </c>
      <c r="AS170" s="67">
        <v>2.7000000000000001E-3</v>
      </c>
      <c r="AT170" s="67">
        <v>2.0000000000000001E-4</v>
      </c>
      <c r="AU170" s="67">
        <v>1.0246000000000001E-7</v>
      </c>
      <c r="AV170" s="67">
        <v>2.2546000000000001E-7</v>
      </c>
      <c r="AW170" s="67">
        <v>6.9999999999999999E-4</v>
      </c>
      <c r="AX170" s="67">
        <v>4.4960999999999999E-5</v>
      </c>
      <c r="AY170" s="67">
        <v>0.2858</v>
      </c>
      <c r="AZ170" s="67">
        <v>6.0699999999999997E-2</v>
      </c>
      <c r="BA170" s="67">
        <v>7.3472000000000004E-5</v>
      </c>
      <c r="BB170" s="67">
        <v>4.583E-5</v>
      </c>
      <c r="BC170" s="67">
        <v>5.3499999999999999E-2</v>
      </c>
      <c r="BD170" s="67">
        <v>2.01E-2</v>
      </c>
      <c r="BE170" s="67">
        <v>1.46E-2</v>
      </c>
      <c r="BF170" s="67">
        <v>6.7000000000000002E-3</v>
      </c>
      <c r="BG170" s="67">
        <v>4.0000000000000002E-4</v>
      </c>
      <c r="BH170" s="67">
        <v>5.0000000000000001E-4</v>
      </c>
      <c r="BI170" s="67">
        <v>4.0000000000000002E-4</v>
      </c>
      <c r="BJ170" s="67">
        <v>2.3683999999999999E-5</v>
      </c>
      <c r="BK170" s="67">
        <v>3.8631000000000003E-6</v>
      </c>
      <c r="BL170" s="67">
        <v>4.9983000000000001E-6</v>
      </c>
      <c r="BM170" s="67">
        <v>2.2676000000000001E-6</v>
      </c>
      <c r="BN170" s="67">
        <v>6.1600999999999997E-6</v>
      </c>
      <c r="BO170" s="67">
        <v>8.2368999999999997E-5</v>
      </c>
      <c r="BP170" s="67">
        <v>5.9512999999999998E-5</v>
      </c>
      <c r="BQ170" s="67">
        <v>1E-4</v>
      </c>
      <c r="BR170" s="67">
        <v>2.9088999999999999E-5</v>
      </c>
      <c r="BS170" s="67">
        <v>1.2999999999999999E-2</v>
      </c>
      <c r="BT170" s="67">
        <v>3.3999999999999998E-3</v>
      </c>
      <c r="BU170" s="67">
        <v>2.0000000000000001E-4</v>
      </c>
      <c r="BV170" s="67">
        <v>6.1265000000000004E-5</v>
      </c>
      <c r="BW170" s="67">
        <v>0.4002</v>
      </c>
      <c r="BX170" s="67">
        <v>0.3649</v>
      </c>
      <c r="BY170" s="67">
        <v>5.2499999999999998E-2</v>
      </c>
      <c r="BZ170" s="67">
        <v>3.56E-2</v>
      </c>
      <c r="CA170" s="66"/>
      <c r="CB170" s="67">
        <v>0.98550000000000004</v>
      </c>
      <c r="CC170" s="67">
        <v>0.99399999999999999</v>
      </c>
      <c r="CD170" s="67">
        <v>0.90629999999999999</v>
      </c>
      <c r="CE170" s="67">
        <v>1.8321000000000001</v>
      </c>
      <c r="CF170" s="67">
        <v>0.94279999999999997</v>
      </c>
      <c r="CG170" s="67">
        <v>0.437</v>
      </c>
      <c r="CH170" s="67">
        <v>2.2113</v>
      </c>
      <c r="CI170" s="67">
        <v>0.53339999999999999</v>
      </c>
      <c r="CJ170" s="67">
        <v>2.0764</v>
      </c>
      <c r="CK170" s="67">
        <v>1.3703000000000001</v>
      </c>
      <c r="CL170" s="67">
        <v>0.86050000000000004</v>
      </c>
      <c r="CM170" s="67">
        <v>1.0317000000000001</v>
      </c>
      <c r="CN170" s="67">
        <v>0.9466</v>
      </c>
      <c r="CO170" s="67">
        <v>1.1843999999999999</v>
      </c>
      <c r="CP170" s="67">
        <v>1.7565999999999999</v>
      </c>
      <c r="CQ170" s="67">
        <v>0.42720000000000002</v>
      </c>
      <c r="CR170" s="5"/>
      <c r="CS170" s="10">
        <v>100</v>
      </c>
      <c r="CT170" s="10">
        <v>100</v>
      </c>
      <c r="CU170" s="10">
        <v>100</v>
      </c>
      <c r="CV170" s="10">
        <v>100</v>
      </c>
      <c r="CW170" s="10">
        <v>100</v>
      </c>
      <c r="CX170" s="10">
        <v>100</v>
      </c>
      <c r="CY170" s="10">
        <v>100</v>
      </c>
      <c r="CZ170" s="10">
        <v>100</v>
      </c>
      <c r="DA170" s="10">
        <v>100</v>
      </c>
      <c r="DB170" s="10">
        <v>100</v>
      </c>
      <c r="DC170" s="10">
        <v>100</v>
      </c>
      <c r="DD170" s="10">
        <v>100</v>
      </c>
      <c r="DE170" s="10">
        <v>100</v>
      </c>
      <c r="DF170" s="10">
        <v>100</v>
      </c>
      <c r="DG170" s="10">
        <v>100</v>
      </c>
      <c r="DH170" s="10">
        <v>100</v>
      </c>
      <c r="DI170" s="5"/>
      <c r="DJ170" s="9" t="s">
        <v>35</v>
      </c>
      <c r="DK170" s="9" t="s">
        <v>570</v>
      </c>
      <c r="DL170" s="10">
        <v>100001810</v>
      </c>
      <c r="DM170" s="10" t="s">
        <v>606</v>
      </c>
    </row>
    <row r="171" spans="1:117">
      <c r="A171" s="2"/>
      <c r="B171" s="8">
        <v>506</v>
      </c>
      <c r="C171" s="116"/>
      <c r="D171" s="116"/>
      <c r="E171" s="9" t="s">
        <v>607</v>
      </c>
      <c r="F171" s="10" t="s">
        <v>38</v>
      </c>
      <c r="G171" s="10">
        <v>33953</v>
      </c>
      <c r="H171" s="11" t="s">
        <v>608</v>
      </c>
      <c r="I171" s="11" t="s">
        <v>609</v>
      </c>
      <c r="J171" s="12">
        <v>67427</v>
      </c>
      <c r="K171" s="5"/>
      <c r="L171" s="60">
        <v>0.94</v>
      </c>
      <c r="M171" s="60">
        <v>1.07</v>
      </c>
      <c r="N171" s="73">
        <v>1.07</v>
      </c>
      <c r="O171" s="71">
        <v>10.86</v>
      </c>
      <c r="P171" s="72">
        <v>0.27</v>
      </c>
      <c r="Q171" s="82">
        <v>0.02</v>
      </c>
      <c r="R171" s="90">
        <v>0.31</v>
      </c>
      <c r="S171" s="72">
        <v>0.31</v>
      </c>
      <c r="T171" s="72">
        <v>0.87</v>
      </c>
      <c r="U171" s="72">
        <v>0.82</v>
      </c>
      <c r="V171" s="71">
        <v>7.53</v>
      </c>
      <c r="W171" s="71">
        <v>1.3</v>
      </c>
      <c r="X171" s="71">
        <v>1.39</v>
      </c>
      <c r="Y171" s="72">
        <v>0.22</v>
      </c>
      <c r="Z171" s="60">
        <v>1.03</v>
      </c>
      <c r="AA171" s="72">
        <v>0.36</v>
      </c>
      <c r="AB171" s="72">
        <v>0.48</v>
      </c>
      <c r="AC171" s="72">
        <v>0.17</v>
      </c>
      <c r="AD171" s="71">
        <v>1.82</v>
      </c>
      <c r="AE171" s="71">
        <v>1.62</v>
      </c>
      <c r="AF171" s="73">
        <v>1.28</v>
      </c>
      <c r="AG171" s="71">
        <v>1.75</v>
      </c>
      <c r="AH171" s="5"/>
      <c r="AI171" s="67">
        <v>0.1045</v>
      </c>
      <c r="AJ171" s="67">
        <v>2.2800000000000001E-2</v>
      </c>
      <c r="AK171" s="67">
        <v>0.26669999999999999</v>
      </c>
      <c r="AL171" s="67">
        <v>0.27029999999999998</v>
      </c>
      <c r="AM171" s="67">
        <v>5.91E-2</v>
      </c>
      <c r="AN171" s="67">
        <v>3.0999999999999999E-3</v>
      </c>
      <c r="AO171" s="67">
        <v>1.2243000000000001E-6</v>
      </c>
      <c r="AP171" s="67">
        <v>4.1207000000000002E-6</v>
      </c>
      <c r="AQ171" s="67">
        <v>1.6459E-6</v>
      </c>
      <c r="AR171" s="67">
        <v>2.0097E-6</v>
      </c>
      <c r="AS171" s="67">
        <v>4.2733E-7</v>
      </c>
      <c r="AT171" s="67">
        <v>7.9352000000000003E-7</v>
      </c>
      <c r="AU171" s="67">
        <v>2.9999999999999997E-4</v>
      </c>
      <c r="AV171" s="67">
        <v>4.0843999999999997E-5</v>
      </c>
      <c r="AW171" s="67">
        <v>8.1780999999999999E-7</v>
      </c>
      <c r="AX171" s="67">
        <v>3.7301999999999999E-7</v>
      </c>
      <c r="AY171" s="67">
        <v>8.6999999999999994E-3</v>
      </c>
      <c r="AZ171" s="67">
        <v>3.3E-3</v>
      </c>
      <c r="BA171" s="67">
        <v>2E-3</v>
      </c>
      <c r="BB171" s="67">
        <v>6.9999999999999999E-4</v>
      </c>
      <c r="BC171" s="67">
        <v>5.7459000000000003E-6</v>
      </c>
      <c r="BD171" s="67">
        <v>2.1501999999999998E-5</v>
      </c>
      <c r="BE171" s="67">
        <v>2.7000000000000001E-3</v>
      </c>
      <c r="BF171" s="67">
        <v>1.6999999999999999E-3</v>
      </c>
      <c r="BG171" s="67">
        <v>4.1000000000000003E-3</v>
      </c>
      <c r="BH171" s="67">
        <v>3.0999999999999999E-3</v>
      </c>
      <c r="BI171" s="67">
        <v>1.2307999999999999E-6</v>
      </c>
      <c r="BJ171" s="67">
        <v>6.6555000000000003E-7</v>
      </c>
      <c r="BK171" s="67">
        <v>0.47349999999999998</v>
      </c>
      <c r="BL171" s="67">
        <v>4.7399999999999998E-2</v>
      </c>
      <c r="BM171" s="67">
        <v>2.7000000000000001E-3</v>
      </c>
      <c r="BN171" s="67">
        <v>2.0000000000000001E-4</v>
      </c>
      <c r="BO171" s="67">
        <v>7.4999999999999997E-3</v>
      </c>
      <c r="BP171" s="67">
        <v>1.1000000000000001E-3</v>
      </c>
      <c r="BQ171" s="67">
        <v>1.3594999999999999E-5</v>
      </c>
      <c r="BR171" s="67">
        <v>6.8770999999999998E-6</v>
      </c>
      <c r="BS171" s="67">
        <v>5.9999999999999995E-4</v>
      </c>
      <c r="BT171" s="67">
        <v>2.9999999999999997E-4</v>
      </c>
      <c r="BU171" s="67">
        <v>1.4E-3</v>
      </c>
      <c r="BV171" s="67">
        <v>2.9999999999999997E-4</v>
      </c>
      <c r="BW171" s="67">
        <v>6.2799999999999995E-2</v>
      </c>
      <c r="BX171" s="67">
        <v>0.1137</v>
      </c>
      <c r="BY171" s="67">
        <v>2.9999999999999997E-4</v>
      </c>
      <c r="BZ171" s="67">
        <v>8.0000000000000004E-4</v>
      </c>
      <c r="CA171" s="66"/>
      <c r="CB171" s="67">
        <v>1.3275999999999999</v>
      </c>
      <c r="CC171" s="67">
        <v>1.4333</v>
      </c>
      <c r="CD171" s="67">
        <v>1.1482000000000001</v>
      </c>
      <c r="CE171" s="67">
        <v>0.20680000000000001</v>
      </c>
      <c r="CF171" s="67">
        <v>1.2974000000000001</v>
      </c>
      <c r="CG171" s="67">
        <v>0.78990000000000005</v>
      </c>
      <c r="CH171" s="67">
        <v>0.2868</v>
      </c>
      <c r="CI171" s="67">
        <v>0.28749999999999998</v>
      </c>
      <c r="CJ171" s="67">
        <v>0.26910000000000001</v>
      </c>
      <c r="CK171" s="67">
        <v>2.1457000000000002</v>
      </c>
      <c r="CL171" s="67">
        <v>2.0874000000000001</v>
      </c>
      <c r="CM171" s="67">
        <v>0.93789999999999996</v>
      </c>
      <c r="CN171" s="67">
        <v>0.99399999999999999</v>
      </c>
      <c r="CO171" s="67">
        <v>10.7904</v>
      </c>
      <c r="CP171" s="67">
        <v>0.36149999999999999</v>
      </c>
      <c r="CQ171" s="67">
        <v>1.0073000000000001</v>
      </c>
      <c r="CR171" s="5"/>
      <c r="CS171" s="10">
        <v>100</v>
      </c>
      <c r="CT171" s="10">
        <v>100</v>
      </c>
      <c r="CU171" s="10">
        <v>100</v>
      </c>
      <c r="CV171" s="10">
        <v>100</v>
      </c>
      <c r="CW171" s="10">
        <v>100</v>
      </c>
      <c r="CX171" s="10">
        <v>100</v>
      </c>
      <c r="CY171" s="10">
        <v>100</v>
      </c>
      <c r="CZ171" s="10">
        <v>100</v>
      </c>
      <c r="DA171" s="10">
        <v>100</v>
      </c>
      <c r="DB171" s="10">
        <v>100</v>
      </c>
      <c r="DC171" s="10">
        <v>100</v>
      </c>
      <c r="DD171" s="10">
        <v>100</v>
      </c>
      <c r="DE171" s="10">
        <v>100</v>
      </c>
      <c r="DF171" s="10">
        <v>100</v>
      </c>
      <c r="DG171" s="10">
        <v>100</v>
      </c>
      <c r="DH171" s="10">
        <v>100</v>
      </c>
      <c r="DI171" s="5"/>
      <c r="DJ171" s="9" t="s">
        <v>35</v>
      </c>
      <c r="DK171" s="9" t="s">
        <v>570</v>
      </c>
      <c r="DL171" s="10">
        <v>100001266</v>
      </c>
      <c r="DM171" s="10" t="s">
        <v>610</v>
      </c>
    </row>
    <row r="172" spans="1:117">
      <c r="A172" s="2"/>
      <c r="B172" s="8">
        <v>508</v>
      </c>
      <c r="C172" s="116"/>
      <c r="D172" s="116"/>
      <c r="E172" s="9" t="s">
        <v>611</v>
      </c>
      <c r="F172" s="10" t="s">
        <v>38</v>
      </c>
      <c r="G172" s="10">
        <v>64071</v>
      </c>
      <c r="H172" s="9"/>
      <c r="I172" s="11" t="s">
        <v>612</v>
      </c>
      <c r="J172" s="12"/>
      <c r="K172" s="5"/>
      <c r="L172" s="72">
        <v>0.57999999999999996</v>
      </c>
      <c r="M172" s="72">
        <v>0.76</v>
      </c>
      <c r="N172" s="72">
        <v>0.12</v>
      </c>
      <c r="O172" s="71">
        <v>3.81</v>
      </c>
      <c r="P172" s="72">
        <v>0.45</v>
      </c>
      <c r="Q172" s="82">
        <v>0.12</v>
      </c>
      <c r="R172" s="90">
        <v>0.59</v>
      </c>
      <c r="S172" s="72">
        <v>0.09</v>
      </c>
      <c r="T172" s="72">
        <v>0.63</v>
      </c>
      <c r="U172" s="72">
        <v>0.36</v>
      </c>
      <c r="V172" s="72">
        <v>0.6</v>
      </c>
      <c r="W172" s="72">
        <v>0.74</v>
      </c>
      <c r="X172" s="72">
        <v>0.56999999999999995</v>
      </c>
      <c r="Y172" s="72">
        <v>0.02</v>
      </c>
      <c r="Z172" s="71">
        <v>1.22</v>
      </c>
      <c r="AA172" s="72">
        <v>0.18</v>
      </c>
      <c r="AB172" s="71">
        <v>4.43</v>
      </c>
      <c r="AC172" s="72">
        <v>0.65</v>
      </c>
      <c r="AD172" s="72">
        <v>0.43</v>
      </c>
      <c r="AE172" s="72">
        <v>0.13</v>
      </c>
      <c r="AF172" s="71">
        <v>2.63</v>
      </c>
      <c r="AG172" s="74">
        <v>0.9</v>
      </c>
      <c r="AH172" s="5"/>
      <c r="AI172" s="67">
        <v>5.0000000000000001E-4</v>
      </c>
      <c r="AJ172" s="67">
        <v>4.0000000000000002E-4</v>
      </c>
      <c r="AK172" s="67">
        <v>2.7E-2</v>
      </c>
      <c r="AL172" s="67">
        <v>5.9799999999999999E-2</v>
      </c>
      <c r="AM172" s="67">
        <v>8.5497000000000005E-6</v>
      </c>
      <c r="AN172" s="67">
        <v>2.4947E-6</v>
      </c>
      <c r="AO172" s="67">
        <v>1.6804999999999999E-5</v>
      </c>
      <c r="AP172" s="67">
        <v>1.9313E-5</v>
      </c>
      <c r="AQ172" s="67">
        <v>4.0000000000000002E-4</v>
      </c>
      <c r="AR172" s="67">
        <v>7.2991000000000006E-5</v>
      </c>
      <c r="AS172" s="67">
        <v>1.0993E-5</v>
      </c>
      <c r="AT172" s="67">
        <v>6.1229000000000003E-6</v>
      </c>
      <c r="AU172" s="67">
        <v>5.0000000000000001E-4</v>
      </c>
      <c r="AV172" s="67">
        <v>6.6230999999999997E-5</v>
      </c>
      <c r="AW172" s="67">
        <v>3.3050000000000001E-6</v>
      </c>
      <c r="AX172" s="67">
        <v>9.4966000000000005E-7</v>
      </c>
      <c r="AY172" s="67">
        <v>3.8999999999999998E-3</v>
      </c>
      <c r="AZ172" s="67">
        <v>1.8E-3</v>
      </c>
      <c r="BA172" s="67">
        <v>2.0000000000000001E-4</v>
      </c>
      <c r="BB172" s="67">
        <v>1E-4</v>
      </c>
      <c r="BC172" s="67">
        <v>4.8999999999999998E-3</v>
      </c>
      <c r="BD172" s="67">
        <v>2.7000000000000001E-3</v>
      </c>
      <c r="BE172" s="67">
        <v>1.2699999999999999E-2</v>
      </c>
      <c r="BF172" s="67">
        <v>5.8999999999999999E-3</v>
      </c>
      <c r="BG172" s="67">
        <v>1E-3</v>
      </c>
      <c r="BH172" s="67">
        <v>1E-3</v>
      </c>
      <c r="BI172" s="67">
        <v>1.8492E-6</v>
      </c>
      <c r="BJ172" s="67">
        <v>7.4280000000000001E-7</v>
      </c>
      <c r="BK172" s="67">
        <v>5.5999999999999999E-3</v>
      </c>
      <c r="BL172" s="67">
        <v>8.9999999999999998E-4</v>
      </c>
      <c r="BM172" s="67">
        <v>2.9999999999999997E-4</v>
      </c>
      <c r="BN172" s="67">
        <v>5.8103000000000003E-5</v>
      </c>
      <c r="BO172" s="67">
        <v>1.2999999999999999E-3</v>
      </c>
      <c r="BP172" s="67">
        <v>2.9999999999999997E-4</v>
      </c>
      <c r="BQ172" s="67">
        <v>2.9999999999999997E-4</v>
      </c>
      <c r="BR172" s="67">
        <v>5.3548999999999998E-5</v>
      </c>
      <c r="BS172" s="67">
        <v>8.9894000000000003E-7</v>
      </c>
      <c r="BT172" s="67">
        <v>3.4808000000000002E-6</v>
      </c>
      <c r="BU172" s="67">
        <v>1.2289E-6</v>
      </c>
      <c r="BV172" s="67">
        <v>2.1156999999999999E-6</v>
      </c>
      <c r="BW172" s="67">
        <v>1.2999999999999999E-3</v>
      </c>
      <c r="BX172" s="67">
        <v>7.7999999999999996E-3</v>
      </c>
      <c r="BY172" s="67">
        <v>8.1900000000000001E-2</v>
      </c>
      <c r="BZ172" s="67">
        <v>5.2600000000000001E-2</v>
      </c>
      <c r="CA172" s="66"/>
      <c r="CB172" s="67">
        <v>6.5140000000000002</v>
      </c>
      <c r="CC172" s="67">
        <v>6.6569000000000003</v>
      </c>
      <c r="CD172" s="67">
        <v>1.6603000000000001</v>
      </c>
      <c r="CE172" s="67">
        <v>0.62570000000000003</v>
      </c>
      <c r="CF172" s="67">
        <v>2.3443999999999998</v>
      </c>
      <c r="CG172" s="67">
        <v>1.1986000000000001</v>
      </c>
      <c r="CH172" s="67">
        <v>0.35610000000000003</v>
      </c>
      <c r="CI172" s="67">
        <v>5.3999999999999999E-2</v>
      </c>
      <c r="CJ172" s="67">
        <v>0.46579999999999999</v>
      </c>
      <c r="CK172" s="67">
        <v>0.86329999999999996</v>
      </c>
      <c r="CL172" s="67">
        <v>0.71050000000000002</v>
      </c>
      <c r="CM172" s="67">
        <v>0.60529999999999995</v>
      </c>
      <c r="CN172" s="67">
        <v>1.0418000000000001</v>
      </c>
      <c r="CO172" s="67">
        <v>3.9723999999999999</v>
      </c>
      <c r="CP172" s="67">
        <v>0.56220000000000003</v>
      </c>
      <c r="CQ172" s="67">
        <v>3.1472000000000002</v>
      </c>
      <c r="CR172" s="5"/>
      <c r="CS172" s="10">
        <v>100</v>
      </c>
      <c r="CT172" s="10">
        <v>100</v>
      </c>
      <c r="CU172" s="10">
        <v>100</v>
      </c>
      <c r="CV172" s="10">
        <v>100</v>
      </c>
      <c r="CW172" s="10">
        <v>100</v>
      </c>
      <c r="CX172" s="10">
        <v>100</v>
      </c>
      <c r="CY172" s="10">
        <v>100</v>
      </c>
      <c r="CZ172" s="10">
        <v>67</v>
      </c>
      <c r="DA172" s="10">
        <v>100</v>
      </c>
      <c r="DB172" s="10">
        <v>100</v>
      </c>
      <c r="DC172" s="10">
        <v>100</v>
      </c>
      <c r="DD172" s="10">
        <v>100</v>
      </c>
      <c r="DE172" s="10">
        <v>100</v>
      </c>
      <c r="DF172" s="10">
        <v>100</v>
      </c>
      <c r="DG172" s="10">
        <v>100</v>
      </c>
      <c r="DH172" s="10">
        <v>100</v>
      </c>
      <c r="DI172" s="5"/>
      <c r="DJ172" s="9" t="s">
        <v>35</v>
      </c>
      <c r="DK172" s="9" t="s">
        <v>570</v>
      </c>
      <c r="DL172" s="10">
        <v>100021052</v>
      </c>
      <c r="DM172" s="10" t="s">
        <v>613</v>
      </c>
    </row>
    <row r="173" spans="1:117">
      <c r="A173" s="2"/>
      <c r="B173" s="8">
        <v>511</v>
      </c>
      <c r="C173" s="116"/>
      <c r="D173" s="116"/>
      <c r="E173" s="9" t="s">
        <v>614</v>
      </c>
      <c r="F173" s="10" t="s">
        <v>75</v>
      </c>
      <c r="G173" s="10">
        <v>48434</v>
      </c>
      <c r="H173" s="9" t="s">
        <v>615</v>
      </c>
      <c r="I173" s="11" t="s">
        <v>616</v>
      </c>
      <c r="J173" s="12">
        <v>656979</v>
      </c>
      <c r="K173" s="5"/>
      <c r="L173" s="72">
        <v>0.24</v>
      </c>
      <c r="M173" s="60">
        <v>3.27</v>
      </c>
      <c r="N173" s="60">
        <v>1.1599999999999999</v>
      </c>
      <c r="O173" s="72">
        <v>0.14000000000000001</v>
      </c>
      <c r="P173" s="72">
        <v>0.05</v>
      </c>
      <c r="Q173" s="83">
        <v>0.39</v>
      </c>
      <c r="R173" s="87">
        <v>0.72</v>
      </c>
      <c r="S173" s="72">
        <v>0.26</v>
      </c>
      <c r="T173" s="72">
        <v>0.71</v>
      </c>
      <c r="U173" s="72">
        <v>0.17</v>
      </c>
      <c r="V173" s="74">
        <v>0.32</v>
      </c>
      <c r="W173" s="72">
        <v>0.09</v>
      </c>
      <c r="X173" s="60">
        <v>0.28999999999999998</v>
      </c>
      <c r="Y173" s="72">
        <v>0.15</v>
      </c>
      <c r="Z173" s="72">
        <v>0.09</v>
      </c>
      <c r="AA173" s="72">
        <v>0.02</v>
      </c>
      <c r="AB173" s="71">
        <v>4.16</v>
      </c>
      <c r="AC173" s="60">
        <v>1</v>
      </c>
      <c r="AD173" s="72">
        <v>0.4</v>
      </c>
      <c r="AE173" s="72">
        <v>0.16</v>
      </c>
      <c r="AF173" s="60">
        <v>0.95</v>
      </c>
      <c r="AG173" s="72">
        <v>0.09</v>
      </c>
      <c r="AH173" s="5"/>
      <c r="AI173" s="67">
        <v>1.5E-3</v>
      </c>
      <c r="AJ173" s="67">
        <v>8.0000000000000004E-4</v>
      </c>
      <c r="AK173" s="67">
        <v>0.42259999999999998</v>
      </c>
      <c r="AL173" s="67">
        <v>0.34079999999999999</v>
      </c>
      <c r="AM173" s="67">
        <v>0.32350000000000001</v>
      </c>
      <c r="AN173" s="67">
        <v>1.46E-2</v>
      </c>
      <c r="AO173" s="67">
        <v>3.3599999999999998E-2</v>
      </c>
      <c r="AP173" s="67">
        <v>4.3E-3</v>
      </c>
      <c r="AQ173" s="67">
        <v>4.0000000000000002E-4</v>
      </c>
      <c r="AR173" s="67">
        <v>7.0664E-5</v>
      </c>
      <c r="AS173" s="67">
        <v>0.189</v>
      </c>
      <c r="AT173" s="67">
        <v>8.9999999999999993E-3</v>
      </c>
      <c r="AU173" s="67">
        <v>0.35010000000000002</v>
      </c>
      <c r="AV173" s="67">
        <v>2.3300000000000001E-2</v>
      </c>
      <c r="AW173" s="67">
        <v>6.0000000000000001E-3</v>
      </c>
      <c r="AX173" s="67">
        <v>2.9999999999999997E-4</v>
      </c>
      <c r="AY173" s="67">
        <v>1.32E-2</v>
      </c>
      <c r="AZ173" s="67">
        <v>4.4999999999999997E-3</v>
      </c>
      <c r="BA173" s="67">
        <v>1E-3</v>
      </c>
      <c r="BB173" s="67">
        <v>4.0000000000000002E-4</v>
      </c>
      <c r="BC173" s="67">
        <v>8.9800000000000005E-2</v>
      </c>
      <c r="BD173" s="67">
        <v>3.1800000000000002E-2</v>
      </c>
      <c r="BE173" s="67">
        <v>9.1000000000000004E-3</v>
      </c>
      <c r="BF173" s="67">
        <v>4.4999999999999997E-3</v>
      </c>
      <c r="BG173" s="67">
        <v>0.1222</v>
      </c>
      <c r="BH173" s="67">
        <v>5.2200000000000003E-2</v>
      </c>
      <c r="BI173" s="67">
        <v>5.0000000000000001E-4</v>
      </c>
      <c r="BJ173" s="67">
        <v>2.7665999999999999E-5</v>
      </c>
      <c r="BK173" s="67">
        <v>2.0000000000000001E-4</v>
      </c>
      <c r="BL173" s="67">
        <v>6.5427999999999998E-5</v>
      </c>
      <c r="BM173" s="67">
        <v>7.9455000000000004E-5</v>
      </c>
      <c r="BN173" s="67">
        <v>2.2303999999999999E-5</v>
      </c>
      <c r="BO173" s="67">
        <v>8.5088000000000006E-6</v>
      </c>
      <c r="BP173" s="67">
        <v>1.594E-5</v>
      </c>
      <c r="BQ173" s="67"/>
      <c r="BR173" s="67"/>
      <c r="BS173" s="67">
        <v>5.0000000000000001E-4</v>
      </c>
      <c r="BT173" s="67">
        <v>2.0000000000000001E-4</v>
      </c>
      <c r="BU173" s="67">
        <v>5.0000000000000001E-4</v>
      </c>
      <c r="BV173" s="67">
        <v>1E-4</v>
      </c>
      <c r="BW173" s="67">
        <v>0.31259999999999999</v>
      </c>
      <c r="BX173" s="67">
        <v>0.32100000000000001</v>
      </c>
      <c r="BY173" s="67">
        <v>9.1000000000000004E-3</v>
      </c>
      <c r="BZ173" s="67">
        <v>9.1000000000000004E-3</v>
      </c>
      <c r="CA173" s="66"/>
      <c r="CB173" s="67">
        <v>0.73070000000000002</v>
      </c>
      <c r="CC173" s="67">
        <v>0.92910000000000004</v>
      </c>
      <c r="CD173" s="67">
        <v>3.0617999999999999</v>
      </c>
      <c r="CE173" s="67">
        <v>1.2998000000000001</v>
      </c>
      <c r="CF173" s="67">
        <v>0.90190000000000003</v>
      </c>
      <c r="CG173" s="67">
        <v>5.3987999999999996</v>
      </c>
      <c r="CH173" s="67">
        <v>0.37980000000000003</v>
      </c>
      <c r="CI173" s="67">
        <v>0.13519999999999999</v>
      </c>
      <c r="CJ173" s="67">
        <v>0.1162</v>
      </c>
      <c r="CK173" s="67">
        <v>0.1162</v>
      </c>
      <c r="CL173" s="67">
        <v>1.2394000000000001</v>
      </c>
      <c r="CM173" s="67">
        <v>0.52769999999999995</v>
      </c>
      <c r="CN173" s="67">
        <v>2.1787000000000001</v>
      </c>
      <c r="CO173" s="67">
        <v>0.30120000000000002</v>
      </c>
      <c r="CP173" s="67">
        <v>0.1162</v>
      </c>
      <c r="CQ173" s="67">
        <v>5.1506999999999996</v>
      </c>
      <c r="CR173" s="5"/>
      <c r="CS173" s="10">
        <v>100</v>
      </c>
      <c r="CT173" s="10">
        <v>100</v>
      </c>
      <c r="CU173" s="10">
        <v>100</v>
      </c>
      <c r="CV173" s="10">
        <v>100</v>
      </c>
      <c r="CW173" s="10">
        <v>100</v>
      </c>
      <c r="CX173" s="10">
        <v>100</v>
      </c>
      <c r="CY173" s="10">
        <v>33</v>
      </c>
      <c r="CZ173" s="10">
        <v>100</v>
      </c>
      <c r="DA173" s="10">
        <v>0</v>
      </c>
      <c r="DB173" s="10">
        <v>0</v>
      </c>
      <c r="DC173" s="10">
        <v>100</v>
      </c>
      <c r="DD173" s="10">
        <v>100</v>
      </c>
      <c r="DE173" s="10">
        <v>100</v>
      </c>
      <c r="DF173" s="10">
        <v>67</v>
      </c>
      <c r="DG173" s="10">
        <v>0</v>
      </c>
      <c r="DH173" s="10">
        <v>100</v>
      </c>
      <c r="DI173" s="5"/>
      <c r="DJ173" s="9" t="s">
        <v>35</v>
      </c>
      <c r="DK173" s="9" t="s">
        <v>570</v>
      </c>
      <c r="DL173" s="10">
        <v>100001577</v>
      </c>
      <c r="DM173" s="10" t="s">
        <v>617</v>
      </c>
    </row>
    <row r="174" spans="1:117">
      <c r="A174" s="2"/>
      <c r="B174" s="8">
        <v>512</v>
      </c>
      <c r="C174" s="116"/>
      <c r="D174" s="116"/>
      <c r="E174" s="9" t="s">
        <v>618</v>
      </c>
      <c r="F174" s="10" t="s">
        <v>38</v>
      </c>
      <c r="G174" s="10">
        <v>34387</v>
      </c>
      <c r="H174" s="9"/>
      <c r="I174" s="11" t="s">
        <v>619</v>
      </c>
      <c r="J174" s="12">
        <v>322640</v>
      </c>
      <c r="K174" s="5"/>
      <c r="L174" s="71">
        <v>1.38</v>
      </c>
      <c r="M174" s="60">
        <v>1.03</v>
      </c>
      <c r="N174" s="71">
        <v>1.49</v>
      </c>
      <c r="O174" s="71">
        <v>1.67</v>
      </c>
      <c r="P174" s="72">
        <v>0.35</v>
      </c>
      <c r="Q174" s="82">
        <v>0.21</v>
      </c>
      <c r="R174" s="90">
        <v>0.26</v>
      </c>
      <c r="S174" s="72">
        <v>0.38</v>
      </c>
      <c r="T174" s="74">
        <v>0.68</v>
      </c>
      <c r="U174" s="60">
        <v>0.93</v>
      </c>
      <c r="V174" s="71">
        <v>1.1499999999999999</v>
      </c>
      <c r="W174" s="73">
        <v>1.18</v>
      </c>
      <c r="X174" s="73">
        <v>1.21</v>
      </c>
      <c r="Y174" s="72">
        <v>0.36</v>
      </c>
      <c r="Z174" s="60">
        <v>1.58</v>
      </c>
      <c r="AA174" s="72">
        <v>0.46</v>
      </c>
      <c r="AB174" s="60">
        <v>0.66</v>
      </c>
      <c r="AC174" s="72">
        <v>0.19</v>
      </c>
      <c r="AD174" s="60">
        <v>0.66</v>
      </c>
      <c r="AE174" s="60">
        <v>1.17</v>
      </c>
      <c r="AF174" s="60">
        <v>0.74</v>
      </c>
      <c r="AG174" s="60">
        <v>1.02</v>
      </c>
      <c r="AH174" s="5"/>
      <c r="AI174" s="67">
        <v>1.1599999999999999E-2</v>
      </c>
      <c r="AJ174" s="67">
        <v>3.8E-3</v>
      </c>
      <c r="AK174" s="67">
        <v>0.72219999999999995</v>
      </c>
      <c r="AL174" s="67">
        <v>0.44529999999999997</v>
      </c>
      <c r="AM174" s="67">
        <v>9.5999999999999992E-3</v>
      </c>
      <c r="AN174" s="67">
        <v>5.9999999999999995E-4</v>
      </c>
      <c r="AO174" s="67">
        <v>5.0000000000000001E-4</v>
      </c>
      <c r="AP174" s="67">
        <v>1E-4</v>
      </c>
      <c r="AQ174" s="67">
        <v>4.9008000000000002E-5</v>
      </c>
      <c r="AR174" s="67">
        <v>1.5580999999999999E-5</v>
      </c>
      <c r="AS174" s="67">
        <v>2.0336E-5</v>
      </c>
      <c r="AT174" s="67">
        <v>7.8714000000000006E-6</v>
      </c>
      <c r="AU174" s="67">
        <v>7.1163999999999998E-5</v>
      </c>
      <c r="AV174" s="67">
        <v>1.4990999999999999E-5</v>
      </c>
      <c r="AW174" s="67">
        <v>2.8E-3</v>
      </c>
      <c r="AX174" s="67">
        <v>1E-4</v>
      </c>
      <c r="AY174" s="67">
        <v>6.59E-2</v>
      </c>
      <c r="AZ174" s="67">
        <v>1.83E-2</v>
      </c>
      <c r="BA174" s="67">
        <v>0.65210000000000001</v>
      </c>
      <c r="BB174" s="67">
        <v>9.4100000000000003E-2</v>
      </c>
      <c r="BC174" s="67">
        <v>3.4799999999999998E-2</v>
      </c>
      <c r="BD174" s="67">
        <v>1.4E-2</v>
      </c>
      <c r="BE174" s="67">
        <v>7.4300000000000005E-2</v>
      </c>
      <c r="BF174" s="67">
        <v>2.8299999999999999E-2</v>
      </c>
      <c r="BG174" s="67">
        <v>7.0499999999999993E-2</v>
      </c>
      <c r="BH174" s="67">
        <v>3.44E-2</v>
      </c>
      <c r="BI174" s="67">
        <v>5.3154E-6</v>
      </c>
      <c r="BJ174" s="67">
        <v>1.3839E-6</v>
      </c>
      <c r="BK174" s="67">
        <v>0.26019999999999999</v>
      </c>
      <c r="BL174" s="67">
        <v>2.76E-2</v>
      </c>
      <c r="BM174" s="67">
        <v>1.6899999999999998E-2</v>
      </c>
      <c r="BN174" s="67">
        <v>1E-3</v>
      </c>
      <c r="BO174" s="67">
        <v>0.49370000000000003</v>
      </c>
      <c r="BP174" s="67">
        <v>4.2200000000000001E-2</v>
      </c>
      <c r="BQ174" s="67">
        <v>1.4E-3</v>
      </c>
      <c r="BR174" s="67">
        <v>2.0000000000000001E-4</v>
      </c>
      <c r="BS174" s="67">
        <v>0.2944</v>
      </c>
      <c r="BT174" s="67">
        <v>0.05</v>
      </c>
      <c r="BU174" s="67">
        <v>0.1074</v>
      </c>
      <c r="BV174" s="67">
        <v>1.2699999999999999E-2</v>
      </c>
      <c r="BW174" s="67">
        <v>0.2379</v>
      </c>
      <c r="BX174" s="67">
        <v>0.27260000000000001</v>
      </c>
      <c r="BY174" s="67">
        <v>0.97850000000000004</v>
      </c>
      <c r="BZ174" s="67">
        <v>0.33300000000000002</v>
      </c>
      <c r="CA174" s="66"/>
      <c r="CB174" s="67">
        <v>1.2786</v>
      </c>
      <c r="CC174" s="67">
        <v>1.4004000000000001</v>
      </c>
      <c r="CD174" s="67">
        <v>1.4263999999999999</v>
      </c>
      <c r="CE174" s="67">
        <v>0.28520000000000001</v>
      </c>
      <c r="CF174" s="67">
        <v>1.3869</v>
      </c>
      <c r="CG174" s="67">
        <v>0.84219999999999995</v>
      </c>
      <c r="CH174" s="67">
        <v>0.3458</v>
      </c>
      <c r="CI174" s="67">
        <v>0.49930000000000002</v>
      </c>
      <c r="CJ174" s="67">
        <v>0.33600000000000002</v>
      </c>
      <c r="CK174" s="67">
        <v>1.4927999999999999</v>
      </c>
      <c r="CL174" s="67">
        <v>0.94479999999999997</v>
      </c>
      <c r="CM174" s="67">
        <v>1.3279000000000001</v>
      </c>
      <c r="CN174" s="67">
        <v>0.96530000000000005</v>
      </c>
      <c r="CO174" s="67">
        <v>1.6166</v>
      </c>
      <c r="CP174" s="67">
        <v>0.28949999999999998</v>
      </c>
      <c r="CQ174" s="67">
        <v>0.62660000000000005</v>
      </c>
      <c r="CR174" s="5"/>
      <c r="CS174" s="10">
        <v>100</v>
      </c>
      <c r="CT174" s="10">
        <v>100</v>
      </c>
      <c r="CU174" s="10">
        <v>100</v>
      </c>
      <c r="CV174" s="10">
        <v>100</v>
      </c>
      <c r="CW174" s="10">
        <v>100</v>
      </c>
      <c r="CX174" s="10">
        <v>100</v>
      </c>
      <c r="CY174" s="10">
        <v>100</v>
      </c>
      <c r="CZ174" s="10">
        <v>100</v>
      </c>
      <c r="DA174" s="10">
        <v>100</v>
      </c>
      <c r="DB174" s="10">
        <v>100</v>
      </c>
      <c r="DC174" s="10">
        <v>100</v>
      </c>
      <c r="DD174" s="10">
        <v>100</v>
      </c>
      <c r="DE174" s="10">
        <v>100</v>
      </c>
      <c r="DF174" s="10">
        <v>100</v>
      </c>
      <c r="DG174" s="10">
        <v>100</v>
      </c>
      <c r="DH174" s="10">
        <v>100</v>
      </c>
      <c r="DI174" s="5"/>
      <c r="DJ174" s="9" t="s">
        <v>35</v>
      </c>
      <c r="DK174" s="9" t="s">
        <v>570</v>
      </c>
      <c r="DL174" s="10">
        <v>100001334</v>
      </c>
      <c r="DM174" s="10" t="s">
        <v>620</v>
      </c>
    </row>
    <row r="175" spans="1:117">
      <c r="A175" s="2"/>
      <c r="B175" s="8">
        <v>514</v>
      </c>
      <c r="C175" s="116"/>
      <c r="D175" s="116"/>
      <c r="E175" s="9" t="s">
        <v>621</v>
      </c>
      <c r="F175" s="10" t="s">
        <v>38</v>
      </c>
      <c r="G175" s="10">
        <v>64578</v>
      </c>
      <c r="H175" s="9"/>
      <c r="I175" s="9"/>
      <c r="J175" s="12">
        <v>45116053</v>
      </c>
      <c r="K175" s="5"/>
      <c r="L175" s="60">
        <v>1.19</v>
      </c>
      <c r="M175" s="60">
        <v>1.24</v>
      </c>
      <c r="N175" s="60">
        <v>0.73</v>
      </c>
      <c r="O175" s="72">
        <v>0.56000000000000005</v>
      </c>
      <c r="P175" s="72">
        <v>0.15</v>
      </c>
      <c r="Q175" s="82">
        <v>0.26</v>
      </c>
      <c r="R175" s="90">
        <v>0.15</v>
      </c>
      <c r="S175" s="72">
        <v>0.09</v>
      </c>
      <c r="T175" s="60">
        <v>0.94</v>
      </c>
      <c r="U175" s="60">
        <v>1.1200000000000001</v>
      </c>
      <c r="V175" s="72">
        <v>0.45</v>
      </c>
      <c r="W175" s="60">
        <v>1.17</v>
      </c>
      <c r="X175" s="60">
        <v>1.45</v>
      </c>
      <c r="Y175" s="72">
        <v>0.16</v>
      </c>
      <c r="Z175" s="60">
        <v>0.73</v>
      </c>
      <c r="AA175" s="72">
        <v>0.56999999999999995</v>
      </c>
      <c r="AB175" s="72">
        <v>0.36</v>
      </c>
      <c r="AC175" s="72">
        <v>0.28000000000000003</v>
      </c>
      <c r="AD175" s="74">
        <v>0.77</v>
      </c>
      <c r="AE175" s="72">
        <v>0.46</v>
      </c>
      <c r="AF175" s="60">
        <v>1.29</v>
      </c>
      <c r="AG175" s="60">
        <v>1.37</v>
      </c>
      <c r="AH175" s="5"/>
      <c r="AI175" s="67">
        <v>0.36509999999999998</v>
      </c>
      <c r="AJ175" s="67">
        <v>6.4000000000000001E-2</v>
      </c>
      <c r="AK175" s="67">
        <v>0.44040000000000001</v>
      </c>
      <c r="AL175" s="67">
        <v>0.3503</v>
      </c>
      <c r="AM175" s="67">
        <v>0.36330000000000001</v>
      </c>
      <c r="AN175" s="67">
        <v>1.6199999999999999E-2</v>
      </c>
      <c r="AO175" s="67">
        <v>3.2599999999999997E-2</v>
      </c>
      <c r="AP175" s="67">
        <v>4.1999999999999997E-3</v>
      </c>
      <c r="AQ175" s="67">
        <v>4.1999999999999997E-3</v>
      </c>
      <c r="AR175" s="67">
        <v>5.0000000000000001E-4</v>
      </c>
      <c r="AS175" s="67">
        <v>1.43E-2</v>
      </c>
      <c r="AT175" s="67">
        <v>8.0000000000000004E-4</v>
      </c>
      <c r="AU175" s="67">
        <v>6.9999999999999999E-4</v>
      </c>
      <c r="AV175" s="67">
        <v>8.5717999999999995E-5</v>
      </c>
      <c r="AW175" s="67">
        <v>1E-4</v>
      </c>
      <c r="AX175" s="67">
        <v>1.0200000000000001E-5</v>
      </c>
      <c r="AY175" s="67">
        <v>0.64129999999999998</v>
      </c>
      <c r="AZ175" s="67">
        <v>0.1115</v>
      </c>
      <c r="BA175" s="67">
        <v>0.4844</v>
      </c>
      <c r="BB175" s="67">
        <v>7.2499999999999995E-2</v>
      </c>
      <c r="BC175" s="67">
        <v>5.4999999999999997E-3</v>
      </c>
      <c r="BD175" s="67">
        <v>2.8999999999999998E-3</v>
      </c>
      <c r="BE175" s="67">
        <v>0.63260000000000005</v>
      </c>
      <c r="BF175" s="67">
        <v>0.15820000000000001</v>
      </c>
      <c r="BG175" s="67">
        <v>0.24340000000000001</v>
      </c>
      <c r="BH175" s="67">
        <v>9.06E-2</v>
      </c>
      <c r="BI175" s="67">
        <v>6.9999999999999999E-4</v>
      </c>
      <c r="BJ175" s="67">
        <v>3.5064999999999997E-5</v>
      </c>
      <c r="BK175" s="67">
        <v>0.13039999999999999</v>
      </c>
      <c r="BL175" s="67">
        <v>1.4999999999999999E-2</v>
      </c>
      <c r="BM175" s="67">
        <v>0.04</v>
      </c>
      <c r="BN175" s="67">
        <v>2E-3</v>
      </c>
      <c r="BO175" s="67">
        <v>5.7000000000000002E-3</v>
      </c>
      <c r="BP175" s="67">
        <v>8.9999999999999998E-4</v>
      </c>
      <c r="BQ175" s="67">
        <v>2.5999999999999999E-3</v>
      </c>
      <c r="BR175" s="67">
        <v>4.0000000000000002E-4</v>
      </c>
      <c r="BS175" s="67">
        <v>8.3199999999999996E-2</v>
      </c>
      <c r="BT175" s="67">
        <v>1.72E-2</v>
      </c>
      <c r="BU175" s="67">
        <v>2.5999999999999999E-2</v>
      </c>
      <c r="BV175" s="67">
        <v>3.3999999999999998E-3</v>
      </c>
      <c r="BW175" s="67">
        <v>0.29249999999999998</v>
      </c>
      <c r="BX175" s="67">
        <v>0.31040000000000001</v>
      </c>
      <c r="BY175" s="67">
        <v>0.28389999999999999</v>
      </c>
      <c r="BZ175" s="67">
        <v>0.1346</v>
      </c>
      <c r="CA175" s="66"/>
      <c r="CB175" s="67">
        <v>2.1371000000000002</v>
      </c>
      <c r="CC175" s="67">
        <v>2.0543</v>
      </c>
      <c r="CD175" s="67">
        <v>1.7482</v>
      </c>
      <c r="CE175" s="67">
        <v>0.20280000000000001</v>
      </c>
      <c r="CF175" s="67">
        <v>1.0731999999999999</v>
      </c>
      <c r="CG175" s="67">
        <v>0.37540000000000001</v>
      </c>
      <c r="CH175" s="67">
        <v>0.29430000000000001</v>
      </c>
      <c r="CI175" s="67">
        <v>0.1734</v>
      </c>
      <c r="CJ175" s="67">
        <v>0.2379</v>
      </c>
      <c r="CK175" s="67">
        <v>0.98109999999999997</v>
      </c>
      <c r="CL175" s="67">
        <v>1.3507</v>
      </c>
      <c r="CM175" s="67">
        <v>1.956</v>
      </c>
      <c r="CN175" s="67">
        <v>1.6380999999999999</v>
      </c>
      <c r="CO175" s="67">
        <v>0.91749999999999998</v>
      </c>
      <c r="CP175" s="67">
        <v>0.27689999999999998</v>
      </c>
      <c r="CQ175" s="67">
        <v>0.48280000000000001</v>
      </c>
      <c r="CR175" s="5"/>
      <c r="CS175" s="10">
        <v>100</v>
      </c>
      <c r="CT175" s="10">
        <v>100</v>
      </c>
      <c r="CU175" s="10">
        <v>100</v>
      </c>
      <c r="CV175" s="10">
        <v>67</v>
      </c>
      <c r="CW175" s="10">
        <v>100</v>
      </c>
      <c r="CX175" s="10">
        <v>100</v>
      </c>
      <c r="CY175" s="10">
        <v>100</v>
      </c>
      <c r="CZ175" s="10">
        <v>100</v>
      </c>
      <c r="DA175" s="10">
        <v>67</v>
      </c>
      <c r="DB175" s="10">
        <v>100</v>
      </c>
      <c r="DC175" s="10">
        <v>100</v>
      </c>
      <c r="DD175" s="10">
        <v>100</v>
      </c>
      <c r="DE175" s="10">
        <v>100</v>
      </c>
      <c r="DF175" s="10">
        <v>100</v>
      </c>
      <c r="DG175" s="10">
        <v>100</v>
      </c>
      <c r="DH175" s="10">
        <v>100</v>
      </c>
      <c r="DI175" s="5"/>
      <c r="DJ175" s="9" t="s">
        <v>35</v>
      </c>
      <c r="DK175" s="9" t="s">
        <v>570</v>
      </c>
      <c r="DL175" s="10">
        <v>100021196</v>
      </c>
      <c r="DM175" s="10" t="s">
        <v>622</v>
      </c>
    </row>
    <row r="176" spans="1:117">
      <c r="A176" s="2"/>
      <c r="B176" s="8">
        <v>515</v>
      </c>
      <c r="C176" s="116"/>
      <c r="D176" s="116"/>
      <c r="E176" s="9" t="s">
        <v>623</v>
      </c>
      <c r="F176" s="10" t="s">
        <v>75</v>
      </c>
      <c r="G176" s="10">
        <v>43249</v>
      </c>
      <c r="H176" s="11" t="s">
        <v>624</v>
      </c>
      <c r="I176" s="11" t="s">
        <v>625</v>
      </c>
      <c r="J176" s="12">
        <v>9920500</v>
      </c>
      <c r="K176" s="5"/>
      <c r="L176" s="73">
        <v>1.1100000000000001</v>
      </c>
      <c r="M176" s="60">
        <v>0.97</v>
      </c>
      <c r="N176" s="72">
        <v>0.57999999999999996</v>
      </c>
      <c r="O176" s="71">
        <v>9.81</v>
      </c>
      <c r="P176" s="72">
        <v>0.33</v>
      </c>
      <c r="Q176" s="82">
        <v>0.03</v>
      </c>
      <c r="R176" s="90">
        <v>0.28999999999999998</v>
      </c>
      <c r="S176" s="72">
        <v>0.17</v>
      </c>
      <c r="T176" s="60">
        <v>0.98</v>
      </c>
      <c r="U176" s="60">
        <v>1.08</v>
      </c>
      <c r="V176" s="71">
        <v>9.15</v>
      </c>
      <c r="W176" s="71">
        <v>1.4</v>
      </c>
      <c r="X176" s="71">
        <v>1.35</v>
      </c>
      <c r="Y176" s="72">
        <v>0.23</v>
      </c>
      <c r="Z176" s="72">
        <v>0.92</v>
      </c>
      <c r="AA176" s="72">
        <v>0.38</v>
      </c>
      <c r="AB176" s="72">
        <v>0.66</v>
      </c>
      <c r="AC176" s="72">
        <v>0.27</v>
      </c>
      <c r="AD176" s="60">
        <v>1.01</v>
      </c>
      <c r="AE176" s="72">
        <v>0.93</v>
      </c>
      <c r="AF176" s="60">
        <v>1.17</v>
      </c>
      <c r="AG176" s="60">
        <v>1.08</v>
      </c>
      <c r="AH176" s="5"/>
      <c r="AI176" s="67">
        <v>7.9000000000000001E-2</v>
      </c>
      <c r="AJ176" s="67">
        <v>1.8599999999999998E-2</v>
      </c>
      <c r="AK176" s="67">
        <v>0.44900000000000001</v>
      </c>
      <c r="AL176" s="67">
        <v>0.35399999999999998</v>
      </c>
      <c r="AM176" s="67">
        <v>2.0000000000000001E-4</v>
      </c>
      <c r="AN176" s="67">
        <v>2.3896E-5</v>
      </c>
      <c r="AO176" s="67">
        <v>1.2220999999999999E-6</v>
      </c>
      <c r="AP176" s="67">
        <v>4.1207000000000002E-6</v>
      </c>
      <c r="AQ176" s="67">
        <v>2.7393E-5</v>
      </c>
      <c r="AR176" s="67">
        <v>1.0438999999999999E-5</v>
      </c>
      <c r="AS176" s="67">
        <v>1.4303E-7</v>
      </c>
      <c r="AT176" s="67">
        <v>5.5491000000000004E-7</v>
      </c>
      <c r="AU176" s="67">
        <v>5.6894000000000001E-6</v>
      </c>
      <c r="AV176" s="67">
        <v>2.6925000000000001E-6</v>
      </c>
      <c r="AW176" s="67">
        <v>3.9738E-6</v>
      </c>
      <c r="AX176" s="67">
        <v>1.0696999999999999E-6</v>
      </c>
      <c r="AY176" s="67">
        <v>0.74819999999999998</v>
      </c>
      <c r="AZ176" s="67">
        <v>0.1239</v>
      </c>
      <c r="BA176" s="67">
        <v>0.25380000000000003</v>
      </c>
      <c r="BB176" s="67">
        <v>4.3099999999999999E-2</v>
      </c>
      <c r="BC176" s="67">
        <v>3.4568999999999999E-6</v>
      </c>
      <c r="BD176" s="67">
        <v>1.7041000000000002E-5</v>
      </c>
      <c r="BE176" s="67">
        <v>8.9999999999999998E-4</v>
      </c>
      <c r="BF176" s="67">
        <v>8.0000000000000004E-4</v>
      </c>
      <c r="BG176" s="67">
        <v>1.4E-3</v>
      </c>
      <c r="BH176" s="67">
        <v>1.2999999999999999E-3</v>
      </c>
      <c r="BI176" s="67">
        <v>4.1046E-5</v>
      </c>
      <c r="BJ176" s="67">
        <v>5.0180000000000001E-6</v>
      </c>
      <c r="BK176" s="67">
        <v>2.0000000000000001E-4</v>
      </c>
      <c r="BL176" s="67">
        <v>5.4889999999999998E-5</v>
      </c>
      <c r="BM176" s="67">
        <v>4.0000000000000002E-4</v>
      </c>
      <c r="BN176" s="67">
        <v>6.2719999999999996E-5</v>
      </c>
      <c r="BO176" s="67">
        <v>1.66E-2</v>
      </c>
      <c r="BP176" s="67">
        <v>2.0999999999999999E-3</v>
      </c>
      <c r="BQ176" s="67">
        <v>5.9999999999999995E-4</v>
      </c>
      <c r="BR176" s="67">
        <v>9.5459999999999997E-5</v>
      </c>
      <c r="BS176" s="67">
        <v>0.7782</v>
      </c>
      <c r="BT176" s="67">
        <v>0.10780000000000001</v>
      </c>
      <c r="BU176" s="67">
        <v>4.9200000000000001E-2</v>
      </c>
      <c r="BV176" s="67">
        <v>6.1000000000000004E-3</v>
      </c>
      <c r="BW176" s="67">
        <v>0.1024</v>
      </c>
      <c r="BX176" s="67">
        <v>0.15909999999999999</v>
      </c>
      <c r="BY176" s="67">
        <v>0.17730000000000001</v>
      </c>
      <c r="BZ176" s="67">
        <v>9.7500000000000003E-2</v>
      </c>
      <c r="CA176" s="66"/>
      <c r="CB176" s="67">
        <v>1.1482000000000001</v>
      </c>
      <c r="CC176" s="67">
        <v>1.1984999999999999</v>
      </c>
      <c r="CD176" s="67">
        <v>1.1443000000000001</v>
      </c>
      <c r="CE176" s="67">
        <v>0.2661</v>
      </c>
      <c r="CF176" s="67">
        <v>0.94179999999999997</v>
      </c>
      <c r="CG176" s="67">
        <v>0.65200000000000002</v>
      </c>
      <c r="CH176" s="67">
        <v>0.36030000000000001</v>
      </c>
      <c r="CI176" s="67">
        <v>0.21460000000000001</v>
      </c>
      <c r="CJ176" s="67">
        <v>0.37159999999999999</v>
      </c>
      <c r="CK176" s="67">
        <v>1.0667</v>
      </c>
      <c r="CL176" s="67">
        <v>1.1603000000000001</v>
      </c>
      <c r="CM176" s="67">
        <v>1.2373000000000001</v>
      </c>
      <c r="CN176" s="67">
        <v>1.1185</v>
      </c>
      <c r="CO176" s="67">
        <v>10.9696</v>
      </c>
      <c r="CP176" s="67">
        <v>0.28620000000000001</v>
      </c>
      <c r="CQ176" s="67">
        <v>0.76290000000000002</v>
      </c>
      <c r="CR176" s="5"/>
      <c r="CS176" s="10">
        <v>100</v>
      </c>
      <c r="CT176" s="10">
        <v>100</v>
      </c>
      <c r="CU176" s="10">
        <v>100</v>
      </c>
      <c r="CV176" s="10">
        <v>100</v>
      </c>
      <c r="CW176" s="10">
        <v>100</v>
      </c>
      <c r="CX176" s="10">
        <v>100</v>
      </c>
      <c r="CY176" s="10">
        <v>100</v>
      </c>
      <c r="CZ176" s="10">
        <v>100</v>
      </c>
      <c r="DA176" s="10">
        <v>100</v>
      </c>
      <c r="DB176" s="10">
        <v>100</v>
      </c>
      <c r="DC176" s="10">
        <v>100</v>
      </c>
      <c r="DD176" s="10">
        <v>100</v>
      </c>
      <c r="DE176" s="10">
        <v>100</v>
      </c>
      <c r="DF176" s="10">
        <v>100</v>
      </c>
      <c r="DG176" s="10">
        <v>100</v>
      </c>
      <c r="DH176" s="10">
        <v>100</v>
      </c>
      <c r="DI176" s="5"/>
      <c r="DJ176" s="9" t="s">
        <v>35</v>
      </c>
      <c r="DK176" s="9" t="s">
        <v>570</v>
      </c>
      <c r="DL176" s="10">
        <v>100004523</v>
      </c>
      <c r="DM176" s="10"/>
    </row>
    <row r="177" spans="1:117">
      <c r="A177" s="2"/>
      <c r="B177" s="8">
        <v>517</v>
      </c>
      <c r="C177" s="116"/>
      <c r="D177" s="116"/>
      <c r="E177" s="9" t="s">
        <v>626</v>
      </c>
      <c r="F177" s="10" t="s">
        <v>75</v>
      </c>
      <c r="G177" s="10">
        <v>43591</v>
      </c>
      <c r="H177" s="9"/>
      <c r="I177" s="11" t="s">
        <v>627</v>
      </c>
      <c r="J177" s="12">
        <v>65977</v>
      </c>
      <c r="K177" s="5"/>
      <c r="L177" s="60">
        <v>0.81</v>
      </c>
      <c r="M177" s="60">
        <v>0.94</v>
      </c>
      <c r="N177" s="60">
        <v>0.88</v>
      </c>
      <c r="O177" s="71">
        <v>4.12</v>
      </c>
      <c r="P177" s="60">
        <v>0.79</v>
      </c>
      <c r="Q177" s="82">
        <v>0.19</v>
      </c>
      <c r="R177" s="87">
        <v>0.91</v>
      </c>
      <c r="S177" s="60">
        <v>0.86</v>
      </c>
      <c r="T177" s="60">
        <v>0.81</v>
      </c>
      <c r="U177" s="60">
        <v>0.66</v>
      </c>
      <c r="V177" s="71">
        <v>1.94</v>
      </c>
      <c r="W177" s="72">
        <v>0.59</v>
      </c>
      <c r="X177" s="72">
        <v>0.55000000000000004</v>
      </c>
      <c r="Y177" s="72">
        <v>0.59</v>
      </c>
      <c r="Z177" s="60">
        <v>1.72</v>
      </c>
      <c r="AA177" s="60">
        <v>1.35</v>
      </c>
      <c r="AB177" s="60">
        <v>0.6</v>
      </c>
      <c r="AC177" s="74">
        <v>0.47</v>
      </c>
      <c r="AD177" s="60">
        <v>0.94</v>
      </c>
      <c r="AE177" s="60">
        <v>0.88</v>
      </c>
      <c r="AF177" s="60">
        <v>1</v>
      </c>
      <c r="AG177" s="60">
        <v>0.7</v>
      </c>
      <c r="AH177" s="5"/>
      <c r="AI177" s="67">
        <v>0.3306</v>
      </c>
      <c r="AJ177" s="67">
        <v>5.9700000000000003E-2</v>
      </c>
      <c r="AK177" s="67">
        <v>0.48330000000000001</v>
      </c>
      <c r="AL177" s="67">
        <v>0.36459999999999998</v>
      </c>
      <c r="AM177" s="67">
        <v>0.19159999999999999</v>
      </c>
      <c r="AN177" s="67">
        <v>9.2999999999999992E-3</v>
      </c>
      <c r="AO177" s="67">
        <v>4.5999999999999999E-3</v>
      </c>
      <c r="AP177" s="67">
        <v>6.9999999999999999E-4</v>
      </c>
      <c r="AQ177" s="67">
        <v>0.28170000000000001</v>
      </c>
      <c r="AR177" s="67">
        <v>2.4799999999999999E-2</v>
      </c>
      <c r="AS177" s="67">
        <v>4.799E-5</v>
      </c>
      <c r="AT177" s="67">
        <v>1.0913E-5</v>
      </c>
      <c r="AU177" s="67">
        <v>0.40279999999999999</v>
      </c>
      <c r="AV177" s="67">
        <v>2.6599999999999999E-2</v>
      </c>
      <c r="AW177" s="67">
        <v>0.18959999999999999</v>
      </c>
      <c r="AX177" s="67">
        <v>7.0000000000000001E-3</v>
      </c>
      <c r="AY177" s="67">
        <v>0.49109999999999998</v>
      </c>
      <c r="AZ177" s="67">
        <v>8.9099999999999999E-2</v>
      </c>
      <c r="BA177" s="67">
        <v>0.1951</v>
      </c>
      <c r="BB177" s="67">
        <v>3.4500000000000003E-2</v>
      </c>
      <c r="BC177" s="67">
        <v>1.4E-3</v>
      </c>
      <c r="BD177" s="67">
        <v>1E-3</v>
      </c>
      <c r="BE177" s="67">
        <v>5.3E-3</v>
      </c>
      <c r="BF177" s="67">
        <v>2.8999999999999998E-3</v>
      </c>
      <c r="BG177" s="67">
        <v>2.3E-3</v>
      </c>
      <c r="BH177" s="67">
        <v>1.9E-3</v>
      </c>
      <c r="BI177" s="67">
        <v>1.2E-2</v>
      </c>
      <c r="BJ177" s="67">
        <v>4.0000000000000002E-4</v>
      </c>
      <c r="BK177" s="67">
        <v>0.1123</v>
      </c>
      <c r="BL177" s="67">
        <v>1.32E-2</v>
      </c>
      <c r="BM177" s="67">
        <v>0.42259999999999998</v>
      </c>
      <c r="BN177" s="67">
        <v>1.6500000000000001E-2</v>
      </c>
      <c r="BO177" s="67">
        <v>0.1837</v>
      </c>
      <c r="BP177" s="67">
        <v>1.77E-2</v>
      </c>
      <c r="BQ177" s="67">
        <v>5.9900000000000002E-2</v>
      </c>
      <c r="BR177" s="67">
        <v>6.1000000000000004E-3</v>
      </c>
      <c r="BS177" s="67">
        <v>0.83509999999999995</v>
      </c>
      <c r="BT177" s="67">
        <v>0.1143</v>
      </c>
      <c r="BU177" s="67">
        <v>0.39789999999999998</v>
      </c>
      <c r="BV177" s="67">
        <v>4.2299999999999997E-2</v>
      </c>
      <c r="BW177" s="67"/>
      <c r="BX177" s="67"/>
      <c r="BY177" s="67">
        <v>0.22309999999999999</v>
      </c>
      <c r="BZ177" s="67">
        <v>0.11509999999999999</v>
      </c>
      <c r="CA177" s="66"/>
      <c r="CB177" s="67">
        <v>1.5988</v>
      </c>
      <c r="CC177" s="67">
        <v>1.4993000000000001</v>
      </c>
      <c r="CD177" s="67">
        <v>0.87080000000000002</v>
      </c>
      <c r="CE177" s="67">
        <v>0.95040000000000002</v>
      </c>
      <c r="CF177" s="67">
        <v>0.83499999999999996</v>
      </c>
      <c r="CG177" s="67">
        <v>0.49299999999999999</v>
      </c>
      <c r="CH177" s="67">
        <v>0.52400000000000002</v>
      </c>
      <c r="CI177" s="67">
        <v>0.49299999999999999</v>
      </c>
      <c r="CJ177" s="67">
        <v>0.56030000000000002</v>
      </c>
      <c r="CK177" s="67">
        <v>1.4139999999999999</v>
      </c>
      <c r="CL177" s="67">
        <v>0.82079999999999997</v>
      </c>
      <c r="CM177" s="67">
        <v>0.57399999999999995</v>
      </c>
      <c r="CN177" s="67">
        <v>0.70509999999999995</v>
      </c>
      <c r="CO177" s="67">
        <v>2.9075000000000002</v>
      </c>
      <c r="CP177" s="67">
        <v>0.66579999999999995</v>
      </c>
      <c r="CQ177" s="67">
        <v>0.49299999999999999</v>
      </c>
      <c r="CR177" s="5"/>
      <c r="CS177" s="10">
        <v>100</v>
      </c>
      <c r="CT177" s="10">
        <v>100</v>
      </c>
      <c r="CU177" s="10">
        <v>100</v>
      </c>
      <c r="CV177" s="10">
        <v>100</v>
      </c>
      <c r="CW177" s="10">
        <v>100</v>
      </c>
      <c r="CX177" s="10">
        <v>0</v>
      </c>
      <c r="CY177" s="10">
        <v>33</v>
      </c>
      <c r="CZ177" s="10">
        <v>0</v>
      </c>
      <c r="DA177" s="10">
        <v>100</v>
      </c>
      <c r="DB177" s="10">
        <v>100</v>
      </c>
      <c r="DC177" s="10">
        <v>67</v>
      </c>
      <c r="DD177" s="10">
        <v>67</v>
      </c>
      <c r="DE177" s="10">
        <v>100</v>
      </c>
      <c r="DF177" s="10">
        <v>100</v>
      </c>
      <c r="DG177" s="10">
        <v>33</v>
      </c>
      <c r="DH177" s="10">
        <v>0</v>
      </c>
      <c r="DI177" s="5"/>
      <c r="DJ177" s="9" t="s">
        <v>35</v>
      </c>
      <c r="DK177" s="9" t="s">
        <v>570</v>
      </c>
      <c r="DL177" s="10">
        <v>100004575</v>
      </c>
      <c r="DM177" s="10" t="s">
        <v>628</v>
      </c>
    </row>
    <row r="178" spans="1:117">
      <c r="A178" s="2"/>
      <c r="B178" s="8">
        <v>520</v>
      </c>
      <c r="C178" s="116"/>
      <c r="D178" s="116"/>
      <c r="E178" s="9" t="s">
        <v>629</v>
      </c>
      <c r="F178" s="10" t="s">
        <v>38</v>
      </c>
      <c r="G178" s="10">
        <v>32306</v>
      </c>
      <c r="H178" s="11" t="s">
        <v>630</v>
      </c>
      <c r="I178" s="11" t="s">
        <v>631</v>
      </c>
      <c r="J178" s="12">
        <v>5810</v>
      </c>
      <c r="K178" s="5"/>
      <c r="L178" s="71">
        <v>1.6</v>
      </c>
      <c r="M178" s="71">
        <v>1.1200000000000001</v>
      </c>
      <c r="N178" s="72">
        <v>0.09</v>
      </c>
      <c r="O178" s="73">
        <v>1.36</v>
      </c>
      <c r="P178" s="71">
        <v>5.18</v>
      </c>
      <c r="Q178" s="81">
        <v>3.81</v>
      </c>
      <c r="R178" s="91">
        <v>3.65</v>
      </c>
      <c r="S178" s="72">
        <v>0.28999999999999998</v>
      </c>
      <c r="T178" s="71">
        <v>1.43</v>
      </c>
      <c r="U178" s="71">
        <v>2.29</v>
      </c>
      <c r="V178" s="60">
        <v>1.1200000000000001</v>
      </c>
      <c r="W178" s="71">
        <v>1.54</v>
      </c>
      <c r="X178" s="71">
        <v>1.73</v>
      </c>
      <c r="Y178" s="72">
        <v>0.32</v>
      </c>
      <c r="Z178" s="71">
        <v>1.63</v>
      </c>
      <c r="AA178" s="71">
        <v>2.23</v>
      </c>
      <c r="AB178" s="60">
        <v>1.01</v>
      </c>
      <c r="AC178" s="71">
        <v>1.38</v>
      </c>
      <c r="AD178" s="71">
        <v>2.0699999999999998</v>
      </c>
      <c r="AE178" s="71">
        <v>1.99</v>
      </c>
      <c r="AF178" s="71">
        <v>1.18</v>
      </c>
      <c r="AG178" s="60">
        <v>0.96</v>
      </c>
      <c r="AH178" s="5"/>
      <c r="AI178" s="67">
        <v>2.9757E-5</v>
      </c>
      <c r="AJ178" s="67">
        <v>4.7686999999999999E-5</v>
      </c>
      <c r="AK178" s="67">
        <v>1.44E-2</v>
      </c>
      <c r="AL178" s="67">
        <v>4.0300000000000002E-2</v>
      </c>
      <c r="AM178" s="67">
        <v>1.0165E-5</v>
      </c>
      <c r="AN178" s="67">
        <v>2.7246999999999999E-6</v>
      </c>
      <c r="AO178" s="67">
        <v>5.5300000000000002E-2</v>
      </c>
      <c r="AP178" s="67">
        <v>6.7000000000000002E-3</v>
      </c>
      <c r="AQ178" s="67">
        <v>3.2950999999999999E-7</v>
      </c>
      <c r="AR178" s="67">
        <v>8.3808000000000005E-7</v>
      </c>
      <c r="AS178" s="67">
        <v>2.2000000000000001E-3</v>
      </c>
      <c r="AT178" s="67">
        <v>2.0000000000000001E-4</v>
      </c>
      <c r="AU178" s="67">
        <v>3.4037000000000001E-6</v>
      </c>
      <c r="AV178" s="67">
        <v>1.9444E-6</v>
      </c>
      <c r="AW178" s="67">
        <v>2.0000000000000001E-4</v>
      </c>
      <c r="AX178" s="67">
        <v>1.2924E-5</v>
      </c>
      <c r="AY178" s="67">
        <v>8.6310999999999994E-5</v>
      </c>
      <c r="AZ178" s="67">
        <v>9.4611999999999995E-5</v>
      </c>
      <c r="BA178" s="67">
        <v>2.2125E-6</v>
      </c>
      <c r="BB178" s="67">
        <v>5.1197999999999997E-6</v>
      </c>
      <c r="BC178" s="67">
        <v>0.30819999999999997</v>
      </c>
      <c r="BD178" s="67">
        <v>9.0800000000000006E-2</v>
      </c>
      <c r="BE178" s="67">
        <v>7.9370999999999996E-5</v>
      </c>
      <c r="BF178" s="67">
        <v>1E-4</v>
      </c>
      <c r="BG178" s="67">
        <v>4.8016999999999998E-5</v>
      </c>
      <c r="BH178" s="67">
        <v>1E-4</v>
      </c>
      <c r="BI178" s="67">
        <v>6.9999999999999999E-4</v>
      </c>
      <c r="BJ178" s="67">
        <v>3.9067999999999999E-5</v>
      </c>
      <c r="BK178" s="67">
        <v>8.9999999999999998E-4</v>
      </c>
      <c r="BL178" s="67">
        <v>2.0000000000000001E-4</v>
      </c>
      <c r="BM178" s="67">
        <v>6.3349000000000006E-5</v>
      </c>
      <c r="BN178" s="67">
        <v>1.9412999999999999E-5</v>
      </c>
      <c r="BO178" s="67">
        <v>0.8579</v>
      </c>
      <c r="BP178" s="67">
        <v>6.9400000000000003E-2</v>
      </c>
      <c r="BQ178" s="67">
        <v>3.5000000000000001E-3</v>
      </c>
      <c r="BR178" s="67">
        <v>5.0000000000000001E-4</v>
      </c>
      <c r="BS178" s="67">
        <v>1.4E-3</v>
      </c>
      <c r="BT178" s="67">
        <v>5.9999999999999995E-4</v>
      </c>
      <c r="BU178" s="67">
        <v>2.0000000000000001E-4</v>
      </c>
      <c r="BV178" s="67">
        <v>5.3220000000000002E-5</v>
      </c>
      <c r="BW178" s="67">
        <v>1.4E-2</v>
      </c>
      <c r="BX178" s="67">
        <v>4.0300000000000002E-2</v>
      </c>
      <c r="BY178" s="67">
        <v>0.37640000000000001</v>
      </c>
      <c r="BZ178" s="67">
        <v>0.16980000000000001</v>
      </c>
      <c r="CA178" s="66"/>
      <c r="CB178" s="67">
        <v>0.83440000000000003</v>
      </c>
      <c r="CC178" s="67">
        <v>0.85870000000000002</v>
      </c>
      <c r="CD178" s="67">
        <v>0.49109999999999998</v>
      </c>
      <c r="CE178" s="67">
        <v>2.3786</v>
      </c>
      <c r="CF178" s="67">
        <v>1.0313000000000001</v>
      </c>
      <c r="CG178" s="67">
        <v>0.8659</v>
      </c>
      <c r="CH178" s="67">
        <v>4.1089000000000002</v>
      </c>
      <c r="CI178" s="67">
        <v>0.33150000000000002</v>
      </c>
      <c r="CJ178" s="67">
        <v>3.6537000000000002</v>
      </c>
      <c r="CK178" s="67">
        <v>1.6612</v>
      </c>
      <c r="CL178" s="67">
        <v>1.0162</v>
      </c>
      <c r="CM178" s="67">
        <v>1.1244000000000001</v>
      </c>
      <c r="CN178" s="67">
        <v>0.70469999999999999</v>
      </c>
      <c r="CO178" s="67">
        <v>0.95950000000000002</v>
      </c>
      <c r="CP178" s="67">
        <v>2.2885</v>
      </c>
      <c r="CQ178" s="67">
        <v>1.0255000000000001</v>
      </c>
      <c r="CR178" s="5"/>
      <c r="CS178" s="10">
        <v>100</v>
      </c>
      <c r="CT178" s="10">
        <v>100</v>
      </c>
      <c r="CU178" s="10">
        <v>100</v>
      </c>
      <c r="CV178" s="10">
        <v>100</v>
      </c>
      <c r="CW178" s="10">
        <v>100</v>
      </c>
      <c r="CX178" s="10">
        <v>100</v>
      </c>
      <c r="CY178" s="10">
        <v>100</v>
      </c>
      <c r="CZ178" s="10">
        <v>100</v>
      </c>
      <c r="DA178" s="10">
        <v>100</v>
      </c>
      <c r="DB178" s="10">
        <v>100</v>
      </c>
      <c r="DC178" s="10">
        <v>100</v>
      </c>
      <c r="DD178" s="10">
        <v>100</v>
      </c>
      <c r="DE178" s="10">
        <v>100</v>
      </c>
      <c r="DF178" s="10">
        <v>100</v>
      </c>
      <c r="DG178" s="10">
        <v>100</v>
      </c>
      <c r="DH178" s="10">
        <v>100</v>
      </c>
      <c r="DI178" s="5"/>
      <c r="DJ178" s="9" t="s">
        <v>35</v>
      </c>
      <c r="DK178" s="9" t="s">
        <v>570</v>
      </c>
      <c r="DL178" s="10">
        <v>1001</v>
      </c>
      <c r="DM178" s="10" t="s">
        <v>632</v>
      </c>
    </row>
    <row r="179" spans="1:117">
      <c r="A179" s="2"/>
      <c r="B179" s="8">
        <v>522</v>
      </c>
      <c r="C179" s="116"/>
      <c r="D179" s="116"/>
      <c r="E179" s="9" t="s">
        <v>633</v>
      </c>
      <c r="F179" s="10" t="s">
        <v>38</v>
      </c>
      <c r="G179" s="10">
        <v>35127</v>
      </c>
      <c r="H179" s="9"/>
      <c r="I179" s="11" t="s">
        <v>634</v>
      </c>
      <c r="J179" s="12">
        <v>11902893</v>
      </c>
      <c r="K179" s="5"/>
      <c r="L179" s="60">
        <v>1.33</v>
      </c>
      <c r="M179" s="60">
        <v>0.89</v>
      </c>
      <c r="N179" s="72">
        <v>0.15</v>
      </c>
      <c r="O179" s="71">
        <v>2.2599999999999998</v>
      </c>
      <c r="P179" s="71">
        <v>3.82</v>
      </c>
      <c r="Q179" s="81">
        <v>1.69</v>
      </c>
      <c r="R179" s="91">
        <v>2.56</v>
      </c>
      <c r="S179" s="72">
        <v>0.43</v>
      </c>
      <c r="T179" s="73">
        <v>3.07</v>
      </c>
      <c r="U179" s="71">
        <v>4.0999999999999996</v>
      </c>
      <c r="V179" s="60">
        <v>1.27</v>
      </c>
      <c r="W179" s="60">
        <v>1.1200000000000001</v>
      </c>
      <c r="X179" s="60">
        <v>1</v>
      </c>
      <c r="Y179" s="72">
        <v>0.25</v>
      </c>
      <c r="Z179" s="71">
        <v>3.87</v>
      </c>
      <c r="AA179" s="71">
        <v>4.37</v>
      </c>
      <c r="AB179" s="60">
        <v>1.72</v>
      </c>
      <c r="AC179" s="71">
        <v>1.94</v>
      </c>
      <c r="AD179" s="60">
        <v>1.47</v>
      </c>
      <c r="AE179" s="60">
        <v>0.95</v>
      </c>
      <c r="AF179" s="60">
        <v>1.47</v>
      </c>
      <c r="AG179" s="60">
        <v>1.05</v>
      </c>
      <c r="AH179" s="5"/>
      <c r="AI179" s="67">
        <v>0.1885</v>
      </c>
      <c r="AJ179" s="67">
        <v>3.7699999999999997E-2</v>
      </c>
      <c r="AK179" s="67">
        <v>0.1459</v>
      </c>
      <c r="AL179" s="67">
        <v>0.17699999999999999</v>
      </c>
      <c r="AM179" s="67">
        <v>2.0000000000000001E-4</v>
      </c>
      <c r="AN179" s="67">
        <v>2.5558000000000002E-5</v>
      </c>
      <c r="AO179" s="67">
        <v>1.7600000000000001E-2</v>
      </c>
      <c r="AP179" s="67">
        <v>2.3999999999999998E-3</v>
      </c>
      <c r="AQ179" s="67">
        <v>8.8000000000000005E-3</v>
      </c>
      <c r="AR179" s="67">
        <v>1E-3</v>
      </c>
      <c r="AS179" s="67">
        <v>1.9E-2</v>
      </c>
      <c r="AT179" s="67">
        <v>1.1000000000000001E-3</v>
      </c>
      <c r="AU179" s="67">
        <v>2.0018999999999999E-5</v>
      </c>
      <c r="AV179" s="67">
        <v>6.5243999999999997E-6</v>
      </c>
      <c r="AW179" s="67">
        <v>8.5927999999999995E-5</v>
      </c>
      <c r="AX179" s="67">
        <v>8.6036000000000001E-6</v>
      </c>
      <c r="AY179" s="67">
        <v>5.5300000000000002E-2</v>
      </c>
      <c r="AZ179" s="67">
        <v>1.5599999999999999E-2</v>
      </c>
      <c r="BA179" s="67">
        <v>4.7600000000000003E-2</v>
      </c>
      <c r="BB179" s="67">
        <v>9.7999999999999997E-3</v>
      </c>
      <c r="BC179" s="67">
        <v>0.13539999999999999</v>
      </c>
      <c r="BD179" s="67">
        <v>4.4999999999999998E-2</v>
      </c>
      <c r="BE179" s="67">
        <v>0.15010000000000001</v>
      </c>
      <c r="BF179" s="67">
        <v>5.1900000000000002E-2</v>
      </c>
      <c r="BG179" s="67">
        <v>0.99239999999999995</v>
      </c>
      <c r="BH179" s="67">
        <v>0.26850000000000002</v>
      </c>
      <c r="BI179" s="67">
        <v>7.7000000000000002E-3</v>
      </c>
      <c r="BJ179" s="67">
        <v>2.9999999999999997E-4</v>
      </c>
      <c r="BK179" s="67">
        <v>2.6200000000000001E-2</v>
      </c>
      <c r="BL179" s="67">
        <v>3.3999999999999998E-3</v>
      </c>
      <c r="BM179" s="67">
        <v>2.9700000000000001E-2</v>
      </c>
      <c r="BN179" s="67">
        <v>1.6000000000000001E-3</v>
      </c>
      <c r="BO179" s="67">
        <v>0.24229999999999999</v>
      </c>
      <c r="BP179" s="67">
        <v>2.2599999999999999E-2</v>
      </c>
      <c r="BQ179" s="67">
        <v>6.8999999999999999E-3</v>
      </c>
      <c r="BR179" s="67">
        <v>8.0000000000000004E-4</v>
      </c>
      <c r="BS179" s="67">
        <v>0.34499999999999997</v>
      </c>
      <c r="BT179" s="67">
        <v>5.6800000000000003E-2</v>
      </c>
      <c r="BU179" s="67">
        <v>0.3175</v>
      </c>
      <c r="BV179" s="67">
        <v>3.44E-2</v>
      </c>
      <c r="BW179" s="67">
        <v>0.43259999999999998</v>
      </c>
      <c r="BX179" s="67">
        <v>0.372</v>
      </c>
      <c r="BY179" s="67">
        <v>0.51670000000000005</v>
      </c>
      <c r="BZ179" s="67">
        <v>0.2092</v>
      </c>
      <c r="CA179" s="66"/>
      <c r="CB179" s="67">
        <v>1.0626</v>
      </c>
      <c r="CC179" s="67">
        <v>0.9657</v>
      </c>
      <c r="CD179" s="67">
        <v>0.17699999999999999</v>
      </c>
      <c r="CE179" s="67">
        <v>1.8555999999999999</v>
      </c>
      <c r="CF179" s="67">
        <v>1.2297</v>
      </c>
      <c r="CG179" s="67">
        <v>0.30270000000000002</v>
      </c>
      <c r="CH179" s="67">
        <v>1.8555999999999999</v>
      </c>
      <c r="CI179" s="67">
        <v>0.309</v>
      </c>
      <c r="CJ179" s="67">
        <v>2.0745</v>
      </c>
      <c r="CK179" s="67">
        <v>1.0042</v>
      </c>
      <c r="CL179" s="67">
        <v>0.2596</v>
      </c>
      <c r="CM179" s="67">
        <v>0.72519999999999996</v>
      </c>
      <c r="CN179" s="67">
        <v>0.54330000000000001</v>
      </c>
      <c r="CO179" s="67">
        <v>1.2259</v>
      </c>
      <c r="CP179" s="67">
        <v>1.9496</v>
      </c>
      <c r="CQ179" s="67">
        <v>0.44640000000000002</v>
      </c>
      <c r="CR179" s="5"/>
      <c r="CS179" s="10">
        <v>100</v>
      </c>
      <c r="CT179" s="10">
        <v>100</v>
      </c>
      <c r="CU179" s="10">
        <v>33</v>
      </c>
      <c r="CV179" s="10">
        <v>100</v>
      </c>
      <c r="CW179" s="10">
        <v>100</v>
      </c>
      <c r="CX179" s="10">
        <v>100</v>
      </c>
      <c r="CY179" s="10">
        <v>100</v>
      </c>
      <c r="CZ179" s="10">
        <v>100</v>
      </c>
      <c r="DA179" s="10">
        <v>100</v>
      </c>
      <c r="DB179" s="10">
        <v>100</v>
      </c>
      <c r="DC179" s="10">
        <v>100</v>
      </c>
      <c r="DD179" s="10">
        <v>100</v>
      </c>
      <c r="DE179" s="10">
        <v>100</v>
      </c>
      <c r="DF179" s="10">
        <v>100</v>
      </c>
      <c r="DG179" s="10">
        <v>100</v>
      </c>
      <c r="DH179" s="10">
        <v>100</v>
      </c>
      <c r="DI179" s="5"/>
      <c r="DJ179" s="9" t="s">
        <v>35</v>
      </c>
      <c r="DK179" s="9" t="s">
        <v>570</v>
      </c>
      <c r="DL179" s="10">
        <v>100001167</v>
      </c>
      <c r="DM179" s="10" t="s">
        <v>635</v>
      </c>
    </row>
    <row r="180" spans="1:117">
      <c r="A180" s="2"/>
      <c r="B180" s="8">
        <v>525</v>
      </c>
      <c r="C180" s="116"/>
      <c r="D180" s="116"/>
      <c r="E180" s="9" t="s">
        <v>636</v>
      </c>
      <c r="F180" s="10" t="s">
        <v>38</v>
      </c>
      <c r="G180" s="10">
        <v>37431</v>
      </c>
      <c r="H180" s="9"/>
      <c r="I180" s="11" t="s">
        <v>637</v>
      </c>
      <c r="J180" s="12">
        <v>643474</v>
      </c>
      <c r="K180" s="5"/>
      <c r="L180" s="60">
        <v>1.03</v>
      </c>
      <c r="M180" s="71">
        <v>1.28</v>
      </c>
      <c r="N180" s="72">
        <v>0.04</v>
      </c>
      <c r="O180" s="60">
        <v>0.73</v>
      </c>
      <c r="P180" s="71">
        <v>4.53</v>
      </c>
      <c r="Q180" s="81">
        <v>6.22</v>
      </c>
      <c r="R180" s="91">
        <v>5.66</v>
      </c>
      <c r="S180" s="72">
        <v>0.2</v>
      </c>
      <c r="T180" s="60">
        <v>0.93</v>
      </c>
      <c r="U180" s="60">
        <v>0.95</v>
      </c>
      <c r="V180" s="60">
        <v>0.82</v>
      </c>
      <c r="W180" s="60">
        <v>1.03</v>
      </c>
      <c r="X180" s="71">
        <v>1.32</v>
      </c>
      <c r="Y180" s="60">
        <v>0.24</v>
      </c>
      <c r="Z180" s="60">
        <v>0.93</v>
      </c>
      <c r="AA180" s="71">
        <v>8.3000000000000007</v>
      </c>
      <c r="AB180" s="74">
        <v>0.4</v>
      </c>
      <c r="AC180" s="71">
        <v>3.55</v>
      </c>
      <c r="AD180" s="60">
        <v>1.1599999999999999</v>
      </c>
      <c r="AE180" s="60">
        <v>1.8</v>
      </c>
      <c r="AF180" s="60">
        <v>1.37</v>
      </c>
      <c r="AG180" s="60">
        <v>0.93</v>
      </c>
      <c r="AH180" s="5"/>
      <c r="AI180" s="67">
        <v>0.81210000000000004</v>
      </c>
      <c r="AJ180" s="67">
        <v>0.1196</v>
      </c>
      <c r="AK180" s="67">
        <v>4.9399999999999999E-2</v>
      </c>
      <c r="AL180" s="67">
        <v>8.7900000000000006E-2</v>
      </c>
      <c r="AM180" s="67">
        <v>2.8999999999999998E-3</v>
      </c>
      <c r="AN180" s="67">
        <v>2.0000000000000001E-4</v>
      </c>
      <c r="AO180" s="67">
        <v>0.1265</v>
      </c>
      <c r="AP180" s="67">
        <v>1.3899999999999999E-2</v>
      </c>
      <c r="AQ180" s="67">
        <v>1.6999999999999999E-3</v>
      </c>
      <c r="AR180" s="67">
        <v>2.0000000000000001E-4</v>
      </c>
      <c r="AS180" s="67">
        <v>1E-4</v>
      </c>
      <c r="AT180" s="67">
        <v>2.0001999999999999E-5</v>
      </c>
      <c r="AU180" s="67">
        <v>3.9140000000000001E-5</v>
      </c>
      <c r="AV180" s="67">
        <v>9.6583000000000003E-6</v>
      </c>
      <c r="AW180" s="67">
        <v>1.32E-2</v>
      </c>
      <c r="AX180" s="67">
        <v>5.9999999999999995E-4</v>
      </c>
      <c r="AY180" s="67">
        <v>0.94120000000000004</v>
      </c>
      <c r="AZ180" s="67">
        <v>0.14760000000000001</v>
      </c>
      <c r="BA180" s="67">
        <v>0.96220000000000006</v>
      </c>
      <c r="BB180" s="67">
        <v>0.13250000000000001</v>
      </c>
      <c r="BC180" s="67">
        <v>0.13450000000000001</v>
      </c>
      <c r="BD180" s="67">
        <v>4.48E-2</v>
      </c>
      <c r="BE180" s="67">
        <v>0.79290000000000005</v>
      </c>
      <c r="BF180" s="67">
        <v>0.19</v>
      </c>
      <c r="BG180" s="67">
        <v>3.1300000000000001E-2</v>
      </c>
      <c r="BH180" s="67">
        <v>1.7100000000000001E-2</v>
      </c>
      <c r="BI180" s="67">
        <v>0.2596</v>
      </c>
      <c r="BJ180" s="67">
        <v>7.7000000000000002E-3</v>
      </c>
      <c r="BK180" s="67">
        <v>0.94010000000000005</v>
      </c>
      <c r="BL180" s="67">
        <v>9.0499999999999997E-2</v>
      </c>
      <c r="BM180" s="67">
        <v>1.8700000000000001E-2</v>
      </c>
      <c r="BN180" s="67">
        <v>1E-3</v>
      </c>
      <c r="BO180" s="67">
        <v>7.2999999999999995E-2</v>
      </c>
      <c r="BP180" s="67">
        <v>7.7999999999999996E-3</v>
      </c>
      <c r="BQ180" s="67">
        <v>9.4172999999999994E-5</v>
      </c>
      <c r="BR180" s="67">
        <v>2.4221999999999999E-5</v>
      </c>
      <c r="BS180" s="67">
        <v>0.67549999999999999</v>
      </c>
      <c r="BT180" s="67">
        <v>9.5699999999999993E-2</v>
      </c>
      <c r="BU180" s="67">
        <v>0.28050000000000003</v>
      </c>
      <c r="BV180" s="67">
        <v>3.0800000000000001E-2</v>
      </c>
      <c r="BW180" s="67">
        <v>0.52559999999999996</v>
      </c>
      <c r="BX180" s="67">
        <v>0.41880000000000001</v>
      </c>
      <c r="BY180" s="67">
        <v>0.41849999999999998</v>
      </c>
      <c r="BZ180" s="67">
        <v>0.18129999999999999</v>
      </c>
      <c r="CA180" s="66"/>
      <c r="CB180" s="67">
        <v>0.61850000000000005</v>
      </c>
      <c r="CC180" s="67">
        <v>0.85360000000000003</v>
      </c>
      <c r="CD180" s="67">
        <v>1.0363</v>
      </c>
      <c r="CE180" s="67">
        <v>4.2394999999999996</v>
      </c>
      <c r="CF180" s="67">
        <v>0.82199999999999995</v>
      </c>
      <c r="CG180" s="67">
        <v>0.34799999999999998</v>
      </c>
      <c r="CH180" s="67">
        <v>5.585</v>
      </c>
      <c r="CI180" s="67">
        <v>0.19400000000000001</v>
      </c>
      <c r="CJ180" s="67">
        <v>4.3560999999999996</v>
      </c>
      <c r="CK180" s="67">
        <v>1.113</v>
      </c>
      <c r="CL180" s="67">
        <v>1.1988000000000001</v>
      </c>
      <c r="CM180" s="67">
        <v>0.98680000000000001</v>
      </c>
      <c r="CN180" s="67">
        <v>0.96199999999999997</v>
      </c>
      <c r="CO180" s="67">
        <v>0.7006</v>
      </c>
      <c r="CP180" s="67">
        <v>3.9544999999999999</v>
      </c>
      <c r="CQ180" s="67">
        <v>0.47649999999999998</v>
      </c>
      <c r="CR180" s="5"/>
      <c r="CS180" s="10">
        <v>67</v>
      </c>
      <c r="CT180" s="10">
        <v>100</v>
      </c>
      <c r="CU180" s="10">
        <v>100</v>
      </c>
      <c r="CV180" s="10">
        <v>100</v>
      </c>
      <c r="CW180" s="10">
        <v>67</v>
      </c>
      <c r="CX180" s="10">
        <v>67</v>
      </c>
      <c r="CY180" s="10">
        <v>100</v>
      </c>
      <c r="CZ180" s="10">
        <v>67</v>
      </c>
      <c r="DA180" s="10">
        <v>100</v>
      </c>
      <c r="DB180" s="10">
        <v>100</v>
      </c>
      <c r="DC180" s="10">
        <v>100</v>
      </c>
      <c r="DD180" s="10">
        <v>100</v>
      </c>
      <c r="DE180" s="10">
        <v>100</v>
      </c>
      <c r="DF180" s="10">
        <v>100</v>
      </c>
      <c r="DG180" s="10">
        <v>100</v>
      </c>
      <c r="DH180" s="10">
        <v>100</v>
      </c>
      <c r="DI180" s="5"/>
      <c r="DJ180" s="9" t="s">
        <v>35</v>
      </c>
      <c r="DK180" s="9" t="s">
        <v>570</v>
      </c>
      <c r="DL180" s="10">
        <v>100001956</v>
      </c>
      <c r="DM180" s="10" t="s">
        <v>638</v>
      </c>
    </row>
    <row r="181" spans="1:117">
      <c r="A181" s="2"/>
      <c r="B181" s="8">
        <v>526</v>
      </c>
      <c r="C181" s="116"/>
      <c r="D181" s="116"/>
      <c r="E181" s="9" t="s">
        <v>639</v>
      </c>
      <c r="F181" s="10" t="s">
        <v>38</v>
      </c>
      <c r="G181" s="10">
        <v>62947</v>
      </c>
      <c r="H181" s="9"/>
      <c r="I181" s="11" t="s">
        <v>640</v>
      </c>
      <c r="J181" s="12"/>
      <c r="K181" s="5"/>
      <c r="L181" s="60">
        <v>1.1299999999999999</v>
      </c>
      <c r="M181" s="60">
        <v>1.22</v>
      </c>
      <c r="N181" s="60">
        <v>7.0000000000000007E-2</v>
      </c>
      <c r="O181" s="60">
        <v>1.41</v>
      </c>
      <c r="P181" s="60">
        <v>2.83</v>
      </c>
      <c r="Q181" s="83">
        <v>2.0099999999999998</v>
      </c>
      <c r="R181" s="91">
        <v>3.05</v>
      </c>
      <c r="S181" s="72">
        <v>0.17</v>
      </c>
      <c r="T181" s="60">
        <v>0.75</v>
      </c>
      <c r="U181" s="60">
        <v>0.84</v>
      </c>
      <c r="V181" s="60">
        <v>0.59</v>
      </c>
      <c r="W181" s="60">
        <v>1.1100000000000001</v>
      </c>
      <c r="X181" s="60">
        <v>1.35</v>
      </c>
      <c r="Y181" s="60">
        <v>0.12</v>
      </c>
      <c r="Z181" s="60">
        <v>3.04</v>
      </c>
      <c r="AA181" s="60">
        <v>0.39</v>
      </c>
      <c r="AB181" s="71">
        <v>6.88</v>
      </c>
      <c r="AC181" s="60">
        <v>0.89</v>
      </c>
      <c r="AD181" s="60">
        <v>0.89</v>
      </c>
      <c r="AE181" s="60">
        <v>2.61</v>
      </c>
      <c r="AF181" s="60">
        <v>0.95</v>
      </c>
      <c r="AG181" s="60">
        <v>1.27</v>
      </c>
      <c r="AH181" s="5"/>
      <c r="AI181" s="67">
        <v>0.66590000000000005</v>
      </c>
      <c r="AJ181" s="67">
        <v>0.10150000000000001</v>
      </c>
      <c r="AK181" s="67">
        <v>0.50580000000000003</v>
      </c>
      <c r="AL181" s="67">
        <v>0.37359999999999999</v>
      </c>
      <c r="AM181" s="67">
        <v>0.1845</v>
      </c>
      <c r="AN181" s="67">
        <v>8.9999999999999993E-3</v>
      </c>
      <c r="AO181" s="67">
        <v>0.81640000000000001</v>
      </c>
      <c r="AP181" s="67">
        <v>7.5300000000000006E-2</v>
      </c>
      <c r="AQ181" s="67">
        <v>0.58160000000000001</v>
      </c>
      <c r="AR181" s="67">
        <v>4.8800000000000003E-2</v>
      </c>
      <c r="AS181" s="67">
        <v>0.50609999999999999</v>
      </c>
      <c r="AT181" s="67">
        <v>2.1899999999999999E-2</v>
      </c>
      <c r="AU181" s="67">
        <v>4.9200000000000001E-2</v>
      </c>
      <c r="AV181" s="67">
        <v>3.5999999999999999E-3</v>
      </c>
      <c r="AW181" s="67">
        <v>3.73E-2</v>
      </c>
      <c r="AX181" s="67">
        <v>1.5E-3</v>
      </c>
      <c r="AY181" s="67">
        <v>0.4612</v>
      </c>
      <c r="AZ181" s="67">
        <v>8.5000000000000006E-2</v>
      </c>
      <c r="BA181" s="67">
        <v>0.54690000000000005</v>
      </c>
      <c r="BB181" s="67">
        <v>8.0399999999999999E-2</v>
      </c>
      <c r="BC181" s="67">
        <v>0.54269999999999996</v>
      </c>
      <c r="BD181" s="67">
        <v>0.14480000000000001</v>
      </c>
      <c r="BE181" s="67">
        <v>0.95609999999999995</v>
      </c>
      <c r="BF181" s="67">
        <v>0.22040000000000001</v>
      </c>
      <c r="BG181" s="67">
        <v>0.45590000000000003</v>
      </c>
      <c r="BH181" s="67">
        <v>0.1469</v>
      </c>
      <c r="BI181" s="67">
        <v>0.192</v>
      </c>
      <c r="BJ181" s="67">
        <v>5.8999999999999999E-3</v>
      </c>
      <c r="BK181" s="67">
        <v>0.71309999999999996</v>
      </c>
      <c r="BL181" s="67">
        <v>6.9500000000000006E-2</v>
      </c>
      <c r="BM181" s="67">
        <v>0.27150000000000002</v>
      </c>
      <c r="BN181" s="67">
        <v>1.0999999999999999E-2</v>
      </c>
      <c r="BO181" s="67">
        <v>1.3599999999999999E-2</v>
      </c>
      <c r="BP181" s="67">
        <v>1.8E-3</v>
      </c>
      <c r="BQ181" s="67">
        <v>0.96030000000000004</v>
      </c>
      <c r="BR181" s="67">
        <v>8.3500000000000005E-2</v>
      </c>
      <c r="BS181" s="67">
        <v>0.67069999999999996</v>
      </c>
      <c r="BT181" s="67">
        <v>9.5299999999999996E-2</v>
      </c>
      <c r="BU181" s="67">
        <v>0.45779999999999998</v>
      </c>
      <c r="BV181" s="67">
        <v>4.7199999999999999E-2</v>
      </c>
      <c r="BW181" s="67">
        <v>0.62660000000000005</v>
      </c>
      <c r="BX181" s="67">
        <v>0.44869999999999999</v>
      </c>
      <c r="BY181" s="67">
        <v>0.90690000000000004</v>
      </c>
      <c r="BZ181" s="67">
        <v>0.31640000000000001</v>
      </c>
      <c r="CA181" s="66"/>
      <c r="CB181" s="67">
        <v>0.39689999999999998</v>
      </c>
      <c r="CC181" s="67">
        <v>0.67200000000000004</v>
      </c>
      <c r="CD181" s="67">
        <v>0.38150000000000001</v>
      </c>
      <c r="CE181" s="67">
        <v>0.72570000000000001</v>
      </c>
      <c r="CF181" s="67">
        <v>0.44919999999999999</v>
      </c>
      <c r="CG181" s="67">
        <v>2.4754</v>
      </c>
      <c r="CH181" s="67">
        <v>0.97919999999999996</v>
      </c>
      <c r="CI181" s="67">
        <v>5.4899999999999997E-2</v>
      </c>
      <c r="CJ181" s="67">
        <v>0.80459999999999998</v>
      </c>
      <c r="CK181" s="67">
        <v>1.0365</v>
      </c>
      <c r="CL181" s="67">
        <v>0.34039999999999998</v>
      </c>
      <c r="CM181" s="67">
        <v>0.3211</v>
      </c>
      <c r="CN181" s="67">
        <v>0.2843</v>
      </c>
      <c r="CO181" s="67">
        <v>0.39950000000000002</v>
      </c>
      <c r="CP181" s="67">
        <v>0.92130000000000001</v>
      </c>
      <c r="CQ181" s="67">
        <v>2.3411</v>
      </c>
      <c r="CR181" s="5"/>
      <c r="CS181" s="10">
        <v>33</v>
      </c>
      <c r="CT181" s="10">
        <v>67</v>
      </c>
      <c r="CU181" s="10">
        <v>100</v>
      </c>
      <c r="CV181" s="10">
        <v>67</v>
      </c>
      <c r="CW181" s="10">
        <v>67</v>
      </c>
      <c r="CX181" s="10">
        <v>100</v>
      </c>
      <c r="CY181" s="10">
        <v>100</v>
      </c>
      <c r="CZ181" s="10">
        <v>33</v>
      </c>
      <c r="DA181" s="10">
        <v>67</v>
      </c>
      <c r="DB181" s="10">
        <v>67</v>
      </c>
      <c r="DC181" s="10">
        <v>100</v>
      </c>
      <c r="DD181" s="10">
        <v>100</v>
      </c>
      <c r="DE181" s="10">
        <v>67</v>
      </c>
      <c r="DF181" s="10">
        <v>33</v>
      </c>
      <c r="DG181" s="10">
        <v>67</v>
      </c>
      <c r="DH181" s="10">
        <v>100</v>
      </c>
      <c r="DI181" s="5"/>
      <c r="DJ181" s="9" t="s">
        <v>35</v>
      </c>
      <c r="DK181" s="9" t="s">
        <v>570</v>
      </c>
      <c r="DL181" s="10">
        <v>100020217</v>
      </c>
      <c r="DM181" s="10"/>
    </row>
    <row r="182" spans="1:117">
      <c r="A182" s="2"/>
      <c r="B182" s="8">
        <v>528</v>
      </c>
      <c r="C182" s="116"/>
      <c r="D182" s="116"/>
      <c r="E182" s="9" t="s">
        <v>641</v>
      </c>
      <c r="F182" s="10" t="s">
        <v>38</v>
      </c>
      <c r="G182" s="10">
        <v>43586</v>
      </c>
      <c r="H182" s="11" t="s">
        <v>642</v>
      </c>
      <c r="I182" s="11" t="s">
        <v>643</v>
      </c>
      <c r="J182" s="12">
        <v>132862</v>
      </c>
      <c r="K182" s="5"/>
      <c r="L182" s="60">
        <v>1.1399999999999999</v>
      </c>
      <c r="M182" s="60">
        <v>1.03</v>
      </c>
      <c r="N182" s="72">
        <v>0.3</v>
      </c>
      <c r="O182" s="60">
        <v>1.22</v>
      </c>
      <c r="P182" s="71">
        <v>2.87</v>
      </c>
      <c r="Q182" s="85">
        <v>2.34</v>
      </c>
      <c r="R182" s="91">
        <v>2.6</v>
      </c>
      <c r="S182" s="72">
        <v>0.77</v>
      </c>
      <c r="T182" s="60">
        <v>0.97</v>
      </c>
      <c r="U182" s="60">
        <v>1.1100000000000001</v>
      </c>
      <c r="V182" s="60">
        <v>1.42</v>
      </c>
      <c r="W182" s="71">
        <v>1.27</v>
      </c>
      <c r="X182" s="71">
        <v>1.3</v>
      </c>
      <c r="Y182" s="73">
        <v>1.28</v>
      </c>
      <c r="Z182" s="73">
        <v>1.61</v>
      </c>
      <c r="AA182" s="71">
        <v>2.14</v>
      </c>
      <c r="AB182" s="60">
        <v>1.1100000000000001</v>
      </c>
      <c r="AC182" s="73">
        <v>1.47</v>
      </c>
      <c r="AD182" s="60">
        <v>0.9</v>
      </c>
      <c r="AE182" s="71">
        <v>2.62</v>
      </c>
      <c r="AF182" s="60">
        <v>0.92</v>
      </c>
      <c r="AG182" s="60">
        <v>0.97</v>
      </c>
      <c r="AH182" s="5"/>
      <c r="AI182" s="67">
        <v>0.31790000000000002</v>
      </c>
      <c r="AJ182" s="67">
        <v>5.7799999999999997E-2</v>
      </c>
      <c r="AK182" s="67">
        <v>0.49630000000000002</v>
      </c>
      <c r="AL182" s="67">
        <v>0.36849999999999999</v>
      </c>
      <c r="AM182" s="67">
        <v>1.5297999999999999E-6</v>
      </c>
      <c r="AN182" s="67">
        <v>9.4376000000000003E-7</v>
      </c>
      <c r="AO182" s="67">
        <v>0.70820000000000005</v>
      </c>
      <c r="AP182" s="67">
        <v>6.7000000000000004E-2</v>
      </c>
      <c r="AQ182" s="67">
        <v>8.6E-3</v>
      </c>
      <c r="AR182" s="67">
        <v>1E-3</v>
      </c>
      <c r="AS182" s="67">
        <v>8.7300000000000003E-2</v>
      </c>
      <c r="AT182" s="67">
        <v>4.4000000000000003E-3</v>
      </c>
      <c r="AU182" s="67">
        <v>2.0000000000000001E-4</v>
      </c>
      <c r="AV182" s="67">
        <v>2.9186000000000001E-5</v>
      </c>
      <c r="AW182" s="67">
        <v>4.0000000000000002E-4</v>
      </c>
      <c r="AX182" s="67">
        <v>2.7688E-5</v>
      </c>
      <c r="AY182" s="67">
        <v>0.80430000000000001</v>
      </c>
      <c r="AZ182" s="67">
        <v>0.13059999999999999</v>
      </c>
      <c r="BA182" s="67">
        <v>0.2394</v>
      </c>
      <c r="BB182" s="67">
        <v>4.1099999999999998E-2</v>
      </c>
      <c r="BC182" s="67">
        <v>0.45069999999999999</v>
      </c>
      <c r="BD182" s="67">
        <v>0.1239</v>
      </c>
      <c r="BE182" s="67">
        <v>3.8999999999999998E-3</v>
      </c>
      <c r="BF182" s="67">
        <v>2.3999999999999998E-3</v>
      </c>
      <c r="BG182" s="67">
        <v>3.7000000000000002E-3</v>
      </c>
      <c r="BH182" s="67">
        <v>2.8999999999999998E-3</v>
      </c>
      <c r="BI182" s="67">
        <v>8.5999999999999993E-2</v>
      </c>
      <c r="BJ182" s="67">
        <v>2.7000000000000001E-3</v>
      </c>
      <c r="BK182" s="67">
        <v>5.8900000000000001E-2</v>
      </c>
      <c r="BL182" s="67">
        <v>7.3000000000000001E-3</v>
      </c>
      <c r="BM182" s="67">
        <v>7.4000000000000003E-3</v>
      </c>
      <c r="BN182" s="67">
        <v>5.0000000000000001E-4</v>
      </c>
      <c r="BO182" s="67">
        <v>0.34210000000000002</v>
      </c>
      <c r="BP182" s="67">
        <v>3.0700000000000002E-2</v>
      </c>
      <c r="BQ182" s="67">
        <v>7.6899999999999996E-2</v>
      </c>
      <c r="BR182" s="67">
        <v>7.7000000000000002E-3</v>
      </c>
      <c r="BS182" s="67">
        <v>0.26790000000000003</v>
      </c>
      <c r="BT182" s="67">
        <v>4.6199999999999998E-2</v>
      </c>
      <c r="BU182" s="67">
        <v>1.09E-2</v>
      </c>
      <c r="BV182" s="67">
        <v>1.6000000000000001E-3</v>
      </c>
      <c r="BW182" s="67">
        <v>0.67469999999999997</v>
      </c>
      <c r="BX182" s="67">
        <v>0.4506</v>
      </c>
      <c r="BY182" s="67">
        <v>0.45839999999999997</v>
      </c>
      <c r="BZ182" s="67">
        <v>0.19020000000000001</v>
      </c>
      <c r="CA182" s="66"/>
      <c r="CB182" s="67">
        <v>0.52869999999999995</v>
      </c>
      <c r="CC182" s="67">
        <v>0.79920000000000002</v>
      </c>
      <c r="CD182" s="67">
        <v>0.95289999999999997</v>
      </c>
      <c r="CE182" s="67">
        <v>2.1012</v>
      </c>
      <c r="CF182" s="67">
        <v>0.63390000000000002</v>
      </c>
      <c r="CG182" s="67">
        <v>1.034</v>
      </c>
      <c r="CH182" s="67">
        <v>2.7389999999999999</v>
      </c>
      <c r="CI182" s="67">
        <v>0.81069999999999998</v>
      </c>
      <c r="CJ182" s="67">
        <v>2.6616</v>
      </c>
      <c r="CK182" s="67">
        <v>1.3876999999999999</v>
      </c>
      <c r="CL182" s="67">
        <v>0.86219999999999997</v>
      </c>
      <c r="CM182" s="67">
        <v>1.0543</v>
      </c>
      <c r="CN182" s="67">
        <v>0.92820000000000003</v>
      </c>
      <c r="CO182" s="67">
        <v>1.1363000000000001</v>
      </c>
      <c r="CP182" s="67">
        <v>2.0451999999999999</v>
      </c>
      <c r="CQ182" s="67">
        <v>0.95409999999999995</v>
      </c>
      <c r="CR182" s="5"/>
      <c r="CS182" s="10">
        <v>100</v>
      </c>
      <c r="CT182" s="10">
        <v>100</v>
      </c>
      <c r="CU182" s="10">
        <v>100</v>
      </c>
      <c r="CV182" s="10">
        <v>100</v>
      </c>
      <c r="CW182" s="10">
        <v>100</v>
      </c>
      <c r="CX182" s="10">
        <v>100</v>
      </c>
      <c r="CY182" s="10">
        <v>100</v>
      </c>
      <c r="CZ182" s="10">
        <v>100</v>
      </c>
      <c r="DA182" s="10">
        <v>100</v>
      </c>
      <c r="DB182" s="10">
        <v>100</v>
      </c>
      <c r="DC182" s="10">
        <v>100</v>
      </c>
      <c r="DD182" s="10">
        <v>100</v>
      </c>
      <c r="DE182" s="10">
        <v>100</v>
      </c>
      <c r="DF182" s="10">
        <v>100</v>
      </c>
      <c r="DG182" s="10">
        <v>100</v>
      </c>
      <c r="DH182" s="10">
        <v>100</v>
      </c>
      <c r="DI182" s="5"/>
      <c r="DJ182" s="9" t="s">
        <v>35</v>
      </c>
      <c r="DK182" s="9" t="s">
        <v>570</v>
      </c>
      <c r="DL182" s="10">
        <v>100004488</v>
      </c>
      <c r="DM182" s="10" t="s">
        <v>644</v>
      </c>
    </row>
    <row r="183" spans="1:117">
      <c r="A183" s="2"/>
      <c r="B183" s="8">
        <v>529</v>
      </c>
      <c r="C183" s="116"/>
      <c r="D183" s="117"/>
      <c r="E183" s="9" t="s">
        <v>645</v>
      </c>
      <c r="F183" s="10" t="s">
        <v>38</v>
      </c>
      <c r="G183" s="10">
        <v>57461</v>
      </c>
      <c r="H183" s="9"/>
      <c r="I183" s="11" t="s">
        <v>646</v>
      </c>
      <c r="J183" s="12">
        <v>160437</v>
      </c>
      <c r="K183" s="5"/>
      <c r="L183" s="71">
        <v>2.06</v>
      </c>
      <c r="M183" s="60">
        <v>1</v>
      </c>
      <c r="N183" s="60">
        <v>1</v>
      </c>
      <c r="O183" s="71">
        <v>2.4</v>
      </c>
      <c r="P183" s="72">
        <v>0.31</v>
      </c>
      <c r="Q183" s="82">
        <v>0.13</v>
      </c>
      <c r="R183" s="90">
        <v>0.15</v>
      </c>
      <c r="S183" s="72">
        <v>0.15</v>
      </c>
      <c r="T183" s="60">
        <v>1.29</v>
      </c>
      <c r="U183" s="71">
        <v>2.66</v>
      </c>
      <c r="V183" s="71">
        <v>1.8</v>
      </c>
      <c r="W183" s="60">
        <v>1</v>
      </c>
      <c r="X183" s="60">
        <v>1</v>
      </c>
      <c r="Y183" s="72">
        <v>0.26</v>
      </c>
      <c r="Z183" s="71">
        <v>3.82</v>
      </c>
      <c r="AA183" s="72">
        <v>0.28999999999999998</v>
      </c>
      <c r="AB183" s="72">
        <v>0.46</v>
      </c>
      <c r="AC183" s="72">
        <v>0.03</v>
      </c>
      <c r="AD183" s="71">
        <v>3</v>
      </c>
      <c r="AE183" s="71">
        <v>7.31</v>
      </c>
      <c r="AF183" s="60">
        <v>1.9</v>
      </c>
      <c r="AG183" s="60">
        <v>1</v>
      </c>
      <c r="AH183" s="5"/>
      <c r="AI183" s="67">
        <v>1.5E-3</v>
      </c>
      <c r="AJ183" s="67">
        <v>8.0000000000000004E-4</v>
      </c>
      <c r="AK183" s="67"/>
      <c r="AL183" s="67"/>
      <c r="AM183" s="67"/>
      <c r="AN183" s="67"/>
      <c r="AO183" s="67">
        <v>4.0000000000000002E-4</v>
      </c>
      <c r="AP183" s="67">
        <v>1E-4</v>
      </c>
      <c r="AQ183" s="67">
        <v>2.3E-3</v>
      </c>
      <c r="AR183" s="67">
        <v>2.9999999999999997E-4</v>
      </c>
      <c r="AS183" s="67">
        <v>4.0000000000000002E-4</v>
      </c>
      <c r="AT183" s="67">
        <v>4.0459E-5</v>
      </c>
      <c r="AU183" s="67">
        <v>1.4E-3</v>
      </c>
      <c r="AV183" s="67">
        <v>1E-4</v>
      </c>
      <c r="AW183" s="67">
        <v>1.4E-3</v>
      </c>
      <c r="AX183" s="67">
        <v>7.5080000000000006E-5</v>
      </c>
      <c r="AY183" s="67">
        <v>0.1246</v>
      </c>
      <c r="AZ183" s="67">
        <v>3.2000000000000001E-2</v>
      </c>
      <c r="BA183" s="67">
        <v>3.2000000000000002E-3</v>
      </c>
      <c r="BB183" s="67">
        <v>1E-3</v>
      </c>
      <c r="BC183" s="67">
        <v>8.0000000000000004E-4</v>
      </c>
      <c r="BD183" s="67">
        <v>6.9999999999999999E-4</v>
      </c>
      <c r="BE183" s="67"/>
      <c r="BF183" s="67"/>
      <c r="BG183" s="67"/>
      <c r="BH183" s="67"/>
      <c r="BI183" s="67">
        <v>5.7999999999999996E-3</v>
      </c>
      <c r="BJ183" s="67">
        <v>2.0000000000000001E-4</v>
      </c>
      <c r="BK183" s="67">
        <v>6.0312999999999997E-5</v>
      </c>
      <c r="BL183" s="67">
        <v>2.618E-5</v>
      </c>
      <c r="BM183" s="67">
        <v>6.1000000000000004E-3</v>
      </c>
      <c r="BN183" s="67">
        <v>4.0000000000000002E-4</v>
      </c>
      <c r="BO183" s="67">
        <v>7.4999999999999997E-3</v>
      </c>
      <c r="BP183" s="67">
        <v>1.1000000000000001E-3</v>
      </c>
      <c r="BQ183" s="67">
        <v>3.3784E-5</v>
      </c>
      <c r="BR183" s="67">
        <v>1.1216000000000001E-5</v>
      </c>
      <c r="BS183" s="67">
        <v>5.4999999999999997E-3</v>
      </c>
      <c r="BT183" s="67">
        <v>1.6999999999999999E-3</v>
      </c>
      <c r="BU183" s="67">
        <v>1.1000000000000001E-3</v>
      </c>
      <c r="BV183" s="67">
        <v>2.0000000000000001E-4</v>
      </c>
      <c r="BW183" s="67">
        <v>0.11899999999999999</v>
      </c>
      <c r="BX183" s="67">
        <v>0.17510000000000001</v>
      </c>
      <c r="BY183" s="67"/>
      <c r="BZ183" s="67"/>
      <c r="CA183" s="66"/>
      <c r="CB183" s="67">
        <v>0.95760000000000001</v>
      </c>
      <c r="CC183" s="67">
        <v>1.0511999999999999</v>
      </c>
      <c r="CD183" s="67">
        <v>0.60980000000000001</v>
      </c>
      <c r="CE183" s="67">
        <v>0.2437</v>
      </c>
      <c r="CF183" s="67">
        <v>0.92569999999999997</v>
      </c>
      <c r="CG183" s="67">
        <v>0.43809999999999999</v>
      </c>
      <c r="CH183" s="67">
        <v>0.2437</v>
      </c>
      <c r="CI183" s="67">
        <v>0.2437</v>
      </c>
      <c r="CJ183" s="67">
        <v>0.2437</v>
      </c>
      <c r="CK183" s="67">
        <v>6.9989999999999997</v>
      </c>
      <c r="CL183" s="67">
        <v>1.8306</v>
      </c>
      <c r="CM183" s="67">
        <v>1.6218999999999999</v>
      </c>
      <c r="CN183" s="67">
        <v>0.78700000000000003</v>
      </c>
      <c r="CO183" s="67">
        <v>1.891</v>
      </c>
      <c r="CP183" s="67">
        <v>0.2437</v>
      </c>
      <c r="CQ183" s="67">
        <v>0.83360000000000001</v>
      </c>
      <c r="CR183" s="5"/>
      <c r="CS183" s="10">
        <v>100</v>
      </c>
      <c r="CT183" s="10">
        <v>100</v>
      </c>
      <c r="CU183" s="10">
        <v>100</v>
      </c>
      <c r="CV183" s="10">
        <v>0</v>
      </c>
      <c r="CW183" s="10">
        <v>100</v>
      </c>
      <c r="CX183" s="10">
        <v>67</v>
      </c>
      <c r="CY183" s="10">
        <v>0</v>
      </c>
      <c r="CZ183" s="10">
        <v>0</v>
      </c>
      <c r="DA183" s="10">
        <v>0</v>
      </c>
      <c r="DB183" s="10">
        <v>100</v>
      </c>
      <c r="DC183" s="10">
        <v>100</v>
      </c>
      <c r="DD183" s="10">
        <v>100</v>
      </c>
      <c r="DE183" s="10">
        <v>100</v>
      </c>
      <c r="DF183" s="10">
        <v>100</v>
      </c>
      <c r="DG183" s="10">
        <v>33</v>
      </c>
      <c r="DH183" s="10">
        <v>100</v>
      </c>
      <c r="DI183" s="5"/>
      <c r="DJ183" s="9" t="s">
        <v>35</v>
      </c>
      <c r="DK183" s="9" t="s">
        <v>570</v>
      </c>
      <c r="DL183" s="10">
        <v>100002769</v>
      </c>
      <c r="DM183" s="10" t="s">
        <v>647</v>
      </c>
    </row>
    <row r="184" spans="1:117">
      <c r="A184" s="2"/>
      <c r="B184" s="8">
        <v>535</v>
      </c>
      <c r="C184" s="116"/>
      <c r="D184" s="115" t="s">
        <v>648</v>
      </c>
      <c r="E184" s="9" t="s">
        <v>649</v>
      </c>
      <c r="F184" s="10" t="s">
        <v>38</v>
      </c>
      <c r="G184" s="10">
        <v>43802</v>
      </c>
      <c r="H184" s="11" t="s">
        <v>650</v>
      </c>
      <c r="I184" s="11" t="s">
        <v>651</v>
      </c>
      <c r="J184" s="12">
        <v>763</v>
      </c>
      <c r="K184" s="5"/>
      <c r="L184" s="60">
        <v>1.21</v>
      </c>
      <c r="M184" s="60">
        <v>1.1200000000000001</v>
      </c>
      <c r="N184" s="72">
        <v>0.23</v>
      </c>
      <c r="O184" s="71">
        <v>8.65</v>
      </c>
      <c r="P184" s="71">
        <v>7.84</v>
      </c>
      <c r="Q184" s="83">
        <v>0.91</v>
      </c>
      <c r="R184" s="91">
        <v>7.23</v>
      </c>
      <c r="S184" s="71">
        <v>1.51</v>
      </c>
      <c r="T184" s="60">
        <v>0.82</v>
      </c>
      <c r="U184" s="60">
        <v>1</v>
      </c>
      <c r="V184" s="60">
        <v>0.81</v>
      </c>
      <c r="W184" s="60">
        <v>0.97</v>
      </c>
      <c r="X184" s="60">
        <v>1.0900000000000001</v>
      </c>
      <c r="Y184" s="72">
        <v>0.23</v>
      </c>
      <c r="Z184" s="71">
        <v>13.36</v>
      </c>
      <c r="AA184" s="72">
        <v>0.38</v>
      </c>
      <c r="AB184" s="71">
        <v>28.8</v>
      </c>
      <c r="AC184" s="60">
        <v>0.81</v>
      </c>
      <c r="AD184" s="72">
        <v>0.63</v>
      </c>
      <c r="AE184" s="71">
        <v>1.17</v>
      </c>
      <c r="AF184" s="60">
        <v>0.99</v>
      </c>
      <c r="AG184" s="60">
        <v>1.03</v>
      </c>
      <c r="AH184" s="5"/>
      <c r="AI184" s="67">
        <v>0.3463</v>
      </c>
      <c r="AJ184" s="67">
        <v>6.1699999999999998E-2</v>
      </c>
      <c r="AK184" s="67">
        <v>0.58240000000000003</v>
      </c>
      <c r="AL184" s="67">
        <v>0.41320000000000001</v>
      </c>
      <c r="AM184" s="67">
        <v>1.1999999999999999E-3</v>
      </c>
      <c r="AN184" s="67">
        <v>9.7734999999999999E-5</v>
      </c>
      <c r="AO184" s="67">
        <v>8.9999999999999998E-4</v>
      </c>
      <c r="AP184" s="67">
        <v>2.0000000000000001E-4</v>
      </c>
      <c r="AQ184" s="67">
        <v>1.1999999999999999E-3</v>
      </c>
      <c r="AR184" s="67">
        <v>2.0000000000000001E-4</v>
      </c>
      <c r="AS184" s="67">
        <v>0.66739999999999999</v>
      </c>
      <c r="AT184" s="67">
        <v>2.8299999999999999E-2</v>
      </c>
      <c r="AU184" s="67">
        <v>2.3E-3</v>
      </c>
      <c r="AV184" s="67">
        <v>2.0000000000000001E-4</v>
      </c>
      <c r="AW184" s="67">
        <v>4.4900000000000002E-2</v>
      </c>
      <c r="AX184" s="67">
        <v>1.8E-3</v>
      </c>
      <c r="AY184" s="67">
        <v>0.36570000000000003</v>
      </c>
      <c r="AZ184" s="67">
        <v>7.4099999999999999E-2</v>
      </c>
      <c r="BA184" s="67">
        <v>0.96220000000000006</v>
      </c>
      <c r="BB184" s="67">
        <v>0.13250000000000001</v>
      </c>
      <c r="BC184" s="67">
        <v>0.4138</v>
      </c>
      <c r="BD184" s="67">
        <v>0.1167</v>
      </c>
      <c r="BE184" s="67">
        <v>0.9052</v>
      </c>
      <c r="BF184" s="67">
        <v>0.21210000000000001</v>
      </c>
      <c r="BG184" s="67">
        <v>0.67689999999999995</v>
      </c>
      <c r="BH184" s="67">
        <v>0.2031</v>
      </c>
      <c r="BI184" s="67">
        <v>1.4E-3</v>
      </c>
      <c r="BJ184" s="67">
        <v>6.4929000000000001E-5</v>
      </c>
      <c r="BK184" s="67">
        <v>1.6000000000000001E-3</v>
      </c>
      <c r="BL184" s="67">
        <v>2.9999999999999997E-4</v>
      </c>
      <c r="BM184" s="67">
        <v>9.7000000000000003E-3</v>
      </c>
      <c r="BN184" s="67">
        <v>5.9999999999999995E-4</v>
      </c>
      <c r="BO184" s="67">
        <v>4.9254E-5</v>
      </c>
      <c r="BP184" s="67">
        <v>4.5518E-5</v>
      </c>
      <c r="BQ184" s="67">
        <v>0.27839999999999998</v>
      </c>
      <c r="BR184" s="67">
        <v>2.5700000000000001E-2</v>
      </c>
      <c r="BS184" s="67">
        <v>3.3099999999999997E-2</v>
      </c>
      <c r="BT184" s="67">
        <v>7.9000000000000008E-3</v>
      </c>
      <c r="BU184" s="67">
        <v>1.3599999999999999E-2</v>
      </c>
      <c r="BV184" s="67">
        <v>1.9E-3</v>
      </c>
      <c r="BW184" s="67">
        <v>0.94410000000000005</v>
      </c>
      <c r="BX184" s="67">
        <v>0.51649999999999996</v>
      </c>
      <c r="BY184" s="67">
        <v>0.93289999999999995</v>
      </c>
      <c r="BZ184" s="67">
        <v>0.3236</v>
      </c>
      <c r="CA184" s="66"/>
      <c r="CB184" s="67">
        <v>1.1252</v>
      </c>
      <c r="CC184" s="67">
        <v>1.3836999999999999</v>
      </c>
      <c r="CD184" s="67">
        <v>0.1575</v>
      </c>
      <c r="CE184" s="67">
        <v>1.0446</v>
      </c>
      <c r="CF184" s="67">
        <v>1.0481</v>
      </c>
      <c r="CG184" s="67">
        <v>2.8879999999999999</v>
      </c>
      <c r="CH184" s="67">
        <v>1.1372</v>
      </c>
      <c r="CI184" s="67">
        <v>0.2382</v>
      </c>
      <c r="CJ184" s="67">
        <v>1.0166999999999999</v>
      </c>
      <c r="CK184" s="67">
        <v>1.3217000000000001</v>
      </c>
      <c r="CL184" s="67">
        <v>9.8900000000000002E-2</v>
      </c>
      <c r="CM184" s="67">
        <v>0.1573</v>
      </c>
      <c r="CN184" s="67">
        <v>0.12970000000000001</v>
      </c>
      <c r="CO184" s="67">
        <v>1.1214</v>
      </c>
      <c r="CP184" s="67">
        <v>1.0720000000000001</v>
      </c>
      <c r="CQ184" s="67">
        <v>2.8481000000000001</v>
      </c>
      <c r="CR184" s="5"/>
      <c r="CS184" s="10">
        <v>100</v>
      </c>
      <c r="CT184" s="10">
        <v>100</v>
      </c>
      <c r="CU184" s="10">
        <v>100</v>
      </c>
      <c r="CV184" s="10">
        <v>100</v>
      </c>
      <c r="CW184" s="10">
        <v>100</v>
      </c>
      <c r="CX184" s="10">
        <v>100</v>
      </c>
      <c r="CY184" s="10">
        <v>100</v>
      </c>
      <c r="CZ184" s="10">
        <v>100</v>
      </c>
      <c r="DA184" s="10">
        <v>100</v>
      </c>
      <c r="DB184" s="10">
        <v>100</v>
      </c>
      <c r="DC184" s="10">
        <v>67</v>
      </c>
      <c r="DD184" s="10">
        <v>100</v>
      </c>
      <c r="DE184" s="10">
        <v>67</v>
      </c>
      <c r="DF184" s="10">
        <v>100</v>
      </c>
      <c r="DG184" s="10">
        <v>100</v>
      </c>
      <c r="DH184" s="10">
        <v>100</v>
      </c>
      <c r="DI184" s="5"/>
      <c r="DJ184" s="9" t="s">
        <v>35</v>
      </c>
      <c r="DK184" s="9" t="s">
        <v>648</v>
      </c>
      <c r="DL184" s="10">
        <v>344</v>
      </c>
      <c r="DM184" s="10" t="s">
        <v>652</v>
      </c>
    </row>
    <row r="185" spans="1:117">
      <c r="A185" s="2"/>
      <c r="B185" s="8">
        <v>536</v>
      </c>
      <c r="C185" s="116"/>
      <c r="D185" s="116"/>
      <c r="E185" s="9" t="s">
        <v>653</v>
      </c>
      <c r="F185" s="10" t="s">
        <v>38</v>
      </c>
      <c r="G185" s="10">
        <v>27718</v>
      </c>
      <c r="H185" s="11" t="s">
        <v>654</v>
      </c>
      <c r="I185" s="11" t="s">
        <v>655</v>
      </c>
      <c r="J185" s="12">
        <v>586</v>
      </c>
      <c r="K185" s="5"/>
      <c r="L185" s="72">
        <v>0.66</v>
      </c>
      <c r="M185" s="60">
        <v>1.1000000000000001</v>
      </c>
      <c r="N185" s="72">
        <v>0.06</v>
      </c>
      <c r="O185" s="71">
        <v>20.86</v>
      </c>
      <c r="P185" s="71">
        <v>33.200000000000003</v>
      </c>
      <c r="Q185" s="81">
        <v>1.59</v>
      </c>
      <c r="R185" s="91">
        <v>55.35</v>
      </c>
      <c r="S185" s="71">
        <v>3.02</v>
      </c>
      <c r="T185" s="60">
        <v>0.88</v>
      </c>
      <c r="U185" s="72">
        <v>0.57999999999999996</v>
      </c>
      <c r="V185" s="72">
        <v>0.84</v>
      </c>
      <c r="W185" s="60">
        <v>0.92</v>
      </c>
      <c r="X185" s="60">
        <v>1.01</v>
      </c>
      <c r="Y185" s="72">
        <v>0.1</v>
      </c>
      <c r="Z185" s="71">
        <v>25.64</v>
      </c>
      <c r="AA185" s="71">
        <v>1.79</v>
      </c>
      <c r="AB185" s="71">
        <v>33.33</v>
      </c>
      <c r="AC185" s="71">
        <v>2.33</v>
      </c>
      <c r="AD185" s="72">
        <v>0.56000000000000005</v>
      </c>
      <c r="AE185" s="72">
        <v>0.71</v>
      </c>
      <c r="AF185" s="60">
        <v>1.01</v>
      </c>
      <c r="AG185" s="60">
        <v>1.06</v>
      </c>
      <c r="AH185" s="5"/>
      <c r="AI185" s="67">
        <v>1.4999999999999999E-2</v>
      </c>
      <c r="AJ185" s="67">
        <v>4.7000000000000002E-3</v>
      </c>
      <c r="AK185" s="67">
        <v>0.28689999999999999</v>
      </c>
      <c r="AL185" s="67">
        <v>0.28410000000000002</v>
      </c>
      <c r="AM185" s="67">
        <v>5.6960999999999999E-5</v>
      </c>
      <c r="AN185" s="67">
        <v>1.0081000000000001E-5</v>
      </c>
      <c r="AO185" s="67">
        <v>9.9498999999999994E-6</v>
      </c>
      <c r="AP185" s="67">
        <v>1.5124E-5</v>
      </c>
      <c r="AQ185" s="67">
        <v>2.2498E-6</v>
      </c>
      <c r="AR185" s="67">
        <v>2.3881999999999999E-6</v>
      </c>
      <c r="AS185" s="67">
        <v>7.0000000000000001E-3</v>
      </c>
      <c r="AT185" s="67">
        <v>4.0000000000000002E-4</v>
      </c>
      <c r="AU185" s="67">
        <v>3.6627E-5</v>
      </c>
      <c r="AV185" s="67">
        <v>9.2360999999999995E-6</v>
      </c>
      <c r="AW185" s="67">
        <v>2.0000000000000001E-4</v>
      </c>
      <c r="AX185" s="67">
        <v>1.4698999999999999E-5</v>
      </c>
      <c r="AY185" s="67">
        <v>0.13589999999999999</v>
      </c>
      <c r="AZ185" s="67">
        <v>3.39E-2</v>
      </c>
      <c r="BA185" s="67">
        <v>5.7748000000000002E-6</v>
      </c>
      <c r="BB185" s="67">
        <v>9.1691E-6</v>
      </c>
      <c r="BC185" s="67">
        <v>2.2700000000000001E-2</v>
      </c>
      <c r="BD185" s="67">
        <v>9.7999999999999997E-3</v>
      </c>
      <c r="BE185" s="67">
        <v>0.37540000000000001</v>
      </c>
      <c r="BF185" s="67">
        <v>0.1076</v>
      </c>
      <c r="BG185" s="67">
        <v>0.88439999999999996</v>
      </c>
      <c r="BH185" s="67">
        <v>0.24629999999999999</v>
      </c>
      <c r="BI185" s="67">
        <v>3.0651999999999997E-5</v>
      </c>
      <c r="BJ185" s="67">
        <v>4.2249E-6</v>
      </c>
      <c r="BK185" s="67">
        <v>2.9999999999999997E-4</v>
      </c>
      <c r="BL185" s="67">
        <v>7.2206000000000006E-5</v>
      </c>
      <c r="BM185" s="67">
        <v>4.4999999999999997E-3</v>
      </c>
      <c r="BN185" s="67">
        <v>2.9999999999999997E-4</v>
      </c>
      <c r="BO185" s="67">
        <v>4.2212000000000003E-6</v>
      </c>
      <c r="BP185" s="67">
        <v>1.1982E-5</v>
      </c>
      <c r="BQ185" s="67">
        <v>1.9E-3</v>
      </c>
      <c r="BR185" s="67">
        <v>2.9999999999999997E-4</v>
      </c>
      <c r="BS185" s="67">
        <v>1.0800000000000001E-2</v>
      </c>
      <c r="BT185" s="67">
        <v>2.8999999999999998E-3</v>
      </c>
      <c r="BU185" s="67">
        <v>3.2814000000000001E-5</v>
      </c>
      <c r="BV185" s="67">
        <v>1.4555999999999999E-5</v>
      </c>
      <c r="BW185" s="67">
        <v>0.99180000000000001</v>
      </c>
      <c r="BX185" s="67">
        <v>0.53149999999999997</v>
      </c>
      <c r="BY185" s="67">
        <v>0.4234</v>
      </c>
      <c r="BZ185" s="67">
        <v>0.18129999999999999</v>
      </c>
      <c r="CA185" s="66"/>
      <c r="CB185" s="67">
        <v>1.1335999999999999</v>
      </c>
      <c r="CC185" s="67">
        <v>1.2049000000000001</v>
      </c>
      <c r="CD185" s="67">
        <v>5.5599999999999997E-2</v>
      </c>
      <c r="CE185" s="67">
        <v>1.7551000000000001</v>
      </c>
      <c r="CF185" s="67">
        <v>0.98870000000000002</v>
      </c>
      <c r="CG185" s="67">
        <v>1.0373000000000001</v>
      </c>
      <c r="CH185" s="67">
        <v>1.7710999999999999</v>
      </c>
      <c r="CI185" s="67">
        <v>9.6600000000000005E-2</v>
      </c>
      <c r="CJ185" s="67">
        <v>1.617</v>
      </c>
      <c r="CK185" s="67">
        <v>0.80249999999999999</v>
      </c>
      <c r="CL185" s="67">
        <v>3.1300000000000001E-2</v>
      </c>
      <c r="CM185" s="67">
        <v>3.2000000000000001E-2</v>
      </c>
      <c r="CN185" s="67">
        <v>4.87E-2</v>
      </c>
      <c r="CO185" s="67">
        <v>1.0159</v>
      </c>
      <c r="CP185" s="67">
        <v>1.8682000000000001</v>
      </c>
      <c r="CQ185" s="67">
        <v>1.0432999999999999</v>
      </c>
      <c r="CR185" s="5"/>
      <c r="CS185" s="10">
        <v>100</v>
      </c>
      <c r="CT185" s="10">
        <v>100</v>
      </c>
      <c r="CU185" s="10">
        <v>100</v>
      </c>
      <c r="CV185" s="10">
        <v>100</v>
      </c>
      <c r="CW185" s="10">
        <v>100</v>
      </c>
      <c r="CX185" s="10">
        <v>100</v>
      </c>
      <c r="CY185" s="10">
        <v>100</v>
      </c>
      <c r="CZ185" s="10">
        <v>100</v>
      </c>
      <c r="DA185" s="10">
        <v>100</v>
      </c>
      <c r="DB185" s="10">
        <v>100</v>
      </c>
      <c r="DC185" s="10">
        <v>100</v>
      </c>
      <c r="DD185" s="10">
        <v>100</v>
      </c>
      <c r="DE185" s="10">
        <v>100</v>
      </c>
      <c r="DF185" s="10">
        <v>100</v>
      </c>
      <c r="DG185" s="10">
        <v>100</v>
      </c>
      <c r="DH185" s="10">
        <v>100</v>
      </c>
      <c r="DI185" s="5"/>
      <c r="DJ185" s="9" t="s">
        <v>35</v>
      </c>
      <c r="DK185" s="9" t="s">
        <v>648</v>
      </c>
      <c r="DL185" s="10">
        <v>1221</v>
      </c>
      <c r="DM185" s="10" t="s">
        <v>656</v>
      </c>
    </row>
    <row r="186" spans="1:117">
      <c r="A186" s="2"/>
      <c r="B186" s="8">
        <v>537</v>
      </c>
      <c r="C186" s="116"/>
      <c r="D186" s="117"/>
      <c r="E186" s="9" t="s">
        <v>657</v>
      </c>
      <c r="F186" s="10" t="s">
        <v>38</v>
      </c>
      <c r="G186" s="10">
        <v>513</v>
      </c>
      <c r="H186" s="11" t="s">
        <v>658</v>
      </c>
      <c r="I186" s="11" t="s">
        <v>659</v>
      </c>
      <c r="J186" s="12">
        <v>588</v>
      </c>
      <c r="K186" s="5"/>
      <c r="L186" s="71">
        <v>1.1200000000000001</v>
      </c>
      <c r="M186" s="60">
        <v>0.99</v>
      </c>
      <c r="N186" s="72">
        <v>0.03</v>
      </c>
      <c r="O186" s="71">
        <v>21.9</v>
      </c>
      <c r="P186" s="71">
        <v>58.29</v>
      </c>
      <c r="Q186" s="81">
        <v>2.66</v>
      </c>
      <c r="R186" s="91">
        <v>51.47</v>
      </c>
      <c r="S186" s="71">
        <v>1.51</v>
      </c>
      <c r="T186" s="72">
        <v>0.74</v>
      </c>
      <c r="U186" s="72">
        <v>0.84</v>
      </c>
      <c r="V186" s="73">
        <v>1.1599999999999999</v>
      </c>
      <c r="W186" s="60">
        <v>1.02</v>
      </c>
      <c r="X186" s="60">
        <v>1.02</v>
      </c>
      <c r="Y186" s="72">
        <v>0.09</v>
      </c>
      <c r="Z186" s="71">
        <v>16.2</v>
      </c>
      <c r="AA186" s="71">
        <v>2.82</v>
      </c>
      <c r="AB186" s="71">
        <v>15.39</v>
      </c>
      <c r="AC186" s="71">
        <v>2.68</v>
      </c>
      <c r="AD186" s="72">
        <v>0.94</v>
      </c>
      <c r="AE186" s="71">
        <v>1.1299999999999999</v>
      </c>
      <c r="AF186" s="60">
        <v>0.94</v>
      </c>
      <c r="AG186" s="74">
        <v>0.96</v>
      </c>
      <c r="AH186" s="5"/>
      <c r="AI186" s="67">
        <v>8.0999999999999996E-3</v>
      </c>
      <c r="AJ186" s="67">
        <v>2.8E-3</v>
      </c>
      <c r="AK186" s="67">
        <v>0.60609999999999997</v>
      </c>
      <c r="AL186" s="67">
        <v>0.41749999999999998</v>
      </c>
      <c r="AM186" s="67">
        <v>3.0892000000000002E-5</v>
      </c>
      <c r="AN186" s="67">
        <v>6.6896999999999997E-6</v>
      </c>
      <c r="AO186" s="67">
        <v>8.9144000000000006E-6</v>
      </c>
      <c r="AP186" s="67">
        <v>1.4484000000000001E-5</v>
      </c>
      <c r="AQ186" s="67">
        <v>6.7738999999999995E-8</v>
      </c>
      <c r="AR186" s="67">
        <v>3.0200999999999999E-7</v>
      </c>
      <c r="AS186" s="67">
        <v>6.9999999999999999E-4</v>
      </c>
      <c r="AT186" s="67">
        <v>6.3869999999999997E-5</v>
      </c>
      <c r="AU186" s="67">
        <v>7.4111000000000005E-7</v>
      </c>
      <c r="AV186" s="67">
        <v>7.3152000000000003E-7</v>
      </c>
      <c r="AW186" s="67">
        <v>4.4999999999999997E-3</v>
      </c>
      <c r="AX186" s="67">
        <v>2.0000000000000001E-4</v>
      </c>
      <c r="AY186" s="67">
        <v>5.9999999999999995E-4</v>
      </c>
      <c r="AZ186" s="67">
        <v>4.0000000000000002E-4</v>
      </c>
      <c r="BA186" s="67">
        <v>4.0000000000000002E-4</v>
      </c>
      <c r="BB186" s="67">
        <v>2.0000000000000001E-4</v>
      </c>
      <c r="BC186" s="67">
        <v>5.6800000000000003E-2</v>
      </c>
      <c r="BD186" s="67">
        <v>2.1100000000000001E-2</v>
      </c>
      <c r="BE186" s="67">
        <v>0.26119999999999999</v>
      </c>
      <c r="BF186" s="67">
        <v>8.2199999999999995E-2</v>
      </c>
      <c r="BG186" s="67">
        <v>0.3584</v>
      </c>
      <c r="BH186" s="67">
        <v>0.1246</v>
      </c>
      <c r="BI186" s="67">
        <v>1.1433999999999999E-5</v>
      </c>
      <c r="BJ186" s="67">
        <v>2.1380000000000001E-6</v>
      </c>
      <c r="BK186" s="67">
        <v>1.1198E-8</v>
      </c>
      <c r="BL186" s="67">
        <v>1.3972999999999999E-7</v>
      </c>
      <c r="BM186" s="67">
        <v>1.9E-3</v>
      </c>
      <c r="BN186" s="67">
        <v>2.0000000000000001E-4</v>
      </c>
      <c r="BO186" s="67">
        <v>2.0000000000000001E-4</v>
      </c>
      <c r="BP186" s="67">
        <v>1E-4</v>
      </c>
      <c r="BQ186" s="67">
        <v>8.4860000000000002E-7</v>
      </c>
      <c r="BR186" s="67">
        <v>1.1641E-6</v>
      </c>
      <c r="BS186" s="67">
        <v>1.03E-2</v>
      </c>
      <c r="BT186" s="67">
        <v>2.8E-3</v>
      </c>
      <c r="BU186" s="67">
        <v>6.4999999999999997E-3</v>
      </c>
      <c r="BV186" s="67">
        <v>1E-3</v>
      </c>
      <c r="BW186" s="67">
        <v>0.34639999999999999</v>
      </c>
      <c r="BX186" s="67">
        <v>0.3357</v>
      </c>
      <c r="BY186" s="67">
        <v>9.2200000000000004E-2</v>
      </c>
      <c r="BZ186" s="67">
        <v>5.7799999999999997E-2</v>
      </c>
      <c r="CA186" s="66"/>
      <c r="CB186" s="67">
        <v>0.93330000000000002</v>
      </c>
      <c r="CC186" s="67">
        <v>0.97240000000000004</v>
      </c>
      <c r="CD186" s="67">
        <v>6.9199999999999998E-2</v>
      </c>
      <c r="CE186" s="67">
        <v>2.9264000000000001</v>
      </c>
      <c r="CF186" s="67">
        <v>1.0115000000000001</v>
      </c>
      <c r="CG186" s="67">
        <v>1.0627</v>
      </c>
      <c r="CH186" s="67">
        <v>2.9748999999999999</v>
      </c>
      <c r="CI186" s="67">
        <v>8.7400000000000005E-2</v>
      </c>
      <c r="CJ186" s="67">
        <v>2.9958999999999998</v>
      </c>
      <c r="CK186" s="67">
        <v>1.0515000000000001</v>
      </c>
      <c r="CL186" s="67">
        <v>6.4899999999999999E-2</v>
      </c>
      <c r="CM186" s="67">
        <v>5.7799999999999997E-2</v>
      </c>
      <c r="CN186" s="67">
        <v>5.1400000000000001E-2</v>
      </c>
      <c r="CO186" s="67">
        <v>1.1255999999999999</v>
      </c>
      <c r="CP186" s="67">
        <v>2.8144999999999998</v>
      </c>
      <c r="CQ186" s="67">
        <v>0.99890000000000001</v>
      </c>
      <c r="CR186" s="5"/>
      <c r="CS186" s="10">
        <v>100</v>
      </c>
      <c r="CT186" s="10">
        <v>100</v>
      </c>
      <c r="CU186" s="10">
        <v>100</v>
      </c>
      <c r="CV186" s="10">
        <v>100</v>
      </c>
      <c r="CW186" s="10">
        <v>100</v>
      </c>
      <c r="CX186" s="10">
        <v>100</v>
      </c>
      <c r="CY186" s="10">
        <v>100</v>
      </c>
      <c r="CZ186" s="10">
        <v>100</v>
      </c>
      <c r="DA186" s="10">
        <v>100</v>
      </c>
      <c r="DB186" s="10">
        <v>100</v>
      </c>
      <c r="DC186" s="10">
        <v>100</v>
      </c>
      <c r="DD186" s="10">
        <v>100</v>
      </c>
      <c r="DE186" s="10">
        <v>100</v>
      </c>
      <c r="DF186" s="10">
        <v>100</v>
      </c>
      <c r="DG186" s="10">
        <v>100</v>
      </c>
      <c r="DH186" s="10">
        <v>100</v>
      </c>
      <c r="DI186" s="5"/>
      <c r="DJ186" s="9" t="s">
        <v>35</v>
      </c>
      <c r="DK186" s="9" t="s">
        <v>648</v>
      </c>
      <c r="DL186" s="10">
        <v>275</v>
      </c>
      <c r="DM186" s="10" t="s">
        <v>660</v>
      </c>
    </row>
    <row r="187" spans="1:117">
      <c r="A187" s="2"/>
      <c r="B187" s="8">
        <v>542</v>
      </c>
      <c r="C187" s="116"/>
      <c r="D187" s="115" t="s">
        <v>661</v>
      </c>
      <c r="E187" s="9" t="s">
        <v>662</v>
      </c>
      <c r="F187" s="10" t="s">
        <v>38</v>
      </c>
      <c r="G187" s="10">
        <v>15496</v>
      </c>
      <c r="H187" s="11" t="s">
        <v>663</v>
      </c>
      <c r="I187" s="11" t="s">
        <v>664</v>
      </c>
      <c r="J187" s="12">
        <v>199</v>
      </c>
      <c r="K187" s="5"/>
      <c r="L187" s="71">
        <v>1.1100000000000001</v>
      </c>
      <c r="M187" s="60">
        <v>1.02</v>
      </c>
      <c r="N187" s="72">
        <v>0.2</v>
      </c>
      <c r="O187" s="72">
        <v>0.26</v>
      </c>
      <c r="P187" s="72">
        <v>0.43</v>
      </c>
      <c r="Q187" s="81">
        <v>1.64</v>
      </c>
      <c r="R187" s="90">
        <v>0.39</v>
      </c>
      <c r="S187" s="72">
        <v>0.08</v>
      </c>
      <c r="T187" s="73">
        <v>1.1100000000000001</v>
      </c>
      <c r="U187" s="71">
        <v>1.24</v>
      </c>
      <c r="V187" s="72">
        <v>0.37</v>
      </c>
      <c r="W187" s="60">
        <v>1.07</v>
      </c>
      <c r="X187" s="60">
        <v>1.0900000000000001</v>
      </c>
      <c r="Y187" s="72">
        <v>0.18</v>
      </c>
      <c r="Z187" s="71">
        <v>25.14</v>
      </c>
      <c r="AA187" s="60">
        <v>0.56999999999999995</v>
      </c>
      <c r="AB187" s="60">
        <v>0.97</v>
      </c>
      <c r="AC187" s="72">
        <v>0.02</v>
      </c>
      <c r="AD187" s="72">
        <v>0.65</v>
      </c>
      <c r="AE187" s="71">
        <v>22.12</v>
      </c>
      <c r="AF187" s="60">
        <v>0.92</v>
      </c>
      <c r="AG187" s="60">
        <v>0.8</v>
      </c>
      <c r="AH187" s="5"/>
      <c r="AI187" s="67">
        <v>2.6499999999999999E-2</v>
      </c>
      <c r="AJ187" s="67">
        <v>7.7000000000000002E-3</v>
      </c>
      <c r="AK187" s="67">
        <v>0.60189999999999999</v>
      </c>
      <c r="AL187" s="67">
        <v>0.41739999999999999</v>
      </c>
      <c r="AM187" s="67">
        <v>2.7960999999999999E-5</v>
      </c>
      <c r="AN187" s="67">
        <v>6.224E-6</v>
      </c>
      <c r="AO187" s="67">
        <v>2.8E-3</v>
      </c>
      <c r="AP187" s="67">
        <v>5.0000000000000001E-4</v>
      </c>
      <c r="AQ187" s="67">
        <v>5.8378999999999998E-5</v>
      </c>
      <c r="AR187" s="67">
        <v>1.7237000000000001E-5</v>
      </c>
      <c r="AS187" s="67">
        <v>2.0500000000000001E-2</v>
      </c>
      <c r="AT187" s="67">
        <v>1.1000000000000001E-3</v>
      </c>
      <c r="AU187" s="67">
        <v>2.4712999999999999E-5</v>
      </c>
      <c r="AV187" s="67">
        <v>7.2969999999999998E-6</v>
      </c>
      <c r="AW187" s="67">
        <v>5.2391E-5</v>
      </c>
      <c r="AX187" s="67">
        <v>6.0584000000000003E-6</v>
      </c>
      <c r="AY187" s="67">
        <v>5.7000000000000002E-2</v>
      </c>
      <c r="AZ187" s="67">
        <v>1.61E-2</v>
      </c>
      <c r="BA187" s="67">
        <v>8.6999999999999994E-3</v>
      </c>
      <c r="BB187" s="67">
        <v>2.3E-3</v>
      </c>
      <c r="BC187" s="67">
        <v>6.3E-3</v>
      </c>
      <c r="BD187" s="67">
        <v>3.3E-3</v>
      </c>
      <c r="BE187" s="67">
        <v>0.42270000000000002</v>
      </c>
      <c r="BF187" s="67">
        <v>0.1153</v>
      </c>
      <c r="BG187" s="67">
        <v>0.32169999999999999</v>
      </c>
      <c r="BH187" s="67">
        <v>0.1142</v>
      </c>
      <c r="BI187" s="67">
        <v>6.6632999999999997E-5</v>
      </c>
      <c r="BJ187" s="67">
        <v>6.8882000000000004E-6</v>
      </c>
      <c r="BK187" s="67">
        <v>6.3259000000000003E-7</v>
      </c>
      <c r="BL187" s="67">
        <v>1.5994000000000001E-6</v>
      </c>
      <c r="BM187" s="67">
        <v>0.12590000000000001</v>
      </c>
      <c r="BN187" s="67">
        <v>5.7000000000000002E-3</v>
      </c>
      <c r="BO187" s="67">
        <v>0.39379999999999998</v>
      </c>
      <c r="BP187" s="67">
        <v>3.5000000000000003E-2</v>
      </c>
      <c r="BQ187" s="67">
        <v>4.0000000000000001E-3</v>
      </c>
      <c r="BR187" s="67">
        <v>5.0000000000000001E-4</v>
      </c>
      <c r="BS187" s="67">
        <v>1.1999999999999999E-3</v>
      </c>
      <c r="BT187" s="67">
        <v>5.0000000000000001E-4</v>
      </c>
      <c r="BU187" s="67">
        <v>1.7343E-5</v>
      </c>
      <c r="BV187" s="67">
        <v>9.2315999999999998E-6</v>
      </c>
      <c r="BW187" s="67">
        <v>0.11509999999999999</v>
      </c>
      <c r="BX187" s="67">
        <v>0.17100000000000001</v>
      </c>
      <c r="BY187" s="67">
        <v>0.38379999999999997</v>
      </c>
      <c r="BZ187" s="67">
        <v>0.1714</v>
      </c>
      <c r="CA187" s="66"/>
      <c r="CB187" s="67">
        <v>1.1442000000000001</v>
      </c>
      <c r="CC187" s="67">
        <v>1.2270000000000001</v>
      </c>
      <c r="CD187" s="67">
        <v>1.5568</v>
      </c>
      <c r="CE187" s="67">
        <v>0.6895</v>
      </c>
      <c r="CF187" s="67">
        <v>0.83330000000000004</v>
      </c>
      <c r="CG187" s="67">
        <v>1.0517000000000001</v>
      </c>
      <c r="CH187" s="67">
        <v>0.75370000000000004</v>
      </c>
      <c r="CI187" s="67">
        <v>0.14649999999999999</v>
      </c>
      <c r="CJ187" s="67">
        <v>0.73950000000000005</v>
      </c>
      <c r="CK187" s="67">
        <v>25.311199999999999</v>
      </c>
      <c r="CL187" s="67">
        <v>1.0068999999999999</v>
      </c>
      <c r="CM187" s="67">
        <v>1.9228000000000001</v>
      </c>
      <c r="CN187" s="67">
        <v>1.7345999999999999</v>
      </c>
      <c r="CO187" s="67">
        <v>0.4496</v>
      </c>
      <c r="CP187" s="67">
        <v>0.55159999999999998</v>
      </c>
      <c r="CQ187" s="67">
        <v>0.97250000000000003</v>
      </c>
      <c r="CR187" s="5"/>
      <c r="CS187" s="10">
        <v>100</v>
      </c>
      <c r="CT187" s="10">
        <v>100</v>
      </c>
      <c r="CU187" s="10">
        <v>100</v>
      </c>
      <c r="CV187" s="10">
        <v>100</v>
      </c>
      <c r="CW187" s="10">
        <v>100</v>
      </c>
      <c r="CX187" s="10">
        <v>100</v>
      </c>
      <c r="CY187" s="10">
        <v>100</v>
      </c>
      <c r="CZ187" s="10">
        <v>100</v>
      </c>
      <c r="DA187" s="10">
        <v>100</v>
      </c>
      <c r="DB187" s="10">
        <v>100</v>
      </c>
      <c r="DC187" s="10">
        <v>100</v>
      </c>
      <c r="DD187" s="10">
        <v>100</v>
      </c>
      <c r="DE187" s="10">
        <v>100</v>
      </c>
      <c r="DF187" s="10">
        <v>100</v>
      </c>
      <c r="DG187" s="10">
        <v>100</v>
      </c>
      <c r="DH187" s="10">
        <v>100</v>
      </c>
      <c r="DI187" s="5"/>
      <c r="DJ187" s="9" t="s">
        <v>35</v>
      </c>
      <c r="DK187" s="9" t="s">
        <v>661</v>
      </c>
      <c r="DL187" s="10">
        <v>100000103</v>
      </c>
      <c r="DM187" s="10" t="s">
        <v>665</v>
      </c>
    </row>
    <row r="188" spans="1:117">
      <c r="A188" s="2"/>
      <c r="B188" s="8">
        <v>545</v>
      </c>
      <c r="C188" s="116"/>
      <c r="D188" s="116"/>
      <c r="E188" s="9" t="s">
        <v>666</v>
      </c>
      <c r="F188" s="10" t="s">
        <v>38</v>
      </c>
      <c r="G188" s="10">
        <v>1408</v>
      </c>
      <c r="H188" s="11" t="s">
        <v>667</v>
      </c>
      <c r="I188" s="11" t="s">
        <v>668</v>
      </c>
      <c r="J188" s="12">
        <v>1045</v>
      </c>
      <c r="K188" s="5"/>
      <c r="L188" s="71">
        <v>1.1100000000000001</v>
      </c>
      <c r="M188" s="60">
        <v>0.98</v>
      </c>
      <c r="N188" s="72">
        <v>0.51</v>
      </c>
      <c r="O188" s="72">
        <v>0.33</v>
      </c>
      <c r="P188" s="72">
        <v>0.67</v>
      </c>
      <c r="Q188" s="81">
        <v>2.0299999999999998</v>
      </c>
      <c r="R188" s="90">
        <v>0.59</v>
      </c>
      <c r="S188" s="72">
        <v>0.31</v>
      </c>
      <c r="T188" s="72">
        <v>0.89</v>
      </c>
      <c r="U188" s="60">
        <v>1</v>
      </c>
      <c r="V188" s="72">
        <v>0.38</v>
      </c>
      <c r="W188" s="73">
        <v>1.0900000000000001</v>
      </c>
      <c r="X188" s="60">
        <v>1.07</v>
      </c>
      <c r="Y188" s="72">
        <v>0.46</v>
      </c>
      <c r="Z188" s="71">
        <v>317.99</v>
      </c>
      <c r="AA188" s="71">
        <v>1.43</v>
      </c>
      <c r="AB188" s="60">
        <v>1.07</v>
      </c>
      <c r="AC188" s="72">
        <v>0</v>
      </c>
      <c r="AD188" s="72">
        <v>0.38</v>
      </c>
      <c r="AE188" s="71">
        <v>163.98</v>
      </c>
      <c r="AF188" s="60">
        <v>1.03</v>
      </c>
      <c r="AG188" s="60">
        <v>1.07</v>
      </c>
      <c r="AH188" s="5"/>
      <c r="AI188" s="67">
        <v>1.26E-2</v>
      </c>
      <c r="AJ188" s="67">
        <v>4.1000000000000003E-3</v>
      </c>
      <c r="AK188" s="67">
        <v>0.44309999999999999</v>
      </c>
      <c r="AL188" s="67">
        <v>0.35060000000000002</v>
      </c>
      <c r="AM188" s="67">
        <v>1.47E-2</v>
      </c>
      <c r="AN188" s="67">
        <v>8.9999999999999998E-4</v>
      </c>
      <c r="AO188" s="67">
        <v>1.1999999999999999E-3</v>
      </c>
      <c r="AP188" s="67">
        <v>2.9999999999999997E-4</v>
      </c>
      <c r="AQ188" s="67">
        <v>2.9999999999999997E-4</v>
      </c>
      <c r="AR188" s="67">
        <v>6.6451999999999993E-5</v>
      </c>
      <c r="AS188" s="67">
        <v>1.6000000000000001E-3</v>
      </c>
      <c r="AT188" s="67">
        <v>1E-4</v>
      </c>
      <c r="AU188" s="67">
        <v>1E-3</v>
      </c>
      <c r="AV188" s="67">
        <v>1E-4</v>
      </c>
      <c r="AW188" s="67">
        <v>6.1000000000000004E-3</v>
      </c>
      <c r="AX188" s="67">
        <v>2.9999999999999997E-4</v>
      </c>
      <c r="AY188" s="67">
        <v>4.1999999999999997E-3</v>
      </c>
      <c r="AZ188" s="67">
        <v>1.9E-3</v>
      </c>
      <c r="BA188" s="67">
        <v>0.61280000000000001</v>
      </c>
      <c r="BB188" s="67">
        <v>8.8800000000000004E-2</v>
      </c>
      <c r="BC188" s="67">
        <v>1E-4</v>
      </c>
      <c r="BD188" s="67">
        <v>2.0000000000000001E-4</v>
      </c>
      <c r="BE188" s="67">
        <v>6.2799999999999995E-2</v>
      </c>
      <c r="BF188" s="67">
        <v>2.4500000000000001E-2</v>
      </c>
      <c r="BG188" s="67">
        <v>0.1196</v>
      </c>
      <c r="BH188" s="67">
        <v>5.1400000000000001E-2</v>
      </c>
      <c r="BI188" s="67">
        <v>0.01</v>
      </c>
      <c r="BJ188" s="67">
        <v>4.0000000000000002E-4</v>
      </c>
      <c r="BK188" s="67">
        <v>4.4267000000000003E-6</v>
      </c>
      <c r="BL188" s="67">
        <v>5.4527000000000003E-6</v>
      </c>
      <c r="BM188" s="67">
        <v>6.1000000000000004E-3</v>
      </c>
      <c r="BN188" s="67">
        <v>4.0000000000000002E-4</v>
      </c>
      <c r="BO188" s="67">
        <v>0.26250000000000001</v>
      </c>
      <c r="BP188" s="67">
        <v>2.41E-2</v>
      </c>
      <c r="BQ188" s="67">
        <v>2.3058E-6</v>
      </c>
      <c r="BR188" s="67">
        <v>2.1588E-6</v>
      </c>
      <c r="BS188" s="67">
        <v>1E-4</v>
      </c>
      <c r="BT188" s="67">
        <v>7.3847E-5</v>
      </c>
      <c r="BU188" s="67">
        <v>1E-4</v>
      </c>
      <c r="BV188" s="67">
        <v>3.6282999999999998E-5</v>
      </c>
      <c r="BW188" s="67">
        <v>0.65500000000000003</v>
      </c>
      <c r="BX188" s="67">
        <v>0.4496</v>
      </c>
      <c r="BY188" s="67">
        <v>0.115</v>
      </c>
      <c r="BZ188" s="67">
        <v>6.9500000000000006E-2</v>
      </c>
      <c r="CA188" s="66"/>
      <c r="CB188" s="67">
        <v>1.2415</v>
      </c>
      <c r="CC188" s="67">
        <v>1.2989999999999999</v>
      </c>
      <c r="CD188" s="67">
        <v>1.6686000000000001</v>
      </c>
      <c r="CE188" s="67">
        <v>0.91639999999999999</v>
      </c>
      <c r="CF188" s="67">
        <v>1.1160000000000001</v>
      </c>
      <c r="CG188" s="67">
        <v>0.66069999999999995</v>
      </c>
      <c r="CH188" s="67">
        <v>0.97789999999999999</v>
      </c>
      <c r="CI188" s="67">
        <v>0.51329999999999998</v>
      </c>
      <c r="CJ188" s="67">
        <v>1.0011000000000001</v>
      </c>
      <c r="CK188" s="67">
        <v>203.57640000000001</v>
      </c>
      <c r="CL188" s="67">
        <v>0.64019999999999999</v>
      </c>
      <c r="CM188" s="67">
        <v>1.6624000000000001</v>
      </c>
      <c r="CN188" s="67">
        <v>1.4923</v>
      </c>
      <c r="CO188" s="67">
        <v>0.49280000000000002</v>
      </c>
      <c r="CP188" s="67">
        <v>0.97850000000000004</v>
      </c>
      <c r="CQ188" s="67">
        <v>0.68189999999999995</v>
      </c>
      <c r="CR188" s="5"/>
      <c r="CS188" s="10">
        <v>100</v>
      </c>
      <c r="CT188" s="10">
        <v>100</v>
      </c>
      <c r="CU188" s="10">
        <v>100</v>
      </c>
      <c r="CV188" s="10">
        <v>100</v>
      </c>
      <c r="CW188" s="10">
        <v>100</v>
      </c>
      <c r="CX188" s="10">
        <v>100</v>
      </c>
      <c r="CY188" s="10">
        <v>100</v>
      </c>
      <c r="CZ188" s="10">
        <v>100</v>
      </c>
      <c r="DA188" s="10">
        <v>100</v>
      </c>
      <c r="DB188" s="10">
        <v>100</v>
      </c>
      <c r="DC188" s="10">
        <v>100</v>
      </c>
      <c r="DD188" s="10">
        <v>100</v>
      </c>
      <c r="DE188" s="10">
        <v>100</v>
      </c>
      <c r="DF188" s="10">
        <v>100</v>
      </c>
      <c r="DG188" s="10">
        <v>100</v>
      </c>
      <c r="DH188" s="10">
        <v>100</v>
      </c>
      <c r="DI188" s="5"/>
      <c r="DJ188" s="9" t="s">
        <v>35</v>
      </c>
      <c r="DK188" s="9" t="s">
        <v>661</v>
      </c>
      <c r="DL188" s="10">
        <v>49</v>
      </c>
      <c r="DM188" s="10" t="s">
        <v>669</v>
      </c>
    </row>
    <row r="189" spans="1:117">
      <c r="A189" s="2"/>
      <c r="B189" s="8">
        <v>546</v>
      </c>
      <c r="C189" s="116"/>
      <c r="D189" s="116"/>
      <c r="E189" s="9" t="s">
        <v>670</v>
      </c>
      <c r="F189" s="10" t="s">
        <v>38</v>
      </c>
      <c r="G189" s="10">
        <v>37496</v>
      </c>
      <c r="H189" s="11" t="s">
        <v>671</v>
      </c>
      <c r="I189" s="11" t="s">
        <v>672</v>
      </c>
      <c r="J189" s="12">
        <v>122356</v>
      </c>
      <c r="K189" s="5"/>
      <c r="L189" s="73">
        <v>1.06</v>
      </c>
      <c r="M189" s="71">
        <v>1.1299999999999999</v>
      </c>
      <c r="N189" s="71">
        <v>1.75</v>
      </c>
      <c r="O189" s="71">
        <v>1.95</v>
      </c>
      <c r="P189" s="72">
        <v>0.34</v>
      </c>
      <c r="Q189" s="82">
        <v>0.17</v>
      </c>
      <c r="R189" s="90">
        <v>0.36</v>
      </c>
      <c r="S189" s="72">
        <v>0.56000000000000005</v>
      </c>
      <c r="T189" s="72">
        <v>0.9</v>
      </c>
      <c r="U189" s="72">
        <v>0.95</v>
      </c>
      <c r="V189" s="71">
        <v>1.35</v>
      </c>
      <c r="W189" s="60">
        <v>0.93</v>
      </c>
      <c r="X189" s="60">
        <v>1.05</v>
      </c>
      <c r="Y189" s="72">
        <v>0.41</v>
      </c>
      <c r="Z189" s="71">
        <v>6.09</v>
      </c>
      <c r="AA189" s="72">
        <v>0.67</v>
      </c>
      <c r="AB189" s="72">
        <v>0.2</v>
      </c>
      <c r="AC189" s="72">
        <v>0.02</v>
      </c>
      <c r="AD189" s="71">
        <v>2.65</v>
      </c>
      <c r="AE189" s="71">
        <v>13.15</v>
      </c>
      <c r="AF189" s="60">
        <v>0.97</v>
      </c>
      <c r="AG189" s="60">
        <v>1.06</v>
      </c>
      <c r="AH189" s="5"/>
      <c r="AI189" s="67">
        <v>7.1499999999999994E-2</v>
      </c>
      <c r="AJ189" s="67">
        <v>1.7100000000000001E-2</v>
      </c>
      <c r="AK189" s="67">
        <v>2.9100000000000001E-2</v>
      </c>
      <c r="AL189" s="67">
        <v>6.25E-2</v>
      </c>
      <c r="AM189" s="67">
        <v>6.5845000000000004E-5</v>
      </c>
      <c r="AN189" s="67">
        <v>1.0943E-5</v>
      </c>
      <c r="AO189" s="67">
        <v>3.8812E-5</v>
      </c>
      <c r="AP189" s="67">
        <v>3.2969999999999998E-5</v>
      </c>
      <c r="AQ189" s="67">
        <v>3.5447000000000001E-6</v>
      </c>
      <c r="AR189" s="67">
        <v>3.1607999999999999E-6</v>
      </c>
      <c r="AS189" s="67">
        <v>7.1167999999999998E-7</v>
      </c>
      <c r="AT189" s="67">
        <v>9.0714000000000001E-7</v>
      </c>
      <c r="AU189" s="67">
        <v>2.0000000000000001E-4</v>
      </c>
      <c r="AV189" s="67">
        <v>2.6639E-5</v>
      </c>
      <c r="AW189" s="67">
        <v>1.5846999999999999E-5</v>
      </c>
      <c r="AX189" s="67">
        <v>2.8596000000000001E-6</v>
      </c>
      <c r="AY189" s="67">
        <v>1.15E-2</v>
      </c>
      <c r="AZ189" s="67">
        <v>4.1000000000000003E-3</v>
      </c>
      <c r="BA189" s="67">
        <v>4.1599999999999998E-2</v>
      </c>
      <c r="BB189" s="67">
        <v>8.8999999999999999E-3</v>
      </c>
      <c r="BC189" s="67">
        <v>6.9999999999999999E-4</v>
      </c>
      <c r="BD189" s="67">
        <v>5.9999999999999995E-4</v>
      </c>
      <c r="BE189" s="67">
        <v>0.2208</v>
      </c>
      <c r="BF189" s="67">
        <v>7.1999999999999995E-2</v>
      </c>
      <c r="BG189" s="67">
        <v>0.36099999999999999</v>
      </c>
      <c r="BH189" s="67">
        <v>0.12520000000000001</v>
      </c>
      <c r="BI189" s="67">
        <v>1E-4</v>
      </c>
      <c r="BJ189" s="67">
        <v>1.1579E-5</v>
      </c>
      <c r="BK189" s="67">
        <v>1.6140000000000001E-5</v>
      </c>
      <c r="BL189" s="67">
        <v>1.0769E-5</v>
      </c>
      <c r="BM189" s="67">
        <v>6.7000000000000002E-3</v>
      </c>
      <c r="BN189" s="67">
        <v>5.0000000000000001E-4</v>
      </c>
      <c r="BO189" s="67">
        <v>8.0000000000000004E-4</v>
      </c>
      <c r="BP189" s="67">
        <v>2.0000000000000001E-4</v>
      </c>
      <c r="BQ189" s="67">
        <v>3.9138000000000003E-8</v>
      </c>
      <c r="BR189" s="67">
        <v>1.6969999999999999E-7</v>
      </c>
      <c r="BS189" s="67">
        <v>5.5043E-6</v>
      </c>
      <c r="BT189" s="67">
        <v>1.0083E-5</v>
      </c>
      <c r="BU189" s="67">
        <v>1.0501999999999999E-6</v>
      </c>
      <c r="BV189" s="67">
        <v>2.0721E-6</v>
      </c>
      <c r="BW189" s="67">
        <v>0.69720000000000004</v>
      </c>
      <c r="BX189" s="67">
        <v>0.45469999999999999</v>
      </c>
      <c r="BY189" s="67">
        <v>0.26600000000000001</v>
      </c>
      <c r="BZ189" s="67">
        <v>0.13</v>
      </c>
      <c r="CA189" s="66"/>
      <c r="CB189" s="67">
        <v>1.3212999999999999</v>
      </c>
      <c r="CC189" s="67">
        <v>1.3978999999999999</v>
      </c>
      <c r="CD189" s="67">
        <v>1.0766</v>
      </c>
      <c r="CE189" s="67">
        <v>0.3518</v>
      </c>
      <c r="CF189" s="67">
        <v>1.3965000000000001</v>
      </c>
      <c r="CG189" s="67">
        <v>0.57589999999999997</v>
      </c>
      <c r="CH189" s="67">
        <v>0.36959999999999998</v>
      </c>
      <c r="CI189" s="67">
        <v>0.57340000000000002</v>
      </c>
      <c r="CJ189" s="67">
        <v>0.32800000000000001</v>
      </c>
      <c r="CK189" s="67">
        <v>17.372599999999998</v>
      </c>
      <c r="CL189" s="67">
        <v>2.8542999999999998</v>
      </c>
      <c r="CM189" s="67">
        <v>1.0247999999999999</v>
      </c>
      <c r="CN189" s="67">
        <v>0.97040000000000004</v>
      </c>
      <c r="CO189" s="67">
        <v>1.8928</v>
      </c>
      <c r="CP189" s="67">
        <v>0.37369999999999998</v>
      </c>
      <c r="CQ189" s="67">
        <v>0.56069999999999998</v>
      </c>
      <c r="CR189" s="5"/>
      <c r="CS189" s="10">
        <v>100</v>
      </c>
      <c r="CT189" s="10">
        <v>100</v>
      </c>
      <c r="CU189" s="10">
        <v>100</v>
      </c>
      <c r="CV189" s="10">
        <v>100</v>
      </c>
      <c r="CW189" s="10">
        <v>100</v>
      </c>
      <c r="CX189" s="10">
        <v>100</v>
      </c>
      <c r="CY189" s="10">
        <v>100</v>
      </c>
      <c r="CZ189" s="10">
        <v>100</v>
      </c>
      <c r="DA189" s="10">
        <v>100</v>
      </c>
      <c r="DB189" s="10">
        <v>100</v>
      </c>
      <c r="DC189" s="10">
        <v>100</v>
      </c>
      <c r="DD189" s="10">
        <v>100</v>
      </c>
      <c r="DE189" s="10">
        <v>100</v>
      </c>
      <c r="DF189" s="10">
        <v>100</v>
      </c>
      <c r="DG189" s="10">
        <v>100</v>
      </c>
      <c r="DH189" s="10">
        <v>100</v>
      </c>
      <c r="DI189" s="5"/>
      <c r="DJ189" s="9" t="s">
        <v>35</v>
      </c>
      <c r="DK189" s="9" t="s">
        <v>661</v>
      </c>
      <c r="DL189" s="10">
        <v>192</v>
      </c>
      <c r="DM189" s="10" t="s">
        <v>673</v>
      </c>
    </row>
    <row r="190" spans="1:117">
      <c r="A190" s="2"/>
      <c r="B190" s="8">
        <v>553</v>
      </c>
      <c r="C190" s="116"/>
      <c r="D190" s="116"/>
      <c r="E190" s="9" t="s">
        <v>674</v>
      </c>
      <c r="F190" s="10" t="s">
        <v>38</v>
      </c>
      <c r="G190" s="10">
        <v>485</v>
      </c>
      <c r="H190" s="11" t="s">
        <v>675</v>
      </c>
      <c r="I190" s="11" t="s">
        <v>676</v>
      </c>
      <c r="J190" s="12">
        <v>1102</v>
      </c>
      <c r="K190" s="5"/>
      <c r="L190" s="72">
        <v>0.6</v>
      </c>
      <c r="M190" s="73">
        <v>1.06</v>
      </c>
      <c r="N190" s="72">
        <v>0.39</v>
      </c>
      <c r="O190" s="71">
        <v>2.2400000000000002</v>
      </c>
      <c r="P190" s="71">
        <v>1.76</v>
      </c>
      <c r="Q190" s="82">
        <v>0.78</v>
      </c>
      <c r="R190" s="91">
        <v>3.1</v>
      </c>
      <c r="S190" s="71">
        <v>1.1499999999999999</v>
      </c>
      <c r="T190" s="72">
        <v>0.56000000000000005</v>
      </c>
      <c r="U190" s="72">
        <v>0.34</v>
      </c>
      <c r="V190" s="60">
        <v>1.07</v>
      </c>
      <c r="W190" s="60">
        <v>0.96</v>
      </c>
      <c r="X190" s="60">
        <v>1.02</v>
      </c>
      <c r="Y190" s="72">
        <v>0.36</v>
      </c>
      <c r="Z190" s="71">
        <v>49.83</v>
      </c>
      <c r="AA190" s="71">
        <v>1.61</v>
      </c>
      <c r="AB190" s="71">
        <v>49.08</v>
      </c>
      <c r="AC190" s="71">
        <v>1.59</v>
      </c>
      <c r="AD190" s="72">
        <v>0.01</v>
      </c>
      <c r="AE190" s="72">
        <v>0.61</v>
      </c>
      <c r="AF190" s="60">
        <v>0.85</v>
      </c>
      <c r="AG190" s="60">
        <v>1.01</v>
      </c>
      <c r="AH190" s="5"/>
      <c r="AI190" s="67">
        <v>6.9999999999999999E-4</v>
      </c>
      <c r="AJ190" s="67">
        <v>4.0000000000000002E-4</v>
      </c>
      <c r="AK190" s="67">
        <v>5.3800000000000001E-2</v>
      </c>
      <c r="AL190" s="67">
        <v>9.0999999999999998E-2</v>
      </c>
      <c r="AM190" s="67">
        <v>2.0000000000000001E-4</v>
      </c>
      <c r="AN190" s="67">
        <v>2.3753000000000001E-5</v>
      </c>
      <c r="AO190" s="67">
        <v>8.0000000000000004E-4</v>
      </c>
      <c r="AP190" s="67">
        <v>2.0000000000000001E-4</v>
      </c>
      <c r="AQ190" s="67">
        <v>5.9999999999999995E-4</v>
      </c>
      <c r="AR190" s="67">
        <v>1E-4</v>
      </c>
      <c r="AS190" s="67">
        <v>2.9100000000000001E-2</v>
      </c>
      <c r="AT190" s="67">
        <v>1.6000000000000001E-3</v>
      </c>
      <c r="AU190" s="67">
        <v>4.5802E-5</v>
      </c>
      <c r="AV190" s="67">
        <v>1.062E-5</v>
      </c>
      <c r="AW190" s="67">
        <v>1.2500000000000001E-2</v>
      </c>
      <c r="AX190" s="67">
        <v>5.0000000000000001E-4</v>
      </c>
      <c r="AY190" s="67">
        <v>2.9999999999999997E-4</v>
      </c>
      <c r="AZ190" s="67">
        <v>2.0000000000000001E-4</v>
      </c>
      <c r="BA190" s="67">
        <v>5.1346000000000002E-8</v>
      </c>
      <c r="BB190" s="67">
        <v>3.9858000000000001E-7</v>
      </c>
      <c r="BC190" s="67">
        <v>0.2389</v>
      </c>
      <c r="BD190" s="67">
        <v>7.2999999999999995E-2</v>
      </c>
      <c r="BE190" s="67">
        <v>0.14280000000000001</v>
      </c>
      <c r="BF190" s="67">
        <v>4.9799999999999997E-2</v>
      </c>
      <c r="BG190" s="67">
        <v>0.44679999999999997</v>
      </c>
      <c r="BH190" s="67">
        <v>0.1444</v>
      </c>
      <c r="BI190" s="67">
        <v>3.9314000000000002E-6</v>
      </c>
      <c r="BJ190" s="67">
        <v>1.176E-6</v>
      </c>
      <c r="BK190" s="67">
        <v>5.6460999999999998E-8</v>
      </c>
      <c r="BL190" s="67">
        <v>3.6304E-7</v>
      </c>
      <c r="BM190" s="67">
        <v>2.1499999999999998E-2</v>
      </c>
      <c r="BN190" s="67">
        <v>1.1999999999999999E-3</v>
      </c>
      <c r="BO190" s="67">
        <v>1E-4</v>
      </c>
      <c r="BP190" s="67">
        <v>8.5159000000000002E-5</v>
      </c>
      <c r="BQ190" s="67">
        <v>8.2239999999999999E-5</v>
      </c>
      <c r="BR190" s="67">
        <v>2.1603E-5</v>
      </c>
      <c r="BS190" s="67">
        <v>3.9155E-6</v>
      </c>
      <c r="BT190" s="67">
        <v>8.2547000000000008E-6</v>
      </c>
      <c r="BU190" s="67">
        <v>2.0000000000000001E-4</v>
      </c>
      <c r="BV190" s="67">
        <v>6.1402999999999995E-5</v>
      </c>
      <c r="BW190" s="67">
        <v>0.14499999999999999</v>
      </c>
      <c r="BX190" s="67">
        <v>0.19869999999999999</v>
      </c>
      <c r="BY190" s="67">
        <v>0.49859999999999999</v>
      </c>
      <c r="BZ190" s="67">
        <v>0.2046</v>
      </c>
      <c r="CA190" s="66"/>
      <c r="CB190" s="67">
        <v>1.0927</v>
      </c>
      <c r="CC190" s="67">
        <v>1.1850000000000001</v>
      </c>
      <c r="CD190" s="67">
        <v>1.0061</v>
      </c>
      <c r="CE190" s="67">
        <v>1.0370999999999999</v>
      </c>
      <c r="CF190" s="67">
        <v>1.0871</v>
      </c>
      <c r="CG190" s="67">
        <v>0.76859999999999995</v>
      </c>
      <c r="CH190" s="67">
        <v>1.0571999999999999</v>
      </c>
      <c r="CI190" s="67">
        <v>0.39079999999999998</v>
      </c>
      <c r="CJ190" s="67">
        <v>0.99770000000000003</v>
      </c>
      <c r="CK190" s="67">
        <v>0.66279999999999994</v>
      </c>
      <c r="CL190" s="67">
        <v>1.3299999999999999E-2</v>
      </c>
      <c r="CM190" s="67">
        <v>0.34050000000000002</v>
      </c>
      <c r="CN190" s="67">
        <v>0.56789999999999996</v>
      </c>
      <c r="CO190" s="67">
        <v>1.2735000000000001</v>
      </c>
      <c r="CP190" s="67">
        <v>1.0519000000000001</v>
      </c>
      <c r="CQ190" s="67">
        <v>0.65280000000000005</v>
      </c>
      <c r="CR190" s="5"/>
      <c r="CS190" s="10">
        <v>100</v>
      </c>
      <c r="CT190" s="10">
        <v>100</v>
      </c>
      <c r="CU190" s="10">
        <v>100</v>
      </c>
      <c r="CV190" s="10">
        <v>100</v>
      </c>
      <c r="CW190" s="10">
        <v>100</v>
      </c>
      <c r="CX190" s="10">
        <v>100</v>
      </c>
      <c r="CY190" s="10">
        <v>100</v>
      </c>
      <c r="CZ190" s="10">
        <v>100</v>
      </c>
      <c r="DA190" s="10">
        <v>100</v>
      </c>
      <c r="DB190" s="10">
        <v>100</v>
      </c>
      <c r="DC190" s="10">
        <v>100</v>
      </c>
      <c r="DD190" s="10">
        <v>100</v>
      </c>
      <c r="DE190" s="10">
        <v>100</v>
      </c>
      <c r="DF190" s="10">
        <v>100</v>
      </c>
      <c r="DG190" s="10">
        <v>100</v>
      </c>
      <c r="DH190" s="10">
        <v>100</v>
      </c>
      <c r="DI190" s="5"/>
      <c r="DJ190" s="9" t="s">
        <v>35</v>
      </c>
      <c r="DK190" s="9" t="s">
        <v>661</v>
      </c>
      <c r="DL190" s="10">
        <v>50</v>
      </c>
      <c r="DM190" s="10" t="s">
        <v>677</v>
      </c>
    </row>
    <row r="191" spans="1:117">
      <c r="A191" s="2"/>
      <c r="B191" s="8">
        <v>557</v>
      </c>
      <c r="C191" s="116"/>
      <c r="D191" s="116"/>
      <c r="E191" s="9" t="s">
        <v>678</v>
      </c>
      <c r="F191" s="10" t="s">
        <v>38</v>
      </c>
      <c r="G191" s="10">
        <v>62105</v>
      </c>
      <c r="H191" s="11" t="s">
        <v>679</v>
      </c>
      <c r="I191" s="11" t="s">
        <v>680</v>
      </c>
      <c r="J191" s="12">
        <v>132680</v>
      </c>
      <c r="K191" s="5"/>
      <c r="L191" s="71">
        <v>4.71</v>
      </c>
      <c r="M191" s="60">
        <v>0.97</v>
      </c>
      <c r="N191" s="72">
        <v>0.06</v>
      </c>
      <c r="O191" s="60">
        <v>1.22</v>
      </c>
      <c r="P191" s="71">
        <v>15.36</v>
      </c>
      <c r="Q191" s="81">
        <v>12.63</v>
      </c>
      <c r="R191" s="91">
        <v>3.18</v>
      </c>
      <c r="S191" s="72">
        <v>0.19</v>
      </c>
      <c r="T191" s="60">
        <v>1.0900000000000001</v>
      </c>
      <c r="U191" s="71">
        <v>5.14</v>
      </c>
      <c r="V191" s="60">
        <v>1.33</v>
      </c>
      <c r="W191" s="71">
        <v>16.75</v>
      </c>
      <c r="X191" s="71">
        <v>16.309999999999999</v>
      </c>
      <c r="Y191" s="60">
        <v>1</v>
      </c>
      <c r="Z191" s="72">
        <v>0.49</v>
      </c>
      <c r="AA191" s="60">
        <v>1</v>
      </c>
      <c r="AB191" s="72">
        <v>0</v>
      </c>
      <c r="AC191" s="72">
        <v>0.01</v>
      </c>
      <c r="AD191" s="71">
        <v>207.68</v>
      </c>
      <c r="AE191" s="71">
        <v>92.87</v>
      </c>
      <c r="AF191" s="60">
        <v>1</v>
      </c>
      <c r="AG191" s="60">
        <v>1</v>
      </c>
      <c r="AH191" s="5"/>
      <c r="AI191" s="67">
        <v>2.9999999999999997E-4</v>
      </c>
      <c r="AJ191" s="67">
        <v>2.9999999999999997E-4</v>
      </c>
      <c r="AK191" s="67">
        <v>0.37969999999999998</v>
      </c>
      <c r="AL191" s="67">
        <v>0.33069999999999999</v>
      </c>
      <c r="AM191" s="67">
        <v>3.1746999999999999E-5</v>
      </c>
      <c r="AN191" s="67">
        <v>6.7692000000000003E-6</v>
      </c>
      <c r="AO191" s="67">
        <v>0.59109999999999996</v>
      </c>
      <c r="AP191" s="67">
        <v>5.7099999999999998E-2</v>
      </c>
      <c r="AQ191" s="67">
        <v>5.9999999999999995E-4</v>
      </c>
      <c r="AR191" s="67">
        <v>9.5243999999999998E-5</v>
      </c>
      <c r="AS191" s="67">
        <v>7.4000000000000003E-3</v>
      </c>
      <c r="AT191" s="67">
        <v>5.0000000000000001E-4</v>
      </c>
      <c r="AU191" s="67">
        <v>2.0000000000000001E-4</v>
      </c>
      <c r="AV191" s="67">
        <v>3.2372000000000001E-5</v>
      </c>
      <c r="AW191" s="67">
        <v>6.9999999999999999E-4</v>
      </c>
      <c r="AX191" s="67">
        <v>4.6149000000000001E-5</v>
      </c>
      <c r="AY191" s="67">
        <v>0.42259999999999998</v>
      </c>
      <c r="AZ191" s="67">
        <v>7.9100000000000004E-2</v>
      </c>
      <c r="BA191" s="67">
        <v>6.9999999999999999E-4</v>
      </c>
      <c r="BB191" s="67">
        <v>2.9999999999999997E-4</v>
      </c>
      <c r="BC191" s="67">
        <v>0.42259999999999998</v>
      </c>
      <c r="BD191" s="67">
        <v>0.11700000000000001</v>
      </c>
      <c r="BE191" s="67">
        <v>3.1746999999999999E-5</v>
      </c>
      <c r="BF191" s="67">
        <v>8.3598999999999997E-5</v>
      </c>
      <c r="BG191" s="67">
        <v>5.9503999999999998E-5</v>
      </c>
      <c r="BH191" s="67">
        <v>1E-4</v>
      </c>
      <c r="BI191" s="67"/>
      <c r="BJ191" s="67"/>
      <c r="BK191" s="67">
        <v>1E-4</v>
      </c>
      <c r="BL191" s="67">
        <v>3.9041000000000001E-5</v>
      </c>
      <c r="BM191" s="67"/>
      <c r="BN191" s="67"/>
      <c r="BO191" s="67">
        <v>1.5600999999999999E-5</v>
      </c>
      <c r="BP191" s="67">
        <v>2.2517000000000001E-5</v>
      </c>
      <c r="BQ191" s="67">
        <v>4.6429000000000001E-6</v>
      </c>
      <c r="BR191" s="67">
        <v>3.4740000000000001E-6</v>
      </c>
      <c r="BS191" s="67">
        <v>1.5600999999999999E-5</v>
      </c>
      <c r="BT191" s="67">
        <v>1.9136000000000001E-5</v>
      </c>
      <c r="BU191" s="67">
        <v>2.0000000000000001E-4</v>
      </c>
      <c r="BV191" s="67">
        <v>5.8632999999999999E-5</v>
      </c>
      <c r="BW191" s="67"/>
      <c r="BX191" s="67"/>
      <c r="BY191" s="67"/>
      <c r="BZ191" s="67"/>
      <c r="CA191" s="66"/>
      <c r="CB191" s="67">
        <v>6.6400000000000001E-2</v>
      </c>
      <c r="CC191" s="67">
        <v>6.1100000000000002E-2</v>
      </c>
      <c r="CD191" s="67">
        <v>6.1100000000000002E-2</v>
      </c>
      <c r="CE191" s="67">
        <v>6.1100000000000002E-2</v>
      </c>
      <c r="CF191" s="67">
        <v>6.1100000000000002E-2</v>
      </c>
      <c r="CG191" s="67">
        <v>6.1100000000000002E-2</v>
      </c>
      <c r="CH191" s="67">
        <v>0.99650000000000005</v>
      </c>
      <c r="CI191" s="67">
        <v>6.1100000000000002E-2</v>
      </c>
      <c r="CJ191" s="67">
        <v>1.0232000000000001</v>
      </c>
      <c r="CK191" s="67">
        <v>6.1664000000000003</v>
      </c>
      <c r="CL191" s="67">
        <v>12.689299999999999</v>
      </c>
      <c r="CM191" s="67">
        <v>0.31380000000000002</v>
      </c>
      <c r="CN191" s="67">
        <v>6.6600000000000006E-2</v>
      </c>
      <c r="CO191" s="67">
        <v>8.1000000000000003E-2</v>
      </c>
      <c r="CP191" s="67">
        <v>6.1100000000000002E-2</v>
      </c>
      <c r="CQ191" s="67">
        <v>6.1100000000000002E-2</v>
      </c>
      <c r="CR191" s="5"/>
      <c r="CS191" s="10">
        <v>33</v>
      </c>
      <c r="CT191" s="10">
        <v>33</v>
      </c>
      <c r="CU191" s="10">
        <v>0</v>
      </c>
      <c r="CV191" s="10">
        <v>0</v>
      </c>
      <c r="CW191" s="10">
        <v>0</v>
      </c>
      <c r="CX191" s="10">
        <v>0</v>
      </c>
      <c r="CY191" s="10">
        <v>100</v>
      </c>
      <c r="CZ191" s="10">
        <v>0</v>
      </c>
      <c r="DA191" s="10">
        <v>100</v>
      </c>
      <c r="DB191" s="10">
        <v>100</v>
      </c>
      <c r="DC191" s="10">
        <v>100</v>
      </c>
      <c r="DD191" s="10">
        <v>100</v>
      </c>
      <c r="DE191" s="10">
        <v>33</v>
      </c>
      <c r="DF191" s="10">
        <v>33</v>
      </c>
      <c r="DG191" s="10">
        <v>0</v>
      </c>
      <c r="DH191" s="10">
        <v>0</v>
      </c>
      <c r="DI191" s="5"/>
      <c r="DJ191" s="9" t="s">
        <v>35</v>
      </c>
      <c r="DK191" s="9" t="s">
        <v>661</v>
      </c>
      <c r="DL191" s="10">
        <v>100020242</v>
      </c>
      <c r="DM191" s="10"/>
    </row>
    <row r="192" spans="1:117">
      <c r="A192" s="2"/>
      <c r="B192" s="8">
        <v>558</v>
      </c>
      <c r="C192" s="116"/>
      <c r="D192" s="116"/>
      <c r="E192" s="9" t="s">
        <v>681</v>
      </c>
      <c r="F192" s="10" t="s">
        <v>38</v>
      </c>
      <c r="G192" s="10">
        <v>57814</v>
      </c>
      <c r="H192" s="9" t="s">
        <v>682</v>
      </c>
      <c r="I192" s="9" t="s">
        <v>683</v>
      </c>
      <c r="J192" s="12" t="s">
        <v>684</v>
      </c>
      <c r="K192" s="5"/>
      <c r="L192" s="71">
        <v>3.3</v>
      </c>
      <c r="M192" s="60">
        <v>1</v>
      </c>
      <c r="N192" s="72">
        <v>0.69</v>
      </c>
      <c r="O192" s="72">
        <v>0.3</v>
      </c>
      <c r="P192" s="72">
        <v>0.11</v>
      </c>
      <c r="Q192" s="82">
        <v>0.38</v>
      </c>
      <c r="R192" s="90">
        <v>0.03</v>
      </c>
      <c r="S192" s="72">
        <v>0.02</v>
      </c>
      <c r="T192" s="71">
        <v>4.97</v>
      </c>
      <c r="U192" s="71">
        <v>16.399999999999999</v>
      </c>
      <c r="V192" s="71">
        <v>1.17</v>
      </c>
      <c r="W192" s="71">
        <v>1.1200000000000001</v>
      </c>
      <c r="X192" s="71">
        <v>1.1200000000000001</v>
      </c>
      <c r="Y192" s="72">
        <v>0.34</v>
      </c>
      <c r="Z192" s="71">
        <v>2.86</v>
      </c>
      <c r="AA192" s="71">
        <v>1.68</v>
      </c>
      <c r="AB192" s="72">
        <v>0.01</v>
      </c>
      <c r="AC192" s="72">
        <v>0.01</v>
      </c>
      <c r="AD192" s="71">
        <v>25.86</v>
      </c>
      <c r="AE192" s="71">
        <v>61.46</v>
      </c>
      <c r="AF192" s="60">
        <v>1.07</v>
      </c>
      <c r="AG192" s="73">
        <v>1.1000000000000001</v>
      </c>
      <c r="AH192" s="5"/>
      <c r="AI192" s="67">
        <v>4.9172000000000001E-7</v>
      </c>
      <c r="AJ192" s="67">
        <v>8.2740999999999993E-6</v>
      </c>
      <c r="AK192" s="67">
        <v>0.91610000000000003</v>
      </c>
      <c r="AL192" s="67">
        <v>0.51039999999999996</v>
      </c>
      <c r="AM192" s="67">
        <v>1.4E-3</v>
      </c>
      <c r="AN192" s="67">
        <v>1E-4</v>
      </c>
      <c r="AO192" s="67">
        <v>1E-4</v>
      </c>
      <c r="AP192" s="67">
        <v>5.2790000000000001E-5</v>
      </c>
      <c r="AQ192" s="67">
        <v>1.4641E-8</v>
      </c>
      <c r="AR192" s="67">
        <v>1.2748E-7</v>
      </c>
      <c r="AS192" s="67">
        <v>2.0000000000000001E-4</v>
      </c>
      <c r="AT192" s="67">
        <v>2.2671E-5</v>
      </c>
      <c r="AU192" s="67">
        <v>4.9472000000000003E-5</v>
      </c>
      <c r="AV192" s="67">
        <v>1.1243999999999999E-5</v>
      </c>
      <c r="AW192" s="67">
        <v>1.5307000000000001E-5</v>
      </c>
      <c r="AX192" s="67">
        <v>2.7928000000000002E-6</v>
      </c>
      <c r="AY192" s="67">
        <v>1.4260000000000001E-5</v>
      </c>
      <c r="AZ192" s="67">
        <v>2.7948000000000001E-5</v>
      </c>
      <c r="BA192" s="67">
        <v>1.5914E-5</v>
      </c>
      <c r="BB192" s="67">
        <v>1.7649E-5</v>
      </c>
      <c r="BC192" s="67">
        <v>2.1299999999999999E-2</v>
      </c>
      <c r="BD192" s="67">
        <v>9.4000000000000004E-3</v>
      </c>
      <c r="BE192" s="67">
        <v>9.7999999999999997E-3</v>
      </c>
      <c r="BF192" s="67">
        <v>4.8999999999999998E-3</v>
      </c>
      <c r="BG192" s="67">
        <v>4.7800000000000002E-2</v>
      </c>
      <c r="BH192" s="67">
        <v>2.4400000000000002E-2</v>
      </c>
      <c r="BI192" s="67">
        <v>8.5993999999999994E-6</v>
      </c>
      <c r="BJ192" s="67">
        <v>1.8014E-6</v>
      </c>
      <c r="BK192" s="67">
        <v>6.2916E-6</v>
      </c>
      <c r="BL192" s="67">
        <v>6.2967000000000002E-6</v>
      </c>
      <c r="BM192" s="67">
        <v>1.4999999999999999E-2</v>
      </c>
      <c r="BN192" s="67">
        <v>8.9999999999999998E-4</v>
      </c>
      <c r="BO192" s="67">
        <v>2.0000000000000001E-4</v>
      </c>
      <c r="BP192" s="67">
        <v>9.4623000000000005E-5</v>
      </c>
      <c r="BQ192" s="67">
        <v>1.3847000000000001E-6</v>
      </c>
      <c r="BR192" s="67">
        <v>1.5551999999999999E-6</v>
      </c>
      <c r="BS192" s="67">
        <v>6.0072999999999998E-8</v>
      </c>
      <c r="BT192" s="67">
        <v>8.1053999999999995E-7</v>
      </c>
      <c r="BU192" s="67">
        <v>5.6084000000000004E-7</v>
      </c>
      <c r="BV192" s="67">
        <v>1.3505E-6</v>
      </c>
      <c r="BW192" s="67">
        <v>0.51980000000000004</v>
      </c>
      <c r="BX192" s="67">
        <v>0.41539999999999999</v>
      </c>
      <c r="BY192" s="67">
        <v>5.0900000000000001E-2</v>
      </c>
      <c r="BZ192" s="67">
        <v>3.5099999999999999E-2</v>
      </c>
      <c r="CA192" s="66"/>
      <c r="CB192" s="67">
        <v>1.1281000000000001</v>
      </c>
      <c r="CC192" s="67">
        <v>1.1987000000000001</v>
      </c>
      <c r="CD192" s="67">
        <v>0.93610000000000004</v>
      </c>
      <c r="CE192" s="67">
        <v>0.47599999999999998</v>
      </c>
      <c r="CF192" s="67">
        <v>1.08</v>
      </c>
      <c r="CG192" s="67">
        <v>0.2908</v>
      </c>
      <c r="CH192" s="67">
        <v>0.53549999999999998</v>
      </c>
      <c r="CI192" s="67">
        <v>0.36530000000000001</v>
      </c>
      <c r="CJ192" s="67">
        <v>0.53290000000000004</v>
      </c>
      <c r="CK192" s="67">
        <v>69.328599999999994</v>
      </c>
      <c r="CL192" s="67">
        <v>24.202999999999999</v>
      </c>
      <c r="CM192" s="67">
        <v>15.355600000000001</v>
      </c>
      <c r="CN192" s="67">
        <v>4.6494</v>
      </c>
      <c r="CO192" s="67">
        <v>1.4077</v>
      </c>
      <c r="CP192" s="67">
        <v>0.52290000000000003</v>
      </c>
      <c r="CQ192" s="67">
        <v>0.31130000000000002</v>
      </c>
      <c r="CR192" s="5"/>
      <c r="CS192" s="10">
        <v>100</v>
      </c>
      <c r="CT192" s="10">
        <v>100</v>
      </c>
      <c r="CU192" s="10">
        <v>100</v>
      </c>
      <c r="CV192" s="10">
        <v>100</v>
      </c>
      <c r="CW192" s="10">
        <v>100</v>
      </c>
      <c r="CX192" s="10">
        <v>100</v>
      </c>
      <c r="CY192" s="10">
        <v>100</v>
      </c>
      <c r="CZ192" s="10">
        <v>100</v>
      </c>
      <c r="DA192" s="10">
        <v>100</v>
      </c>
      <c r="DB192" s="10">
        <v>100</v>
      </c>
      <c r="DC192" s="10">
        <v>100</v>
      </c>
      <c r="DD192" s="10">
        <v>100</v>
      </c>
      <c r="DE192" s="10">
        <v>100</v>
      </c>
      <c r="DF192" s="10">
        <v>100</v>
      </c>
      <c r="DG192" s="10">
        <v>100</v>
      </c>
      <c r="DH192" s="10">
        <v>100</v>
      </c>
      <c r="DI192" s="5"/>
      <c r="DJ192" s="9" t="s">
        <v>35</v>
      </c>
      <c r="DK192" s="9" t="s">
        <v>661</v>
      </c>
      <c r="DL192" s="10">
        <v>100016038</v>
      </c>
      <c r="DM192" s="10"/>
    </row>
    <row r="193" spans="1:117">
      <c r="A193" s="2"/>
      <c r="B193" s="8">
        <v>560</v>
      </c>
      <c r="C193" s="116"/>
      <c r="D193" s="116"/>
      <c r="E193" s="9" t="s">
        <v>685</v>
      </c>
      <c r="F193" s="10" t="s">
        <v>686</v>
      </c>
      <c r="G193" s="10">
        <v>603</v>
      </c>
      <c r="H193" s="11" t="s">
        <v>687</v>
      </c>
      <c r="I193" s="11" t="s">
        <v>688</v>
      </c>
      <c r="J193" s="12">
        <v>1103</v>
      </c>
      <c r="K193" s="5"/>
      <c r="L193" s="60">
        <v>1</v>
      </c>
      <c r="M193" s="60">
        <v>1.27</v>
      </c>
      <c r="N193" s="72">
        <v>0.13</v>
      </c>
      <c r="O193" s="71">
        <v>2.02</v>
      </c>
      <c r="P193" s="71">
        <v>89.17</v>
      </c>
      <c r="Q193" s="81">
        <v>44.06</v>
      </c>
      <c r="R193" s="91">
        <v>113.37</v>
      </c>
      <c r="S193" s="71">
        <v>11.7</v>
      </c>
      <c r="T193" s="60">
        <v>1</v>
      </c>
      <c r="U193" s="60">
        <v>1</v>
      </c>
      <c r="V193" s="72">
        <v>0.61</v>
      </c>
      <c r="W193" s="60">
        <v>1.28</v>
      </c>
      <c r="X193" s="71">
        <v>1.62</v>
      </c>
      <c r="Y193" s="71">
        <v>2.56</v>
      </c>
      <c r="Z193" s="71">
        <v>2.1</v>
      </c>
      <c r="AA193" s="71">
        <v>103.41</v>
      </c>
      <c r="AB193" s="60">
        <v>1.22</v>
      </c>
      <c r="AC193" s="71">
        <v>59.97</v>
      </c>
      <c r="AD193" s="60">
        <v>1</v>
      </c>
      <c r="AE193" s="74">
        <v>0.77</v>
      </c>
      <c r="AF193" s="60">
        <v>0.9</v>
      </c>
      <c r="AG193" s="71">
        <v>1.8</v>
      </c>
      <c r="AH193" s="5"/>
      <c r="AI193" s="67"/>
      <c r="AJ193" s="67"/>
      <c r="AK193" s="67">
        <v>0.1011</v>
      </c>
      <c r="AL193" s="67">
        <v>0.1404</v>
      </c>
      <c r="AM193" s="67">
        <v>8.1061000000000002E-5</v>
      </c>
      <c r="AN193" s="67">
        <v>1.2775999999999999E-5</v>
      </c>
      <c r="AO193" s="67">
        <v>4.9827000000000003E-5</v>
      </c>
      <c r="AP193" s="67">
        <v>3.489E-5</v>
      </c>
      <c r="AQ193" s="67">
        <v>4.0000000000000002E-4</v>
      </c>
      <c r="AR193" s="67">
        <v>7.2245999999999999E-5</v>
      </c>
      <c r="AS193" s="67">
        <v>5.0000000000000001E-4</v>
      </c>
      <c r="AT193" s="67">
        <v>5.3609000000000001E-5</v>
      </c>
      <c r="AU193" s="67">
        <v>1.5138E-5</v>
      </c>
      <c r="AV193" s="67">
        <v>5.5597000000000003E-6</v>
      </c>
      <c r="AW193" s="67">
        <v>8.0000000000000004E-4</v>
      </c>
      <c r="AX193" s="67">
        <v>4.8053999999999998E-5</v>
      </c>
      <c r="AY193" s="67"/>
      <c r="AZ193" s="67"/>
      <c r="BA193" s="67"/>
      <c r="BB193" s="67"/>
      <c r="BC193" s="67">
        <v>1.9800000000000002E-2</v>
      </c>
      <c r="BD193" s="67">
        <v>8.8999999999999999E-3</v>
      </c>
      <c r="BE193" s="67">
        <v>0.11219999999999999</v>
      </c>
      <c r="BF193" s="67">
        <v>4.07E-2</v>
      </c>
      <c r="BG193" s="67">
        <v>6.3102999999999995E-5</v>
      </c>
      <c r="BH193" s="67">
        <v>1E-4</v>
      </c>
      <c r="BI193" s="67">
        <v>5.9999999999999995E-4</v>
      </c>
      <c r="BJ193" s="67">
        <v>3.4072999999999997E-5</v>
      </c>
      <c r="BK193" s="67">
        <v>1.3299999999999999E-2</v>
      </c>
      <c r="BL193" s="67">
        <v>1.8E-3</v>
      </c>
      <c r="BM193" s="67">
        <v>1E-4</v>
      </c>
      <c r="BN193" s="67">
        <v>2.9601999999999999E-5</v>
      </c>
      <c r="BO193" s="67">
        <v>0.28160000000000002</v>
      </c>
      <c r="BP193" s="67">
        <v>2.5600000000000001E-2</v>
      </c>
      <c r="BQ193" s="67">
        <v>1.2483999999999999E-5</v>
      </c>
      <c r="BR193" s="67">
        <v>6.6289000000000002E-6</v>
      </c>
      <c r="BS193" s="67"/>
      <c r="BT193" s="67"/>
      <c r="BU193" s="67">
        <v>8.3900000000000002E-2</v>
      </c>
      <c r="BV193" s="67">
        <v>1.01E-2</v>
      </c>
      <c r="BW193" s="67">
        <v>0.6341</v>
      </c>
      <c r="BX193" s="67">
        <v>0.44869999999999999</v>
      </c>
      <c r="BY193" s="67">
        <v>5.7999999999999996E-3</v>
      </c>
      <c r="BZ193" s="67">
        <v>6.7000000000000002E-3</v>
      </c>
      <c r="CA193" s="66"/>
      <c r="CB193" s="67">
        <v>0.72629999999999995</v>
      </c>
      <c r="CC193" s="67">
        <v>0.87709999999999999</v>
      </c>
      <c r="CD193" s="67">
        <v>0.26600000000000001</v>
      </c>
      <c r="CE193" s="67">
        <v>18.584499999999998</v>
      </c>
      <c r="CF193" s="67">
        <v>1.2146999999999999</v>
      </c>
      <c r="CG193" s="67">
        <v>0.3589</v>
      </c>
      <c r="CH193" s="67">
        <v>30.1555</v>
      </c>
      <c r="CI193" s="67">
        <v>3.1131000000000002</v>
      </c>
      <c r="CJ193" s="67">
        <v>23.719799999999999</v>
      </c>
      <c r="CK193" s="67">
        <v>0.55920000000000003</v>
      </c>
      <c r="CL193" s="67">
        <v>0.26600000000000001</v>
      </c>
      <c r="CM193" s="67">
        <v>0.26600000000000001</v>
      </c>
      <c r="CN193" s="67">
        <v>0.26600000000000001</v>
      </c>
      <c r="CO193" s="67">
        <v>0.53839999999999999</v>
      </c>
      <c r="CP193" s="67">
        <v>33.536499999999997</v>
      </c>
      <c r="CQ193" s="67">
        <v>0.32429999999999998</v>
      </c>
      <c r="CR193" s="5"/>
      <c r="CS193" s="10">
        <v>100</v>
      </c>
      <c r="CT193" s="10">
        <v>100</v>
      </c>
      <c r="CU193" s="10">
        <v>0</v>
      </c>
      <c r="CV193" s="10">
        <v>100</v>
      </c>
      <c r="CW193" s="10">
        <v>100</v>
      </c>
      <c r="CX193" s="10">
        <v>100</v>
      </c>
      <c r="CY193" s="10">
        <v>100</v>
      </c>
      <c r="CZ193" s="10">
        <v>100</v>
      </c>
      <c r="DA193" s="10">
        <v>100</v>
      </c>
      <c r="DB193" s="10">
        <v>100</v>
      </c>
      <c r="DC193" s="10">
        <v>0</v>
      </c>
      <c r="DD193" s="10">
        <v>0</v>
      </c>
      <c r="DE193" s="10">
        <v>0</v>
      </c>
      <c r="DF193" s="10">
        <v>100</v>
      </c>
      <c r="DG193" s="10">
        <v>100</v>
      </c>
      <c r="DH193" s="10">
        <v>100</v>
      </c>
      <c r="DI193" s="5"/>
      <c r="DJ193" s="9" t="s">
        <v>35</v>
      </c>
      <c r="DK193" s="9" t="s">
        <v>661</v>
      </c>
      <c r="DL193" s="10">
        <v>507</v>
      </c>
      <c r="DM193" s="10" t="s">
        <v>689</v>
      </c>
    </row>
    <row r="194" spans="1:117">
      <c r="A194" s="2"/>
      <c r="B194" s="8">
        <v>561</v>
      </c>
      <c r="C194" s="116"/>
      <c r="D194" s="116"/>
      <c r="E194" s="9" t="s">
        <v>690</v>
      </c>
      <c r="F194" s="10" t="s">
        <v>38</v>
      </c>
      <c r="G194" s="10">
        <v>32360</v>
      </c>
      <c r="H194" s="11" t="s">
        <v>691</v>
      </c>
      <c r="I194" s="11" t="s">
        <v>692</v>
      </c>
      <c r="J194" s="12" t="s">
        <v>693</v>
      </c>
      <c r="K194" s="5"/>
      <c r="L194" s="72">
        <v>0.78</v>
      </c>
      <c r="M194" s="60">
        <v>0.99</v>
      </c>
      <c r="N194" s="72">
        <v>0.15</v>
      </c>
      <c r="O194" s="72">
        <v>0.36</v>
      </c>
      <c r="P194" s="72">
        <v>0.26</v>
      </c>
      <c r="Q194" s="82">
        <v>0.72</v>
      </c>
      <c r="R194" s="90">
        <v>0.33</v>
      </c>
      <c r="S194" s="72">
        <v>0.05</v>
      </c>
      <c r="T194" s="71">
        <v>5.47</v>
      </c>
      <c r="U194" s="71">
        <v>4.28</v>
      </c>
      <c r="V194" s="73">
        <v>1.31</v>
      </c>
      <c r="W194" s="71">
        <v>1.77</v>
      </c>
      <c r="X194" s="71">
        <v>1.76</v>
      </c>
      <c r="Y194" s="72">
        <v>0.18</v>
      </c>
      <c r="Z194" s="71">
        <v>1.27</v>
      </c>
      <c r="AA194" s="71">
        <v>3.69</v>
      </c>
      <c r="AB194" s="72">
        <v>0.13</v>
      </c>
      <c r="AC194" s="72">
        <v>0.37</v>
      </c>
      <c r="AD194" s="71">
        <v>1.95</v>
      </c>
      <c r="AE194" s="71">
        <v>1.74</v>
      </c>
      <c r="AF194" s="60">
        <v>1.24</v>
      </c>
      <c r="AG194" s="73">
        <v>1.1299999999999999</v>
      </c>
      <c r="AH194" s="5"/>
      <c r="AI194" s="67">
        <v>1.3052E-5</v>
      </c>
      <c r="AJ194" s="67">
        <v>2.9173999999999999E-5</v>
      </c>
      <c r="AK194" s="67">
        <v>0.64400000000000002</v>
      </c>
      <c r="AL194" s="67">
        <v>0.4249</v>
      </c>
      <c r="AM194" s="67">
        <v>2.9999999999999997E-4</v>
      </c>
      <c r="AN194" s="67">
        <v>3.1163E-5</v>
      </c>
      <c r="AO194" s="67">
        <v>4.1999999999999997E-3</v>
      </c>
      <c r="AP194" s="67">
        <v>6.9999999999999999E-4</v>
      </c>
      <c r="AQ194" s="67">
        <v>7.6947000000000002E-7</v>
      </c>
      <c r="AR194" s="67">
        <v>1.5927E-6</v>
      </c>
      <c r="AS194" s="67">
        <v>4.3499999999999997E-2</v>
      </c>
      <c r="AT194" s="67">
        <v>2.3E-3</v>
      </c>
      <c r="AU194" s="67">
        <v>3.1959999999999999E-5</v>
      </c>
      <c r="AV194" s="67">
        <v>8.3018000000000007E-6</v>
      </c>
      <c r="AW194" s="67">
        <v>7.6642000000000002E-5</v>
      </c>
      <c r="AX194" s="67">
        <v>8.0160000000000008E-6</v>
      </c>
      <c r="AY194" s="67">
        <v>4.0000000000000002E-4</v>
      </c>
      <c r="AZ194" s="67">
        <v>2.9999999999999997E-4</v>
      </c>
      <c r="BA194" s="67">
        <v>5.0000000000000001E-4</v>
      </c>
      <c r="BB194" s="67">
        <v>2.0000000000000001E-4</v>
      </c>
      <c r="BC194" s="67">
        <v>5.2999999999999999E-2</v>
      </c>
      <c r="BD194" s="67">
        <v>1.9900000000000001E-2</v>
      </c>
      <c r="BE194" s="67">
        <v>5.4999999999999997E-3</v>
      </c>
      <c r="BF194" s="67">
        <v>3.0000000000000001E-3</v>
      </c>
      <c r="BG194" s="67">
        <v>2.5000000000000001E-3</v>
      </c>
      <c r="BH194" s="67">
        <v>2.0999999999999999E-3</v>
      </c>
      <c r="BI194" s="67">
        <v>2.9999999999999997E-4</v>
      </c>
      <c r="BJ194" s="67">
        <v>2.1713E-5</v>
      </c>
      <c r="BK194" s="67">
        <v>2.8999999999999998E-3</v>
      </c>
      <c r="BL194" s="67">
        <v>5.0000000000000001E-4</v>
      </c>
      <c r="BM194" s="67">
        <v>1.43E-2</v>
      </c>
      <c r="BN194" s="67">
        <v>8.0000000000000004E-4</v>
      </c>
      <c r="BO194" s="67">
        <v>5.7999999999999996E-3</v>
      </c>
      <c r="BP194" s="67">
        <v>8.9999999999999998E-4</v>
      </c>
      <c r="BQ194" s="67">
        <v>2.2833999999999999E-5</v>
      </c>
      <c r="BR194" s="67">
        <v>9.3194999999999995E-6</v>
      </c>
      <c r="BS194" s="67">
        <v>2.9999999999999997E-4</v>
      </c>
      <c r="BT194" s="67">
        <v>2.0000000000000001E-4</v>
      </c>
      <c r="BU194" s="67">
        <v>9.2386000000000006E-5</v>
      </c>
      <c r="BV194" s="67">
        <v>2.9567999999999999E-5</v>
      </c>
      <c r="BW194" s="67">
        <v>0.39429999999999998</v>
      </c>
      <c r="BX194" s="67">
        <v>0.36459999999999998</v>
      </c>
      <c r="BY194" s="67">
        <v>8.8099999999999998E-2</v>
      </c>
      <c r="BZ194" s="67">
        <v>5.5399999999999998E-2</v>
      </c>
      <c r="CA194" s="66"/>
      <c r="CB194" s="67">
        <v>1.0089999999999999</v>
      </c>
      <c r="CC194" s="67">
        <v>1.0676000000000001</v>
      </c>
      <c r="CD194" s="67">
        <v>0.71240000000000003</v>
      </c>
      <c r="CE194" s="67">
        <v>0.56979999999999997</v>
      </c>
      <c r="CF194" s="67">
        <v>0.82840000000000003</v>
      </c>
      <c r="CG194" s="67">
        <v>0.14080000000000001</v>
      </c>
      <c r="CH194" s="67">
        <v>1.0021</v>
      </c>
      <c r="CI194" s="67">
        <v>0.14660000000000001</v>
      </c>
      <c r="CJ194" s="67">
        <v>1.0106999999999999</v>
      </c>
      <c r="CK194" s="67">
        <v>1.7561</v>
      </c>
      <c r="CL194" s="67">
        <v>1.3882000000000001</v>
      </c>
      <c r="CM194" s="67">
        <v>3.0472999999999999</v>
      </c>
      <c r="CN194" s="67">
        <v>3.8940000000000001</v>
      </c>
      <c r="CO194" s="67">
        <v>1.3975</v>
      </c>
      <c r="CP194" s="67">
        <v>0.64449999999999996</v>
      </c>
      <c r="CQ194" s="67">
        <v>0.17460000000000001</v>
      </c>
      <c r="CR194" s="5"/>
      <c r="CS194" s="10">
        <v>100</v>
      </c>
      <c r="CT194" s="10">
        <v>100</v>
      </c>
      <c r="CU194" s="10">
        <v>100</v>
      </c>
      <c r="CV194" s="10">
        <v>100</v>
      </c>
      <c r="CW194" s="10">
        <v>100</v>
      </c>
      <c r="CX194" s="10">
        <v>100</v>
      </c>
      <c r="CY194" s="10">
        <v>100</v>
      </c>
      <c r="CZ194" s="10">
        <v>100</v>
      </c>
      <c r="DA194" s="10">
        <v>100</v>
      </c>
      <c r="DB194" s="10">
        <v>100</v>
      </c>
      <c r="DC194" s="10">
        <v>100</v>
      </c>
      <c r="DD194" s="10">
        <v>100</v>
      </c>
      <c r="DE194" s="10">
        <v>100</v>
      </c>
      <c r="DF194" s="10">
        <v>100</v>
      </c>
      <c r="DG194" s="10">
        <v>100</v>
      </c>
      <c r="DH194" s="10">
        <v>100</v>
      </c>
      <c r="DI194" s="5"/>
      <c r="DJ194" s="9" t="s">
        <v>35</v>
      </c>
      <c r="DK194" s="9" t="s">
        <v>661</v>
      </c>
      <c r="DL194" s="10">
        <v>1200</v>
      </c>
      <c r="DM194" s="10" t="s">
        <v>694</v>
      </c>
    </row>
    <row r="195" spans="1:117">
      <c r="A195" s="2"/>
      <c r="B195" s="8">
        <v>562</v>
      </c>
      <c r="C195" s="116"/>
      <c r="D195" s="116"/>
      <c r="E195" s="9" t="s">
        <v>695</v>
      </c>
      <c r="F195" s="10" t="s">
        <v>38</v>
      </c>
      <c r="G195" s="10">
        <v>52987</v>
      </c>
      <c r="H195" s="11" t="s">
        <v>679</v>
      </c>
      <c r="I195" s="11" t="s">
        <v>680</v>
      </c>
      <c r="J195" s="12">
        <v>132680</v>
      </c>
      <c r="K195" s="5"/>
      <c r="L195" s="71">
        <v>1.1299999999999999</v>
      </c>
      <c r="M195" s="72">
        <v>0.91</v>
      </c>
      <c r="N195" s="72">
        <v>0.26</v>
      </c>
      <c r="O195" s="72">
        <v>0.09</v>
      </c>
      <c r="P195" s="72">
        <v>0.35</v>
      </c>
      <c r="Q195" s="81">
        <v>3.83</v>
      </c>
      <c r="R195" s="90">
        <v>0.28000000000000003</v>
      </c>
      <c r="S195" s="72">
        <v>0.08</v>
      </c>
      <c r="T195" s="71">
        <v>11.1</v>
      </c>
      <c r="U195" s="71">
        <v>12.49</v>
      </c>
      <c r="V195" s="60">
        <v>1</v>
      </c>
      <c r="W195" s="71">
        <v>3.83</v>
      </c>
      <c r="X195" s="71">
        <v>3.49</v>
      </c>
      <c r="Y195" s="60">
        <v>1</v>
      </c>
      <c r="Z195" s="72">
        <v>0.08</v>
      </c>
      <c r="AA195" s="60">
        <v>1</v>
      </c>
      <c r="AB195" s="72">
        <v>0.08</v>
      </c>
      <c r="AC195" s="60">
        <v>0.96</v>
      </c>
      <c r="AD195" s="71">
        <v>12.95</v>
      </c>
      <c r="AE195" s="60">
        <v>1.04</v>
      </c>
      <c r="AF195" s="60">
        <v>1</v>
      </c>
      <c r="AG195" s="60">
        <v>1</v>
      </c>
      <c r="AH195" s="5"/>
      <c r="AI195" s="67">
        <v>2.0799999999999999E-2</v>
      </c>
      <c r="AJ195" s="67">
        <v>6.3E-3</v>
      </c>
      <c r="AK195" s="67">
        <v>3.9199999999999999E-2</v>
      </c>
      <c r="AL195" s="67">
        <v>7.85E-2</v>
      </c>
      <c r="AM195" s="67">
        <v>4.1601999999999999E-5</v>
      </c>
      <c r="AN195" s="67">
        <v>8.3951000000000003E-6</v>
      </c>
      <c r="AO195" s="67">
        <v>9.925E-5</v>
      </c>
      <c r="AP195" s="67">
        <v>5.2790000000000001E-5</v>
      </c>
      <c r="AQ195" s="67">
        <v>1E-4</v>
      </c>
      <c r="AR195" s="67">
        <v>2.9303E-5</v>
      </c>
      <c r="AS195" s="67">
        <v>4.1601999999999999E-5</v>
      </c>
      <c r="AT195" s="67">
        <v>1.0675E-5</v>
      </c>
      <c r="AU195" s="67">
        <v>2.0613000000000001E-6</v>
      </c>
      <c r="AV195" s="67">
        <v>1.3694E-6</v>
      </c>
      <c r="AW195" s="67">
        <v>6.6235000000000005E-5</v>
      </c>
      <c r="AX195" s="67">
        <v>7.1952000000000002E-6</v>
      </c>
      <c r="AY195" s="67">
        <v>9.925E-5</v>
      </c>
      <c r="AZ195" s="67">
        <v>1E-4</v>
      </c>
      <c r="BA195" s="67">
        <v>6.6235000000000005E-5</v>
      </c>
      <c r="BB195" s="67">
        <v>4.2846000000000003E-5</v>
      </c>
      <c r="BC195" s="67"/>
      <c r="BD195" s="67"/>
      <c r="BE195" s="67">
        <v>4.1601999999999999E-5</v>
      </c>
      <c r="BF195" s="67">
        <v>9.6076999999999995E-5</v>
      </c>
      <c r="BG195" s="67">
        <v>2.9999999999999997E-4</v>
      </c>
      <c r="BH195" s="67">
        <v>4.0000000000000002E-4</v>
      </c>
      <c r="BI195" s="67"/>
      <c r="BJ195" s="67"/>
      <c r="BK195" s="67">
        <v>1.9044999999999999E-6</v>
      </c>
      <c r="BL195" s="67">
        <v>2.9100999999999999E-6</v>
      </c>
      <c r="BM195" s="67"/>
      <c r="BN195" s="67"/>
      <c r="BO195" s="67">
        <v>1.1355000000000001E-5</v>
      </c>
      <c r="BP195" s="67">
        <v>1.9618000000000001E-5</v>
      </c>
      <c r="BQ195" s="67">
        <v>0.18360000000000001</v>
      </c>
      <c r="BR195" s="67">
        <v>1.77E-2</v>
      </c>
      <c r="BS195" s="67">
        <v>1.1355000000000001E-5</v>
      </c>
      <c r="BT195" s="67">
        <v>1.6402999999999999E-5</v>
      </c>
      <c r="BU195" s="67">
        <v>0.18360000000000001</v>
      </c>
      <c r="BV195" s="67">
        <v>2.1100000000000001E-2</v>
      </c>
      <c r="BW195" s="67"/>
      <c r="BX195" s="67"/>
      <c r="BY195" s="67"/>
      <c r="BZ195" s="67"/>
      <c r="CA195" s="66"/>
      <c r="CB195" s="67">
        <v>0.13850000000000001</v>
      </c>
      <c r="CC195" s="67">
        <v>0.13850000000000001</v>
      </c>
      <c r="CD195" s="67">
        <v>0.13850000000000001</v>
      </c>
      <c r="CE195" s="67">
        <v>0.13850000000000001</v>
      </c>
      <c r="CF195" s="67">
        <v>0.13850000000000001</v>
      </c>
      <c r="CG195" s="67">
        <v>0.13850000000000001</v>
      </c>
      <c r="CH195" s="67">
        <v>0.48380000000000001</v>
      </c>
      <c r="CI195" s="67">
        <v>0.13850000000000001</v>
      </c>
      <c r="CJ195" s="67">
        <v>0.53069999999999995</v>
      </c>
      <c r="CK195" s="67">
        <v>0.14369999999999999</v>
      </c>
      <c r="CL195" s="67">
        <v>1.7929999999999999</v>
      </c>
      <c r="CM195" s="67">
        <v>1.7302</v>
      </c>
      <c r="CN195" s="67">
        <v>1.5373000000000001</v>
      </c>
      <c r="CO195" s="67">
        <v>0.13850000000000001</v>
      </c>
      <c r="CP195" s="67">
        <v>0.13850000000000001</v>
      </c>
      <c r="CQ195" s="67">
        <v>0.13850000000000001</v>
      </c>
      <c r="CR195" s="5"/>
      <c r="CS195" s="10">
        <v>0</v>
      </c>
      <c r="CT195" s="10">
        <v>0</v>
      </c>
      <c r="CU195" s="10">
        <v>0</v>
      </c>
      <c r="CV195" s="10">
        <v>0</v>
      </c>
      <c r="CW195" s="10">
        <v>0</v>
      </c>
      <c r="CX195" s="10">
        <v>0</v>
      </c>
      <c r="CY195" s="10">
        <v>100</v>
      </c>
      <c r="CZ195" s="10">
        <v>0</v>
      </c>
      <c r="DA195" s="10">
        <v>100</v>
      </c>
      <c r="DB195" s="10">
        <v>100</v>
      </c>
      <c r="DC195" s="10">
        <v>100</v>
      </c>
      <c r="DD195" s="10">
        <v>100</v>
      </c>
      <c r="DE195" s="10">
        <v>100</v>
      </c>
      <c r="DF195" s="10">
        <v>0</v>
      </c>
      <c r="DG195" s="10">
        <v>0</v>
      </c>
      <c r="DH195" s="10">
        <v>0</v>
      </c>
      <c r="DI195" s="5"/>
      <c r="DJ195" s="9" t="s">
        <v>35</v>
      </c>
      <c r="DK195" s="9" t="s">
        <v>661</v>
      </c>
      <c r="DL195" s="10">
        <v>100002132</v>
      </c>
      <c r="DM195" s="10" t="s">
        <v>696</v>
      </c>
    </row>
    <row r="196" spans="1:117">
      <c r="A196" s="2"/>
      <c r="B196" s="8">
        <v>564</v>
      </c>
      <c r="C196" s="116"/>
      <c r="D196" s="116"/>
      <c r="E196" s="9" t="s">
        <v>697</v>
      </c>
      <c r="F196" s="10" t="s">
        <v>38</v>
      </c>
      <c r="G196" s="10">
        <v>1419</v>
      </c>
      <c r="H196" s="11" t="s">
        <v>698</v>
      </c>
      <c r="I196" s="11" t="s">
        <v>699</v>
      </c>
      <c r="J196" s="12">
        <v>439176</v>
      </c>
      <c r="K196" s="5"/>
      <c r="L196" s="60">
        <v>1.05</v>
      </c>
      <c r="M196" s="60">
        <v>1</v>
      </c>
      <c r="N196" s="60">
        <v>1.1200000000000001</v>
      </c>
      <c r="O196" s="71">
        <v>1.39</v>
      </c>
      <c r="P196" s="60">
        <v>1</v>
      </c>
      <c r="Q196" s="82">
        <v>0.72</v>
      </c>
      <c r="R196" s="87">
        <v>0.95</v>
      </c>
      <c r="S196" s="60">
        <v>1.07</v>
      </c>
      <c r="T196" s="72">
        <v>0.03</v>
      </c>
      <c r="U196" s="72">
        <v>0.04</v>
      </c>
      <c r="V196" s="72">
        <v>0.17</v>
      </c>
      <c r="W196" s="72">
        <v>7.0000000000000007E-2</v>
      </c>
      <c r="X196" s="72">
        <v>7.0000000000000007E-2</v>
      </c>
      <c r="Y196" s="72">
        <v>0.05</v>
      </c>
      <c r="Z196" s="71">
        <v>1.23</v>
      </c>
      <c r="AA196" s="60">
        <v>1</v>
      </c>
      <c r="AB196" s="60">
        <v>1</v>
      </c>
      <c r="AC196" s="72">
        <v>0.81</v>
      </c>
      <c r="AD196" s="72">
        <v>0.03</v>
      </c>
      <c r="AE196" s="72">
        <v>0.21</v>
      </c>
      <c r="AF196" s="72">
        <v>0.1</v>
      </c>
      <c r="AG196" s="72">
        <v>7.0000000000000007E-2</v>
      </c>
      <c r="AH196" s="5"/>
      <c r="AI196" s="67">
        <v>0.38190000000000002</v>
      </c>
      <c r="AJ196" s="67">
        <v>6.6400000000000001E-2</v>
      </c>
      <c r="AK196" s="67"/>
      <c r="AL196" s="67"/>
      <c r="AM196" s="67">
        <v>0.2321</v>
      </c>
      <c r="AN196" s="67">
        <v>1.09E-2</v>
      </c>
      <c r="AO196" s="67">
        <v>8.8000000000000005E-3</v>
      </c>
      <c r="AP196" s="67">
        <v>1.2999999999999999E-3</v>
      </c>
      <c r="AQ196" s="67"/>
      <c r="AR196" s="67"/>
      <c r="AS196" s="67">
        <v>8.8000000000000005E-3</v>
      </c>
      <c r="AT196" s="67">
        <v>5.0000000000000001E-4</v>
      </c>
      <c r="AU196" s="67">
        <v>0.38190000000000002</v>
      </c>
      <c r="AV196" s="67">
        <v>2.53E-2</v>
      </c>
      <c r="AW196" s="67">
        <v>0.44700000000000001</v>
      </c>
      <c r="AX196" s="67">
        <v>1.4999999999999999E-2</v>
      </c>
      <c r="AY196" s="67">
        <v>2.4695999999999999E-5</v>
      </c>
      <c r="AZ196" s="67">
        <v>4.0333000000000002E-5</v>
      </c>
      <c r="BA196" s="67">
        <v>1.7396000000000001E-5</v>
      </c>
      <c r="BB196" s="67">
        <v>1.8414E-5</v>
      </c>
      <c r="BC196" s="67">
        <v>3.7888999999999998E-6</v>
      </c>
      <c r="BD196" s="67">
        <v>1.7041000000000002E-5</v>
      </c>
      <c r="BE196" s="67">
        <v>5.7847999999999999E-5</v>
      </c>
      <c r="BF196" s="67">
        <v>1E-4</v>
      </c>
      <c r="BG196" s="67">
        <v>5.7847999999999999E-5</v>
      </c>
      <c r="BH196" s="67">
        <v>1E-4</v>
      </c>
      <c r="BI196" s="67">
        <v>2.9999999999999997E-4</v>
      </c>
      <c r="BJ196" s="67">
        <v>1.9694000000000002E-5</v>
      </c>
      <c r="BK196" s="67">
        <v>1.5800000000000002E-2</v>
      </c>
      <c r="BL196" s="67">
        <v>2.0999999999999999E-3</v>
      </c>
      <c r="BM196" s="67"/>
      <c r="BN196" s="67"/>
      <c r="BO196" s="67"/>
      <c r="BP196" s="67"/>
      <c r="BQ196" s="67">
        <v>1.5800000000000002E-2</v>
      </c>
      <c r="BR196" s="67">
        <v>1.6999999999999999E-3</v>
      </c>
      <c r="BS196" s="67">
        <v>2.4695999999999999E-5</v>
      </c>
      <c r="BT196" s="67">
        <v>2.6271999999999999E-5</v>
      </c>
      <c r="BU196" s="67">
        <v>2.2693E-6</v>
      </c>
      <c r="BV196" s="67">
        <v>2.8688E-6</v>
      </c>
      <c r="BW196" s="67">
        <v>6.5534E-5</v>
      </c>
      <c r="BX196" s="67">
        <v>1.1999999999999999E-3</v>
      </c>
      <c r="BY196" s="67">
        <v>5.7847999999999999E-5</v>
      </c>
      <c r="BZ196" s="67">
        <v>2.9999999999999997E-4</v>
      </c>
      <c r="CA196" s="66"/>
      <c r="CB196" s="67">
        <v>0.73450000000000004</v>
      </c>
      <c r="CC196" s="67">
        <v>1.0255000000000001</v>
      </c>
      <c r="CD196" s="67">
        <v>3.6006999999999998</v>
      </c>
      <c r="CE196" s="67">
        <v>1.8785000000000001</v>
      </c>
      <c r="CF196" s="67">
        <v>2.8466</v>
      </c>
      <c r="CG196" s="67">
        <v>1.1969000000000001</v>
      </c>
      <c r="CH196" s="67">
        <v>0.12529999999999999</v>
      </c>
      <c r="CI196" s="67">
        <v>0.14080000000000001</v>
      </c>
      <c r="CJ196" s="67">
        <v>0.12529999999999999</v>
      </c>
      <c r="CK196" s="67">
        <v>0.15459999999999999</v>
      </c>
      <c r="CL196" s="67">
        <v>0.12529999999999999</v>
      </c>
      <c r="CM196" s="67">
        <v>0.1313</v>
      </c>
      <c r="CN196" s="67">
        <v>0.12529999999999999</v>
      </c>
      <c r="CO196" s="67">
        <v>0.1736</v>
      </c>
      <c r="CP196" s="67">
        <v>0.12529999999999999</v>
      </c>
      <c r="CQ196" s="67">
        <v>0.12529999999999999</v>
      </c>
      <c r="CR196" s="5"/>
      <c r="CS196" s="10">
        <v>100</v>
      </c>
      <c r="CT196" s="10">
        <v>100</v>
      </c>
      <c r="CU196" s="10">
        <v>100</v>
      </c>
      <c r="CV196" s="10">
        <v>100</v>
      </c>
      <c r="CW196" s="10">
        <v>100</v>
      </c>
      <c r="CX196" s="10">
        <v>100</v>
      </c>
      <c r="CY196" s="10">
        <v>0</v>
      </c>
      <c r="CZ196" s="10">
        <v>67</v>
      </c>
      <c r="DA196" s="10">
        <v>0</v>
      </c>
      <c r="DB196" s="10">
        <v>100</v>
      </c>
      <c r="DC196" s="10">
        <v>0</v>
      </c>
      <c r="DD196" s="10">
        <v>100</v>
      </c>
      <c r="DE196" s="10">
        <v>0</v>
      </c>
      <c r="DF196" s="10">
        <v>100</v>
      </c>
      <c r="DG196" s="10">
        <v>0</v>
      </c>
      <c r="DH196" s="10">
        <v>0</v>
      </c>
      <c r="DI196" s="5"/>
      <c r="DJ196" s="9" t="s">
        <v>35</v>
      </c>
      <c r="DK196" s="9" t="s">
        <v>661</v>
      </c>
      <c r="DL196" s="10">
        <v>212</v>
      </c>
      <c r="DM196" s="10" t="s">
        <v>700</v>
      </c>
    </row>
    <row r="197" spans="1:117">
      <c r="A197" s="2"/>
      <c r="B197" s="8">
        <v>568</v>
      </c>
      <c r="C197" s="116"/>
      <c r="D197" s="117"/>
      <c r="E197" s="9" t="s">
        <v>701</v>
      </c>
      <c r="F197" s="10" t="s">
        <v>38</v>
      </c>
      <c r="G197" s="10">
        <v>1558</v>
      </c>
      <c r="H197" s="11" t="s">
        <v>702</v>
      </c>
      <c r="I197" s="11" t="s">
        <v>703</v>
      </c>
      <c r="J197" s="12">
        <v>18189</v>
      </c>
      <c r="K197" s="5"/>
      <c r="L197" s="60">
        <v>0.99</v>
      </c>
      <c r="M197" s="60">
        <v>0.88</v>
      </c>
      <c r="N197" s="60">
        <v>1.21</v>
      </c>
      <c r="O197" s="71">
        <v>1.6</v>
      </c>
      <c r="P197" s="72">
        <v>0.22</v>
      </c>
      <c r="Q197" s="82">
        <v>0.14000000000000001</v>
      </c>
      <c r="R197" s="90">
        <v>0.2</v>
      </c>
      <c r="S197" s="72">
        <v>0.27</v>
      </c>
      <c r="T197" s="60">
        <v>0.85</v>
      </c>
      <c r="U197" s="60">
        <v>0.84</v>
      </c>
      <c r="V197" s="71">
        <v>1.52</v>
      </c>
      <c r="W197" s="60">
        <v>1.1200000000000001</v>
      </c>
      <c r="X197" s="60">
        <v>0.98</v>
      </c>
      <c r="Y197" s="72">
        <v>0.24</v>
      </c>
      <c r="Z197" s="71">
        <v>1.2</v>
      </c>
      <c r="AA197" s="72">
        <v>0.4</v>
      </c>
      <c r="AB197" s="72">
        <v>0.46</v>
      </c>
      <c r="AC197" s="72">
        <v>0.15</v>
      </c>
      <c r="AD197" s="60">
        <v>0.86</v>
      </c>
      <c r="AE197" s="60">
        <v>1.17</v>
      </c>
      <c r="AF197" s="60">
        <v>0.88</v>
      </c>
      <c r="AG197" s="60">
        <v>0.95</v>
      </c>
      <c r="AH197" s="5"/>
      <c r="AI197" s="67">
        <v>0.83819999999999995</v>
      </c>
      <c r="AJ197" s="67">
        <v>0.1226</v>
      </c>
      <c r="AK197" s="67">
        <v>0.43480000000000002</v>
      </c>
      <c r="AL197" s="67">
        <v>0.3478</v>
      </c>
      <c r="AM197" s="67">
        <v>0.22489999999999999</v>
      </c>
      <c r="AN197" s="67">
        <v>1.06E-2</v>
      </c>
      <c r="AO197" s="67">
        <v>5.0000000000000001E-3</v>
      </c>
      <c r="AP197" s="67">
        <v>8.0000000000000004E-4</v>
      </c>
      <c r="AQ197" s="67">
        <v>2.5000000000000001E-3</v>
      </c>
      <c r="AR197" s="67">
        <v>2.9999999999999997E-4</v>
      </c>
      <c r="AS197" s="67">
        <v>5.9999999999999995E-4</v>
      </c>
      <c r="AT197" s="67">
        <v>6.1567000000000002E-5</v>
      </c>
      <c r="AU197" s="67">
        <v>2.9999999999999997E-4</v>
      </c>
      <c r="AV197" s="67">
        <v>4.2129999999999998E-5</v>
      </c>
      <c r="AW197" s="67">
        <v>2.5510000000000001E-5</v>
      </c>
      <c r="AX197" s="67">
        <v>3.7738000000000002E-6</v>
      </c>
      <c r="AY197" s="67">
        <v>0.15909999999999999</v>
      </c>
      <c r="AZ197" s="67">
        <v>3.8300000000000001E-2</v>
      </c>
      <c r="BA197" s="67">
        <v>0.1426</v>
      </c>
      <c r="BB197" s="67">
        <v>2.6200000000000001E-2</v>
      </c>
      <c r="BC197" s="67">
        <v>1.47E-2</v>
      </c>
      <c r="BD197" s="67">
        <v>6.7999999999999996E-3</v>
      </c>
      <c r="BE197" s="67">
        <v>0.52280000000000004</v>
      </c>
      <c r="BF197" s="67">
        <v>0.13669999999999999</v>
      </c>
      <c r="BG197" s="67">
        <v>0.91259999999999997</v>
      </c>
      <c r="BH197" s="67">
        <v>0.25119999999999998</v>
      </c>
      <c r="BI197" s="67">
        <v>1E-4</v>
      </c>
      <c r="BJ197" s="67">
        <v>1.0261999999999999E-5</v>
      </c>
      <c r="BK197" s="67">
        <v>9.1000000000000004E-3</v>
      </c>
      <c r="BL197" s="67">
        <v>1.2999999999999999E-3</v>
      </c>
      <c r="BM197" s="67">
        <v>1.06E-2</v>
      </c>
      <c r="BN197" s="67">
        <v>5.9999999999999995E-4</v>
      </c>
      <c r="BO197" s="67">
        <v>4.7999999999999996E-3</v>
      </c>
      <c r="BP197" s="67">
        <v>8.0000000000000004E-4</v>
      </c>
      <c r="BQ197" s="67">
        <v>5.3E-3</v>
      </c>
      <c r="BR197" s="67">
        <v>5.9999999999999995E-4</v>
      </c>
      <c r="BS197" s="67">
        <v>0.17019999999999999</v>
      </c>
      <c r="BT197" s="67">
        <v>3.2500000000000001E-2</v>
      </c>
      <c r="BU197" s="67">
        <v>0.16259999999999999</v>
      </c>
      <c r="BV197" s="67">
        <v>1.89E-2</v>
      </c>
      <c r="BW197" s="67">
        <v>0.34749999999999998</v>
      </c>
      <c r="BX197" s="67">
        <v>0.3357</v>
      </c>
      <c r="BY197" s="67">
        <v>0.73319999999999996</v>
      </c>
      <c r="BZ197" s="67">
        <v>0.27289999999999998</v>
      </c>
      <c r="CA197" s="66"/>
      <c r="CB197" s="67">
        <v>1.1103000000000001</v>
      </c>
      <c r="CC197" s="67">
        <v>1.1259999999999999</v>
      </c>
      <c r="CD197" s="67">
        <v>1.2546999999999999</v>
      </c>
      <c r="CE197" s="67">
        <v>0.2114</v>
      </c>
      <c r="CF197" s="67">
        <v>1.1737</v>
      </c>
      <c r="CG197" s="67">
        <v>0.56440000000000001</v>
      </c>
      <c r="CH197" s="67">
        <v>0.20749999999999999</v>
      </c>
      <c r="CI197" s="67">
        <v>0.28570000000000001</v>
      </c>
      <c r="CJ197" s="67">
        <v>0.23619999999999999</v>
      </c>
      <c r="CK197" s="67">
        <v>1.2962</v>
      </c>
      <c r="CL197" s="67">
        <v>1.0789</v>
      </c>
      <c r="CM197" s="67">
        <v>1.0579000000000001</v>
      </c>
      <c r="CN197" s="67">
        <v>1.0716000000000001</v>
      </c>
      <c r="CO197" s="67">
        <v>1.7121</v>
      </c>
      <c r="CP197" s="67">
        <v>0.20080000000000001</v>
      </c>
      <c r="CQ197" s="67">
        <v>0.49890000000000001</v>
      </c>
      <c r="CR197" s="5"/>
      <c r="CS197" s="10">
        <v>100</v>
      </c>
      <c r="CT197" s="10">
        <v>100</v>
      </c>
      <c r="CU197" s="10">
        <v>100</v>
      </c>
      <c r="CV197" s="10">
        <v>100</v>
      </c>
      <c r="CW197" s="10">
        <v>100</v>
      </c>
      <c r="CX197" s="10">
        <v>100</v>
      </c>
      <c r="CY197" s="10">
        <v>100</v>
      </c>
      <c r="CZ197" s="10">
        <v>100</v>
      </c>
      <c r="DA197" s="10">
        <v>100</v>
      </c>
      <c r="DB197" s="10">
        <v>100</v>
      </c>
      <c r="DC197" s="10">
        <v>100</v>
      </c>
      <c r="DD197" s="10">
        <v>100</v>
      </c>
      <c r="DE197" s="10">
        <v>100</v>
      </c>
      <c r="DF197" s="10">
        <v>100</v>
      </c>
      <c r="DG197" s="10">
        <v>100</v>
      </c>
      <c r="DH197" s="10">
        <v>100</v>
      </c>
      <c r="DI197" s="5"/>
      <c r="DJ197" s="9" t="s">
        <v>35</v>
      </c>
      <c r="DK197" s="9" t="s">
        <v>661</v>
      </c>
      <c r="DL197" s="10">
        <v>1113</v>
      </c>
      <c r="DM197" s="10" t="s">
        <v>704</v>
      </c>
    </row>
    <row r="198" spans="1:117">
      <c r="A198" s="2"/>
      <c r="B198" s="8">
        <v>570</v>
      </c>
      <c r="C198" s="116"/>
      <c r="D198" s="115" t="s">
        <v>705</v>
      </c>
      <c r="E198" s="9" t="s">
        <v>706</v>
      </c>
      <c r="F198" s="10" t="s">
        <v>38</v>
      </c>
      <c r="G198" s="10">
        <v>48114</v>
      </c>
      <c r="H198" s="11" t="s">
        <v>707</v>
      </c>
      <c r="I198" s="11" t="s">
        <v>708</v>
      </c>
      <c r="J198" s="12">
        <v>10111</v>
      </c>
      <c r="K198" s="5"/>
      <c r="L198" s="60">
        <v>1.04</v>
      </c>
      <c r="M198" s="60">
        <v>1</v>
      </c>
      <c r="N198" s="72">
        <v>0.04</v>
      </c>
      <c r="O198" s="71">
        <v>29.35</v>
      </c>
      <c r="P198" s="71">
        <v>10.48</v>
      </c>
      <c r="Q198" s="82">
        <v>0.36</v>
      </c>
      <c r="R198" s="91">
        <v>10.11</v>
      </c>
      <c r="S198" s="72">
        <v>0.41</v>
      </c>
      <c r="T198" s="60">
        <v>1.31</v>
      </c>
      <c r="U198" s="60">
        <v>1.37</v>
      </c>
      <c r="V198" s="72">
        <v>0.64</v>
      </c>
      <c r="W198" s="72">
        <v>0.62</v>
      </c>
      <c r="X198" s="72">
        <v>0.62</v>
      </c>
      <c r="Y198" s="72">
        <v>0.02</v>
      </c>
      <c r="Z198" s="71">
        <v>40.53</v>
      </c>
      <c r="AA198" s="73">
        <v>1.19</v>
      </c>
      <c r="AB198" s="71">
        <v>17.45</v>
      </c>
      <c r="AC198" s="72">
        <v>0.51</v>
      </c>
      <c r="AD198" s="60">
        <v>0.91</v>
      </c>
      <c r="AE198" s="72">
        <v>0.6</v>
      </c>
      <c r="AF198" s="60">
        <v>1.1000000000000001</v>
      </c>
      <c r="AG198" s="72">
        <v>0.85</v>
      </c>
      <c r="AH198" s="5"/>
      <c r="AI198" s="67">
        <v>0.78720000000000001</v>
      </c>
      <c r="AJ198" s="67">
        <v>0.1167</v>
      </c>
      <c r="AK198" s="67">
        <v>0.92010000000000003</v>
      </c>
      <c r="AL198" s="67">
        <v>0.51139999999999997</v>
      </c>
      <c r="AM198" s="67">
        <v>5.8186999999999997E-5</v>
      </c>
      <c r="AN198" s="67">
        <v>1.0214000000000001E-5</v>
      </c>
      <c r="AO198" s="67">
        <v>1E-4</v>
      </c>
      <c r="AP198" s="67">
        <v>6.3116999999999999E-5</v>
      </c>
      <c r="AQ198" s="67">
        <v>1.1999999999999999E-3</v>
      </c>
      <c r="AR198" s="67">
        <v>2.0000000000000001E-4</v>
      </c>
      <c r="AS198" s="67">
        <v>2.9999999999999997E-4</v>
      </c>
      <c r="AT198" s="67">
        <v>3.5128E-5</v>
      </c>
      <c r="AU198" s="67">
        <v>1.5E-3</v>
      </c>
      <c r="AV198" s="67">
        <v>2.0000000000000001E-4</v>
      </c>
      <c r="AW198" s="67">
        <v>1.12E-2</v>
      </c>
      <c r="AX198" s="67">
        <v>5.0000000000000001E-4</v>
      </c>
      <c r="AY198" s="67">
        <v>0.33839999999999998</v>
      </c>
      <c r="AZ198" s="67">
        <v>6.9599999999999995E-2</v>
      </c>
      <c r="BA198" s="67">
        <v>0.29149999999999998</v>
      </c>
      <c r="BB198" s="67">
        <v>4.8500000000000001E-2</v>
      </c>
      <c r="BC198" s="67">
        <v>3.5999999999999999E-3</v>
      </c>
      <c r="BD198" s="67">
        <v>2.0999999999999999E-3</v>
      </c>
      <c r="BE198" s="67">
        <v>5.9999999999999995E-4</v>
      </c>
      <c r="BF198" s="67">
        <v>5.9999999999999995E-4</v>
      </c>
      <c r="BG198" s="67">
        <v>7.9299000000000001E-6</v>
      </c>
      <c r="BH198" s="67">
        <v>4.5973000000000002E-5</v>
      </c>
      <c r="BI198" s="67">
        <v>8.3849000000000003E-5</v>
      </c>
      <c r="BJ198" s="67">
        <v>7.9117000000000008E-6</v>
      </c>
      <c r="BK198" s="67">
        <v>2.0000000000000001E-4</v>
      </c>
      <c r="BL198" s="67">
        <v>6.6069999999999996E-5</v>
      </c>
      <c r="BM198" s="67">
        <v>7.7600000000000002E-2</v>
      </c>
      <c r="BN198" s="67">
        <v>3.5999999999999999E-3</v>
      </c>
      <c r="BO198" s="67">
        <v>2.6973000000000001E-5</v>
      </c>
      <c r="BP198" s="67">
        <v>3.3414999999999998E-5</v>
      </c>
      <c r="BQ198" s="67">
        <v>3.3594999999999999E-5</v>
      </c>
      <c r="BR198" s="67">
        <v>1.1216000000000001E-5</v>
      </c>
      <c r="BS198" s="67">
        <v>0.89739999999999998</v>
      </c>
      <c r="BT198" s="67">
        <v>0.1211</v>
      </c>
      <c r="BU198" s="67">
        <v>5.0000000000000001E-4</v>
      </c>
      <c r="BV198" s="67">
        <v>1E-4</v>
      </c>
      <c r="BW198" s="67">
        <v>0.2697</v>
      </c>
      <c r="BX198" s="67">
        <v>0.29970000000000002</v>
      </c>
      <c r="BY198" s="67">
        <v>8.6999999999999994E-3</v>
      </c>
      <c r="BZ198" s="67">
        <v>8.8999999999999999E-3</v>
      </c>
      <c r="CA198" s="66"/>
      <c r="CB198" s="67">
        <v>3.8155000000000001</v>
      </c>
      <c r="CC198" s="67">
        <v>3.7471999999999999</v>
      </c>
      <c r="CD198" s="67">
        <v>6.2E-2</v>
      </c>
      <c r="CE198" s="67">
        <v>1.3848</v>
      </c>
      <c r="CF198" s="67">
        <v>2.3012999999999999</v>
      </c>
      <c r="CG198" s="67">
        <v>0.89929999999999999</v>
      </c>
      <c r="CH198" s="67">
        <v>0.85599999999999998</v>
      </c>
      <c r="CI198" s="67">
        <v>3.5099999999999999E-2</v>
      </c>
      <c r="CJ198" s="67">
        <v>0.85399999999999998</v>
      </c>
      <c r="CK198" s="67">
        <v>2.2896999999999998</v>
      </c>
      <c r="CL198" s="67">
        <v>5.6500000000000002E-2</v>
      </c>
      <c r="CM198" s="67">
        <v>8.4699999999999998E-2</v>
      </c>
      <c r="CN198" s="67">
        <v>8.1500000000000003E-2</v>
      </c>
      <c r="CO198" s="67">
        <v>2.3923999999999999</v>
      </c>
      <c r="CP198" s="67">
        <v>1.1769000000000001</v>
      </c>
      <c r="CQ198" s="67">
        <v>0.9859</v>
      </c>
      <c r="CR198" s="5"/>
      <c r="CS198" s="10">
        <v>100</v>
      </c>
      <c r="CT198" s="10">
        <v>100</v>
      </c>
      <c r="CU198" s="10">
        <v>67</v>
      </c>
      <c r="CV198" s="10">
        <v>100</v>
      </c>
      <c r="CW198" s="10">
        <v>100</v>
      </c>
      <c r="CX198" s="10">
        <v>100</v>
      </c>
      <c r="CY198" s="10">
        <v>100</v>
      </c>
      <c r="CZ198" s="10">
        <v>33</v>
      </c>
      <c r="DA198" s="10">
        <v>100</v>
      </c>
      <c r="DB198" s="10">
        <v>100</v>
      </c>
      <c r="DC198" s="10">
        <v>100</v>
      </c>
      <c r="DD198" s="10">
        <v>100</v>
      </c>
      <c r="DE198" s="10">
        <v>100</v>
      </c>
      <c r="DF198" s="10">
        <v>100</v>
      </c>
      <c r="DG198" s="10">
        <v>100</v>
      </c>
      <c r="DH198" s="10">
        <v>100</v>
      </c>
      <c r="DI198" s="5"/>
      <c r="DJ198" s="9" t="s">
        <v>35</v>
      </c>
      <c r="DK198" s="9" t="s">
        <v>705</v>
      </c>
      <c r="DL198" s="10">
        <v>100000715</v>
      </c>
      <c r="DM198" s="10" t="s">
        <v>709</v>
      </c>
    </row>
    <row r="199" spans="1:117">
      <c r="A199" s="2"/>
      <c r="B199" s="8">
        <v>571</v>
      </c>
      <c r="C199" s="116"/>
      <c r="D199" s="117"/>
      <c r="E199" s="9" t="s">
        <v>710</v>
      </c>
      <c r="F199" s="10" t="s">
        <v>38</v>
      </c>
      <c r="G199" s="10">
        <v>15681</v>
      </c>
      <c r="H199" s="11" t="s">
        <v>711</v>
      </c>
      <c r="I199" s="11" t="s">
        <v>712</v>
      </c>
      <c r="J199" s="12">
        <v>500</v>
      </c>
      <c r="K199" s="5"/>
      <c r="L199" s="72">
        <v>0.66</v>
      </c>
      <c r="M199" s="60">
        <v>1.02</v>
      </c>
      <c r="N199" s="72">
        <v>0.75</v>
      </c>
      <c r="O199" s="60">
        <v>1.02</v>
      </c>
      <c r="P199" s="72">
        <v>0.23</v>
      </c>
      <c r="Q199" s="82">
        <v>0.22</v>
      </c>
      <c r="R199" s="90">
        <v>0.35</v>
      </c>
      <c r="S199" s="72">
        <v>0.26</v>
      </c>
      <c r="T199" s="72">
        <v>0.83</v>
      </c>
      <c r="U199" s="72">
        <v>0.55000000000000004</v>
      </c>
      <c r="V199" s="72">
        <v>0.35</v>
      </c>
      <c r="W199" s="72">
        <v>0.4</v>
      </c>
      <c r="X199" s="72">
        <v>0.41</v>
      </c>
      <c r="Y199" s="72">
        <v>0.09</v>
      </c>
      <c r="Z199" s="71">
        <v>1.45</v>
      </c>
      <c r="AA199" s="72">
        <v>0.46</v>
      </c>
      <c r="AB199" s="71">
        <v>1.63</v>
      </c>
      <c r="AC199" s="72">
        <v>0.52</v>
      </c>
      <c r="AD199" s="72">
        <v>0.64</v>
      </c>
      <c r="AE199" s="72">
        <v>0.38</v>
      </c>
      <c r="AF199" s="71">
        <v>1.79</v>
      </c>
      <c r="AG199" s="60">
        <v>1.04</v>
      </c>
      <c r="AH199" s="5"/>
      <c r="AI199" s="67">
        <v>5.9999999999999995E-4</v>
      </c>
      <c r="AJ199" s="67">
        <v>4.0000000000000002E-4</v>
      </c>
      <c r="AK199" s="67">
        <v>0.63939999999999997</v>
      </c>
      <c r="AL199" s="67">
        <v>0.4249</v>
      </c>
      <c r="AM199" s="67">
        <v>1.1999999999999999E-3</v>
      </c>
      <c r="AN199" s="67">
        <v>9.8694000000000001E-5</v>
      </c>
      <c r="AO199" s="67">
        <v>0.75</v>
      </c>
      <c r="AP199" s="67">
        <v>7.0199999999999999E-2</v>
      </c>
      <c r="AQ199" s="67">
        <v>2.9118000000000001E-5</v>
      </c>
      <c r="AR199" s="67">
        <v>1.1002000000000001E-5</v>
      </c>
      <c r="AS199" s="67">
        <v>4.4455E-5</v>
      </c>
      <c r="AT199" s="67">
        <v>1.081E-5</v>
      </c>
      <c r="AU199" s="67">
        <v>5.0000000000000001E-4</v>
      </c>
      <c r="AV199" s="67">
        <v>6.2765E-5</v>
      </c>
      <c r="AW199" s="67">
        <v>1E-4</v>
      </c>
      <c r="AX199" s="67">
        <v>1.1800000000000001E-5</v>
      </c>
      <c r="AY199" s="67">
        <v>3.2000000000000002E-3</v>
      </c>
      <c r="AZ199" s="67">
        <v>1.5E-3</v>
      </c>
      <c r="BA199" s="67">
        <v>1E-3</v>
      </c>
      <c r="BB199" s="67">
        <v>4.0000000000000002E-4</v>
      </c>
      <c r="BC199" s="67">
        <v>5.9999999999999995E-4</v>
      </c>
      <c r="BD199" s="67">
        <v>5.9999999999999995E-4</v>
      </c>
      <c r="BE199" s="67">
        <v>5.9999999999999995E-4</v>
      </c>
      <c r="BF199" s="67">
        <v>5.9999999999999995E-4</v>
      </c>
      <c r="BG199" s="67">
        <v>5.9999999999999995E-4</v>
      </c>
      <c r="BH199" s="67">
        <v>6.9999999999999999E-4</v>
      </c>
      <c r="BI199" s="67">
        <v>7.2788000000000003E-7</v>
      </c>
      <c r="BJ199" s="67">
        <v>4.9292999999999995E-7</v>
      </c>
      <c r="BK199" s="67">
        <v>2.7571000000000001E-5</v>
      </c>
      <c r="BL199" s="67">
        <v>1.5037E-5</v>
      </c>
      <c r="BM199" s="67">
        <v>3.7000000000000002E-3</v>
      </c>
      <c r="BN199" s="67">
        <v>2.9999999999999997E-4</v>
      </c>
      <c r="BO199" s="67">
        <v>1.49E-2</v>
      </c>
      <c r="BP199" s="67">
        <v>1.9E-3</v>
      </c>
      <c r="BQ199" s="67">
        <v>7.6435999999999998E-5</v>
      </c>
      <c r="BR199" s="67">
        <v>2.0293999999999999E-5</v>
      </c>
      <c r="BS199" s="67">
        <v>2.0000000000000001E-4</v>
      </c>
      <c r="BT199" s="67">
        <v>1E-4</v>
      </c>
      <c r="BU199" s="67">
        <v>1.6969E-6</v>
      </c>
      <c r="BV199" s="67">
        <v>2.4516E-6</v>
      </c>
      <c r="BW199" s="67">
        <v>6.1999999999999998E-3</v>
      </c>
      <c r="BX199" s="67">
        <v>2.1299999999999999E-2</v>
      </c>
      <c r="BY199" s="67">
        <v>0.22869999999999999</v>
      </c>
      <c r="BZ199" s="67">
        <v>0.1167</v>
      </c>
      <c r="CA199" s="66"/>
      <c r="CB199" s="67">
        <v>3.3637000000000001</v>
      </c>
      <c r="CC199" s="67">
        <v>3.3123</v>
      </c>
      <c r="CD199" s="67">
        <v>1.3784000000000001</v>
      </c>
      <c r="CE199" s="67">
        <v>0.64580000000000004</v>
      </c>
      <c r="CF199" s="67">
        <v>2.0564</v>
      </c>
      <c r="CG199" s="67">
        <v>0.80789999999999995</v>
      </c>
      <c r="CH199" s="67">
        <v>0.26329999999999998</v>
      </c>
      <c r="CI199" s="67">
        <v>0.19500000000000001</v>
      </c>
      <c r="CJ199" s="67">
        <v>0.25879999999999997</v>
      </c>
      <c r="CK199" s="67">
        <v>1.2795000000000001</v>
      </c>
      <c r="CL199" s="67">
        <v>0.88419999999999999</v>
      </c>
      <c r="CM199" s="67">
        <v>0.75890000000000002</v>
      </c>
      <c r="CN199" s="67">
        <v>1.1431</v>
      </c>
      <c r="CO199" s="67">
        <v>1.1629</v>
      </c>
      <c r="CP199" s="67">
        <v>0.67020000000000002</v>
      </c>
      <c r="CQ199" s="67">
        <v>1.4449000000000001</v>
      </c>
      <c r="CR199" s="5"/>
      <c r="CS199" s="10">
        <v>100</v>
      </c>
      <c r="CT199" s="10">
        <v>100</v>
      </c>
      <c r="CU199" s="10">
        <v>100</v>
      </c>
      <c r="CV199" s="10">
        <v>100</v>
      </c>
      <c r="CW199" s="10">
        <v>100</v>
      </c>
      <c r="CX199" s="10">
        <v>100</v>
      </c>
      <c r="CY199" s="10">
        <v>100</v>
      </c>
      <c r="CZ199" s="10">
        <v>100</v>
      </c>
      <c r="DA199" s="10">
        <v>100</v>
      </c>
      <c r="DB199" s="10">
        <v>100</v>
      </c>
      <c r="DC199" s="10">
        <v>100</v>
      </c>
      <c r="DD199" s="10">
        <v>100</v>
      </c>
      <c r="DE199" s="10">
        <v>100</v>
      </c>
      <c r="DF199" s="10">
        <v>100</v>
      </c>
      <c r="DG199" s="10">
        <v>100</v>
      </c>
      <c r="DH199" s="10">
        <v>100</v>
      </c>
      <c r="DI199" s="5"/>
      <c r="DJ199" s="9" t="s">
        <v>35</v>
      </c>
      <c r="DK199" s="9" t="s">
        <v>705</v>
      </c>
      <c r="DL199" s="10">
        <v>100000096</v>
      </c>
      <c r="DM199" s="10" t="s">
        <v>713</v>
      </c>
    </row>
    <row r="200" spans="1:117">
      <c r="A200" s="2"/>
      <c r="B200" s="8">
        <v>575</v>
      </c>
      <c r="C200" s="116"/>
      <c r="D200" s="115" t="s">
        <v>714</v>
      </c>
      <c r="E200" s="9" t="s">
        <v>715</v>
      </c>
      <c r="F200" s="10" t="s">
        <v>38</v>
      </c>
      <c r="G200" s="10">
        <v>38783</v>
      </c>
      <c r="H200" s="9" t="s">
        <v>716</v>
      </c>
      <c r="I200" s="11" t="s">
        <v>717</v>
      </c>
      <c r="J200" s="12">
        <v>65359</v>
      </c>
      <c r="K200" s="5"/>
      <c r="L200" s="60">
        <v>0.26</v>
      </c>
      <c r="M200" s="60">
        <v>1.1000000000000001</v>
      </c>
      <c r="N200" s="71">
        <v>21.63</v>
      </c>
      <c r="O200" s="60">
        <v>0.8</v>
      </c>
      <c r="P200" s="72">
        <v>0.12</v>
      </c>
      <c r="Q200" s="82">
        <v>0.15</v>
      </c>
      <c r="R200" s="87">
        <v>0.52</v>
      </c>
      <c r="S200" s="73">
        <v>10.33</v>
      </c>
      <c r="T200" s="60">
        <v>0.55000000000000004</v>
      </c>
      <c r="U200" s="74">
        <v>0.14000000000000001</v>
      </c>
      <c r="V200" s="60">
        <v>1.46</v>
      </c>
      <c r="W200" s="60">
        <v>2.41</v>
      </c>
      <c r="X200" s="71">
        <v>2.64</v>
      </c>
      <c r="Y200" s="71">
        <v>2.84</v>
      </c>
      <c r="Z200" s="60">
        <v>2.0299999999999998</v>
      </c>
      <c r="AA200" s="60">
        <v>1</v>
      </c>
      <c r="AB200" s="72">
        <v>0.05</v>
      </c>
      <c r="AC200" s="72">
        <v>0.02</v>
      </c>
      <c r="AD200" s="60">
        <v>0.56999999999999995</v>
      </c>
      <c r="AE200" s="71">
        <v>5.07</v>
      </c>
      <c r="AF200" s="60">
        <v>0.53</v>
      </c>
      <c r="AG200" s="60">
        <v>1</v>
      </c>
      <c r="AH200" s="5"/>
      <c r="AI200" s="67">
        <v>0.13500000000000001</v>
      </c>
      <c r="AJ200" s="67">
        <v>2.8500000000000001E-2</v>
      </c>
      <c r="AK200" s="67">
        <v>0.67190000000000005</v>
      </c>
      <c r="AL200" s="67">
        <v>0.42920000000000003</v>
      </c>
      <c r="AM200" s="67">
        <v>1.3599999999999999E-2</v>
      </c>
      <c r="AN200" s="67">
        <v>8.0000000000000004E-4</v>
      </c>
      <c r="AO200" s="67">
        <v>0.80259999999999998</v>
      </c>
      <c r="AP200" s="67">
        <v>7.4200000000000002E-2</v>
      </c>
      <c r="AQ200" s="67">
        <v>2.4500000000000001E-2</v>
      </c>
      <c r="AR200" s="67">
        <v>2.5999999999999999E-3</v>
      </c>
      <c r="AS200" s="67">
        <v>1.83E-2</v>
      </c>
      <c r="AT200" s="67">
        <v>1E-3</v>
      </c>
      <c r="AU200" s="67">
        <v>0.64300000000000002</v>
      </c>
      <c r="AV200" s="67">
        <v>4.1099999999999998E-2</v>
      </c>
      <c r="AW200" s="67">
        <v>5.5100000000000003E-2</v>
      </c>
      <c r="AX200" s="67">
        <v>2.2000000000000001E-3</v>
      </c>
      <c r="AY200" s="67">
        <v>0.22889999999999999</v>
      </c>
      <c r="AZ200" s="67">
        <v>5.1700000000000003E-2</v>
      </c>
      <c r="BA200" s="67">
        <v>6.5799999999999997E-2</v>
      </c>
      <c r="BB200" s="67">
        <v>1.3100000000000001E-2</v>
      </c>
      <c r="BC200" s="67">
        <v>0.38669999999999999</v>
      </c>
      <c r="BD200" s="67">
        <v>0.1103</v>
      </c>
      <c r="BE200" s="67">
        <v>0.19089999999999999</v>
      </c>
      <c r="BF200" s="67">
        <v>6.4199999999999993E-2</v>
      </c>
      <c r="BG200" s="67">
        <v>2.69E-2</v>
      </c>
      <c r="BH200" s="67">
        <v>1.4999999999999999E-2</v>
      </c>
      <c r="BI200" s="67">
        <v>8.3000000000000001E-3</v>
      </c>
      <c r="BJ200" s="67">
        <v>2.9999999999999997E-4</v>
      </c>
      <c r="BK200" s="67">
        <v>0.1706</v>
      </c>
      <c r="BL200" s="67">
        <v>1.9199999999999998E-2</v>
      </c>
      <c r="BM200" s="67"/>
      <c r="BN200" s="67"/>
      <c r="BO200" s="67">
        <v>1.9300000000000001E-2</v>
      </c>
      <c r="BP200" s="67">
        <v>2.3999999999999998E-3</v>
      </c>
      <c r="BQ200" s="67">
        <v>4.0000000000000002E-4</v>
      </c>
      <c r="BR200" s="67">
        <v>7.0190000000000004E-5</v>
      </c>
      <c r="BS200" s="67">
        <v>0.23019999999999999</v>
      </c>
      <c r="BT200" s="67">
        <v>4.1300000000000003E-2</v>
      </c>
      <c r="BU200" s="67">
        <v>1.95E-2</v>
      </c>
      <c r="BV200" s="67">
        <v>2.5999999999999999E-3</v>
      </c>
      <c r="BW200" s="67">
        <v>0.18379999999999999</v>
      </c>
      <c r="BX200" s="67">
        <v>0.23860000000000001</v>
      </c>
      <c r="BY200" s="67"/>
      <c r="BZ200" s="67"/>
      <c r="CA200" s="66"/>
      <c r="CB200" s="67">
        <v>0.71319999999999995</v>
      </c>
      <c r="CC200" s="67">
        <v>0.94350000000000001</v>
      </c>
      <c r="CD200" s="67">
        <v>3.1476000000000002</v>
      </c>
      <c r="CE200" s="67">
        <v>8.6999999999999994E-2</v>
      </c>
      <c r="CF200" s="67">
        <v>1.5929</v>
      </c>
      <c r="CG200" s="67">
        <v>0.1648</v>
      </c>
      <c r="CH200" s="67">
        <v>0.22950000000000001</v>
      </c>
      <c r="CI200" s="67">
        <v>4.5288000000000004</v>
      </c>
      <c r="CJ200" s="67">
        <v>0.2094</v>
      </c>
      <c r="CK200" s="67">
        <v>3.6150000000000002</v>
      </c>
      <c r="CL200" s="67">
        <v>1.7823</v>
      </c>
      <c r="CM200" s="67">
        <v>0.43830000000000002</v>
      </c>
      <c r="CN200" s="67">
        <v>1.7172000000000001</v>
      </c>
      <c r="CO200" s="67">
        <v>1.3809</v>
      </c>
      <c r="CP200" s="67">
        <v>8.6999999999999994E-2</v>
      </c>
      <c r="CQ200" s="67">
        <v>8.6999999999999994E-2</v>
      </c>
      <c r="CR200" s="5"/>
      <c r="CS200" s="10">
        <v>100</v>
      </c>
      <c r="CT200" s="10">
        <v>100</v>
      </c>
      <c r="CU200" s="10">
        <v>100</v>
      </c>
      <c r="CV200" s="10">
        <v>0</v>
      </c>
      <c r="CW200" s="10">
        <v>100</v>
      </c>
      <c r="CX200" s="10">
        <v>100</v>
      </c>
      <c r="CY200" s="10">
        <v>100</v>
      </c>
      <c r="CZ200" s="10">
        <v>100</v>
      </c>
      <c r="DA200" s="10">
        <v>67</v>
      </c>
      <c r="DB200" s="10">
        <v>100</v>
      </c>
      <c r="DC200" s="10">
        <v>100</v>
      </c>
      <c r="DD200" s="10">
        <v>67</v>
      </c>
      <c r="DE200" s="10">
        <v>100</v>
      </c>
      <c r="DF200" s="10">
        <v>100</v>
      </c>
      <c r="DG200" s="10">
        <v>0</v>
      </c>
      <c r="DH200" s="10">
        <v>0</v>
      </c>
      <c r="DI200" s="5"/>
      <c r="DJ200" s="9" t="s">
        <v>35</v>
      </c>
      <c r="DK200" s="9" t="s">
        <v>714</v>
      </c>
      <c r="DL200" s="10">
        <v>448</v>
      </c>
      <c r="DM200" s="10" t="s">
        <v>718</v>
      </c>
    </row>
    <row r="201" spans="1:117">
      <c r="A201" s="2"/>
      <c r="B201" s="8">
        <v>581</v>
      </c>
      <c r="C201" s="116"/>
      <c r="D201" s="116"/>
      <c r="E201" s="9" t="s">
        <v>719</v>
      </c>
      <c r="F201" s="10" t="s">
        <v>38</v>
      </c>
      <c r="G201" s="10">
        <v>35159</v>
      </c>
      <c r="H201" s="11" t="s">
        <v>720</v>
      </c>
      <c r="I201" s="11" t="s">
        <v>721</v>
      </c>
      <c r="J201" s="12">
        <v>3080690</v>
      </c>
      <c r="K201" s="5"/>
      <c r="L201" s="72">
        <v>0.51</v>
      </c>
      <c r="M201" s="73">
        <v>1.1499999999999999</v>
      </c>
      <c r="N201" s="71">
        <v>3.11</v>
      </c>
      <c r="O201" s="71">
        <v>5.45</v>
      </c>
      <c r="P201" s="71">
        <v>5.4</v>
      </c>
      <c r="Q201" s="83">
        <v>0.99</v>
      </c>
      <c r="R201" s="91">
        <v>12.23</v>
      </c>
      <c r="S201" s="71">
        <v>32.950000000000003</v>
      </c>
      <c r="T201" s="74">
        <v>0.66</v>
      </c>
      <c r="U201" s="72">
        <v>0.34</v>
      </c>
      <c r="V201" s="71">
        <v>6.05</v>
      </c>
      <c r="W201" s="71">
        <v>1.81</v>
      </c>
      <c r="X201" s="71">
        <v>2.09</v>
      </c>
      <c r="Y201" s="71">
        <v>12.69</v>
      </c>
      <c r="Z201" s="60">
        <v>0.43</v>
      </c>
      <c r="AA201" s="72">
        <v>0.47</v>
      </c>
      <c r="AB201" s="60">
        <v>1.19</v>
      </c>
      <c r="AC201" s="71">
        <v>1.3</v>
      </c>
      <c r="AD201" s="60">
        <v>0.78</v>
      </c>
      <c r="AE201" s="72">
        <v>0.4</v>
      </c>
      <c r="AF201" s="60">
        <v>1.1399999999999999</v>
      </c>
      <c r="AG201" s="72">
        <v>0.22</v>
      </c>
      <c r="AH201" s="5"/>
      <c r="AI201" s="67">
        <v>3.9E-2</v>
      </c>
      <c r="AJ201" s="67">
        <v>1.0500000000000001E-2</v>
      </c>
      <c r="AK201" s="67">
        <v>7.6300000000000007E-2</v>
      </c>
      <c r="AL201" s="67">
        <v>0.1145</v>
      </c>
      <c r="AM201" s="67">
        <v>5.9999999999999995E-4</v>
      </c>
      <c r="AN201" s="67">
        <v>5.8505999999999999E-5</v>
      </c>
      <c r="AO201" s="67">
        <v>8.0000000000000004E-4</v>
      </c>
      <c r="AP201" s="67">
        <v>2.0000000000000001E-4</v>
      </c>
      <c r="AQ201" s="67">
        <v>2.8999999999999998E-3</v>
      </c>
      <c r="AR201" s="67">
        <v>4.0000000000000002E-4</v>
      </c>
      <c r="AS201" s="67">
        <v>0.97070000000000001</v>
      </c>
      <c r="AT201" s="67">
        <v>4.02E-2</v>
      </c>
      <c r="AU201" s="67">
        <v>2.0000000000000001E-4</v>
      </c>
      <c r="AV201" s="67">
        <v>2.9298999999999998E-5</v>
      </c>
      <c r="AW201" s="67">
        <v>2.2824999999999999E-5</v>
      </c>
      <c r="AX201" s="67">
        <v>3.5694999999999999E-6</v>
      </c>
      <c r="AY201" s="67">
        <v>8.3000000000000004E-2</v>
      </c>
      <c r="AZ201" s="67">
        <v>2.24E-2</v>
      </c>
      <c r="BA201" s="67">
        <v>2.0000000000000001E-4</v>
      </c>
      <c r="BB201" s="67">
        <v>1E-4</v>
      </c>
      <c r="BC201" s="67">
        <v>2.7000000000000001E-3</v>
      </c>
      <c r="BD201" s="67">
        <v>1.6999999999999999E-3</v>
      </c>
      <c r="BE201" s="67">
        <v>1.6999999999999999E-3</v>
      </c>
      <c r="BF201" s="67">
        <v>1.1999999999999999E-3</v>
      </c>
      <c r="BG201" s="67">
        <v>1E-4</v>
      </c>
      <c r="BH201" s="67">
        <v>2.0000000000000001E-4</v>
      </c>
      <c r="BI201" s="67">
        <v>6.9999999999999999E-4</v>
      </c>
      <c r="BJ201" s="67">
        <v>3.6229999999999997E-5</v>
      </c>
      <c r="BK201" s="67">
        <v>0.1852</v>
      </c>
      <c r="BL201" s="67">
        <v>2.0500000000000001E-2</v>
      </c>
      <c r="BM201" s="67">
        <v>4.1000000000000002E-2</v>
      </c>
      <c r="BN201" s="67">
        <v>2.0999999999999999E-3</v>
      </c>
      <c r="BO201" s="67">
        <v>0.55649999999999999</v>
      </c>
      <c r="BP201" s="67">
        <v>4.6800000000000001E-2</v>
      </c>
      <c r="BQ201" s="67">
        <v>2.0000000000000001E-4</v>
      </c>
      <c r="BR201" s="67">
        <v>5.0277E-5</v>
      </c>
      <c r="BS201" s="67">
        <v>0.42120000000000002</v>
      </c>
      <c r="BT201" s="67">
        <v>6.5100000000000005E-2</v>
      </c>
      <c r="BU201" s="67">
        <v>7.6E-3</v>
      </c>
      <c r="BV201" s="67">
        <v>1.1000000000000001E-3</v>
      </c>
      <c r="BW201" s="67">
        <v>0.55489999999999995</v>
      </c>
      <c r="BX201" s="67">
        <v>0.43149999999999999</v>
      </c>
      <c r="BY201" s="67">
        <v>2.0000000000000001E-4</v>
      </c>
      <c r="BZ201" s="67">
        <v>5.0000000000000001E-4</v>
      </c>
      <c r="CA201" s="66"/>
      <c r="CB201" s="67">
        <v>0.85289999999999999</v>
      </c>
      <c r="CC201" s="67">
        <v>0.60570000000000002</v>
      </c>
      <c r="CD201" s="67">
        <v>1.0161</v>
      </c>
      <c r="CE201" s="67">
        <v>2.0030000000000001</v>
      </c>
      <c r="CF201" s="67">
        <v>0.88800000000000001</v>
      </c>
      <c r="CG201" s="67">
        <v>0.82340000000000002</v>
      </c>
      <c r="CH201" s="67">
        <v>4.1825999999999999</v>
      </c>
      <c r="CI201" s="67">
        <v>11.269299999999999</v>
      </c>
      <c r="CJ201" s="67">
        <v>3.6280000000000001</v>
      </c>
      <c r="CK201" s="67">
        <v>0.34200000000000003</v>
      </c>
      <c r="CL201" s="67">
        <v>0.79039999999999999</v>
      </c>
      <c r="CM201" s="67">
        <v>0.34200000000000003</v>
      </c>
      <c r="CN201" s="67">
        <v>0.6724</v>
      </c>
      <c r="CO201" s="67">
        <v>3.6634000000000002</v>
      </c>
      <c r="CP201" s="67">
        <v>0.4451</v>
      </c>
      <c r="CQ201" s="67">
        <v>0.93810000000000004</v>
      </c>
      <c r="CR201" s="5"/>
      <c r="CS201" s="10">
        <v>100</v>
      </c>
      <c r="CT201" s="10">
        <v>100</v>
      </c>
      <c r="CU201" s="10">
        <v>100</v>
      </c>
      <c r="CV201" s="10">
        <v>100</v>
      </c>
      <c r="CW201" s="10">
        <v>100</v>
      </c>
      <c r="CX201" s="10">
        <v>100</v>
      </c>
      <c r="CY201" s="10">
        <v>100</v>
      </c>
      <c r="CZ201" s="10">
        <v>100</v>
      </c>
      <c r="DA201" s="10">
        <v>100</v>
      </c>
      <c r="DB201" s="10">
        <v>0</v>
      </c>
      <c r="DC201" s="10">
        <v>100</v>
      </c>
      <c r="DD201" s="10">
        <v>0</v>
      </c>
      <c r="DE201" s="10">
        <v>100</v>
      </c>
      <c r="DF201" s="10">
        <v>100</v>
      </c>
      <c r="DG201" s="10">
        <v>100</v>
      </c>
      <c r="DH201" s="10">
        <v>100</v>
      </c>
      <c r="DI201" s="5"/>
      <c r="DJ201" s="9" t="s">
        <v>35</v>
      </c>
      <c r="DK201" s="9" t="s">
        <v>714</v>
      </c>
      <c r="DL201" s="10">
        <v>100001437</v>
      </c>
      <c r="DM201" s="10" t="s">
        <v>722</v>
      </c>
    </row>
    <row r="202" spans="1:117">
      <c r="A202" s="2"/>
      <c r="B202" s="8">
        <v>584</v>
      </c>
      <c r="C202" s="116"/>
      <c r="D202" s="116"/>
      <c r="E202" s="9" t="s">
        <v>723</v>
      </c>
      <c r="F202" s="10" t="s">
        <v>38</v>
      </c>
      <c r="G202" s="10">
        <v>35637</v>
      </c>
      <c r="H202" s="11" t="s">
        <v>724</v>
      </c>
      <c r="I202" s="11" t="s">
        <v>725</v>
      </c>
      <c r="J202" s="12">
        <v>439498</v>
      </c>
      <c r="K202" s="5"/>
      <c r="L202" s="60">
        <v>1</v>
      </c>
      <c r="M202" s="60">
        <v>0.6</v>
      </c>
      <c r="N202" s="71">
        <v>2.79</v>
      </c>
      <c r="O202" s="71">
        <v>13.9</v>
      </c>
      <c r="P202" s="73">
        <v>2.25</v>
      </c>
      <c r="Q202" s="82">
        <v>0.16</v>
      </c>
      <c r="R202" s="87">
        <v>1.34</v>
      </c>
      <c r="S202" s="71">
        <v>6.26</v>
      </c>
      <c r="T202" s="72">
        <v>0.08</v>
      </c>
      <c r="U202" s="72">
        <v>0.08</v>
      </c>
      <c r="V202" s="71">
        <v>3.46</v>
      </c>
      <c r="W202" s="72">
        <v>0.44</v>
      </c>
      <c r="X202" s="72">
        <v>0.26</v>
      </c>
      <c r="Y202" s="72">
        <v>0.66</v>
      </c>
      <c r="Z202" s="71">
        <v>21.03</v>
      </c>
      <c r="AA202" s="60">
        <v>1</v>
      </c>
      <c r="AB202" s="60">
        <v>0.89</v>
      </c>
      <c r="AC202" s="72">
        <v>0.04</v>
      </c>
      <c r="AD202" s="72">
        <v>0.09</v>
      </c>
      <c r="AE202" s="71">
        <v>7.84</v>
      </c>
      <c r="AF202" s="72">
        <v>0.06</v>
      </c>
      <c r="AG202" s="72">
        <v>0.2</v>
      </c>
      <c r="AH202" s="5"/>
      <c r="AI202" s="67"/>
      <c r="AJ202" s="67"/>
      <c r="AK202" s="67">
        <v>0.1082</v>
      </c>
      <c r="AL202" s="67">
        <v>0.1454</v>
      </c>
      <c r="AM202" s="67">
        <v>2.8500000000000001E-2</v>
      </c>
      <c r="AN202" s="67">
        <v>1.6000000000000001E-3</v>
      </c>
      <c r="AO202" s="67">
        <v>9.8814999999999995E-5</v>
      </c>
      <c r="AP202" s="67">
        <v>5.2790000000000001E-5</v>
      </c>
      <c r="AQ202" s="67">
        <v>5.16E-2</v>
      </c>
      <c r="AR202" s="67">
        <v>5.1999999999999998E-3</v>
      </c>
      <c r="AS202" s="67">
        <v>8.6999999999999994E-3</v>
      </c>
      <c r="AT202" s="67">
        <v>5.0000000000000001E-4</v>
      </c>
      <c r="AU202" s="67">
        <v>0.25269999999999998</v>
      </c>
      <c r="AV202" s="67">
        <v>1.7000000000000001E-2</v>
      </c>
      <c r="AW202" s="67">
        <v>4.6841000000000001E-5</v>
      </c>
      <c r="AX202" s="67">
        <v>5.4940000000000003E-6</v>
      </c>
      <c r="AY202" s="67">
        <v>2.9999999999999997E-4</v>
      </c>
      <c r="AZ202" s="67">
        <v>2.0000000000000001E-4</v>
      </c>
      <c r="BA202" s="67">
        <v>2.9999999999999997E-4</v>
      </c>
      <c r="BB202" s="67">
        <v>1E-4</v>
      </c>
      <c r="BC202" s="67">
        <v>5.0000000000000001E-4</v>
      </c>
      <c r="BD202" s="67">
        <v>5.0000000000000001E-4</v>
      </c>
      <c r="BE202" s="67">
        <v>2.7900000000000001E-2</v>
      </c>
      <c r="BF202" s="67">
        <v>1.18E-2</v>
      </c>
      <c r="BG202" s="67">
        <v>5.3E-3</v>
      </c>
      <c r="BH202" s="67">
        <v>3.8E-3</v>
      </c>
      <c r="BI202" s="67">
        <v>1.3899999999999999E-2</v>
      </c>
      <c r="BJ202" s="67">
        <v>5.0000000000000001E-4</v>
      </c>
      <c r="BK202" s="67">
        <v>1.3087E-5</v>
      </c>
      <c r="BL202" s="67">
        <v>1.0139999999999999E-5</v>
      </c>
      <c r="BM202" s="67"/>
      <c r="BN202" s="67"/>
      <c r="BO202" s="67">
        <v>0.20250000000000001</v>
      </c>
      <c r="BP202" s="67">
        <v>1.9300000000000001E-2</v>
      </c>
      <c r="BQ202" s="67">
        <v>1E-4</v>
      </c>
      <c r="BR202" s="67">
        <v>3.0357000000000001E-5</v>
      </c>
      <c r="BS202" s="67">
        <v>1.2933E-5</v>
      </c>
      <c r="BT202" s="67">
        <v>1.7107000000000001E-5</v>
      </c>
      <c r="BU202" s="67">
        <v>2.0831E-6</v>
      </c>
      <c r="BV202" s="67">
        <v>2.8435E-6</v>
      </c>
      <c r="BW202" s="67">
        <v>7.2061E-5</v>
      </c>
      <c r="BX202" s="67">
        <v>1.1999999999999999E-3</v>
      </c>
      <c r="BY202" s="67">
        <v>2.8999999999999998E-3</v>
      </c>
      <c r="BZ202" s="67">
        <v>3.8999999999999998E-3</v>
      </c>
      <c r="CA202" s="66"/>
      <c r="CB202" s="67">
        <v>0.51639999999999997</v>
      </c>
      <c r="CC202" s="67">
        <v>0.68959999999999999</v>
      </c>
      <c r="CD202" s="67">
        <v>2.1741000000000001</v>
      </c>
      <c r="CE202" s="67">
        <v>0.87360000000000004</v>
      </c>
      <c r="CF202" s="67">
        <v>1.6243000000000001</v>
      </c>
      <c r="CG202" s="67">
        <v>2.6547000000000001</v>
      </c>
      <c r="CH202" s="67">
        <v>0.2298</v>
      </c>
      <c r="CI202" s="67">
        <v>1.0732999999999999</v>
      </c>
      <c r="CJ202" s="67">
        <v>0.38519999999999999</v>
      </c>
      <c r="CK202" s="67">
        <v>4.0468999999999999</v>
      </c>
      <c r="CL202" s="67">
        <v>0.19239999999999999</v>
      </c>
      <c r="CM202" s="67">
        <v>0.17150000000000001</v>
      </c>
      <c r="CN202" s="67">
        <v>0.17150000000000001</v>
      </c>
      <c r="CO202" s="67">
        <v>2.3835000000000002</v>
      </c>
      <c r="CP202" s="67">
        <v>0.17150000000000001</v>
      </c>
      <c r="CQ202" s="67">
        <v>0.17150000000000001</v>
      </c>
      <c r="CR202" s="5"/>
      <c r="CS202" s="10">
        <v>100</v>
      </c>
      <c r="CT202" s="10">
        <v>100</v>
      </c>
      <c r="CU202" s="10">
        <v>100</v>
      </c>
      <c r="CV202" s="10">
        <v>100</v>
      </c>
      <c r="CW202" s="10">
        <v>100</v>
      </c>
      <c r="CX202" s="10">
        <v>100</v>
      </c>
      <c r="CY202" s="10">
        <v>100</v>
      </c>
      <c r="CZ202" s="10">
        <v>100</v>
      </c>
      <c r="DA202" s="10">
        <v>100</v>
      </c>
      <c r="DB202" s="10">
        <v>100</v>
      </c>
      <c r="DC202" s="10">
        <v>100</v>
      </c>
      <c r="DD202" s="10">
        <v>0</v>
      </c>
      <c r="DE202" s="10">
        <v>0</v>
      </c>
      <c r="DF202" s="10">
        <v>100</v>
      </c>
      <c r="DG202" s="10">
        <v>0</v>
      </c>
      <c r="DH202" s="10">
        <v>0</v>
      </c>
      <c r="DI202" s="5"/>
      <c r="DJ202" s="9" t="s">
        <v>35</v>
      </c>
      <c r="DK202" s="9" t="s">
        <v>714</v>
      </c>
      <c r="DL202" s="10">
        <v>278</v>
      </c>
      <c r="DM202" s="10" t="s">
        <v>726</v>
      </c>
    </row>
    <row r="203" spans="1:117">
      <c r="A203" s="2"/>
      <c r="B203" s="8">
        <v>587</v>
      </c>
      <c r="C203" s="116"/>
      <c r="D203" s="116"/>
      <c r="E203" s="9" t="s">
        <v>727</v>
      </c>
      <c r="F203" s="10" t="s">
        <v>75</v>
      </c>
      <c r="G203" s="10">
        <v>1494</v>
      </c>
      <c r="H203" s="9" t="s">
        <v>728</v>
      </c>
      <c r="I203" s="11" t="s">
        <v>729</v>
      </c>
      <c r="J203" s="12" t="s">
        <v>730</v>
      </c>
      <c r="K203" s="5"/>
      <c r="L203" s="71">
        <v>1.36</v>
      </c>
      <c r="M203" s="60">
        <v>1.04</v>
      </c>
      <c r="N203" s="60">
        <v>0.94</v>
      </c>
      <c r="O203" s="71">
        <v>1.23</v>
      </c>
      <c r="P203" s="72">
        <v>0.67</v>
      </c>
      <c r="Q203" s="82">
        <v>0.54</v>
      </c>
      <c r="R203" s="90">
        <v>0.52</v>
      </c>
      <c r="S203" s="72">
        <v>0.47</v>
      </c>
      <c r="T203" s="60">
        <v>1</v>
      </c>
      <c r="U203" s="71">
        <v>1.36</v>
      </c>
      <c r="V203" s="72">
        <v>0.78</v>
      </c>
      <c r="W203" s="60">
        <v>1.08</v>
      </c>
      <c r="X203" s="73">
        <v>1.1200000000000001</v>
      </c>
      <c r="Y203" s="72">
        <v>0.43</v>
      </c>
      <c r="Z203" s="71">
        <v>1.3</v>
      </c>
      <c r="AA203" s="72">
        <v>0.54</v>
      </c>
      <c r="AB203" s="72">
        <v>0.82</v>
      </c>
      <c r="AC203" s="72">
        <v>0.34</v>
      </c>
      <c r="AD203" s="71">
        <v>1.49</v>
      </c>
      <c r="AE203" s="71">
        <v>1.33</v>
      </c>
      <c r="AF203" s="60">
        <v>1.01</v>
      </c>
      <c r="AG203" s="60">
        <v>1.06</v>
      </c>
      <c r="AH203" s="5"/>
      <c r="AI203" s="67">
        <v>5.8999999999999999E-3</v>
      </c>
      <c r="AJ203" s="67">
        <v>2.2000000000000001E-3</v>
      </c>
      <c r="AK203" s="67">
        <v>0.33889999999999998</v>
      </c>
      <c r="AL203" s="67">
        <v>0.30520000000000003</v>
      </c>
      <c r="AM203" s="67">
        <v>0.1239</v>
      </c>
      <c r="AN203" s="67">
        <v>6.3E-3</v>
      </c>
      <c r="AO203" s="67">
        <v>5.7000000000000002E-3</v>
      </c>
      <c r="AP203" s="67">
        <v>8.9999999999999998E-4</v>
      </c>
      <c r="AQ203" s="67">
        <v>5.0000000000000001E-4</v>
      </c>
      <c r="AR203" s="67">
        <v>8.9096000000000002E-5</v>
      </c>
      <c r="AS203" s="67">
        <v>6.4307999999999995E-5</v>
      </c>
      <c r="AT203" s="67">
        <v>1.2982E-5</v>
      </c>
      <c r="AU203" s="67">
        <v>1.1000000000000001E-3</v>
      </c>
      <c r="AV203" s="67">
        <v>1E-4</v>
      </c>
      <c r="AW203" s="67">
        <v>6.0693000000000005E-7</v>
      </c>
      <c r="AX203" s="67">
        <v>3.0199999999999998E-7</v>
      </c>
      <c r="AY203" s="67">
        <v>0.96109999999999995</v>
      </c>
      <c r="AZ203" s="67">
        <v>0.1502</v>
      </c>
      <c r="BA203" s="67">
        <v>1.2996000000000001E-5</v>
      </c>
      <c r="BB203" s="67">
        <v>1.5654E-5</v>
      </c>
      <c r="BC203" s="67">
        <v>6.9999999999999999E-4</v>
      </c>
      <c r="BD203" s="67">
        <v>5.9999999999999995E-4</v>
      </c>
      <c r="BE203" s="67">
        <v>0.21079999999999999</v>
      </c>
      <c r="BF203" s="67">
        <v>6.9800000000000001E-2</v>
      </c>
      <c r="BG203" s="67">
        <v>9.1499999999999998E-2</v>
      </c>
      <c r="BH203" s="67">
        <v>4.19E-2</v>
      </c>
      <c r="BI203" s="67">
        <v>5.7502999999999998E-6</v>
      </c>
      <c r="BJ203" s="67">
        <v>1.4436E-6</v>
      </c>
      <c r="BK203" s="67">
        <v>2.0000000000000001E-4</v>
      </c>
      <c r="BL203" s="67">
        <v>5.9378E-5</v>
      </c>
      <c r="BM203" s="67">
        <v>4.0000000000000002E-4</v>
      </c>
      <c r="BN203" s="67">
        <v>6.9091000000000006E-5</v>
      </c>
      <c r="BO203" s="67">
        <v>3.4200000000000001E-2</v>
      </c>
      <c r="BP203" s="67">
        <v>4.0000000000000001E-3</v>
      </c>
      <c r="BQ203" s="67">
        <v>5.9999999999999995E-4</v>
      </c>
      <c r="BR203" s="67">
        <v>1E-4</v>
      </c>
      <c r="BS203" s="67">
        <v>5.9781999999999998E-6</v>
      </c>
      <c r="BT203" s="67">
        <v>1.0083E-5</v>
      </c>
      <c r="BU203" s="67">
        <v>1E-4</v>
      </c>
      <c r="BV203" s="67">
        <v>3.5033999999999997E-5</v>
      </c>
      <c r="BW203" s="67">
        <v>0.86839999999999995</v>
      </c>
      <c r="BX203" s="67">
        <v>0.50309999999999999</v>
      </c>
      <c r="BY203" s="67">
        <v>0.31690000000000002</v>
      </c>
      <c r="BZ203" s="67">
        <v>0.14760000000000001</v>
      </c>
      <c r="CA203" s="66"/>
      <c r="CB203" s="67">
        <v>1.1960999999999999</v>
      </c>
      <c r="CC203" s="67">
        <v>1.3011999999999999</v>
      </c>
      <c r="CD203" s="67">
        <v>0.82410000000000005</v>
      </c>
      <c r="CE203" s="67">
        <v>0.51529999999999998</v>
      </c>
      <c r="CF203" s="67">
        <v>1.2278</v>
      </c>
      <c r="CG203" s="67">
        <v>1.0008999999999999</v>
      </c>
      <c r="CH203" s="67">
        <v>0.57820000000000005</v>
      </c>
      <c r="CI203" s="67">
        <v>0.52290000000000003</v>
      </c>
      <c r="CJ203" s="67">
        <v>0.55479999999999996</v>
      </c>
      <c r="CK203" s="67">
        <v>1.5965</v>
      </c>
      <c r="CL203" s="67">
        <v>1.2291000000000001</v>
      </c>
      <c r="CM203" s="67">
        <v>1.1206</v>
      </c>
      <c r="CN203" s="67">
        <v>0.82609999999999995</v>
      </c>
      <c r="CO203" s="67">
        <v>1.0187999999999999</v>
      </c>
      <c r="CP203" s="67">
        <v>0.5464</v>
      </c>
      <c r="CQ203" s="67">
        <v>1.0104</v>
      </c>
      <c r="CR203" s="5"/>
      <c r="CS203" s="10">
        <v>100</v>
      </c>
      <c r="CT203" s="10">
        <v>100</v>
      </c>
      <c r="CU203" s="10">
        <v>100</v>
      </c>
      <c r="CV203" s="10">
        <v>100</v>
      </c>
      <c r="CW203" s="10">
        <v>100</v>
      </c>
      <c r="CX203" s="10">
        <v>100</v>
      </c>
      <c r="CY203" s="10">
        <v>100</v>
      </c>
      <c r="CZ203" s="10">
        <v>100</v>
      </c>
      <c r="DA203" s="10">
        <v>100</v>
      </c>
      <c r="DB203" s="10">
        <v>100</v>
      </c>
      <c r="DC203" s="10">
        <v>100</v>
      </c>
      <c r="DD203" s="10">
        <v>100</v>
      </c>
      <c r="DE203" s="10">
        <v>100</v>
      </c>
      <c r="DF203" s="10">
        <v>100</v>
      </c>
      <c r="DG203" s="10">
        <v>100</v>
      </c>
      <c r="DH203" s="10">
        <v>100</v>
      </c>
      <c r="DI203" s="5"/>
      <c r="DJ203" s="9" t="s">
        <v>35</v>
      </c>
      <c r="DK203" s="9" t="s">
        <v>714</v>
      </c>
      <c r="DL203" s="10">
        <v>1021</v>
      </c>
      <c r="DM203" s="10" t="s">
        <v>731</v>
      </c>
    </row>
    <row r="204" spans="1:117">
      <c r="A204" s="2"/>
      <c r="B204" s="8">
        <v>590</v>
      </c>
      <c r="C204" s="116"/>
      <c r="D204" s="116"/>
      <c r="E204" s="9" t="s">
        <v>732</v>
      </c>
      <c r="F204" s="10" t="s">
        <v>79</v>
      </c>
      <c r="G204" s="10">
        <v>52281</v>
      </c>
      <c r="H204" s="9" t="s">
        <v>733</v>
      </c>
      <c r="I204" s="9" t="s">
        <v>734</v>
      </c>
      <c r="J204" s="12" t="s">
        <v>735</v>
      </c>
      <c r="K204" s="5"/>
      <c r="L204" s="71">
        <v>1.81</v>
      </c>
      <c r="M204" s="60">
        <v>1.08</v>
      </c>
      <c r="N204" s="72">
        <v>0.24</v>
      </c>
      <c r="O204" s="71">
        <v>5.52</v>
      </c>
      <c r="P204" s="74">
        <v>0.89</v>
      </c>
      <c r="Q204" s="82">
        <v>0.16</v>
      </c>
      <c r="R204" s="90">
        <v>0.53</v>
      </c>
      <c r="S204" s="72">
        <v>0.12</v>
      </c>
      <c r="T204" s="71">
        <v>1.1100000000000001</v>
      </c>
      <c r="U204" s="71">
        <v>2.02</v>
      </c>
      <c r="V204" s="71">
        <v>5.49</v>
      </c>
      <c r="W204" s="72">
        <v>0.84</v>
      </c>
      <c r="X204" s="74">
        <v>0.9</v>
      </c>
      <c r="Y204" s="72">
        <v>0.25</v>
      </c>
      <c r="Z204" s="71">
        <v>1.3</v>
      </c>
      <c r="AA204" s="71">
        <v>2.8</v>
      </c>
      <c r="AB204" s="72">
        <v>0.24</v>
      </c>
      <c r="AC204" s="72">
        <v>0.52</v>
      </c>
      <c r="AD204" s="71">
        <v>2.0499999999999998</v>
      </c>
      <c r="AE204" s="71">
        <v>2.5299999999999998</v>
      </c>
      <c r="AF204" s="60">
        <v>1.05</v>
      </c>
      <c r="AG204" s="71">
        <v>1.17</v>
      </c>
      <c r="AH204" s="5"/>
      <c r="AI204" s="67">
        <v>1.6035000000000001E-5</v>
      </c>
      <c r="AJ204" s="67">
        <v>3.1744E-5</v>
      </c>
      <c r="AK204" s="67">
        <v>0.16769999999999999</v>
      </c>
      <c r="AL204" s="67">
        <v>0.19769999999999999</v>
      </c>
      <c r="AM204" s="67">
        <v>1.6000000000000001E-3</v>
      </c>
      <c r="AN204" s="67">
        <v>1E-4</v>
      </c>
      <c r="AO204" s="67">
        <v>5.0000000000000001E-4</v>
      </c>
      <c r="AP204" s="67">
        <v>1E-4</v>
      </c>
      <c r="AQ204" s="67">
        <v>6.6199999999999995E-2</v>
      </c>
      <c r="AR204" s="67">
        <v>6.4999999999999997E-3</v>
      </c>
      <c r="AS204" s="67">
        <v>4.9911999999999999E-5</v>
      </c>
      <c r="AT204" s="67">
        <v>1.0913E-5</v>
      </c>
      <c r="AU204" s="67">
        <v>3.3343000000000002E-5</v>
      </c>
      <c r="AV204" s="67">
        <v>8.5326000000000003E-6</v>
      </c>
      <c r="AW204" s="67">
        <v>1.5E-3</v>
      </c>
      <c r="AX204" s="67">
        <v>8.2095000000000006E-5</v>
      </c>
      <c r="AY204" s="67">
        <v>1.37E-2</v>
      </c>
      <c r="AZ204" s="67">
        <v>4.7000000000000002E-3</v>
      </c>
      <c r="BA204" s="67">
        <v>4.9987000000000001E-5</v>
      </c>
      <c r="BB204" s="67">
        <v>3.6377000000000001E-5</v>
      </c>
      <c r="BC204" s="67">
        <v>1E-4</v>
      </c>
      <c r="BD204" s="67">
        <v>2.0000000000000001E-4</v>
      </c>
      <c r="BE204" s="67">
        <v>2.6100000000000002E-2</v>
      </c>
      <c r="BF204" s="67">
        <v>1.12E-2</v>
      </c>
      <c r="BG204" s="67">
        <v>8.6099999999999996E-2</v>
      </c>
      <c r="BH204" s="67">
        <v>0.04</v>
      </c>
      <c r="BI204" s="67">
        <v>8.0000000000000004E-4</v>
      </c>
      <c r="BJ204" s="67">
        <v>4.0438999999999997E-5</v>
      </c>
      <c r="BK204" s="67">
        <v>1.6999999999999999E-3</v>
      </c>
      <c r="BL204" s="67">
        <v>2.9999999999999997E-4</v>
      </c>
      <c r="BM204" s="67">
        <v>1.5E-3</v>
      </c>
      <c r="BN204" s="67">
        <v>2.0000000000000001E-4</v>
      </c>
      <c r="BO204" s="67">
        <v>1E-3</v>
      </c>
      <c r="BP204" s="67">
        <v>2.9999999999999997E-4</v>
      </c>
      <c r="BQ204" s="67">
        <v>2.9999999999999997E-4</v>
      </c>
      <c r="BR204" s="67">
        <v>6.1840000000000004E-5</v>
      </c>
      <c r="BS204" s="67">
        <v>5.0000000000000001E-4</v>
      </c>
      <c r="BT204" s="67">
        <v>2.0000000000000001E-4</v>
      </c>
      <c r="BU204" s="67">
        <v>7.4966000000000004E-6</v>
      </c>
      <c r="BV204" s="67">
        <v>6.0173E-6</v>
      </c>
      <c r="BW204" s="67">
        <v>0.58989999999999998</v>
      </c>
      <c r="BX204" s="67">
        <v>0.43569999999999998</v>
      </c>
      <c r="BY204" s="67">
        <v>3.3399999999999999E-2</v>
      </c>
      <c r="BZ204" s="67">
        <v>2.6100000000000002E-2</v>
      </c>
      <c r="CA204" s="66"/>
      <c r="CB204" s="67">
        <v>0.96870000000000001</v>
      </c>
      <c r="CC204" s="67">
        <v>1.0277000000000001</v>
      </c>
      <c r="CD204" s="67">
        <v>0.91900000000000004</v>
      </c>
      <c r="CE204" s="67">
        <v>1.0859000000000001</v>
      </c>
      <c r="CF204" s="67">
        <v>0.90059999999999996</v>
      </c>
      <c r="CG204" s="67">
        <v>0.42930000000000001</v>
      </c>
      <c r="CH204" s="67">
        <v>0.97909999999999997</v>
      </c>
      <c r="CI204" s="67">
        <v>0.2208</v>
      </c>
      <c r="CJ204" s="67">
        <v>0.90820000000000001</v>
      </c>
      <c r="CK204" s="67">
        <v>2.4478</v>
      </c>
      <c r="CL204" s="67">
        <v>1.8804000000000001</v>
      </c>
      <c r="CM204" s="67">
        <v>1.8534999999999999</v>
      </c>
      <c r="CN204" s="67">
        <v>1.0221</v>
      </c>
      <c r="CO204" s="67">
        <v>5.6440000000000001</v>
      </c>
      <c r="CP204" s="67">
        <v>1.2681</v>
      </c>
      <c r="CQ204" s="67">
        <v>0.45219999999999999</v>
      </c>
      <c r="CR204" s="5"/>
      <c r="CS204" s="10">
        <v>100</v>
      </c>
      <c r="CT204" s="10">
        <v>100</v>
      </c>
      <c r="CU204" s="10">
        <v>100</v>
      </c>
      <c r="CV204" s="10">
        <v>100</v>
      </c>
      <c r="CW204" s="10">
        <v>100</v>
      </c>
      <c r="CX204" s="10">
        <v>100</v>
      </c>
      <c r="CY204" s="10">
        <v>100</v>
      </c>
      <c r="CZ204" s="10">
        <v>100</v>
      </c>
      <c r="DA204" s="10">
        <v>100</v>
      </c>
      <c r="DB204" s="10">
        <v>100</v>
      </c>
      <c r="DC204" s="10">
        <v>100</v>
      </c>
      <c r="DD204" s="10">
        <v>100</v>
      </c>
      <c r="DE204" s="10">
        <v>100</v>
      </c>
      <c r="DF204" s="10">
        <v>100</v>
      </c>
      <c r="DG204" s="10">
        <v>100</v>
      </c>
      <c r="DH204" s="10">
        <v>100</v>
      </c>
      <c r="DI204" s="5"/>
      <c r="DJ204" s="9" t="s">
        <v>35</v>
      </c>
      <c r="DK204" s="9" t="s">
        <v>714</v>
      </c>
      <c r="DL204" s="10">
        <v>100008928</v>
      </c>
      <c r="DM204" s="10"/>
    </row>
    <row r="205" spans="1:117">
      <c r="A205" s="2"/>
      <c r="B205" s="8">
        <v>592</v>
      </c>
      <c r="C205" s="116"/>
      <c r="D205" s="116"/>
      <c r="E205" s="9" t="s">
        <v>736</v>
      </c>
      <c r="F205" s="10" t="s">
        <v>38</v>
      </c>
      <c r="G205" s="10">
        <v>34592</v>
      </c>
      <c r="H205" s="9"/>
      <c r="I205" s="11" t="s">
        <v>737</v>
      </c>
      <c r="J205" s="12">
        <v>7018721</v>
      </c>
      <c r="K205" s="5"/>
      <c r="L205" s="60">
        <v>1</v>
      </c>
      <c r="M205" s="60">
        <v>1.1299999999999999</v>
      </c>
      <c r="N205" s="71">
        <v>4.83</v>
      </c>
      <c r="O205" s="71">
        <v>28.17</v>
      </c>
      <c r="P205" s="71">
        <v>3.77</v>
      </c>
      <c r="Q205" s="82">
        <v>0.13</v>
      </c>
      <c r="R205" s="91">
        <v>4.2699999999999996</v>
      </c>
      <c r="S205" s="71">
        <v>18.2</v>
      </c>
      <c r="T205" s="72">
        <v>0.03</v>
      </c>
      <c r="U205" s="72">
        <v>0.03</v>
      </c>
      <c r="V205" s="60">
        <v>0.99</v>
      </c>
      <c r="W205" s="60">
        <v>1.03</v>
      </c>
      <c r="X205" s="60">
        <v>1.1599999999999999</v>
      </c>
      <c r="Y205" s="72">
        <v>0.64</v>
      </c>
      <c r="Z205" s="71">
        <v>2.19</v>
      </c>
      <c r="AA205" s="72">
        <v>0.18</v>
      </c>
      <c r="AB205" s="72">
        <v>0.26</v>
      </c>
      <c r="AC205" s="72">
        <v>0.02</v>
      </c>
      <c r="AD205" s="74">
        <v>0.86</v>
      </c>
      <c r="AE205" s="71">
        <v>2.02</v>
      </c>
      <c r="AF205" s="72">
        <v>0.56000000000000005</v>
      </c>
      <c r="AG205" s="74">
        <v>0.31</v>
      </c>
      <c r="AH205" s="5"/>
      <c r="AI205" s="67"/>
      <c r="AJ205" s="67"/>
      <c r="AK205" s="67">
        <v>0.29370000000000002</v>
      </c>
      <c r="AL205" s="67">
        <v>0.28670000000000001</v>
      </c>
      <c r="AM205" s="67">
        <v>1.6999999999999999E-3</v>
      </c>
      <c r="AN205" s="67">
        <v>1E-4</v>
      </c>
      <c r="AO205" s="67">
        <v>5.7229999999999999E-5</v>
      </c>
      <c r="AP205" s="67">
        <v>3.6940999999999997E-5</v>
      </c>
      <c r="AQ205" s="67">
        <v>3.5999999999999999E-3</v>
      </c>
      <c r="AR205" s="67">
        <v>5.0000000000000001E-4</v>
      </c>
      <c r="AS205" s="67">
        <v>6.9999999999999999E-4</v>
      </c>
      <c r="AT205" s="67">
        <v>6.2869999999999999E-5</v>
      </c>
      <c r="AU205" s="67">
        <v>2.0999999999999999E-3</v>
      </c>
      <c r="AV205" s="67">
        <v>2.0000000000000001E-4</v>
      </c>
      <c r="AW205" s="67">
        <v>3.7141999999999998E-5</v>
      </c>
      <c r="AX205" s="67">
        <v>4.7647000000000003E-6</v>
      </c>
      <c r="AY205" s="67">
        <v>4.3707E-5</v>
      </c>
      <c r="AZ205" s="67">
        <v>6.0109999999999999E-5</v>
      </c>
      <c r="BA205" s="67">
        <v>4.3707E-5</v>
      </c>
      <c r="BB205" s="67">
        <v>3.3555E-5</v>
      </c>
      <c r="BC205" s="67">
        <v>0.79649999999999999</v>
      </c>
      <c r="BD205" s="67">
        <v>0.20030000000000001</v>
      </c>
      <c r="BE205" s="67">
        <v>0.75670000000000004</v>
      </c>
      <c r="BF205" s="67">
        <v>0.1827</v>
      </c>
      <c r="BG205" s="67">
        <v>0.54579999999999995</v>
      </c>
      <c r="BH205" s="67">
        <v>0.1716</v>
      </c>
      <c r="BI205" s="67">
        <v>2.0000000000000001E-4</v>
      </c>
      <c r="BJ205" s="67">
        <v>1.2872E-5</v>
      </c>
      <c r="BK205" s="67">
        <v>2.2000000000000001E-3</v>
      </c>
      <c r="BL205" s="67">
        <v>4.0000000000000002E-4</v>
      </c>
      <c r="BM205" s="67">
        <v>2.9999999999999997E-4</v>
      </c>
      <c r="BN205" s="67">
        <v>5.8400000000000003E-5</v>
      </c>
      <c r="BO205" s="67">
        <v>2.5000000000000001E-3</v>
      </c>
      <c r="BP205" s="67">
        <v>5.0000000000000001E-4</v>
      </c>
      <c r="BQ205" s="67">
        <v>5.9999999999999995E-4</v>
      </c>
      <c r="BR205" s="67">
        <v>1E-4</v>
      </c>
      <c r="BS205" s="67">
        <v>0.05</v>
      </c>
      <c r="BT205" s="67">
        <v>1.12E-2</v>
      </c>
      <c r="BU205" s="67">
        <v>1.1000000000000001E-3</v>
      </c>
      <c r="BV205" s="67">
        <v>2.0000000000000001E-4</v>
      </c>
      <c r="BW205" s="67">
        <v>2.0500000000000001E-2</v>
      </c>
      <c r="BX205" s="67">
        <v>5.21E-2</v>
      </c>
      <c r="BY205" s="67">
        <v>7.8299999999999995E-2</v>
      </c>
      <c r="BZ205" s="67">
        <v>5.0599999999999999E-2</v>
      </c>
      <c r="CA205" s="66"/>
      <c r="CB205" s="67">
        <v>1.2791999999999999</v>
      </c>
      <c r="CC205" s="67">
        <v>1.3613999999999999</v>
      </c>
      <c r="CD205" s="67">
        <v>1.3738999999999999</v>
      </c>
      <c r="CE205" s="67">
        <v>0.17499999999999999</v>
      </c>
      <c r="CF205" s="67">
        <v>1.3648</v>
      </c>
      <c r="CG205" s="67">
        <v>0.54330000000000001</v>
      </c>
      <c r="CH205" s="67">
        <v>0.20369999999999999</v>
      </c>
      <c r="CI205" s="67">
        <v>0.86809999999999998</v>
      </c>
      <c r="CJ205" s="67">
        <v>0.1799</v>
      </c>
      <c r="CK205" s="67">
        <v>2.5838000000000001</v>
      </c>
      <c r="CL205" s="67">
        <v>1.1792</v>
      </c>
      <c r="CM205" s="67">
        <v>4.7699999999999999E-2</v>
      </c>
      <c r="CN205" s="67">
        <v>4.7699999999999999E-2</v>
      </c>
      <c r="CO205" s="67">
        <v>1.3438000000000001</v>
      </c>
      <c r="CP205" s="67">
        <v>5.3900000000000003E-2</v>
      </c>
      <c r="CQ205" s="67">
        <v>0.30330000000000001</v>
      </c>
      <c r="CR205" s="5"/>
      <c r="CS205" s="10">
        <v>100</v>
      </c>
      <c r="CT205" s="10">
        <v>100</v>
      </c>
      <c r="CU205" s="10">
        <v>100</v>
      </c>
      <c r="CV205" s="10">
        <v>100</v>
      </c>
      <c r="CW205" s="10">
        <v>100</v>
      </c>
      <c r="CX205" s="10">
        <v>100</v>
      </c>
      <c r="CY205" s="10">
        <v>100</v>
      </c>
      <c r="CZ205" s="10">
        <v>100</v>
      </c>
      <c r="DA205" s="10">
        <v>100</v>
      </c>
      <c r="DB205" s="10">
        <v>100</v>
      </c>
      <c r="DC205" s="10">
        <v>100</v>
      </c>
      <c r="DD205" s="10">
        <v>0</v>
      </c>
      <c r="DE205" s="10">
        <v>0</v>
      </c>
      <c r="DF205" s="10">
        <v>100</v>
      </c>
      <c r="DG205" s="10">
        <v>100</v>
      </c>
      <c r="DH205" s="10">
        <v>100</v>
      </c>
      <c r="DI205" s="5"/>
      <c r="DJ205" s="9" t="s">
        <v>35</v>
      </c>
      <c r="DK205" s="9" t="s">
        <v>714</v>
      </c>
      <c r="DL205" s="10">
        <v>100001311</v>
      </c>
      <c r="DM205" s="10" t="s">
        <v>738</v>
      </c>
    </row>
    <row r="206" spans="1:117">
      <c r="A206" s="2"/>
      <c r="B206" s="8">
        <v>598</v>
      </c>
      <c r="C206" s="116"/>
      <c r="D206" s="117"/>
      <c r="E206" s="9" t="s">
        <v>739</v>
      </c>
      <c r="F206" s="10" t="s">
        <v>75</v>
      </c>
      <c r="G206" s="10">
        <v>63009</v>
      </c>
      <c r="H206" s="9"/>
      <c r="I206" s="9"/>
      <c r="J206" s="12">
        <v>9802383</v>
      </c>
      <c r="K206" s="5"/>
      <c r="L206" s="60">
        <v>1</v>
      </c>
      <c r="M206" s="71">
        <v>1.1100000000000001</v>
      </c>
      <c r="N206" s="71">
        <v>2.44</v>
      </c>
      <c r="O206" s="71">
        <v>2.2200000000000002</v>
      </c>
      <c r="P206" s="71">
        <v>1.98</v>
      </c>
      <c r="Q206" s="84">
        <v>0.89</v>
      </c>
      <c r="R206" s="91">
        <v>2.2000000000000002</v>
      </c>
      <c r="S206" s="71">
        <v>4.8499999999999996</v>
      </c>
      <c r="T206" s="60">
        <v>0.8</v>
      </c>
      <c r="U206" s="60">
        <v>0.8</v>
      </c>
      <c r="V206" s="73">
        <v>1.0900000000000001</v>
      </c>
      <c r="W206" s="74">
        <v>0.94</v>
      </c>
      <c r="X206" s="60">
        <v>1.05</v>
      </c>
      <c r="Y206" s="71">
        <v>1.92</v>
      </c>
      <c r="Z206" s="71">
        <v>1.5</v>
      </c>
      <c r="AA206" s="71">
        <v>1.48</v>
      </c>
      <c r="AB206" s="72">
        <v>0.69</v>
      </c>
      <c r="AC206" s="72">
        <v>0.68</v>
      </c>
      <c r="AD206" s="60">
        <v>1.1599999999999999</v>
      </c>
      <c r="AE206" s="71">
        <v>1.2</v>
      </c>
      <c r="AF206" s="60">
        <v>1</v>
      </c>
      <c r="AG206" s="72">
        <v>0.7</v>
      </c>
      <c r="AH206" s="5"/>
      <c r="AI206" s="67"/>
      <c r="AJ206" s="67"/>
      <c r="AK206" s="67">
        <v>2.6700000000000002E-2</v>
      </c>
      <c r="AL206" s="67">
        <v>5.9799999999999999E-2</v>
      </c>
      <c r="AM206" s="67">
        <v>2.5761999999999999E-8</v>
      </c>
      <c r="AN206" s="67">
        <v>7.9465000000000004E-8</v>
      </c>
      <c r="AO206" s="67">
        <v>1.5E-3</v>
      </c>
      <c r="AP206" s="67">
        <v>2.9999999999999997E-4</v>
      </c>
      <c r="AQ206" s="67">
        <v>5.7207000000000003E-5</v>
      </c>
      <c r="AR206" s="67">
        <v>1.7028E-5</v>
      </c>
      <c r="AS206" s="67">
        <v>6.2300000000000001E-2</v>
      </c>
      <c r="AT206" s="67">
        <v>3.0999999999999999E-3</v>
      </c>
      <c r="AU206" s="67">
        <v>5.9999999999999995E-4</v>
      </c>
      <c r="AV206" s="67">
        <v>7.2503999999999996E-5</v>
      </c>
      <c r="AW206" s="67">
        <v>9.0189999999999995E-6</v>
      </c>
      <c r="AX206" s="67">
        <v>1.9626000000000001E-6</v>
      </c>
      <c r="AY206" s="67">
        <v>0.1966</v>
      </c>
      <c r="AZ206" s="67">
        <v>4.5699999999999998E-2</v>
      </c>
      <c r="BA206" s="67">
        <v>0.1966</v>
      </c>
      <c r="BB206" s="67">
        <v>3.4500000000000003E-2</v>
      </c>
      <c r="BC206" s="67">
        <v>9.4600000000000004E-2</v>
      </c>
      <c r="BD206" s="67">
        <v>3.32E-2</v>
      </c>
      <c r="BE206" s="67">
        <v>7.4800000000000005E-2</v>
      </c>
      <c r="BF206" s="67">
        <v>2.8400000000000002E-2</v>
      </c>
      <c r="BG206" s="67">
        <v>0.16569999999999999</v>
      </c>
      <c r="BH206" s="67">
        <v>6.7400000000000002E-2</v>
      </c>
      <c r="BI206" s="67">
        <v>1.6000000000000001E-3</v>
      </c>
      <c r="BJ206" s="67">
        <v>7.3255000000000003E-5</v>
      </c>
      <c r="BK206" s="67">
        <v>3.5999999999999999E-3</v>
      </c>
      <c r="BL206" s="67">
        <v>5.9999999999999995E-4</v>
      </c>
      <c r="BM206" s="67">
        <v>6.9999999999999999E-4</v>
      </c>
      <c r="BN206" s="67">
        <v>9.4678000000000004E-5</v>
      </c>
      <c r="BO206" s="67">
        <v>1.0800000000000001E-2</v>
      </c>
      <c r="BP206" s="67">
        <v>1.5E-3</v>
      </c>
      <c r="BQ206" s="67">
        <v>1E-4</v>
      </c>
      <c r="BR206" s="67">
        <v>3.1612999999999997E-5</v>
      </c>
      <c r="BS206" s="67">
        <v>0.2747</v>
      </c>
      <c r="BT206" s="67">
        <v>4.7199999999999999E-2</v>
      </c>
      <c r="BU206" s="67">
        <v>9.7000000000000003E-3</v>
      </c>
      <c r="BV206" s="67">
        <v>1.4E-3</v>
      </c>
      <c r="BW206" s="67"/>
      <c r="BX206" s="67"/>
      <c r="BY206" s="67">
        <v>2.9999999999999997E-4</v>
      </c>
      <c r="BZ206" s="67">
        <v>6.9999999999999999E-4</v>
      </c>
      <c r="CA206" s="66"/>
      <c r="CB206" s="67">
        <v>0.87660000000000005</v>
      </c>
      <c r="CC206" s="67">
        <v>0.98899999999999999</v>
      </c>
      <c r="CD206" s="67">
        <v>0.60329999999999995</v>
      </c>
      <c r="CE206" s="67">
        <v>1.0176000000000001</v>
      </c>
      <c r="CF206" s="67">
        <v>1.2214</v>
      </c>
      <c r="CG206" s="67">
        <v>0.48409999999999997</v>
      </c>
      <c r="CH206" s="67">
        <v>1.0636000000000001</v>
      </c>
      <c r="CI206" s="67">
        <v>2.3481999999999998</v>
      </c>
      <c r="CJ206" s="67">
        <v>0.96060000000000001</v>
      </c>
      <c r="CK206" s="67">
        <v>1.0523</v>
      </c>
      <c r="CL206" s="67">
        <v>0.70189999999999997</v>
      </c>
      <c r="CM206" s="67">
        <v>0.48409999999999997</v>
      </c>
      <c r="CN206" s="67">
        <v>0.48409999999999997</v>
      </c>
      <c r="CO206" s="67">
        <v>1.0766</v>
      </c>
      <c r="CP206" s="67">
        <v>0.71709999999999996</v>
      </c>
      <c r="CQ206" s="67">
        <v>0.48409999999999997</v>
      </c>
      <c r="CR206" s="5"/>
      <c r="CS206" s="10">
        <v>100</v>
      </c>
      <c r="CT206" s="10">
        <v>100</v>
      </c>
      <c r="CU206" s="10">
        <v>100</v>
      </c>
      <c r="CV206" s="10">
        <v>100</v>
      </c>
      <c r="CW206" s="10">
        <v>100</v>
      </c>
      <c r="CX206" s="10">
        <v>0</v>
      </c>
      <c r="CY206" s="10">
        <v>100</v>
      </c>
      <c r="CZ206" s="10">
        <v>100</v>
      </c>
      <c r="DA206" s="10">
        <v>100</v>
      </c>
      <c r="DB206" s="10">
        <v>100</v>
      </c>
      <c r="DC206" s="10">
        <v>100</v>
      </c>
      <c r="DD206" s="10">
        <v>0</v>
      </c>
      <c r="DE206" s="10">
        <v>0</v>
      </c>
      <c r="DF206" s="10">
        <v>100</v>
      </c>
      <c r="DG206" s="10">
        <v>100</v>
      </c>
      <c r="DH206" s="10">
        <v>0</v>
      </c>
      <c r="DI206" s="5"/>
      <c r="DJ206" s="9" t="s">
        <v>35</v>
      </c>
      <c r="DK206" s="9" t="s">
        <v>714</v>
      </c>
      <c r="DL206" s="10">
        <v>100020967</v>
      </c>
      <c r="DM206" s="10" t="s">
        <v>740</v>
      </c>
    </row>
    <row r="207" spans="1:117">
      <c r="A207" s="2"/>
      <c r="B207" s="8">
        <v>641</v>
      </c>
      <c r="C207" s="116"/>
      <c r="D207" s="115" t="s">
        <v>741</v>
      </c>
      <c r="E207" s="9" t="s">
        <v>742</v>
      </c>
      <c r="F207" s="10" t="s">
        <v>75</v>
      </c>
      <c r="G207" s="10">
        <v>64879</v>
      </c>
      <c r="H207" s="9"/>
      <c r="I207" s="9"/>
      <c r="J207" s="12"/>
      <c r="K207" s="5"/>
      <c r="L207" s="60">
        <v>1.0900000000000001</v>
      </c>
      <c r="M207" s="60">
        <v>0.97</v>
      </c>
      <c r="N207" s="72">
        <v>0.03</v>
      </c>
      <c r="O207" s="72">
        <v>0.3</v>
      </c>
      <c r="P207" s="72">
        <v>0.36</v>
      </c>
      <c r="Q207" s="85">
        <v>1.19</v>
      </c>
      <c r="R207" s="90">
        <v>0.32</v>
      </c>
      <c r="S207" s="72">
        <v>0.01</v>
      </c>
      <c r="T207" s="73">
        <v>1.18</v>
      </c>
      <c r="U207" s="71">
        <v>1.29</v>
      </c>
      <c r="V207" s="60">
        <v>0.91</v>
      </c>
      <c r="W207" s="71">
        <v>1.78</v>
      </c>
      <c r="X207" s="71">
        <v>1.73</v>
      </c>
      <c r="Y207" s="60">
        <v>7.0000000000000007E-2</v>
      </c>
      <c r="Z207" s="72">
        <v>0.04</v>
      </c>
      <c r="AA207" s="60">
        <v>1.04</v>
      </c>
      <c r="AB207" s="72">
        <v>0.02</v>
      </c>
      <c r="AC207" s="72">
        <v>0.48</v>
      </c>
      <c r="AD207" s="71">
        <v>12.98</v>
      </c>
      <c r="AE207" s="71">
        <v>1.58</v>
      </c>
      <c r="AF207" s="60">
        <v>1</v>
      </c>
      <c r="AG207" s="60">
        <v>1.05</v>
      </c>
      <c r="AH207" s="5"/>
      <c r="AI207" s="67">
        <v>0.21229999999999999</v>
      </c>
      <c r="AJ207" s="67">
        <v>4.1300000000000003E-2</v>
      </c>
      <c r="AK207" s="67">
        <v>0.69610000000000005</v>
      </c>
      <c r="AL207" s="67">
        <v>0.43669999999999998</v>
      </c>
      <c r="AM207" s="67">
        <v>2.0000000000000001E-4</v>
      </c>
      <c r="AN207" s="67">
        <v>2.0910000000000001E-5</v>
      </c>
      <c r="AO207" s="67">
        <v>1E-4</v>
      </c>
      <c r="AP207" s="67">
        <v>5.3542000000000003E-5</v>
      </c>
      <c r="AQ207" s="67">
        <v>5.0000000000000001E-4</v>
      </c>
      <c r="AR207" s="67">
        <v>9.3395999999999998E-5</v>
      </c>
      <c r="AS207" s="67">
        <v>7.9200000000000007E-2</v>
      </c>
      <c r="AT207" s="67">
        <v>4.0000000000000001E-3</v>
      </c>
      <c r="AU207" s="67">
        <v>2E-3</v>
      </c>
      <c r="AV207" s="67">
        <v>2.0000000000000001E-4</v>
      </c>
      <c r="AW207" s="67">
        <v>3.6646000000000001E-5</v>
      </c>
      <c r="AX207" s="67">
        <v>4.7381999999999998E-6</v>
      </c>
      <c r="AY207" s="67">
        <v>7.2700000000000001E-2</v>
      </c>
      <c r="AZ207" s="67">
        <v>1.9900000000000001E-2</v>
      </c>
      <c r="BA207" s="67">
        <v>6.1000000000000004E-3</v>
      </c>
      <c r="BB207" s="67">
        <v>1.6999999999999999E-3</v>
      </c>
      <c r="BC207" s="67">
        <v>0.52459999999999996</v>
      </c>
      <c r="BD207" s="67">
        <v>0.14050000000000001</v>
      </c>
      <c r="BE207" s="67">
        <v>7.6E-3</v>
      </c>
      <c r="BF207" s="67">
        <v>3.8999999999999998E-3</v>
      </c>
      <c r="BG207" s="67">
        <v>6.4999999999999997E-3</v>
      </c>
      <c r="BH207" s="67">
        <v>4.4999999999999997E-3</v>
      </c>
      <c r="BI207" s="67">
        <v>0.20180000000000001</v>
      </c>
      <c r="BJ207" s="67">
        <v>6.1999999999999998E-3</v>
      </c>
      <c r="BK207" s="67">
        <v>4.0000000000000002E-4</v>
      </c>
      <c r="BL207" s="67">
        <v>1E-4</v>
      </c>
      <c r="BM207" s="67">
        <v>0.68879999999999997</v>
      </c>
      <c r="BN207" s="67">
        <v>2.5600000000000001E-2</v>
      </c>
      <c r="BO207" s="67">
        <v>2.7749000000000001E-5</v>
      </c>
      <c r="BP207" s="67">
        <v>3.3414999999999998E-5</v>
      </c>
      <c r="BQ207" s="67">
        <v>2.8E-3</v>
      </c>
      <c r="BR207" s="67">
        <v>4.0000000000000002E-4</v>
      </c>
      <c r="BS207" s="67">
        <v>5.9999999999999995E-4</v>
      </c>
      <c r="BT207" s="67">
        <v>2.9999999999999997E-4</v>
      </c>
      <c r="BU207" s="67">
        <v>2.8E-3</v>
      </c>
      <c r="BV207" s="67">
        <v>5.0000000000000001E-4</v>
      </c>
      <c r="BW207" s="67">
        <v>0.95779999999999998</v>
      </c>
      <c r="BX207" s="67">
        <v>0.52100000000000002</v>
      </c>
      <c r="BY207" s="67">
        <v>0.58460000000000001</v>
      </c>
      <c r="BZ207" s="67">
        <v>0.23019999999999999</v>
      </c>
      <c r="CA207" s="66"/>
      <c r="CB207" s="67">
        <v>0.91849999999999998</v>
      </c>
      <c r="CC207" s="67">
        <v>1.1052999999999999</v>
      </c>
      <c r="CD207" s="67">
        <v>2.8572000000000002</v>
      </c>
      <c r="CE207" s="67">
        <v>0.6724</v>
      </c>
      <c r="CF207" s="67">
        <v>0.60409999999999997</v>
      </c>
      <c r="CG207" s="67">
        <v>0.67469999999999997</v>
      </c>
      <c r="CH207" s="67">
        <v>1.1623000000000001</v>
      </c>
      <c r="CI207" s="67">
        <v>4.0099999999999997E-2</v>
      </c>
      <c r="CJ207" s="67">
        <v>1.1981999999999999</v>
      </c>
      <c r="CK207" s="67">
        <v>1.4541999999999999</v>
      </c>
      <c r="CL207" s="67">
        <v>37.078299999999999</v>
      </c>
      <c r="CM207" s="67">
        <v>3.6726999999999999</v>
      </c>
      <c r="CN207" s="67">
        <v>3.3706999999999998</v>
      </c>
      <c r="CO207" s="67">
        <v>1.0053000000000001</v>
      </c>
      <c r="CP207" s="67">
        <v>0.70340000000000003</v>
      </c>
      <c r="CQ207" s="67">
        <v>0.67369999999999997</v>
      </c>
      <c r="CR207" s="5"/>
      <c r="CS207" s="10">
        <v>100</v>
      </c>
      <c r="CT207" s="10">
        <v>100</v>
      </c>
      <c r="CU207" s="10">
        <v>100</v>
      </c>
      <c r="CV207" s="10">
        <v>100</v>
      </c>
      <c r="CW207" s="10">
        <v>67</v>
      </c>
      <c r="CX207" s="10">
        <v>100</v>
      </c>
      <c r="CY207" s="10">
        <v>100</v>
      </c>
      <c r="CZ207" s="10">
        <v>100</v>
      </c>
      <c r="DA207" s="10">
        <v>100</v>
      </c>
      <c r="DB207" s="10">
        <v>100</v>
      </c>
      <c r="DC207" s="10">
        <v>100</v>
      </c>
      <c r="DD207" s="10">
        <v>100</v>
      </c>
      <c r="DE207" s="10">
        <v>100</v>
      </c>
      <c r="DF207" s="10">
        <v>100</v>
      </c>
      <c r="DG207" s="10">
        <v>100</v>
      </c>
      <c r="DH207" s="10">
        <v>100</v>
      </c>
      <c r="DI207" s="5"/>
      <c r="DJ207" s="9" t="s">
        <v>35</v>
      </c>
      <c r="DK207" s="9" t="s">
        <v>741</v>
      </c>
      <c r="DL207" s="10">
        <v>100022479</v>
      </c>
      <c r="DM207" s="10" t="s">
        <v>743</v>
      </c>
    </row>
    <row r="208" spans="1:117">
      <c r="A208" s="2"/>
      <c r="B208" s="8">
        <v>642</v>
      </c>
      <c r="C208" s="116"/>
      <c r="D208" s="116"/>
      <c r="E208" s="9" t="s">
        <v>744</v>
      </c>
      <c r="F208" s="10" t="s">
        <v>75</v>
      </c>
      <c r="G208" s="10">
        <v>64880</v>
      </c>
      <c r="H208" s="9"/>
      <c r="I208" s="9"/>
      <c r="J208" s="12"/>
      <c r="K208" s="5"/>
      <c r="L208" s="71">
        <v>1.1000000000000001</v>
      </c>
      <c r="M208" s="71">
        <v>1.2</v>
      </c>
      <c r="N208" s="72">
        <v>0.03</v>
      </c>
      <c r="O208" s="72">
        <v>0.28000000000000003</v>
      </c>
      <c r="P208" s="71">
        <v>1.1399999999999999</v>
      </c>
      <c r="Q208" s="81">
        <v>4.13</v>
      </c>
      <c r="R208" s="91">
        <v>1.24</v>
      </c>
      <c r="S208" s="72">
        <v>0.03</v>
      </c>
      <c r="T208" s="71">
        <v>1.18</v>
      </c>
      <c r="U208" s="71">
        <v>1.31</v>
      </c>
      <c r="V208" s="60">
        <v>0.89</v>
      </c>
      <c r="W208" s="71">
        <v>4.03</v>
      </c>
      <c r="X208" s="71">
        <v>4.8600000000000003</v>
      </c>
      <c r="Y208" s="72">
        <v>0.11</v>
      </c>
      <c r="Z208" s="72">
        <v>0.05</v>
      </c>
      <c r="AA208" s="71">
        <v>2.31</v>
      </c>
      <c r="AB208" s="72">
        <v>0.02</v>
      </c>
      <c r="AC208" s="72">
        <v>0.77</v>
      </c>
      <c r="AD208" s="71">
        <v>10.17</v>
      </c>
      <c r="AE208" s="71">
        <v>1.41</v>
      </c>
      <c r="AF208" s="60">
        <v>1.01</v>
      </c>
      <c r="AG208" s="71">
        <v>1.1499999999999999</v>
      </c>
      <c r="AH208" s="5"/>
      <c r="AI208" s="67">
        <v>3.0599999999999999E-2</v>
      </c>
      <c r="AJ208" s="67">
        <v>8.6999999999999994E-3</v>
      </c>
      <c r="AK208" s="67">
        <v>2.0000000000000001E-4</v>
      </c>
      <c r="AL208" s="67">
        <v>2.7000000000000001E-3</v>
      </c>
      <c r="AM208" s="67">
        <v>6.4344000000000006E-5</v>
      </c>
      <c r="AN208" s="67">
        <v>1.0854E-5</v>
      </c>
      <c r="AO208" s="67">
        <v>1.6999999999999999E-3</v>
      </c>
      <c r="AP208" s="67">
        <v>2.9999999999999997E-4</v>
      </c>
      <c r="AQ208" s="67">
        <v>1.52E-2</v>
      </c>
      <c r="AR208" s="67">
        <v>1.6999999999999999E-3</v>
      </c>
      <c r="AS208" s="67">
        <v>2.3999999999999998E-3</v>
      </c>
      <c r="AT208" s="67">
        <v>2.0000000000000001E-4</v>
      </c>
      <c r="AU208" s="67">
        <v>1E-4</v>
      </c>
      <c r="AV208" s="67">
        <v>1.9235000000000001E-5</v>
      </c>
      <c r="AW208" s="67">
        <v>7.5783000000000003E-5</v>
      </c>
      <c r="AX208" s="67">
        <v>7.9768999999999998E-6</v>
      </c>
      <c r="AY208" s="67">
        <v>6.4000000000000003E-3</v>
      </c>
      <c r="AZ208" s="67">
        <v>2.5999999999999999E-3</v>
      </c>
      <c r="BA208" s="67">
        <v>7.1847000000000005E-5</v>
      </c>
      <c r="BB208" s="67">
        <v>4.5219999999999997E-5</v>
      </c>
      <c r="BC208" s="67">
        <v>0.26910000000000001</v>
      </c>
      <c r="BD208" s="67">
        <v>8.0299999999999996E-2</v>
      </c>
      <c r="BE208" s="67">
        <v>1.1937999999999999E-6</v>
      </c>
      <c r="BF208" s="67">
        <v>2.3153E-5</v>
      </c>
      <c r="BG208" s="67">
        <v>5.3539999999999999E-7</v>
      </c>
      <c r="BH208" s="67">
        <v>7.3602999999999996E-6</v>
      </c>
      <c r="BI208" s="67">
        <v>5.1204E-5</v>
      </c>
      <c r="BJ208" s="67">
        <v>5.8054000000000004E-6</v>
      </c>
      <c r="BK208" s="67">
        <v>2.0000000000000001E-4</v>
      </c>
      <c r="BL208" s="67">
        <v>5.9985999999999998E-5</v>
      </c>
      <c r="BM208" s="67">
        <v>1.2999999999999999E-3</v>
      </c>
      <c r="BN208" s="67">
        <v>1E-4</v>
      </c>
      <c r="BO208" s="67">
        <v>5.7443000000000004E-7</v>
      </c>
      <c r="BP208" s="67">
        <v>3.9767000000000004E-6</v>
      </c>
      <c r="BQ208" s="67">
        <v>4.1999999999999997E-3</v>
      </c>
      <c r="BR208" s="67">
        <v>5.0000000000000001E-4</v>
      </c>
      <c r="BS208" s="67">
        <v>2.0000000000000001E-4</v>
      </c>
      <c r="BT208" s="67">
        <v>1E-4</v>
      </c>
      <c r="BU208" s="67">
        <v>1.6999999999999999E-3</v>
      </c>
      <c r="BV208" s="67">
        <v>2.9999999999999997E-4</v>
      </c>
      <c r="BW208" s="67">
        <v>0.94079999999999997</v>
      </c>
      <c r="BX208" s="67">
        <v>0.51649999999999996</v>
      </c>
      <c r="BY208" s="67">
        <v>6.8999999999999999E-3</v>
      </c>
      <c r="BZ208" s="67">
        <v>7.6E-3</v>
      </c>
      <c r="CA208" s="66"/>
      <c r="CB208" s="67">
        <v>0.93079999999999996</v>
      </c>
      <c r="CC208" s="67">
        <v>0.96819999999999995</v>
      </c>
      <c r="CD208" s="67">
        <v>2.6581000000000001</v>
      </c>
      <c r="CE208" s="67">
        <v>0.88480000000000003</v>
      </c>
      <c r="CF208" s="67">
        <v>0.88280000000000003</v>
      </c>
      <c r="CG208" s="67">
        <v>0.43790000000000001</v>
      </c>
      <c r="CH208" s="67">
        <v>4.2984999999999998</v>
      </c>
      <c r="CI208" s="67">
        <v>9.3100000000000002E-2</v>
      </c>
      <c r="CJ208" s="67">
        <v>3.5701000000000001</v>
      </c>
      <c r="CK208" s="67">
        <v>1.3160000000000001</v>
      </c>
      <c r="CL208" s="67">
        <v>27.041799999999999</v>
      </c>
      <c r="CM208" s="67">
        <v>3.4691000000000001</v>
      </c>
      <c r="CN208" s="67">
        <v>3.1414</v>
      </c>
      <c r="CO208" s="67">
        <v>0.86539999999999995</v>
      </c>
      <c r="CP208" s="67">
        <v>1.0165</v>
      </c>
      <c r="CQ208" s="67">
        <v>0.44059999999999999</v>
      </c>
      <c r="CR208" s="5"/>
      <c r="CS208" s="10">
        <v>100</v>
      </c>
      <c r="CT208" s="10">
        <v>100</v>
      </c>
      <c r="CU208" s="10">
        <v>100</v>
      </c>
      <c r="CV208" s="10">
        <v>100</v>
      </c>
      <c r="CW208" s="10">
        <v>100</v>
      </c>
      <c r="CX208" s="10">
        <v>100</v>
      </c>
      <c r="CY208" s="10">
        <v>100</v>
      </c>
      <c r="CZ208" s="10">
        <v>100</v>
      </c>
      <c r="DA208" s="10">
        <v>100</v>
      </c>
      <c r="DB208" s="10">
        <v>100</v>
      </c>
      <c r="DC208" s="10">
        <v>100</v>
      </c>
      <c r="DD208" s="10">
        <v>100</v>
      </c>
      <c r="DE208" s="10">
        <v>100</v>
      </c>
      <c r="DF208" s="10">
        <v>100</v>
      </c>
      <c r="DG208" s="10">
        <v>100</v>
      </c>
      <c r="DH208" s="10">
        <v>100</v>
      </c>
      <c r="DI208" s="5"/>
      <c r="DJ208" s="9" t="s">
        <v>35</v>
      </c>
      <c r="DK208" s="9" t="s">
        <v>741</v>
      </c>
      <c r="DL208" s="10">
        <v>100022480</v>
      </c>
      <c r="DM208" s="10" t="s">
        <v>745</v>
      </c>
    </row>
    <row r="209" spans="1:117">
      <c r="A209" s="2"/>
      <c r="B209" s="8">
        <v>644</v>
      </c>
      <c r="C209" s="116"/>
      <c r="D209" s="116"/>
      <c r="E209" s="9" t="s">
        <v>746</v>
      </c>
      <c r="F209" s="10" t="s">
        <v>75</v>
      </c>
      <c r="G209" s="10">
        <v>64881</v>
      </c>
      <c r="H209" s="9"/>
      <c r="I209" s="9"/>
      <c r="J209" s="12"/>
      <c r="K209" s="5"/>
      <c r="L209" s="71">
        <v>1.2</v>
      </c>
      <c r="M209" s="71">
        <v>1.1200000000000001</v>
      </c>
      <c r="N209" s="72">
        <v>0.03</v>
      </c>
      <c r="O209" s="72">
        <v>0.3</v>
      </c>
      <c r="P209" s="72">
        <v>0.52</v>
      </c>
      <c r="Q209" s="81">
        <v>1.75</v>
      </c>
      <c r="R209" s="90">
        <v>0.48</v>
      </c>
      <c r="S209" s="72">
        <v>0.01</v>
      </c>
      <c r="T209" s="71">
        <v>1.1000000000000001</v>
      </c>
      <c r="U209" s="71">
        <v>1.32</v>
      </c>
      <c r="V209" s="72">
        <v>0.81</v>
      </c>
      <c r="W209" s="71">
        <v>4.04</v>
      </c>
      <c r="X209" s="71">
        <v>4.5199999999999996</v>
      </c>
      <c r="Y209" s="72">
        <v>0.04</v>
      </c>
      <c r="Z209" s="72">
        <v>0.14000000000000001</v>
      </c>
      <c r="AA209" s="71">
        <v>1.86</v>
      </c>
      <c r="AB209" s="72">
        <v>0.11</v>
      </c>
      <c r="AC209" s="71">
        <v>1.54</v>
      </c>
      <c r="AD209" s="71">
        <v>2.06</v>
      </c>
      <c r="AE209" s="72">
        <v>0.75</v>
      </c>
      <c r="AF209" s="60">
        <v>1.02</v>
      </c>
      <c r="AG209" s="71">
        <v>3.07</v>
      </c>
      <c r="AH209" s="5"/>
      <c r="AI209" s="67">
        <v>5.0000000000000001E-4</v>
      </c>
      <c r="AJ209" s="67">
        <v>2.9999999999999997E-4</v>
      </c>
      <c r="AK209" s="67">
        <v>6.9999999999999999E-4</v>
      </c>
      <c r="AL209" s="67">
        <v>5.7999999999999996E-3</v>
      </c>
      <c r="AM209" s="67">
        <v>4.6141E-7</v>
      </c>
      <c r="AN209" s="67">
        <v>3.9850999999999999E-7</v>
      </c>
      <c r="AO209" s="67">
        <v>5.0000000000000001E-4</v>
      </c>
      <c r="AP209" s="67">
        <v>1E-4</v>
      </c>
      <c r="AQ209" s="67">
        <v>1.2983999999999999E-6</v>
      </c>
      <c r="AR209" s="67">
        <v>1.9143999999999998E-6</v>
      </c>
      <c r="AS209" s="67">
        <v>3.0999999999999999E-3</v>
      </c>
      <c r="AT209" s="67">
        <v>2.0000000000000001E-4</v>
      </c>
      <c r="AU209" s="67">
        <v>2.4377000000000001E-5</v>
      </c>
      <c r="AV209" s="67">
        <v>7.2598999999999997E-6</v>
      </c>
      <c r="AW209" s="67">
        <v>1.1145999999999999E-8</v>
      </c>
      <c r="AX209" s="67">
        <v>5.0471000000000002E-8</v>
      </c>
      <c r="AY209" s="67">
        <v>1.04E-2</v>
      </c>
      <c r="AZ209" s="67">
        <v>3.8E-3</v>
      </c>
      <c r="BA209" s="67">
        <v>2E-3</v>
      </c>
      <c r="BB209" s="67">
        <v>6.9999999999999999E-4</v>
      </c>
      <c r="BC209" s="67">
        <v>2.4E-2</v>
      </c>
      <c r="BD209" s="67">
        <v>1.0200000000000001E-2</v>
      </c>
      <c r="BE209" s="67">
        <v>9.6905000000000006E-7</v>
      </c>
      <c r="BF209" s="67">
        <v>2.3153E-5</v>
      </c>
      <c r="BG209" s="67">
        <v>2.7583E-8</v>
      </c>
      <c r="BH209" s="67">
        <v>2.0855000000000002E-6</v>
      </c>
      <c r="BI209" s="67">
        <v>2.0699E-7</v>
      </c>
      <c r="BJ209" s="67">
        <v>2.5330000000000002E-7</v>
      </c>
      <c r="BK209" s="67">
        <v>4.3993E-7</v>
      </c>
      <c r="BL209" s="67">
        <v>1.2432E-6</v>
      </c>
      <c r="BM209" s="67">
        <v>8.5000000000000006E-3</v>
      </c>
      <c r="BN209" s="67">
        <v>5.0000000000000001E-4</v>
      </c>
      <c r="BO209" s="67">
        <v>5.0000000000000001E-4</v>
      </c>
      <c r="BP209" s="67">
        <v>2.0000000000000001E-4</v>
      </c>
      <c r="BQ209" s="67">
        <v>9.0171000000000005E-6</v>
      </c>
      <c r="BR209" s="67">
        <v>5.4975999999999997E-6</v>
      </c>
      <c r="BS209" s="67">
        <v>2.9999999999999997E-4</v>
      </c>
      <c r="BT209" s="67">
        <v>1E-4</v>
      </c>
      <c r="BU209" s="67">
        <v>1.0297E-5</v>
      </c>
      <c r="BV209" s="67">
        <v>6.7546999999999999E-6</v>
      </c>
      <c r="BW209" s="67">
        <v>0.87250000000000005</v>
      </c>
      <c r="BX209" s="67">
        <v>0.50309999999999999</v>
      </c>
      <c r="BY209" s="67">
        <v>4.6315999999999998E-6</v>
      </c>
      <c r="BZ209" s="67">
        <v>6.1628E-5</v>
      </c>
      <c r="CA209" s="66"/>
      <c r="CB209" s="67">
        <v>0.96660000000000001</v>
      </c>
      <c r="CC209" s="67">
        <v>1.0346</v>
      </c>
      <c r="CD209" s="67">
        <v>2.5632000000000001</v>
      </c>
      <c r="CE209" s="67">
        <v>0.3614</v>
      </c>
      <c r="CF209" s="67">
        <v>0.91900000000000004</v>
      </c>
      <c r="CG209" s="67">
        <v>0.5857</v>
      </c>
      <c r="CH209" s="67">
        <v>1.6321000000000001</v>
      </c>
      <c r="CI209" s="67">
        <v>3.9E-2</v>
      </c>
      <c r="CJ209" s="67">
        <v>1.4601999999999999</v>
      </c>
      <c r="CK209" s="67">
        <v>0.7208</v>
      </c>
      <c r="CL209" s="67">
        <v>5.2675999999999998</v>
      </c>
      <c r="CM209" s="67">
        <v>3.3902000000000001</v>
      </c>
      <c r="CN209" s="67">
        <v>2.8180999999999998</v>
      </c>
      <c r="CO209" s="67">
        <v>0.83330000000000004</v>
      </c>
      <c r="CP209" s="67">
        <v>1.1083000000000001</v>
      </c>
      <c r="CQ209" s="67">
        <v>0.59460000000000002</v>
      </c>
      <c r="CR209" s="5"/>
      <c r="CS209" s="10">
        <v>100</v>
      </c>
      <c r="CT209" s="10">
        <v>100</v>
      </c>
      <c r="CU209" s="10">
        <v>100</v>
      </c>
      <c r="CV209" s="10">
        <v>100</v>
      </c>
      <c r="CW209" s="10">
        <v>100</v>
      </c>
      <c r="CX209" s="10">
        <v>100</v>
      </c>
      <c r="CY209" s="10">
        <v>100</v>
      </c>
      <c r="CZ209" s="10">
        <v>100</v>
      </c>
      <c r="DA209" s="10">
        <v>100</v>
      </c>
      <c r="DB209" s="10">
        <v>100</v>
      </c>
      <c r="DC209" s="10">
        <v>100</v>
      </c>
      <c r="DD209" s="10">
        <v>100</v>
      </c>
      <c r="DE209" s="10">
        <v>100</v>
      </c>
      <c r="DF209" s="10">
        <v>100</v>
      </c>
      <c r="DG209" s="10">
        <v>100</v>
      </c>
      <c r="DH209" s="10">
        <v>100</v>
      </c>
      <c r="DI209" s="5"/>
      <c r="DJ209" s="9" t="s">
        <v>35</v>
      </c>
      <c r="DK209" s="9" t="s">
        <v>741</v>
      </c>
      <c r="DL209" s="10">
        <v>100022482</v>
      </c>
      <c r="DM209" s="10" t="s">
        <v>747</v>
      </c>
    </row>
    <row r="210" spans="1:117">
      <c r="A210" s="2"/>
      <c r="B210" s="8">
        <v>645</v>
      </c>
      <c r="C210" s="116"/>
      <c r="D210" s="116"/>
      <c r="E210" s="9" t="s">
        <v>748</v>
      </c>
      <c r="F210" s="10" t="s">
        <v>75</v>
      </c>
      <c r="G210" s="10">
        <v>64882</v>
      </c>
      <c r="H210" s="9"/>
      <c r="I210" s="9"/>
      <c r="J210" s="12"/>
      <c r="K210" s="5"/>
      <c r="L210" s="71">
        <v>1.46</v>
      </c>
      <c r="M210" s="71">
        <v>1.07</v>
      </c>
      <c r="N210" s="72">
        <v>0.03</v>
      </c>
      <c r="O210" s="72">
        <v>0.43</v>
      </c>
      <c r="P210" s="71">
        <v>1.32</v>
      </c>
      <c r="Q210" s="81">
        <v>3.09</v>
      </c>
      <c r="R210" s="90">
        <v>0.97</v>
      </c>
      <c r="S210" s="72">
        <v>0.03</v>
      </c>
      <c r="T210" s="71">
        <v>1.17</v>
      </c>
      <c r="U210" s="71">
        <v>1.7</v>
      </c>
      <c r="V210" s="72">
        <v>0.76</v>
      </c>
      <c r="W210" s="71">
        <v>4.53</v>
      </c>
      <c r="X210" s="71">
        <v>4.84</v>
      </c>
      <c r="Y210" s="72">
        <v>7.0000000000000007E-2</v>
      </c>
      <c r="Z210" s="72">
        <v>0.22</v>
      </c>
      <c r="AA210" s="71">
        <v>2.59</v>
      </c>
      <c r="AB210" s="72">
        <v>0.12</v>
      </c>
      <c r="AC210" s="71">
        <v>1.42</v>
      </c>
      <c r="AD210" s="71">
        <v>3.26</v>
      </c>
      <c r="AE210" s="71">
        <v>1.19</v>
      </c>
      <c r="AF210" s="60">
        <v>1.06</v>
      </c>
      <c r="AG210" s="71">
        <v>2.98</v>
      </c>
      <c r="AH210" s="5"/>
      <c r="AI210" s="67">
        <v>4.8391E-6</v>
      </c>
      <c r="AJ210" s="67">
        <v>1.7142999999999998E-5</v>
      </c>
      <c r="AK210" s="67">
        <v>5.4000000000000003E-3</v>
      </c>
      <c r="AL210" s="67">
        <v>1.9800000000000002E-2</v>
      </c>
      <c r="AM210" s="67">
        <v>2.0000000000000001E-4</v>
      </c>
      <c r="AN210" s="67">
        <v>2.2617E-5</v>
      </c>
      <c r="AO210" s="67">
        <v>4.0054000000000001E-7</v>
      </c>
      <c r="AP210" s="67">
        <v>2.6962999999999999E-6</v>
      </c>
      <c r="AQ210" s="67">
        <v>2.4269000000000001E-5</v>
      </c>
      <c r="AR210" s="67">
        <v>9.6608999999999993E-6</v>
      </c>
      <c r="AS210" s="67">
        <v>1.0397E-6</v>
      </c>
      <c r="AT210" s="67">
        <v>1.1872E-6</v>
      </c>
      <c r="AU210" s="67">
        <v>4.1500000000000002E-2</v>
      </c>
      <c r="AV210" s="67">
        <v>3.0000000000000001E-3</v>
      </c>
      <c r="AW210" s="67">
        <v>1E-4</v>
      </c>
      <c r="AX210" s="67">
        <v>1.1800000000000001E-5</v>
      </c>
      <c r="AY210" s="67">
        <v>2.0000000000000001E-4</v>
      </c>
      <c r="AZ210" s="67">
        <v>2.0000000000000001E-4</v>
      </c>
      <c r="BA210" s="67">
        <v>1.7057E-6</v>
      </c>
      <c r="BB210" s="67">
        <v>4.1092000000000004E-6</v>
      </c>
      <c r="BC210" s="67">
        <v>1.1999999999999999E-3</v>
      </c>
      <c r="BD210" s="67">
        <v>8.9999999999999998E-4</v>
      </c>
      <c r="BE210" s="67">
        <v>1.9763E-6</v>
      </c>
      <c r="BF210" s="67">
        <v>2.5006000000000001E-5</v>
      </c>
      <c r="BG210" s="67">
        <v>9.104E-8</v>
      </c>
      <c r="BH210" s="67">
        <v>3.6441E-6</v>
      </c>
      <c r="BI210" s="67">
        <v>2.0000000000000001E-4</v>
      </c>
      <c r="BJ210" s="67">
        <v>1.438E-5</v>
      </c>
      <c r="BK210" s="67">
        <v>2.0000000000000001E-4</v>
      </c>
      <c r="BL210" s="67">
        <v>5.5754999999999997E-5</v>
      </c>
      <c r="BM210" s="67">
        <v>2.3999999999999998E-3</v>
      </c>
      <c r="BN210" s="67">
        <v>2.0000000000000001E-4</v>
      </c>
      <c r="BO210" s="67">
        <v>5.0000000000000001E-4</v>
      </c>
      <c r="BP210" s="67">
        <v>2.0000000000000001E-4</v>
      </c>
      <c r="BQ210" s="67">
        <v>3.3999999999999998E-3</v>
      </c>
      <c r="BR210" s="67">
        <v>4.0000000000000002E-4</v>
      </c>
      <c r="BS210" s="67">
        <v>5.8340000000000004E-6</v>
      </c>
      <c r="BT210" s="67">
        <v>1.0083E-5</v>
      </c>
      <c r="BU210" s="67">
        <v>7.1999999999999998E-3</v>
      </c>
      <c r="BV210" s="67">
        <v>1.1000000000000001E-3</v>
      </c>
      <c r="BW210" s="67">
        <v>0.39879999999999999</v>
      </c>
      <c r="BX210" s="67">
        <v>0.3649</v>
      </c>
      <c r="BY210" s="67">
        <v>1.3835999999999999E-5</v>
      </c>
      <c r="BZ210" s="67">
        <v>1E-4</v>
      </c>
      <c r="CA210" s="66"/>
      <c r="CB210" s="67">
        <v>0.88480000000000003</v>
      </c>
      <c r="CC210" s="67">
        <v>0.96199999999999997</v>
      </c>
      <c r="CD210" s="67">
        <v>1.4784999999999999</v>
      </c>
      <c r="CE210" s="67">
        <v>0.50109999999999999</v>
      </c>
      <c r="CF210" s="67">
        <v>0.97919999999999996</v>
      </c>
      <c r="CG210" s="67">
        <v>0.54500000000000004</v>
      </c>
      <c r="CH210" s="67">
        <v>2.4262999999999999</v>
      </c>
      <c r="CI210" s="67">
        <v>6.4699999999999994E-2</v>
      </c>
      <c r="CJ210" s="67">
        <v>2.2700999999999998</v>
      </c>
      <c r="CK210" s="67">
        <v>1.0487</v>
      </c>
      <c r="CL210" s="67">
        <v>4.8162000000000003</v>
      </c>
      <c r="CM210" s="67">
        <v>2.5135999999999998</v>
      </c>
      <c r="CN210" s="67">
        <v>1.7262999999999999</v>
      </c>
      <c r="CO210" s="67">
        <v>0.73460000000000003</v>
      </c>
      <c r="CP210" s="67">
        <v>1.4938</v>
      </c>
      <c r="CQ210" s="67">
        <v>0.57630000000000003</v>
      </c>
      <c r="CR210" s="5"/>
      <c r="CS210" s="10">
        <v>100</v>
      </c>
      <c r="CT210" s="10">
        <v>100</v>
      </c>
      <c r="CU210" s="10">
        <v>100</v>
      </c>
      <c r="CV210" s="10">
        <v>100</v>
      </c>
      <c r="CW210" s="10">
        <v>100</v>
      </c>
      <c r="CX210" s="10">
        <v>100</v>
      </c>
      <c r="CY210" s="10">
        <v>100</v>
      </c>
      <c r="CZ210" s="10">
        <v>100</v>
      </c>
      <c r="DA210" s="10">
        <v>100</v>
      </c>
      <c r="DB210" s="10">
        <v>100</v>
      </c>
      <c r="DC210" s="10">
        <v>100</v>
      </c>
      <c r="DD210" s="10">
        <v>100</v>
      </c>
      <c r="DE210" s="10">
        <v>100</v>
      </c>
      <c r="DF210" s="10">
        <v>100</v>
      </c>
      <c r="DG210" s="10">
        <v>100</v>
      </c>
      <c r="DH210" s="10">
        <v>100</v>
      </c>
      <c r="DI210" s="5"/>
      <c r="DJ210" s="9" t="s">
        <v>35</v>
      </c>
      <c r="DK210" s="9" t="s">
        <v>741</v>
      </c>
      <c r="DL210" s="10">
        <v>100022484</v>
      </c>
      <c r="DM210" s="10" t="s">
        <v>749</v>
      </c>
    </row>
    <row r="211" spans="1:117">
      <c r="A211" s="2"/>
      <c r="B211" s="8">
        <v>646</v>
      </c>
      <c r="C211" s="116"/>
      <c r="D211" s="116"/>
      <c r="E211" s="9" t="s">
        <v>750</v>
      </c>
      <c r="F211" s="10" t="s">
        <v>75</v>
      </c>
      <c r="G211" s="10">
        <v>64883</v>
      </c>
      <c r="H211" s="9"/>
      <c r="I211" s="9"/>
      <c r="J211" s="12"/>
      <c r="K211" s="5"/>
      <c r="L211" s="60">
        <v>0.97</v>
      </c>
      <c r="M211" s="71">
        <v>1.07</v>
      </c>
      <c r="N211" s="72">
        <v>0.05</v>
      </c>
      <c r="O211" s="72">
        <v>0.36</v>
      </c>
      <c r="P211" s="72">
        <v>0.48</v>
      </c>
      <c r="Q211" s="81">
        <v>1.32</v>
      </c>
      <c r="R211" s="90">
        <v>0.52</v>
      </c>
      <c r="S211" s="72">
        <v>0.03</v>
      </c>
      <c r="T211" s="71">
        <v>1.17</v>
      </c>
      <c r="U211" s="71">
        <v>1.1399999999999999</v>
      </c>
      <c r="V211" s="60">
        <v>1.02</v>
      </c>
      <c r="W211" s="71">
        <v>2.15</v>
      </c>
      <c r="X211" s="71">
        <v>2.2999999999999998</v>
      </c>
      <c r="Y211" s="72">
        <v>0.08</v>
      </c>
      <c r="Z211" s="72">
        <v>0.14000000000000001</v>
      </c>
      <c r="AA211" s="71">
        <v>1.4</v>
      </c>
      <c r="AB211" s="72">
        <v>0.05</v>
      </c>
      <c r="AC211" s="72">
        <v>0.45</v>
      </c>
      <c r="AD211" s="71">
        <v>4.66</v>
      </c>
      <c r="AE211" s="71">
        <v>1.69</v>
      </c>
      <c r="AF211" s="60">
        <v>1.02</v>
      </c>
      <c r="AG211" s="71">
        <v>1.1499999999999999</v>
      </c>
      <c r="AH211" s="5"/>
      <c r="AI211" s="67">
        <v>0.19600000000000001</v>
      </c>
      <c r="AJ211" s="67">
        <v>3.8699999999999998E-2</v>
      </c>
      <c r="AK211" s="67">
        <v>4.4000000000000003E-3</v>
      </c>
      <c r="AL211" s="67">
        <v>1.7600000000000001E-2</v>
      </c>
      <c r="AM211" s="67">
        <v>1.6000000000000001E-3</v>
      </c>
      <c r="AN211" s="67">
        <v>1E-4</v>
      </c>
      <c r="AO211" s="67">
        <v>1.4E-3</v>
      </c>
      <c r="AP211" s="67">
        <v>2.9999999999999997E-4</v>
      </c>
      <c r="AQ211" s="67">
        <v>7.2834000000000001E-5</v>
      </c>
      <c r="AR211" s="67">
        <v>2.0295000000000001E-5</v>
      </c>
      <c r="AS211" s="67">
        <v>1.6400000000000001E-2</v>
      </c>
      <c r="AT211" s="67">
        <v>8.9999999999999998E-4</v>
      </c>
      <c r="AU211" s="67">
        <v>2.0687E-5</v>
      </c>
      <c r="AV211" s="67">
        <v>6.6271999999999998E-6</v>
      </c>
      <c r="AW211" s="67">
        <v>8.9999999999999998E-4</v>
      </c>
      <c r="AX211" s="67">
        <v>5.5155000000000003E-5</v>
      </c>
      <c r="AY211" s="67">
        <v>2.0000000000000001E-4</v>
      </c>
      <c r="AZ211" s="67">
        <v>1E-4</v>
      </c>
      <c r="BA211" s="67">
        <v>8.9999999999999993E-3</v>
      </c>
      <c r="BB211" s="67">
        <v>2.3E-3</v>
      </c>
      <c r="BC211" s="67">
        <v>0.62980000000000003</v>
      </c>
      <c r="BD211" s="67">
        <v>0.16450000000000001</v>
      </c>
      <c r="BE211" s="67">
        <v>2.5546999999999999E-6</v>
      </c>
      <c r="BF211" s="67">
        <v>2.7378000000000001E-5</v>
      </c>
      <c r="BG211" s="67">
        <v>9.0773999999999995E-7</v>
      </c>
      <c r="BH211" s="67">
        <v>9.8048999999999999E-6</v>
      </c>
      <c r="BI211" s="67">
        <v>1.6000000000000001E-3</v>
      </c>
      <c r="BJ211" s="67">
        <v>7.4765000000000007E-5</v>
      </c>
      <c r="BK211" s="67">
        <v>6.0456999999999997E-8</v>
      </c>
      <c r="BL211" s="67">
        <v>3.6304E-7</v>
      </c>
      <c r="BM211" s="67">
        <v>3.6299999999999999E-2</v>
      </c>
      <c r="BN211" s="67">
        <v>1.9E-3</v>
      </c>
      <c r="BO211" s="67">
        <v>4.0000000000000002E-4</v>
      </c>
      <c r="BP211" s="67">
        <v>1E-4</v>
      </c>
      <c r="BQ211" s="67">
        <v>3.0601999999999999E-6</v>
      </c>
      <c r="BR211" s="67">
        <v>2.6987000000000001E-6</v>
      </c>
      <c r="BS211" s="67">
        <v>1.5140000000000001E-5</v>
      </c>
      <c r="BT211" s="67">
        <v>1.9136000000000001E-5</v>
      </c>
      <c r="BU211" s="67">
        <v>9.8300000000000008E-6</v>
      </c>
      <c r="BV211" s="67">
        <v>6.7546999999999999E-6</v>
      </c>
      <c r="BW211" s="67">
        <v>0.85299999999999998</v>
      </c>
      <c r="BX211" s="67">
        <v>0.49859999999999999</v>
      </c>
      <c r="BY211" s="67">
        <v>2.8999999999999998E-3</v>
      </c>
      <c r="BZ211" s="67">
        <v>3.8E-3</v>
      </c>
      <c r="CA211" s="66"/>
      <c r="CB211" s="67">
        <v>0.94789999999999996</v>
      </c>
      <c r="CC211" s="67">
        <v>0.9919</v>
      </c>
      <c r="CD211" s="67">
        <v>2.3904999999999998</v>
      </c>
      <c r="CE211" s="67">
        <v>0.62190000000000001</v>
      </c>
      <c r="CF211" s="67">
        <v>0.91469999999999996</v>
      </c>
      <c r="CG211" s="67">
        <v>0.50029999999999997</v>
      </c>
      <c r="CH211" s="67">
        <v>1.4303999999999999</v>
      </c>
      <c r="CI211" s="67">
        <v>7.2400000000000006E-2</v>
      </c>
      <c r="CJ211" s="67">
        <v>1.3383</v>
      </c>
      <c r="CK211" s="67">
        <v>1.5981000000000001</v>
      </c>
      <c r="CL211" s="67">
        <v>11.1485</v>
      </c>
      <c r="CM211" s="67">
        <v>2.7305999999999999</v>
      </c>
      <c r="CN211" s="67">
        <v>2.8069999999999999</v>
      </c>
      <c r="CO211" s="67">
        <v>1.0156000000000001</v>
      </c>
      <c r="CP211" s="67">
        <v>0.71379999999999999</v>
      </c>
      <c r="CQ211" s="67">
        <v>0.51049999999999995</v>
      </c>
      <c r="CR211" s="5"/>
      <c r="CS211" s="10">
        <v>100</v>
      </c>
      <c r="CT211" s="10">
        <v>100</v>
      </c>
      <c r="CU211" s="10">
        <v>100</v>
      </c>
      <c r="CV211" s="10">
        <v>100</v>
      </c>
      <c r="CW211" s="10">
        <v>100</v>
      </c>
      <c r="CX211" s="10">
        <v>100</v>
      </c>
      <c r="CY211" s="10">
        <v>100</v>
      </c>
      <c r="CZ211" s="10">
        <v>100</v>
      </c>
      <c r="DA211" s="10">
        <v>100</v>
      </c>
      <c r="DB211" s="10">
        <v>100</v>
      </c>
      <c r="DC211" s="10">
        <v>100</v>
      </c>
      <c r="DD211" s="10">
        <v>100</v>
      </c>
      <c r="DE211" s="10">
        <v>100</v>
      </c>
      <c r="DF211" s="10">
        <v>100</v>
      </c>
      <c r="DG211" s="10">
        <v>100</v>
      </c>
      <c r="DH211" s="10">
        <v>100</v>
      </c>
      <c r="DI211" s="5"/>
      <c r="DJ211" s="9" t="s">
        <v>35</v>
      </c>
      <c r="DK211" s="9" t="s">
        <v>741</v>
      </c>
      <c r="DL211" s="10">
        <v>100022485</v>
      </c>
      <c r="DM211" s="10" t="s">
        <v>751</v>
      </c>
    </row>
    <row r="212" spans="1:117">
      <c r="A212" s="2"/>
      <c r="B212" s="8">
        <v>647</v>
      </c>
      <c r="C212" s="117"/>
      <c r="D212" s="117"/>
      <c r="E212" s="9" t="s">
        <v>752</v>
      </c>
      <c r="F212" s="10" t="s">
        <v>75</v>
      </c>
      <c r="G212" s="10">
        <v>64878</v>
      </c>
      <c r="H212" s="9"/>
      <c r="I212" s="9"/>
      <c r="J212" s="12"/>
      <c r="K212" s="5"/>
      <c r="L212" s="72">
        <v>0.28000000000000003</v>
      </c>
      <c r="M212" s="71">
        <v>1.29</v>
      </c>
      <c r="N212" s="72">
        <v>0.11</v>
      </c>
      <c r="O212" s="72">
        <v>0.03</v>
      </c>
      <c r="P212" s="72">
        <v>0.13</v>
      </c>
      <c r="Q212" s="81">
        <v>3.86</v>
      </c>
      <c r="R212" s="90">
        <v>0.57999999999999996</v>
      </c>
      <c r="S212" s="72">
        <v>0.05</v>
      </c>
      <c r="T212" s="71">
        <v>30.48</v>
      </c>
      <c r="U212" s="71">
        <v>8.6300000000000008</v>
      </c>
      <c r="V212" s="60">
        <v>0.9</v>
      </c>
      <c r="W212" s="71">
        <v>3.76</v>
      </c>
      <c r="X212" s="71">
        <v>4.8499999999999996</v>
      </c>
      <c r="Y212" s="72">
        <v>0.54</v>
      </c>
      <c r="Z212" s="60">
        <v>0.87</v>
      </c>
      <c r="AA212" s="71">
        <v>4.2300000000000004</v>
      </c>
      <c r="AB212" s="72">
        <v>0.19</v>
      </c>
      <c r="AC212" s="60">
        <v>0.92</v>
      </c>
      <c r="AD212" s="71">
        <v>2.27</v>
      </c>
      <c r="AE212" s="71">
        <v>1.92</v>
      </c>
      <c r="AF212" s="60">
        <v>1</v>
      </c>
      <c r="AG212" s="71">
        <v>1.76</v>
      </c>
      <c r="AH212" s="5"/>
      <c r="AI212" s="67">
        <v>6.8694000000000003E-5</v>
      </c>
      <c r="AJ212" s="67">
        <v>8.2565000000000007E-5</v>
      </c>
      <c r="AK212" s="67">
        <v>3.5400000000000001E-2</v>
      </c>
      <c r="AL212" s="67">
        <v>7.2700000000000001E-2</v>
      </c>
      <c r="AM212" s="67">
        <v>8.0000000000000004E-4</v>
      </c>
      <c r="AN212" s="67">
        <v>7.4913999999999995E-5</v>
      </c>
      <c r="AO212" s="67">
        <v>4.6931000000000002E-5</v>
      </c>
      <c r="AP212" s="67">
        <v>3.489E-5</v>
      </c>
      <c r="AQ212" s="67">
        <v>5.0000000000000001E-4</v>
      </c>
      <c r="AR212" s="67">
        <v>9.3395999999999998E-5</v>
      </c>
      <c r="AS212" s="67">
        <v>1E-4</v>
      </c>
      <c r="AT212" s="67">
        <v>2.0001999999999999E-5</v>
      </c>
      <c r="AU212" s="67">
        <v>5.9999999999999995E-4</v>
      </c>
      <c r="AV212" s="67">
        <v>7.2810000000000003E-5</v>
      </c>
      <c r="AW212" s="67">
        <v>1E-4</v>
      </c>
      <c r="AX212" s="67">
        <v>1.0482000000000001E-5</v>
      </c>
      <c r="AY212" s="67">
        <v>7.8689000000000002E-6</v>
      </c>
      <c r="AZ212" s="67">
        <v>1.6671999999999999E-5</v>
      </c>
      <c r="BA212" s="67">
        <v>1.5090000000000001E-6</v>
      </c>
      <c r="BB212" s="67">
        <v>3.9044999999999996E-6</v>
      </c>
      <c r="BC212" s="67">
        <v>0.33090000000000003</v>
      </c>
      <c r="BD212" s="67">
        <v>9.6799999999999997E-2</v>
      </c>
      <c r="BE212" s="67">
        <v>4.1999999999999997E-3</v>
      </c>
      <c r="BF212" s="67">
        <v>2.3999999999999998E-3</v>
      </c>
      <c r="BG212" s="67">
        <v>4.7000000000000002E-3</v>
      </c>
      <c r="BH212" s="67">
        <v>3.5000000000000001E-3</v>
      </c>
      <c r="BI212" s="67">
        <v>1.12E-2</v>
      </c>
      <c r="BJ212" s="67">
        <v>4.0000000000000002E-4</v>
      </c>
      <c r="BK212" s="67">
        <v>0.18759999999999999</v>
      </c>
      <c r="BL212" s="67">
        <v>2.0500000000000001E-2</v>
      </c>
      <c r="BM212" s="67">
        <v>5.0000000000000001E-4</v>
      </c>
      <c r="BN212" s="67">
        <v>7.2502000000000005E-5</v>
      </c>
      <c r="BO212" s="67">
        <v>1.6000000000000001E-3</v>
      </c>
      <c r="BP212" s="67">
        <v>2.9999999999999997E-4</v>
      </c>
      <c r="BQ212" s="67">
        <v>0.2185</v>
      </c>
      <c r="BR212" s="67">
        <v>2.0500000000000001E-2</v>
      </c>
      <c r="BS212" s="67">
        <v>1.5E-3</v>
      </c>
      <c r="BT212" s="67">
        <v>5.9999999999999995E-4</v>
      </c>
      <c r="BU212" s="67">
        <v>3.5000000000000001E-3</v>
      </c>
      <c r="BV212" s="67">
        <v>5.9999999999999995E-4</v>
      </c>
      <c r="BW212" s="67"/>
      <c r="BX212" s="67"/>
      <c r="BY212" s="67">
        <v>4.7699999999999999E-2</v>
      </c>
      <c r="BZ212" s="67">
        <v>3.3599999999999998E-2</v>
      </c>
      <c r="CA212" s="66"/>
      <c r="CB212" s="67">
        <v>0.58809999999999996</v>
      </c>
      <c r="CC212" s="67">
        <v>0.63739999999999997</v>
      </c>
      <c r="CD212" s="67">
        <v>0.56840000000000002</v>
      </c>
      <c r="CE212" s="67">
        <v>0.58660000000000001</v>
      </c>
      <c r="CF212" s="67">
        <v>0.45029999999999998</v>
      </c>
      <c r="CG212" s="67">
        <v>0.2437</v>
      </c>
      <c r="CH212" s="67">
        <v>2.8429000000000002</v>
      </c>
      <c r="CI212" s="67">
        <v>0.2437</v>
      </c>
      <c r="CJ212" s="67">
        <v>2.2040000000000002</v>
      </c>
      <c r="CK212" s="67">
        <v>1.1264000000000001</v>
      </c>
      <c r="CL212" s="67">
        <v>1.2877000000000001</v>
      </c>
      <c r="CM212" s="67">
        <v>4.9062000000000001</v>
      </c>
      <c r="CN212" s="67">
        <v>17.327300000000001</v>
      </c>
      <c r="CO212" s="67">
        <v>0.57140000000000002</v>
      </c>
      <c r="CP212" s="67">
        <v>1.0309999999999999</v>
      </c>
      <c r="CQ212" s="67">
        <v>0.2437</v>
      </c>
      <c r="CR212" s="5"/>
      <c r="CS212" s="10">
        <v>100</v>
      </c>
      <c r="CT212" s="10">
        <v>100</v>
      </c>
      <c r="CU212" s="10">
        <v>100</v>
      </c>
      <c r="CV212" s="10">
        <v>100</v>
      </c>
      <c r="CW212" s="10">
        <v>100</v>
      </c>
      <c r="CX212" s="10">
        <v>33</v>
      </c>
      <c r="CY212" s="10">
        <v>100</v>
      </c>
      <c r="CZ212" s="10">
        <v>0</v>
      </c>
      <c r="DA212" s="10">
        <v>100</v>
      </c>
      <c r="DB212" s="10">
        <v>100</v>
      </c>
      <c r="DC212" s="10">
        <v>100</v>
      </c>
      <c r="DD212" s="10">
        <v>100</v>
      </c>
      <c r="DE212" s="10">
        <v>100</v>
      </c>
      <c r="DF212" s="10">
        <v>100</v>
      </c>
      <c r="DG212" s="10">
        <v>100</v>
      </c>
      <c r="DH212" s="10">
        <v>0</v>
      </c>
      <c r="DI212" s="5"/>
      <c r="DJ212" s="9" t="s">
        <v>35</v>
      </c>
      <c r="DK212" s="9" t="s">
        <v>741</v>
      </c>
      <c r="DL212" s="10">
        <v>100022478</v>
      </c>
      <c r="DM212" s="10"/>
    </row>
    <row r="213" spans="1:117">
      <c r="A213" s="1"/>
      <c r="B213" s="8">
        <v>648</v>
      </c>
      <c r="C213" s="115" t="s">
        <v>753</v>
      </c>
      <c r="D213" s="115" t="s">
        <v>754</v>
      </c>
      <c r="E213" s="9" t="s">
        <v>755</v>
      </c>
      <c r="F213" s="10" t="s">
        <v>38</v>
      </c>
      <c r="G213" s="10">
        <v>37063</v>
      </c>
      <c r="H213" s="11" t="s">
        <v>756</v>
      </c>
      <c r="I213" s="11" t="s">
        <v>757</v>
      </c>
      <c r="J213" s="12">
        <v>440103</v>
      </c>
      <c r="K213" s="5"/>
      <c r="L213" s="60">
        <v>0.89</v>
      </c>
      <c r="M213" s="60">
        <v>0.96</v>
      </c>
      <c r="N213" s="71">
        <v>6.32</v>
      </c>
      <c r="O213" s="60">
        <v>1.36</v>
      </c>
      <c r="P213" s="72">
        <v>0.08</v>
      </c>
      <c r="Q213" s="82">
        <v>0.06</v>
      </c>
      <c r="R213" s="90">
        <v>0.08</v>
      </c>
      <c r="S213" s="72">
        <v>0.54</v>
      </c>
      <c r="T213" s="60">
        <v>0.78</v>
      </c>
      <c r="U213" s="72">
        <v>0.7</v>
      </c>
      <c r="V213" s="60">
        <v>0.94</v>
      </c>
      <c r="W213" s="60">
        <v>0.97</v>
      </c>
      <c r="X213" s="60">
        <v>0.93</v>
      </c>
      <c r="Y213" s="72">
        <v>0.34</v>
      </c>
      <c r="Z213" s="60">
        <v>1.37</v>
      </c>
      <c r="AA213" s="72">
        <v>0.06</v>
      </c>
      <c r="AB213" s="71">
        <v>3.73</v>
      </c>
      <c r="AC213" s="72">
        <v>0.15</v>
      </c>
      <c r="AD213" s="72">
        <v>0.32</v>
      </c>
      <c r="AE213" s="72">
        <v>0.45</v>
      </c>
      <c r="AF213" s="60">
        <v>0.96</v>
      </c>
      <c r="AG213" s="60">
        <v>1.1000000000000001</v>
      </c>
      <c r="AH213" s="5"/>
      <c r="AI213" s="67">
        <v>0.46589999999999998</v>
      </c>
      <c r="AJ213" s="67">
        <v>7.4999999999999997E-2</v>
      </c>
      <c r="AK213" s="67">
        <v>0.77569999999999995</v>
      </c>
      <c r="AL213" s="67">
        <v>0.4607</v>
      </c>
      <c r="AM213" s="67">
        <v>2.8E-3</v>
      </c>
      <c r="AN213" s="67">
        <v>2.0000000000000001E-4</v>
      </c>
      <c r="AO213" s="67">
        <v>0.14349999999999999</v>
      </c>
      <c r="AP213" s="67">
        <v>1.5699999999999999E-2</v>
      </c>
      <c r="AQ213" s="67">
        <v>7.5831E-5</v>
      </c>
      <c r="AR213" s="67">
        <v>2.0615000000000002E-5</v>
      </c>
      <c r="AS213" s="67">
        <v>7.2607999999999993E-5</v>
      </c>
      <c r="AT213" s="67">
        <v>1.3704E-5</v>
      </c>
      <c r="AU213" s="67">
        <v>6.9999999999999999E-4</v>
      </c>
      <c r="AV213" s="67">
        <v>8.6094999999999995E-5</v>
      </c>
      <c r="AW213" s="67">
        <v>1.2999999999999999E-3</v>
      </c>
      <c r="AX213" s="67">
        <v>7.0092999999999995E-5</v>
      </c>
      <c r="AY213" s="67">
        <v>0.1404</v>
      </c>
      <c r="AZ213" s="67">
        <v>3.4700000000000002E-2</v>
      </c>
      <c r="BA213" s="67">
        <v>9.2999999999999992E-3</v>
      </c>
      <c r="BB213" s="67">
        <v>2.3999999999999998E-3</v>
      </c>
      <c r="BC213" s="67">
        <v>0.6885</v>
      </c>
      <c r="BD213" s="67">
        <v>0.1782</v>
      </c>
      <c r="BE213" s="67">
        <v>0.99809999999999999</v>
      </c>
      <c r="BF213" s="67">
        <v>0.22800000000000001</v>
      </c>
      <c r="BG213" s="67">
        <v>0.84389999999999998</v>
      </c>
      <c r="BH213" s="67">
        <v>0.2399</v>
      </c>
      <c r="BI213" s="67">
        <v>2.0000000000000001E-4</v>
      </c>
      <c r="BJ213" s="67">
        <v>1.2449000000000001E-5</v>
      </c>
      <c r="BK213" s="67">
        <v>0.1285</v>
      </c>
      <c r="BL213" s="67">
        <v>1.49E-2</v>
      </c>
      <c r="BM213" s="67">
        <v>2.0000000000000001E-4</v>
      </c>
      <c r="BN213" s="67">
        <v>4.7215000000000001E-5</v>
      </c>
      <c r="BO213" s="67">
        <v>2.3999999999999998E-3</v>
      </c>
      <c r="BP213" s="67">
        <v>5.0000000000000001E-4</v>
      </c>
      <c r="BQ213" s="67">
        <v>4.8619000000000003E-5</v>
      </c>
      <c r="BR213" s="67">
        <v>1.464E-5</v>
      </c>
      <c r="BS213" s="67">
        <v>1.44E-2</v>
      </c>
      <c r="BT213" s="67">
        <v>3.7000000000000002E-3</v>
      </c>
      <c r="BU213" s="67">
        <v>3.8999999999999998E-3</v>
      </c>
      <c r="BV213" s="67">
        <v>5.9999999999999995E-4</v>
      </c>
      <c r="BW213" s="67">
        <v>0.75039999999999996</v>
      </c>
      <c r="BX213" s="67">
        <v>0.46489999999999998</v>
      </c>
      <c r="BY213" s="67">
        <v>0.57599999999999996</v>
      </c>
      <c r="BZ213" s="67">
        <v>0.2273</v>
      </c>
      <c r="CA213" s="66"/>
      <c r="CB213" s="67">
        <v>1.3545</v>
      </c>
      <c r="CC213" s="67">
        <v>1.5806</v>
      </c>
      <c r="CD213" s="67">
        <v>1.3992</v>
      </c>
      <c r="CE213" s="67">
        <v>8.5300000000000001E-2</v>
      </c>
      <c r="CF213" s="67">
        <v>1.5261</v>
      </c>
      <c r="CG213" s="67">
        <v>1.7282</v>
      </c>
      <c r="CH213" s="67">
        <v>7.9399999999999998E-2</v>
      </c>
      <c r="CI213" s="67">
        <v>0.52490000000000003</v>
      </c>
      <c r="CJ213" s="67">
        <v>8.3099999999999993E-2</v>
      </c>
      <c r="CK213" s="67">
        <v>0.61280000000000001</v>
      </c>
      <c r="CL213" s="67">
        <v>0.44569999999999999</v>
      </c>
      <c r="CM213" s="67">
        <v>0.97309999999999997</v>
      </c>
      <c r="CN213" s="67">
        <v>1.0875999999999999</v>
      </c>
      <c r="CO213" s="67">
        <v>1.4792000000000001</v>
      </c>
      <c r="CP213" s="67">
        <v>9.4200000000000006E-2</v>
      </c>
      <c r="CQ213" s="67">
        <v>1.6620999999999999</v>
      </c>
      <c r="CR213" s="5"/>
      <c r="CS213" s="10">
        <v>100</v>
      </c>
      <c r="CT213" s="10">
        <v>100</v>
      </c>
      <c r="CU213" s="10">
        <v>100</v>
      </c>
      <c r="CV213" s="10">
        <v>100</v>
      </c>
      <c r="CW213" s="10">
        <v>100</v>
      </c>
      <c r="CX213" s="10">
        <v>100</v>
      </c>
      <c r="CY213" s="10">
        <v>100</v>
      </c>
      <c r="CZ213" s="10">
        <v>100</v>
      </c>
      <c r="DA213" s="10">
        <v>100</v>
      </c>
      <c r="DB213" s="10">
        <v>100</v>
      </c>
      <c r="DC213" s="10">
        <v>100</v>
      </c>
      <c r="DD213" s="10">
        <v>100</v>
      </c>
      <c r="DE213" s="10">
        <v>100</v>
      </c>
      <c r="DF213" s="10">
        <v>100</v>
      </c>
      <c r="DG213" s="10">
        <v>100</v>
      </c>
      <c r="DH213" s="10">
        <v>100</v>
      </c>
      <c r="DI213" s="5"/>
      <c r="DJ213" s="9" t="s">
        <v>753</v>
      </c>
      <c r="DK213" s="9" t="s">
        <v>754</v>
      </c>
      <c r="DL213" s="10">
        <v>100001843</v>
      </c>
      <c r="DM213" s="10" t="s">
        <v>758</v>
      </c>
    </row>
    <row r="214" spans="1:117">
      <c r="A214" s="1"/>
      <c r="B214" s="8">
        <v>650</v>
      </c>
      <c r="C214" s="116"/>
      <c r="D214" s="116"/>
      <c r="E214" s="9" t="s">
        <v>759</v>
      </c>
      <c r="F214" s="10" t="s">
        <v>38</v>
      </c>
      <c r="G214" s="10">
        <v>36738</v>
      </c>
      <c r="H214" s="11" t="s">
        <v>760</v>
      </c>
      <c r="I214" s="11" t="s">
        <v>761</v>
      </c>
      <c r="J214" s="12">
        <v>92865</v>
      </c>
      <c r="K214" s="5"/>
      <c r="L214" s="60">
        <v>1.2</v>
      </c>
      <c r="M214" s="60">
        <v>1.06</v>
      </c>
      <c r="N214" s="60">
        <v>0.75</v>
      </c>
      <c r="O214" s="71">
        <v>2.58</v>
      </c>
      <c r="P214" s="72">
        <v>0.44</v>
      </c>
      <c r="Q214" s="82">
        <v>0.17</v>
      </c>
      <c r="R214" s="90">
        <v>0.39</v>
      </c>
      <c r="S214" s="72">
        <v>0.27</v>
      </c>
      <c r="T214" s="60">
        <v>0.82</v>
      </c>
      <c r="U214" s="60">
        <v>0.99</v>
      </c>
      <c r="V214" s="71">
        <v>2.79</v>
      </c>
      <c r="W214" s="60">
        <v>1.08</v>
      </c>
      <c r="X214" s="60">
        <v>1.1399999999999999</v>
      </c>
      <c r="Y214" s="72">
        <v>0.26</v>
      </c>
      <c r="Z214" s="60">
        <v>1.06</v>
      </c>
      <c r="AA214" s="72">
        <v>0.31</v>
      </c>
      <c r="AB214" s="60">
        <v>1.01</v>
      </c>
      <c r="AC214" s="72">
        <v>0.3</v>
      </c>
      <c r="AD214" s="60">
        <v>1.04</v>
      </c>
      <c r="AE214" s="60">
        <v>1.1399999999999999</v>
      </c>
      <c r="AF214" s="60">
        <v>0.9</v>
      </c>
      <c r="AG214" s="60">
        <v>0.97</v>
      </c>
      <c r="AH214" s="5"/>
      <c r="AI214" s="67">
        <v>0.33939999999999998</v>
      </c>
      <c r="AJ214" s="67">
        <v>6.08E-2</v>
      </c>
      <c r="AK214" s="67">
        <v>0.87450000000000006</v>
      </c>
      <c r="AL214" s="67">
        <v>0.49590000000000001</v>
      </c>
      <c r="AM214" s="67">
        <v>0.3755</v>
      </c>
      <c r="AN214" s="67">
        <v>1.66E-2</v>
      </c>
      <c r="AO214" s="67">
        <v>1.6000000000000001E-3</v>
      </c>
      <c r="AP214" s="67">
        <v>2.9999999999999997E-4</v>
      </c>
      <c r="AQ214" s="67">
        <v>2.12E-2</v>
      </c>
      <c r="AR214" s="67">
        <v>2.3E-3</v>
      </c>
      <c r="AS214" s="67">
        <v>4.3E-3</v>
      </c>
      <c r="AT214" s="67">
        <v>2.9999999999999997E-4</v>
      </c>
      <c r="AU214" s="67">
        <v>2.1999999999999999E-2</v>
      </c>
      <c r="AV214" s="67">
        <v>1.6999999999999999E-3</v>
      </c>
      <c r="AW214" s="67">
        <v>2.1999999999999999E-2</v>
      </c>
      <c r="AX214" s="67">
        <v>8.9999999999999998E-4</v>
      </c>
      <c r="AY214" s="67">
        <v>0.33500000000000002</v>
      </c>
      <c r="AZ214" s="67">
        <v>6.93E-2</v>
      </c>
      <c r="BA214" s="67">
        <v>0.97150000000000003</v>
      </c>
      <c r="BB214" s="67">
        <v>0.1333</v>
      </c>
      <c r="BC214" s="67">
        <v>3.4099999999999998E-2</v>
      </c>
      <c r="BD214" s="67">
        <v>1.37E-2</v>
      </c>
      <c r="BE214" s="67">
        <v>0.77459999999999996</v>
      </c>
      <c r="BF214" s="67">
        <v>0.18629999999999999</v>
      </c>
      <c r="BG214" s="67">
        <v>0.67700000000000005</v>
      </c>
      <c r="BH214" s="67">
        <v>0.2031</v>
      </c>
      <c r="BI214" s="67">
        <v>1.84E-2</v>
      </c>
      <c r="BJ214" s="67">
        <v>5.9999999999999995E-4</v>
      </c>
      <c r="BK214" s="67">
        <v>0.50449999999999995</v>
      </c>
      <c r="BL214" s="67">
        <v>5.04E-2</v>
      </c>
      <c r="BM214" s="67">
        <v>2.58E-2</v>
      </c>
      <c r="BN214" s="67">
        <v>1.4E-3</v>
      </c>
      <c r="BO214" s="67">
        <v>0.8891</v>
      </c>
      <c r="BP214" s="67">
        <v>7.17E-2</v>
      </c>
      <c r="BQ214" s="67">
        <v>7.0000000000000001E-3</v>
      </c>
      <c r="BR214" s="67">
        <v>8.0000000000000004E-4</v>
      </c>
      <c r="BS214" s="67">
        <v>0.755</v>
      </c>
      <c r="BT214" s="67">
        <v>0.1055</v>
      </c>
      <c r="BU214" s="67">
        <v>0.16969999999999999</v>
      </c>
      <c r="BV214" s="67">
        <v>1.9699999999999999E-2</v>
      </c>
      <c r="BW214" s="67">
        <v>0.68830000000000002</v>
      </c>
      <c r="BX214" s="67">
        <v>0.45440000000000003</v>
      </c>
      <c r="BY214" s="67">
        <v>0.91649999999999998</v>
      </c>
      <c r="BZ214" s="67">
        <v>0.31909999999999999</v>
      </c>
      <c r="CA214" s="66"/>
      <c r="CB214" s="67">
        <v>1.1419999999999999</v>
      </c>
      <c r="CC214" s="67">
        <v>0.90559999999999996</v>
      </c>
      <c r="CD214" s="67">
        <v>1.1857</v>
      </c>
      <c r="CE214" s="67">
        <v>0.39600000000000002</v>
      </c>
      <c r="CF214" s="67">
        <v>1.2218</v>
      </c>
      <c r="CG214" s="67">
        <v>1.3772</v>
      </c>
      <c r="CH214" s="67">
        <v>0.45340000000000003</v>
      </c>
      <c r="CI214" s="67">
        <v>0.32029999999999997</v>
      </c>
      <c r="CJ214" s="67">
        <v>0.42799999999999999</v>
      </c>
      <c r="CK214" s="67">
        <v>1.3067</v>
      </c>
      <c r="CL214" s="67">
        <v>1.2350000000000001</v>
      </c>
      <c r="CM214" s="67">
        <v>1.1771</v>
      </c>
      <c r="CN214" s="67">
        <v>0.97760000000000002</v>
      </c>
      <c r="CO214" s="67">
        <v>2.5249999999999999</v>
      </c>
      <c r="CP214" s="67">
        <v>0.38579999999999998</v>
      </c>
      <c r="CQ214" s="67">
        <v>1.2457</v>
      </c>
      <c r="CR214" s="5"/>
      <c r="CS214" s="10">
        <v>100</v>
      </c>
      <c r="CT214" s="10">
        <v>100</v>
      </c>
      <c r="CU214" s="10">
        <v>100</v>
      </c>
      <c r="CV214" s="10">
        <v>100</v>
      </c>
      <c r="CW214" s="10">
        <v>100</v>
      </c>
      <c r="CX214" s="10">
        <v>100</v>
      </c>
      <c r="CY214" s="10">
        <v>100</v>
      </c>
      <c r="CZ214" s="10">
        <v>100</v>
      </c>
      <c r="DA214" s="10">
        <v>100</v>
      </c>
      <c r="DB214" s="10">
        <v>100</v>
      </c>
      <c r="DC214" s="10">
        <v>100</v>
      </c>
      <c r="DD214" s="10">
        <v>100</v>
      </c>
      <c r="DE214" s="10">
        <v>100</v>
      </c>
      <c r="DF214" s="10">
        <v>100</v>
      </c>
      <c r="DG214" s="10">
        <v>100</v>
      </c>
      <c r="DH214" s="10">
        <v>100</v>
      </c>
      <c r="DI214" s="5"/>
      <c r="DJ214" s="9" t="s">
        <v>753</v>
      </c>
      <c r="DK214" s="9" t="s">
        <v>754</v>
      </c>
      <c r="DL214" s="10">
        <v>331</v>
      </c>
      <c r="DM214" s="10" t="s">
        <v>762</v>
      </c>
    </row>
    <row r="215" spans="1:117">
      <c r="A215" s="2"/>
      <c r="B215" s="8">
        <v>651</v>
      </c>
      <c r="C215" s="116"/>
      <c r="D215" s="116"/>
      <c r="E215" s="9" t="s">
        <v>763</v>
      </c>
      <c r="F215" s="10" t="s">
        <v>38</v>
      </c>
      <c r="G215" s="10">
        <v>2730</v>
      </c>
      <c r="H215" s="11" t="s">
        <v>764</v>
      </c>
      <c r="I215" s="11" t="s">
        <v>765</v>
      </c>
      <c r="J215" s="12">
        <v>150914</v>
      </c>
      <c r="K215" s="5"/>
      <c r="L215" s="60">
        <v>1.0900000000000001</v>
      </c>
      <c r="M215" s="60">
        <v>1.33</v>
      </c>
      <c r="N215" s="60">
        <v>0.94</v>
      </c>
      <c r="O215" s="71">
        <v>1.1399999999999999</v>
      </c>
      <c r="P215" s="72">
        <v>0.31</v>
      </c>
      <c r="Q215" s="82">
        <v>0.27</v>
      </c>
      <c r="R215" s="90">
        <v>0.38</v>
      </c>
      <c r="S215" s="72">
        <v>0.27</v>
      </c>
      <c r="T215" s="60">
        <v>0.93</v>
      </c>
      <c r="U215" s="60">
        <v>1.02</v>
      </c>
      <c r="V215" s="72">
        <v>0.74</v>
      </c>
      <c r="W215" s="72">
        <v>0.55000000000000004</v>
      </c>
      <c r="X215" s="60">
        <v>0.74</v>
      </c>
      <c r="Y215" s="72">
        <v>0.2</v>
      </c>
      <c r="Z215" s="72">
        <v>0.7</v>
      </c>
      <c r="AA215" s="72">
        <v>0.47</v>
      </c>
      <c r="AB215" s="60">
        <v>1.06</v>
      </c>
      <c r="AC215" s="72">
        <v>0.72</v>
      </c>
      <c r="AD215" s="60">
        <v>0.95</v>
      </c>
      <c r="AE215" s="72">
        <v>0.48</v>
      </c>
      <c r="AF215" s="60">
        <v>0.81</v>
      </c>
      <c r="AG215" s="60">
        <v>0.9</v>
      </c>
      <c r="AH215" s="5"/>
      <c r="AI215" s="67">
        <v>0.15060000000000001</v>
      </c>
      <c r="AJ215" s="67">
        <v>3.1399999999999997E-2</v>
      </c>
      <c r="AK215" s="67">
        <v>0.1968</v>
      </c>
      <c r="AL215" s="67">
        <v>0.21890000000000001</v>
      </c>
      <c r="AM215" s="67">
        <v>0.2878</v>
      </c>
      <c r="AN215" s="67">
        <v>1.3100000000000001E-2</v>
      </c>
      <c r="AO215" s="67">
        <v>5.8999999999999999E-3</v>
      </c>
      <c r="AP215" s="67">
        <v>8.9999999999999998E-4</v>
      </c>
      <c r="AQ215" s="67">
        <v>4.0000000000000002E-4</v>
      </c>
      <c r="AR215" s="67">
        <v>7.6652999999999999E-5</v>
      </c>
      <c r="AS215" s="67">
        <v>6.7088999999999994E-5</v>
      </c>
      <c r="AT215" s="67">
        <v>1.3208E-5</v>
      </c>
      <c r="AU215" s="67">
        <v>1.5800000000000002E-2</v>
      </c>
      <c r="AV215" s="67">
        <v>1.1999999999999999E-3</v>
      </c>
      <c r="AW215" s="67">
        <v>2.0024E-5</v>
      </c>
      <c r="AX215" s="67">
        <v>3.2880000000000001E-6</v>
      </c>
      <c r="AY215" s="67">
        <v>0.23699999999999999</v>
      </c>
      <c r="AZ215" s="67">
        <v>5.2499999999999998E-2</v>
      </c>
      <c r="BA215" s="67">
        <v>0.76559999999999995</v>
      </c>
      <c r="BB215" s="67">
        <v>0.1087</v>
      </c>
      <c r="BC215" s="67">
        <v>2.0000000000000001E-4</v>
      </c>
      <c r="BD215" s="67">
        <v>2.0000000000000001E-4</v>
      </c>
      <c r="BE215" s="67">
        <v>4.4000000000000003E-3</v>
      </c>
      <c r="BF215" s="67">
        <v>2.5000000000000001E-3</v>
      </c>
      <c r="BG215" s="67">
        <v>0.1414</v>
      </c>
      <c r="BH215" s="67">
        <v>5.8999999999999997E-2</v>
      </c>
      <c r="BI215" s="67">
        <v>1.0358E-5</v>
      </c>
      <c r="BJ215" s="67">
        <v>2.0509999999999999E-6</v>
      </c>
      <c r="BK215" s="67">
        <v>9.4632999999999997E-6</v>
      </c>
      <c r="BL215" s="67">
        <v>7.9756000000000003E-6</v>
      </c>
      <c r="BM215" s="67">
        <v>2.41E-2</v>
      </c>
      <c r="BN215" s="67">
        <v>1.2999999999999999E-3</v>
      </c>
      <c r="BO215" s="67">
        <v>0.77380000000000004</v>
      </c>
      <c r="BP215" s="67">
        <v>6.3299999999999995E-2</v>
      </c>
      <c r="BQ215" s="67">
        <v>7.0000000000000001E-3</v>
      </c>
      <c r="BR215" s="67">
        <v>8.0000000000000004E-4</v>
      </c>
      <c r="BS215" s="67">
        <v>0.32950000000000002</v>
      </c>
      <c r="BT215" s="67">
        <v>5.45E-2</v>
      </c>
      <c r="BU215" s="67">
        <v>6.4969000000000004E-7</v>
      </c>
      <c r="BV215" s="67">
        <v>1.4933E-6</v>
      </c>
      <c r="BW215" s="67">
        <v>0.218</v>
      </c>
      <c r="BX215" s="67">
        <v>0.26269999999999999</v>
      </c>
      <c r="BY215" s="67">
        <v>0.26350000000000001</v>
      </c>
      <c r="BZ215" s="67">
        <v>0.12920000000000001</v>
      </c>
      <c r="CA215" s="66"/>
      <c r="CB215" s="67">
        <v>1.4394</v>
      </c>
      <c r="CC215" s="67">
        <v>1.5225</v>
      </c>
      <c r="CD215" s="67">
        <v>1.0547</v>
      </c>
      <c r="CE215" s="67">
        <v>0.55630000000000002</v>
      </c>
      <c r="CF215" s="67">
        <v>1.47</v>
      </c>
      <c r="CG215" s="67">
        <v>1.3150999999999999</v>
      </c>
      <c r="CH215" s="67">
        <v>0.4098</v>
      </c>
      <c r="CI215" s="67">
        <v>0.28789999999999999</v>
      </c>
      <c r="CJ215" s="67">
        <v>0.30730000000000002</v>
      </c>
      <c r="CK215" s="67">
        <v>0.6966</v>
      </c>
      <c r="CL215" s="67">
        <v>1.0008999999999999</v>
      </c>
      <c r="CM215" s="67">
        <v>1.0730999999999999</v>
      </c>
      <c r="CN215" s="67">
        <v>0.98599999999999999</v>
      </c>
      <c r="CO215" s="67">
        <v>1.1251</v>
      </c>
      <c r="CP215" s="67">
        <v>0.50009999999999999</v>
      </c>
      <c r="CQ215" s="67">
        <v>1.0624</v>
      </c>
      <c r="CR215" s="5"/>
      <c r="CS215" s="10">
        <v>100</v>
      </c>
      <c r="CT215" s="10">
        <v>100</v>
      </c>
      <c r="CU215" s="10">
        <v>100</v>
      </c>
      <c r="CV215" s="10">
        <v>100</v>
      </c>
      <c r="CW215" s="10">
        <v>100</v>
      </c>
      <c r="CX215" s="10">
        <v>100</v>
      </c>
      <c r="CY215" s="10">
        <v>100</v>
      </c>
      <c r="CZ215" s="10">
        <v>100</v>
      </c>
      <c r="DA215" s="10">
        <v>100</v>
      </c>
      <c r="DB215" s="10">
        <v>100</v>
      </c>
      <c r="DC215" s="10">
        <v>100</v>
      </c>
      <c r="DD215" s="10">
        <v>100</v>
      </c>
      <c r="DE215" s="10">
        <v>100</v>
      </c>
      <c r="DF215" s="10">
        <v>100</v>
      </c>
      <c r="DG215" s="10">
        <v>100</v>
      </c>
      <c r="DH215" s="10">
        <v>100</v>
      </c>
      <c r="DI215" s="5"/>
      <c r="DJ215" s="9" t="s">
        <v>753</v>
      </c>
      <c r="DK215" s="9" t="s">
        <v>754</v>
      </c>
      <c r="DL215" s="10">
        <v>1140</v>
      </c>
      <c r="DM215" s="10" t="s">
        <v>766</v>
      </c>
    </row>
    <row r="216" spans="1:117">
      <c r="A216" s="2"/>
      <c r="B216" s="8">
        <v>652</v>
      </c>
      <c r="C216" s="116"/>
      <c r="D216" s="116"/>
      <c r="E216" s="9" t="s">
        <v>767</v>
      </c>
      <c r="F216" s="10" t="s">
        <v>38</v>
      </c>
      <c r="G216" s="10">
        <v>33949</v>
      </c>
      <c r="H216" s="9"/>
      <c r="I216" s="11" t="s">
        <v>768</v>
      </c>
      <c r="J216" s="12">
        <v>100099</v>
      </c>
      <c r="K216" s="5"/>
      <c r="L216" s="60">
        <v>1.1299999999999999</v>
      </c>
      <c r="M216" s="60">
        <v>1.07</v>
      </c>
      <c r="N216" s="72">
        <v>0.11</v>
      </c>
      <c r="O216" s="60">
        <v>1.08</v>
      </c>
      <c r="P216" s="73">
        <v>5.07</v>
      </c>
      <c r="Q216" s="81">
        <v>4.68</v>
      </c>
      <c r="R216" s="93">
        <v>4.78</v>
      </c>
      <c r="S216" s="60">
        <v>0.51</v>
      </c>
      <c r="T216" s="60">
        <v>0.56000000000000005</v>
      </c>
      <c r="U216" s="60">
        <v>0.64</v>
      </c>
      <c r="V216" s="72">
        <v>0.57999999999999996</v>
      </c>
      <c r="W216" s="60">
        <v>1</v>
      </c>
      <c r="X216" s="60">
        <v>1.07</v>
      </c>
      <c r="Y216" s="60">
        <v>0.51</v>
      </c>
      <c r="Z216" s="71">
        <v>2.44</v>
      </c>
      <c r="AA216" s="71">
        <v>3.07</v>
      </c>
      <c r="AB216" s="60">
        <v>1.07</v>
      </c>
      <c r="AC216" s="71">
        <v>1.35</v>
      </c>
      <c r="AD216" s="74">
        <v>0.73</v>
      </c>
      <c r="AE216" s="71">
        <v>2.97</v>
      </c>
      <c r="AF216" s="60">
        <v>0.88</v>
      </c>
      <c r="AG216" s="72">
        <v>0.84</v>
      </c>
      <c r="AH216" s="5"/>
      <c r="AI216" s="67">
        <v>0.89849999999999997</v>
      </c>
      <c r="AJ216" s="67">
        <v>0.1283</v>
      </c>
      <c r="AK216" s="67">
        <v>0.19789999999999999</v>
      </c>
      <c r="AL216" s="67">
        <v>0.219</v>
      </c>
      <c r="AM216" s="67">
        <v>1.0699999999999999E-2</v>
      </c>
      <c r="AN216" s="67">
        <v>6.9999999999999999E-4</v>
      </c>
      <c r="AO216" s="67">
        <v>0.64400000000000002</v>
      </c>
      <c r="AP216" s="67">
        <v>6.1600000000000002E-2</v>
      </c>
      <c r="AQ216" s="67">
        <v>5.8299999999999998E-2</v>
      </c>
      <c r="AR216" s="67">
        <v>5.7999999999999996E-3</v>
      </c>
      <c r="AS216" s="67">
        <v>8.0000000000000004E-4</v>
      </c>
      <c r="AT216" s="67">
        <v>7.4752000000000005E-5</v>
      </c>
      <c r="AU216" s="67">
        <v>7.0999999999999994E-2</v>
      </c>
      <c r="AV216" s="67">
        <v>5.1000000000000004E-3</v>
      </c>
      <c r="AW216" s="67">
        <v>0.4168</v>
      </c>
      <c r="AX216" s="67">
        <v>1.43E-2</v>
      </c>
      <c r="AY216" s="67">
        <v>0.24410000000000001</v>
      </c>
      <c r="AZ216" s="67">
        <v>5.3600000000000002E-2</v>
      </c>
      <c r="BA216" s="67">
        <v>0.3231</v>
      </c>
      <c r="BB216" s="67">
        <v>5.2600000000000001E-2</v>
      </c>
      <c r="BC216" s="67">
        <v>5.4999999999999997E-3</v>
      </c>
      <c r="BD216" s="67">
        <v>3.0000000000000001E-3</v>
      </c>
      <c r="BE216" s="67">
        <v>0.93069999999999997</v>
      </c>
      <c r="BF216" s="67">
        <v>0.2155</v>
      </c>
      <c r="BG216" s="67">
        <v>0.1832</v>
      </c>
      <c r="BH216" s="67">
        <v>7.3099999999999998E-2</v>
      </c>
      <c r="BI216" s="67">
        <v>0.41399999999999998</v>
      </c>
      <c r="BJ216" s="67">
        <v>1.1900000000000001E-2</v>
      </c>
      <c r="BK216" s="67">
        <v>9.9000000000000008E-3</v>
      </c>
      <c r="BL216" s="67">
        <v>1.4E-3</v>
      </c>
      <c r="BM216" s="67">
        <v>7.4000000000000003E-3</v>
      </c>
      <c r="BN216" s="67">
        <v>5.0000000000000001E-4</v>
      </c>
      <c r="BO216" s="67">
        <v>0.69640000000000002</v>
      </c>
      <c r="BP216" s="67">
        <v>5.7799999999999997E-2</v>
      </c>
      <c r="BQ216" s="67">
        <v>1.4E-3</v>
      </c>
      <c r="BR216" s="67">
        <v>2.0000000000000001E-4</v>
      </c>
      <c r="BS216" s="67">
        <v>8.09E-2</v>
      </c>
      <c r="BT216" s="67">
        <v>1.6799999999999999E-2</v>
      </c>
      <c r="BU216" s="67">
        <v>2.8500000000000001E-2</v>
      </c>
      <c r="BV216" s="67">
        <v>3.7000000000000002E-3</v>
      </c>
      <c r="BW216" s="67">
        <v>0.37609999999999999</v>
      </c>
      <c r="BX216" s="67">
        <v>0.3538</v>
      </c>
      <c r="BY216" s="67">
        <v>8.6999999999999994E-3</v>
      </c>
      <c r="BZ216" s="67">
        <v>8.8999999999999999E-3</v>
      </c>
      <c r="CA216" s="66"/>
      <c r="CB216" s="67">
        <v>0.6381</v>
      </c>
      <c r="CC216" s="67">
        <v>1.1289</v>
      </c>
      <c r="CD216" s="67">
        <v>1.0657000000000001</v>
      </c>
      <c r="CE216" s="67">
        <v>3.0413000000000001</v>
      </c>
      <c r="CF216" s="67">
        <v>0.6804</v>
      </c>
      <c r="CG216" s="67">
        <v>0.94020000000000004</v>
      </c>
      <c r="CH216" s="67">
        <v>3.2542</v>
      </c>
      <c r="CI216" s="67">
        <v>0.34689999999999999</v>
      </c>
      <c r="CJ216" s="67">
        <v>3.0506000000000002</v>
      </c>
      <c r="CK216" s="67">
        <v>1.8955</v>
      </c>
      <c r="CL216" s="67">
        <v>0.77610000000000001</v>
      </c>
      <c r="CM216" s="67">
        <v>0.6804</v>
      </c>
      <c r="CN216" s="67">
        <v>0.60199999999999998</v>
      </c>
      <c r="CO216" s="67">
        <v>0.65200000000000002</v>
      </c>
      <c r="CP216" s="67">
        <v>2.5518999999999998</v>
      </c>
      <c r="CQ216" s="67">
        <v>0.83050000000000002</v>
      </c>
      <c r="CR216" s="5"/>
      <c r="CS216" s="10">
        <v>100</v>
      </c>
      <c r="CT216" s="10">
        <v>100</v>
      </c>
      <c r="CU216" s="10">
        <v>100</v>
      </c>
      <c r="CV216" s="10">
        <v>100</v>
      </c>
      <c r="CW216" s="10">
        <v>67</v>
      </c>
      <c r="CX216" s="10">
        <v>100</v>
      </c>
      <c r="CY216" s="10">
        <v>100</v>
      </c>
      <c r="CZ216" s="10">
        <v>100</v>
      </c>
      <c r="DA216" s="10">
        <v>100</v>
      </c>
      <c r="DB216" s="10">
        <v>100</v>
      </c>
      <c r="DC216" s="10">
        <v>100</v>
      </c>
      <c r="DD216" s="10">
        <v>67</v>
      </c>
      <c r="DE216" s="10">
        <v>67</v>
      </c>
      <c r="DF216" s="10">
        <v>100</v>
      </c>
      <c r="DG216" s="10">
        <v>100</v>
      </c>
      <c r="DH216" s="10">
        <v>100</v>
      </c>
      <c r="DI216" s="5"/>
      <c r="DJ216" s="9" t="s">
        <v>753</v>
      </c>
      <c r="DK216" s="9" t="s">
        <v>754</v>
      </c>
      <c r="DL216" s="10">
        <v>100001294</v>
      </c>
      <c r="DM216" s="10" t="s">
        <v>769</v>
      </c>
    </row>
    <row r="217" spans="1:117">
      <c r="A217" s="2"/>
      <c r="B217" s="8">
        <v>653</v>
      </c>
      <c r="C217" s="116"/>
      <c r="D217" s="116"/>
      <c r="E217" s="9" t="s">
        <v>770</v>
      </c>
      <c r="F217" s="10" t="s">
        <v>38</v>
      </c>
      <c r="G217" s="10">
        <v>18245</v>
      </c>
      <c r="H217" s="9"/>
      <c r="I217" s="11" t="s">
        <v>771</v>
      </c>
      <c r="J217" s="12">
        <v>7017195</v>
      </c>
      <c r="K217" s="5"/>
      <c r="L217" s="60">
        <v>1.74</v>
      </c>
      <c r="M217" s="60">
        <v>1.2</v>
      </c>
      <c r="N217" s="72">
        <v>0.64</v>
      </c>
      <c r="O217" s="60">
        <v>0.8</v>
      </c>
      <c r="P217" s="60">
        <v>1.19</v>
      </c>
      <c r="Q217" s="81">
        <v>1.49</v>
      </c>
      <c r="R217" s="87">
        <v>0.82</v>
      </c>
      <c r="S217" s="72">
        <v>0.44</v>
      </c>
      <c r="T217" s="60">
        <v>1.31</v>
      </c>
      <c r="U217" s="71">
        <v>2.2799999999999998</v>
      </c>
      <c r="V217" s="60">
        <v>1.05</v>
      </c>
      <c r="W217" s="71">
        <v>1.56</v>
      </c>
      <c r="X217" s="71">
        <v>1.88</v>
      </c>
      <c r="Y217" s="60">
        <v>1</v>
      </c>
      <c r="Z217" s="71">
        <v>5.18</v>
      </c>
      <c r="AA217" s="74">
        <v>0.36</v>
      </c>
      <c r="AB217" s="60">
        <v>1.91</v>
      </c>
      <c r="AC217" s="72">
        <v>0.13</v>
      </c>
      <c r="AD217" s="60">
        <v>1.47</v>
      </c>
      <c r="AE217" s="71">
        <v>7.59</v>
      </c>
      <c r="AF217" s="60">
        <v>0.64</v>
      </c>
      <c r="AG217" s="60">
        <v>1</v>
      </c>
      <c r="AH217" s="5"/>
      <c r="AI217" s="67">
        <v>0.109</v>
      </c>
      <c r="AJ217" s="67">
        <v>2.35E-2</v>
      </c>
      <c r="AK217" s="67">
        <v>0.14330000000000001</v>
      </c>
      <c r="AL217" s="67">
        <v>0.17480000000000001</v>
      </c>
      <c r="AM217" s="67">
        <v>3.1600000000000003E-2</v>
      </c>
      <c r="AN217" s="67">
        <v>1.8E-3</v>
      </c>
      <c r="AO217" s="67">
        <v>0.51449999999999996</v>
      </c>
      <c r="AP217" s="67">
        <v>5.0099999999999999E-2</v>
      </c>
      <c r="AQ217" s="67">
        <v>0.43080000000000002</v>
      </c>
      <c r="AR217" s="67">
        <v>3.6400000000000002E-2</v>
      </c>
      <c r="AS217" s="67">
        <v>3.0099999999999998E-2</v>
      </c>
      <c r="AT217" s="67">
        <v>1.6000000000000001E-3</v>
      </c>
      <c r="AU217" s="67">
        <v>0.40699999999999997</v>
      </c>
      <c r="AV217" s="67">
        <v>2.6800000000000001E-2</v>
      </c>
      <c r="AW217" s="67">
        <v>3.9E-2</v>
      </c>
      <c r="AX217" s="67">
        <v>1.6000000000000001E-3</v>
      </c>
      <c r="AY217" s="67">
        <v>0.42259999999999998</v>
      </c>
      <c r="AZ217" s="67">
        <v>7.9100000000000004E-2</v>
      </c>
      <c r="BA217" s="67">
        <v>3.9E-2</v>
      </c>
      <c r="BB217" s="67">
        <v>8.3999999999999995E-3</v>
      </c>
      <c r="BC217" s="67">
        <v>0.2016</v>
      </c>
      <c r="BD217" s="67">
        <v>6.3500000000000001E-2</v>
      </c>
      <c r="BE217" s="67">
        <v>3.1600000000000003E-2</v>
      </c>
      <c r="BF217" s="67">
        <v>1.3100000000000001E-2</v>
      </c>
      <c r="BG217" s="67">
        <v>9.2999999999999992E-3</v>
      </c>
      <c r="BH217" s="67">
        <v>6.0000000000000001E-3</v>
      </c>
      <c r="BI217" s="67"/>
      <c r="BJ217" s="67"/>
      <c r="BK217" s="67">
        <v>1.3899999999999999E-2</v>
      </c>
      <c r="BL217" s="67">
        <v>1.9E-3</v>
      </c>
      <c r="BM217" s="67">
        <v>6.5100000000000005E-2</v>
      </c>
      <c r="BN217" s="67">
        <v>3.0999999999999999E-3</v>
      </c>
      <c r="BO217" s="67">
        <v>0.1351</v>
      </c>
      <c r="BP217" s="67">
        <v>1.34E-2</v>
      </c>
      <c r="BQ217" s="67">
        <v>1E-4</v>
      </c>
      <c r="BR217" s="67">
        <v>3.3707000000000001E-5</v>
      </c>
      <c r="BS217" s="67">
        <v>0.24529999999999999</v>
      </c>
      <c r="BT217" s="67">
        <v>4.2900000000000001E-2</v>
      </c>
      <c r="BU217" s="67">
        <v>1E-4</v>
      </c>
      <c r="BV217" s="67">
        <v>4.0266999999999999E-5</v>
      </c>
      <c r="BW217" s="67">
        <v>0.27439999999999998</v>
      </c>
      <c r="BX217" s="67">
        <v>0.30320000000000003</v>
      </c>
      <c r="BY217" s="67"/>
      <c r="BZ217" s="67"/>
      <c r="CA217" s="66"/>
      <c r="CB217" s="67">
        <v>0.50170000000000003</v>
      </c>
      <c r="CC217" s="67">
        <v>0.50170000000000003</v>
      </c>
      <c r="CD217" s="67">
        <v>0.50170000000000003</v>
      </c>
      <c r="CE217" s="67">
        <v>0.50170000000000003</v>
      </c>
      <c r="CF217" s="67">
        <v>0.50170000000000003</v>
      </c>
      <c r="CG217" s="67">
        <v>2.2059000000000002</v>
      </c>
      <c r="CH217" s="67">
        <v>0.94169999999999998</v>
      </c>
      <c r="CI217" s="67">
        <v>0.50170000000000003</v>
      </c>
      <c r="CJ217" s="67">
        <v>0.78380000000000005</v>
      </c>
      <c r="CK217" s="67">
        <v>3.8087</v>
      </c>
      <c r="CL217" s="67">
        <v>0.73509999999999998</v>
      </c>
      <c r="CM217" s="67">
        <v>1.1435999999999999</v>
      </c>
      <c r="CN217" s="67">
        <v>0.65859999999999996</v>
      </c>
      <c r="CO217" s="67">
        <v>0.5262</v>
      </c>
      <c r="CP217" s="67">
        <v>0.50170000000000003</v>
      </c>
      <c r="CQ217" s="67">
        <v>1.4021999999999999</v>
      </c>
      <c r="CR217" s="5"/>
      <c r="CS217" s="10">
        <v>0</v>
      </c>
      <c r="CT217" s="10">
        <v>0</v>
      </c>
      <c r="CU217" s="10">
        <v>0</v>
      </c>
      <c r="CV217" s="10">
        <v>0</v>
      </c>
      <c r="CW217" s="10">
        <v>0</v>
      </c>
      <c r="CX217" s="10">
        <v>100</v>
      </c>
      <c r="CY217" s="10">
        <v>100</v>
      </c>
      <c r="CZ217" s="10">
        <v>0</v>
      </c>
      <c r="DA217" s="10">
        <v>100</v>
      </c>
      <c r="DB217" s="10">
        <v>100</v>
      </c>
      <c r="DC217" s="10">
        <v>67</v>
      </c>
      <c r="DD217" s="10">
        <v>100</v>
      </c>
      <c r="DE217" s="10">
        <v>33</v>
      </c>
      <c r="DF217" s="10">
        <v>100</v>
      </c>
      <c r="DG217" s="10">
        <v>0</v>
      </c>
      <c r="DH217" s="10">
        <v>100</v>
      </c>
      <c r="DI217" s="5"/>
      <c r="DJ217" s="9" t="s">
        <v>753</v>
      </c>
      <c r="DK217" s="9" t="s">
        <v>754</v>
      </c>
      <c r="DL217" s="10">
        <v>1235</v>
      </c>
      <c r="DM217" s="10" t="s">
        <v>772</v>
      </c>
    </row>
    <row r="218" spans="1:117">
      <c r="A218" s="2"/>
      <c r="B218" s="8">
        <v>654</v>
      </c>
      <c r="C218" s="116"/>
      <c r="D218" s="116"/>
      <c r="E218" s="9" t="s">
        <v>773</v>
      </c>
      <c r="F218" s="10" t="s">
        <v>38</v>
      </c>
      <c r="G218" s="10">
        <v>34456</v>
      </c>
      <c r="H218" s="9"/>
      <c r="I218" s="11" t="s">
        <v>774</v>
      </c>
      <c r="J218" s="12">
        <v>22885096</v>
      </c>
      <c r="K218" s="5"/>
      <c r="L218" s="73">
        <v>2.58</v>
      </c>
      <c r="M218" s="60">
        <v>0.85</v>
      </c>
      <c r="N218" s="72">
        <v>0.51</v>
      </c>
      <c r="O218" s="60">
        <v>1</v>
      </c>
      <c r="P218" s="60">
        <v>0.6</v>
      </c>
      <c r="Q218" s="82">
        <v>0.6</v>
      </c>
      <c r="R218" s="90">
        <v>0.2</v>
      </c>
      <c r="S218" s="72">
        <v>0.12</v>
      </c>
      <c r="T218" s="60">
        <v>1.32</v>
      </c>
      <c r="U218" s="71">
        <v>3.4</v>
      </c>
      <c r="V218" s="60">
        <v>1.1599999999999999</v>
      </c>
      <c r="W218" s="60">
        <v>0.99</v>
      </c>
      <c r="X218" s="60">
        <v>0.84</v>
      </c>
      <c r="Y218" s="72">
        <v>0.34</v>
      </c>
      <c r="Z218" s="71">
        <v>2.68</v>
      </c>
      <c r="AA218" s="60">
        <v>0.56000000000000005</v>
      </c>
      <c r="AB218" s="74">
        <v>0.63</v>
      </c>
      <c r="AC218" s="72">
        <v>0.13</v>
      </c>
      <c r="AD218" s="73">
        <v>1.95</v>
      </c>
      <c r="AE218" s="71">
        <v>9.2200000000000006</v>
      </c>
      <c r="AF218" s="60">
        <v>0.94</v>
      </c>
      <c r="AG218" s="60">
        <v>0.87</v>
      </c>
      <c r="AH218" s="5"/>
      <c r="AI218" s="67">
        <v>5.1799999999999999E-2</v>
      </c>
      <c r="AJ218" s="67">
        <v>1.32E-2</v>
      </c>
      <c r="AK218" s="67">
        <v>0.40039999999999998</v>
      </c>
      <c r="AL218" s="67">
        <v>0.33860000000000001</v>
      </c>
      <c r="AM218" s="67">
        <v>8.0000000000000002E-3</v>
      </c>
      <c r="AN218" s="67">
        <v>5.0000000000000001E-4</v>
      </c>
      <c r="AO218" s="67">
        <v>0.86129999999999995</v>
      </c>
      <c r="AP218" s="67">
        <v>7.9000000000000001E-2</v>
      </c>
      <c r="AQ218" s="67">
        <v>0.19170000000000001</v>
      </c>
      <c r="AR218" s="67">
        <v>1.7500000000000002E-2</v>
      </c>
      <c r="AS218" s="67">
        <v>1.8499999999999999E-2</v>
      </c>
      <c r="AT218" s="67">
        <v>1.1000000000000001E-3</v>
      </c>
      <c r="AU218" s="67">
        <v>4.8999999999999998E-3</v>
      </c>
      <c r="AV218" s="67">
        <v>4.0000000000000002E-4</v>
      </c>
      <c r="AW218" s="67">
        <v>1E-4</v>
      </c>
      <c r="AX218" s="67">
        <v>1.1789E-5</v>
      </c>
      <c r="AY218" s="67">
        <v>0.46210000000000001</v>
      </c>
      <c r="AZ218" s="67">
        <v>8.5000000000000006E-2</v>
      </c>
      <c r="BA218" s="67">
        <v>2.1100000000000001E-2</v>
      </c>
      <c r="BB218" s="67">
        <v>4.7999999999999996E-3</v>
      </c>
      <c r="BC218" s="67">
        <v>0.21460000000000001</v>
      </c>
      <c r="BD218" s="67">
        <v>6.6600000000000006E-2</v>
      </c>
      <c r="BE218" s="67">
        <v>0.96930000000000005</v>
      </c>
      <c r="BF218" s="67">
        <v>0.22259999999999999</v>
      </c>
      <c r="BG218" s="67">
        <v>0.39200000000000002</v>
      </c>
      <c r="BH218" s="67">
        <v>0.13500000000000001</v>
      </c>
      <c r="BI218" s="67">
        <v>2.3999999999999998E-3</v>
      </c>
      <c r="BJ218" s="67">
        <v>1E-4</v>
      </c>
      <c r="BK218" s="67">
        <v>2.9999999999999997E-4</v>
      </c>
      <c r="BL218" s="67">
        <v>8.0622000000000002E-5</v>
      </c>
      <c r="BM218" s="67">
        <v>0.16719999999999999</v>
      </c>
      <c r="BN218" s="67">
        <v>7.4000000000000003E-3</v>
      </c>
      <c r="BO218" s="67">
        <v>9.6600000000000005E-2</v>
      </c>
      <c r="BP218" s="67">
        <v>9.9000000000000008E-3</v>
      </c>
      <c r="BQ218" s="67">
        <v>2.0799999999999999E-2</v>
      </c>
      <c r="BR218" s="67">
        <v>2.2000000000000001E-3</v>
      </c>
      <c r="BS218" s="67">
        <v>6.8099999999999994E-2</v>
      </c>
      <c r="BT218" s="67">
        <v>1.4500000000000001E-2</v>
      </c>
      <c r="BU218" s="67">
        <v>2.0500000000000001E-2</v>
      </c>
      <c r="BV218" s="67">
        <v>2.7000000000000001E-3</v>
      </c>
      <c r="BW218" s="67">
        <v>0.82989999999999997</v>
      </c>
      <c r="BX218" s="67">
        <v>0.49059999999999998</v>
      </c>
      <c r="BY218" s="67">
        <v>0.56379999999999997</v>
      </c>
      <c r="BZ218" s="67">
        <v>0.224</v>
      </c>
      <c r="CA218" s="66"/>
      <c r="CB218" s="67">
        <v>0.5212</v>
      </c>
      <c r="CC218" s="67">
        <v>1.0484</v>
      </c>
      <c r="CD218" s="67">
        <v>0.92279999999999995</v>
      </c>
      <c r="CE218" s="67">
        <v>0.73329999999999995</v>
      </c>
      <c r="CF218" s="67">
        <v>1.1006</v>
      </c>
      <c r="CG218" s="67">
        <v>1.2090000000000001</v>
      </c>
      <c r="CH218" s="67">
        <v>0.61809999999999998</v>
      </c>
      <c r="CI218" s="67">
        <v>0.371</v>
      </c>
      <c r="CJ218" s="67">
        <v>0.72789999999999999</v>
      </c>
      <c r="CK218" s="67">
        <v>4.8079000000000001</v>
      </c>
      <c r="CL218" s="67">
        <v>1.7962</v>
      </c>
      <c r="CM218" s="67">
        <v>3.1421000000000001</v>
      </c>
      <c r="CN218" s="67">
        <v>1.2196</v>
      </c>
      <c r="CO218" s="67">
        <v>1.2177</v>
      </c>
      <c r="CP218" s="67">
        <v>0.63739999999999997</v>
      </c>
      <c r="CQ218" s="67">
        <v>1.1397999999999999</v>
      </c>
      <c r="CR218" s="5"/>
      <c r="CS218" s="10">
        <v>33</v>
      </c>
      <c r="CT218" s="10">
        <v>100</v>
      </c>
      <c r="CU218" s="10">
        <v>100</v>
      </c>
      <c r="CV218" s="10">
        <v>100</v>
      </c>
      <c r="CW218" s="10">
        <v>100</v>
      </c>
      <c r="CX218" s="10">
        <v>100</v>
      </c>
      <c r="CY218" s="10">
        <v>100</v>
      </c>
      <c r="CZ218" s="10">
        <v>100</v>
      </c>
      <c r="DA218" s="10">
        <v>100</v>
      </c>
      <c r="DB218" s="10">
        <v>100</v>
      </c>
      <c r="DC218" s="10">
        <v>100</v>
      </c>
      <c r="DD218" s="10">
        <v>100</v>
      </c>
      <c r="DE218" s="10">
        <v>100</v>
      </c>
      <c r="DF218" s="10">
        <v>100</v>
      </c>
      <c r="DG218" s="10">
        <v>67</v>
      </c>
      <c r="DH218" s="10">
        <v>100</v>
      </c>
      <c r="DI218" s="5"/>
      <c r="DJ218" s="9" t="s">
        <v>753</v>
      </c>
      <c r="DK218" s="9" t="s">
        <v>754</v>
      </c>
      <c r="DL218" s="10">
        <v>100001485</v>
      </c>
      <c r="DM218" s="10"/>
    </row>
    <row r="219" spans="1:117">
      <c r="A219" s="2"/>
      <c r="B219" s="8">
        <v>655</v>
      </c>
      <c r="C219" s="116"/>
      <c r="D219" s="116"/>
      <c r="E219" s="9" t="s">
        <v>775</v>
      </c>
      <c r="F219" s="10" t="s">
        <v>38</v>
      </c>
      <c r="G219" s="10">
        <v>18369</v>
      </c>
      <c r="H219" s="9"/>
      <c r="I219" s="11" t="s">
        <v>776</v>
      </c>
      <c r="J219" s="12">
        <v>151023</v>
      </c>
      <c r="K219" s="5"/>
      <c r="L219" s="72">
        <v>0.18</v>
      </c>
      <c r="M219" s="60">
        <v>1.1100000000000001</v>
      </c>
      <c r="N219" s="72">
        <v>0.48</v>
      </c>
      <c r="O219" s="72">
        <v>0.23</v>
      </c>
      <c r="P219" s="72">
        <v>0.16</v>
      </c>
      <c r="Q219" s="83">
        <v>0.68</v>
      </c>
      <c r="R219" s="87">
        <v>0.98</v>
      </c>
      <c r="S219" s="72">
        <v>0.43</v>
      </c>
      <c r="T219" s="71">
        <v>3.6</v>
      </c>
      <c r="U219" s="72">
        <v>0.64</v>
      </c>
      <c r="V219" s="72">
        <v>0.51</v>
      </c>
      <c r="W219" s="72">
        <v>0.36</v>
      </c>
      <c r="X219" s="72">
        <v>0.4</v>
      </c>
      <c r="Y219" s="72">
        <v>0.18</v>
      </c>
      <c r="Z219" s="71">
        <v>3.7</v>
      </c>
      <c r="AA219" s="72">
        <v>0.46</v>
      </c>
      <c r="AB219" s="71">
        <v>7.95</v>
      </c>
      <c r="AC219" s="60">
        <v>1</v>
      </c>
      <c r="AD219" s="72">
        <v>0.39</v>
      </c>
      <c r="AE219" s="60">
        <v>1.1399999999999999</v>
      </c>
      <c r="AF219" s="60">
        <v>0.95</v>
      </c>
      <c r="AG219" s="74">
        <v>0.9</v>
      </c>
      <c r="AH219" s="5"/>
      <c r="AI219" s="67">
        <v>8.4041999999999999E-6</v>
      </c>
      <c r="AJ219" s="67">
        <v>2.1756E-5</v>
      </c>
      <c r="AK219" s="67">
        <v>0.49020000000000002</v>
      </c>
      <c r="AL219" s="67">
        <v>0.3659</v>
      </c>
      <c r="AM219" s="67">
        <v>2.4500000000000001E-2</v>
      </c>
      <c r="AN219" s="67">
        <v>1.4E-3</v>
      </c>
      <c r="AO219" s="67">
        <v>1.4912000000000001E-5</v>
      </c>
      <c r="AP219" s="67">
        <v>1.7566000000000001E-5</v>
      </c>
      <c r="AQ219" s="67">
        <v>4.7000000000000002E-3</v>
      </c>
      <c r="AR219" s="67">
        <v>5.9999999999999995E-4</v>
      </c>
      <c r="AS219" s="67">
        <v>0.1026</v>
      </c>
      <c r="AT219" s="67">
        <v>5.1000000000000004E-3</v>
      </c>
      <c r="AU219" s="67">
        <v>0.75270000000000004</v>
      </c>
      <c r="AV219" s="67">
        <v>4.7600000000000003E-2</v>
      </c>
      <c r="AW219" s="67">
        <v>1.5E-3</v>
      </c>
      <c r="AX219" s="67">
        <v>8.3165999999999996E-5</v>
      </c>
      <c r="AY219" s="67">
        <v>3.0999999999999999E-3</v>
      </c>
      <c r="AZ219" s="67">
        <v>1.5E-3</v>
      </c>
      <c r="BA219" s="67">
        <v>3.5000000000000003E-2</v>
      </c>
      <c r="BB219" s="67">
        <v>7.6E-3</v>
      </c>
      <c r="BC219" s="67">
        <v>1.6000000000000001E-3</v>
      </c>
      <c r="BD219" s="67">
        <v>1.1000000000000001E-3</v>
      </c>
      <c r="BE219" s="67">
        <v>1.7100000000000001E-2</v>
      </c>
      <c r="BF219" s="67">
        <v>7.7000000000000002E-3</v>
      </c>
      <c r="BG219" s="67">
        <v>3.8461000000000003E-5</v>
      </c>
      <c r="BH219" s="67">
        <v>1E-4</v>
      </c>
      <c r="BI219" s="67">
        <v>4.0000000000000002E-4</v>
      </c>
      <c r="BJ219" s="67">
        <v>2.2572E-5</v>
      </c>
      <c r="BK219" s="67">
        <v>5.9999999999999995E-4</v>
      </c>
      <c r="BL219" s="67">
        <v>1E-4</v>
      </c>
      <c r="BM219" s="67">
        <v>1E-4</v>
      </c>
      <c r="BN219" s="67">
        <v>3.1779000000000002E-5</v>
      </c>
      <c r="BO219" s="67">
        <v>6.9431999999999999E-6</v>
      </c>
      <c r="BP219" s="67">
        <v>1.3796E-5</v>
      </c>
      <c r="BQ219" s="67">
        <v>0.88859999999999995</v>
      </c>
      <c r="BR219" s="67">
        <v>7.8200000000000006E-2</v>
      </c>
      <c r="BS219" s="67">
        <v>4.3E-3</v>
      </c>
      <c r="BT219" s="67">
        <v>1.4E-3</v>
      </c>
      <c r="BU219" s="67">
        <v>0.28610000000000002</v>
      </c>
      <c r="BV219" s="67">
        <v>3.1399999999999997E-2</v>
      </c>
      <c r="BW219" s="67">
        <v>0.28420000000000001</v>
      </c>
      <c r="BX219" s="67">
        <v>0.30959999999999999</v>
      </c>
      <c r="BY219" s="67">
        <v>5.1700000000000003E-2</v>
      </c>
      <c r="BZ219" s="67">
        <v>3.5400000000000001E-2</v>
      </c>
      <c r="CA219" s="66"/>
      <c r="CB219" s="67">
        <v>0.90180000000000005</v>
      </c>
      <c r="CC219" s="67">
        <v>1.1811</v>
      </c>
      <c r="CD219" s="67">
        <v>0.71560000000000001</v>
      </c>
      <c r="CE219" s="67">
        <v>1.1368</v>
      </c>
      <c r="CF219" s="67">
        <v>1.0979000000000001</v>
      </c>
      <c r="CG219" s="67">
        <v>2.3315999999999999</v>
      </c>
      <c r="CH219" s="67">
        <v>0.4531</v>
      </c>
      <c r="CI219" s="67">
        <v>0.19600000000000001</v>
      </c>
      <c r="CJ219" s="67">
        <v>0.40849999999999997</v>
      </c>
      <c r="CK219" s="67">
        <v>1.0297000000000001</v>
      </c>
      <c r="CL219" s="67">
        <v>0.27860000000000001</v>
      </c>
      <c r="CM219" s="67">
        <v>0.46089999999999998</v>
      </c>
      <c r="CN219" s="67">
        <v>2.5773999999999999</v>
      </c>
      <c r="CO219" s="67">
        <v>0.60229999999999995</v>
      </c>
      <c r="CP219" s="67">
        <v>1.0257000000000001</v>
      </c>
      <c r="CQ219" s="67">
        <v>2.2153999999999998</v>
      </c>
      <c r="CR219" s="5"/>
      <c r="CS219" s="10">
        <v>100</v>
      </c>
      <c r="CT219" s="10">
        <v>100</v>
      </c>
      <c r="CU219" s="10">
        <v>100</v>
      </c>
      <c r="CV219" s="10">
        <v>100</v>
      </c>
      <c r="CW219" s="10">
        <v>100</v>
      </c>
      <c r="CX219" s="10">
        <v>100</v>
      </c>
      <c r="CY219" s="10">
        <v>100</v>
      </c>
      <c r="CZ219" s="10">
        <v>100</v>
      </c>
      <c r="DA219" s="10">
        <v>100</v>
      </c>
      <c r="DB219" s="10">
        <v>100</v>
      </c>
      <c r="DC219" s="10">
        <v>100</v>
      </c>
      <c r="DD219" s="10">
        <v>100</v>
      </c>
      <c r="DE219" s="10">
        <v>100</v>
      </c>
      <c r="DF219" s="10">
        <v>100</v>
      </c>
      <c r="DG219" s="10">
        <v>100</v>
      </c>
      <c r="DH219" s="10">
        <v>100</v>
      </c>
      <c r="DI219" s="5"/>
      <c r="DJ219" s="9" t="s">
        <v>753</v>
      </c>
      <c r="DK219" s="9" t="s">
        <v>754</v>
      </c>
      <c r="DL219" s="10">
        <v>1268</v>
      </c>
      <c r="DM219" s="10" t="s">
        <v>777</v>
      </c>
    </row>
    <row r="220" spans="1:117">
      <c r="A220" s="2"/>
      <c r="B220" s="8">
        <v>656</v>
      </c>
      <c r="C220" s="116"/>
      <c r="D220" s="116"/>
      <c r="E220" s="9" t="s">
        <v>778</v>
      </c>
      <c r="F220" s="10" t="s">
        <v>38</v>
      </c>
      <c r="G220" s="10">
        <v>55015</v>
      </c>
      <c r="H220" s="9"/>
      <c r="I220" s="9"/>
      <c r="J220" s="12">
        <v>65254</v>
      </c>
      <c r="K220" s="5"/>
      <c r="L220" s="60">
        <v>1.0900000000000001</v>
      </c>
      <c r="M220" s="60">
        <v>0.7</v>
      </c>
      <c r="N220" s="72">
        <v>0.31</v>
      </c>
      <c r="O220" s="60">
        <v>1.51</v>
      </c>
      <c r="P220" s="60">
        <v>1.81</v>
      </c>
      <c r="Q220" s="81">
        <v>1.2</v>
      </c>
      <c r="R220" s="87">
        <v>1.1599999999999999</v>
      </c>
      <c r="S220" s="72">
        <v>0.51</v>
      </c>
      <c r="T220" s="60">
        <v>0.73</v>
      </c>
      <c r="U220" s="60">
        <v>0.8</v>
      </c>
      <c r="V220" s="72">
        <v>0.56000000000000005</v>
      </c>
      <c r="W220" s="74">
        <v>0.85</v>
      </c>
      <c r="X220" s="72">
        <v>0.59</v>
      </c>
      <c r="Y220" s="72">
        <v>0.21</v>
      </c>
      <c r="Z220" s="60">
        <v>0.93</v>
      </c>
      <c r="AA220" s="60">
        <v>0.72</v>
      </c>
      <c r="AB220" s="71">
        <v>2.61</v>
      </c>
      <c r="AC220" s="71">
        <v>2.02</v>
      </c>
      <c r="AD220" s="60">
        <v>0.87</v>
      </c>
      <c r="AE220" s="72">
        <v>0.45</v>
      </c>
      <c r="AF220" s="74">
        <v>0.77</v>
      </c>
      <c r="AG220" s="60">
        <v>1.05</v>
      </c>
      <c r="AH220" s="5"/>
      <c r="AI220" s="67">
        <v>0.60450000000000004</v>
      </c>
      <c r="AJ220" s="67">
        <v>9.3700000000000006E-2</v>
      </c>
      <c r="AK220" s="67">
        <v>0.1038</v>
      </c>
      <c r="AL220" s="67">
        <v>0.14130000000000001</v>
      </c>
      <c r="AM220" s="67">
        <v>8.5000000000000006E-3</v>
      </c>
      <c r="AN220" s="67">
        <v>5.0000000000000001E-4</v>
      </c>
      <c r="AO220" s="67">
        <v>0.1714</v>
      </c>
      <c r="AP220" s="67">
        <v>1.8599999999999998E-2</v>
      </c>
      <c r="AQ220" s="67">
        <v>0.1021</v>
      </c>
      <c r="AR220" s="67">
        <v>9.7999999999999997E-3</v>
      </c>
      <c r="AS220" s="67">
        <v>3.3000000000000002E-2</v>
      </c>
      <c r="AT220" s="67">
        <v>1.8E-3</v>
      </c>
      <c r="AU220" s="67">
        <v>0.42970000000000003</v>
      </c>
      <c r="AV220" s="67">
        <v>2.7799999999999998E-2</v>
      </c>
      <c r="AW220" s="67">
        <v>1.7100000000000001E-2</v>
      </c>
      <c r="AX220" s="67">
        <v>6.9999999999999999E-4</v>
      </c>
      <c r="AY220" s="67">
        <v>0.27500000000000002</v>
      </c>
      <c r="AZ220" s="67">
        <v>5.8700000000000002E-2</v>
      </c>
      <c r="BA220" s="67">
        <v>0.28220000000000001</v>
      </c>
      <c r="BB220" s="67">
        <v>4.7199999999999999E-2</v>
      </c>
      <c r="BC220" s="67">
        <v>7.7000000000000002E-3</v>
      </c>
      <c r="BD220" s="67">
        <v>3.8E-3</v>
      </c>
      <c r="BE220" s="67">
        <v>6.9900000000000004E-2</v>
      </c>
      <c r="BF220" s="67">
        <v>2.6800000000000001E-2</v>
      </c>
      <c r="BG220" s="67">
        <v>4.1700000000000001E-2</v>
      </c>
      <c r="BH220" s="67">
        <v>2.1899999999999999E-2</v>
      </c>
      <c r="BI220" s="67">
        <v>2.7000000000000001E-3</v>
      </c>
      <c r="BJ220" s="67">
        <v>1E-4</v>
      </c>
      <c r="BK220" s="67">
        <v>0.85909999999999997</v>
      </c>
      <c r="BL220" s="67">
        <v>8.3199999999999996E-2</v>
      </c>
      <c r="BM220" s="67">
        <v>0.13100000000000001</v>
      </c>
      <c r="BN220" s="67">
        <v>5.8999999999999999E-3</v>
      </c>
      <c r="BO220" s="67">
        <v>2.3800000000000002E-2</v>
      </c>
      <c r="BP220" s="67">
        <v>2.8999999999999998E-3</v>
      </c>
      <c r="BQ220" s="67">
        <v>2.29E-2</v>
      </c>
      <c r="BR220" s="67">
        <v>2.3999999999999998E-3</v>
      </c>
      <c r="BS220" s="67">
        <v>0.54749999999999999</v>
      </c>
      <c r="BT220" s="67">
        <v>8.0799999999999997E-2</v>
      </c>
      <c r="BU220" s="67">
        <v>5.1000000000000004E-3</v>
      </c>
      <c r="BV220" s="67">
        <v>8.0000000000000004E-4</v>
      </c>
      <c r="BW220" s="67">
        <v>7.3999999999999996E-2</v>
      </c>
      <c r="BX220" s="67">
        <v>0.12609999999999999</v>
      </c>
      <c r="BY220" s="67">
        <v>0.88900000000000001</v>
      </c>
      <c r="BZ220" s="67">
        <v>0.31340000000000001</v>
      </c>
      <c r="CA220" s="66"/>
      <c r="CB220" s="67">
        <v>1.3867</v>
      </c>
      <c r="CC220" s="67">
        <v>1.5158</v>
      </c>
      <c r="CD220" s="67">
        <v>0.76890000000000003</v>
      </c>
      <c r="CE220" s="67">
        <v>1.1982999999999999</v>
      </c>
      <c r="CF220" s="67">
        <v>1.4637</v>
      </c>
      <c r="CG220" s="67">
        <v>2.2602000000000002</v>
      </c>
      <c r="CH220" s="67">
        <v>0.70889999999999997</v>
      </c>
      <c r="CI220" s="67">
        <v>0.31230000000000002</v>
      </c>
      <c r="CJ220" s="67">
        <v>1.0132000000000001</v>
      </c>
      <c r="CK220" s="67">
        <v>0.61929999999999996</v>
      </c>
      <c r="CL220" s="67">
        <v>0.66720000000000002</v>
      </c>
      <c r="CM220" s="67">
        <v>0.61319999999999997</v>
      </c>
      <c r="CN220" s="67">
        <v>0.56089999999999995</v>
      </c>
      <c r="CO220" s="67">
        <v>0.84719999999999995</v>
      </c>
      <c r="CP220" s="67">
        <v>1.2529999999999999</v>
      </c>
      <c r="CQ220" s="67">
        <v>1.7444999999999999</v>
      </c>
      <c r="CR220" s="5"/>
      <c r="CS220" s="10">
        <v>100</v>
      </c>
      <c r="CT220" s="10">
        <v>100</v>
      </c>
      <c r="CU220" s="10">
        <v>100</v>
      </c>
      <c r="CV220" s="10">
        <v>100</v>
      </c>
      <c r="CW220" s="10">
        <v>100</v>
      </c>
      <c r="CX220" s="10">
        <v>100</v>
      </c>
      <c r="CY220" s="10">
        <v>100</v>
      </c>
      <c r="CZ220" s="10">
        <v>100</v>
      </c>
      <c r="DA220" s="10">
        <v>100</v>
      </c>
      <c r="DB220" s="10">
        <v>100</v>
      </c>
      <c r="DC220" s="10">
        <v>100</v>
      </c>
      <c r="DD220" s="10">
        <v>100</v>
      </c>
      <c r="DE220" s="10">
        <v>100</v>
      </c>
      <c r="DF220" s="10">
        <v>100</v>
      </c>
      <c r="DG220" s="10">
        <v>100</v>
      </c>
      <c r="DH220" s="10">
        <v>100</v>
      </c>
      <c r="DI220" s="5"/>
      <c r="DJ220" s="9" t="s">
        <v>753</v>
      </c>
      <c r="DK220" s="9" t="s">
        <v>754</v>
      </c>
      <c r="DL220" s="10">
        <v>100010901</v>
      </c>
      <c r="DM220" s="10"/>
    </row>
    <row r="221" spans="1:117">
      <c r="A221" s="2"/>
      <c r="B221" s="8">
        <v>657</v>
      </c>
      <c r="C221" s="116"/>
      <c r="D221" s="116"/>
      <c r="E221" s="9" t="s">
        <v>779</v>
      </c>
      <c r="F221" s="10" t="s">
        <v>38</v>
      </c>
      <c r="G221" s="10">
        <v>33934</v>
      </c>
      <c r="H221" s="9"/>
      <c r="I221" s="11" t="s">
        <v>780</v>
      </c>
      <c r="J221" s="12">
        <v>7015685</v>
      </c>
      <c r="K221" s="5"/>
      <c r="L221" s="60">
        <v>1</v>
      </c>
      <c r="M221" s="60">
        <v>1.24</v>
      </c>
      <c r="N221" s="72">
        <v>0.31</v>
      </c>
      <c r="O221" s="71">
        <v>4.9000000000000004</v>
      </c>
      <c r="P221" s="71">
        <v>8.6199999999999992</v>
      </c>
      <c r="Q221" s="81">
        <v>1.76</v>
      </c>
      <c r="R221" s="91">
        <v>10.67</v>
      </c>
      <c r="S221" s="71">
        <v>2.7</v>
      </c>
      <c r="T221" s="60">
        <v>0.85</v>
      </c>
      <c r="U221" s="60">
        <v>0.85</v>
      </c>
      <c r="V221" s="72">
        <v>0.8</v>
      </c>
      <c r="W221" s="60">
        <v>1.06</v>
      </c>
      <c r="X221" s="71">
        <v>1.31</v>
      </c>
      <c r="Y221" s="72">
        <v>0.56000000000000005</v>
      </c>
      <c r="Z221" s="60">
        <v>0.87</v>
      </c>
      <c r="AA221" s="71">
        <v>1.45</v>
      </c>
      <c r="AB221" s="71">
        <v>3.37</v>
      </c>
      <c r="AC221" s="71">
        <v>5.6</v>
      </c>
      <c r="AD221" s="73">
        <v>1.6</v>
      </c>
      <c r="AE221" s="72">
        <v>0.32</v>
      </c>
      <c r="AF221" s="60">
        <v>0.91</v>
      </c>
      <c r="AG221" s="60">
        <v>1.1299999999999999</v>
      </c>
      <c r="AH221" s="5"/>
      <c r="AI221" s="67"/>
      <c r="AJ221" s="67"/>
      <c r="AK221" s="67">
        <v>0.11899999999999999</v>
      </c>
      <c r="AL221" s="67">
        <v>0.15590000000000001</v>
      </c>
      <c r="AM221" s="67">
        <v>1.9E-3</v>
      </c>
      <c r="AN221" s="67">
        <v>2.0000000000000001E-4</v>
      </c>
      <c r="AO221" s="67">
        <v>1.1999999999999999E-3</v>
      </c>
      <c r="AP221" s="67">
        <v>2.9999999999999997E-4</v>
      </c>
      <c r="AQ221" s="67">
        <v>1.6000000000000001E-3</v>
      </c>
      <c r="AR221" s="67">
        <v>2.0000000000000001E-4</v>
      </c>
      <c r="AS221" s="67">
        <v>8.0000000000000002E-3</v>
      </c>
      <c r="AT221" s="67">
        <v>5.0000000000000001E-4</v>
      </c>
      <c r="AU221" s="67">
        <v>8.0000000000000004E-4</v>
      </c>
      <c r="AV221" s="67">
        <v>9.1083999999999997E-5</v>
      </c>
      <c r="AW221" s="67">
        <v>1.1999999999999999E-3</v>
      </c>
      <c r="AX221" s="67">
        <v>6.8428000000000003E-5</v>
      </c>
      <c r="AY221" s="67">
        <v>0.42259999999999998</v>
      </c>
      <c r="AZ221" s="67">
        <v>7.9100000000000004E-2</v>
      </c>
      <c r="BA221" s="67">
        <v>0.42259999999999998</v>
      </c>
      <c r="BB221" s="67">
        <v>6.4899999999999999E-2</v>
      </c>
      <c r="BC221" s="67">
        <v>4.0899999999999999E-2</v>
      </c>
      <c r="BD221" s="67">
        <v>1.5800000000000002E-2</v>
      </c>
      <c r="BE221" s="67">
        <v>0.64649999999999996</v>
      </c>
      <c r="BF221" s="67">
        <v>0.16039999999999999</v>
      </c>
      <c r="BG221" s="67">
        <v>3.5400000000000001E-2</v>
      </c>
      <c r="BH221" s="67">
        <v>1.9E-2</v>
      </c>
      <c r="BI221" s="67">
        <v>1.1999999999999999E-3</v>
      </c>
      <c r="BJ221" s="67">
        <v>5.7654000000000001E-5</v>
      </c>
      <c r="BK221" s="67">
        <v>0.38800000000000001</v>
      </c>
      <c r="BL221" s="67">
        <v>3.9699999999999999E-2</v>
      </c>
      <c r="BM221" s="67">
        <v>3.5400000000000001E-2</v>
      </c>
      <c r="BN221" s="67">
        <v>1.8E-3</v>
      </c>
      <c r="BO221" s="67">
        <v>1.4E-3</v>
      </c>
      <c r="BP221" s="67">
        <v>2.9999999999999997E-4</v>
      </c>
      <c r="BQ221" s="67">
        <v>2.0000000000000001E-4</v>
      </c>
      <c r="BR221" s="67">
        <v>4.3646000000000002E-5</v>
      </c>
      <c r="BS221" s="67">
        <v>5.8799999999999998E-2</v>
      </c>
      <c r="BT221" s="67">
        <v>1.2699999999999999E-2</v>
      </c>
      <c r="BU221" s="67">
        <v>2.8999999999999998E-3</v>
      </c>
      <c r="BV221" s="67">
        <v>5.0000000000000001E-4</v>
      </c>
      <c r="BW221" s="67">
        <v>0.47110000000000002</v>
      </c>
      <c r="BX221" s="67">
        <v>0.39350000000000002</v>
      </c>
      <c r="BY221" s="67">
        <v>0.33739999999999998</v>
      </c>
      <c r="BZ221" s="67">
        <v>0.15559999999999999</v>
      </c>
      <c r="CA221" s="66"/>
      <c r="CB221" s="67">
        <v>0.91410000000000002</v>
      </c>
      <c r="CC221" s="67">
        <v>1.0884</v>
      </c>
      <c r="CD221" s="67">
        <v>0.2112</v>
      </c>
      <c r="CE221" s="67">
        <v>1.4611000000000001</v>
      </c>
      <c r="CF221" s="67">
        <v>0.85880000000000001</v>
      </c>
      <c r="CG221" s="67">
        <v>1.2596000000000001</v>
      </c>
      <c r="CH221" s="67">
        <v>1.9087000000000001</v>
      </c>
      <c r="CI221" s="67">
        <v>0.4834</v>
      </c>
      <c r="CJ221" s="67">
        <v>1.5424</v>
      </c>
      <c r="CK221" s="67">
        <v>0.29509999999999997</v>
      </c>
      <c r="CL221" s="67">
        <v>0.33889999999999998</v>
      </c>
      <c r="CM221" s="67">
        <v>0.1789</v>
      </c>
      <c r="CN221" s="67">
        <v>0.1789</v>
      </c>
      <c r="CO221" s="67">
        <v>0.87580000000000002</v>
      </c>
      <c r="CP221" s="67">
        <v>1.6516</v>
      </c>
      <c r="CQ221" s="67">
        <v>1.1408</v>
      </c>
      <c r="CR221" s="5"/>
      <c r="CS221" s="10">
        <v>100</v>
      </c>
      <c r="CT221" s="10">
        <v>100</v>
      </c>
      <c r="CU221" s="10">
        <v>33</v>
      </c>
      <c r="CV221" s="10">
        <v>100</v>
      </c>
      <c r="CW221" s="10">
        <v>100</v>
      </c>
      <c r="CX221" s="10">
        <v>100</v>
      </c>
      <c r="CY221" s="10">
        <v>100</v>
      </c>
      <c r="CZ221" s="10">
        <v>100</v>
      </c>
      <c r="DA221" s="10">
        <v>100</v>
      </c>
      <c r="DB221" s="10">
        <v>100</v>
      </c>
      <c r="DC221" s="10">
        <v>100</v>
      </c>
      <c r="DD221" s="10">
        <v>0</v>
      </c>
      <c r="DE221" s="10">
        <v>33</v>
      </c>
      <c r="DF221" s="10">
        <v>100</v>
      </c>
      <c r="DG221" s="10">
        <v>100</v>
      </c>
      <c r="DH221" s="10">
        <v>100</v>
      </c>
      <c r="DI221" s="5"/>
      <c r="DJ221" s="9" t="s">
        <v>753</v>
      </c>
      <c r="DK221" s="9" t="s">
        <v>754</v>
      </c>
      <c r="DL221" s="10">
        <v>100001262</v>
      </c>
      <c r="DM221" s="10" t="s">
        <v>781</v>
      </c>
    </row>
    <row r="222" spans="1:117">
      <c r="A222" s="2"/>
      <c r="B222" s="8">
        <v>658</v>
      </c>
      <c r="C222" s="116"/>
      <c r="D222" s="116"/>
      <c r="E222" s="9" t="s">
        <v>782</v>
      </c>
      <c r="F222" s="10" t="s">
        <v>38</v>
      </c>
      <c r="G222" s="10">
        <v>44872</v>
      </c>
      <c r="H222" s="9"/>
      <c r="I222" s="11" t="s">
        <v>783</v>
      </c>
      <c r="J222" s="12">
        <v>7009567</v>
      </c>
      <c r="K222" s="5"/>
      <c r="L222" s="71">
        <v>6.5</v>
      </c>
      <c r="M222" s="60">
        <v>1.0900000000000001</v>
      </c>
      <c r="N222" s="72">
        <v>0.13</v>
      </c>
      <c r="O222" s="71">
        <v>12.34</v>
      </c>
      <c r="P222" s="71">
        <v>8.2799999999999994</v>
      </c>
      <c r="Q222" s="82">
        <v>0.67</v>
      </c>
      <c r="R222" s="91">
        <v>1.39</v>
      </c>
      <c r="S222" s="72">
        <v>0.17</v>
      </c>
      <c r="T222" s="72">
        <v>0.24</v>
      </c>
      <c r="U222" s="71">
        <v>1.53</v>
      </c>
      <c r="V222" s="71">
        <v>12.34</v>
      </c>
      <c r="W222" s="71">
        <v>1.43</v>
      </c>
      <c r="X222" s="71">
        <v>1.56</v>
      </c>
      <c r="Y222" s="72">
        <v>0.21</v>
      </c>
      <c r="Z222" s="71">
        <v>12.8</v>
      </c>
      <c r="AA222" s="60">
        <v>1</v>
      </c>
      <c r="AB222" s="72">
        <v>0.34</v>
      </c>
      <c r="AC222" s="72">
        <v>0.03</v>
      </c>
      <c r="AD222" s="72">
        <v>0.68</v>
      </c>
      <c r="AE222" s="71">
        <v>37.18</v>
      </c>
      <c r="AF222" s="72">
        <v>0.06</v>
      </c>
      <c r="AG222" s="72">
        <v>0.17</v>
      </c>
      <c r="AH222" s="5"/>
      <c r="AI222" s="67">
        <v>1E-4</v>
      </c>
      <c r="AJ222" s="67">
        <v>1E-4</v>
      </c>
      <c r="AK222" s="67">
        <v>0.45810000000000001</v>
      </c>
      <c r="AL222" s="67">
        <v>0.35949999999999999</v>
      </c>
      <c r="AM222" s="67">
        <v>2.0000000000000001E-4</v>
      </c>
      <c r="AN222" s="67">
        <v>2.4490000000000001E-5</v>
      </c>
      <c r="AO222" s="67">
        <v>4.0000000000000002E-4</v>
      </c>
      <c r="AP222" s="67">
        <v>1E-4</v>
      </c>
      <c r="AQ222" s="67">
        <v>1.6999999999999999E-3</v>
      </c>
      <c r="AR222" s="67">
        <v>2.0000000000000001E-4</v>
      </c>
      <c r="AS222" s="67">
        <v>2.3400000000000001E-2</v>
      </c>
      <c r="AT222" s="67">
        <v>1.2999999999999999E-3</v>
      </c>
      <c r="AU222" s="67">
        <v>2.7400000000000001E-2</v>
      </c>
      <c r="AV222" s="67">
        <v>2.0999999999999999E-3</v>
      </c>
      <c r="AW222" s="67">
        <v>1E-4</v>
      </c>
      <c r="AX222" s="67">
        <v>1.1789E-5</v>
      </c>
      <c r="AY222" s="67">
        <v>3.3E-3</v>
      </c>
      <c r="AZ222" s="67">
        <v>1.6000000000000001E-3</v>
      </c>
      <c r="BA222" s="67">
        <v>2.93E-2</v>
      </c>
      <c r="BB222" s="67">
        <v>6.4999999999999997E-3</v>
      </c>
      <c r="BC222" s="67">
        <v>4.0000000000000002E-4</v>
      </c>
      <c r="BD222" s="67">
        <v>4.0000000000000002E-4</v>
      </c>
      <c r="BE222" s="67">
        <v>3.5299999999999998E-2</v>
      </c>
      <c r="BF222" s="67">
        <v>1.4500000000000001E-2</v>
      </c>
      <c r="BG222" s="67">
        <v>6.1999999999999998E-3</v>
      </c>
      <c r="BH222" s="67">
        <v>4.3E-3</v>
      </c>
      <c r="BI222" s="67">
        <v>2.7290000000000001E-5</v>
      </c>
      <c r="BJ222" s="67">
        <v>3.9422000000000001E-6</v>
      </c>
      <c r="BK222" s="67">
        <v>5.9999999999999995E-4</v>
      </c>
      <c r="BL222" s="67">
        <v>1E-4</v>
      </c>
      <c r="BM222" s="67"/>
      <c r="BN222" s="67"/>
      <c r="BO222" s="67">
        <v>4.1999999999999997E-3</v>
      </c>
      <c r="BP222" s="67">
        <v>6.9999999999999999E-4</v>
      </c>
      <c r="BQ222" s="67">
        <v>6.7869000000000002E-6</v>
      </c>
      <c r="BR222" s="67">
        <v>4.7207000000000004E-6</v>
      </c>
      <c r="BS222" s="67">
        <v>2.64E-2</v>
      </c>
      <c r="BT222" s="67">
        <v>6.4000000000000003E-3</v>
      </c>
      <c r="BU222" s="67">
        <v>6.7869000000000002E-6</v>
      </c>
      <c r="BV222" s="67">
        <v>5.6262999999999998E-6</v>
      </c>
      <c r="BW222" s="67">
        <v>1.8E-3</v>
      </c>
      <c r="BX222" s="67">
        <v>9.5999999999999992E-3</v>
      </c>
      <c r="BY222" s="67">
        <v>6.9999999999999999E-4</v>
      </c>
      <c r="BZ222" s="67">
        <v>1.2999999999999999E-3</v>
      </c>
      <c r="CA222" s="66"/>
      <c r="CB222" s="67">
        <v>0.1512</v>
      </c>
      <c r="CC222" s="67">
        <v>0.1512</v>
      </c>
      <c r="CD222" s="67">
        <v>0.64139999999999997</v>
      </c>
      <c r="CE222" s="67">
        <v>0.87290000000000001</v>
      </c>
      <c r="CF222" s="67">
        <v>0.78449999999999998</v>
      </c>
      <c r="CG222" s="67">
        <v>2.5714999999999999</v>
      </c>
      <c r="CH222" s="67">
        <v>1.3627</v>
      </c>
      <c r="CI222" s="67">
        <v>0.1638</v>
      </c>
      <c r="CJ222" s="67">
        <v>1.2518</v>
      </c>
      <c r="CK222" s="67">
        <v>5.6211000000000002</v>
      </c>
      <c r="CL222" s="67">
        <v>0.439</v>
      </c>
      <c r="CM222" s="67">
        <v>0.98309999999999997</v>
      </c>
      <c r="CN222" s="67">
        <v>0.1512</v>
      </c>
      <c r="CO222" s="67">
        <v>1.8661000000000001</v>
      </c>
      <c r="CP222" s="67">
        <v>0.1512</v>
      </c>
      <c r="CQ222" s="67">
        <v>0.1512</v>
      </c>
      <c r="CR222" s="5"/>
      <c r="CS222" s="10">
        <v>0</v>
      </c>
      <c r="CT222" s="10">
        <v>0</v>
      </c>
      <c r="CU222" s="10">
        <v>100</v>
      </c>
      <c r="CV222" s="10">
        <v>100</v>
      </c>
      <c r="CW222" s="10">
        <v>100</v>
      </c>
      <c r="CX222" s="10">
        <v>100</v>
      </c>
      <c r="CY222" s="10">
        <v>100</v>
      </c>
      <c r="CZ222" s="10">
        <v>100</v>
      </c>
      <c r="DA222" s="10">
        <v>100</v>
      </c>
      <c r="DB222" s="10">
        <v>100</v>
      </c>
      <c r="DC222" s="10">
        <v>100</v>
      </c>
      <c r="DD222" s="10">
        <v>100</v>
      </c>
      <c r="DE222" s="10">
        <v>0</v>
      </c>
      <c r="DF222" s="10">
        <v>100</v>
      </c>
      <c r="DG222" s="10">
        <v>0</v>
      </c>
      <c r="DH222" s="10">
        <v>0</v>
      </c>
      <c r="DI222" s="5"/>
      <c r="DJ222" s="9" t="s">
        <v>753</v>
      </c>
      <c r="DK222" s="9" t="s">
        <v>754</v>
      </c>
      <c r="DL222" s="10">
        <v>100001313</v>
      </c>
      <c r="DM222" s="10" t="s">
        <v>784</v>
      </c>
    </row>
    <row r="223" spans="1:117">
      <c r="A223" s="2"/>
      <c r="B223" s="8">
        <v>659</v>
      </c>
      <c r="C223" s="116"/>
      <c r="D223" s="116"/>
      <c r="E223" s="9" t="s">
        <v>785</v>
      </c>
      <c r="F223" s="10" t="s">
        <v>75</v>
      </c>
      <c r="G223" s="10">
        <v>33422</v>
      </c>
      <c r="H223" s="9"/>
      <c r="I223" s="11" t="s">
        <v>786</v>
      </c>
      <c r="J223" s="12">
        <v>111299</v>
      </c>
      <c r="K223" s="5"/>
      <c r="L223" s="60">
        <v>1.03</v>
      </c>
      <c r="M223" s="71">
        <v>1.1000000000000001</v>
      </c>
      <c r="N223" s="72">
        <v>0.37</v>
      </c>
      <c r="O223" s="72">
        <v>0.22</v>
      </c>
      <c r="P223" s="72">
        <v>0.11</v>
      </c>
      <c r="Q223" s="82">
        <v>0.51</v>
      </c>
      <c r="R223" s="90">
        <v>0.12</v>
      </c>
      <c r="S223" s="72">
        <v>0.04</v>
      </c>
      <c r="T223" s="74">
        <v>0.95</v>
      </c>
      <c r="U223" s="60">
        <v>0.98</v>
      </c>
      <c r="V223" s="72">
        <v>0.87</v>
      </c>
      <c r="W223" s="60">
        <v>0.96</v>
      </c>
      <c r="X223" s="73">
        <v>1.05</v>
      </c>
      <c r="Y223" s="72">
        <v>0.18</v>
      </c>
      <c r="Z223" s="71">
        <v>4.12</v>
      </c>
      <c r="AA223" s="72">
        <v>0.06</v>
      </c>
      <c r="AB223" s="71">
        <v>10.52</v>
      </c>
      <c r="AC223" s="72">
        <v>0.17</v>
      </c>
      <c r="AD223" s="72">
        <v>0.22</v>
      </c>
      <c r="AE223" s="71">
        <v>4.1100000000000003</v>
      </c>
      <c r="AF223" s="60">
        <v>0.97</v>
      </c>
      <c r="AG223" s="71">
        <v>1.38</v>
      </c>
      <c r="AH223" s="5"/>
      <c r="AI223" s="67">
        <v>0.32869999999999999</v>
      </c>
      <c r="AJ223" s="67">
        <v>5.9499999999999997E-2</v>
      </c>
      <c r="AK223" s="67">
        <v>2.1700000000000001E-2</v>
      </c>
      <c r="AL223" s="67">
        <v>5.1900000000000002E-2</v>
      </c>
      <c r="AM223" s="67">
        <v>2.6664999999999998E-6</v>
      </c>
      <c r="AN223" s="67">
        <v>1.2249999999999999E-6</v>
      </c>
      <c r="AO223" s="67">
        <v>5.6489999999999998E-7</v>
      </c>
      <c r="AP223" s="67">
        <v>2.9141000000000002E-6</v>
      </c>
      <c r="AQ223" s="67">
        <v>5.0730999999999999E-8</v>
      </c>
      <c r="AR223" s="67">
        <v>2.8272999999999999E-7</v>
      </c>
      <c r="AS223" s="67">
        <v>1.3040999999999999E-5</v>
      </c>
      <c r="AT223" s="67">
        <v>6.3223999999999998E-6</v>
      </c>
      <c r="AU223" s="67">
        <v>3.1327E-7</v>
      </c>
      <c r="AV223" s="67">
        <v>4.5093999999999999E-7</v>
      </c>
      <c r="AW223" s="67">
        <v>7.4286999999999995E-8</v>
      </c>
      <c r="AX223" s="67">
        <v>1.002E-7</v>
      </c>
      <c r="AY223" s="67">
        <v>5.2600000000000001E-2</v>
      </c>
      <c r="AZ223" s="67">
        <v>1.4999999999999999E-2</v>
      </c>
      <c r="BA223" s="67">
        <v>0.43980000000000002</v>
      </c>
      <c r="BB223" s="67">
        <v>6.7100000000000007E-2</v>
      </c>
      <c r="BC223" s="67">
        <v>6.0000000000000001E-3</v>
      </c>
      <c r="BD223" s="67">
        <v>3.2000000000000002E-3</v>
      </c>
      <c r="BE223" s="67">
        <v>0.1181</v>
      </c>
      <c r="BF223" s="67">
        <v>4.2299999999999997E-2</v>
      </c>
      <c r="BG223" s="67">
        <v>9.9199999999999997E-2</v>
      </c>
      <c r="BH223" s="67">
        <v>4.4499999999999998E-2</v>
      </c>
      <c r="BI223" s="67">
        <v>2.0437999999999998E-6</v>
      </c>
      <c r="BJ223" s="67">
        <v>7.5616999999999997E-7</v>
      </c>
      <c r="BK223" s="67">
        <v>2.9999999999999997E-4</v>
      </c>
      <c r="BL223" s="67">
        <v>7.1198000000000005E-5</v>
      </c>
      <c r="BM223" s="67">
        <v>2.9999999999999997E-4</v>
      </c>
      <c r="BN223" s="67">
        <v>5.8103000000000003E-5</v>
      </c>
      <c r="BO223" s="67">
        <v>7.4348E-5</v>
      </c>
      <c r="BP223" s="67">
        <v>5.6815999999999999E-5</v>
      </c>
      <c r="BQ223" s="67">
        <v>1.2684E-6</v>
      </c>
      <c r="BR223" s="67">
        <v>1.5278E-6</v>
      </c>
      <c r="BS223" s="67">
        <v>2.0000000000000001E-4</v>
      </c>
      <c r="BT223" s="67">
        <v>1E-4</v>
      </c>
      <c r="BU223" s="67">
        <v>1.8544999999999999E-5</v>
      </c>
      <c r="BV223" s="67">
        <v>9.6676000000000004E-6</v>
      </c>
      <c r="BW223" s="67">
        <v>0.6724</v>
      </c>
      <c r="BX223" s="67">
        <v>0.4506</v>
      </c>
      <c r="BY223" s="67">
        <v>6.8226999999999996E-5</v>
      </c>
      <c r="BZ223" s="67">
        <v>2.9999999999999997E-4</v>
      </c>
      <c r="CA223" s="66"/>
      <c r="CB223" s="67">
        <v>0.99819999999999998</v>
      </c>
      <c r="CC223" s="67">
        <v>1.0688</v>
      </c>
      <c r="CD223" s="67">
        <v>4.5507999999999997</v>
      </c>
      <c r="CE223" s="67">
        <v>0.49170000000000003</v>
      </c>
      <c r="CF223" s="67">
        <v>0.94169999999999998</v>
      </c>
      <c r="CG223" s="67">
        <v>10.7646</v>
      </c>
      <c r="CH223" s="67">
        <v>0.51770000000000005</v>
      </c>
      <c r="CI223" s="67">
        <v>0.17299999999999999</v>
      </c>
      <c r="CJ223" s="67">
        <v>0.47249999999999998</v>
      </c>
      <c r="CK223" s="67">
        <v>4.1013000000000002</v>
      </c>
      <c r="CL223" s="67">
        <v>0.996</v>
      </c>
      <c r="CM223" s="67">
        <v>4.4539</v>
      </c>
      <c r="CN223" s="67">
        <v>4.3170999999999999</v>
      </c>
      <c r="CO223" s="67">
        <v>0.93179999999999996</v>
      </c>
      <c r="CP223" s="67">
        <v>0.67710000000000004</v>
      </c>
      <c r="CQ223" s="67">
        <v>10.475899999999999</v>
      </c>
      <c r="CR223" s="5"/>
      <c r="CS223" s="10">
        <v>100</v>
      </c>
      <c r="CT223" s="10">
        <v>100</v>
      </c>
      <c r="CU223" s="10">
        <v>100</v>
      </c>
      <c r="CV223" s="10">
        <v>100</v>
      </c>
      <c r="CW223" s="10">
        <v>100</v>
      </c>
      <c r="CX223" s="10">
        <v>100</v>
      </c>
      <c r="CY223" s="10">
        <v>100</v>
      </c>
      <c r="CZ223" s="10">
        <v>100</v>
      </c>
      <c r="DA223" s="10">
        <v>100</v>
      </c>
      <c r="DB223" s="10">
        <v>100</v>
      </c>
      <c r="DC223" s="10">
        <v>100</v>
      </c>
      <c r="DD223" s="10">
        <v>100</v>
      </c>
      <c r="DE223" s="10">
        <v>100</v>
      </c>
      <c r="DF223" s="10">
        <v>100</v>
      </c>
      <c r="DG223" s="10">
        <v>100</v>
      </c>
      <c r="DH223" s="10">
        <v>100</v>
      </c>
      <c r="DI223" s="5"/>
      <c r="DJ223" s="9" t="s">
        <v>753</v>
      </c>
      <c r="DK223" s="9" t="s">
        <v>754</v>
      </c>
      <c r="DL223" s="10">
        <v>100000491</v>
      </c>
      <c r="DM223" s="10" t="s">
        <v>787</v>
      </c>
    </row>
    <row r="224" spans="1:117">
      <c r="A224" s="2"/>
      <c r="B224" s="8">
        <v>660</v>
      </c>
      <c r="C224" s="116"/>
      <c r="D224" s="116"/>
      <c r="E224" s="9" t="s">
        <v>788</v>
      </c>
      <c r="F224" s="10" t="s">
        <v>38</v>
      </c>
      <c r="G224" s="10">
        <v>33364</v>
      </c>
      <c r="H224" s="9"/>
      <c r="I224" s="11" t="s">
        <v>789</v>
      </c>
      <c r="J224" s="12">
        <v>76078708</v>
      </c>
      <c r="K224" s="5"/>
      <c r="L224" s="72">
        <v>0.85</v>
      </c>
      <c r="M224" s="60">
        <v>1.01</v>
      </c>
      <c r="N224" s="60">
        <v>1.04</v>
      </c>
      <c r="O224" s="60">
        <v>1.1100000000000001</v>
      </c>
      <c r="P224" s="72">
        <v>0.35</v>
      </c>
      <c r="Q224" s="82">
        <v>0.32</v>
      </c>
      <c r="R224" s="90">
        <v>0.42</v>
      </c>
      <c r="S224" s="72">
        <v>0.43</v>
      </c>
      <c r="T224" s="60">
        <v>1.07</v>
      </c>
      <c r="U224" s="60">
        <v>0.9</v>
      </c>
      <c r="V224" s="60">
        <v>1.08</v>
      </c>
      <c r="W224" s="60">
        <v>0.92</v>
      </c>
      <c r="X224" s="60">
        <v>0.93</v>
      </c>
      <c r="Y224" s="72">
        <v>0.35</v>
      </c>
      <c r="Z224" s="60">
        <v>1.0900000000000001</v>
      </c>
      <c r="AA224" s="72">
        <v>0.4</v>
      </c>
      <c r="AB224" s="60">
        <v>1.0900000000000001</v>
      </c>
      <c r="AC224" s="72">
        <v>0.4</v>
      </c>
      <c r="AD224" s="60">
        <v>0.93</v>
      </c>
      <c r="AE224" s="60">
        <v>0.99</v>
      </c>
      <c r="AF224" s="60">
        <v>0.96</v>
      </c>
      <c r="AG224" s="60">
        <v>1</v>
      </c>
      <c r="AH224" s="5"/>
      <c r="AI224" s="67">
        <v>4.9000000000000002E-2</v>
      </c>
      <c r="AJ224" s="67">
        <v>1.2699999999999999E-2</v>
      </c>
      <c r="AK224" s="67">
        <v>0.99050000000000005</v>
      </c>
      <c r="AL224" s="67">
        <v>0.52929999999999999</v>
      </c>
      <c r="AM224" s="67">
        <v>0.71779999999999999</v>
      </c>
      <c r="AN224" s="67">
        <v>3.0200000000000001E-2</v>
      </c>
      <c r="AO224" s="67">
        <v>0.25230000000000002</v>
      </c>
      <c r="AP224" s="67">
        <v>2.6499999999999999E-2</v>
      </c>
      <c r="AQ224" s="67">
        <v>2.0000000000000001E-4</v>
      </c>
      <c r="AR224" s="67">
        <v>4.5355000000000002E-5</v>
      </c>
      <c r="AS224" s="67">
        <v>2.0000000000000001E-4</v>
      </c>
      <c r="AT224" s="67">
        <v>2.2671E-5</v>
      </c>
      <c r="AU224" s="67">
        <v>5.4999999999999997E-3</v>
      </c>
      <c r="AV224" s="67">
        <v>5.0000000000000001E-4</v>
      </c>
      <c r="AW224" s="67">
        <v>1E-3</v>
      </c>
      <c r="AX224" s="67">
        <v>5.5690999999999999E-5</v>
      </c>
      <c r="AY224" s="67">
        <v>0.3735</v>
      </c>
      <c r="AZ224" s="67">
        <v>7.51E-2</v>
      </c>
      <c r="BA224" s="67">
        <v>0.20480000000000001</v>
      </c>
      <c r="BB224" s="67">
        <v>3.5700000000000003E-2</v>
      </c>
      <c r="BC224" s="67">
        <v>0.33460000000000001</v>
      </c>
      <c r="BD224" s="67">
        <v>9.7699999999999995E-2</v>
      </c>
      <c r="BE224" s="67">
        <v>0.27729999999999999</v>
      </c>
      <c r="BF224" s="67">
        <v>8.5999999999999993E-2</v>
      </c>
      <c r="BG224" s="67">
        <v>0.4849</v>
      </c>
      <c r="BH224" s="67">
        <v>0.15440000000000001</v>
      </c>
      <c r="BI224" s="67">
        <v>2.9999999999999997E-4</v>
      </c>
      <c r="BJ224" s="67">
        <v>2.0465000000000001E-5</v>
      </c>
      <c r="BK224" s="67">
        <v>0.2651</v>
      </c>
      <c r="BL224" s="67">
        <v>2.81E-2</v>
      </c>
      <c r="BM224" s="67">
        <v>5.0000000000000001E-4</v>
      </c>
      <c r="BN224" s="67">
        <v>7.2502000000000005E-5</v>
      </c>
      <c r="BO224" s="67">
        <v>0.38269999999999998</v>
      </c>
      <c r="BP224" s="67">
        <v>3.4099999999999998E-2</v>
      </c>
      <c r="BQ224" s="67">
        <v>8.0000000000000004E-4</v>
      </c>
      <c r="BR224" s="67">
        <v>1E-4</v>
      </c>
      <c r="BS224" s="67">
        <v>0.3901</v>
      </c>
      <c r="BT224" s="67">
        <v>6.3E-2</v>
      </c>
      <c r="BU224" s="67">
        <v>0.90410000000000001</v>
      </c>
      <c r="BV224" s="67">
        <v>8.8099999999999998E-2</v>
      </c>
      <c r="BW224" s="67">
        <v>0.5494</v>
      </c>
      <c r="BX224" s="67">
        <v>0.42949999999999999</v>
      </c>
      <c r="BY224" s="67">
        <v>0.99750000000000005</v>
      </c>
      <c r="BZ224" s="67">
        <v>0.33710000000000001</v>
      </c>
      <c r="CA224" s="66"/>
      <c r="CB224" s="67">
        <v>1.0496000000000001</v>
      </c>
      <c r="CC224" s="67">
        <v>1.1248</v>
      </c>
      <c r="CD224" s="67">
        <v>1.0297000000000001</v>
      </c>
      <c r="CE224" s="67">
        <v>0.41749999999999998</v>
      </c>
      <c r="CF224" s="67">
        <v>1.1429</v>
      </c>
      <c r="CG224" s="67">
        <v>1.085</v>
      </c>
      <c r="CH224" s="67">
        <v>0.38650000000000001</v>
      </c>
      <c r="CI224" s="67">
        <v>0.3972</v>
      </c>
      <c r="CJ224" s="67">
        <v>0.38329999999999997</v>
      </c>
      <c r="CK224" s="67">
        <v>1.0424</v>
      </c>
      <c r="CL224" s="67">
        <v>0.9556</v>
      </c>
      <c r="CM224" s="67">
        <v>0.92920000000000003</v>
      </c>
      <c r="CN224" s="67">
        <v>1.0995999999999999</v>
      </c>
      <c r="CO224" s="67">
        <v>1.2153</v>
      </c>
      <c r="CP224" s="67">
        <v>0.41810000000000003</v>
      </c>
      <c r="CQ224" s="67">
        <v>1.0410999999999999</v>
      </c>
      <c r="CR224" s="5"/>
      <c r="CS224" s="10">
        <v>100</v>
      </c>
      <c r="CT224" s="10">
        <v>100</v>
      </c>
      <c r="CU224" s="10">
        <v>100</v>
      </c>
      <c r="CV224" s="10">
        <v>100</v>
      </c>
      <c r="CW224" s="10">
        <v>100</v>
      </c>
      <c r="CX224" s="10">
        <v>100</v>
      </c>
      <c r="CY224" s="10">
        <v>100</v>
      </c>
      <c r="CZ224" s="10">
        <v>100</v>
      </c>
      <c r="DA224" s="10">
        <v>100</v>
      </c>
      <c r="DB224" s="10">
        <v>100</v>
      </c>
      <c r="DC224" s="10">
        <v>100</v>
      </c>
      <c r="DD224" s="10">
        <v>100</v>
      </c>
      <c r="DE224" s="10">
        <v>100</v>
      </c>
      <c r="DF224" s="10">
        <v>100</v>
      </c>
      <c r="DG224" s="10">
        <v>100</v>
      </c>
      <c r="DH224" s="10">
        <v>100</v>
      </c>
      <c r="DI224" s="5"/>
      <c r="DJ224" s="9" t="s">
        <v>753</v>
      </c>
      <c r="DK224" s="9" t="s">
        <v>754</v>
      </c>
      <c r="DL224" s="10">
        <v>100001314</v>
      </c>
      <c r="DM224" s="10" t="s">
        <v>790</v>
      </c>
    </row>
    <row r="225" spans="1:117">
      <c r="A225" s="2"/>
      <c r="B225" s="8">
        <v>661</v>
      </c>
      <c r="C225" s="116"/>
      <c r="D225" s="116"/>
      <c r="E225" s="9" t="s">
        <v>791</v>
      </c>
      <c r="F225" s="10" t="s">
        <v>75</v>
      </c>
      <c r="G225" s="10">
        <v>33947</v>
      </c>
      <c r="H225" s="9"/>
      <c r="I225" s="11" t="s">
        <v>792</v>
      </c>
      <c r="J225" s="12">
        <v>3989307</v>
      </c>
      <c r="K225" s="5"/>
      <c r="L225" s="74">
        <v>0.82</v>
      </c>
      <c r="M225" s="60">
        <v>1.08</v>
      </c>
      <c r="N225" s="60">
        <v>1</v>
      </c>
      <c r="O225" s="71">
        <v>1.58</v>
      </c>
      <c r="P225" s="72">
        <v>0.26</v>
      </c>
      <c r="Q225" s="82">
        <v>0.16</v>
      </c>
      <c r="R225" s="90">
        <v>0.34</v>
      </c>
      <c r="S225" s="72">
        <v>0.31</v>
      </c>
      <c r="T225" s="60">
        <v>0.9</v>
      </c>
      <c r="U225" s="72">
        <v>0.74</v>
      </c>
      <c r="V225" s="71">
        <v>5</v>
      </c>
      <c r="W225" s="60">
        <v>1</v>
      </c>
      <c r="X225" s="60">
        <v>1.08</v>
      </c>
      <c r="Y225" s="72">
        <v>0.31</v>
      </c>
      <c r="Z225" s="71">
        <v>9.4499999999999993</v>
      </c>
      <c r="AA225" s="72">
        <v>0.1</v>
      </c>
      <c r="AB225" s="71">
        <v>6.07</v>
      </c>
      <c r="AC225" s="72">
        <v>0.06</v>
      </c>
      <c r="AD225" s="74">
        <v>0.4</v>
      </c>
      <c r="AE225" s="71">
        <v>16.27</v>
      </c>
      <c r="AF225" s="74">
        <v>0.83</v>
      </c>
      <c r="AG225" s="60">
        <v>1</v>
      </c>
      <c r="AH225" s="5"/>
      <c r="AI225" s="67">
        <v>7.1599999999999997E-2</v>
      </c>
      <c r="AJ225" s="67">
        <v>1.7100000000000001E-2</v>
      </c>
      <c r="AK225" s="67">
        <v>0.42259999999999998</v>
      </c>
      <c r="AL225" s="67">
        <v>0.34079999999999999</v>
      </c>
      <c r="AM225" s="67"/>
      <c r="AN225" s="67"/>
      <c r="AO225" s="67">
        <v>6.6E-3</v>
      </c>
      <c r="AP225" s="67">
        <v>1E-3</v>
      </c>
      <c r="AQ225" s="67">
        <v>1.1000000000000001E-3</v>
      </c>
      <c r="AR225" s="67">
        <v>2.0000000000000001E-4</v>
      </c>
      <c r="AS225" s="67">
        <v>1.2999999999999999E-3</v>
      </c>
      <c r="AT225" s="67">
        <v>1E-4</v>
      </c>
      <c r="AU225" s="67">
        <v>5.0000000000000001E-4</v>
      </c>
      <c r="AV225" s="67">
        <v>5.9280000000000002E-5</v>
      </c>
      <c r="AW225" s="67">
        <v>3.3E-3</v>
      </c>
      <c r="AX225" s="67">
        <v>2.0000000000000001E-4</v>
      </c>
      <c r="AY225" s="67">
        <v>0.1492</v>
      </c>
      <c r="AZ225" s="67">
        <v>3.61E-2</v>
      </c>
      <c r="BA225" s="67">
        <v>2.63E-2</v>
      </c>
      <c r="BB225" s="67">
        <v>5.8999999999999999E-3</v>
      </c>
      <c r="BC225" s="67">
        <v>6.3E-3</v>
      </c>
      <c r="BD225" s="67">
        <v>3.3E-3</v>
      </c>
      <c r="BE225" s="67"/>
      <c r="BF225" s="67"/>
      <c r="BG225" s="67">
        <v>0.42259999999999998</v>
      </c>
      <c r="BH225" s="67">
        <v>0.1389</v>
      </c>
      <c r="BI225" s="67">
        <v>3.0000000000000001E-3</v>
      </c>
      <c r="BJ225" s="67">
        <v>1E-4</v>
      </c>
      <c r="BK225" s="67">
        <v>1.0999999999999999E-2</v>
      </c>
      <c r="BL225" s="67">
        <v>1.6000000000000001E-3</v>
      </c>
      <c r="BM225" s="67">
        <v>5.0000000000000001E-4</v>
      </c>
      <c r="BN225" s="67">
        <v>7.7455999999999998E-5</v>
      </c>
      <c r="BO225" s="67">
        <v>1.37E-2</v>
      </c>
      <c r="BP225" s="67">
        <v>1.8E-3</v>
      </c>
      <c r="BQ225" s="67">
        <v>1.664E-5</v>
      </c>
      <c r="BR225" s="67">
        <v>7.5951000000000003E-6</v>
      </c>
      <c r="BS225" s="67">
        <v>5.4699999999999999E-2</v>
      </c>
      <c r="BT225" s="67">
        <v>1.2E-2</v>
      </c>
      <c r="BU225" s="67">
        <v>1.664E-5</v>
      </c>
      <c r="BV225" s="67">
        <v>9.1461000000000004E-6</v>
      </c>
      <c r="BW225" s="67">
        <v>6.83E-2</v>
      </c>
      <c r="BX225" s="67">
        <v>0.11799999999999999</v>
      </c>
      <c r="BY225" s="67"/>
      <c r="BZ225" s="67"/>
      <c r="CA225" s="66"/>
      <c r="CB225" s="67">
        <v>0.23369999999999999</v>
      </c>
      <c r="CC225" s="67">
        <v>0.28949999999999998</v>
      </c>
      <c r="CD225" s="67">
        <v>1.0137</v>
      </c>
      <c r="CE225" s="67">
        <v>0.23369999999999999</v>
      </c>
      <c r="CF225" s="67">
        <v>0.75680000000000003</v>
      </c>
      <c r="CG225" s="67">
        <v>2.9525000000000001</v>
      </c>
      <c r="CH225" s="67">
        <v>0.25340000000000001</v>
      </c>
      <c r="CI225" s="67">
        <v>0.23369999999999999</v>
      </c>
      <c r="CJ225" s="67">
        <v>0.23369999999999999</v>
      </c>
      <c r="CK225" s="67">
        <v>3.8018000000000001</v>
      </c>
      <c r="CL225" s="67">
        <v>0.40210000000000001</v>
      </c>
      <c r="CM225" s="67">
        <v>0.74639999999999995</v>
      </c>
      <c r="CN225" s="67">
        <v>0.91520000000000001</v>
      </c>
      <c r="CO225" s="67">
        <v>1.4461999999999999</v>
      </c>
      <c r="CP225" s="67">
        <v>0.23369999999999999</v>
      </c>
      <c r="CQ225" s="67">
        <v>2.4420000000000002</v>
      </c>
      <c r="CR225" s="5"/>
      <c r="CS225" s="10">
        <v>33</v>
      </c>
      <c r="CT225" s="10">
        <v>33</v>
      </c>
      <c r="CU225" s="10">
        <v>100</v>
      </c>
      <c r="CV225" s="10">
        <v>0</v>
      </c>
      <c r="CW225" s="10">
        <v>100</v>
      </c>
      <c r="CX225" s="10">
        <v>100</v>
      </c>
      <c r="CY225" s="10">
        <v>33</v>
      </c>
      <c r="CZ225" s="10">
        <v>0</v>
      </c>
      <c r="DA225" s="10">
        <v>0</v>
      </c>
      <c r="DB225" s="10">
        <v>100</v>
      </c>
      <c r="DC225" s="10">
        <v>67</v>
      </c>
      <c r="DD225" s="10">
        <v>100</v>
      </c>
      <c r="DE225" s="10">
        <v>100</v>
      </c>
      <c r="DF225" s="10">
        <v>100</v>
      </c>
      <c r="DG225" s="10">
        <v>0</v>
      </c>
      <c r="DH225" s="10">
        <v>100</v>
      </c>
      <c r="DI225" s="5"/>
      <c r="DJ225" s="9" t="s">
        <v>753</v>
      </c>
      <c r="DK225" s="9" t="s">
        <v>754</v>
      </c>
      <c r="DL225" s="10">
        <v>100001295</v>
      </c>
      <c r="DM225" s="10" t="s">
        <v>793</v>
      </c>
    </row>
    <row r="226" spans="1:117">
      <c r="A226" s="2"/>
      <c r="B226" s="8">
        <v>662</v>
      </c>
      <c r="C226" s="116"/>
      <c r="D226" s="117"/>
      <c r="E226" s="9" t="s">
        <v>794</v>
      </c>
      <c r="F226" s="10" t="s">
        <v>75</v>
      </c>
      <c r="G226" s="10">
        <v>2734</v>
      </c>
      <c r="H226" s="9"/>
      <c r="I226" s="11" t="s">
        <v>795</v>
      </c>
      <c r="J226" s="12">
        <v>94340</v>
      </c>
      <c r="K226" s="5"/>
      <c r="L226" s="71">
        <v>1.03</v>
      </c>
      <c r="M226" s="60">
        <v>1.03</v>
      </c>
      <c r="N226" s="72">
        <v>0.38</v>
      </c>
      <c r="O226" s="72">
        <v>0.15</v>
      </c>
      <c r="P226" s="72">
        <v>0.05</v>
      </c>
      <c r="Q226" s="82">
        <v>0.37</v>
      </c>
      <c r="R226" s="90">
        <v>0.05</v>
      </c>
      <c r="S226" s="72">
        <v>0.02</v>
      </c>
      <c r="T226" s="72">
        <v>0.89</v>
      </c>
      <c r="U226" s="72">
        <v>0.91</v>
      </c>
      <c r="V226" s="60">
        <v>1.01</v>
      </c>
      <c r="W226" s="60">
        <v>0.84</v>
      </c>
      <c r="X226" s="60">
        <v>0.87</v>
      </c>
      <c r="Y226" s="72">
        <v>0.14000000000000001</v>
      </c>
      <c r="Z226" s="72">
        <v>0.44</v>
      </c>
      <c r="AA226" s="72">
        <v>0.05</v>
      </c>
      <c r="AB226" s="71">
        <v>3.98</v>
      </c>
      <c r="AC226" s="72">
        <v>0.45</v>
      </c>
      <c r="AD226" s="72">
        <v>0.45</v>
      </c>
      <c r="AE226" s="71">
        <v>1.68</v>
      </c>
      <c r="AF226" s="60">
        <v>0.97</v>
      </c>
      <c r="AG226" s="71">
        <v>1.55</v>
      </c>
      <c r="AH226" s="5"/>
      <c r="AI226" s="67">
        <v>8.8000000000000005E-3</v>
      </c>
      <c r="AJ226" s="67">
        <v>3.0000000000000001E-3</v>
      </c>
      <c r="AK226" s="67">
        <v>0.81020000000000003</v>
      </c>
      <c r="AL226" s="67">
        <v>0.47320000000000001</v>
      </c>
      <c r="AM226" s="67">
        <v>1E-4</v>
      </c>
      <c r="AN226" s="67">
        <v>1.6424000000000001E-5</v>
      </c>
      <c r="AO226" s="67">
        <v>2.9999999999999997E-4</v>
      </c>
      <c r="AP226" s="67">
        <v>9.5957000000000003E-5</v>
      </c>
      <c r="AQ226" s="67">
        <v>4.5315000000000002E-5</v>
      </c>
      <c r="AR226" s="67">
        <v>1.5191000000000001E-5</v>
      </c>
      <c r="AS226" s="67">
        <v>4.9106E-5</v>
      </c>
      <c r="AT226" s="67">
        <v>1.0913E-5</v>
      </c>
      <c r="AU226" s="67">
        <v>8.0000000000000004E-4</v>
      </c>
      <c r="AV226" s="67">
        <v>9.5409999999999996E-5</v>
      </c>
      <c r="AW226" s="67">
        <v>7.9769000000000001E-5</v>
      </c>
      <c r="AX226" s="67">
        <v>8.2381E-6</v>
      </c>
      <c r="AY226" s="67">
        <v>6.9999999999999999E-4</v>
      </c>
      <c r="AZ226" s="67">
        <v>4.0000000000000002E-4</v>
      </c>
      <c r="BA226" s="67">
        <v>1E-3</v>
      </c>
      <c r="BB226" s="67">
        <v>4.0000000000000002E-4</v>
      </c>
      <c r="BC226" s="67">
        <v>0.85760000000000003</v>
      </c>
      <c r="BD226" s="67">
        <v>0.21179999999999999</v>
      </c>
      <c r="BE226" s="67">
        <v>0.11550000000000001</v>
      </c>
      <c r="BF226" s="67">
        <v>4.1500000000000002E-2</v>
      </c>
      <c r="BG226" s="67">
        <v>0.25640000000000002</v>
      </c>
      <c r="BH226" s="67">
        <v>9.4600000000000004E-2</v>
      </c>
      <c r="BI226" s="67">
        <v>2.9452000000000002E-6</v>
      </c>
      <c r="BJ226" s="67">
        <v>9.4107E-7</v>
      </c>
      <c r="BK226" s="67">
        <v>1.5948E-5</v>
      </c>
      <c r="BL226" s="67">
        <v>1.0769E-5</v>
      </c>
      <c r="BM226" s="67">
        <v>4.0000000000000002E-4</v>
      </c>
      <c r="BN226" s="67">
        <v>6.9925000000000006E-5</v>
      </c>
      <c r="BO226" s="67">
        <v>2.3999999999999998E-3</v>
      </c>
      <c r="BP226" s="67">
        <v>5.0000000000000001E-4</v>
      </c>
      <c r="BQ226" s="67">
        <v>6.8686999999999996E-7</v>
      </c>
      <c r="BR226" s="67">
        <v>1.06E-6</v>
      </c>
      <c r="BS226" s="67">
        <v>4.2306999999999999E-7</v>
      </c>
      <c r="BT226" s="67">
        <v>1.9184000000000001E-6</v>
      </c>
      <c r="BU226" s="67">
        <v>5.3E-3</v>
      </c>
      <c r="BV226" s="67">
        <v>8.0000000000000004E-4</v>
      </c>
      <c r="BW226" s="67">
        <v>0.69989999999999997</v>
      </c>
      <c r="BX226" s="67">
        <v>0.45540000000000003</v>
      </c>
      <c r="BY226" s="67">
        <v>2.0199999999999999E-2</v>
      </c>
      <c r="BZ226" s="67">
        <v>1.78E-2</v>
      </c>
      <c r="CA226" s="66"/>
      <c r="CB226" s="67">
        <v>0.85850000000000004</v>
      </c>
      <c r="CC226" s="67">
        <v>0.93</v>
      </c>
      <c r="CD226" s="67">
        <v>7.2592999999999996</v>
      </c>
      <c r="CE226" s="67">
        <v>0.41860000000000003</v>
      </c>
      <c r="CF226" s="67">
        <v>0.98729999999999996</v>
      </c>
      <c r="CG226" s="67">
        <v>13.2502</v>
      </c>
      <c r="CH226" s="67">
        <v>0.36330000000000001</v>
      </c>
      <c r="CI226" s="67">
        <v>0.13539999999999999</v>
      </c>
      <c r="CJ226" s="67">
        <v>0.35249999999999998</v>
      </c>
      <c r="CK226" s="67">
        <v>1.4414</v>
      </c>
      <c r="CL226" s="67">
        <v>3.2402000000000002</v>
      </c>
      <c r="CM226" s="67">
        <v>6.6307999999999998</v>
      </c>
      <c r="CN226" s="67">
        <v>6.4561000000000002</v>
      </c>
      <c r="CO226" s="67">
        <v>0.94120000000000004</v>
      </c>
      <c r="CP226" s="67">
        <v>0.64729999999999999</v>
      </c>
      <c r="CQ226" s="67">
        <v>12.9095</v>
      </c>
      <c r="CR226" s="5"/>
      <c r="CS226" s="10">
        <v>100</v>
      </c>
      <c r="CT226" s="10">
        <v>100</v>
      </c>
      <c r="CU226" s="10">
        <v>100</v>
      </c>
      <c r="CV226" s="10">
        <v>100</v>
      </c>
      <c r="CW226" s="10">
        <v>100</v>
      </c>
      <c r="CX226" s="10">
        <v>100</v>
      </c>
      <c r="CY226" s="10">
        <v>100</v>
      </c>
      <c r="CZ226" s="10">
        <v>100</v>
      </c>
      <c r="DA226" s="10">
        <v>100</v>
      </c>
      <c r="DB226" s="10">
        <v>100</v>
      </c>
      <c r="DC226" s="10">
        <v>100</v>
      </c>
      <c r="DD226" s="10">
        <v>100</v>
      </c>
      <c r="DE226" s="10">
        <v>100</v>
      </c>
      <c r="DF226" s="10">
        <v>100</v>
      </c>
      <c r="DG226" s="10">
        <v>100</v>
      </c>
      <c r="DH226" s="10">
        <v>100</v>
      </c>
      <c r="DI226" s="5"/>
      <c r="DJ226" s="9" t="s">
        <v>753</v>
      </c>
      <c r="DK226" s="9" t="s">
        <v>754</v>
      </c>
      <c r="DL226" s="10">
        <v>1102</v>
      </c>
      <c r="DM226" s="10" t="s">
        <v>796</v>
      </c>
    </row>
    <row r="227" spans="1:117">
      <c r="A227" s="2"/>
      <c r="B227" s="8">
        <v>677</v>
      </c>
      <c r="C227" s="116"/>
      <c r="D227" s="115" t="s">
        <v>797</v>
      </c>
      <c r="E227" s="9" t="s">
        <v>798</v>
      </c>
      <c r="F227" s="10" t="s">
        <v>38</v>
      </c>
      <c r="G227" s="10">
        <v>37090</v>
      </c>
      <c r="H227" s="9"/>
      <c r="I227" s="11" t="s">
        <v>799</v>
      </c>
      <c r="J227" s="12">
        <v>9837455</v>
      </c>
      <c r="K227" s="5"/>
      <c r="L227" s="71">
        <v>2.38</v>
      </c>
      <c r="M227" s="71">
        <v>1.1200000000000001</v>
      </c>
      <c r="N227" s="72">
        <v>7.0000000000000007E-2</v>
      </c>
      <c r="O227" s="60">
        <v>1</v>
      </c>
      <c r="P227" s="71">
        <v>15.54</v>
      </c>
      <c r="Q227" s="81">
        <v>15.54</v>
      </c>
      <c r="R227" s="91">
        <v>7.33</v>
      </c>
      <c r="S227" s="72">
        <v>0.44</v>
      </c>
      <c r="T227" s="72">
        <v>0.14000000000000001</v>
      </c>
      <c r="U227" s="72">
        <v>0.33</v>
      </c>
      <c r="V227" s="72">
        <v>0.14000000000000001</v>
      </c>
      <c r="W227" s="72">
        <v>0.62</v>
      </c>
      <c r="X227" s="72">
        <v>0.69</v>
      </c>
      <c r="Y227" s="72">
        <v>0.15</v>
      </c>
      <c r="Z227" s="72">
        <v>0.22</v>
      </c>
      <c r="AA227" s="71">
        <v>28.08</v>
      </c>
      <c r="AB227" s="72">
        <v>0.22</v>
      </c>
      <c r="AC227" s="71">
        <v>28.08</v>
      </c>
      <c r="AD227" s="72">
        <v>0.61</v>
      </c>
      <c r="AE227" s="72">
        <v>0.16</v>
      </c>
      <c r="AF227" s="60">
        <v>1</v>
      </c>
      <c r="AG227" s="73">
        <v>1.1100000000000001</v>
      </c>
      <c r="AH227" s="5"/>
      <c r="AI227" s="67">
        <v>8.6916999999999995E-5</v>
      </c>
      <c r="AJ227" s="67">
        <v>9.7503000000000005E-5</v>
      </c>
      <c r="AK227" s="67">
        <v>1.89E-2</v>
      </c>
      <c r="AL227" s="67">
        <v>4.87E-2</v>
      </c>
      <c r="AM227" s="67">
        <v>1.1404999999999999E-6</v>
      </c>
      <c r="AN227" s="67">
        <v>7.6959000000000005E-7</v>
      </c>
      <c r="AO227" s="67"/>
      <c r="AP227" s="67"/>
      <c r="AQ227" s="67">
        <v>5.7289E-5</v>
      </c>
      <c r="AR227" s="67">
        <v>1.7028E-5</v>
      </c>
      <c r="AS227" s="67">
        <v>5.7289E-5</v>
      </c>
      <c r="AT227" s="67">
        <v>1.1894E-5</v>
      </c>
      <c r="AU227" s="67">
        <v>2.1429000000000001E-5</v>
      </c>
      <c r="AV227" s="67">
        <v>6.7649000000000002E-6</v>
      </c>
      <c r="AW227" s="67">
        <v>8.0000000000000004E-4</v>
      </c>
      <c r="AX227" s="67">
        <v>4.7138000000000002E-5</v>
      </c>
      <c r="AY227" s="67">
        <v>7.4177000000000005E-5</v>
      </c>
      <c r="AZ227" s="67">
        <v>8.6790000000000001E-5</v>
      </c>
      <c r="BA227" s="67">
        <v>1.7005000000000001E-5</v>
      </c>
      <c r="BB227" s="67">
        <v>1.8414E-5</v>
      </c>
      <c r="BC227" s="67">
        <v>4.0000000000000002E-4</v>
      </c>
      <c r="BD227" s="67">
        <v>4.0000000000000002E-4</v>
      </c>
      <c r="BE227" s="67">
        <v>5.9999999999999995E-4</v>
      </c>
      <c r="BF227" s="67">
        <v>5.9999999999999995E-4</v>
      </c>
      <c r="BG227" s="67">
        <v>1.1999999999999999E-3</v>
      </c>
      <c r="BH227" s="67">
        <v>1.1999999999999999E-3</v>
      </c>
      <c r="BI227" s="67">
        <v>1.6359000000000001E-6</v>
      </c>
      <c r="BJ227" s="67">
        <v>7.0622000000000003E-7</v>
      </c>
      <c r="BK227" s="67">
        <v>2.9999999999999997E-4</v>
      </c>
      <c r="BL227" s="67">
        <v>8.1185000000000003E-5</v>
      </c>
      <c r="BM227" s="67">
        <v>3.6251000000000002E-5</v>
      </c>
      <c r="BN227" s="67">
        <v>1.4158000000000001E-5</v>
      </c>
      <c r="BO227" s="67">
        <v>2.9999999999999997E-4</v>
      </c>
      <c r="BP227" s="67">
        <v>1E-4</v>
      </c>
      <c r="BQ227" s="67">
        <v>3.6251000000000002E-5</v>
      </c>
      <c r="BR227" s="67">
        <v>1.1775E-5</v>
      </c>
      <c r="BS227" s="67">
        <v>2.9999999999999997E-4</v>
      </c>
      <c r="BT227" s="67">
        <v>2.0000000000000001E-4</v>
      </c>
      <c r="BU227" s="67">
        <v>2.0000000000000001E-4</v>
      </c>
      <c r="BV227" s="67">
        <v>5.1513E-5</v>
      </c>
      <c r="BW227" s="67"/>
      <c r="BX227" s="67"/>
      <c r="BY227" s="67">
        <v>6.0199999999999997E-2</v>
      </c>
      <c r="BZ227" s="67">
        <v>4.0300000000000002E-2</v>
      </c>
      <c r="CA227" s="66"/>
      <c r="CB227" s="67">
        <v>0.90959999999999996</v>
      </c>
      <c r="CC227" s="67">
        <v>0.99990000000000001</v>
      </c>
      <c r="CD227" s="67">
        <v>1.0348999999999999</v>
      </c>
      <c r="CE227" s="67">
        <v>3.5968</v>
      </c>
      <c r="CF227" s="67">
        <v>0.99670000000000003</v>
      </c>
      <c r="CG227" s="67">
        <v>0.1424</v>
      </c>
      <c r="CH227" s="67">
        <v>2.4878</v>
      </c>
      <c r="CI227" s="67">
        <v>0.14990000000000001</v>
      </c>
      <c r="CJ227" s="67">
        <v>2.2132000000000001</v>
      </c>
      <c r="CK227" s="67">
        <v>0.1424</v>
      </c>
      <c r="CL227" s="67">
        <v>0.63490000000000002</v>
      </c>
      <c r="CM227" s="67">
        <v>0.33950000000000002</v>
      </c>
      <c r="CN227" s="67">
        <v>0.1424</v>
      </c>
      <c r="CO227" s="67">
        <v>0.1424</v>
      </c>
      <c r="CP227" s="67">
        <v>3.9979</v>
      </c>
      <c r="CQ227" s="67">
        <v>0.1424</v>
      </c>
      <c r="CR227" s="5"/>
      <c r="CS227" s="10">
        <v>100</v>
      </c>
      <c r="CT227" s="10">
        <v>100</v>
      </c>
      <c r="CU227" s="10">
        <v>100</v>
      </c>
      <c r="CV227" s="10">
        <v>100</v>
      </c>
      <c r="CW227" s="10">
        <v>100</v>
      </c>
      <c r="CX227" s="10">
        <v>0</v>
      </c>
      <c r="CY227" s="10">
        <v>100</v>
      </c>
      <c r="CZ227" s="10">
        <v>100</v>
      </c>
      <c r="DA227" s="10">
        <v>100</v>
      </c>
      <c r="DB227" s="10">
        <v>0</v>
      </c>
      <c r="DC227" s="10">
        <v>100</v>
      </c>
      <c r="DD227" s="10">
        <v>100</v>
      </c>
      <c r="DE227" s="10">
        <v>0</v>
      </c>
      <c r="DF227" s="10">
        <v>0</v>
      </c>
      <c r="DG227" s="10">
        <v>100</v>
      </c>
      <c r="DH227" s="10">
        <v>0</v>
      </c>
      <c r="DI227" s="5"/>
      <c r="DJ227" s="9" t="s">
        <v>753</v>
      </c>
      <c r="DK227" s="9" t="s">
        <v>797</v>
      </c>
      <c r="DL227" s="10">
        <v>100001892</v>
      </c>
      <c r="DM227" s="10" t="s">
        <v>800</v>
      </c>
    </row>
    <row r="228" spans="1:117">
      <c r="A228" s="2"/>
      <c r="B228" s="8">
        <v>679</v>
      </c>
      <c r="C228" s="116"/>
      <c r="D228" s="116"/>
      <c r="E228" s="9" t="s">
        <v>801</v>
      </c>
      <c r="F228" s="10" t="s">
        <v>38</v>
      </c>
      <c r="G228" s="10">
        <v>37093</v>
      </c>
      <c r="H228" s="9"/>
      <c r="I228" s="11" t="s">
        <v>802</v>
      </c>
      <c r="J228" s="12">
        <v>259583</v>
      </c>
      <c r="K228" s="5"/>
      <c r="L228" s="72">
        <v>0.28999999999999998</v>
      </c>
      <c r="M228" s="71">
        <v>10.26</v>
      </c>
      <c r="N228" s="72">
        <v>0.63</v>
      </c>
      <c r="O228" s="60">
        <v>1.18</v>
      </c>
      <c r="P228" s="71">
        <v>10.029999999999999</v>
      </c>
      <c r="Q228" s="81">
        <v>8.49</v>
      </c>
      <c r="R228" s="91">
        <v>353.3</v>
      </c>
      <c r="S228" s="71">
        <v>21.76</v>
      </c>
      <c r="T228" s="72">
        <v>0.01</v>
      </c>
      <c r="U228" s="72">
        <v>0</v>
      </c>
      <c r="V228" s="72">
        <v>0.01</v>
      </c>
      <c r="W228" s="72">
        <v>0.04</v>
      </c>
      <c r="X228" s="72">
        <v>0.4</v>
      </c>
      <c r="Y228" s="72">
        <v>0.06</v>
      </c>
      <c r="Z228" s="60">
        <v>0.76</v>
      </c>
      <c r="AA228" s="71">
        <v>3.33</v>
      </c>
      <c r="AB228" s="71">
        <v>99.42</v>
      </c>
      <c r="AC228" s="71">
        <v>435.79</v>
      </c>
      <c r="AD228" s="72">
        <v>0.01</v>
      </c>
      <c r="AE228" s="72">
        <v>0.01</v>
      </c>
      <c r="AF228" s="60">
        <v>0.88</v>
      </c>
      <c r="AG228" s="60">
        <v>0.97</v>
      </c>
      <c r="AH228" s="5"/>
      <c r="AI228" s="67">
        <v>6.3E-3</v>
      </c>
      <c r="AJ228" s="67">
        <v>2.3E-3</v>
      </c>
      <c r="AK228" s="67">
        <v>5.0830999999999997E-6</v>
      </c>
      <c r="AL228" s="67">
        <v>4.0000000000000002E-4</v>
      </c>
      <c r="AM228" s="67">
        <v>2.9999999999999997E-4</v>
      </c>
      <c r="AN228" s="67">
        <v>3.1494E-5</v>
      </c>
      <c r="AO228" s="67">
        <v>0.21160000000000001</v>
      </c>
      <c r="AP228" s="67">
        <v>2.2499999999999999E-2</v>
      </c>
      <c r="AQ228" s="67">
        <v>1.1000000000000001E-3</v>
      </c>
      <c r="AR228" s="67">
        <v>2.0000000000000001E-4</v>
      </c>
      <c r="AS228" s="67">
        <v>1E-4</v>
      </c>
      <c r="AT228" s="67">
        <v>1.9737000000000001E-5</v>
      </c>
      <c r="AU228" s="67">
        <v>3.2785999999999998E-6</v>
      </c>
      <c r="AV228" s="67">
        <v>1.9197999999999998E-6</v>
      </c>
      <c r="AW228" s="67">
        <v>8.3806000000000004E-5</v>
      </c>
      <c r="AX228" s="67">
        <v>8.5319000000000004E-6</v>
      </c>
      <c r="AY228" s="67">
        <v>4.0000000000000002E-4</v>
      </c>
      <c r="AZ228" s="67">
        <v>2.9999999999999997E-4</v>
      </c>
      <c r="BA228" s="67">
        <v>2.4472E-6</v>
      </c>
      <c r="BB228" s="67">
        <v>5.3426999999999997E-6</v>
      </c>
      <c r="BC228" s="67">
        <v>5.6431999999999998E-5</v>
      </c>
      <c r="BD228" s="67">
        <v>1E-4</v>
      </c>
      <c r="BE228" s="67">
        <v>4.0831999999999998E-5</v>
      </c>
      <c r="BF228" s="67">
        <v>9.6076999999999995E-5</v>
      </c>
      <c r="BG228" s="67">
        <v>6.4733000000000005E-5</v>
      </c>
      <c r="BH228" s="67">
        <v>1E-4</v>
      </c>
      <c r="BI228" s="67">
        <v>2.3449999999999999E-7</v>
      </c>
      <c r="BJ228" s="67">
        <v>2.5361000000000001E-7</v>
      </c>
      <c r="BK228" s="67">
        <v>0.38740000000000002</v>
      </c>
      <c r="BL228" s="67">
        <v>3.9699999999999999E-2</v>
      </c>
      <c r="BM228" s="67">
        <v>5.0000000000000001E-4</v>
      </c>
      <c r="BN228" s="67">
        <v>7.2502000000000005E-5</v>
      </c>
      <c r="BO228" s="67">
        <v>7.8640000000000006E-5</v>
      </c>
      <c r="BP228" s="67">
        <v>5.8962000000000002E-5</v>
      </c>
      <c r="BQ228" s="67">
        <v>2.3E-3</v>
      </c>
      <c r="BR228" s="67">
        <v>2.9999999999999997E-4</v>
      </c>
      <c r="BS228" s="67">
        <v>5.0000000000000001E-4</v>
      </c>
      <c r="BT228" s="67">
        <v>2.9999999999999997E-4</v>
      </c>
      <c r="BU228" s="67">
        <v>3.3E-3</v>
      </c>
      <c r="BV228" s="67">
        <v>5.9999999999999995E-4</v>
      </c>
      <c r="BW228" s="67">
        <v>0.109</v>
      </c>
      <c r="BX228" s="67">
        <v>0.16420000000000001</v>
      </c>
      <c r="BY228" s="67">
        <v>0.23549999999999999</v>
      </c>
      <c r="BZ228" s="67">
        <v>0.1196</v>
      </c>
      <c r="CA228" s="66"/>
      <c r="CB228" s="67">
        <v>1.2923</v>
      </c>
      <c r="CC228" s="67">
        <v>1.379</v>
      </c>
      <c r="CD228" s="67">
        <v>0.98750000000000004</v>
      </c>
      <c r="CE228" s="67">
        <v>3.2814000000000001</v>
      </c>
      <c r="CF228" s="67">
        <v>1.2981</v>
      </c>
      <c r="CG228" s="67">
        <v>1.0885</v>
      </c>
      <c r="CH228" s="67">
        <v>1.3071999999999999</v>
      </c>
      <c r="CI228" s="67">
        <v>8.0500000000000002E-2</v>
      </c>
      <c r="CJ228" s="67">
        <v>0.12740000000000001</v>
      </c>
      <c r="CK228" s="67">
        <v>7.3000000000000001E-3</v>
      </c>
      <c r="CL228" s="67">
        <v>9.5999999999999992E-3</v>
      </c>
      <c r="CM228" s="67">
        <v>3.7000000000000002E-3</v>
      </c>
      <c r="CN228" s="67">
        <v>1.2699999999999999E-2</v>
      </c>
      <c r="CO228" s="67">
        <v>1.4999999999999999E-2</v>
      </c>
      <c r="CP228" s="67">
        <v>3.1812999999999998</v>
      </c>
      <c r="CQ228" s="67">
        <v>0.95440000000000003</v>
      </c>
      <c r="CR228" s="5"/>
      <c r="CS228" s="10">
        <v>100</v>
      </c>
      <c r="CT228" s="10">
        <v>100</v>
      </c>
      <c r="CU228" s="10">
        <v>100</v>
      </c>
      <c r="CV228" s="10">
        <v>100</v>
      </c>
      <c r="CW228" s="10">
        <v>100</v>
      </c>
      <c r="CX228" s="10">
        <v>100</v>
      </c>
      <c r="CY228" s="10">
        <v>100</v>
      </c>
      <c r="CZ228" s="10">
        <v>100</v>
      </c>
      <c r="DA228" s="10">
        <v>100</v>
      </c>
      <c r="DB228" s="10">
        <v>100</v>
      </c>
      <c r="DC228" s="10">
        <v>100</v>
      </c>
      <c r="DD228" s="10">
        <v>0</v>
      </c>
      <c r="DE228" s="10">
        <v>100</v>
      </c>
      <c r="DF228" s="10">
        <v>100</v>
      </c>
      <c r="DG228" s="10">
        <v>100</v>
      </c>
      <c r="DH228" s="10">
        <v>100</v>
      </c>
      <c r="DI228" s="5"/>
      <c r="DJ228" s="9" t="s">
        <v>753</v>
      </c>
      <c r="DK228" s="9" t="s">
        <v>797</v>
      </c>
      <c r="DL228" s="10">
        <v>100001890</v>
      </c>
      <c r="DM228" s="10" t="s">
        <v>803</v>
      </c>
    </row>
    <row r="229" spans="1:117">
      <c r="A229" s="2"/>
      <c r="B229" s="8">
        <v>680</v>
      </c>
      <c r="C229" s="116"/>
      <c r="D229" s="116"/>
      <c r="E229" s="9" t="s">
        <v>804</v>
      </c>
      <c r="F229" s="10" t="s">
        <v>38</v>
      </c>
      <c r="G229" s="10">
        <v>42008</v>
      </c>
      <c r="H229" s="9"/>
      <c r="I229" s="11" t="s">
        <v>805</v>
      </c>
      <c r="J229" s="12">
        <v>4130575</v>
      </c>
      <c r="K229" s="5"/>
      <c r="L229" s="71">
        <v>12.55</v>
      </c>
      <c r="M229" s="71">
        <v>2.1</v>
      </c>
      <c r="N229" s="72">
        <v>0.14000000000000001</v>
      </c>
      <c r="O229" s="71">
        <v>1.31</v>
      </c>
      <c r="P229" s="71">
        <v>60.42</v>
      </c>
      <c r="Q229" s="81">
        <v>46.09</v>
      </c>
      <c r="R229" s="91">
        <v>10.11</v>
      </c>
      <c r="S229" s="72">
        <v>0.68</v>
      </c>
      <c r="T229" s="72">
        <v>0.02</v>
      </c>
      <c r="U229" s="72">
        <v>0.19</v>
      </c>
      <c r="V229" s="72">
        <v>0.02</v>
      </c>
      <c r="W229" s="72">
        <v>0.38</v>
      </c>
      <c r="X229" s="72">
        <v>0.79</v>
      </c>
      <c r="Y229" s="72">
        <v>0.12</v>
      </c>
      <c r="Z229" s="72">
        <v>0.01</v>
      </c>
      <c r="AA229" s="71">
        <v>4.07</v>
      </c>
      <c r="AB229" s="72">
        <v>0.77</v>
      </c>
      <c r="AC229" s="71">
        <v>280.72000000000003</v>
      </c>
      <c r="AD229" s="72">
        <v>0.8</v>
      </c>
      <c r="AE229" s="72">
        <v>0.01</v>
      </c>
      <c r="AF229" s="60">
        <v>0.96</v>
      </c>
      <c r="AG229" s="60">
        <v>1.04</v>
      </c>
      <c r="AH229" s="5"/>
      <c r="AI229" s="67">
        <v>3.8010999999999999E-6</v>
      </c>
      <c r="AJ229" s="67">
        <v>1.647E-5</v>
      </c>
      <c r="AK229" s="67">
        <v>1.2795E-5</v>
      </c>
      <c r="AL229" s="67">
        <v>5.0000000000000001E-4</v>
      </c>
      <c r="AM229" s="67">
        <v>9.3997000000000008E-6</v>
      </c>
      <c r="AN229" s="67">
        <v>2.6357999999999998E-6</v>
      </c>
      <c r="AO229" s="67">
        <v>7.6E-3</v>
      </c>
      <c r="AP229" s="67">
        <v>1.1999999999999999E-3</v>
      </c>
      <c r="AQ229" s="67">
        <v>4.2842000000000004E-6</v>
      </c>
      <c r="AR229" s="67">
        <v>3.5372000000000002E-6</v>
      </c>
      <c r="AS229" s="67">
        <v>3.3178000000000002E-7</v>
      </c>
      <c r="AT229" s="67">
        <v>7.9352000000000003E-7</v>
      </c>
      <c r="AU229" s="67">
        <v>2.3477E-6</v>
      </c>
      <c r="AV229" s="67">
        <v>1.4895000000000001E-6</v>
      </c>
      <c r="AW229" s="67">
        <v>2.7000000000000001E-3</v>
      </c>
      <c r="AX229" s="67">
        <v>1E-4</v>
      </c>
      <c r="AY229" s="67">
        <v>3.8760000000000002E-5</v>
      </c>
      <c r="AZ229" s="67">
        <v>5.6268999999999999E-5</v>
      </c>
      <c r="BA229" s="67">
        <v>5.1622999999999997E-5</v>
      </c>
      <c r="BB229" s="67">
        <v>3.7138999999999998E-5</v>
      </c>
      <c r="BC229" s="67">
        <v>8.0078999999999999E-8</v>
      </c>
      <c r="BD229" s="67">
        <v>4.3596999999999999E-6</v>
      </c>
      <c r="BE229" s="67">
        <v>7.5067999999999999E-6</v>
      </c>
      <c r="BF229" s="67">
        <v>3.9576000000000002E-5</v>
      </c>
      <c r="BG229" s="67">
        <v>5.0000000000000001E-4</v>
      </c>
      <c r="BH229" s="67">
        <v>5.9999999999999995E-4</v>
      </c>
      <c r="BI229" s="67">
        <v>2.5676000000000001E-8</v>
      </c>
      <c r="BJ229" s="67">
        <v>1.5047E-7</v>
      </c>
      <c r="BK229" s="67">
        <v>7.3000000000000001E-3</v>
      </c>
      <c r="BL229" s="67">
        <v>1.1000000000000001E-3</v>
      </c>
      <c r="BM229" s="67">
        <v>1.1999999999999999E-3</v>
      </c>
      <c r="BN229" s="67">
        <v>1E-4</v>
      </c>
      <c r="BO229" s="67">
        <v>2.4400000000000002E-2</v>
      </c>
      <c r="BP229" s="67">
        <v>3.0000000000000001E-3</v>
      </c>
      <c r="BQ229" s="67">
        <v>4.7999999999999996E-3</v>
      </c>
      <c r="BR229" s="67">
        <v>5.9999999999999995E-4</v>
      </c>
      <c r="BS229" s="67">
        <v>0.01</v>
      </c>
      <c r="BT229" s="67">
        <v>2.7000000000000001E-3</v>
      </c>
      <c r="BU229" s="67">
        <v>6.4999999999999997E-3</v>
      </c>
      <c r="BV229" s="67">
        <v>1E-3</v>
      </c>
      <c r="BW229" s="67">
        <v>0.51329999999999998</v>
      </c>
      <c r="BX229" s="67">
        <v>0.4128</v>
      </c>
      <c r="BY229" s="67">
        <v>0.1096</v>
      </c>
      <c r="BZ229" s="67">
        <v>6.6900000000000001E-2</v>
      </c>
      <c r="CA229" s="66"/>
      <c r="CB229" s="67">
        <v>1.2954000000000001</v>
      </c>
      <c r="CC229" s="67">
        <v>1.3762000000000001</v>
      </c>
      <c r="CD229" s="67">
        <v>1.1782999999999999</v>
      </c>
      <c r="CE229" s="67">
        <v>2.8422999999999998</v>
      </c>
      <c r="CF229" s="67">
        <v>1.2481</v>
      </c>
      <c r="CG229" s="67">
        <v>0.75649999999999995</v>
      </c>
      <c r="CH229" s="67">
        <v>2.2464</v>
      </c>
      <c r="CI229" s="67">
        <v>0.15090000000000001</v>
      </c>
      <c r="CJ229" s="67">
        <v>1.0693999999999999</v>
      </c>
      <c r="CK229" s="67">
        <v>1.0500000000000001E-2</v>
      </c>
      <c r="CL229" s="67">
        <v>0.93840000000000001</v>
      </c>
      <c r="CM229" s="67">
        <v>0.22220000000000001</v>
      </c>
      <c r="CN229" s="67">
        <v>1.77E-2</v>
      </c>
      <c r="CO229" s="67">
        <v>2.3199999999999998E-2</v>
      </c>
      <c r="CP229" s="67">
        <v>2.9476</v>
      </c>
      <c r="CQ229" s="67">
        <v>0.72440000000000004</v>
      </c>
      <c r="CR229" s="5"/>
      <c r="CS229" s="10">
        <v>100</v>
      </c>
      <c r="CT229" s="10">
        <v>100</v>
      </c>
      <c r="CU229" s="10">
        <v>100</v>
      </c>
      <c r="CV229" s="10">
        <v>100</v>
      </c>
      <c r="CW229" s="10">
        <v>100</v>
      </c>
      <c r="CX229" s="10">
        <v>100</v>
      </c>
      <c r="CY229" s="10">
        <v>100</v>
      </c>
      <c r="CZ229" s="10">
        <v>100</v>
      </c>
      <c r="DA229" s="10">
        <v>100</v>
      </c>
      <c r="DB229" s="10">
        <v>100</v>
      </c>
      <c r="DC229" s="10">
        <v>100</v>
      </c>
      <c r="DD229" s="10">
        <v>100</v>
      </c>
      <c r="DE229" s="10">
        <v>100</v>
      </c>
      <c r="DF229" s="10">
        <v>100</v>
      </c>
      <c r="DG229" s="10">
        <v>100</v>
      </c>
      <c r="DH229" s="10">
        <v>100</v>
      </c>
      <c r="DI229" s="5"/>
      <c r="DJ229" s="9" t="s">
        <v>753</v>
      </c>
      <c r="DK229" s="9" t="s">
        <v>797</v>
      </c>
      <c r="DL229" s="10">
        <v>100003518</v>
      </c>
      <c r="DM229" s="10" t="s">
        <v>806</v>
      </c>
    </row>
    <row r="230" spans="1:117">
      <c r="A230" s="2"/>
      <c r="B230" s="8">
        <v>683</v>
      </c>
      <c r="C230" s="116"/>
      <c r="D230" s="116"/>
      <c r="E230" s="9" t="s">
        <v>807</v>
      </c>
      <c r="F230" s="10" t="s">
        <v>38</v>
      </c>
      <c r="G230" s="10">
        <v>37083</v>
      </c>
      <c r="H230" s="9"/>
      <c r="I230" s="11" t="s">
        <v>808</v>
      </c>
      <c r="J230" s="12">
        <v>83525</v>
      </c>
      <c r="K230" s="5"/>
      <c r="L230" s="72">
        <v>0.14000000000000001</v>
      </c>
      <c r="M230" s="60">
        <v>0.92</v>
      </c>
      <c r="N230" s="71">
        <v>4.3600000000000003</v>
      </c>
      <c r="O230" s="72">
        <v>0.38</v>
      </c>
      <c r="P230" s="72">
        <v>0.05</v>
      </c>
      <c r="Q230" s="82">
        <v>0.12</v>
      </c>
      <c r="R230" s="90">
        <v>0.31</v>
      </c>
      <c r="S230" s="71">
        <v>1.49</v>
      </c>
      <c r="T230" s="71">
        <v>5.43</v>
      </c>
      <c r="U230" s="72">
        <v>0.74</v>
      </c>
      <c r="V230" s="71">
        <v>1.99</v>
      </c>
      <c r="W230" s="71">
        <v>11.39</v>
      </c>
      <c r="X230" s="71">
        <v>10.46</v>
      </c>
      <c r="Y230" s="74">
        <v>0.81</v>
      </c>
      <c r="Z230" s="71">
        <v>2.23</v>
      </c>
      <c r="AA230" s="72">
        <v>0.09</v>
      </c>
      <c r="AB230" s="71">
        <v>89.22</v>
      </c>
      <c r="AC230" s="71">
        <v>3.76</v>
      </c>
      <c r="AD230" s="72">
        <v>0.02</v>
      </c>
      <c r="AE230" s="72">
        <v>0.05</v>
      </c>
      <c r="AF230" s="71">
        <v>2.2999999999999998</v>
      </c>
      <c r="AG230" s="71">
        <v>9.0299999999999994</v>
      </c>
      <c r="AH230" s="5"/>
      <c r="AI230" s="67">
        <v>1.7025E-6</v>
      </c>
      <c r="AJ230" s="67">
        <v>1.1759999999999999E-5</v>
      </c>
      <c r="AK230" s="67">
        <v>0.19309999999999999</v>
      </c>
      <c r="AL230" s="67">
        <v>0.21829999999999999</v>
      </c>
      <c r="AM230" s="67">
        <v>8.0618999999999998E-6</v>
      </c>
      <c r="AN230" s="67">
        <v>2.4947E-6</v>
      </c>
      <c r="AO230" s="67">
        <v>2.0999999999999999E-3</v>
      </c>
      <c r="AP230" s="67">
        <v>4.0000000000000002E-4</v>
      </c>
      <c r="AQ230" s="67">
        <v>3.8569000000000003E-5</v>
      </c>
      <c r="AR230" s="67">
        <v>1.3648E-5</v>
      </c>
      <c r="AS230" s="67">
        <v>1.1000000000000001E-3</v>
      </c>
      <c r="AT230" s="67">
        <v>9.8712E-5</v>
      </c>
      <c r="AU230" s="67">
        <v>6.4388999999999996E-5</v>
      </c>
      <c r="AV230" s="67">
        <v>1.399E-5</v>
      </c>
      <c r="AW230" s="67">
        <v>6.3E-3</v>
      </c>
      <c r="AX230" s="67">
        <v>2.9999999999999997E-4</v>
      </c>
      <c r="AY230" s="67">
        <v>6.8427999999999999E-6</v>
      </c>
      <c r="AZ230" s="67">
        <v>1.5614999999999999E-5</v>
      </c>
      <c r="BA230" s="67">
        <v>2.5999999999999999E-3</v>
      </c>
      <c r="BB230" s="67">
        <v>8.0000000000000004E-4</v>
      </c>
      <c r="BC230" s="67">
        <v>4.7000000000000002E-3</v>
      </c>
      <c r="BD230" s="67">
        <v>2.7000000000000001E-3</v>
      </c>
      <c r="BE230" s="67">
        <v>1.3317E-5</v>
      </c>
      <c r="BF230" s="67">
        <v>5.8102E-5</v>
      </c>
      <c r="BG230" s="67">
        <v>4.0000000000000002E-4</v>
      </c>
      <c r="BH230" s="67">
        <v>5.0000000000000001E-4</v>
      </c>
      <c r="BI230" s="67">
        <v>9.6199999999999994E-2</v>
      </c>
      <c r="BJ230" s="67">
        <v>3.0000000000000001E-3</v>
      </c>
      <c r="BK230" s="67">
        <v>1.1000000000000001E-3</v>
      </c>
      <c r="BL230" s="67">
        <v>2.0000000000000001E-4</v>
      </c>
      <c r="BM230" s="67">
        <v>7.7924000000000001E-6</v>
      </c>
      <c r="BN230" s="67">
        <v>7.1389000000000004E-6</v>
      </c>
      <c r="BO230" s="67">
        <v>6.0044000000000005E-7</v>
      </c>
      <c r="BP230" s="67">
        <v>3.9767000000000004E-6</v>
      </c>
      <c r="BQ230" s="67">
        <v>2.0000000000000001E-4</v>
      </c>
      <c r="BR230" s="67">
        <v>4.1535000000000001E-5</v>
      </c>
      <c r="BS230" s="67">
        <v>2.6707999999999999E-5</v>
      </c>
      <c r="BT230" s="67">
        <v>2.7242000000000001E-5</v>
      </c>
      <c r="BU230" s="67">
        <v>1E-4</v>
      </c>
      <c r="BV230" s="67">
        <v>3.8390999999999999E-5</v>
      </c>
      <c r="BW230" s="67">
        <v>2.2000000000000001E-3</v>
      </c>
      <c r="BX230" s="67">
        <v>1.09E-2</v>
      </c>
      <c r="BY230" s="67">
        <v>5.0000000000000001E-4</v>
      </c>
      <c r="BZ230" s="67">
        <v>1.1000000000000001E-3</v>
      </c>
      <c r="CA230" s="66"/>
      <c r="CB230" s="67">
        <v>1.0378000000000001</v>
      </c>
      <c r="CC230" s="67">
        <v>1.0670999999999999</v>
      </c>
      <c r="CD230" s="67">
        <v>1.0307999999999999</v>
      </c>
      <c r="CE230" s="67">
        <v>2.2800000000000001E-2</v>
      </c>
      <c r="CF230" s="67">
        <v>1.3893</v>
      </c>
      <c r="CG230" s="67">
        <v>0.95230000000000004</v>
      </c>
      <c r="CH230" s="67">
        <v>0.23860000000000001</v>
      </c>
      <c r="CI230" s="67">
        <v>1.1321000000000001</v>
      </c>
      <c r="CJ230" s="67">
        <v>0.2596</v>
      </c>
      <c r="CK230" s="67">
        <v>5.4800000000000001E-2</v>
      </c>
      <c r="CL230" s="67">
        <v>2.46E-2</v>
      </c>
      <c r="CM230" s="67">
        <v>0.75819999999999999</v>
      </c>
      <c r="CN230" s="67">
        <v>5.5948000000000002</v>
      </c>
      <c r="CO230" s="67">
        <v>2.1265000000000001</v>
      </c>
      <c r="CP230" s="67">
        <v>0.20580000000000001</v>
      </c>
      <c r="CQ230" s="67">
        <v>2.1947000000000001</v>
      </c>
      <c r="CR230" s="5"/>
      <c r="CS230" s="10">
        <v>100</v>
      </c>
      <c r="CT230" s="10">
        <v>100</v>
      </c>
      <c r="CU230" s="10">
        <v>100</v>
      </c>
      <c r="CV230" s="10">
        <v>0</v>
      </c>
      <c r="CW230" s="10">
        <v>100</v>
      </c>
      <c r="CX230" s="10">
        <v>100</v>
      </c>
      <c r="CY230" s="10">
        <v>100</v>
      </c>
      <c r="CZ230" s="10">
        <v>100</v>
      </c>
      <c r="DA230" s="10">
        <v>100</v>
      </c>
      <c r="DB230" s="10">
        <v>100</v>
      </c>
      <c r="DC230" s="10">
        <v>100</v>
      </c>
      <c r="DD230" s="10">
        <v>100</v>
      </c>
      <c r="DE230" s="10">
        <v>100</v>
      </c>
      <c r="DF230" s="10">
        <v>100</v>
      </c>
      <c r="DG230" s="10">
        <v>100</v>
      </c>
      <c r="DH230" s="10">
        <v>100</v>
      </c>
      <c r="DI230" s="5"/>
      <c r="DJ230" s="9" t="s">
        <v>753</v>
      </c>
      <c r="DK230" s="9" t="s">
        <v>797</v>
      </c>
      <c r="DL230" s="10">
        <v>100001888</v>
      </c>
      <c r="DM230" s="10" t="s">
        <v>809</v>
      </c>
    </row>
    <row r="231" spans="1:117">
      <c r="A231" s="2"/>
      <c r="B231" s="8">
        <v>692</v>
      </c>
      <c r="C231" s="116"/>
      <c r="D231" s="116"/>
      <c r="E231" s="9" t="s">
        <v>810</v>
      </c>
      <c r="F231" s="10" t="s">
        <v>38</v>
      </c>
      <c r="G231" s="10">
        <v>22166</v>
      </c>
      <c r="H231" s="11" t="s">
        <v>811</v>
      </c>
      <c r="I231" s="11" t="s">
        <v>812</v>
      </c>
      <c r="J231" s="12">
        <v>439500</v>
      </c>
      <c r="K231" s="5"/>
      <c r="L231" s="72">
        <v>0.01</v>
      </c>
      <c r="M231" s="71">
        <v>25.57</v>
      </c>
      <c r="N231" s="71">
        <v>33.89</v>
      </c>
      <c r="O231" s="71">
        <v>2.27</v>
      </c>
      <c r="P231" s="72">
        <v>0.01</v>
      </c>
      <c r="Q231" s="82">
        <v>0</v>
      </c>
      <c r="R231" s="91">
        <v>25.57</v>
      </c>
      <c r="S231" s="71">
        <v>33.89</v>
      </c>
      <c r="T231" s="72">
        <v>0.31</v>
      </c>
      <c r="U231" s="72">
        <v>0</v>
      </c>
      <c r="V231" s="72">
        <v>0.72</v>
      </c>
      <c r="W231" s="72">
        <v>0.01</v>
      </c>
      <c r="X231" s="72">
        <v>0.15</v>
      </c>
      <c r="Y231" s="72">
        <v>0.12</v>
      </c>
      <c r="Z231" s="71">
        <v>50.02</v>
      </c>
      <c r="AA231" s="72">
        <v>0.47</v>
      </c>
      <c r="AB231" s="71">
        <v>201.13</v>
      </c>
      <c r="AC231" s="71">
        <v>1.91</v>
      </c>
      <c r="AD231" s="72">
        <v>0.01</v>
      </c>
      <c r="AE231" s="72">
        <v>0.32</v>
      </c>
      <c r="AF231" s="60">
        <v>0.93</v>
      </c>
      <c r="AG231" s="60">
        <v>0.96</v>
      </c>
      <c r="AH231" s="5"/>
      <c r="AI231" s="67">
        <v>3.9151E-6</v>
      </c>
      <c r="AJ231" s="67">
        <v>1.647E-5</v>
      </c>
      <c r="AK231" s="67">
        <v>1E-4</v>
      </c>
      <c r="AL231" s="67">
        <v>2.3999999999999998E-3</v>
      </c>
      <c r="AM231" s="67">
        <v>4.2233E-5</v>
      </c>
      <c r="AN231" s="67">
        <v>8.3976000000000007E-6</v>
      </c>
      <c r="AO231" s="67">
        <v>1.2999999999999999E-3</v>
      </c>
      <c r="AP231" s="67">
        <v>2.9999999999999997E-4</v>
      </c>
      <c r="AQ231" s="67">
        <v>3.9151E-6</v>
      </c>
      <c r="AR231" s="67">
        <v>3.2934999999999999E-6</v>
      </c>
      <c r="AS231" s="67">
        <v>5.0645E-5</v>
      </c>
      <c r="AT231" s="67">
        <v>1.0913E-5</v>
      </c>
      <c r="AU231" s="67">
        <v>1E-4</v>
      </c>
      <c r="AV231" s="67">
        <v>2.402E-5</v>
      </c>
      <c r="AW231" s="67">
        <v>4.2233E-5</v>
      </c>
      <c r="AX231" s="67">
        <v>5.2142E-6</v>
      </c>
      <c r="AY231" s="67">
        <v>1.4949E-7</v>
      </c>
      <c r="AZ231" s="67">
        <v>1.4834000000000001E-6</v>
      </c>
      <c r="BA231" s="67">
        <v>3.3828999999999998E-6</v>
      </c>
      <c r="BB231" s="67">
        <v>6.5649999999999998E-6</v>
      </c>
      <c r="BC231" s="67">
        <v>9.9000000000000008E-3</v>
      </c>
      <c r="BD231" s="67">
        <v>4.7000000000000002E-3</v>
      </c>
      <c r="BE231" s="67">
        <v>1.9204000000000001E-5</v>
      </c>
      <c r="BF231" s="67">
        <v>6.5671000000000002E-5</v>
      </c>
      <c r="BG231" s="67">
        <v>1.6694E-5</v>
      </c>
      <c r="BH231" s="67">
        <v>7.4251000000000004E-5</v>
      </c>
      <c r="BI231" s="67">
        <v>4.5717999999999998E-5</v>
      </c>
      <c r="BJ231" s="67">
        <v>5.4012000000000001E-6</v>
      </c>
      <c r="BK231" s="67">
        <v>8.0000000000000002E-3</v>
      </c>
      <c r="BL231" s="67">
        <v>1.1999999999999999E-3</v>
      </c>
      <c r="BM231" s="67">
        <v>4.1000000000000003E-3</v>
      </c>
      <c r="BN231" s="67">
        <v>2.9999999999999997E-4</v>
      </c>
      <c r="BO231" s="67">
        <v>4.1000000000000003E-3</v>
      </c>
      <c r="BP231" s="67">
        <v>6.9999999999999999E-4</v>
      </c>
      <c r="BQ231" s="67">
        <v>1.1000000000000001E-3</v>
      </c>
      <c r="BR231" s="67">
        <v>2.0000000000000001E-4</v>
      </c>
      <c r="BS231" s="67">
        <v>4.8999999999999998E-3</v>
      </c>
      <c r="BT231" s="67">
        <v>1.5E-3</v>
      </c>
      <c r="BU231" s="67">
        <v>9.6172E-6</v>
      </c>
      <c r="BV231" s="67">
        <v>6.7546999999999999E-6</v>
      </c>
      <c r="BW231" s="67">
        <v>0.2752</v>
      </c>
      <c r="BX231" s="67">
        <v>0.30320000000000003</v>
      </c>
      <c r="BY231" s="67">
        <v>0.18160000000000001</v>
      </c>
      <c r="BZ231" s="67">
        <v>9.9500000000000005E-2</v>
      </c>
      <c r="CA231" s="66"/>
      <c r="CB231" s="67">
        <v>1.42</v>
      </c>
      <c r="CC231" s="67">
        <v>1.4758</v>
      </c>
      <c r="CD231" s="67">
        <v>1.5293000000000001</v>
      </c>
      <c r="CE231" s="67">
        <v>0.89890000000000003</v>
      </c>
      <c r="CF231" s="67">
        <v>1.4387000000000001</v>
      </c>
      <c r="CG231" s="67">
        <v>1.9452</v>
      </c>
      <c r="CH231" s="67">
        <v>0.13550000000000001</v>
      </c>
      <c r="CI231" s="67">
        <v>0.17960000000000001</v>
      </c>
      <c r="CJ231" s="67">
        <v>5.3E-3</v>
      </c>
      <c r="CK231" s="67">
        <v>0.45019999999999999</v>
      </c>
      <c r="CL231" s="67">
        <v>8.9999999999999993E-3</v>
      </c>
      <c r="CM231" s="67">
        <v>5.3E-3</v>
      </c>
      <c r="CN231" s="67">
        <v>0.46820000000000001</v>
      </c>
      <c r="CO231" s="67">
        <v>1.0609</v>
      </c>
      <c r="CP231" s="67">
        <v>0.85960000000000003</v>
      </c>
      <c r="CQ231" s="67">
        <v>1.8102</v>
      </c>
      <c r="CR231" s="5"/>
      <c r="CS231" s="10">
        <v>100</v>
      </c>
      <c r="CT231" s="10">
        <v>100</v>
      </c>
      <c r="CU231" s="10">
        <v>100</v>
      </c>
      <c r="CV231" s="10">
        <v>100</v>
      </c>
      <c r="CW231" s="10">
        <v>100</v>
      </c>
      <c r="CX231" s="10">
        <v>100</v>
      </c>
      <c r="CY231" s="10">
        <v>100</v>
      </c>
      <c r="CZ231" s="10">
        <v>100</v>
      </c>
      <c r="DA231" s="10">
        <v>0</v>
      </c>
      <c r="DB231" s="10">
        <v>100</v>
      </c>
      <c r="DC231" s="10">
        <v>67</v>
      </c>
      <c r="DD231" s="10">
        <v>0</v>
      </c>
      <c r="DE231" s="10">
        <v>100</v>
      </c>
      <c r="DF231" s="10">
        <v>100</v>
      </c>
      <c r="DG231" s="10">
        <v>100</v>
      </c>
      <c r="DH231" s="10">
        <v>100</v>
      </c>
      <c r="DI231" s="5"/>
      <c r="DJ231" s="9" t="s">
        <v>753</v>
      </c>
      <c r="DK231" s="9" t="s">
        <v>797</v>
      </c>
      <c r="DL231" s="10">
        <v>100000964</v>
      </c>
      <c r="DM231" s="10" t="s">
        <v>813</v>
      </c>
    </row>
    <row r="232" spans="1:117">
      <c r="A232" s="2"/>
      <c r="B232" s="8">
        <v>733</v>
      </c>
      <c r="C232" s="116"/>
      <c r="D232" s="116"/>
      <c r="E232" s="9" t="s">
        <v>814</v>
      </c>
      <c r="F232" s="10" t="s">
        <v>38</v>
      </c>
      <c r="G232" s="10">
        <v>40671</v>
      </c>
      <c r="H232" s="9"/>
      <c r="I232" s="11" t="s">
        <v>815</v>
      </c>
      <c r="J232" s="12">
        <v>332965</v>
      </c>
      <c r="K232" s="5"/>
      <c r="L232" s="72">
        <v>0.05</v>
      </c>
      <c r="M232" s="71">
        <v>2.99</v>
      </c>
      <c r="N232" s="72">
        <v>0.71</v>
      </c>
      <c r="O232" s="72">
        <v>0.52</v>
      </c>
      <c r="P232" s="72">
        <v>0.26</v>
      </c>
      <c r="Q232" s="82">
        <v>0.49</v>
      </c>
      <c r="R232" s="91">
        <v>14.2</v>
      </c>
      <c r="S232" s="71">
        <v>3.35</v>
      </c>
      <c r="T232" s="71">
        <v>1.17</v>
      </c>
      <c r="U232" s="72">
        <v>0.06</v>
      </c>
      <c r="V232" s="72">
        <v>0.59</v>
      </c>
      <c r="W232" s="72">
        <v>0.18</v>
      </c>
      <c r="X232" s="72">
        <v>0.53</v>
      </c>
      <c r="Y232" s="72">
        <v>0.21</v>
      </c>
      <c r="Z232" s="60">
        <v>0.87</v>
      </c>
      <c r="AA232" s="71">
        <v>2.63</v>
      </c>
      <c r="AB232" s="71">
        <v>13.38</v>
      </c>
      <c r="AC232" s="71">
        <v>40.71</v>
      </c>
      <c r="AD232" s="72">
        <v>0.04</v>
      </c>
      <c r="AE232" s="72">
        <v>0.04</v>
      </c>
      <c r="AF232" s="60">
        <v>0.94</v>
      </c>
      <c r="AG232" s="60">
        <v>0.91</v>
      </c>
      <c r="AH232" s="5"/>
      <c r="AI232" s="67">
        <v>1E-4</v>
      </c>
      <c r="AJ232" s="67">
        <v>1E-4</v>
      </c>
      <c r="AK232" s="67">
        <v>2.0000000000000001E-4</v>
      </c>
      <c r="AL232" s="67">
        <v>2.7000000000000001E-3</v>
      </c>
      <c r="AM232" s="67">
        <v>3.8699999999999998E-2</v>
      </c>
      <c r="AN232" s="67">
        <v>2.0999999999999999E-3</v>
      </c>
      <c r="AO232" s="67">
        <v>1.8100000000000002E-2</v>
      </c>
      <c r="AP232" s="67">
        <v>2.5000000000000001E-3</v>
      </c>
      <c r="AQ232" s="67">
        <v>1E-4</v>
      </c>
      <c r="AR232" s="67">
        <v>3.2799000000000002E-5</v>
      </c>
      <c r="AS232" s="67">
        <v>1.01E-2</v>
      </c>
      <c r="AT232" s="67">
        <v>5.9999999999999995E-4</v>
      </c>
      <c r="AU232" s="67">
        <v>7.8047999999999995E-5</v>
      </c>
      <c r="AV232" s="67">
        <v>1.5860999999999999E-5</v>
      </c>
      <c r="AW232" s="67">
        <v>5.9999999999999995E-4</v>
      </c>
      <c r="AX232" s="67">
        <v>4.0289E-5</v>
      </c>
      <c r="AY232" s="67">
        <v>2.93E-2</v>
      </c>
      <c r="AZ232" s="67">
        <v>9.1000000000000004E-3</v>
      </c>
      <c r="BA232" s="67">
        <v>5.0000000000000001E-4</v>
      </c>
      <c r="BB232" s="67">
        <v>2.0000000000000001E-4</v>
      </c>
      <c r="BC232" s="67">
        <v>2.6200000000000001E-2</v>
      </c>
      <c r="BD232" s="67">
        <v>1.11E-2</v>
      </c>
      <c r="BE232" s="67">
        <v>2.0000000000000001E-4</v>
      </c>
      <c r="BF232" s="67">
        <v>2.0000000000000001E-4</v>
      </c>
      <c r="BG232" s="67">
        <v>4.0000000000000002E-4</v>
      </c>
      <c r="BH232" s="67">
        <v>5.0000000000000001E-4</v>
      </c>
      <c r="BI232" s="67">
        <v>1.8E-3</v>
      </c>
      <c r="BJ232" s="67">
        <v>8.1539999999999995E-5</v>
      </c>
      <c r="BK232" s="67">
        <v>0.29170000000000001</v>
      </c>
      <c r="BL232" s="67">
        <v>3.0700000000000002E-2</v>
      </c>
      <c r="BM232" s="67">
        <v>4.0000000000000002E-4</v>
      </c>
      <c r="BN232" s="67">
        <v>7.2125000000000005E-5</v>
      </c>
      <c r="BO232" s="67">
        <v>6.9999999999999999E-4</v>
      </c>
      <c r="BP232" s="67">
        <v>2.0000000000000001E-4</v>
      </c>
      <c r="BQ232" s="67">
        <v>2.0000000000000001E-4</v>
      </c>
      <c r="BR232" s="67">
        <v>4.0213000000000003E-5</v>
      </c>
      <c r="BS232" s="67">
        <v>6.9999999999999999E-4</v>
      </c>
      <c r="BT232" s="67">
        <v>2.9999999999999997E-4</v>
      </c>
      <c r="BU232" s="67">
        <v>3.7211E-5</v>
      </c>
      <c r="BV232" s="67">
        <v>1.5939000000000001E-5</v>
      </c>
      <c r="BW232" s="67">
        <v>0.42149999999999999</v>
      </c>
      <c r="BX232" s="67">
        <v>0.36599999999999999</v>
      </c>
      <c r="BY232" s="67">
        <v>0.17</v>
      </c>
      <c r="BZ232" s="67">
        <v>9.5100000000000004E-2</v>
      </c>
      <c r="CA232" s="66"/>
      <c r="CB232" s="67">
        <v>1.1523000000000001</v>
      </c>
      <c r="CC232" s="67">
        <v>1.1233</v>
      </c>
      <c r="CD232" s="67">
        <v>1.0928</v>
      </c>
      <c r="CE232" s="67">
        <v>1.8335999999999999</v>
      </c>
      <c r="CF232" s="67">
        <v>1.0986</v>
      </c>
      <c r="CG232" s="67">
        <v>0.67120000000000002</v>
      </c>
      <c r="CH232" s="67">
        <v>0.97860000000000003</v>
      </c>
      <c r="CI232" s="67">
        <v>0.23100000000000001</v>
      </c>
      <c r="CJ232" s="67">
        <v>0.3276</v>
      </c>
      <c r="CK232" s="67">
        <v>4.0800000000000003E-2</v>
      </c>
      <c r="CL232" s="67">
        <v>4.7100000000000003E-2</v>
      </c>
      <c r="CM232" s="67">
        <v>6.8900000000000003E-2</v>
      </c>
      <c r="CN232" s="67">
        <v>1.2783</v>
      </c>
      <c r="CO232" s="67">
        <v>0.66690000000000005</v>
      </c>
      <c r="CP232" s="67">
        <v>1.6611</v>
      </c>
      <c r="CQ232" s="67">
        <v>0.63039999999999996</v>
      </c>
      <c r="CR232" s="5"/>
      <c r="CS232" s="10">
        <v>100</v>
      </c>
      <c r="CT232" s="10">
        <v>100</v>
      </c>
      <c r="CU232" s="10">
        <v>100</v>
      </c>
      <c r="CV232" s="10">
        <v>100</v>
      </c>
      <c r="CW232" s="10">
        <v>100</v>
      </c>
      <c r="CX232" s="10">
        <v>100</v>
      </c>
      <c r="CY232" s="10">
        <v>100</v>
      </c>
      <c r="CZ232" s="10">
        <v>100</v>
      </c>
      <c r="DA232" s="10">
        <v>100</v>
      </c>
      <c r="DB232" s="10">
        <v>0</v>
      </c>
      <c r="DC232" s="10">
        <v>100</v>
      </c>
      <c r="DD232" s="10">
        <v>100</v>
      </c>
      <c r="DE232" s="10">
        <v>100</v>
      </c>
      <c r="DF232" s="10">
        <v>100</v>
      </c>
      <c r="DG232" s="10">
        <v>100</v>
      </c>
      <c r="DH232" s="10">
        <v>100</v>
      </c>
      <c r="DI232" s="5"/>
      <c r="DJ232" s="9" t="s">
        <v>753</v>
      </c>
      <c r="DK232" s="9" t="s">
        <v>797</v>
      </c>
      <c r="DL232" s="10">
        <v>100003627</v>
      </c>
      <c r="DM232" s="10" t="s">
        <v>816</v>
      </c>
    </row>
    <row r="233" spans="1:117">
      <c r="A233" s="2"/>
      <c r="B233" s="8">
        <v>760</v>
      </c>
      <c r="C233" s="116"/>
      <c r="D233" s="116"/>
      <c r="E233" s="9" t="s">
        <v>817</v>
      </c>
      <c r="F233" s="10" t="s">
        <v>38</v>
      </c>
      <c r="G233" s="10">
        <v>37102</v>
      </c>
      <c r="H233" s="9"/>
      <c r="I233" s="9"/>
      <c r="J233" s="12">
        <v>7076549</v>
      </c>
      <c r="K233" s="5"/>
      <c r="L233" s="71">
        <v>1.27</v>
      </c>
      <c r="M233" s="71">
        <v>1.18</v>
      </c>
      <c r="N233" s="72">
        <v>0.24</v>
      </c>
      <c r="O233" s="71">
        <v>2.86</v>
      </c>
      <c r="P233" s="71">
        <v>2.56</v>
      </c>
      <c r="Q233" s="83">
        <v>0.9</v>
      </c>
      <c r="R233" s="91">
        <v>2.37</v>
      </c>
      <c r="S233" s="72">
        <v>0.49</v>
      </c>
      <c r="T233" s="60">
        <v>1.27</v>
      </c>
      <c r="U233" s="71">
        <v>1.62</v>
      </c>
      <c r="V233" s="60">
        <v>1.1499999999999999</v>
      </c>
      <c r="W233" s="72">
        <v>0.73</v>
      </c>
      <c r="X233" s="72">
        <v>0.85</v>
      </c>
      <c r="Y233" s="72">
        <v>0.4</v>
      </c>
      <c r="Z233" s="71">
        <v>2.2599999999999998</v>
      </c>
      <c r="AA233" s="71">
        <v>3.62</v>
      </c>
      <c r="AB233" s="60">
        <v>0.86</v>
      </c>
      <c r="AC233" s="71">
        <v>1.39</v>
      </c>
      <c r="AD233" s="60">
        <v>1.41</v>
      </c>
      <c r="AE233" s="60">
        <v>1.19</v>
      </c>
      <c r="AF233" s="60">
        <v>1.19</v>
      </c>
      <c r="AG233" s="60">
        <v>0.98</v>
      </c>
      <c r="AH233" s="5"/>
      <c r="AI233" s="67">
        <v>3.8600000000000002E-2</v>
      </c>
      <c r="AJ233" s="67">
        <v>1.04E-2</v>
      </c>
      <c r="AK233" s="67">
        <v>7.1999999999999998E-3</v>
      </c>
      <c r="AL233" s="67">
        <v>2.4899999999999999E-2</v>
      </c>
      <c r="AM233" s="67">
        <v>2.9999999999999997E-4</v>
      </c>
      <c r="AN233" s="67">
        <v>3.1785000000000001E-5</v>
      </c>
      <c r="AO233" s="67">
        <v>2.0000000000000001E-4</v>
      </c>
      <c r="AP233" s="67">
        <v>6.8559000000000005E-5</v>
      </c>
      <c r="AQ233" s="67">
        <v>1E-4</v>
      </c>
      <c r="AR233" s="67">
        <v>2.8813E-5</v>
      </c>
      <c r="AS233" s="67">
        <v>0.17219999999999999</v>
      </c>
      <c r="AT233" s="67">
        <v>8.3000000000000001E-3</v>
      </c>
      <c r="AU233" s="67">
        <v>3.0000000000000001E-3</v>
      </c>
      <c r="AV233" s="67">
        <v>2.9999999999999997E-4</v>
      </c>
      <c r="AW233" s="67">
        <v>7.3000000000000001E-3</v>
      </c>
      <c r="AX233" s="67">
        <v>2.9999999999999997E-4</v>
      </c>
      <c r="AY233" s="67">
        <v>0.14760000000000001</v>
      </c>
      <c r="AZ233" s="67">
        <v>3.5900000000000001E-2</v>
      </c>
      <c r="BA233" s="67">
        <v>3.0599999999999999E-2</v>
      </c>
      <c r="BB233" s="67">
        <v>6.7999999999999996E-3</v>
      </c>
      <c r="BC233" s="67">
        <v>0.1192</v>
      </c>
      <c r="BD233" s="67">
        <v>4.0099999999999997E-2</v>
      </c>
      <c r="BE233" s="67">
        <v>4.1000000000000003E-3</v>
      </c>
      <c r="BF233" s="67">
        <v>2.3999999999999998E-3</v>
      </c>
      <c r="BG233" s="67">
        <v>7.3000000000000001E-3</v>
      </c>
      <c r="BH233" s="67">
        <v>4.8999999999999998E-3</v>
      </c>
      <c r="BI233" s="67">
        <v>2.64E-2</v>
      </c>
      <c r="BJ233" s="67">
        <v>8.9999999999999998E-4</v>
      </c>
      <c r="BK233" s="67">
        <v>5.4999999999999997E-3</v>
      </c>
      <c r="BL233" s="67">
        <v>8.9999999999999998E-4</v>
      </c>
      <c r="BM233" s="67">
        <v>1.9E-3</v>
      </c>
      <c r="BN233" s="67">
        <v>2.0000000000000001E-4</v>
      </c>
      <c r="BO233" s="67">
        <v>0.41610000000000003</v>
      </c>
      <c r="BP233" s="67">
        <v>3.6700000000000003E-2</v>
      </c>
      <c r="BQ233" s="67">
        <v>4.5600000000000002E-2</v>
      </c>
      <c r="BR233" s="67">
        <v>4.7000000000000002E-3</v>
      </c>
      <c r="BS233" s="67">
        <v>0.10150000000000001</v>
      </c>
      <c r="BT233" s="67">
        <v>2.0500000000000001E-2</v>
      </c>
      <c r="BU233" s="67">
        <v>0.20250000000000001</v>
      </c>
      <c r="BV233" s="67">
        <v>2.29E-2</v>
      </c>
      <c r="BW233" s="67">
        <v>0.33169999999999999</v>
      </c>
      <c r="BX233" s="67">
        <v>0.33229999999999998</v>
      </c>
      <c r="BY233" s="67">
        <v>0.74219999999999997</v>
      </c>
      <c r="BZ233" s="67">
        <v>0.27379999999999999</v>
      </c>
      <c r="CA233" s="66"/>
      <c r="CB233" s="67">
        <v>1.0244</v>
      </c>
      <c r="CC233" s="67">
        <v>1.2126999999999999</v>
      </c>
      <c r="CD233" s="67">
        <v>0.3831</v>
      </c>
      <c r="CE233" s="67">
        <v>1.7176</v>
      </c>
      <c r="CF233" s="67">
        <v>0.75639999999999996</v>
      </c>
      <c r="CG233" s="67">
        <v>0.39090000000000003</v>
      </c>
      <c r="CH233" s="67">
        <v>1.4668000000000001</v>
      </c>
      <c r="CI233" s="67">
        <v>0.30159999999999998</v>
      </c>
      <c r="CJ233" s="67">
        <v>1.2472000000000001</v>
      </c>
      <c r="CK233" s="67">
        <v>1.2145999999999999</v>
      </c>
      <c r="CL233" s="67">
        <v>0.5383</v>
      </c>
      <c r="CM233" s="67">
        <v>0.62009999999999998</v>
      </c>
      <c r="CN233" s="67">
        <v>0.4869</v>
      </c>
      <c r="CO233" s="67">
        <v>1.3915</v>
      </c>
      <c r="CP233" s="67">
        <v>1.6829000000000001</v>
      </c>
      <c r="CQ233" s="67">
        <v>0.46460000000000001</v>
      </c>
      <c r="CR233" s="5"/>
      <c r="CS233" s="10">
        <v>100</v>
      </c>
      <c r="CT233" s="10">
        <v>100</v>
      </c>
      <c r="CU233" s="10">
        <v>100</v>
      </c>
      <c r="CV233" s="10">
        <v>100</v>
      </c>
      <c r="CW233" s="10">
        <v>100</v>
      </c>
      <c r="CX233" s="10">
        <v>100</v>
      </c>
      <c r="CY233" s="10">
        <v>100</v>
      </c>
      <c r="CZ233" s="10">
        <v>0</v>
      </c>
      <c r="DA233" s="10">
        <v>100</v>
      </c>
      <c r="DB233" s="10">
        <v>100</v>
      </c>
      <c r="DC233" s="10">
        <v>100</v>
      </c>
      <c r="DD233" s="10">
        <v>100</v>
      </c>
      <c r="DE233" s="10">
        <v>100</v>
      </c>
      <c r="DF233" s="10">
        <v>100</v>
      </c>
      <c r="DG233" s="10">
        <v>100</v>
      </c>
      <c r="DH233" s="10">
        <v>100</v>
      </c>
      <c r="DI233" s="5"/>
      <c r="DJ233" s="9" t="s">
        <v>753</v>
      </c>
      <c r="DK233" s="9" t="s">
        <v>797</v>
      </c>
      <c r="DL233" s="10">
        <v>100001945</v>
      </c>
      <c r="DM233" s="10" t="s">
        <v>818</v>
      </c>
    </row>
    <row r="234" spans="1:117">
      <c r="A234" s="2"/>
      <c r="B234" s="8">
        <v>761</v>
      </c>
      <c r="C234" s="116"/>
      <c r="D234" s="116"/>
      <c r="E234" s="9" t="s">
        <v>819</v>
      </c>
      <c r="F234" s="10" t="s">
        <v>38</v>
      </c>
      <c r="G234" s="10">
        <v>37077</v>
      </c>
      <c r="H234" s="9"/>
      <c r="I234" s="9"/>
      <c r="J234" s="12">
        <v>193540</v>
      </c>
      <c r="K234" s="5"/>
      <c r="L234" s="73">
        <v>1.08</v>
      </c>
      <c r="M234" s="60">
        <v>1</v>
      </c>
      <c r="N234" s="72">
        <v>0.19</v>
      </c>
      <c r="O234" s="71">
        <v>1.48</v>
      </c>
      <c r="P234" s="72">
        <v>0.49</v>
      </c>
      <c r="Q234" s="82">
        <v>0.33</v>
      </c>
      <c r="R234" s="90">
        <v>0.46</v>
      </c>
      <c r="S234" s="72">
        <v>0.09</v>
      </c>
      <c r="T234" s="60">
        <v>0.97</v>
      </c>
      <c r="U234" s="60">
        <v>1.04</v>
      </c>
      <c r="V234" s="71">
        <v>1.1299999999999999</v>
      </c>
      <c r="W234" s="72">
        <v>0.9</v>
      </c>
      <c r="X234" s="72">
        <v>0.9</v>
      </c>
      <c r="Y234" s="72">
        <v>7.0000000000000007E-2</v>
      </c>
      <c r="Z234" s="71">
        <v>1.42</v>
      </c>
      <c r="AA234" s="72">
        <v>0.48</v>
      </c>
      <c r="AB234" s="60">
        <v>0.98</v>
      </c>
      <c r="AC234" s="72">
        <v>0.33</v>
      </c>
      <c r="AD234" s="60">
        <v>1.08</v>
      </c>
      <c r="AE234" s="71">
        <v>1.27</v>
      </c>
      <c r="AF234" s="60">
        <v>0.99</v>
      </c>
      <c r="AG234" s="60">
        <v>0.97</v>
      </c>
      <c r="AH234" s="5"/>
      <c r="AI234" s="67">
        <v>5.0500000000000003E-2</v>
      </c>
      <c r="AJ234" s="67">
        <v>1.2999999999999999E-2</v>
      </c>
      <c r="AK234" s="67">
        <v>0.99919999999999998</v>
      </c>
      <c r="AL234" s="67">
        <v>0.52929999999999999</v>
      </c>
      <c r="AM234" s="67">
        <v>2.3543000000000001E-5</v>
      </c>
      <c r="AN234" s="67">
        <v>5.4078000000000001E-6</v>
      </c>
      <c r="AO234" s="67">
        <v>2.0999999999999999E-3</v>
      </c>
      <c r="AP234" s="67">
        <v>4.0000000000000002E-4</v>
      </c>
      <c r="AQ234" s="67">
        <v>1.4515000000000001E-5</v>
      </c>
      <c r="AR234" s="67">
        <v>6.6382000000000002E-6</v>
      </c>
      <c r="AS234" s="67">
        <v>4.0000000000000002E-4</v>
      </c>
      <c r="AT234" s="67">
        <v>4.7741999999999998E-5</v>
      </c>
      <c r="AU234" s="67">
        <v>1E-4</v>
      </c>
      <c r="AV234" s="67">
        <v>2.0556000000000001E-5</v>
      </c>
      <c r="AW234" s="67">
        <v>1.4079999999999999E-7</v>
      </c>
      <c r="AX234" s="67">
        <v>1.2844E-7</v>
      </c>
      <c r="AY234" s="67">
        <v>0.59519999999999995</v>
      </c>
      <c r="AZ234" s="67">
        <v>0.1048</v>
      </c>
      <c r="BA234" s="67">
        <v>0.46310000000000001</v>
      </c>
      <c r="BB234" s="67">
        <v>6.9599999999999995E-2</v>
      </c>
      <c r="BC234" s="67">
        <v>4.0300000000000002E-2</v>
      </c>
      <c r="BD234" s="67">
        <v>1.5599999999999999E-2</v>
      </c>
      <c r="BE234" s="67">
        <v>2.8500000000000001E-2</v>
      </c>
      <c r="BF234" s="67">
        <v>1.2E-2</v>
      </c>
      <c r="BG234" s="67">
        <v>2.1899999999999999E-2</v>
      </c>
      <c r="BH234" s="67">
        <v>1.26E-2</v>
      </c>
      <c r="BI234" s="67">
        <v>4.5951999999999996E-6</v>
      </c>
      <c r="BJ234" s="67">
        <v>1.2525000000000001E-6</v>
      </c>
      <c r="BK234" s="67">
        <v>2.0000000000000001E-4</v>
      </c>
      <c r="BL234" s="67">
        <v>5.5038999999999999E-5</v>
      </c>
      <c r="BM234" s="67">
        <v>5.7999999999999996E-3</v>
      </c>
      <c r="BN234" s="67">
        <v>4.0000000000000002E-4</v>
      </c>
      <c r="BO234" s="67">
        <v>0.75419999999999998</v>
      </c>
      <c r="BP234" s="67">
        <v>6.2100000000000002E-2</v>
      </c>
      <c r="BQ234" s="67">
        <v>2.0000000000000001E-4</v>
      </c>
      <c r="BR234" s="67">
        <v>4.2200999999999998E-5</v>
      </c>
      <c r="BS234" s="67">
        <v>0.24379999999999999</v>
      </c>
      <c r="BT234" s="67">
        <v>4.2900000000000001E-2</v>
      </c>
      <c r="BU234" s="67">
        <v>1.1000000000000001E-3</v>
      </c>
      <c r="BV234" s="67">
        <v>2.0000000000000001E-4</v>
      </c>
      <c r="BW234" s="67">
        <v>0.88439999999999996</v>
      </c>
      <c r="BX234" s="67">
        <v>0.50349999999999995</v>
      </c>
      <c r="BY234" s="67">
        <v>0.39400000000000002</v>
      </c>
      <c r="BZ234" s="67">
        <v>0.1744</v>
      </c>
      <c r="CA234" s="66"/>
      <c r="CB234" s="67">
        <v>1.1474</v>
      </c>
      <c r="CC234" s="67">
        <v>1.2041999999999999</v>
      </c>
      <c r="CD234" s="67">
        <v>0.95030000000000003</v>
      </c>
      <c r="CE234" s="67">
        <v>0.50049999999999994</v>
      </c>
      <c r="CF234" s="67">
        <v>1.1633</v>
      </c>
      <c r="CG234" s="67">
        <v>1.0095000000000001</v>
      </c>
      <c r="CH234" s="67">
        <v>0.45090000000000002</v>
      </c>
      <c r="CI234" s="67">
        <v>8.5900000000000004E-2</v>
      </c>
      <c r="CJ234" s="67">
        <v>0.45090000000000002</v>
      </c>
      <c r="CK234" s="67">
        <v>1.4517</v>
      </c>
      <c r="CL234" s="67">
        <v>1.022</v>
      </c>
      <c r="CM234" s="67">
        <v>0.99029999999999996</v>
      </c>
      <c r="CN234" s="67">
        <v>0.92100000000000004</v>
      </c>
      <c r="CO234" s="67">
        <v>1.3636999999999999</v>
      </c>
      <c r="CP234" s="67">
        <v>0.48470000000000002</v>
      </c>
      <c r="CQ234" s="67">
        <v>0.99980000000000002</v>
      </c>
      <c r="CR234" s="5"/>
      <c r="CS234" s="10">
        <v>100</v>
      </c>
      <c r="CT234" s="10">
        <v>100</v>
      </c>
      <c r="CU234" s="10">
        <v>100</v>
      </c>
      <c r="CV234" s="10">
        <v>100</v>
      </c>
      <c r="CW234" s="10">
        <v>100</v>
      </c>
      <c r="CX234" s="10">
        <v>100</v>
      </c>
      <c r="CY234" s="10">
        <v>100</v>
      </c>
      <c r="CZ234" s="10">
        <v>100</v>
      </c>
      <c r="DA234" s="10">
        <v>100</v>
      </c>
      <c r="DB234" s="10">
        <v>100</v>
      </c>
      <c r="DC234" s="10">
        <v>100</v>
      </c>
      <c r="DD234" s="10">
        <v>100</v>
      </c>
      <c r="DE234" s="10">
        <v>100</v>
      </c>
      <c r="DF234" s="10">
        <v>100</v>
      </c>
      <c r="DG234" s="10">
        <v>100</v>
      </c>
      <c r="DH234" s="10">
        <v>100</v>
      </c>
      <c r="DI234" s="5"/>
      <c r="DJ234" s="9" t="s">
        <v>753</v>
      </c>
      <c r="DK234" s="9" t="s">
        <v>797</v>
      </c>
      <c r="DL234" s="10">
        <v>100001946</v>
      </c>
      <c r="DM234" s="10" t="s">
        <v>820</v>
      </c>
    </row>
    <row r="235" spans="1:117">
      <c r="A235" s="2"/>
      <c r="B235" s="8">
        <v>765</v>
      </c>
      <c r="C235" s="116"/>
      <c r="D235" s="116"/>
      <c r="E235" s="9" t="s">
        <v>821</v>
      </c>
      <c r="F235" s="10" t="s">
        <v>38</v>
      </c>
      <c r="G235" s="10">
        <v>52361</v>
      </c>
      <c r="H235" s="9"/>
      <c r="I235" s="9"/>
      <c r="J235" s="12">
        <v>7408279</v>
      </c>
      <c r="K235" s="5"/>
      <c r="L235" s="60">
        <v>0.99</v>
      </c>
      <c r="M235" s="60">
        <v>1.01</v>
      </c>
      <c r="N235" s="72">
        <v>0.16</v>
      </c>
      <c r="O235" s="60">
        <v>1.02</v>
      </c>
      <c r="P235" s="71">
        <v>2.09</v>
      </c>
      <c r="Q235" s="81">
        <v>2.0499999999999998</v>
      </c>
      <c r="R235" s="91">
        <v>2.13</v>
      </c>
      <c r="S235" s="72">
        <v>0.34</v>
      </c>
      <c r="T235" s="60">
        <v>1.03</v>
      </c>
      <c r="U235" s="60">
        <v>1.02</v>
      </c>
      <c r="V235" s="73">
        <v>1.1399999999999999</v>
      </c>
      <c r="W235" s="60">
        <v>0.91</v>
      </c>
      <c r="X235" s="72">
        <v>0.92</v>
      </c>
      <c r="Y235" s="72">
        <v>0.37</v>
      </c>
      <c r="Z235" s="60">
        <v>1</v>
      </c>
      <c r="AA235" s="71">
        <v>4.6900000000000004</v>
      </c>
      <c r="AB235" s="72">
        <v>0.46</v>
      </c>
      <c r="AC235" s="71">
        <v>2.19</v>
      </c>
      <c r="AD235" s="60">
        <v>1.03</v>
      </c>
      <c r="AE235" s="71">
        <v>1.22</v>
      </c>
      <c r="AF235" s="73">
        <v>1.1299999999999999</v>
      </c>
      <c r="AG235" s="60">
        <v>0.95</v>
      </c>
      <c r="AH235" s="5"/>
      <c r="AI235" s="67">
        <v>0.87239999999999995</v>
      </c>
      <c r="AJ235" s="67">
        <v>0.126</v>
      </c>
      <c r="AK235" s="67">
        <v>0.75819999999999999</v>
      </c>
      <c r="AL235" s="67">
        <v>0.45710000000000001</v>
      </c>
      <c r="AM235" s="67">
        <v>9.2344999999999998E-5</v>
      </c>
      <c r="AN235" s="67">
        <v>1.4141000000000001E-5</v>
      </c>
      <c r="AO235" s="67">
        <v>0.62539999999999996</v>
      </c>
      <c r="AP235" s="67">
        <v>5.9900000000000002E-2</v>
      </c>
      <c r="AQ235" s="67">
        <v>1E-4</v>
      </c>
      <c r="AR235" s="67">
        <v>2.8119999999999998E-5</v>
      </c>
      <c r="AS235" s="67">
        <v>1E-4</v>
      </c>
      <c r="AT235" s="67">
        <v>2.0001999999999999E-5</v>
      </c>
      <c r="AU235" s="67">
        <v>1.1039999999999999E-5</v>
      </c>
      <c r="AV235" s="67">
        <v>4.5403000000000004E-6</v>
      </c>
      <c r="AW235" s="67">
        <v>1.6000000000000001E-3</v>
      </c>
      <c r="AX235" s="67">
        <v>8.5765000000000003E-5</v>
      </c>
      <c r="AY235" s="67">
        <v>0.67559999999999998</v>
      </c>
      <c r="AZ235" s="67">
        <v>0.11550000000000001</v>
      </c>
      <c r="BA235" s="67">
        <v>0.73209999999999997</v>
      </c>
      <c r="BB235" s="67">
        <v>0.10440000000000001</v>
      </c>
      <c r="BC235" s="67">
        <v>0.08</v>
      </c>
      <c r="BD235" s="67">
        <v>2.87E-2</v>
      </c>
      <c r="BE235" s="67">
        <v>0.1133</v>
      </c>
      <c r="BF235" s="67">
        <v>4.0899999999999999E-2</v>
      </c>
      <c r="BG235" s="67">
        <v>4.19E-2</v>
      </c>
      <c r="BH235" s="67">
        <v>2.1899999999999999E-2</v>
      </c>
      <c r="BI235" s="67">
        <v>1.1000000000000001E-3</v>
      </c>
      <c r="BJ235" s="67">
        <v>5.1603E-5</v>
      </c>
      <c r="BK235" s="67">
        <v>0.95069999999999999</v>
      </c>
      <c r="BL235" s="67">
        <v>9.1300000000000006E-2</v>
      </c>
      <c r="BM235" s="67">
        <v>1E-4</v>
      </c>
      <c r="BN235" s="67">
        <v>2.9601999999999999E-5</v>
      </c>
      <c r="BO235" s="67">
        <v>1.5E-3</v>
      </c>
      <c r="BP235" s="67">
        <v>2.9999999999999997E-4</v>
      </c>
      <c r="BQ235" s="67">
        <v>2.0000000000000001E-4</v>
      </c>
      <c r="BR235" s="67">
        <v>3.7954000000000003E-5</v>
      </c>
      <c r="BS235" s="67">
        <v>0.68130000000000002</v>
      </c>
      <c r="BT235" s="67">
        <v>9.6199999999999994E-2</v>
      </c>
      <c r="BU235" s="67">
        <v>2.8400000000000002E-2</v>
      </c>
      <c r="BV235" s="67">
        <v>3.7000000000000002E-3</v>
      </c>
      <c r="BW235" s="67">
        <v>7.3700000000000002E-2</v>
      </c>
      <c r="BX235" s="67">
        <v>0.12609999999999999</v>
      </c>
      <c r="BY235" s="67">
        <v>0.2828</v>
      </c>
      <c r="BZ235" s="67">
        <v>0.13439999999999999</v>
      </c>
      <c r="CA235" s="66"/>
      <c r="CB235" s="67">
        <v>0.83730000000000004</v>
      </c>
      <c r="CC235" s="67">
        <v>0.92059999999999997</v>
      </c>
      <c r="CD235" s="67">
        <v>1.0003</v>
      </c>
      <c r="CE235" s="67">
        <v>2.3492000000000002</v>
      </c>
      <c r="CF235" s="67">
        <v>0.94289999999999996</v>
      </c>
      <c r="CG235" s="67">
        <v>0.42149999999999999</v>
      </c>
      <c r="CH235" s="67">
        <v>2.1716000000000002</v>
      </c>
      <c r="CI235" s="67">
        <v>0.34939999999999999</v>
      </c>
      <c r="CJ235" s="67">
        <v>2.1442000000000001</v>
      </c>
      <c r="CK235" s="67">
        <v>1.0242</v>
      </c>
      <c r="CL235" s="67">
        <v>1.0286</v>
      </c>
      <c r="CM235" s="67">
        <v>1.0190999999999999</v>
      </c>
      <c r="CN235" s="67">
        <v>1.0256000000000001</v>
      </c>
      <c r="CO235" s="67">
        <v>1.0475000000000001</v>
      </c>
      <c r="CP235" s="67">
        <v>2.2425000000000002</v>
      </c>
      <c r="CQ235" s="67">
        <v>0.47770000000000001</v>
      </c>
      <c r="CR235" s="5"/>
      <c r="CS235" s="10">
        <v>100</v>
      </c>
      <c r="CT235" s="10">
        <v>100</v>
      </c>
      <c r="CU235" s="10">
        <v>100</v>
      </c>
      <c r="CV235" s="10">
        <v>100</v>
      </c>
      <c r="CW235" s="10">
        <v>100</v>
      </c>
      <c r="CX235" s="10">
        <v>100</v>
      </c>
      <c r="CY235" s="10">
        <v>100</v>
      </c>
      <c r="CZ235" s="10">
        <v>100</v>
      </c>
      <c r="DA235" s="10">
        <v>100</v>
      </c>
      <c r="DB235" s="10">
        <v>100</v>
      </c>
      <c r="DC235" s="10">
        <v>100</v>
      </c>
      <c r="DD235" s="10">
        <v>100</v>
      </c>
      <c r="DE235" s="10">
        <v>100</v>
      </c>
      <c r="DF235" s="10">
        <v>100</v>
      </c>
      <c r="DG235" s="10">
        <v>100</v>
      </c>
      <c r="DH235" s="10">
        <v>100</v>
      </c>
      <c r="DI235" s="5"/>
      <c r="DJ235" s="9" t="s">
        <v>753</v>
      </c>
      <c r="DK235" s="9" t="s">
        <v>797</v>
      </c>
      <c r="DL235" s="10">
        <v>100006757</v>
      </c>
      <c r="DM235" s="10" t="s">
        <v>822</v>
      </c>
    </row>
    <row r="236" spans="1:117">
      <c r="A236" s="2"/>
      <c r="B236" s="8">
        <v>766</v>
      </c>
      <c r="C236" s="116"/>
      <c r="D236" s="116"/>
      <c r="E236" s="9" t="s">
        <v>823</v>
      </c>
      <c r="F236" s="10" t="s">
        <v>75</v>
      </c>
      <c r="G236" s="10">
        <v>52353</v>
      </c>
      <c r="H236" s="9"/>
      <c r="I236" s="11" t="s">
        <v>824</v>
      </c>
      <c r="J236" s="12" t="s">
        <v>825</v>
      </c>
      <c r="K236" s="5"/>
      <c r="L236" s="60">
        <v>1.02</v>
      </c>
      <c r="M236" s="73">
        <v>1.05</v>
      </c>
      <c r="N236" s="72">
        <v>0.76</v>
      </c>
      <c r="O236" s="60">
        <v>1.06</v>
      </c>
      <c r="P236" s="72">
        <v>0.13</v>
      </c>
      <c r="Q236" s="82">
        <v>0.12</v>
      </c>
      <c r="R236" s="90">
        <v>0.14000000000000001</v>
      </c>
      <c r="S236" s="72">
        <v>0.1</v>
      </c>
      <c r="T236" s="60">
        <v>1</v>
      </c>
      <c r="U236" s="73">
        <v>1.02</v>
      </c>
      <c r="V236" s="71">
        <v>1.29</v>
      </c>
      <c r="W236" s="71">
        <v>1.29</v>
      </c>
      <c r="X236" s="71">
        <v>1.35</v>
      </c>
      <c r="Y236" s="72">
        <v>0.1</v>
      </c>
      <c r="Z236" s="71">
        <v>1.1299999999999999</v>
      </c>
      <c r="AA236" s="72">
        <v>0.16</v>
      </c>
      <c r="AB236" s="60">
        <v>0.91</v>
      </c>
      <c r="AC236" s="72">
        <v>0.13</v>
      </c>
      <c r="AD236" s="60">
        <v>0.98</v>
      </c>
      <c r="AE236" s="71">
        <v>1.46</v>
      </c>
      <c r="AF236" s="60">
        <v>0.93</v>
      </c>
      <c r="AG236" s="71">
        <v>1.38</v>
      </c>
      <c r="AH236" s="5"/>
      <c r="AI236" s="67">
        <v>0.2707</v>
      </c>
      <c r="AJ236" s="67">
        <v>5.0500000000000003E-2</v>
      </c>
      <c r="AK236" s="67">
        <v>6.9599999999999995E-2</v>
      </c>
      <c r="AL236" s="67">
        <v>0.1079</v>
      </c>
      <c r="AM236" s="67">
        <v>2.5999999999999999E-3</v>
      </c>
      <c r="AN236" s="67">
        <v>2.0000000000000001E-4</v>
      </c>
      <c r="AO236" s="67">
        <v>0.21940000000000001</v>
      </c>
      <c r="AP236" s="67">
        <v>2.3300000000000001E-2</v>
      </c>
      <c r="AQ236" s="67">
        <v>1.4698000000000001E-6</v>
      </c>
      <c r="AR236" s="67">
        <v>1.9425999999999998E-6</v>
      </c>
      <c r="AS236" s="67">
        <v>2.0000000000000001E-4</v>
      </c>
      <c r="AT236" s="67">
        <v>3.0219999999999999E-5</v>
      </c>
      <c r="AU236" s="67">
        <v>1.4063000000000001E-5</v>
      </c>
      <c r="AV236" s="67">
        <v>5.3979999999999998E-6</v>
      </c>
      <c r="AW236" s="67">
        <v>2.5151E-5</v>
      </c>
      <c r="AX236" s="67">
        <v>3.7544999999999998E-6</v>
      </c>
      <c r="AY236" s="67">
        <v>0.89549999999999996</v>
      </c>
      <c r="AZ236" s="67">
        <v>0.14119999999999999</v>
      </c>
      <c r="BA236" s="67">
        <v>9.7000000000000003E-2</v>
      </c>
      <c r="BB236" s="67">
        <v>1.84E-2</v>
      </c>
      <c r="BC236" s="67">
        <v>1.72E-2</v>
      </c>
      <c r="BD236" s="67">
        <v>7.7999999999999996E-3</v>
      </c>
      <c r="BE236" s="67">
        <v>4.0000000000000002E-4</v>
      </c>
      <c r="BF236" s="67">
        <v>4.0000000000000002E-4</v>
      </c>
      <c r="BG236" s="67">
        <v>1E-4</v>
      </c>
      <c r="BH236" s="67">
        <v>2.0000000000000001E-4</v>
      </c>
      <c r="BI236" s="67">
        <v>8.5624E-8</v>
      </c>
      <c r="BJ236" s="67">
        <v>1.5047E-7</v>
      </c>
      <c r="BK236" s="67">
        <v>8.0000000000000004E-4</v>
      </c>
      <c r="BL236" s="67">
        <v>2.0000000000000001E-4</v>
      </c>
      <c r="BM236" s="67">
        <v>1E-4</v>
      </c>
      <c r="BN236" s="67">
        <v>2.739E-5</v>
      </c>
      <c r="BO236" s="67">
        <v>0.19800000000000001</v>
      </c>
      <c r="BP236" s="67">
        <v>1.9E-2</v>
      </c>
      <c r="BQ236" s="67">
        <v>3.4193000000000003E-5</v>
      </c>
      <c r="BR236" s="67">
        <v>1.1216000000000001E-5</v>
      </c>
      <c r="BS236" s="67">
        <v>0.12470000000000001</v>
      </c>
      <c r="BT236" s="67">
        <v>2.47E-2</v>
      </c>
      <c r="BU236" s="67">
        <v>3.8794000000000002E-5</v>
      </c>
      <c r="BV236" s="67">
        <v>1.6212999999999999E-5</v>
      </c>
      <c r="BW236" s="67">
        <v>0.29189999999999999</v>
      </c>
      <c r="BX236" s="67">
        <v>0.31040000000000001</v>
      </c>
      <c r="BY236" s="67">
        <v>1.1000000000000001E-3</v>
      </c>
      <c r="BZ236" s="67">
        <v>1.8E-3</v>
      </c>
      <c r="CA236" s="66"/>
      <c r="CB236" s="67">
        <v>0.81189999999999996</v>
      </c>
      <c r="CC236" s="67">
        <v>0.87860000000000005</v>
      </c>
      <c r="CD236" s="67">
        <v>1.0624</v>
      </c>
      <c r="CE236" s="67">
        <v>0.108</v>
      </c>
      <c r="CF236" s="67">
        <v>1.0246</v>
      </c>
      <c r="CG236" s="67">
        <v>1.0209999999999999</v>
      </c>
      <c r="CH236" s="67">
        <v>0.14630000000000001</v>
      </c>
      <c r="CI236" s="67">
        <v>0.106</v>
      </c>
      <c r="CJ236" s="67">
        <v>0.13950000000000001</v>
      </c>
      <c r="CK236" s="67">
        <v>1.1838</v>
      </c>
      <c r="CL236" s="67">
        <v>1.0455000000000001</v>
      </c>
      <c r="CM236" s="67">
        <v>1.0815999999999999</v>
      </c>
      <c r="CN236" s="67">
        <v>1.0644</v>
      </c>
      <c r="CO236" s="67">
        <v>1.1333</v>
      </c>
      <c r="CP236" s="67">
        <v>0.14849999999999999</v>
      </c>
      <c r="CQ236" s="67">
        <v>0.95450000000000002</v>
      </c>
      <c r="CR236" s="5"/>
      <c r="CS236" s="10">
        <v>100</v>
      </c>
      <c r="CT236" s="10">
        <v>100</v>
      </c>
      <c r="CU236" s="10">
        <v>100</v>
      </c>
      <c r="CV236" s="10">
        <v>100</v>
      </c>
      <c r="CW236" s="10">
        <v>100</v>
      </c>
      <c r="CX236" s="10">
        <v>100</v>
      </c>
      <c r="CY236" s="10">
        <v>100</v>
      </c>
      <c r="CZ236" s="10">
        <v>100</v>
      </c>
      <c r="DA236" s="10">
        <v>100</v>
      </c>
      <c r="DB236" s="10">
        <v>100</v>
      </c>
      <c r="DC236" s="10">
        <v>100</v>
      </c>
      <c r="DD236" s="10">
        <v>100</v>
      </c>
      <c r="DE236" s="10">
        <v>100</v>
      </c>
      <c r="DF236" s="10">
        <v>100</v>
      </c>
      <c r="DG236" s="10">
        <v>100</v>
      </c>
      <c r="DH236" s="10">
        <v>100</v>
      </c>
      <c r="DI236" s="5"/>
      <c r="DJ236" s="9" t="s">
        <v>753</v>
      </c>
      <c r="DK236" s="9" t="s">
        <v>797</v>
      </c>
      <c r="DL236" s="10">
        <v>100002745</v>
      </c>
      <c r="DM236" s="10" t="s">
        <v>826</v>
      </c>
    </row>
    <row r="237" spans="1:117">
      <c r="A237" s="2"/>
      <c r="B237" s="8">
        <v>767</v>
      </c>
      <c r="C237" s="116"/>
      <c r="D237" s="116"/>
      <c r="E237" s="9" t="s">
        <v>827</v>
      </c>
      <c r="F237" s="10" t="s">
        <v>75</v>
      </c>
      <c r="G237" s="10">
        <v>62841</v>
      </c>
      <c r="H237" s="9"/>
      <c r="I237" s="9"/>
      <c r="J237" s="12"/>
      <c r="K237" s="5"/>
      <c r="L237" s="73">
        <v>1.03</v>
      </c>
      <c r="M237" s="60">
        <v>0.98</v>
      </c>
      <c r="N237" s="72">
        <v>0.15</v>
      </c>
      <c r="O237" s="71">
        <v>2.72</v>
      </c>
      <c r="P237" s="72">
        <v>0.13</v>
      </c>
      <c r="Q237" s="82">
        <v>0.05</v>
      </c>
      <c r="R237" s="90">
        <v>0.12</v>
      </c>
      <c r="S237" s="72">
        <v>0.02</v>
      </c>
      <c r="T237" s="71">
        <v>1.24</v>
      </c>
      <c r="U237" s="71">
        <v>1.28</v>
      </c>
      <c r="V237" s="71">
        <v>1.1499999999999999</v>
      </c>
      <c r="W237" s="60">
        <v>0.95</v>
      </c>
      <c r="X237" s="60">
        <v>0.93</v>
      </c>
      <c r="Y237" s="72">
        <v>0.01</v>
      </c>
      <c r="Z237" s="71">
        <v>2.75</v>
      </c>
      <c r="AA237" s="72">
        <v>0.14000000000000001</v>
      </c>
      <c r="AB237" s="73">
        <v>1.2</v>
      </c>
      <c r="AC237" s="72">
        <v>0.06</v>
      </c>
      <c r="AD237" s="71">
        <v>1.26</v>
      </c>
      <c r="AE237" s="71">
        <v>1.27</v>
      </c>
      <c r="AF237" s="73">
        <v>1.18</v>
      </c>
      <c r="AG237" s="71">
        <v>1.27</v>
      </c>
      <c r="AH237" s="5"/>
      <c r="AI237" s="67">
        <v>9.5799999999999996E-2</v>
      </c>
      <c r="AJ237" s="67">
        <v>2.12E-2</v>
      </c>
      <c r="AK237" s="67">
        <v>0.56820000000000004</v>
      </c>
      <c r="AL237" s="67">
        <v>0.40670000000000001</v>
      </c>
      <c r="AM237" s="67">
        <v>6.9999999999999999E-4</v>
      </c>
      <c r="AN237" s="67">
        <v>6.2895E-5</v>
      </c>
      <c r="AO237" s="67">
        <v>2.9999999999999997E-4</v>
      </c>
      <c r="AP237" s="67">
        <v>9.6329999999999994E-5</v>
      </c>
      <c r="AQ237" s="67">
        <v>5.5760999999999999E-6</v>
      </c>
      <c r="AR237" s="67">
        <v>4.1435000000000002E-6</v>
      </c>
      <c r="AS237" s="67">
        <v>4.8647000000000004E-7</v>
      </c>
      <c r="AT237" s="67">
        <v>7.9352000000000003E-7</v>
      </c>
      <c r="AU237" s="67">
        <v>6.3783999999999997E-8</v>
      </c>
      <c r="AV237" s="67">
        <v>1.5739999999999999E-7</v>
      </c>
      <c r="AW237" s="67">
        <v>2.9999999999999997E-4</v>
      </c>
      <c r="AX237" s="67">
        <v>2.0812E-5</v>
      </c>
      <c r="AY237" s="67">
        <v>1.1000000000000001E-3</v>
      </c>
      <c r="AZ237" s="67">
        <v>5.9999999999999995E-4</v>
      </c>
      <c r="BA237" s="67">
        <v>8.0000000000000004E-4</v>
      </c>
      <c r="BB237" s="67">
        <v>2.9999999999999997E-4</v>
      </c>
      <c r="BC237" s="67">
        <v>3.2500000000000001E-2</v>
      </c>
      <c r="BD237" s="67">
        <v>1.3299999999999999E-2</v>
      </c>
      <c r="BE237" s="67">
        <v>0.33079999999999998</v>
      </c>
      <c r="BF237" s="67">
        <v>9.8699999999999996E-2</v>
      </c>
      <c r="BG237" s="67">
        <v>0.2235</v>
      </c>
      <c r="BH237" s="67">
        <v>8.4500000000000006E-2</v>
      </c>
      <c r="BI237" s="67">
        <v>1E-4</v>
      </c>
      <c r="BJ237" s="67">
        <v>1.1579E-5</v>
      </c>
      <c r="BK237" s="67">
        <v>5.5620999999999997E-6</v>
      </c>
      <c r="BL237" s="67">
        <v>5.9378000000000001E-6</v>
      </c>
      <c r="BM237" s="67">
        <v>2.0000000000000001E-4</v>
      </c>
      <c r="BN237" s="67">
        <v>3.9928999999999997E-5</v>
      </c>
      <c r="BO237" s="67">
        <v>8.4400000000000003E-2</v>
      </c>
      <c r="BP237" s="67">
        <v>8.8000000000000005E-3</v>
      </c>
      <c r="BQ237" s="67">
        <v>3.3432000000000001E-5</v>
      </c>
      <c r="BR237" s="67">
        <v>1.1216000000000001E-5</v>
      </c>
      <c r="BS237" s="67">
        <v>8.9999999999999998E-4</v>
      </c>
      <c r="BT237" s="67">
        <v>4.0000000000000002E-4</v>
      </c>
      <c r="BU237" s="67">
        <v>3.7485000000000002E-6</v>
      </c>
      <c r="BV237" s="67">
        <v>3.8685000000000003E-6</v>
      </c>
      <c r="BW237" s="67">
        <v>9.3899999999999997E-2</v>
      </c>
      <c r="BX237" s="67">
        <v>0.1502</v>
      </c>
      <c r="BY237" s="67">
        <v>1.17E-2</v>
      </c>
      <c r="BZ237" s="67">
        <v>1.11E-2</v>
      </c>
      <c r="CA237" s="66"/>
      <c r="CB237" s="67">
        <v>2.1619999999999999</v>
      </c>
      <c r="CC237" s="67">
        <v>2.3166000000000002</v>
      </c>
      <c r="CD237" s="67">
        <v>0.79120000000000001</v>
      </c>
      <c r="CE237" s="67">
        <v>0.13220000000000001</v>
      </c>
      <c r="CF237" s="67">
        <v>1.9191</v>
      </c>
      <c r="CG237" s="67">
        <v>1.0053000000000001</v>
      </c>
      <c r="CH237" s="67">
        <v>0.12330000000000001</v>
      </c>
      <c r="CI237" s="67">
        <v>1.89E-2</v>
      </c>
      <c r="CJ237" s="67">
        <v>0.12529999999999999</v>
      </c>
      <c r="CK237" s="67">
        <v>2.7399</v>
      </c>
      <c r="CL237" s="67">
        <v>0.99460000000000004</v>
      </c>
      <c r="CM237" s="67">
        <v>1.0095000000000001</v>
      </c>
      <c r="CN237" s="67">
        <v>0.97870000000000001</v>
      </c>
      <c r="CO237" s="67">
        <v>2.6631</v>
      </c>
      <c r="CP237" s="67">
        <v>0.16850000000000001</v>
      </c>
      <c r="CQ237" s="67">
        <v>1.1902999999999999</v>
      </c>
      <c r="CR237" s="5"/>
      <c r="CS237" s="10">
        <v>100</v>
      </c>
      <c r="CT237" s="10">
        <v>100</v>
      </c>
      <c r="CU237" s="10">
        <v>100</v>
      </c>
      <c r="CV237" s="10">
        <v>100</v>
      </c>
      <c r="CW237" s="10">
        <v>100</v>
      </c>
      <c r="CX237" s="10">
        <v>100</v>
      </c>
      <c r="CY237" s="10">
        <v>100</v>
      </c>
      <c r="CZ237" s="10">
        <v>100</v>
      </c>
      <c r="DA237" s="10">
        <v>100</v>
      </c>
      <c r="DB237" s="10">
        <v>100</v>
      </c>
      <c r="DC237" s="10">
        <v>100</v>
      </c>
      <c r="DD237" s="10">
        <v>100</v>
      </c>
      <c r="DE237" s="10">
        <v>100</v>
      </c>
      <c r="DF237" s="10">
        <v>100</v>
      </c>
      <c r="DG237" s="10">
        <v>100</v>
      </c>
      <c r="DH237" s="10">
        <v>100</v>
      </c>
      <c r="DI237" s="5"/>
      <c r="DJ237" s="9" t="s">
        <v>753</v>
      </c>
      <c r="DK237" s="9" t="s">
        <v>797</v>
      </c>
      <c r="DL237" s="10">
        <v>100020993</v>
      </c>
      <c r="DM237" s="10"/>
    </row>
    <row r="238" spans="1:117">
      <c r="A238" s="2"/>
      <c r="B238" s="8">
        <v>778</v>
      </c>
      <c r="C238" s="116"/>
      <c r="D238" s="116"/>
      <c r="E238" s="9" t="s">
        <v>828</v>
      </c>
      <c r="F238" s="10" t="s">
        <v>38</v>
      </c>
      <c r="G238" s="10">
        <v>37104</v>
      </c>
      <c r="H238" s="9"/>
      <c r="I238" s="11" t="s">
        <v>829</v>
      </c>
      <c r="J238" s="12">
        <v>7074739</v>
      </c>
      <c r="K238" s="5"/>
      <c r="L238" s="60">
        <v>1.02</v>
      </c>
      <c r="M238" s="60">
        <v>1.06</v>
      </c>
      <c r="N238" s="72">
        <v>0.15</v>
      </c>
      <c r="O238" s="71">
        <v>2.2599999999999998</v>
      </c>
      <c r="P238" s="71">
        <v>2.33</v>
      </c>
      <c r="Q238" s="83">
        <v>1.03</v>
      </c>
      <c r="R238" s="91">
        <v>2.41</v>
      </c>
      <c r="S238" s="72">
        <v>0.34</v>
      </c>
      <c r="T238" s="60">
        <v>1.07</v>
      </c>
      <c r="U238" s="71">
        <v>1.1000000000000001</v>
      </c>
      <c r="V238" s="71">
        <v>1.3</v>
      </c>
      <c r="W238" s="71">
        <v>1.18</v>
      </c>
      <c r="X238" s="60">
        <v>1.24</v>
      </c>
      <c r="Y238" s="72">
        <v>0.21</v>
      </c>
      <c r="Z238" s="71">
        <v>1.8</v>
      </c>
      <c r="AA238" s="60">
        <v>1.08</v>
      </c>
      <c r="AB238" s="71">
        <v>1.56</v>
      </c>
      <c r="AC238" s="60">
        <v>0.93</v>
      </c>
      <c r="AD238" s="71">
        <v>1.18</v>
      </c>
      <c r="AE238" s="71">
        <v>1.19</v>
      </c>
      <c r="AF238" s="60">
        <v>1.04</v>
      </c>
      <c r="AG238" s="60">
        <v>0.93</v>
      </c>
      <c r="AH238" s="5"/>
      <c r="AI238" s="67">
        <v>0.54510000000000003</v>
      </c>
      <c r="AJ238" s="67">
        <v>8.5999999999999993E-2</v>
      </c>
      <c r="AK238" s="67">
        <v>0.74480000000000002</v>
      </c>
      <c r="AL238" s="67">
        <v>0.45390000000000003</v>
      </c>
      <c r="AM238" s="67">
        <v>7.1500999999999999E-7</v>
      </c>
      <c r="AN238" s="67">
        <v>5.3942E-7</v>
      </c>
      <c r="AO238" s="67">
        <v>5.9999999999999995E-4</v>
      </c>
      <c r="AP238" s="67">
        <v>2.0000000000000001E-4</v>
      </c>
      <c r="AQ238" s="67">
        <v>7.8088000000000002E-5</v>
      </c>
      <c r="AR238" s="67">
        <v>2.0809999999999999E-5</v>
      </c>
      <c r="AS238" s="67">
        <v>0.59630000000000005</v>
      </c>
      <c r="AT238" s="67">
        <v>2.5399999999999999E-2</v>
      </c>
      <c r="AU238" s="67">
        <v>1.49E-2</v>
      </c>
      <c r="AV238" s="67">
        <v>1.1999999999999999E-3</v>
      </c>
      <c r="AW238" s="67">
        <v>6.3849999999999999E-6</v>
      </c>
      <c r="AX238" s="67">
        <v>1.4991E-6</v>
      </c>
      <c r="AY238" s="67">
        <v>0.14580000000000001</v>
      </c>
      <c r="AZ238" s="67">
        <v>3.5700000000000003E-2</v>
      </c>
      <c r="BA238" s="67">
        <v>2.9399999999999999E-2</v>
      </c>
      <c r="BB238" s="67">
        <v>6.4999999999999997E-3</v>
      </c>
      <c r="BC238" s="67">
        <v>2.1000000000000001E-2</v>
      </c>
      <c r="BD238" s="67">
        <v>9.2999999999999992E-3</v>
      </c>
      <c r="BE238" s="67">
        <v>4.1000000000000003E-3</v>
      </c>
      <c r="BF238" s="67">
        <v>2.3999999999999998E-3</v>
      </c>
      <c r="BG238" s="67">
        <v>0.21049999999999999</v>
      </c>
      <c r="BH238" s="67">
        <v>8.0799999999999997E-2</v>
      </c>
      <c r="BI238" s="67">
        <v>1.4399E-6</v>
      </c>
      <c r="BJ238" s="67">
        <v>7.0622000000000003E-7</v>
      </c>
      <c r="BK238" s="67">
        <v>2.9999999999999997E-4</v>
      </c>
      <c r="BL238" s="67">
        <v>8.0321999999999994E-5</v>
      </c>
      <c r="BM238" s="67">
        <v>0.14199999999999999</v>
      </c>
      <c r="BN238" s="67">
        <v>6.4000000000000003E-3</v>
      </c>
      <c r="BO238" s="67">
        <v>8.9999999999999998E-4</v>
      </c>
      <c r="BP238" s="67">
        <v>2.0000000000000001E-4</v>
      </c>
      <c r="BQ238" s="67">
        <v>0.13689999999999999</v>
      </c>
      <c r="BR238" s="67">
        <v>1.34E-2</v>
      </c>
      <c r="BS238" s="67">
        <v>2.63E-2</v>
      </c>
      <c r="BT238" s="67">
        <v>6.4000000000000003E-3</v>
      </c>
      <c r="BU238" s="67">
        <v>9.1000000000000004E-3</v>
      </c>
      <c r="BV238" s="67">
        <v>1.2999999999999999E-3</v>
      </c>
      <c r="BW238" s="67">
        <v>0.3901</v>
      </c>
      <c r="BX238" s="67">
        <v>0.36209999999999998</v>
      </c>
      <c r="BY238" s="67">
        <v>0.1115</v>
      </c>
      <c r="BZ238" s="67">
        <v>6.7900000000000002E-2</v>
      </c>
      <c r="CA238" s="66"/>
      <c r="CB238" s="67">
        <v>0.98040000000000005</v>
      </c>
      <c r="CC238" s="67">
        <v>1.0205</v>
      </c>
      <c r="CD238" s="67">
        <v>0.54959999999999998</v>
      </c>
      <c r="CE238" s="67">
        <v>1.1667000000000001</v>
      </c>
      <c r="CF238" s="67">
        <v>0.98929999999999996</v>
      </c>
      <c r="CG238" s="67">
        <v>0.96750000000000003</v>
      </c>
      <c r="CH238" s="67">
        <v>1.4502999999999999</v>
      </c>
      <c r="CI238" s="67">
        <v>0.2069</v>
      </c>
      <c r="CJ238" s="67">
        <v>1.3718999999999999</v>
      </c>
      <c r="CK238" s="67">
        <v>1.1688000000000001</v>
      </c>
      <c r="CL238" s="67">
        <v>0.64800000000000002</v>
      </c>
      <c r="CM238" s="67">
        <v>0.60250000000000004</v>
      </c>
      <c r="CN238" s="67">
        <v>0.58860000000000001</v>
      </c>
      <c r="CO238" s="67">
        <v>1.3297000000000001</v>
      </c>
      <c r="CP238" s="67">
        <v>1.0898000000000001</v>
      </c>
      <c r="CQ238" s="67">
        <v>1.0086999999999999</v>
      </c>
      <c r="CR238" s="5"/>
      <c r="CS238" s="10">
        <v>100</v>
      </c>
      <c r="CT238" s="10">
        <v>100</v>
      </c>
      <c r="CU238" s="10">
        <v>100</v>
      </c>
      <c r="CV238" s="10">
        <v>100</v>
      </c>
      <c r="CW238" s="10">
        <v>100</v>
      </c>
      <c r="CX238" s="10">
        <v>100</v>
      </c>
      <c r="CY238" s="10">
        <v>100</v>
      </c>
      <c r="CZ238" s="10">
        <v>100</v>
      </c>
      <c r="DA238" s="10">
        <v>100</v>
      </c>
      <c r="DB238" s="10">
        <v>100</v>
      </c>
      <c r="DC238" s="10">
        <v>100</v>
      </c>
      <c r="DD238" s="10">
        <v>100</v>
      </c>
      <c r="DE238" s="10">
        <v>100</v>
      </c>
      <c r="DF238" s="10">
        <v>100</v>
      </c>
      <c r="DG238" s="10">
        <v>100</v>
      </c>
      <c r="DH238" s="10">
        <v>100</v>
      </c>
      <c r="DI238" s="5"/>
      <c r="DJ238" s="9" t="s">
        <v>753</v>
      </c>
      <c r="DK238" s="9" t="s">
        <v>797</v>
      </c>
      <c r="DL238" s="10">
        <v>100001925</v>
      </c>
      <c r="DM238" s="10" t="s">
        <v>830</v>
      </c>
    </row>
    <row r="239" spans="1:117">
      <c r="A239" s="2"/>
      <c r="B239" s="8">
        <v>785</v>
      </c>
      <c r="C239" s="116"/>
      <c r="D239" s="116"/>
      <c r="E239" s="9" t="s">
        <v>831</v>
      </c>
      <c r="F239" s="10" t="s">
        <v>38</v>
      </c>
      <c r="G239" s="10">
        <v>44875</v>
      </c>
      <c r="H239" s="11" t="s">
        <v>832</v>
      </c>
      <c r="I239" s="9"/>
      <c r="J239" s="12">
        <v>443440</v>
      </c>
      <c r="K239" s="5"/>
      <c r="L239" s="60">
        <v>1.1399999999999999</v>
      </c>
      <c r="M239" s="60">
        <v>1.08</v>
      </c>
      <c r="N239" s="72">
        <v>0.17</v>
      </c>
      <c r="O239" s="71">
        <v>1.76</v>
      </c>
      <c r="P239" s="74">
        <v>0.71</v>
      </c>
      <c r="Q239" s="82">
        <v>0.4</v>
      </c>
      <c r="R239" s="90">
        <v>0.66</v>
      </c>
      <c r="S239" s="72">
        <v>0.1</v>
      </c>
      <c r="T239" s="60">
        <v>0.86</v>
      </c>
      <c r="U239" s="60">
        <v>0.98</v>
      </c>
      <c r="V239" s="60">
        <v>1.1299999999999999</v>
      </c>
      <c r="W239" s="60">
        <v>0.99</v>
      </c>
      <c r="X239" s="60">
        <v>1.06</v>
      </c>
      <c r="Y239" s="72">
        <v>0.08</v>
      </c>
      <c r="Z239" s="71">
        <v>1.79</v>
      </c>
      <c r="AA239" s="72">
        <v>0.72</v>
      </c>
      <c r="AB239" s="60">
        <v>0.88</v>
      </c>
      <c r="AC239" s="72">
        <v>0.35</v>
      </c>
      <c r="AD239" s="60">
        <v>1.02</v>
      </c>
      <c r="AE239" s="73">
        <v>1.53</v>
      </c>
      <c r="AF239" s="60">
        <v>1.04</v>
      </c>
      <c r="AG239" s="60">
        <v>1.05</v>
      </c>
      <c r="AH239" s="5"/>
      <c r="AI239" s="67">
        <v>0.36259999999999998</v>
      </c>
      <c r="AJ239" s="67">
        <v>6.3899999999999998E-2</v>
      </c>
      <c r="AK239" s="67">
        <v>0.61560000000000004</v>
      </c>
      <c r="AL239" s="67">
        <v>0.41799999999999998</v>
      </c>
      <c r="AM239" s="67">
        <v>2.9999999999999997E-4</v>
      </c>
      <c r="AN239" s="67">
        <v>3.5488000000000003E-5</v>
      </c>
      <c r="AO239" s="67">
        <v>3.1099999999999999E-2</v>
      </c>
      <c r="AP239" s="67">
        <v>4.0000000000000001E-3</v>
      </c>
      <c r="AQ239" s="67">
        <v>9.7699999999999995E-2</v>
      </c>
      <c r="AR239" s="67">
        <v>9.4000000000000004E-3</v>
      </c>
      <c r="AS239" s="67">
        <v>3.5999999999999999E-3</v>
      </c>
      <c r="AT239" s="67">
        <v>2.0000000000000001E-4</v>
      </c>
      <c r="AU239" s="67">
        <v>3.15E-2</v>
      </c>
      <c r="AV239" s="67">
        <v>2.3999999999999998E-3</v>
      </c>
      <c r="AW239" s="67">
        <v>8.0000000000000004E-4</v>
      </c>
      <c r="AX239" s="67">
        <v>4.7305999999999997E-5</v>
      </c>
      <c r="AY239" s="67">
        <v>0.3095</v>
      </c>
      <c r="AZ239" s="67">
        <v>6.4899999999999999E-2</v>
      </c>
      <c r="BA239" s="67">
        <v>0.70040000000000002</v>
      </c>
      <c r="BB239" s="67">
        <v>0.1003</v>
      </c>
      <c r="BC239" s="67">
        <v>0.11409999999999999</v>
      </c>
      <c r="BD239" s="67">
        <v>3.8699999999999998E-2</v>
      </c>
      <c r="BE239" s="67">
        <v>0.88670000000000004</v>
      </c>
      <c r="BF239" s="67">
        <v>0.20849999999999999</v>
      </c>
      <c r="BG239" s="67">
        <v>0.65269999999999995</v>
      </c>
      <c r="BH239" s="67">
        <v>0.1993</v>
      </c>
      <c r="BI239" s="67">
        <v>2.0000000000000001E-4</v>
      </c>
      <c r="BJ239" s="67">
        <v>1.6714E-5</v>
      </c>
      <c r="BK239" s="67">
        <v>2.2000000000000001E-3</v>
      </c>
      <c r="BL239" s="67">
        <v>4.0000000000000002E-4</v>
      </c>
      <c r="BM239" s="67">
        <v>4.6600000000000003E-2</v>
      </c>
      <c r="BN239" s="67">
        <v>2.3E-3</v>
      </c>
      <c r="BO239" s="67">
        <v>0.26229999999999998</v>
      </c>
      <c r="BP239" s="67">
        <v>2.41E-2</v>
      </c>
      <c r="BQ239" s="67">
        <v>2.0999999999999999E-3</v>
      </c>
      <c r="BR239" s="67">
        <v>2.9999999999999997E-4</v>
      </c>
      <c r="BS239" s="67">
        <v>0.74480000000000002</v>
      </c>
      <c r="BT239" s="67">
        <v>0.1042</v>
      </c>
      <c r="BU239" s="67">
        <v>9.3100000000000002E-2</v>
      </c>
      <c r="BV239" s="67">
        <v>1.12E-2</v>
      </c>
      <c r="BW239" s="67">
        <v>0.748</v>
      </c>
      <c r="BX239" s="67">
        <v>0.46450000000000002</v>
      </c>
      <c r="BY239" s="67">
        <v>0.56399999999999995</v>
      </c>
      <c r="BZ239" s="67">
        <v>0.224</v>
      </c>
      <c r="CA239" s="66"/>
      <c r="CB239" s="67">
        <v>1.2644</v>
      </c>
      <c r="CC239" s="67">
        <v>1.4192</v>
      </c>
      <c r="CD239" s="67">
        <v>1.0632999999999999</v>
      </c>
      <c r="CE239" s="67">
        <v>0.65110000000000001</v>
      </c>
      <c r="CF239" s="67">
        <v>1.4085000000000001</v>
      </c>
      <c r="CG239" s="67">
        <v>0.9103</v>
      </c>
      <c r="CH239" s="67">
        <v>0.69220000000000004</v>
      </c>
      <c r="CI239" s="67">
        <v>0.1087</v>
      </c>
      <c r="CJ239" s="67">
        <v>0.64339999999999997</v>
      </c>
      <c r="CK239" s="67">
        <v>1.9356</v>
      </c>
      <c r="CL239" s="67">
        <v>1.0801000000000001</v>
      </c>
      <c r="CM239" s="67">
        <v>1.0429999999999999</v>
      </c>
      <c r="CN239" s="67">
        <v>0.9123</v>
      </c>
      <c r="CO239" s="67">
        <v>1.6056999999999999</v>
      </c>
      <c r="CP239" s="67">
        <v>0.68540000000000001</v>
      </c>
      <c r="CQ239" s="67">
        <v>0.94920000000000004</v>
      </c>
      <c r="CR239" s="5"/>
      <c r="CS239" s="10">
        <v>100</v>
      </c>
      <c r="CT239" s="10">
        <v>100</v>
      </c>
      <c r="CU239" s="10">
        <v>100</v>
      </c>
      <c r="CV239" s="10">
        <v>100</v>
      </c>
      <c r="CW239" s="10">
        <v>100</v>
      </c>
      <c r="CX239" s="10">
        <v>100</v>
      </c>
      <c r="CY239" s="10">
        <v>100</v>
      </c>
      <c r="CZ239" s="10">
        <v>100</v>
      </c>
      <c r="DA239" s="10">
        <v>100</v>
      </c>
      <c r="DB239" s="10">
        <v>100</v>
      </c>
      <c r="DC239" s="10">
        <v>100</v>
      </c>
      <c r="DD239" s="10">
        <v>100</v>
      </c>
      <c r="DE239" s="10">
        <v>100</v>
      </c>
      <c r="DF239" s="10">
        <v>100</v>
      </c>
      <c r="DG239" s="10">
        <v>100</v>
      </c>
      <c r="DH239" s="10">
        <v>100</v>
      </c>
      <c r="DI239" s="5"/>
      <c r="DJ239" s="9" t="s">
        <v>753</v>
      </c>
      <c r="DK239" s="9" t="s">
        <v>797</v>
      </c>
      <c r="DL239" s="10">
        <v>100001927</v>
      </c>
      <c r="DM239" s="10" t="s">
        <v>833</v>
      </c>
    </row>
    <row r="240" spans="1:117">
      <c r="A240" s="2"/>
      <c r="B240" s="8">
        <v>786</v>
      </c>
      <c r="C240" s="116"/>
      <c r="D240" s="116"/>
      <c r="E240" s="9" t="s">
        <v>834</v>
      </c>
      <c r="F240" s="10" t="s">
        <v>38</v>
      </c>
      <c r="G240" s="10">
        <v>43787</v>
      </c>
      <c r="H240" s="9"/>
      <c r="I240" s="9"/>
      <c r="J240" s="12">
        <v>99895</v>
      </c>
      <c r="K240" s="5"/>
      <c r="L240" s="73">
        <v>1.32</v>
      </c>
      <c r="M240" s="60">
        <v>0.97</v>
      </c>
      <c r="N240" s="72">
        <v>0.05</v>
      </c>
      <c r="O240" s="71">
        <v>8.0500000000000007</v>
      </c>
      <c r="P240" s="71">
        <v>1.75</v>
      </c>
      <c r="Q240" s="82">
        <v>0.22</v>
      </c>
      <c r="R240" s="91">
        <v>1.29</v>
      </c>
      <c r="S240" s="72">
        <v>0.06</v>
      </c>
      <c r="T240" s="60">
        <v>1.1299999999999999</v>
      </c>
      <c r="U240" s="71">
        <v>1.49</v>
      </c>
      <c r="V240" s="71">
        <v>1.31</v>
      </c>
      <c r="W240" s="60">
        <v>0.98</v>
      </c>
      <c r="X240" s="60">
        <v>0.96</v>
      </c>
      <c r="Y240" s="72">
        <v>0.02</v>
      </c>
      <c r="Z240" s="71">
        <v>5.91</v>
      </c>
      <c r="AA240" s="74">
        <v>0.83</v>
      </c>
      <c r="AB240" s="71">
        <v>1.46</v>
      </c>
      <c r="AC240" s="72">
        <v>0.2</v>
      </c>
      <c r="AD240" s="71">
        <v>1.68</v>
      </c>
      <c r="AE240" s="71">
        <v>1.49</v>
      </c>
      <c r="AF240" s="73">
        <v>1.3</v>
      </c>
      <c r="AG240" s="60">
        <v>1.01</v>
      </c>
      <c r="AH240" s="5"/>
      <c r="AI240" s="67">
        <v>9.2299999999999993E-2</v>
      </c>
      <c r="AJ240" s="67">
        <v>2.06E-2</v>
      </c>
      <c r="AK240" s="67">
        <v>0.67969999999999997</v>
      </c>
      <c r="AL240" s="67">
        <v>0.43219999999999997</v>
      </c>
      <c r="AM240" s="67">
        <v>2E-3</v>
      </c>
      <c r="AN240" s="67">
        <v>2.0000000000000001E-4</v>
      </c>
      <c r="AO240" s="67">
        <v>2.3E-3</v>
      </c>
      <c r="AP240" s="67">
        <v>4.0000000000000002E-4</v>
      </c>
      <c r="AQ240" s="67">
        <v>2.0400000000000001E-2</v>
      </c>
      <c r="AR240" s="67">
        <v>2.2000000000000001E-3</v>
      </c>
      <c r="AS240" s="67">
        <v>4.0000000000000002E-4</v>
      </c>
      <c r="AT240" s="67">
        <v>4.7741999999999998E-5</v>
      </c>
      <c r="AU240" s="67">
        <v>1.89E-2</v>
      </c>
      <c r="AV240" s="67">
        <v>1.5E-3</v>
      </c>
      <c r="AW240" s="67">
        <v>2.0999999999999999E-3</v>
      </c>
      <c r="AX240" s="67">
        <v>1E-4</v>
      </c>
      <c r="AY240" s="67">
        <v>0.4017</v>
      </c>
      <c r="AZ240" s="67">
        <v>7.8899999999999998E-2</v>
      </c>
      <c r="BA240" s="67">
        <v>5.4000000000000003E-3</v>
      </c>
      <c r="BB240" s="67">
        <v>1.5E-3</v>
      </c>
      <c r="BC240" s="67">
        <v>1E-4</v>
      </c>
      <c r="BD240" s="67">
        <v>2.0000000000000001E-4</v>
      </c>
      <c r="BE240" s="67">
        <v>0.74560000000000004</v>
      </c>
      <c r="BF240" s="67">
        <v>0.18110000000000001</v>
      </c>
      <c r="BG240" s="67">
        <v>0.4415</v>
      </c>
      <c r="BH240" s="67">
        <v>0.14419999999999999</v>
      </c>
      <c r="BI240" s="67">
        <v>1.4E-3</v>
      </c>
      <c r="BJ240" s="67">
        <v>6.4929000000000001E-5</v>
      </c>
      <c r="BK240" s="67">
        <v>1E-4</v>
      </c>
      <c r="BL240" s="67">
        <v>3.7274999999999998E-5</v>
      </c>
      <c r="BM240" s="67">
        <v>9.2100000000000001E-2</v>
      </c>
      <c r="BN240" s="67">
        <v>4.3E-3</v>
      </c>
      <c r="BO240" s="67">
        <v>2.3E-2</v>
      </c>
      <c r="BP240" s="67">
        <v>2.8E-3</v>
      </c>
      <c r="BQ240" s="67">
        <v>2.9999999999999997E-4</v>
      </c>
      <c r="BR240" s="67">
        <v>5.4666999999999997E-5</v>
      </c>
      <c r="BS240" s="67">
        <v>2.0000000000000001E-4</v>
      </c>
      <c r="BT240" s="67">
        <v>1E-4</v>
      </c>
      <c r="BU240" s="67">
        <v>1E-4</v>
      </c>
      <c r="BV240" s="67">
        <v>3.3986999999999998E-5</v>
      </c>
      <c r="BW240" s="67">
        <v>6.7599999999999993E-2</v>
      </c>
      <c r="BX240" s="67">
        <v>0.11799999999999999</v>
      </c>
      <c r="BY240" s="67">
        <v>0.86</v>
      </c>
      <c r="BZ240" s="67">
        <v>0.30509999999999998</v>
      </c>
      <c r="CA240" s="66"/>
      <c r="CB240" s="67">
        <v>3.3527999999999998</v>
      </c>
      <c r="CC240" s="67">
        <v>3.4903</v>
      </c>
      <c r="CD240" s="67">
        <v>0.50509999999999999</v>
      </c>
      <c r="CE240" s="67">
        <v>1.0119</v>
      </c>
      <c r="CF240" s="67">
        <v>2.3456999999999999</v>
      </c>
      <c r="CG240" s="67">
        <v>0.94820000000000004</v>
      </c>
      <c r="CH240" s="67">
        <v>0.96860000000000002</v>
      </c>
      <c r="CI240" s="67">
        <v>4.53E-2</v>
      </c>
      <c r="CJ240" s="67">
        <v>0.99429999999999996</v>
      </c>
      <c r="CK240" s="67">
        <v>5.0023</v>
      </c>
      <c r="CL240" s="67">
        <v>0.84619999999999995</v>
      </c>
      <c r="CM240" s="67">
        <v>0.75280000000000002</v>
      </c>
      <c r="CN240" s="67">
        <v>0.56950000000000001</v>
      </c>
      <c r="CO240" s="67">
        <v>4.5860000000000003</v>
      </c>
      <c r="CP240" s="67">
        <v>1.0195000000000001</v>
      </c>
      <c r="CQ240" s="67">
        <v>1.2313000000000001</v>
      </c>
      <c r="CR240" s="5"/>
      <c r="CS240" s="10">
        <v>100</v>
      </c>
      <c r="CT240" s="10">
        <v>100</v>
      </c>
      <c r="CU240" s="10">
        <v>100</v>
      </c>
      <c r="CV240" s="10">
        <v>100</v>
      </c>
      <c r="CW240" s="10">
        <v>100</v>
      </c>
      <c r="CX240" s="10">
        <v>100</v>
      </c>
      <c r="CY240" s="10">
        <v>100</v>
      </c>
      <c r="CZ240" s="10">
        <v>100</v>
      </c>
      <c r="DA240" s="10">
        <v>100</v>
      </c>
      <c r="DB240" s="10">
        <v>100</v>
      </c>
      <c r="DC240" s="10">
        <v>100</v>
      </c>
      <c r="DD240" s="10">
        <v>100</v>
      </c>
      <c r="DE240" s="10">
        <v>100</v>
      </c>
      <c r="DF240" s="10">
        <v>100</v>
      </c>
      <c r="DG240" s="10">
        <v>100</v>
      </c>
      <c r="DH240" s="10">
        <v>100</v>
      </c>
      <c r="DI240" s="5"/>
      <c r="DJ240" s="9" t="s">
        <v>753</v>
      </c>
      <c r="DK240" s="9" t="s">
        <v>797</v>
      </c>
      <c r="DL240" s="10">
        <v>100004636</v>
      </c>
      <c r="DM240" s="10"/>
    </row>
    <row r="241" spans="1:117">
      <c r="A241" s="2"/>
      <c r="B241" s="8">
        <v>790</v>
      </c>
      <c r="C241" s="116"/>
      <c r="D241" s="116"/>
      <c r="E241" s="9" t="s">
        <v>835</v>
      </c>
      <c r="F241" s="10" t="s">
        <v>38</v>
      </c>
      <c r="G241" s="10">
        <v>62842</v>
      </c>
      <c r="H241" s="9"/>
      <c r="I241" s="9"/>
      <c r="J241" s="12"/>
      <c r="K241" s="5"/>
      <c r="L241" s="60">
        <v>0.98</v>
      </c>
      <c r="M241" s="60">
        <v>0.95</v>
      </c>
      <c r="N241" s="72">
        <v>0.21</v>
      </c>
      <c r="O241" s="73">
        <v>1.17</v>
      </c>
      <c r="P241" s="72">
        <v>0.41</v>
      </c>
      <c r="Q241" s="82">
        <v>0.35</v>
      </c>
      <c r="R241" s="90">
        <v>0.4</v>
      </c>
      <c r="S241" s="72">
        <v>0.09</v>
      </c>
      <c r="T241" s="74">
        <v>0.91</v>
      </c>
      <c r="U241" s="72">
        <v>0.9</v>
      </c>
      <c r="V241" s="60">
        <v>1.02</v>
      </c>
      <c r="W241" s="60">
        <v>1.03</v>
      </c>
      <c r="X241" s="60">
        <v>0.98</v>
      </c>
      <c r="Y241" s="72">
        <v>7.0000000000000007E-2</v>
      </c>
      <c r="Z241" s="71">
        <v>1.26</v>
      </c>
      <c r="AA241" s="72">
        <v>0.28999999999999998</v>
      </c>
      <c r="AB241" s="71">
        <v>1.43</v>
      </c>
      <c r="AC241" s="72">
        <v>0.33</v>
      </c>
      <c r="AD241" s="74">
        <v>0.85</v>
      </c>
      <c r="AE241" s="60">
        <v>1.03</v>
      </c>
      <c r="AF241" s="60">
        <v>0.96</v>
      </c>
      <c r="AG241" s="60">
        <v>0.98</v>
      </c>
      <c r="AH241" s="5"/>
      <c r="AI241" s="67">
        <v>0.64510000000000001</v>
      </c>
      <c r="AJ241" s="67">
        <v>9.9099999999999994E-2</v>
      </c>
      <c r="AK241" s="67">
        <v>0.30030000000000001</v>
      </c>
      <c r="AL241" s="67">
        <v>0.2898</v>
      </c>
      <c r="AM241" s="67">
        <v>5.1736000000000001E-5</v>
      </c>
      <c r="AN241" s="67">
        <v>9.4154999999999999E-6</v>
      </c>
      <c r="AO241" s="67">
        <v>7.3899999999999993E-2</v>
      </c>
      <c r="AP241" s="67">
        <v>8.6E-3</v>
      </c>
      <c r="AQ241" s="67">
        <v>6.0479000000000002E-5</v>
      </c>
      <c r="AR241" s="67">
        <v>1.7583000000000001E-5</v>
      </c>
      <c r="AS241" s="67">
        <v>2.0000000000000001E-4</v>
      </c>
      <c r="AT241" s="67">
        <v>2.3371999999999999E-5</v>
      </c>
      <c r="AU241" s="67">
        <v>5.2598E-6</v>
      </c>
      <c r="AV241" s="67">
        <v>2.5237999999999999E-6</v>
      </c>
      <c r="AW241" s="67">
        <v>6.4158999999999999E-8</v>
      </c>
      <c r="AX241" s="67">
        <v>9.5774999999999996E-8</v>
      </c>
      <c r="AY241" s="67">
        <v>7.2499999999999995E-2</v>
      </c>
      <c r="AZ241" s="67">
        <v>1.9900000000000001E-2</v>
      </c>
      <c r="BA241" s="67">
        <v>9.7000000000000003E-3</v>
      </c>
      <c r="BB241" s="67">
        <v>2.5000000000000001E-3</v>
      </c>
      <c r="BC241" s="67">
        <v>0.82269999999999999</v>
      </c>
      <c r="BD241" s="67">
        <v>0.20519999999999999</v>
      </c>
      <c r="BE241" s="67">
        <v>0.46489999999999998</v>
      </c>
      <c r="BF241" s="67">
        <v>0.1249</v>
      </c>
      <c r="BG241" s="67">
        <v>0.31740000000000002</v>
      </c>
      <c r="BH241" s="67">
        <v>0.11360000000000001</v>
      </c>
      <c r="BI241" s="67">
        <v>2.0053999999999999E-7</v>
      </c>
      <c r="BJ241" s="67">
        <v>2.5330000000000002E-7</v>
      </c>
      <c r="BK241" s="67">
        <v>3.3000000000000002E-2</v>
      </c>
      <c r="BL241" s="67">
        <v>4.3E-3</v>
      </c>
      <c r="BM241" s="67">
        <v>2.9999999999999997E-4</v>
      </c>
      <c r="BN241" s="67">
        <v>5.6153000000000003E-5</v>
      </c>
      <c r="BO241" s="67">
        <v>1.0699999999999999E-2</v>
      </c>
      <c r="BP241" s="67">
        <v>1.5E-3</v>
      </c>
      <c r="BQ241" s="67">
        <v>5.9999999999999995E-4</v>
      </c>
      <c r="BR241" s="67">
        <v>1E-4</v>
      </c>
      <c r="BS241" s="67">
        <v>5.7700000000000001E-2</v>
      </c>
      <c r="BT241" s="67">
        <v>1.26E-2</v>
      </c>
      <c r="BU241" s="67">
        <v>0.1023</v>
      </c>
      <c r="BV241" s="67">
        <v>1.2200000000000001E-2</v>
      </c>
      <c r="BW241" s="67">
        <v>0.53010000000000002</v>
      </c>
      <c r="BX241" s="67">
        <v>0.42109999999999997</v>
      </c>
      <c r="BY241" s="67">
        <v>0.63919999999999999</v>
      </c>
      <c r="BZ241" s="67">
        <v>0.2452</v>
      </c>
      <c r="CA241" s="66"/>
      <c r="CB241" s="67">
        <v>1.0784</v>
      </c>
      <c r="CC241" s="67">
        <v>1.0882000000000001</v>
      </c>
      <c r="CD241" s="67">
        <v>1.032</v>
      </c>
      <c r="CE241" s="67">
        <v>0.37430000000000002</v>
      </c>
      <c r="CF241" s="67">
        <v>1.1838</v>
      </c>
      <c r="CG241" s="67">
        <v>1.3104</v>
      </c>
      <c r="CH241" s="67">
        <v>0.3679</v>
      </c>
      <c r="CI241" s="67">
        <v>8.0600000000000005E-2</v>
      </c>
      <c r="CJ241" s="67">
        <v>0.38719999999999999</v>
      </c>
      <c r="CK241" s="67">
        <v>1.1071</v>
      </c>
      <c r="CL241" s="67">
        <v>0.87639999999999996</v>
      </c>
      <c r="CM241" s="67">
        <v>0.92610000000000003</v>
      </c>
      <c r="CN241" s="67">
        <v>0.94279999999999997</v>
      </c>
      <c r="CO241" s="67">
        <v>1.1056999999999999</v>
      </c>
      <c r="CP241" s="67">
        <v>0.36780000000000002</v>
      </c>
      <c r="CQ241" s="67">
        <v>1.2567999999999999</v>
      </c>
      <c r="CR241" s="5"/>
      <c r="CS241" s="10">
        <v>100</v>
      </c>
      <c r="CT241" s="10">
        <v>100</v>
      </c>
      <c r="CU241" s="10">
        <v>100</v>
      </c>
      <c r="CV241" s="10">
        <v>100</v>
      </c>
      <c r="CW241" s="10">
        <v>100</v>
      </c>
      <c r="CX241" s="10">
        <v>100</v>
      </c>
      <c r="CY241" s="10">
        <v>100</v>
      </c>
      <c r="CZ241" s="10">
        <v>100</v>
      </c>
      <c r="DA241" s="10">
        <v>100</v>
      </c>
      <c r="DB241" s="10">
        <v>100</v>
      </c>
      <c r="DC241" s="10">
        <v>100</v>
      </c>
      <c r="DD241" s="10">
        <v>100</v>
      </c>
      <c r="DE241" s="10">
        <v>100</v>
      </c>
      <c r="DF241" s="10">
        <v>100</v>
      </c>
      <c r="DG241" s="10">
        <v>100</v>
      </c>
      <c r="DH241" s="10">
        <v>100</v>
      </c>
      <c r="DI241" s="5"/>
      <c r="DJ241" s="9" t="s">
        <v>753</v>
      </c>
      <c r="DK241" s="9" t="s">
        <v>797</v>
      </c>
      <c r="DL241" s="10">
        <v>100021001</v>
      </c>
      <c r="DM241" s="10"/>
    </row>
    <row r="242" spans="1:117">
      <c r="A242" s="2"/>
      <c r="B242" s="8">
        <v>791</v>
      </c>
      <c r="C242" s="116"/>
      <c r="D242" s="116"/>
      <c r="E242" s="9" t="s">
        <v>836</v>
      </c>
      <c r="F242" s="10" t="s">
        <v>75</v>
      </c>
      <c r="G242" s="10">
        <v>62843</v>
      </c>
      <c r="H242" s="9"/>
      <c r="I242" s="9"/>
      <c r="J242" s="12"/>
      <c r="K242" s="5"/>
      <c r="L242" s="60">
        <v>1.05</v>
      </c>
      <c r="M242" s="74">
        <v>0.97</v>
      </c>
      <c r="N242" s="72">
        <v>0.05</v>
      </c>
      <c r="O242" s="71">
        <v>3.66</v>
      </c>
      <c r="P242" s="72">
        <v>0.57999999999999996</v>
      </c>
      <c r="Q242" s="82">
        <v>0.16</v>
      </c>
      <c r="R242" s="90">
        <v>0.53</v>
      </c>
      <c r="S242" s="72">
        <v>0.03</v>
      </c>
      <c r="T242" s="71">
        <v>1.33</v>
      </c>
      <c r="U242" s="71">
        <v>1.39</v>
      </c>
      <c r="V242" s="73">
        <v>1.1299999999999999</v>
      </c>
      <c r="W242" s="72">
        <v>0.88</v>
      </c>
      <c r="X242" s="72">
        <v>0.85</v>
      </c>
      <c r="Y242" s="72">
        <v>0.01</v>
      </c>
      <c r="Z242" s="71">
        <v>3.59</v>
      </c>
      <c r="AA242" s="72">
        <v>0.3</v>
      </c>
      <c r="AB242" s="71">
        <v>2.2000000000000002</v>
      </c>
      <c r="AC242" s="72">
        <v>0.18</v>
      </c>
      <c r="AD242" s="71">
        <v>1.38</v>
      </c>
      <c r="AE242" s="71">
        <v>1.22</v>
      </c>
      <c r="AF242" s="71">
        <v>1.25</v>
      </c>
      <c r="AG242" s="73">
        <v>1.03</v>
      </c>
      <c r="AH242" s="5"/>
      <c r="AI242" s="67">
        <v>0.104</v>
      </c>
      <c r="AJ242" s="67">
        <v>2.2700000000000001E-2</v>
      </c>
      <c r="AK242" s="67">
        <v>7.0300000000000001E-2</v>
      </c>
      <c r="AL242" s="67">
        <v>0.1084</v>
      </c>
      <c r="AM242" s="67">
        <v>8.9093999999999998E-5</v>
      </c>
      <c r="AN242" s="67">
        <v>1.394E-5</v>
      </c>
      <c r="AO242" s="67">
        <v>2.8238E-5</v>
      </c>
      <c r="AP242" s="67">
        <v>2.6611999999999999E-5</v>
      </c>
      <c r="AQ242" s="67">
        <v>2.9999999999999997E-4</v>
      </c>
      <c r="AR242" s="67">
        <v>5.5698000000000001E-5</v>
      </c>
      <c r="AS242" s="67">
        <v>2.0000000000000001E-4</v>
      </c>
      <c r="AT242" s="67">
        <v>2.2942000000000002E-5</v>
      </c>
      <c r="AU242" s="67">
        <v>1.4838000000000001E-6</v>
      </c>
      <c r="AV242" s="67">
        <v>1.1107E-6</v>
      </c>
      <c r="AW242" s="67">
        <v>4.0287999999999998E-5</v>
      </c>
      <c r="AX242" s="67">
        <v>5.0641999999999997E-6</v>
      </c>
      <c r="AY242" s="67">
        <v>3.8999999999999998E-3</v>
      </c>
      <c r="AZ242" s="67">
        <v>1.8E-3</v>
      </c>
      <c r="BA242" s="67">
        <v>6.0000000000000001E-3</v>
      </c>
      <c r="BB242" s="67">
        <v>1.6999999999999999E-3</v>
      </c>
      <c r="BC242" s="67">
        <v>5.8500000000000003E-2</v>
      </c>
      <c r="BD242" s="67">
        <v>2.1399999999999999E-2</v>
      </c>
      <c r="BE242" s="67">
        <v>1E-4</v>
      </c>
      <c r="BF242" s="67">
        <v>2.0000000000000001E-4</v>
      </c>
      <c r="BG242" s="67">
        <v>5.9999999999999995E-4</v>
      </c>
      <c r="BH242" s="67">
        <v>5.9999999999999995E-4</v>
      </c>
      <c r="BI242" s="67">
        <v>1.1311999999999999E-5</v>
      </c>
      <c r="BJ242" s="67">
        <v>2.1380000000000001E-6</v>
      </c>
      <c r="BK242" s="67">
        <v>2.0000000000000001E-4</v>
      </c>
      <c r="BL242" s="67">
        <v>6.9655999999999999E-5</v>
      </c>
      <c r="BM242" s="67">
        <v>1.4E-3</v>
      </c>
      <c r="BN242" s="67">
        <v>1E-4</v>
      </c>
      <c r="BO242" s="67">
        <v>1.6000000000000001E-3</v>
      </c>
      <c r="BP242" s="67">
        <v>2.9999999999999997E-4</v>
      </c>
      <c r="BQ242" s="67">
        <v>1.6912999999999999E-5</v>
      </c>
      <c r="BR242" s="67">
        <v>7.5951000000000003E-6</v>
      </c>
      <c r="BS242" s="67">
        <v>2.0999999999999999E-3</v>
      </c>
      <c r="BT242" s="67">
        <v>8.0000000000000004E-4</v>
      </c>
      <c r="BU242" s="67">
        <v>5.9999999999999995E-4</v>
      </c>
      <c r="BV242" s="67">
        <v>1E-4</v>
      </c>
      <c r="BW242" s="67">
        <v>4.9299999999999997E-2</v>
      </c>
      <c r="BX242" s="67">
        <v>9.3899999999999997E-2</v>
      </c>
      <c r="BY242" s="67">
        <v>8.4500000000000006E-2</v>
      </c>
      <c r="BZ242" s="67">
        <v>5.3900000000000003E-2</v>
      </c>
      <c r="CA242" s="66"/>
      <c r="CB242" s="67">
        <v>2.9106000000000001</v>
      </c>
      <c r="CC242" s="67">
        <v>3.1027</v>
      </c>
      <c r="CD242" s="67">
        <v>0.71870000000000001</v>
      </c>
      <c r="CE242" s="67">
        <v>0.63049999999999995</v>
      </c>
      <c r="CF242" s="67">
        <v>2.1924999999999999</v>
      </c>
      <c r="CG242" s="67">
        <v>1.7488999999999999</v>
      </c>
      <c r="CH242" s="67">
        <v>0.53500000000000003</v>
      </c>
      <c r="CI242" s="67">
        <v>2.53E-2</v>
      </c>
      <c r="CJ242" s="67">
        <v>0.55200000000000005</v>
      </c>
      <c r="CK242" s="67">
        <v>3.5442</v>
      </c>
      <c r="CL242" s="67">
        <v>0.98839999999999995</v>
      </c>
      <c r="CM242" s="67">
        <v>1.0009999999999999</v>
      </c>
      <c r="CN242" s="67">
        <v>0.95609999999999995</v>
      </c>
      <c r="CO242" s="67">
        <v>3.5</v>
      </c>
      <c r="CP242" s="67">
        <v>0.64990000000000003</v>
      </c>
      <c r="CQ242" s="67">
        <v>2.1777000000000002</v>
      </c>
      <c r="CR242" s="5"/>
      <c r="CS242" s="10">
        <v>100</v>
      </c>
      <c r="CT242" s="10">
        <v>100</v>
      </c>
      <c r="CU242" s="10">
        <v>100</v>
      </c>
      <c r="CV242" s="10">
        <v>100</v>
      </c>
      <c r="CW242" s="10">
        <v>100</v>
      </c>
      <c r="CX242" s="10">
        <v>100</v>
      </c>
      <c r="CY242" s="10">
        <v>100</v>
      </c>
      <c r="CZ242" s="10">
        <v>100</v>
      </c>
      <c r="DA242" s="10">
        <v>100</v>
      </c>
      <c r="DB242" s="10">
        <v>100</v>
      </c>
      <c r="DC242" s="10">
        <v>100</v>
      </c>
      <c r="DD242" s="10">
        <v>100</v>
      </c>
      <c r="DE242" s="10">
        <v>100</v>
      </c>
      <c r="DF242" s="10">
        <v>100</v>
      </c>
      <c r="DG242" s="10">
        <v>100</v>
      </c>
      <c r="DH242" s="10">
        <v>100</v>
      </c>
      <c r="DI242" s="5"/>
      <c r="DJ242" s="9" t="s">
        <v>753</v>
      </c>
      <c r="DK242" s="9" t="s">
        <v>797</v>
      </c>
      <c r="DL242" s="10">
        <v>100021002</v>
      </c>
      <c r="DM242" s="10"/>
    </row>
    <row r="243" spans="1:117">
      <c r="A243" s="2"/>
      <c r="B243" s="8">
        <v>796</v>
      </c>
      <c r="C243" s="116"/>
      <c r="D243" s="116"/>
      <c r="E243" s="9" t="s">
        <v>837</v>
      </c>
      <c r="F243" s="10" t="s">
        <v>38</v>
      </c>
      <c r="G243" s="10">
        <v>43522</v>
      </c>
      <c r="H243" s="11" t="s">
        <v>838</v>
      </c>
      <c r="I243" s="11" t="s">
        <v>829</v>
      </c>
      <c r="J243" s="12">
        <v>119404</v>
      </c>
      <c r="K243" s="5"/>
      <c r="L243" s="60">
        <v>1.06</v>
      </c>
      <c r="M243" s="60">
        <v>0.93</v>
      </c>
      <c r="N243" s="72">
        <v>0.38</v>
      </c>
      <c r="O243" s="71">
        <v>1.97</v>
      </c>
      <c r="P243" s="72">
        <v>0.2</v>
      </c>
      <c r="Q243" s="82">
        <v>0.1</v>
      </c>
      <c r="R243" s="90">
        <v>0.18</v>
      </c>
      <c r="S243" s="72">
        <v>7.0000000000000007E-2</v>
      </c>
      <c r="T243" s="60">
        <v>0.97</v>
      </c>
      <c r="U243" s="60">
        <v>1.02</v>
      </c>
      <c r="V243" s="60">
        <v>1.21</v>
      </c>
      <c r="W243" s="60">
        <v>1.0900000000000001</v>
      </c>
      <c r="X243" s="60">
        <v>1.01</v>
      </c>
      <c r="Y243" s="72">
        <v>0.04</v>
      </c>
      <c r="Z243" s="71">
        <v>1.55</v>
      </c>
      <c r="AA243" s="72">
        <v>0.13</v>
      </c>
      <c r="AB243" s="71">
        <v>1.34</v>
      </c>
      <c r="AC243" s="72">
        <v>0.12</v>
      </c>
      <c r="AD243" s="60">
        <v>1.05</v>
      </c>
      <c r="AE243" s="60">
        <v>0.99</v>
      </c>
      <c r="AF243" s="60">
        <v>1.03</v>
      </c>
      <c r="AG243" s="60">
        <v>1.05</v>
      </c>
      <c r="AH243" s="5"/>
      <c r="AI243" s="67">
        <v>0.502</v>
      </c>
      <c r="AJ243" s="67">
        <v>8.0100000000000005E-2</v>
      </c>
      <c r="AK243" s="67">
        <v>0.39069999999999999</v>
      </c>
      <c r="AL243" s="67">
        <v>0.33660000000000001</v>
      </c>
      <c r="AM243" s="67">
        <v>2.5000000000000001E-3</v>
      </c>
      <c r="AN243" s="67">
        <v>2.0000000000000001E-4</v>
      </c>
      <c r="AO243" s="67">
        <v>6.8999999999999999E-3</v>
      </c>
      <c r="AP243" s="67">
        <v>1.1000000000000001E-3</v>
      </c>
      <c r="AQ243" s="67">
        <v>2.0000000000000001E-4</v>
      </c>
      <c r="AR243" s="67">
        <v>4.0161999999999999E-5</v>
      </c>
      <c r="AS243" s="67">
        <v>2.6893000000000002E-5</v>
      </c>
      <c r="AT243" s="67">
        <v>8.9783000000000001E-6</v>
      </c>
      <c r="AU243" s="67">
        <v>5.0000000000000001E-4</v>
      </c>
      <c r="AV243" s="67">
        <v>5.9654999999999997E-5</v>
      </c>
      <c r="AW243" s="67">
        <v>2.6299999999999999E-5</v>
      </c>
      <c r="AX243" s="67">
        <v>3.7882999999999998E-6</v>
      </c>
      <c r="AY243" s="67">
        <v>0.67859999999999998</v>
      </c>
      <c r="AZ243" s="67">
        <v>0.11550000000000001</v>
      </c>
      <c r="BA243" s="67">
        <v>0.52700000000000002</v>
      </c>
      <c r="BB243" s="67">
        <v>7.7700000000000005E-2</v>
      </c>
      <c r="BC243" s="67">
        <v>0.1487</v>
      </c>
      <c r="BD243" s="67">
        <v>4.8500000000000001E-2</v>
      </c>
      <c r="BE243" s="67">
        <v>0.45129999999999998</v>
      </c>
      <c r="BF243" s="67">
        <v>0.122</v>
      </c>
      <c r="BG243" s="67">
        <v>0.86799999999999999</v>
      </c>
      <c r="BH243" s="67">
        <v>0.24310000000000001</v>
      </c>
      <c r="BI243" s="67">
        <v>1.0139000000000001E-5</v>
      </c>
      <c r="BJ243" s="67">
        <v>2.0362999999999999E-6</v>
      </c>
      <c r="BK243" s="67">
        <v>7.6E-3</v>
      </c>
      <c r="BL243" s="67">
        <v>1.1000000000000001E-3</v>
      </c>
      <c r="BM243" s="67">
        <v>6.9999999999999999E-4</v>
      </c>
      <c r="BN243" s="67">
        <v>9.1432000000000001E-5</v>
      </c>
      <c r="BO243" s="67">
        <v>3.32E-2</v>
      </c>
      <c r="BP243" s="67">
        <v>3.8999999999999998E-3</v>
      </c>
      <c r="BQ243" s="67">
        <v>1.0949999999999999E-7</v>
      </c>
      <c r="BR243" s="67">
        <v>2.9759000000000001E-7</v>
      </c>
      <c r="BS243" s="67">
        <v>0.45540000000000003</v>
      </c>
      <c r="BT243" s="67">
        <v>6.93E-2</v>
      </c>
      <c r="BU243" s="67">
        <v>0.63239999999999996</v>
      </c>
      <c r="BV243" s="67">
        <v>6.3700000000000007E-2</v>
      </c>
      <c r="BW243" s="67">
        <v>0.76770000000000005</v>
      </c>
      <c r="BX243" s="67">
        <v>0.46660000000000001</v>
      </c>
      <c r="BY243" s="67">
        <v>0.63290000000000002</v>
      </c>
      <c r="BZ243" s="67">
        <v>0.24410000000000001</v>
      </c>
      <c r="CA243" s="66"/>
      <c r="CB243" s="67">
        <v>1.5795999999999999</v>
      </c>
      <c r="CC243" s="67">
        <v>1.5086999999999999</v>
      </c>
      <c r="CD243" s="67">
        <v>0.95489999999999997</v>
      </c>
      <c r="CE243" s="67">
        <v>0.17230000000000001</v>
      </c>
      <c r="CF243" s="67">
        <v>1.5803</v>
      </c>
      <c r="CG243" s="67">
        <v>1.3104</v>
      </c>
      <c r="CH243" s="67">
        <v>0.17480000000000001</v>
      </c>
      <c r="CI243" s="67">
        <v>7.0900000000000005E-2</v>
      </c>
      <c r="CJ243" s="67">
        <v>0.18809999999999999</v>
      </c>
      <c r="CK243" s="67">
        <v>1.5620000000000001</v>
      </c>
      <c r="CL243" s="67">
        <v>1.0054000000000001</v>
      </c>
      <c r="CM243" s="67">
        <v>0.97819999999999996</v>
      </c>
      <c r="CN243" s="67">
        <v>0.92349999999999999</v>
      </c>
      <c r="CO243" s="67">
        <v>1.8231999999999999</v>
      </c>
      <c r="CP243" s="67">
        <v>0.18029999999999999</v>
      </c>
      <c r="CQ243" s="67">
        <v>1.349</v>
      </c>
      <c r="CR243" s="5"/>
      <c r="CS243" s="10">
        <v>100</v>
      </c>
      <c r="CT243" s="10">
        <v>100</v>
      </c>
      <c r="CU243" s="10">
        <v>100</v>
      </c>
      <c r="CV243" s="10">
        <v>100</v>
      </c>
      <c r="CW243" s="10">
        <v>100</v>
      </c>
      <c r="CX243" s="10">
        <v>100</v>
      </c>
      <c r="CY243" s="10">
        <v>100</v>
      </c>
      <c r="CZ243" s="10">
        <v>100</v>
      </c>
      <c r="DA243" s="10">
        <v>100</v>
      </c>
      <c r="DB243" s="10">
        <v>100</v>
      </c>
      <c r="DC243" s="10">
        <v>100</v>
      </c>
      <c r="DD243" s="10">
        <v>100</v>
      </c>
      <c r="DE243" s="10">
        <v>100</v>
      </c>
      <c r="DF243" s="10">
        <v>100</v>
      </c>
      <c r="DG243" s="10">
        <v>100</v>
      </c>
      <c r="DH243" s="10">
        <v>100</v>
      </c>
      <c r="DI243" s="5"/>
      <c r="DJ243" s="9" t="s">
        <v>753</v>
      </c>
      <c r="DK243" s="9" t="s">
        <v>797</v>
      </c>
      <c r="DL243" s="10">
        <v>100004363</v>
      </c>
      <c r="DM243" s="13">
        <v>967564</v>
      </c>
    </row>
    <row r="244" spans="1:117">
      <c r="A244" s="2"/>
      <c r="B244" s="8">
        <v>834</v>
      </c>
      <c r="C244" s="116"/>
      <c r="D244" s="116"/>
      <c r="E244" s="9" t="s">
        <v>839</v>
      </c>
      <c r="F244" s="10" t="s">
        <v>38</v>
      </c>
      <c r="G244" s="10">
        <v>36659</v>
      </c>
      <c r="H244" s="9"/>
      <c r="I244" s="11" t="s">
        <v>840</v>
      </c>
      <c r="J244" s="12">
        <v>259613</v>
      </c>
      <c r="K244" s="5"/>
      <c r="L244" s="72">
        <v>0.2</v>
      </c>
      <c r="M244" s="60">
        <v>0.97</v>
      </c>
      <c r="N244" s="72">
        <v>0.84</v>
      </c>
      <c r="O244" s="72">
        <v>0.05</v>
      </c>
      <c r="P244" s="72">
        <v>0.43</v>
      </c>
      <c r="Q244" s="81">
        <v>7.99</v>
      </c>
      <c r="R244" s="91">
        <v>2.1</v>
      </c>
      <c r="S244" s="71">
        <v>1.81</v>
      </c>
      <c r="T244" s="72">
        <v>0.71</v>
      </c>
      <c r="U244" s="72">
        <v>0.14000000000000001</v>
      </c>
      <c r="V244" s="72">
        <v>0.06</v>
      </c>
      <c r="W244" s="72">
        <v>0.85</v>
      </c>
      <c r="X244" s="72">
        <v>0.83</v>
      </c>
      <c r="Y244" s="72">
        <v>0.42</v>
      </c>
      <c r="Z244" s="72">
        <v>0.54</v>
      </c>
      <c r="AA244" s="72">
        <v>0.35</v>
      </c>
      <c r="AB244" s="71">
        <v>98.29</v>
      </c>
      <c r="AC244" s="71">
        <v>63.81</v>
      </c>
      <c r="AD244" s="72">
        <v>0.01</v>
      </c>
      <c r="AE244" s="72">
        <v>0.01</v>
      </c>
      <c r="AF244" s="60">
        <v>1</v>
      </c>
      <c r="AG244" s="60">
        <v>1.02</v>
      </c>
      <c r="AH244" s="5"/>
      <c r="AI244" s="67">
        <v>7.4986999999999999E-6</v>
      </c>
      <c r="AJ244" s="67">
        <v>2.0188999999999999E-5</v>
      </c>
      <c r="AK244" s="67">
        <v>0.52310000000000001</v>
      </c>
      <c r="AL244" s="67">
        <v>0.38229999999999997</v>
      </c>
      <c r="AM244" s="67">
        <v>1.6E-2</v>
      </c>
      <c r="AN244" s="67">
        <v>8.9999999999999998E-4</v>
      </c>
      <c r="AO244" s="67">
        <v>1.1198000000000001E-6</v>
      </c>
      <c r="AP244" s="67">
        <v>4.1207000000000002E-6</v>
      </c>
      <c r="AQ244" s="67">
        <v>1.9341E-5</v>
      </c>
      <c r="AR244" s="67">
        <v>8.1348000000000004E-6</v>
      </c>
      <c r="AS244" s="67">
        <v>1.7655999999999998E-5</v>
      </c>
      <c r="AT244" s="67">
        <v>7.6077E-6</v>
      </c>
      <c r="AU244" s="67">
        <v>5.0000000000000001E-4</v>
      </c>
      <c r="AV244" s="67">
        <v>6.4882000000000007E-5</v>
      </c>
      <c r="AW244" s="67">
        <v>5.4005999999999996E-6</v>
      </c>
      <c r="AX244" s="67">
        <v>1.3435999999999999E-6</v>
      </c>
      <c r="AY244" s="67">
        <v>1.4E-3</v>
      </c>
      <c r="AZ244" s="67">
        <v>6.9999999999999999E-4</v>
      </c>
      <c r="BA244" s="67">
        <v>4.6432000000000002E-8</v>
      </c>
      <c r="BB244" s="67">
        <v>3.9858000000000001E-7</v>
      </c>
      <c r="BC244" s="67">
        <v>2.065E-5</v>
      </c>
      <c r="BD244" s="67">
        <v>5.3860999999999998E-5</v>
      </c>
      <c r="BE244" s="67">
        <v>4.6899999999999997E-2</v>
      </c>
      <c r="BF244" s="67">
        <v>1.8700000000000001E-2</v>
      </c>
      <c r="BG244" s="67">
        <v>3.0599999999999999E-2</v>
      </c>
      <c r="BH244" s="67">
        <v>1.6799999999999999E-2</v>
      </c>
      <c r="BI244" s="67">
        <v>4.2882E-7</v>
      </c>
      <c r="BJ244" s="67">
        <v>3.5218999999999998E-7</v>
      </c>
      <c r="BK244" s="67">
        <v>2.6499999999999999E-2</v>
      </c>
      <c r="BL244" s="67">
        <v>3.3999999999999998E-3</v>
      </c>
      <c r="BM244" s="67">
        <v>2.2000000000000001E-3</v>
      </c>
      <c r="BN244" s="67">
        <v>2.0000000000000001E-4</v>
      </c>
      <c r="BO244" s="67">
        <v>6.9406000000000006E-5</v>
      </c>
      <c r="BP244" s="67">
        <v>5.5161000000000003E-5</v>
      </c>
      <c r="BQ244" s="67">
        <v>4.0000000000000002E-4</v>
      </c>
      <c r="BR244" s="67">
        <v>8.2715999999999999E-5</v>
      </c>
      <c r="BS244" s="67">
        <v>5.5515000000000001E-6</v>
      </c>
      <c r="BT244" s="67">
        <v>1.0083E-5</v>
      </c>
      <c r="BU244" s="67">
        <v>4.0000000000000002E-4</v>
      </c>
      <c r="BV244" s="67">
        <v>9.4686999999999997E-5</v>
      </c>
      <c r="BW244" s="67">
        <v>0.93899999999999995</v>
      </c>
      <c r="BX244" s="67">
        <v>0.51649999999999996</v>
      </c>
      <c r="BY244" s="67">
        <v>0.74960000000000004</v>
      </c>
      <c r="BZ244" s="67">
        <v>0.27539999999999998</v>
      </c>
      <c r="CA244" s="66"/>
      <c r="CB244" s="67">
        <v>1.7512000000000001</v>
      </c>
      <c r="CC244" s="67">
        <v>1.8335999999999999</v>
      </c>
      <c r="CD244" s="67">
        <v>2.8054999999999999</v>
      </c>
      <c r="CE244" s="67">
        <v>1.0044</v>
      </c>
      <c r="CF244" s="67">
        <v>1.6932</v>
      </c>
      <c r="CG244" s="67">
        <v>2.9388000000000001</v>
      </c>
      <c r="CH244" s="67">
        <v>0.82989999999999997</v>
      </c>
      <c r="CI244" s="67">
        <v>0.71630000000000005</v>
      </c>
      <c r="CJ244" s="67">
        <v>0.85199999999999998</v>
      </c>
      <c r="CK244" s="67">
        <v>1.6E-2</v>
      </c>
      <c r="CL244" s="67">
        <v>2.98E-2</v>
      </c>
      <c r="CM244" s="67">
        <v>0.39589999999999997</v>
      </c>
      <c r="CN244" s="67">
        <v>1.9809000000000001</v>
      </c>
      <c r="CO244" s="67">
        <v>0.1067</v>
      </c>
      <c r="CP244" s="67">
        <v>1.0208999999999999</v>
      </c>
      <c r="CQ244" s="67">
        <v>2.9291</v>
      </c>
      <c r="CR244" s="5"/>
      <c r="CS244" s="10">
        <v>100</v>
      </c>
      <c r="CT244" s="10">
        <v>100</v>
      </c>
      <c r="CU244" s="10">
        <v>100</v>
      </c>
      <c r="CV244" s="10">
        <v>100</v>
      </c>
      <c r="CW244" s="10">
        <v>100</v>
      </c>
      <c r="CX244" s="10">
        <v>100</v>
      </c>
      <c r="CY244" s="10">
        <v>100</v>
      </c>
      <c r="CZ244" s="10">
        <v>100</v>
      </c>
      <c r="DA244" s="10">
        <v>100</v>
      </c>
      <c r="DB244" s="10">
        <v>100</v>
      </c>
      <c r="DC244" s="10">
        <v>100</v>
      </c>
      <c r="DD244" s="10">
        <v>100</v>
      </c>
      <c r="DE244" s="10">
        <v>100</v>
      </c>
      <c r="DF244" s="10">
        <v>100</v>
      </c>
      <c r="DG244" s="10">
        <v>100</v>
      </c>
      <c r="DH244" s="10">
        <v>100</v>
      </c>
      <c r="DI244" s="5"/>
      <c r="DJ244" s="9" t="s">
        <v>753</v>
      </c>
      <c r="DK244" s="9" t="s">
        <v>797</v>
      </c>
      <c r="DL244" s="10">
        <v>100001790</v>
      </c>
      <c r="DM244" s="10" t="s">
        <v>841</v>
      </c>
    </row>
    <row r="245" spans="1:117">
      <c r="A245" s="2"/>
      <c r="B245" s="8">
        <v>835</v>
      </c>
      <c r="C245" s="116"/>
      <c r="D245" s="116"/>
      <c r="E245" s="9" t="s">
        <v>842</v>
      </c>
      <c r="F245" s="10" t="s">
        <v>38</v>
      </c>
      <c r="G245" s="10">
        <v>34398</v>
      </c>
      <c r="H245" s="11" t="s">
        <v>843</v>
      </c>
      <c r="I245" s="11" t="s">
        <v>844</v>
      </c>
      <c r="J245" s="12">
        <v>92843</v>
      </c>
      <c r="K245" s="5"/>
      <c r="L245" s="72">
        <v>0.25</v>
      </c>
      <c r="M245" s="71">
        <v>1.07</v>
      </c>
      <c r="N245" s="72">
        <v>0.19</v>
      </c>
      <c r="O245" s="72">
        <v>0.05</v>
      </c>
      <c r="P245" s="71">
        <v>1.33</v>
      </c>
      <c r="Q245" s="81">
        <v>24.19</v>
      </c>
      <c r="R245" s="91">
        <v>5.57</v>
      </c>
      <c r="S245" s="60">
        <v>1.01</v>
      </c>
      <c r="T245" s="72">
        <v>0.9</v>
      </c>
      <c r="U245" s="72">
        <v>0.23</v>
      </c>
      <c r="V245" s="72">
        <v>0.05</v>
      </c>
      <c r="W245" s="72">
        <v>0.71</v>
      </c>
      <c r="X245" s="72">
        <v>0.75</v>
      </c>
      <c r="Y245" s="72">
        <v>0.25</v>
      </c>
      <c r="Z245" s="71">
        <v>2.48</v>
      </c>
      <c r="AA245" s="71">
        <v>2</v>
      </c>
      <c r="AB245" s="71">
        <v>65.36</v>
      </c>
      <c r="AC245" s="71">
        <v>52.78</v>
      </c>
      <c r="AD245" s="72">
        <v>0.01</v>
      </c>
      <c r="AE245" s="72">
        <v>0.03</v>
      </c>
      <c r="AF245" s="60">
        <v>0.96</v>
      </c>
      <c r="AG245" s="72">
        <v>0.97</v>
      </c>
      <c r="AH245" s="5"/>
      <c r="AI245" s="67">
        <v>1.3437E-5</v>
      </c>
      <c r="AJ245" s="67">
        <v>2.9173999999999999E-5</v>
      </c>
      <c r="AK245" s="67">
        <v>4.7000000000000002E-3</v>
      </c>
      <c r="AL245" s="67">
        <v>1.7899999999999999E-2</v>
      </c>
      <c r="AM245" s="67">
        <v>1.8997000000000001E-5</v>
      </c>
      <c r="AN245" s="67">
        <v>4.4586E-6</v>
      </c>
      <c r="AO245" s="67">
        <v>3.0318E-5</v>
      </c>
      <c r="AP245" s="67">
        <v>2.8011999999999999E-5</v>
      </c>
      <c r="AQ245" s="67">
        <v>6.0732000000000001E-5</v>
      </c>
      <c r="AR245" s="67">
        <v>1.7583000000000001E-5</v>
      </c>
      <c r="AS245" s="67">
        <v>5.0455999999999999E-5</v>
      </c>
      <c r="AT245" s="67">
        <v>1.0913E-5</v>
      </c>
      <c r="AU245" s="67">
        <v>1.7371999999999999E-5</v>
      </c>
      <c r="AV245" s="67">
        <v>6.0620999999999999E-6</v>
      </c>
      <c r="AW245" s="67">
        <v>0.87129999999999996</v>
      </c>
      <c r="AX245" s="67">
        <v>2.86E-2</v>
      </c>
      <c r="AY245" s="67">
        <v>3.8999999999999998E-3</v>
      </c>
      <c r="AZ245" s="67">
        <v>1.8E-3</v>
      </c>
      <c r="BA245" s="67">
        <v>1E-4</v>
      </c>
      <c r="BB245" s="67">
        <v>6.7473999999999998E-5</v>
      </c>
      <c r="BC245" s="67">
        <v>1.5937999999999999E-5</v>
      </c>
      <c r="BD245" s="67">
        <v>4.477E-5</v>
      </c>
      <c r="BE245" s="67">
        <v>4.8203000000000002E-6</v>
      </c>
      <c r="BF245" s="67">
        <v>2.9697999999999999E-5</v>
      </c>
      <c r="BG245" s="67">
        <v>2.6818E-5</v>
      </c>
      <c r="BH245" s="67">
        <v>1E-4</v>
      </c>
      <c r="BI245" s="67">
        <v>2.5169E-6</v>
      </c>
      <c r="BJ245" s="67">
        <v>8.2292000000000001E-7</v>
      </c>
      <c r="BK245" s="67">
        <v>3.8E-3</v>
      </c>
      <c r="BL245" s="67">
        <v>5.9999999999999995E-4</v>
      </c>
      <c r="BM245" s="67">
        <v>2.5999999999999999E-3</v>
      </c>
      <c r="BN245" s="67">
        <v>2.0000000000000001E-4</v>
      </c>
      <c r="BO245" s="67">
        <v>3.3502000000000001E-6</v>
      </c>
      <c r="BP245" s="67">
        <v>1.0353000000000001E-5</v>
      </c>
      <c r="BQ245" s="67">
        <v>7.3566E-9</v>
      </c>
      <c r="BR245" s="67">
        <v>7.7791999999999999E-8</v>
      </c>
      <c r="BS245" s="67">
        <v>2.0000000000000001E-4</v>
      </c>
      <c r="BT245" s="67">
        <v>1E-4</v>
      </c>
      <c r="BU245" s="67">
        <v>9.3659E-7</v>
      </c>
      <c r="BV245" s="67">
        <v>1.9734E-6</v>
      </c>
      <c r="BW245" s="67">
        <v>0.39639999999999997</v>
      </c>
      <c r="BX245" s="67">
        <v>0.36480000000000001</v>
      </c>
      <c r="BY245" s="67">
        <v>3.5900000000000001E-2</v>
      </c>
      <c r="BZ245" s="67">
        <v>2.7199999999999998E-2</v>
      </c>
      <c r="CA245" s="66"/>
      <c r="CB245" s="67">
        <v>1.0047999999999999</v>
      </c>
      <c r="CC245" s="67">
        <v>1.0569</v>
      </c>
      <c r="CD245" s="67">
        <v>1.1238999999999999</v>
      </c>
      <c r="CE245" s="67">
        <v>1.8919999999999999</v>
      </c>
      <c r="CF245" s="67">
        <v>1.0398000000000001</v>
      </c>
      <c r="CG245" s="67">
        <v>0.95469999999999999</v>
      </c>
      <c r="CH245" s="67">
        <v>1.4268000000000001</v>
      </c>
      <c r="CI245" s="67">
        <v>0.2576</v>
      </c>
      <c r="CJ245" s="67">
        <v>1.3354999999999999</v>
      </c>
      <c r="CK245" s="67">
        <v>3.4700000000000002E-2</v>
      </c>
      <c r="CL245" s="67">
        <v>1.4E-2</v>
      </c>
      <c r="CM245" s="67">
        <v>0.25629999999999997</v>
      </c>
      <c r="CN245" s="67">
        <v>1.0067999999999999</v>
      </c>
      <c r="CO245" s="67">
        <v>5.5199999999999999E-2</v>
      </c>
      <c r="CP245" s="67">
        <v>1.8315999999999999</v>
      </c>
      <c r="CQ245" s="67">
        <v>0.91510000000000002</v>
      </c>
      <c r="CR245" s="5"/>
      <c r="CS245" s="10">
        <v>100</v>
      </c>
      <c r="CT245" s="10">
        <v>100</v>
      </c>
      <c r="CU245" s="10">
        <v>100</v>
      </c>
      <c r="CV245" s="10">
        <v>100</v>
      </c>
      <c r="CW245" s="10">
        <v>100</v>
      </c>
      <c r="CX245" s="10">
        <v>100</v>
      </c>
      <c r="CY245" s="10">
        <v>100</v>
      </c>
      <c r="CZ245" s="10">
        <v>100</v>
      </c>
      <c r="DA245" s="10">
        <v>100</v>
      </c>
      <c r="DB245" s="10">
        <v>100</v>
      </c>
      <c r="DC245" s="10">
        <v>100</v>
      </c>
      <c r="DD245" s="10">
        <v>100</v>
      </c>
      <c r="DE245" s="10">
        <v>100</v>
      </c>
      <c r="DF245" s="10">
        <v>100</v>
      </c>
      <c r="DG245" s="10">
        <v>100</v>
      </c>
      <c r="DH245" s="10">
        <v>100</v>
      </c>
      <c r="DI245" s="5"/>
      <c r="DJ245" s="9" t="s">
        <v>753</v>
      </c>
      <c r="DK245" s="9" t="s">
        <v>797</v>
      </c>
      <c r="DL245" s="10">
        <v>100001258</v>
      </c>
      <c r="DM245" s="10" t="s">
        <v>845</v>
      </c>
    </row>
    <row r="246" spans="1:117">
      <c r="A246" s="2"/>
      <c r="B246" s="8">
        <v>839</v>
      </c>
      <c r="C246" s="116"/>
      <c r="D246" s="116"/>
      <c r="E246" s="9" t="s">
        <v>846</v>
      </c>
      <c r="F246" s="10" t="s">
        <v>38</v>
      </c>
      <c r="G246" s="10">
        <v>22171</v>
      </c>
      <c r="H246" s="9"/>
      <c r="I246" s="11" t="s">
        <v>847</v>
      </c>
      <c r="J246" s="12">
        <v>3013625</v>
      </c>
      <c r="K246" s="5"/>
      <c r="L246" s="72">
        <v>0.2</v>
      </c>
      <c r="M246" s="60">
        <v>0.95</v>
      </c>
      <c r="N246" s="71">
        <v>1.53</v>
      </c>
      <c r="O246" s="72">
        <v>0.32</v>
      </c>
      <c r="P246" s="72">
        <v>0.02</v>
      </c>
      <c r="Q246" s="82">
        <v>0.05</v>
      </c>
      <c r="R246" s="90">
        <v>0.08</v>
      </c>
      <c r="S246" s="72">
        <v>0.12</v>
      </c>
      <c r="T246" s="71">
        <v>14.08</v>
      </c>
      <c r="U246" s="71">
        <v>2.75</v>
      </c>
      <c r="V246" s="71">
        <v>4.54</v>
      </c>
      <c r="W246" s="71">
        <v>8.07</v>
      </c>
      <c r="X246" s="71">
        <v>7.69</v>
      </c>
      <c r="Y246" s="72">
        <v>0.34</v>
      </c>
      <c r="Z246" s="72">
        <v>0.66</v>
      </c>
      <c r="AA246" s="72">
        <v>0.51</v>
      </c>
      <c r="AB246" s="71">
        <v>11.69</v>
      </c>
      <c r="AC246" s="71">
        <v>8.9700000000000006</v>
      </c>
      <c r="AD246" s="72">
        <v>0.26</v>
      </c>
      <c r="AE246" s="72">
        <v>0.19</v>
      </c>
      <c r="AF246" s="71">
        <v>3.29</v>
      </c>
      <c r="AG246" s="71">
        <v>56.74</v>
      </c>
      <c r="AH246" s="5"/>
      <c r="AI246" s="67">
        <v>2.5232000000000002E-5</v>
      </c>
      <c r="AJ246" s="67">
        <v>4.2286999999999997E-5</v>
      </c>
      <c r="AK246" s="67">
        <v>0.21229999999999999</v>
      </c>
      <c r="AL246" s="67">
        <v>0.2306</v>
      </c>
      <c r="AM246" s="67">
        <v>2.0000000000000001E-4</v>
      </c>
      <c r="AN246" s="67">
        <v>2.5426999999999999E-5</v>
      </c>
      <c r="AO246" s="67">
        <v>1.8E-3</v>
      </c>
      <c r="AP246" s="67">
        <v>4.0000000000000002E-4</v>
      </c>
      <c r="AQ246" s="67">
        <v>2.5137000000000001E-7</v>
      </c>
      <c r="AR246" s="67">
        <v>7.0045E-7</v>
      </c>
      <c r="AS246" s="67">
        <v>6.8604999999999998E-5</v>
      </c>
      <c r="AT246" s="67">
        <v>1.3388E-5</v>
      </c>
      <c r="AU246" s="67">
        <v>4.9283000000000002E-5</v>
      </c>
      <c r="AV246" s="67">
        <v>1.1243999999999999E-5</v>
      </c>
      <c r="AW246" s="67">
        <v>6.0571E-5</v>
      </c>
      <c r="AX246" s="67">
        <v>6.7204000000000001E-6</v>
      </c>
      <c r="AY246" s="67">
        <v>1.9367000000000001E-8</v>
      </c>
      <c r="AZ246" s="67">
        <v>3.0365E-7</v>
      </c>
      <c r="BA246" s="67">
        <v>6.2100000000000005E-5</v>
      </c>
      <c r="BB246" s="67">
        <v>4.1715999999999998E-5</v>
      </c>
      <c r="BC246" s="67">
        <v>8.0000000000000004E-4</v>
      </c>
      <c r="BD246" s="67">
        <v>6.9999999999999999E-4</v>
      </c>
      <c r="BE246" s="67">
        <v>3.5000000000000001E-3</v>
      </c>
      <c r="BF246" s="67">
        <v>2.0999999999999999E-3</v>
      </c>
      <c r="BG246" s="67">
        <v>3.7000000000000002E-3</v>
      </c>
      <c r="BH246" s="67">
        <v>2.8999999999999998E-3</v>
      </c>
      <c r="BI246" s="67">
        <v>1.9266000000000002E-5</v>
      </c>
      <c r="BJ246" s="67">
        <v>3.0433999999999999E-6</v>
      </c>
      <c r="BK246" s="67">
        <v>1.0579E-5</v>
      </c>
      <c r="BL246" s="67">
        <v>8.7623999999999993E-6</v>
      </c>
      <c r="BM246" s="67">
        <v>6.7000000000000002E-3</v>
      </c>
      <c r="BN246" s="67">
        <v>5.0000000000000001E-4</v>
      </c>
      <c r="BO246" s="67">
        <v>6.9999999999999999E-4</v>
      </c>
      <c r="BP246" s="67">
        <v>2.0000000000000001E-4</v>
      </c>
      <c r="BQ246" s="67">
        <v>1.4201E-5</v>
      </c>
      <c r="BR246" s="67">
        <v>6.9708000000000002E-6</v>
      </c>
      <c r="BS246" s="67">
        <v>3.1553000000000002E-7</v>
      </c>
      <c r="BT246" s="67">
        <v>1.7739000000000001E-6</v>
      </c>
      <c r="BU246" s="67">
        <v>2.4235000000000002E-8</v>
      </c>
      <c r="BV246" s="67">
        <v>2.4509999999999999E-7</v>
      </c>
      <c r="BW246" s="67">
        <v>1.5E-3</v>
      </c>
      <c r="BX246" s="67">
        <v>8.0999999999999996E-3</v>
      </c>
      <c r="BY246" s="67">
        <v>8.9999999999999998E-4</v>
      </c>
      <c r="BZ246" s="67">
        <v>1.6000000000000001E-3</v>
      </c>
      <c r="CA246" s="66"/>
      <c r="CB246" s="67">
        <v>0.96099999999999997</v>
      </c>
      <c r="CC246" s="67">
        <v>1.0422</v>
      </c>
      <c r="CD246" s="67">
        <v>1.0544</v>
      </c>
      <c r="CE246" s="67">
        <v>2.8400000000000002E-2</v>
      </c>
      <c r="CF246" s="67">
        <v>1.0448999999999999</v>
      </c>
      <c r="CG246" s="67">
        <v>0.96919999999999995</v>
      </c>
      <c r="CH246" s="67">
        <v>0.21829999999999999</v>
      </c>
      <c r="CI246" s="67">
        <v>0.35160000000000002</v>
      </c>
      <c r="CJ246" s="67">
        <v>0.2293</v>
      </c>
      <c r="CK246" s="67">
        <v>0.17960000000000001</v>
      </c>
      <c r="CL246" s="67">
        <v>0.27250000000000002</v>
      </c>
      <c r="CM246" s="67">
        <v>2.8978999999999999</v>
      </c>
      <c r="CN246" s="67">
        <v>14.8477</v>
      </c>
      <c r="CO246" s="67">
        <v>4.7267000000000001</v>
      </c>
      <c r="CP246" s="67">
        <v>1.6113</v>
      </c>
      <c r="CQ246" s="67">
        <v>3.1846000000000001</v>
      </c>
      <c r="CR246" s="5"/>
      <c r="CS246" s="10">
        <v>100</v>
      </c>
      <c r="CT246" s="10">
        <v>100</v>
      </c>
      <c r="CU246" s="10">
        <v>100</v>
      </c>
      <c r="CV246" s="10">
        <v>100</v>
      </c>
      <c r="CW246" s="10">
        <v>100</v>
      </c>
      <c r="CX246" s="10">
        <v>100</v>
      </c>
      <c r="CY246" s="10">
        <v>100</v>
      </c>
      <c r="CZ246" s="10">
        <v>100</v>
      </c>
      <c r="DA246" s="10">
        <v>100</v>
      </c>
      <c r="DB246" s="10">
        <v>100</v>
      </c>
      <c r="DC246" s="10">
        <v>100</v>
      </c>
      <c r="DD246" s="10">
        <v>100</v>
      </c>
      <c r="DE246" s="10">
        <v>100</v>
      </c>
      <c r="DF246" s="10">
        <v>100</v>
      </c>
      <c r="DG246" s="10">
        <v>100</v>
      </c>
      <c r="DH246" s="10">
        <v>100</v>
      </c>
      <c r="DI246" s="5"/>
      <c r="DJ246" s="9" t="s">
        <v>753</v>
      </c>
      <c r="DK246" s="9" t="s">
        <v>797</v>
      </c>
      <c r="DL246" s="10">
        <v>100000976</v>
      </c>
      <c r="DM246" s="10" t="s">
        <v>848</v>
      </c>
    </row>
    <row r="247" spans="1:117">
      <c r="A247" s="2"/>
      <c r="B247" s="8">
        <v>845</v>
      </c>
      <c r="C247" s="116"/>
      <c r="D247" s="116"/>
      <c r="E247" s="9" t="s">
        <v>849</v>
      </c>
      <c r="F247" s="10" t="s">
        <v>38</v>
      </c>
      <c r="G247" s="10">
        <v>18357</v>
      </c>
      <c r="H247" s="9"/>
      <c r="I247" s="11" t="s">
        <v>850</v>
      </c>
      <c r="J247" s="12">
        <v>2724807</v>
      </c>
      <c r="K247" s="5"/>
      <c r="L247" s="72">
        <v>0.2</v>
      </c>
      <c r="M247" s="74">
        <v>0.94</v>
      </c>
      <c r="N247" s="72">
        <v>0.4</v>
      </c>
      <c r="O247" s="72">
        <v>0.25</v>
      </c>
      <c r="P247" s="72">
        <v>0.36</v>
      </c>
      <c r="Q247" s="81">
        <v>1.45</v>
      </c>
      <c r="R247" s="91">
        <v>1.7</v>
      </c>
      <c r="S247" s="72">
        <v>0.72</v>
      </c>
      <c r="T247" s="71">
        <v>1.1399999999999999</v>
      </c>
      <c r="U247" s="72">
        <v>0.23</v>
      </c>
      <c r="V247" s="72">
        <v>0.25</v>
      </c>
      <c r="W247" s="72">
        <v>0.67</v>
      </c>
      <c r="X247" s="72">
        <v>0.63</v>
      </c>
      <c r="Y247" s="72">
        <v>0.15</v>
      </c>
      <c r="Z247" s="71">
        <v>3.75</v>
      </c>
      <c r="AA247" s="72">
        <v>0.43</v>
      </c>
      <c r="AB247" s="71">
        <v>108.18</v>
      </c>
      <c r="AC247" s="71">
        <v>12.47</v>
      </c>
      <c r="AD247" s="72">
        <v>0.01</v>
      </c>
      <c r="AE247" s="72">
        <v>0.05</v>
      </c>
      <c r="AF247" s="60">
        <v>1.1100000000000001</v>
      </c>
      <c r="AG247" s="60">
        <v>1.03</v>
      </c>
      <c r="AH247" s="5"/>
      <c r="AI247" s="67">
        <v>3.1248000000000003E-5</v>
      </c>
      <c r="AJ247" s="67">
        <v>4.8912999999999997E-5</v>
      </c>
      <c r="AK247" s="67">
        <v>7.2800000000000004E-2</v>
      </c>
      <c r="AL247" s="67">
        <v>0.1108</v>
      </c>
      <c r="AM247" s="67">
        <v>2.7300999999999999E-6</v>
      </c>
      <c r="AN247" s="67">
        <v>1.2280999999999999E-6</v>
      </c>
      <c r="AO247" s="67">
        <v>5.1406999999999998E-6</v>
      </c>
      <c r="AP247" s="67">
        <v>9.8726999999999995E-6</v>
      </c>
      <c r="AQ247" s="67">
        <v>1.2398000000000001E-5</v>
      </c>
      <c r="AR247" s="67">
        <v>6.1418000000000002E-6</v>
      </c>
      <c r="AS247" s="67">
        <v>1.5E-3</v>
      </c>
      <c r="AT247" s="67">
        <v>1E-4</v>
      </c>
      <c r="AU247" s="67">
        <v>4.0000000000000002E-4</v>
      </c>
      <c r="AV247" s="67">
        <v>5.1292999999999998E-5</v>
      </c>
      <c r="AW247" s="67">
        <v>5.0000000000000001E-4</v>
      </c>
      <c r="AX247" s="67">
        <v>3.3503000000000001E-5</v>
      </c>
      <c r="AY247" s="67">
        <v>1.14E-2</v>
      </c>
      <c r="AZ247" s="67">
        <v>4.1000000000000003E-3</v>
      </c>
      <c r="BA247" s="67">
        <v>6.1854000000000001E-6</v>
      </c>
      <c r="BB247" s="67">
        <v>9.3492000000000002E-6</v>
      </c>
      <c r="BC247" s="67">
        <v>5.0871000000000001E-5</v>
      </c>
      <c r="BD247" s="67">
        <v>1E-4</v>
      </c>
      <c r="BE247" s="67">
        <v>5.9999999999999995E-4</v>
      </c>
      <c r="BF247" s="67">
        <v>5.9999999999999995E-4</v>
      </c>
      <c r="BG247" s="67">
        <v>2.0000000000000001E-4</v>
      </c>
      <c r="BH247" s="67">
        <v>2.9999999999999997E-4</v>
      </c>
      <c r="BI247" s="67">
        <v>2.3725000000000002E-6</v>
      </c>
      <c r="BJ247" s="67">
        <v>8.1353000000000001E-7</v>
      </c>
      <c r="BK247" s="67">
        <v>2.0000000000000001E-4</v>
      </c>
      <c r="BL247" s="67">
        <v>5.4345999999999998E-5</v>
      </c>
      <c r="BM247" s="67">
        <v>3.5999999999999999E-3</v>
      </c>
      <c r="BN247" s="67">
        <v>2.9999999999999997E-4</v>
      </c>
      <c r="BO247" s="67">
        <v>2.8905000000000001E-6</v>
      </c>
      <c r="BP247" s="67">
        <v>1.0353000000000001E-5</v>
      </c>
      <c r="BQ247" s="67">
        <v>1.2238E-8</v>
      </c>
      <c r="BR247" s="67">
        <v>8.6334999999999999E-8</v>
      </c>
      <c r="BS247" s="67">
        <v>7.1045999999999997E-7</v>
      </c>
      <c r="BT247" s="67">
        <v>2.9956000000000002E-6</v>
      </c>
      <c r="BU247" s="67">
        <v>4.9014000000000002E-7</v>
      </c>
      <c r="BV247" s="67">
        <v>1.2392999999999999E-6</v>
      </c>
      <c r="BW247" s="67">
        <v>0.19139999999999999</v>
      </c>
      <c r="BX247" s="67">
        <v>0.2465</v>
      </c>
      <c r="BY247" s="67">
        <v>0.42759999999999998</v>
      </c>
      <c r="BZ247" s="67">
        <v>0.1827</v>
      </c>
      <c r="CA247" s="66"/>
      <c r="CB247" s="67">
        <v>1.7366999999999999</v>
      </c>
      <c r="CC247" s="67">
        <v>1.8059000000000001</v>
      </c>
      <c r="CD247" s="67">
        <v>1.6012</v>
      </c>
      <c r="CE247" s="67">
        <v>0.98209999999999997</v>
      </c>
      <c r="CF247" s="67">
        <v>1.7035</v>
      </c>
      <c r="CG247" s="67">
        <v>2.0926999999999998</v>
      </c>
      <c r="CH247" s="67">
        <v>0.62060000000000004</v>
      </c>
      <c r="CI247" s="67">
        <v>0.26250000000000001</v>
      </c>
      <c r="CJ247" s="67">
        <v>0.6623</v>
      </c>
      <c r="CK247" s="67">
        <v>8.0699999999999994E-2</v>
      </c>
      <c r="CL247" s="67">
        <v>2.1499999999999998E-2</v>
      </c>
      <c r="CM247" s="67">
        <v>0.36409999999999998</v>
      </c>
      <c r="CN247" s="67">
        <v>1.8290999999999999</v>
      </c>
      <c r="CO247" s="67">
        <v>0.45800000000000002</v>
      </c>
      <c r="CP247" s="67">
        <v>1.0066999999999999</v>
      </c>
      <c r="CQ247" s="67">
        <v>2.3258000000000001</v>
      </c>
      <c r="CR247" s="5"/>
      <c r="CS247" s="10">
        <v>100</v>
      </c>
      <c r="CT247" s="10">
        <v>100</v>
      </c>
      <c r="CU247" s="10">
        <v>100</v>
      </c>
      <c r="CV247" s="10">
        <v>100</v>
      </c>
      <c r="CW247" s="10">
        <v>100</v>
      </c>
      <c r="CX247" s="10">
        <v>100</v>
      </c>
      <c r="CY247" s="10">
        <v>100</v>
      </c>
      <c r="CZ247" s="10">
        <v>100</v>
      </c>
      <c r="DA247" s="10">
        <v>100</v>
      </c>
      <c r="DB247" s="10">
        <v>100</v>
      </c>
      <c r="DC247" s="10">
        <v>100</v>
      </c>
      <c r="DD247" s="10">
        <v>100</v>
      </c>
      <c r="DE247" s="10">
        <v>100</v>
      </c>
      <c r="DF247" s="10">
        <v>100</v>
      </c>
      <c r="DG247" s="10">
        <v>100</v>
      </c>
      <c r="DH247" s="10">
        <v>100</v>
      </c>
      <c r="DI247" s="5"/>
      <c r="DJ247" s="9" t="s">
        <v>753</v>
      </c>
      <c r="DK247" s="9" t="s">
        <v>797</v>
      </c>
      <c r="DL247" s="10">
        <v>100000487</v>
      </c>
      <c r="DM247" s="10" t="s">
        <v>851</v>
      </c>
    </row>
    <row r="248" spans="1:117">
      <c r="A248" s="2"/>
      <c r="B248" s="8">
        <v>850</v>
      </c>
      <c r="C248" s="116"/>
      <c r="D248" s="116"/>
      <c r="E248" s="9" t="s">
        <v>852</v>
      </c>
      <c r="F248" s="10" t="s">
        <v>38</v>
      </c>
      <c r="G248" s="10">
        <v>42027</v>
      </c>
      <c r="H248" s="9"/>
      <c r="I248" s="11" t="s">
        <v>853</v>
      </c>
      <c r="J248" s="12">
        <v>101180</v>
      </c>
      <c r="K248" s="5"/>
      <c r="L248" s="72">
        <v>7.0000000000000007E-2</v>
      </c>
      <c r="M248" s="73">
        <v>1.25</v>
      </c>
      <c r="N248" s="72">
        <v>0.32</v>
      </c>
      <c r="O248" s="72">
        <v>0.03</v>
      </c>
      <c r="P248" s="72">
        <v>0.42</v>
      </c>
      <c r="Q248" s="81">
        <v>16.53</v>
      </c>
      <c r="R248" s="91">
        <v>7.67</v>
      </c>
      <c r="S248" s="71">
        <v>1.96</v>
      </c>
      <c r="T248" s="72">
        <v>0.71</v>
      </c>
      <c r="U248" s="72">
        <v>0.05</v>
      </c>
      <c r="V248" s="72">
        <v>0.02</v>
      </c>
      <c r="W248" s="72">
        <v>0.16</v>
      </c>
      <c r="X248" s="72">
        <v>0.2</v>
      </c>
      <c r="Y248" s="72">
        <v>0.08</v>
      </c>
      <c r="Z248" s="60">
        <v>1</v>
      </c>
      <c r="AA248" s="71">
        <v>1.44</v>
      </c>
      <c r="AB248" s="71">
        <v>81.09</v>
      </c>
      <c r="AC248" s="71">
        <v>116.76</v>
      </c>
      <c r="AD248" s="72">
        <v>0.01</v>
      </c>
      <c r="AE248" s="72">
        <v>0.01</v>
      </c>
      <c r="AF248" s="72">
        <v>0.83</v>
      </c>
      <c r="AG248" s="74">
        <v>0.8</v>
      </c>
      <c r="AH248" s="5"/>
      <c r="AI248" s="67">
        <v>1.7473E-6</v>
      </c>
      <c r="AJ248" s="67">
        <v>1.1759999999999999E-5</v>
      </c>
      <c r="AK248" s="67">
        <v>9.6699999999999994E-2</v>
      </c>
      <c r="AL248" s="67">
        <v>0.13569999999999999</v>
      </c>
      <c r="AM248" s="67">
        <v>2.3999999999999998E-3</v>
      </c>
      <c r="AN248" s="67">
        <v>2.0000000000000001E-4</v>
      </c>
      <c r="AO248" s="67">
        <v>3.3E-3</v>
      </c>
      <c r="AP248" s="67">
        <v>5.9999999999999995E-4</v>
      </c>
      <c r="AQ248" s="67">
        <v>3.3E-3</v>
      </c>
      <c r="AR248" s="67">
        <v>4.0000000000000002E-4</v>
      </c>
      <c r="AS248" s="67">
        <v>3.2000000000000002E-3</v>
      </c>
      <c r="AT248" s="67">
        <v>2.0000000000000001E-4</v>
      </c>
      <c r="AU248" s="67">
        <v>2.7399E-5</v>
      </c>
      <c r="AV248" s="67">
        <v>7.7586000000000006E-6</v>
      </c>
      <c r="AW248" s="67">
        <v>8.8966000000000002E-5</v>
      </c>
      <c r="AX248" s="67">
        <v>8.8537999999999998E-6</v>
      </c>
      <c r="AY248" s="67">
        <v>5.8999999999999999E-3</v>
      </c>
      <c r="AZ248" s="67">
        <v>2.5000000000000001E-3</v>
      </c>
      <c r="BA248" s="67">
        <v>1.4722000000000001E-6</v>
      </c>
      <c r="BB248" s="67">
        <v>3.9044999999999996E-6</v>
      </c>
      <c r="BC248" s="67">
        <v>3.0000000000000001E-3</v>
      </c>
      <c r="BD248" s="67">
        <v>1.8E-3</v>
      </c>
      <c r="BE248" s="67">
        <v>8.0000000000000004E-4</v>
      </c>
      <c r="BF248" s="67">
        <v>8.0000000000000004E-4</v>
      </c>
      <c r="BG248" s="67">
        <v>5.1946E-5</v>
      </c>
      <c r="BH248" s="67">
        <v>1E-4</v>
      </c>
      <c r="BI248" s="67">
        <v>5.3304999999999999E-5</v>
      </c>
      <c r="BJ248" s="67">
        <v>5.9476999999999998E-6</v>
      </c>
      <c r="BK248" s="67"/>
      <c r="BL248" s="67"/>
      <c r="BM248" s="67">
        <v>1.34E-2</v>
      </c>
      <c r="BN248" s="67">
        <v>8.0000000000000004E-4</v>
      </c>
      <c r="BO248" s="67">
        <v>6.0730000000000003E-5</v>
      </c>
      <c r="BP248" s="67">
        <v>5.2463000000000002E-5</v>
      </c>
      <c r="BQ248" s="67">
        <v>2.0000000000000001E-4</v>
      </c>
      <c r="BR248" s="67">
        <v>3.8757999999999997E-5</v>
      </c>
      <c r="BS248" s="67">
        <v>1.2031999999999999E-5</v>
      </c>
      <c r="BT248" s="67">
        <v>1.6402999999999999E-5</v>
      </c>
      <c r="BU248" s="67">
        <v>1.187E-5</v>
      </c>
      <c r="BV248" s="67">
        <v>7.2964000000000001E-6</v>
      </c>
      <c r="BW248" s="67">
        <v>1.6299999999999999E-2</v>
      </c>
      <c r="BX248" s="67">
        <v>4.5499999999999999E-2</v>
      </c>
      <c r="BY248" s="67">
        <v>5.0900000000000001E-2</v>
      </c>
      <c r="BZ248" s="67">
        <v>3.5099999999999999E-2</v>
      </c>
      <c r="CA248" s="66"/>
      <c r="CB248" s="67">
        <v>0.98629999999999995</v>
      </c>
      <c r="CC248" s="67">
        <v>1.0463</v>
      </c>
      <c r="CD248" s="67">
        <v>1.0843</v>
      </c>
      <c r="CE248" s="67">
        <v>2.0432000000000001</v>
      </c>
      <c r="CF248" s="67">
        <v>1.2708999999999999</v>
      </c>
      <c r="CG248" s="67">
        <v>1.3648</v>
      </c>
      <c r="CH248" s="67">
        <v>0.40050000000000002</v>
      </c>
      <c r="CI248" s="67">
        <v>0.1024</v>
      </c>
      <c r="CJ248" s="67">
        <v>0.32069999999999999</v>
      </c>
      <c r="CK248" s="67">
        <v>1.4E-2</v>
      </c>
      <c r="CL248" s="67">
        <v>1.4E-2</v>
      </c>
      <c r="CM248" s="67">
        <v>5.2200000000000003E-2</v>
      </c>
      <c r="CN248" s="67">
        <v>0.77070000000000005</v>
      </c>
      <c r="CO248" s="67">
        <v>1.9400000000000001E-2</v>
      </c>
      <c r="CP248" s="67">
        <v>1.6347</v>
      </c>
      <c r="CQ248" s="67">
        <v>1.1352</v>
      </c>
      <c r="CR248" s="5"/>
      <c r="CS248" s="10">
        <v>100</v>
      </c>
      <c r="CT248" s="10">
        <v>100</v>
      </c>
      <c r="CU248" s="10">
        <v>100</v>
      </c>
      <c r="CV248" s="10">
        <v>100</v>
      </c>
      <c r="CW248" s="10">
        <v>100</v>
      </c>
      <c r="CX248" s="10">
        <v>100</v>
      </c>
      <c r="CY248" s="10">
        <v>100</v>
      </c>
      <c r="CZ248" s="10">
        <v>100</v>
      </c>
      <c r="DA248" s="10">
        <v>100</v>
      </c>
      <c r="DB248" s="10">
        <v>0</v>
      </c>
      <c r="DC248" s="10">
        <v>0</v>
      </c>
      <c r="DD248" s="10">
        <v>100</v>
      </c>
      <c r="DE248" s="10">
        <v>100</v>
      </c>
      <c r="DF248" s="10">
        <v>100</v>
      </c>
      <c r="DG248" s="10">
        <v>100</v>
      </c>
      <c r="DH248" s="10">
        <v>100</v>
      </c>
      <c r="DI248" s="5"/>
      <c r="DJ248" s="9" t="s">
        <v>753</v>
      </c>
      <c r="DK248" s="9" t="s">
        <v>797</v>
      </c>
      <c r="DL248" s="10">
        <v>100003542</v>
      </c>
      <c r="DM248" s="10" t="s">
        <v>854</v>
      </c>
    </row>
    <row r="249" spans="1:117">
      <c r="A249" s="2"/>
      <c r="B249" s="8">
        <v>869</v>
      </c>
      <c r="C249" s="116"/>
      <c r="D249" s="116"/>
      <c r="E249" s="9" t="s">
        <v>855</v>
      </c>
      <c r="F249" s="10" t="s">
        <v>75</v>
      </c>
      <c r="G249" s="10">
        <v>40008</v>
      </c>
      <c r="H249" s="9"/>
      <c r="I249" s="11" t="s">
        <v>856</v>
      </c>
      <c r="J249" s="12">
        <v>342532</v>
      </c>
      <c r="K249" s="5"/>
      <c r="L249" s="71">
        <v>8.26</v>
      </c>
      <c r="M249" s="71">
        <v>18.28</v>
      </c>
      <c r="N249" s="71">
        <v>5.22</v>
      </c>
      <c r="O249" s="72">
        <v>0.56000000000000005</v>
      </c>
      <c r="P249" s="72">
        <v>0.18</v>
      </c>
      <c r="Q249" s="84">
        <v>0.32</v>
      </c>
      <c r="R249" s="90">
        <v>0.4</v>
      </c>
      <c r="S249" s="72">
        <v>0.11</v>
      </c>
      <c r="T249" s="72">
        <v>0.2</v>
      </c>
      <c r="U249" s="71">
        <v>1.63</v>
      </c>
      <c r="V249" s="72">
        <v>7.0000000000000007E-2</v>
      </c>
      <c r="W249" s="72">
        <v>0.02</v>
      </c>
      <c r="X249" s="72">
        <v>0.42</v>
      </c>
      <c r="Y249" s="72">
        <v>0.12</v>
      </c>
      <c r="Z249" s="72">
        <v>0.15</v>
      </c>
      <c r="AA249" s="60">
        <v>1.06</v>
      </c>
      <c r="AB249" s="71">
        <v>17.010000000000002</v>
      </c>
      <c r="AC249" s="71">
        <v>121.03</v>
      </c>
      <c r="AD249" s="72">
        <v>0.11</v>
      </c>
      <c r="AE249" s="72">
        <v>0.01</v>
      </c>
      <c r="AF249" s="60">
        <v>1.05</v>
      </c>
      <c r="AG249" s="71">
        <v>1.33</v>
      </c>
      <c r="AH249" s="5"/>
      <c r="AI249" s="67">
        <v>8.4912000000000003E-5</v>
      </c>
      <c r="AJ249" s="67">
        <v>9.6867999999999995E-5</v>
      </c>
      <c r="AK249" s="67">
        <v>1.2500000000000001E-2</v>
      </c>
      <c r="AL249" s="67">
        <v>3.56E-2</v>
      </c>
      <c r="AM249" s="67">
        <v>3.5000000000000003E-2</v>
      </c>
      <c r="AN249" s="67">
        <v>1.9E-3</v>
      </c>
      <c r="AO249" s="67">
        <v>1.1999999999999999E-3</v>
      </c>
      <c r="AP249" s="67">
        <v>2.9999999999999997E-4</v>
      </c>
      <c r="AQ249" s="67">
        <v>3.2599999999999997E-2</v>
      </c>
      <c r="AR249" s="67">
        <v>3.3999999999999998E-3</v>
      </c>
      <c r="AS249" s="67">
        <v>6.7500000000000004E-2</v>
      </c>
      <c r="AT249" s="67">
        <v>3.3999999999999998E-3</v>
      </c>
      <c r="AU249" s="67">
        <v>9.4880999999999998E-7</v>
      </c>
      <c r="AV249" s="67">
        <v>8.6259000000000005E-7</v>
      </c>
      <c r="AW249" s="67">
        <v>1.2178E-6</v>
      </c>
      <c r="AX249" s="67">
        <v>4.8772000000000003E-7</v>
      </c>
      <c r="AY249" s="67">
        <v>1.4725999999999999E-5</v>
      </c>
      <c r="AZ249" s="67">
        <v>2.8157000000000002E-5</v>
      </c>
      <c r="BA249" s="67">
        <v>1E-4</v>
      </c>
      <c r="BB249" s="67">
        <v>7.8029999999999997E-5</v>
      </c>
      <c r="BC249" s="67">
        <v>4.5156E-7</v>
      </c>
      <c r="BD249" s="67">
        <v>6.1530000000000002E-6</v>
      </c>
      <c r="BE249" s="67">
        <v>7.6E-3</v>
      </c>
      <c r="BF249" s="67">
        <v>3.8999999999999998E-3</v>
      </c>
      <c r="BG249" s="67">
        <v>1.0459E-7</v>
      </c>
      <c r="BH249" s="67">
        <v>3.6441E-6</v>
      </c>
      <c r="BI249" s="67">
        <v>1.6655E-6</v>
      </c>
      <c r="BJ249" s="67">
        <v>7.0622000000000003E-7</v>
      </c>
      <c r="BK249" s="67">
        <v>3.2000000000000002E-3</v>
      </c>
      <c r="BL249" s="67">
        <v>5.0000000000000001E-4</v>
      </c>
      <c r="BM249" s="67">
        <v>0.3669</v>
      </c>
      <c r="BN249" s="67">
        <v>1.46E-2</v>
      </c>
      <c r="BO249" s="67">
        <v>2.9999999999999997E-4</v>
      </c>
      <c r="BP249" s="67">
        <v>1E-4</v>
      </c>
      <c r="BQ249" s="67">
        <v>5.0000000000000001E-4</v>
      </c>
      <c r="BR249" s="67">
        <v>8.7620999999999993E-5</v>
      </c>
      <c r="BS249" s="67">
        <v>2.7572E-6</v>
      </c>
      <c r="BT249" s="67">
        <v>6.6431E-6</v>
      </c>
      <c r="BU249" s="67">
        <v>5.0000000000000001E-4</v>
      </c>
      <c r="BV249" s="67">
        <v>1E-4</v>
      </c>
      <c r="BW249" s="67">
        <v>0.50870000000000004</v>
      </c>
      <c r="BX249" s="67">
        <v>0.41199999999999998</v>
      </c>
      <c r="BY249" s="67">
        <v>3.9545999999999997E-5</v>
      </c>
      <c r="BZ249" s="67">
        <v>2.0000000000000001E-4</v>
      </c>
      <c r="CA249" s="66"/>
      <c r="CB249" s="67">
        <v>1.1933</v>
      </c>
      <c r="CC249" s="67">
        <v>1.339</v>
      </c>
      <c r="CD249" s="67">
        <v>0.82399999999999995</v>
      </c>
      <c r="CE249" s="67">
        <v>1.2734000000000001</v>
      </c>
      <c r="CF249" s="67">
        <v>1.3133999999999999</v>
      </c>
      <c r="CG249" s="67">
        <v>1.5285</v>
      </c>
      <c r="CH249" s="67">
        <v>0.53939999999999999</v>
      </c>
      <c r="CI249" s="67">
        <v>0.15390000000000001</v>
      </c>
      <c r="CJ249" s="67">
        <v>2.9499999999999998E-2</v>
      </c>
      <c r="CK249" s="67">
        <v>1.4E-2</v>
      </c>
      <c r="CL249" s="67">
        <v>9.4E-2</v>
      </c>
      <c r="CM249" s="67">
        <v>1.3447</v>
      </c>
      <c r="CN249" s="67">
        <v>0.16270000000000001</v>
      </c>
      <c r="CO249" s="67">
        <v>9.0800000000000006E-2</v>
      </c>
      <c r="CP249" s="67">
        <v>1.6943999999999999</v>
      </c>
      <c r="CQ249" s="67">
        <v>1.5989</v>
      </c>
      <c r="CR249" s="5"/>
      <c r="CS249" s="10">
        <v>100</v>
      </c>
      <c r="CT249" s="10">
        <v>100</v>
      </c>
      <c r="CU249" s="10">
        <v>100</v>
      </c>
      <c r="CV249" s="10">
        <v>100</v>
      </c>
      <c r="CW249" s="10">
        <v>100</v>
      </c>
      <c r="CX249" s="10">
        <v>100</v>
      </c>
      <c r="CY249" s="10">
        <v>100</v>
      </c>
      <c r="CZ249" s="10">
        <v>100</v>
      </c>
      <c r="DA249" s="10">
        <v>100</v>
      </c>
      <c r="DB249" s="10">
        <v>100</v>
      </c>
      <c r="DC249" s="10">
        <v>100</v>
      </c>
      <c r="DD249" s="10">
        <v>100</v>
      </c>
      <c r="DE249" s="10">
        <v>100</v>
      </c>
      <c r="DF249" s="10">
        <v>100</v>
      </c>
      <c r="DG249" s="10">
        <v>100</v>
      </c>
      <c r="DH249" s="10">
        <v>100</v>
      </c>
      <c r="DI249" s="5"/>
      <c r="DJ249" s="9" t="s">
        <v>753</v>
      </c>
      <c r="DK249" s="9" t="s">
        <v>797</v>
      </c>
      <c r="DL249" s="10">
        <v>100003169</v>
      </c>
      <c r="DM249" s="10" t="s">
        <v>857</v>
      </c>
    </row>
    <row r="250" spans="1:117">
      <c r="A250" s="2"/>
      <c r="B250" s="8">
        <v>883</v>
      </c>
      <c r="C250" s="116"/>
      <c r="D250" s="116"/>
      <c r="E250" s="9" t="s">
        <v>858</v>
      </c>
      <c r="F250" s="10" t="s">
        <v>38</v>
      </c>
      <c r="G250" s="10">
        <v>40010</v>
      </c>
      <c r="H250" s="9"/>
      <c r="I250" s="11" t="s">
        <v>859</v>
      </c>
      <c r="J250" s="12">
        <v>81721</v>
      </c>
      <c r="K250" s="5"/>
      <c r="L250" s="60">
        <v>1</v>
      </c>
      <c r="M250" s="60">
        <v>1</v>
      </c>
      <c r="N250" s="60">
        <v>1</v>
      </c>
      <c r="O250" s="60">
        <v>1</v>
      </c>
      <c r="P250" s="60">
        <v>1</v>
      </c>
      <c r="Q250" s="83">
        <v>1</v>
      </c>
      <c r="R250" s="87">
        <v>1</v>
      </c>
      <c r="S250" s="60">
        <v>1</v>
      </c>
      <c r="T250" s="60">
        <v>0.98</v>
      </c>
      <c r="U250" s="60">
        <v>0.98</v>
      </c>
      <c r="V250" s="72">
        <v>0.87</v>
      </c>
      <c r="W250" s="72">
        <v>0.7</v>
      </c>
      <c r="X250" s="72">
        <v>0.7</v>
      </c>
      <c r="Y250" s="72">
        <v>0.82</v>
      </c>
      <c r="Z250" s="60">
        <v>1</v>
      </c>
      <c r="AA250" s="71">
        <v>1.1599999999999999</v>
      </c>
      <c r="AB250" s="71">
        <v>1.27</v>
      </c>
      <c r="AC250" s="71">
        <v>1.47</v>
      </c>
      <c r="AD250" s="60">
        <v>0.98</v>
      </c>
      <c r="AE250" s="72">
        <v>0.89</v>
      </c>
      <c r="AF250" s="72">
        <v>0.82</v>
      </c>
      <c r="AG250" s="60">
        <v>1.03</v>
      </c>
      <c r="AH250" s="5"/>
      <c r="AI250" s="67"/>
      <c r="AJ250" s="67"/>
      <c r="AK250" s="67"/>
      <c r="AL250" s="67"/>
      <c r="AM250" s="67"/>
      <c r="AN250" s="67"/>
      <c r="AO250" s="67"/>
      <c r="AP250" s="67"/>
      <c r="AQ250" s="67"/>
      <c r="AR250" s="67"/>
      <c r="AS250" s="67"/>
      <c r="AT250" s="67"/>
      <c r="AU250" s="67"/>
      <c r="AV250" s="67"/>
      <c r="AW250" s="67"/>
      <c r="AX250" s="67"/>
      <c r="AY250" s="67">
        <v>0.31119999999999998</v>
      </c>
      <c r="AZ250" s="67">
        <v>6.4899999999999999E-2</v>
      </c>
      <c r="BA250" s="67">
        <v>0.31119999999999998</v>
      </c>
      <c r="BB250" s="67">
        <v>5.11E-2</v>
      </c>
      <c r="BC250" s="67">
        <v>3.4000000000000002E-2</v>
      </c>
      <c r="BD250" s="67">
        <v>1.37E-2</v>
      </c>
      <c r="BE250" s="67">
        <v>0.01</v>
      </c>
      <c r="BF250" s="67">
        <v>4.8999999999999998E-3</v>
      </c>
      <c r="BG250" s="67">
        <v>0.01</v>
      </c>
      <c r="BH250" s="67">
        <v>6.3E-3</v>
      </c>
      <c r="BI250" s="67">
        <v>3.1600000000000003E-2</v>
      </c>
      <c r="BJ250" s="67">
        <v>1.1000000000000001E-3</v>
      </c>
      <c r="BK250" s="67"/>
      <c r="BL250" s="67"/>
      <c r="BM250" s="67">
        <v>2.2599999999999999E-2</v>
      </c>
      <c r="BN250" s="67">
        <v>1.1999999999999999E-3</v>
      </c>
      <c r="BO250" s="67">
        <v>1.09E-2</v>
      </c>
      <c r="BP250" s="67">
        <v>1.5E-3</v>
      </c>
      <c r="BQ250" s="67">
        <v>6.1999999999999998E-3</v>
      </c>
      <c r="BR250" s="67">
        <v>6.9999999999999999E-4</v>
      </c>
      <c r="BS250" s="67">
        <v>0.31119999999999998</v>
      </c>
      <c r="BT250" s="67">
        <v>5.1999999999999998E-2</v>
      </c>
      <c r="BU250" s="67">
        <v>6.7999999999999996E-3</v>
      </c>
      <c r="BV250" s="67">
        <v>1E-3</v>
      </c>
      <c r="BW250" s="67">
        <v>5.8999999999999999E-3</v>
      </c>
      <c r="BX250" s="67">
        <v>2.1000000000000001E-2</v>
      </c>
      <c r="BY250" s="67">
        <v>0.59519999999999995</v>
      </c>
      <c r="BZ250" s="67">
        <v>0.2334</v>
      </c>
      <c r="CA250" s="66"/>
      <c r="CB250" s="67">
        <v>0.90669999999999995</v>
      </c>
      <c r="CC250" s="67">
        <v>0.92859999999999998</v>
      </c>
      <c r="CD250" s="67">
        <v>0.82110000000000005</v>
      </c>
      <c r="CE250" s="67">
        <v>1.1528</v>
      </c>
      <c r="CF250" s="67">
        <v>0.97760000000000002</v>
      </c>
      <c r="CG250" s="67">
        <v>1.2509999999999999</v>
      </c>
      <c r="CH250" s="67">
        <v>0.80620000000000003</v>
      </c>
      <c r="CI250" s="67">
        <v>0.80620000000000003</v>
      </c>
      <c r="CJ250" s="67">
        <v>0.80620000000000003</v>
      </c>
      <c r="CK250" s="67">
        <v>0.80620000000000003</v>
      </c>
      <c r="CL250" s="67">
        <v>0.80620000000000003</v>
      </c>
      <c r="CM250" s="67">
        <v>0.80620000000000003</v>
      </c>
      <c r="CN250" s="67">
        <v>0.80620000000000003</v>
      </c>
      <c r="CO250" s="67">
        <v>0.80620000000000003</v>
      </c>
      <c r="CP250" s="67">
        <v>1.1840999999999999</v>
      </c>
      <c r="CQ250" s="67">
        <v>1.0239</v>
      </c>
      <c r="CR250" s="5"/>
      <c r="CS250" s="10">
        <v>100</v>
      </c>
      <c r="CT250" s="10">
        <v>100</v>
      </c>
      <c r="CU250" s="10">
        <v>100</v>
      </c>
      <c r="CV250" s="10">
        <v>100</v>
      </c>
      <c r="CW250" s="10">
        <v>100</v>
      </c>
      <c r="CX250" s="10">
        <v>100</v>
      </c>
      <c r="CY250" s="10">
        <v>0</v>
      </c>
      <c r="CZ250" s="10">
        <v>0</v>
      </c>
      <c r="DA250" s="10">
        <v>0</v>
      </c>
      <c r="DB250" s="10">
        <v>0</v>
      </c>
      <c r="DC250" s="10">
        <v>0</v>
      </c>
      <c r="DD250" s="10">
        <v>0</v>
      </c>
      <c r="DE250" s="10">
        <v>0</v>
      </c>
      <c r="DF250" s="10">
        <v>0</v>
      </c>
      <c r="DG250" s="10">
        <v>100</v>
      </c>
      <c r="DH250" s="10">
        <v>100</v>
      </c>
      <c r="DI250" s="5"/>
      <c r="DJ250" s="9" t="s">
        <v>753</v>
      </c>
      <c r="DK250" s="9" t="s">
        <v>797</v>
      </c>
      <c r="DL250" s="10">
        <v>100003179</v>
      </c>
      <c r="DM250" s="10" t="s">
        <v>860</v>
      </c>
    </row>
    <row r="251" spans="1:117">
      <c r="A251" s="2"/>
      <c r="B251" s="8">
        <v>888</v>
      </c>
      <c r="C251" s="116"/>
      <c r="D251" s="116"/>
      <c r="E251" s="9" t="s">
        <v>861</v>
      </c>
      <c r="F251" s="10" t="s">
        <v>38</v>
      </c>
      <c r="G251" s="10">
        <v>40045</v>
      </c>
      <c r="H251" s="9"/>
      <c r="I251" s="11" t="s">
        <v>862</v>
      </c>
      <c r="J251" s="12">
        <v>79070</v>
      </c>
      <c r="K251" s="5"/>
      <c r="L251" s="60">
        <v>0.51</v>
      </c>
      <c r="M251" s="60">
        <v>1</v>
      </c>
      <c r="N251" s="60">
        <v>1</v>
      </c>
      <c r="O251" s="72">
        <v>0.47</v>
      </c>
      <c r="P251" s="72">
        <v>0.15</v>
      </c>
      <c r="Q251" s="82">
        <v>0.32</v>
      </c>
      <c r="R251" s="87">
        <v>0.3</v>
      </c>
      <c r="S251" s="60">
        <v>0.3</v>
      </c>
      <c r="T251" s="72">
        <v>0.05</v>
      </c>
      <c r="U251" s="72">
        <v>0.02</v>
      </c>
      <c r="V251" s="72">
        <v>0.02</v>
      </c>
      <c r="W251" s="72">
        <v>0.01</v>
      </c>
      <c r="X251" s="72">
        <v>0.01</v>
      </c>
      <c r="Y251" s="72">
        <v>0.01</v>
      </c>
      <c r="Z251" s="74">
        <v>0.53</v>
      </c>
      <c r="AA251" s="72">
        <v>0.65</v>
      </c>
      <c r="AB251" s="71">
        <v>58.03</v>
      </c>
      <c r="AC251" s="71">
        <v>70.510000000000005</v>
      </c>
      <c r="AD251" s="72">
        <v>0.02</v>
      </c>
      <c r="AE251" s="72">
        <v>0.01</v>
      </c>
      <c r="AF251" s="74">
        <v>0.93</v>
      </c>
      <c r="AG251" s="71">
        <v>1.39</v>
      </c>
      <c r="AH251" s="5"/>
      <c r="AI251" s="67">
        <v>0.22789999999999999</v>
      </c>
      <c r="AJ251" s="67">
        <v>4.3999999999999997E-2</v>
      </c>
      <c r="AK251" s="67"/>
      <c r="AL251" s="67"/>
      <c r="AM251" s="67"/>
      <c r="AN251" s="67"/>
      <c r="AO251" s="67">
        <v>1.2999999999999999E-3</v>
      </c>
      <c r="AP251" s="67">
        <v>2.9999999999999997E-4</v>
      </c>
      <c r="AQ251" s="67">
        <v>2.4861000000000001E-5</v>
      </c>
      <c r="AR251" s="67">
        <v>9.8088E-6</v>
      </c>
      <c r="AS251" s="67">
        <v>1E-3</v>
      </c>
      <c r="AT251" s="67">
        <v>8.7052999999999995E-5</v>
      </c>
      <c r="AU251" s="67">
        <v>0.42259999999999998</v>
      </c>
      <c r="AV251" s="67">
        <v>2.7400000000000001E-2</v>
      </c>
      <c r="AW251" s="67">
        <v>0.42259999999999998</v>
      </c>
      <c r="AX251" s="67">
        <v>1.43E-2</v>
      </c>
      <c r="AY251" s="67">
        <v>3.6453000000000001E-6</v>
      </c>
      <c r="AZ251" s="67">
        <v>1.1907E-5</v>
      </c>
      <c r="BA251" s="67">
        <v>2.5999999999999999E-2</v>
      </c>
      <c r="BB251" s="67">
        <v>5.8999999999999999E-3</v>
      </c>
      <c r="BC251" s="67">
        <v>1.1077E-6</v>
      </c>
      <c r="BD251" s="67">
        <v>9.1576000000000002E-6</v>
      </c>
      <c r="BE251" s="67">
        <v>6.0698000000000001E-5</v>
      </c>
      <c r="BF251" s="67">
        <v>1E-4</v>
      </c>
      <c r="BG251" s="67">
        <v>6.0698000000000001E-5</v>
      </c>
      <c r="BH251" s="67">
        <v>1E-4</v>
      </c>
      <c r="BI251" s="67">
        <v>4.6327999999999999E-6</v>
      </c>
      <c r="BJ251" s="67">
        <v>1.2525000000000001E-6</v>
      </c>
      <c r="BK251" s="67">
        <v>6.7100000000000007E-2</v>
      </c>
      <c r="BL251" s="67">
        <v>8.3000000000000001E-3</v>
      </c>
      <c r="BM251" s="67">
        <v>6.3332999999999998E-5</v>
      </c>
      <c r="BN251" s="67">
        <v>1.9412999999999999E-5</v>
      </c>
      <c r="BO251" s="67">
        <v>1.6432000000000001E-5</v>
      </c>
      <c r="BP251" s="67">
        <v>2.2517000000000001E-5</v>
      </c>
      <c r="BQ251" s="67">
        <v>1.8E-3</v>
      </c>
      <c r="BR251" s="67">
        <v>2.9999999999999997E-4</v>
      </c>
      <c r="BS251" s="67">
        <v>4.6457999999999996E-6</v>
      </c>
      <c r="BT251" s="67">
        <v>9.4976000000000003E-6</v>
      </c>
      <c r="BU251" s="67">
        <v>1.2999999999999999E-3</v>
      </c>
      <c r="BV251" s="67">
        <v>2.0000000000000001E-4</v>
      </c>
      <c r="BW251" s="67">
        <v>6.08E-2</v>
      </c>
      <c r="BX251" s="67">
        <v>0.1109</v>
      </c>
      <c r="BY251" s="67">
        <v>3.0000000000000001E-3</v>
      </c>
      <c r="BZ251" s="67">
        <v>4.0000000000000001E-3</v>
      </c>
      <c r="CA251" s="66"/>
      <c r="CB251" s="67">
        <v>1.3447</v>
      </c>
      <c r="CC251" s="67">
        <v>1.4454</v>
      </c>
      <c r="CD251" s="67">
        <v>1.2706999999999999</v>
      </c>
      <c r="CE251" s="67">
        <v>0.7056</v>
      </c>
      <c r="CF251" s="67">
        <v>1.3804000000000001</v>
      </c>
      <c r="CG251" s="67">
        <v>1.6182000000000001</v>
      </c>
      <c r="CH251" s="67">
        <v>9.4000000000000004E-3</v>
      </c>
      <c r="CI251" s="67">
        <v>9.4000000000000004E-3</v>
      </c>
      <c r="CJ251" s="67">
        <v>9.4000000000000004E-3</v>
      </c>
      <c r="CK251" s="67">
        <v>1.3899999999999999E-2</v>
      </c>
      <c r="CL251" s="67">
        <v>2.5999999999999999E-2</v>
      </c>
      <c r="CM251" s="67">
        <v>3.1399999999999997E-2</v>
      </c>
      <c r="CN251" s="67">
        <v>6.1899999999999997E-2</v>
      </c>
      <c r="CO251" s="67">
        <v>2.93E-2</v>
      </c>
      <c r="CP251" s="67">
        <v>0.98009999999999997</v>
      </c>
      <c r="CQ251" s="67">
        <v>1.5086999999999999</v>
      </c>
      <c r="CR251" s="5"/>
      <c r="CS251" s="10">
        <v>100</v>
      </c>
      <c r="CT251" s="10">
        <v>100</v>
      </c>
      <c r="CU251" s="10">
        <v>100</v>
      </c>
      <c r="CV251" s="10">
        <v>100</v>
      </c>
      <c r="CW251" s="10">
        <v>100</v>
      </c>
      <c r="CX251" s="10">
        <v>100</v>
      </c>
      <c r="CY251" s="10">
        <v>0</v>
      </c>
      <c r="CZ251" s="10">
        <v>0</v>
      </c>
      <c r="DA251" s="10">
        <v>0</v>
      </c>
      <c r="DB251" s="10">
        <v>100</v>
      </c>
      <c r="DC251" s="10">
        <v>100</v>
      </c>
      <c r="DD251" s="10">
        <v>33</v>
      </c>
      <c r="DE251" s="10">
        <v>100</v>
      </c>
      <c r="DF251" s="10">
        <v>100</v>
      </c>
      <c r="DG251" s="10">
        <v>100</v>
      </c>
      <c r="DH251" s="10">
        <v>100</v>
      </c>
      <c r="DI251" s="5"/>
      <c r="DJ251" s="9" t="s">
        <v>753</v>
      </c>
      <c r="DK251" s="9" t="s">
        <v>797</v>
      </c>
      <c r="DL251" s="10">
        <v>100003185</v>
      </c>
      <c r="DM251" s="10" t="s">
        <v>863</v>
      </c>
    </row>
    <row r="252" spans="1:117">
      <c r="A252" s="2"/>
      <c r="B252" s="8">
        <v>901</v>
      </c>
      <c r="C252" s="116"/>
      <c r="D252" s="116"/>
      <c r="E252" s="9" t="s">
        <v>864</v>
      </c>
      <c r="F252" s="10" t="s">
        <v>38</v>
      </c>
      <c r="G252" s="10">
        <v>42006</v>
      </c>
      <c r="H252" s="9"/>
      <c r="I252" s="11" t="s">
        <v>865</v>
      </c>
      <c r="J252" s="12">
        <v>4106167</v>
      </c>
      <c r="K252" s="5"/>
      <c r="L252" s="72">
        <v>0.15</v>
      </c>
      <c r="M252" s="71">
        <v>1.25</v>
      </c>
      <c r="N252" s="72">
        <v>0.43</v>
      </c>
      <c r="O252" s="72">
        <v>0.02</v>
      </c>
      <c r="P252" s="72">
        <v>0.69</v>
      </c>
      <c r="Q252" s="81">
        <v>36.25</v>
      </c>
      <c r="R252" s="91">
        <v>5.75</v>
      </c>
      <c r="S252" s="71">
        <v>1.99</v>
      </c>
      <c r="T252" s="72">
        <v>0.84</v>
      </c>
      <c r="U252" s="72">
        <v>0.13</v>
      </c>
      <c r="V252" s="72">
        <v>0.01</v>
      </c>
      <c r="W252" s="72">
        <v>0.31</v>
      </c>
      <c r="X252" s="72">
        <v>0.39</v>
      </c>
      <c r="Y252" s="72">
        <v>0.17</v>
      </c>
      <c r="Z252" s="72">
        <v>0.41</v>
      </c>
      <c r="AA252" s="71">
        <v>2</v>
      </c>
      <c r="AB252" s="71">
        <v>8.3000000000000007</v>
      </c>
      <c r="AC252" s="71">
        <v>40.31</v>
      </c>
      <c r="AD252" s="72">
        <v>0.1</v>
      </c>
      <c r="AE252" s="72">
        <v>0.03</v>
      </c>
      <c r="AF252" s="72">
        <v>0.68</v>
      </c>
      <c r="AG252" s="72">
        <v>0.86</v>
      </c>
      <c r="AH252" s="5"/>
      <c r="AI252" s="67">
        <v>1E-4</v>
      </c>
      <c r="AJ252" s="67">
        <v>1E-4</v>
      </c>
      <c r="AK252" s="67">
        <v>5.8999999999999999E-3</v>
      </c>
      <c r="AL252" s="67">
        <v>2.1100000000000001E-2</v>
      </c>
      <c r="AM252" s="67">
        <v>2.0000000000000001E-4</v>
      </c>
      <c r="AN252" s="67">
        <v>2.8410000000000001E-5</v>
      </c>
      <c r="AO252" s="67">
        <v>2.0000000000000001E-4</v>
      </c>
      <c r="AP252" s="67">
        <v>8.7027000000000006E-5</v>
      </c>
      <c r="AQ252" s="67">
        <v>3.5000000000000001E-3</v>
      </c>
      <c r="AR252" s="67">
        <v>4.0000000000000002E-4</v>
      </c>
      <c r="AS252" s="67">
        <v>4.5652999999999998E-5</v>
      </c>
      <c r="AT252" s="67">
        <v>1.0913E-5</v>
      </c>
      <c r="AU252" s="67">
        <v>2.3713000000000001E-6</v>
      </c>
      <c r="AV252" s="67">
        <v>1.4895000000000001E-6</v>
      </c>
      <c r="AW252" s="67">
        <v>4.0000000000000002E-4</v>
      </c>
      <c r="AX252" s="67">
        <v>2.7396E-5</v>
      </c>
      <c r="AY252" s="67">
        <v>2.0000000000000001E-4</v>
      </c>
      <c r="AZ252" s="67">
        <v>2.0000000000000001E-4</v>
      </c>
      <c r="BA252" s="67">
        <v>5.3319999999999998E-5</v>
      </c>
      <c r="BB252" s="67">
        <v>3.7384E-5</v>
      </c>
      <c r="BC252" s="67">
        <v>7.6959000000000006E-5</v>
      </c>
      <c r="BD252" s="67">
        <v>1E-4</v>
      </c>
      <c r="BE252" s="67">
        <v>5.9410999999999998E-6</v>
      </c>
      <c r="BF252" s="67">
        <v>3.4168999999999998E-5</v>
      </c>
      <c r="BG252" s="67">
        <v>3.7641000000000001E-5</v>
      </c>
      <c r="BH252" s="67">
        <v>1E-4</v>
      </c>
      <c r="BI252" s="67">
        <v>7.9404999999999996E-6</v>
      </c>
      <c r="BJ252" s="67">
        <v>1.7664999999999999E-6</v>
      </c>
      <c r="BK252" s="67">
        <v>1.34E-2</v>
      </c>
      <c r="BL252" s="67">
        <v>1.9E-3</v>
      </c>
      <c r="BM252" s="67">
        <v>2.0999999999999999E-3</v>
      </c>
      <c r="BN252" s="67">
        <v>2.0000000000000001E-4</v>
      </c>
      <c r="BO252" s="67">
        <v>8.9999999999999998E-4</v>
      </c>
      <c r="BP252" s="67">
        <v>2.0000000000000001E-4</v>
      </c>
      <c r="BQ252" s="67">
        <v>2.3168999999999998E-6</v>
      </c>
      <c r="BR252" s="67">
        <v>2.1588E-6</v>
      </c>
      <c r="BS252" s="67">
        <v>3.2000000000000002E-3</v>
      </c>
      <c r="BT252" s="67">
        <v>1.1000000000000001E-3</v>
      </c>
      <c r="BU252" s="67">
        <v>6.2953999999999994E-5</v>
      </c>
      <c r="BV252" s="67">
        <v>2.2578E-5</v>
      </c>
      <c r="BW252" s="67">
        <v>2.58E-2</v>
      </c>
      <c r="BX252" s="67">
        <v>6.0499999999999998E-2</v>
      </c>
      <c r="BY252" s="67">
        <v>3.5700000000000003E-2</v>
      </c>
      <c r="BZ252" s="67">
        <v>2.7199999999999998E-2</v>
      </c>
      <c r="CA252" s="66"/>
      <c r="CB252" s="67">
        <v>1.6309</v>
      </c>
      <c r="CC252" s="67">
        <v>1.7364999999999999</v>
      </c>
      <c r="CD252" s="67">
        <v>1.2014</v>
      </c>
      <c r="CE252" s="67">
        <v>2.2544</v>
      </c>
      <c r="CF252" s="67">
        <v>1.7746999999999999</v>
      </c>
      <c r="CG252" s="67">
        <v>1.4293</v>
      </c>
      <c r="CH252" s="67">
        <v>0.86880000000000002</v>
      </c>
      <c r="CI252" s="67">
        <v>0.30020000000000002</v>
      </c>
      <c r="CJ252" s="67">
        <v>0.69240000000000002</v>
      </c>
      <c r="CK252" s="67">
        <v>4.8000000000000001E-2</v>
      </c>
      <c r="CL252" s="67">
        <v>0.1166</v>
      </c>
      <c r="CM252" s="67">
        <v>0.1512</v>
      </c>
      <c r="CN252" s="67">
        <v>1.0041</v>
      </c>
      <c r="CO252" s="67">
        <v>1.9099999999999999E-2</v>
      </c>
      <c r="CP252" s="67">
        <v>1.9349000000000001</v>
      </c>
      <c r="CQ252" s="67">
        <v>0.9677</v>
      </c>
      <c r="CR252" s="5"/>
      <c r="CS252" s="10">
        <v>100</v>
      </c>
      <c r="CT252" s="10">
        <v>100</v>
      </c>
      <c r="CU252" s="10">
        <v>100</v>
      </c>
      <c r="CV252" s="10">
        <v>100</v>
      </c>
      <c r="CW252" s="10">
        <v>100</v>
      </c>
      <c r="CX252" s="10">
        <v>100</v>
      </c>
      <c r="CY252" s="10">
        <v>100</v>
      </c>
      <c r="CZ252" s="10">
        <v>100</v>
      </c>
      <c r="DA252" s="10">
        <v>100</v>
      </c>
      <c r="DB252" s="10">
        <v>100</v>
      </c>
      <c r="DC252" s="10">
        <v>100</v>
      </c>
      <c r="DD252" s="10">
        <v>100</v>
      </c>
      <c r="DE252" s="10">
        <v>100</v>
      </c>
      <c r="DF252" s="10">
        <v>100</v>
      </c>
      <c r="DG252" s="10">
        <v>100</v>
      </c>
      <c r="DH252" s="10">
        <v>100</v>
      </c>
      <c r="DI252" s="5"/>
      <c r="DJ252" s="9" t="s">
        <v>753</v>
      </c>
      <c r="DK252" s="9" t="s">
        <v>797</v>
      </c>
      <c r="DL252" s="10">
        <v>100003556</v>
      </c>
      <c r="DM252" s="10" t="s">
        <v>866</v>
      </c>
    </row>
    <row r="253" spans="1:117">
      <c r="A253" s="2"/>
      <c r="B253" s="8">
        <v>908</v>
      </c>
      <c r="C253" s="116"/>
      <c r="D253" s="116"/>
      <c r="E253" s="9" t="s">
        <v>867</v>
      </c>
      <c r="F253" s="10" t="s">
        <v>38</v>
      </c>
      <c r="G253" s="10">
        <v>40020</v>
      </c>
      <c r="H253" s="9"/>
      <c r="I253" s="11" t="s">
        <v>868</v>
      </c>
      <c r="J253" s="12">
        <v>4682588</v>
      </c>
      <c r="K253" s="5"/>
      <c r="L253" s="72">
        <v>0.34</v>
      </c>
      <c r="M253" s="60">
        <v>1.08</v>
      </c>
      <c r="N253" s="72">
        <v>0.45</v>
      </c>
      <c r="O253" s="72">
        <v>0.02</v>
      </c>
      <c r="P253" s="73">
        <v>1.1299999999999999</v>
      </c>
      <c r="Q253" s="81">
        <v>52.65</v>
      </c>
      <c r="R253" s="91">
        <v>3.6</v>
      </c>
      <c r="S253" s="71">
        <v>1.5</v>
      </c>
      <c r="T253" s="72">
        <v>0.85</v>
      </c>
      <c r="U253" s="72">
        <v>0.28999999999999998</v>
      </c>
      <c r="V253" s="72">
        <v>0.02</v>
      </c>
      <c r="W253" s="72">
        <v>0.48</v>
      </c>
      <c r="X253" s="72">
        <v>0.52</v>
      </c>
      <c r="Y253" s="72">
        <v>0.39</v>
      </c>
      <c r="Z253" s="60">
        <v>1.34</v>
      </c>
      <c r="AA253" s="71">
        <v>2.0099999999999998</v>
      </c>
      <c r="AB253" s="71">
        <v>54.85</v>
      </c>
      <c r="AC253" s="71">
        <v>82.08</v>
      </c>
      <c r="AD253" s="72">
        <v>0.01</v>
      </c>
      <c r="AE253" s="72">
        <v>0.02</v>
      </c>
      <c r="AF253" s="74">
        <v>0.8</v>
      </c>
      <c r="AG253" s="72">
        <v>0.7</v>
      </c>
      <c r="AH253" s="5"/>
      <c r="AI253" s="67">
        <v>1.5E-3</v>
      </c>
      <c r="AJ253" s="67">
        <v>8.0000000000000004E-4</v>
      </c>
      <c r="AK253" s="67">
        <v>0.22220000000000001</v>
      </c>
      <c r="AL253" s="67">
        <v>0.2359</v>
      </c>
      <c r="AM253" s="67">
        <v>7.2360999999999994E-5</v>
      </c>
      <c r="AN253" s="67">
        <v>1.1573000000000001E-5</v>
      </c>
      <c r="AO253" s="67">
        <v>1.9151999999999999E-5</v>
      </c>
      <c r="AP253" s="67">
        <v>2.1212E-5</v>
      </c>
      <c r="AQ253" s="67">
        <v>5.4399999999999997E-2</v>
      </c>
      <c r="AR253" s="67">
        <v>5.4000000000000003E-3</v>
      </c>
      <c r="AS253" s="67">
        <v>1.4014000000000001E-7</v>
      </c>
      <c r="AT253" s="67">
        <v>5.5491000000000004E-7</v>
      </c>
      <c r="AU253" s="67">
        <v>6.5779999999999997E-5</v>
      </c>
      <c r="AV253" s="67">
        <v>1.4115E-5</v>
      </c>
      <c r="AW253" s="67">
        <v>6.1000000000000004E-3</v>
      </c>
      <c r="AX253" s="67">
        <v>2.9999999999999997E-4</v>
      </c>
      <c r="AY253" s="67">
        <v>2.5999999999999999E-3</v>
      </c>
      <c r="AZ253" s="67">
        <v>1.2999999999999999E-3</v>
      </c>
      <c r="BA253" s="67">
        <v>1.6000000000000001E-3</v>
      </c>
      <c r="BB253" s="67">
        <v>5.9999999999999995E-4</v>
      </c>
      <c r="BC253" s="67">
        <v>9.2125000000000003E-6</v>
      </c>
      <c r="BD253" s="67">
        <v>2.9938E-5</v>
      </c>
      <c r="BE253" s="67">
        <v>8.9999999999999998E-4</v>
      </c>
      <c r="BF253" s="67">
        <v>8.0000000000000004E-4</v>
      </c>
      <c r="BG253" s="67">
        <v>1.9E-3</v>
      </c>
      <c r="BH253" s="67">
        <v>1.6999999999999999E-3</v>
      </c>
      <c r="BI253" s="67">
        <v>4.0000000000000002E-4</v>
      </c>
      <c r="BJ253" s="67">
        <v>2.6423000000000001E-5</v>
      </c>
      <c r="BK253" s="67">
        <v>0.24529999999999999</v>
      </c>
      <c r="BL253" s="67">
        <v>2.6100000000000002E-2</v>
      </c>
      <c r="BM253" s="67">
        <v>2.8E-3</v>
      </c>
      <c r="BN253" s="67">
        <v>2.0000000000000001E-4</v>
      </c>
      <c r="BO253" s="67">
        <v>1E-3</v>
      </c>
      <c r="BP253" s="67">
        <v>2.9999999999999997E-4</v>
      </c>
      <c r="BQ253" s="67">
        <v>2.7517000000000001E-5</v>
      </c>
      <c r="BR253" s="67">
        <v>1.0141E-5</v>
      </c>
      <c r="BS253" s="67">
        <v>2.2000000000000001E-3</v>
      </c>
      <c r="BT253" s="67">
        <v>8.0000000000000004E-4</v>
      </c>
      <c r="BU253" s="67">
        <v>1.9079E-7</v>
      </c>
      <c r="BV253" s="67">
        <v>6.8915E-7</v>
      </c>
      <c r="BW253" s="67">
        <v>8.0399999999999999E-2</v>
      </c>
      <c r="BX253" s="67">
        <v>0.13270000000000001</v>
      </c>
      <c r="BY253" s="67">
        <v>1.1900000000000001E-2</v>
      </c>
      <c r="BZ253" s="67">
        <v>1.1299999999999999E-2</v>
      </c>
      <c r="CA253" s="66"/>
      <c r="CB253" s="67">
        <v>1.208</v>
      </c>
      <c r="CC253" s="67">
        <v>1.2149000000000001</v>
      </c>
      <c r="CD253" s="67">
        <v>1.1113999999999999</v>
      </c>
      <c r="CE253" s="67">
        <v>2.1943000000000001</v>
      </c>
      <c r="CF253" s="67">
        <v>1.2347999999999999</v>
      </c>
      <c r="CG253" s="67">
        <v>0.95779999999999998</v>
      </c>
      <c r="CH253" s="67">
        <v>1.1452</v>
      </c>
      <c r="CI253" s="67">
        <v>0.47770000000000001</v>
      </c>
      <c r="CJ253" s="67">
        <v>1.0636000000000001</v>
      </c>
      <c r="CK253" s="67">
        <v>1.8800000000000001E-2</v>
      </c>
      <c r="CL253" s="67">
        <v>1.4E-2</v>
      </c>
      <c r="CM253" s="67">
        <v>0.31780000000000003</v>
      </c>
      <c r="CN253" s="67">
        <v>0.9395</v>
      </c>
      <c r="CO253" s="67">
        <v>2.0199999999999999E-2</v>
      </c>
      <c r="CP253" s="67">
        <v>1.5430999999999999</v>
      </c>
      <c r="CQ253" s="67">
        <v>0.76790000000000003</v>
      </c>
      <c r="CR253" s="5"/>
      <c r="CS253" s="10">
        <v>100</v>
      </c>
      <c r="CT253" s="10">
        <v>100</v>
      </c>
      <c r="CU253" s="10">
        <v>100</v>
      </c>
      <c r="CV253" s="10">
        <v>100</v>
      </c>
      <c r="CW253" s="10">
        <v>100</v>
      </c>
      <c r="CX253" s="10">
        <v>100</v>
      </c>
      <c r="CY253" s="10">
        <v>100</v>
      </c>
      <c r="CZ253" s="10">
        <v>100</v>
      </c>
      <c r="DA253" s="10">
        <v>100</v>
      </c>
      <c r="DB253" s="10">
        <v>100</v>
      </c>
      <c r="DC253" s="10">
        <v>100</v>
      </c>
      <c r="DD253" s="10">
        <v>100</v>
      </c>
      <c r="DE253" s="10">
        <v>100</v>
      </c>
      <c r="DF253" s="10">
        <v>100</v>
      </c>
      <c r="DG253" s="10">
        <v>100</v>
      </c>
      <c r="DH253" s="10">
        <v>100</v>
      </c>
      <c r="DI253" s="5"/>
      <c r="DJ253" s="9" t="s">
        <v>753</v>
      </c>
      <c r="DK253" s="9" t="s">
        <v>797</v>
      </c>
      <c r="DL253" s="10">
        <v>100003196</v>
      </c>
      <c r="DM253" s="10" t="s">
        <v>869</v>
      </c>
    </row>
    <row r="254" spans="1:117">
      <c r="A254" s="2"/>
      <c r="B254" s="8">
        <v>937</v>
      </c>
      <c r="C254" s="116"/>
      <c r="D254" s="116"/>
      <c r="E254" s="9" t="s">
        <v>870</v>
      </c>
      <c r="F254" s="10" t="s">
        <v>38</v>
      </c>
      <c r="G254" s="10">
        <v>41374</v>
      </c>
      <c r="H254" s="9"/>
      <c r="I254" s="11" t="s">
        <v>871</v>
      </c>
      <c r="J254" s="12">
        <v>5488196</v>
      </c>
      <c r="K254" s="5"/>
      <c r="L254" s="60">
        <v>0.79</v>
      </c>
      <c r="M254" s="60">
        <v>1.1299999999999999</v>
      </c>
      <c r="N254" s="60">
        <v>1</v>
      </c>
      <c r="O254" s="60">
        <v>0.79</v>
      </c>
      <c r="P254" s="60">
        <v>0.79</v>
      </c>
      <c r="Q254" s="83">
        <v>1</v>
      </c>
      <c r="R254" s="87">
        <v>1.1299999999999999</v>
      </c>
      <c r="S254" s="60">
        <v>1</v>
      </c>
      <c r="T254" s="72">
        <v>0.15</v>
      </c>
      <c r="U254" s="72">
        <v>0.12</v>
      </c>
      <c r="V254" s="72">
        <v>0.12</v>
      </c>
      <c r="W254" s="72">
        <v>0.04</v>
      </c>
      <c r="X254" s="72">
        <v>0.05</v>
      </c>
      <c r="Y254" s="72">
        <v>0.13</v>
      </c>
      <c r="Z254" s="60">
        <v>1</v>
      </c>
      <c r="AA254" s="72">
        <v>0.78</v>
      </c>
      <c r="AB254" s="71">
        <v>22.24</v>
      </c>
      <c r="AC254" s="71">
        <v>17.309999999999999</v>
      </c>
      <c r="AD254" s="72">
        <v>0.12</v>
      </c>
      <c r="AE254" s="72">
        <v>0.13</v>
      </c>
      <c r="AF254" s="74">
        <v>0.8</v>
      </c>
      <c r="AG254" s="72">
        <v>0.72</v>
      </c>
      <c r="AH254" s="5"/>
      <c r="AI254" s="67">
        <v>0.30640000000000001</v>
      </c>
      <c r="AJ254" s="67">
        <v>5.6000000000000001E-2</v>
      </c>
      <c r="AK254" s="67">
        <v>0.30649999999999999</v>
      </c>
      <c r="AL254" s="67">
        <v>0.29299999999999998</v>
      </c>
      <c r="AM254" s="67"/>
      <c r="AN254" s="67"/>
      <c r="AO254" s="67">
        <v>0.30640000000000001</v>
      </c>
      <c r="AP254" s="67">
        <v>3.1800000000000002E-2</v>
      </c>
      <c r="AQ254" s="67">
        <v>0.30640000000000001</v>
      </c>
      <c r="AR254" s="67">
        <v>2.6700000000000002E-2</v>
      </c>
      <c r="AS254" s="67"/>
      <c r="AT254" s="67"/>
      <c r="AU254" s="67">
        <v>0.30649999999999999</v>
      </c>
      <c r="AV254" s="67">
        <v>2.0400000000000001E-2</v>
      </c>
      <c r="AW254" s="67"/>
      <c r="AX254" s="67"/>
      <c r="AY254" s="67">
        <v>6.0000000000000001E-3</v>
      </c>
      <c r="AZ254" s="67">
        <v>2.5000000000000001E-3</v>
      </c>
      <c r="BA254" s="67">
        <v>8.3836000000000002E-5</v>
      </c>
      <c r="BB254" s="67">
        <v>5.0930999999999997E-5</v>
      </c>
      <c r="BC254" s="67">
        <v>2.3E-3</v>
      </c>
      <c r="BD254" s="67">
        <v>1.5E-3</v>
      </c>
      <c r="BE254" s="67">
        <v>2.9999999999999997E-4</v>
      </c>
      <c r="BF254" s="67">
        <v>4.0000000000000002E-4</v>
      </c>
      <c r="BG254" s="67">
        <v>3.1927000000000001E-5</v>
      </c>
      <c r="BH254" s="67">
        <v>1E-4</v>
      </c>
      <c r="BI254" s="67">
        <v>1E-4</v>
      </c>
      <c r="BJ254" s="67">
        <v>1.0458E-5</v>
      </c>
      <c r="BK254" s="67"/>
      <c r="BL254" s="67"/>
      <c r="BM254" s="67">
        <v>3.9100000000000003E-2</v>
      </c>
      <c r="BN254" s="67">
        <v>2E-3</v>
      </c>
      <c r="BO254" s="67">
        <v>4.0000000000000002E-4</v>
      </c>
      <c r="BP254" s="67">
        <v>1E-4</v>
      </c>
      <c r="BQ254" s="67">
        <v>2.9999999999999997E-4</v>
      </c>
      <c r="BR254" s="67">
        <v>5.8530999999999999E-5</v>
      </c>
      <c r="BS254" s="67">
        <v>8.3836000000000002E-5</v>
      </c>
      <c r="BT254" s="67">
        <v>6.4270999999999995E-5</v>
      </c>
      <c r="BU254" s="67">
        <v>4.0000000000000002E-4</v>
      </c>
      <c r="BV254" s="67">
        <v>9.7511999999999997E-5</v>
      </c>
      <c r="BW254" s="67">
        <v>6.5199999999999994E-2</v>
      </c>
      <c r="BX254" s="67">
        <v>0.1164</v>
      </c>
      <c r="BY254" s="67">
        <v>1.09E-2</v>
      </c>
      <c r="BZ254" s="67">
        <v>1.0500000000000001E-2</v>
      </c>
      <c r="CA254" s="66"/>
      <c r="CB254" s="67">
        <v>0.94310000000000005</v>
      </c>
      <c r="CC254" s="67">
        <v>0.998</v>
      </c>
      <c r="CD254" s="67">
        <v>1.0134000000000001</v>
      </c>
      <c r="CE254" s="67">
        <v>2.8965000000000001</v>
      </c>
      <c r="CF254" s="67">
        <v>0.93889999999999996</v>
      </c>
      <c r="CG254" s="67">
        <v>3.3451</v>
      </c>
      <c r="CH254" s="67">
        <v>0.1366</v>
      </c>
      <c r="CI254" s="67">
        <v>0.1207</v>
      </c>
      <c r="CJ254" s="67">
        <v>0.1207</v>
      </c>
      <c r="CK254" s="67">
        <v>0.1207</v>
      </c>
      <c r="CL254" s="67">
        <v>0.1207</v>
      </c>
      <c r="CM254" s="67">
        <v>0.1207</v>
      </c>
      <c r="CN254" s="67">
        <v>0.1532</v>
      </c>
      <c r="CO254" s="67">
        <v>0.1207</v>
      </c>
      <c r="CP254" s="67">
        <v>2.0897000000000001</v>
      </c>
      <c r="CQ254" s="67">
        <v>2.6848999999999998</v>
      </c>
      <c r="CR254" s="5"/>
      <c r="CS254" s="10">
        <v>100</v>
      </c>
      <c r="CT254" s="10">
        <v>100</v>
      </c>
      <c r="CU254" s="10">
        <v>100</v>
      </c>
      <c r="CV254" s="10">
        <v>100</v>
      </c>
      <c r="CW254" s="10">
        <v>100</v>
      </c>
      <c r="CX254" s="10">
        <v>100</v>
      </c>
      <c r="CY254" s="10">
        <v>67</v>
      </c>
      <c r="CZ254" s="10">
        <v>0</v>
      </c>
      <c r="DA254" s="10">
        <v>0</v>
      </c>
      <c r="DB254" s="10">
        <v>0</v>
      </c>
      <c r="DC254" s="10">
        <v>0</v>
      </c>
      <c r="DD254" s="10">
        <v>0</v>
      </c>
      <c r="DE254" s="10">
        <v>100</v>
      </c>
      <c r="DF254" s="10">
        <v>0</v>
      </c>
      <c r="DG254" s="10">
        <v>100</v>
      </c>
      <c r="DH254" s="10">
        <v>100</v>
      </c>
      <c r="DI254" s="5"/>
      <c r="DJ254" s="9" t="s">
        <v>753</v>
      </c>
      <c r="DK254" s="9" t="s">
        <v>797</v>
      </c>
      <c r="DL254" s="10">
        <v>100003589</v>
      </c>
      <c r="DM254" s="10" t="s">
        <v>872</v>
      </c>
    </row>
    <row r="255" spans="1:117">
      <c r="A255" s="2"/>
      <c r="B255" s="8">
        <v>942</v>
      </c>
      <c r="C255" s="116"/>
      <c r="D255" s="116"/>
      <c r="E255" s="9" t="s">
        <v>873</v>
      </c>
      <c r="F255" s="10" t="s">
        <v>38</v>
      </c>
      <c r="G255" s="10">
        <v>41370</v>
      </c>
      <c r="H255" s="9"/>
      <c r="I255" s="11" t="s">
        <v>874</v>
      </c>
      <c r="J255" s="12">
        <v>6992304</v>
      </c>
      <c r="K255" s="5"/>
      <c r="L255" s="72">
        <v>0.09</v>
      </c>
      <c r="M255" s="71">
        <v>21.21</v>
      </c>
      <c r="N255" s="73">
        <v>1.37</v>
      </c>
      <c r="O255" s="72">
        <v>0.04</v>
      </c>
      <c r="P255" s="72">
        <v>0.05</v>
      </c>
      <c r="Q255" s="83">
        <v>1.26</v>
      </c>
      <c r="R255" s="91">
        <v>12.54</v>
      </c>
      <c r="S255" s="72">
        <v>0.81</v>
      </c>
      <c r="T255" s="60">
        <v>0.98</v>
      </c>
      <c r="U255" s="72">
        <v>0.09</v>
      </c>
      <c r="V255" s="72">
        <v>0.04</v>
      </c>
      <c r="W255" s="72">
        <v>0.02</v>
      </c>
      <c r="X255" s="72">
        <v>0.39</v>
      </c>
      <c r="Y255" s="72">
        <v>0.08</v>
      </c>
      <c r="Z255" s="60">
        <v>1</v>
      </c>
      <c r="AA255" s="71">
        <v>1.44</v>
      </c>
      <c r="AB255" s="71">
        <v>51.27</v>
      </c>
      <c r="AC255" s="71">
        <v>73.89</v>
      </c>
      <c r="AD255" s="72">
        <v>0.04</v>
      </c>
      <c r="AE255" s="72">
        <v>0.04</v>
      </c>
      <c r="AF255" s="60">
        <v>1</v>
      </c>
      <c r="AG255" s="73">
        <v>1.08</v>
      </c>
      <c r="AH255" s="5"/>
      <c r="AI255" s="67">
        <v>4.0000000000000002E-4</v>
      </c>
      <c r="AJ255" s="67">
        <v>2.9999999999999997E-4</v>
      </c>
      <c r="AK255" s="67">
        <v>1.1999999999999999E-3</v>
      </c>
      <c r="AL255" s="67">
        <v>7.7000000000000002E-3</v>
      </c>
      <c r="AM255" s="67">
        <v>9.69E-2</v>
      </c>
      <c r="AN255" s="67">
        <v>5.0000000000000001E-3</v>
      </c>
      <c r="AO255" s="67">
        <v>4.0000000000000002E-4</v>
      </c>
      <c r="AP255" s="67">
        <v>1E-4</v>
      </c>
      <c r="AQ255" s="67">
        <v>2.0000000000000001E-4</v>
      </c>
      <c r="AR255" s="67">
        <v>3.5448999999999999E-5</v>
      </c>
      <c r="AS255" s="67">
        <v>0.1938</v>
      </c>
      <c r="AT255" s="67">
        <v>9.1000000000000004E-3</v>
      </c>
      <c r="AU255" s="67">
        <v>4.6204000000000001E-8</v>
      </c>
      <c r="AV255" s="67">
        <v>1.3302000000000001E-7</v>
      </c>
      <c r="AW255" s="67">
        <v>2.2000000000000001E-3</v>
      </c>
      <c r="AX255" s="67">
        <v>1E-4</v>
      </c>
      <c r="AY255" s="67">
        <v>0.75590000000000002</v>
      </c>
      <c r="AZ255" s="67">
        <v>0.1245</v>
      </c>
      <c r="BA255" s="67">
        <v>8.2609999999999993E-6</v>
      </c>
      <c r="BB255" s="67">
        <v>1.1316E-5</v>
      </c>
      <c r="BC255" s="67">
        <v>1E-4</v>
      </c>
      <c r="BD255" s="67">
        <v>2.0000000000000001E-4</v>
      </c>
      <c r="BE255" s="67">
        <v>5.9999999999999995E-4</v>
      </c>
      <c r="BF255" s="67">
        <v>5.9999999999999995E-4</v>
      </c>
      <c r="BG255" s="67">
        <v>8.8163000000000006E-6</v>
      </c>
      <c r="BH255" s="67">
        <v>4.5973000000000002E-5</v>
      </c>
      <c r="BI255" s="67">
        <v>7.7973000000000006E-8</v>
      </c>
      <c r="BJ255" s="67">
        <v>1.5047E-7</v>
      </c>
      <c r="BK255" s="67"/>
      <c r="BL255" s="67"/>
      <c r="BM255" s="67">
        <v>2.4299999999999999E-2</v>
      </c>
      <c r="BN255" s="67">
        <v>1.2999999999999999E-3</v>
      </c>
      <c r="BO255" s="67">
        <v>2.9999999999999997E-4</v>
      </c>
      <c r="BP255" s="67">
        <v>1E-4</v>
      </c>
      <c r="BQ255" s="67">
        <v>1.8994000000000001E-5</v>
      </c>
      <c r="BR255" s="67">
        <v>8.2281E-6</v>
      </c>
      <c r="BS255" s="67">
        <v>6.1062000000000006E-5</v>
      </c>
      <c r="BT255" s="67">
        <v>5.0933000000000002E-5</v>
      </c>
      <c r="BU255" s="67">
        <v>5.8587999999999997E-6</v>
      </c>
      <c r="BV255" s="67">
        <v>5.1688999999999998E-6</v>
      </c>
      <c r="BW255" s="67">
        <v>0.94550000000000001</v>
      </c>
      <c r="BX255" s="67">
        <v>0.51649999999999996</v>
      </c>
      <c r="BY255" s="67">
        <v>5.2200000000000003E-2</v>
      </c>
      <c r="BZ255" s="67">
        <v>3.5499999999999997E-2</v>
      </c>
      <c r="CA255" s="66"/>
      <c r="CB255" s="67">
        <v>0.92879999999999996</v>
      </c>
      <c r="CC255" s="67">
        <v>0.95450000000000002</v>
      </c>
      <c r="CD255" s="67">
        <v>1.0014000000000001</v>
      </c>
      <c r="CE255" s="67">
        <v>2.7523</v>
      </c>
      <c r="CF255" s="67">
        <v>0.90339999999999998</v>
      </c>
      <c r="CG255" s="67">
        <v>2.0649000000000002</v>
      </c>
      <c r="CH255" s="67">
        <v>1.0750999999999999</v>
      </c>
      <c r="CI255" s="67">
        <v>6.9599999999999995E-2</v>
      </c>
      <c r="CJ255" s="67">
        <v>5.0700000000000002E-2</v>
      </c>
      <c r="CK255" s="67">
        <v>4.02E-2</v>
      </c>
      <c r="CL255" s="67">
        <v>4.02E-2</v>
      </c>
      <c r="CM255" s="67">
        <v>8.5699999999999998E-2</v>
      </c>
      <c r="CN255" s="67">
        <v>0.98180000000000001</v>
      </c>
      <c r="CO255" s="67">
        <v>4.02E-2</v>
      </c>
      <c r="CP255" s="67">
        <v>2.9702000000000002</v>
      </c>
      <c r="CQ255" s="67">
        <v>2.0611999999999999</v>
      </c>
      <c r="CR255" s="5"/>
      <c r="CS255" s="10">
        <v>100</v>
      </c>
      <c r="CT255" s="10">
        <v>100</v>
      </c>
      <c r="CU255" s="10">
        <v>100</v>
      </c>
      <c r="CV255" s="10">
        <v>100</v>
      </c>
      <c r="CW255" s="10">
        <v>100</v>
      </c>
      <c r="CX255" s="10">
        <v>100</v>
      </c>
      <c r="CY255" s="10">
        <v>100</v>
      </c>
      <c r="CZ255" s="10">
        <v>100</v>
      </c>
      <c r="DA255" s="10">
        <v>100</v>
      </c>
      <c r="DB255" s="10">
        <v>0</v>
      </c>
      <c r="DC255" s="10">
        <v>0</v>
      </c>
      <c r="DD255" s="10">
        <v>100</v>
      </c>
      <c r="DE255" s="10">
        <v>100</v>
      </c>
      <c r="DF255" s="10">
        <v>0</v>
      </c>
      <c r="DG255" s="10">
        <v>100</v>
      </c>
      <c r="DH255" s="10">
        <v>100</v>
      </c>
      <c r="DI255" s="5"/>
      <c r="DJ255" s="9" t="s">
        <v>753</v>
      </c>
      <c r="DK255" s="9" t="s">
        <v>797</v>
      </c>
      <c r="DL255" s="10">
        <v>100003588</v>
      </c>
      <c r="DM255" s="10" t="s">
        <v>875</v>
      </c>
    </row>
    <row r="256" spans="1:117">
      <c r="A256" s="2"/>
      <c r="B256" s="8">
        <v>957</v>
      </c>
      <c r="C256" s="116"/>
      <c r="D256" s="116"/>
      <c r="E256" s="9" t="s">
        <v>876</v>
      </c>
      <c r="F256" s="10" t="s">
        <v>38</v>
      </c>
      <c r="G256" s="10">
        <v>40705</v>
      </c>
      <c r="H256" s="9"/>
      <c r="I256" s="11" t="s">
        <v>877</v>
      </c>
      <c r="J256" s="12">
        <v>6347578</v>
      </c>
      <c r="K256" s="5"/>
      <c r="L256" s="71">
        <v>1.27</v>
      </c>
      <c r="M256" s="72">
        <v>0.25</v>
      </c>
      <c r="N256" s="72">
        <v>0.45</v>
      </c>
      <c r="O256" s="73">
        <v>1.1299999999999999</v>
      </c>
      <c r="P256" s="72">
        <v>0.14000000000000001</v>
      </c>
      <c r="Q256" s="82">
        <v>0.13</v>
      </c>
      <c r="R256" s="90">
        <v>0.03</v>
      </c>
      <c r="S256" s="72">
        <v>0.05</v>
      </c>
      <c r="T256" s="72">
        <v>0.73</v>
      </c>
      <c r="U256" s="72">
        <v>0.93</v>
      </c>
      <c r="V256" s="72">
        <v>0.69</v>
      </c>
      <c r="W256" s="72">
        <v>0.06</v>
      </c>
      <c r="X256" s="72">
        <v>0.02</v>
      </c>
      <c r="Y256" s="72">
        <v>0.04</v>
      </c>
      <c r="Z256" s="72">
        <v>0.34</v>
      </c>
      <c r="AA256" s="71">
        <v>1.47</v>
      </c>
      <c r="AB256" s="71">
        <v>3.8</v>
      </c>
      <c r="AC256" s="71">
        <v>16.309999999999999</v>
      </c>
      <c r="AD256" s="72">
        <v>0.28999999999999998</v>
      </c>
      <c r="AE256" s="72">
        <v>0.09</v>
      </c>
      <c r="AF256" s="60">
        <v>0.96</v>
      </c>
      <c r="AG256" s="60">
        <v>0.98</v>
      </c>
      <c r="AH256" s="5"/>
      <c r="AI256" s="67">
        <v>7.3963999999999999E-5</v>
      </c>
      <c r="AJ256" s="67">
        <v>8.7338999999999998E-5</v>
      </c>
      <c r="AK256" s="67">
        <v>3.2986000000000001E-6</v>
      </c>
      <c r="AL256" s="67">
        <v>4.0000000000000002E-4</v>
      </c>
      <c r="AM256" s="67">
        <v>1.4E-3</v>
      </c>
      <c r="AN256" s="67">
        <v>1E-4</v>
      </c>
      <c r="AO256" s="67">
        <v>7.8200000000000006E-2</v>
      </c>
      <c r="AP256" s="67">
        <v>8.9999999999999993E-3</v>
      </c>
      <c r="AQ256" s="67">
        <v>5.3427000000000002E-5</v>
      </c>
      <c r="AR256" s="67">
        <v>1.6314999999999999E-5</v>
      </c>
      <c r="AS256" s="67">
        <v>1.9228E-5</v>
      </c>
      <c r="AT256" s="67">
        <v>7.7118999999999998E-6</v>
      </c>
      <c r="AU256" s="67">
        <v>2.571E-8</v>
      </c>
      <c r="AV256" s="67">
        <v>1.0983E-7</v>
      </c>
      <c r="AW256" s="67">
        <v>2.0000000000000001E-4</v>
      </c>
      <c r="AX256" s="67">
        <v>1.7099E-5</v>
      </c>
      <c r="AY256" s="67">
        <v>2.0000000000000001E-4</v>
      </c>
      <c r="AZ256" s="67">
        <v>2.0000000000000001E-4</v>
      </c>
      <c r="BA256" s="67">
        <v>2.5000000000000001E-3</v>
      </c>
      <c r="BB256" s="67">
        <v>8.0000000000000004E-4</v>
      </c>
      <c r="BC256" s="67">
        <v>6.7000000000000002E-3</v>
      </c>
      <c r="BD256" s="67">
        <v>3.3999999999999998E-3</v>
      </c>
      <c r="BE256" s="67">
        <v>6.0726999999999998E-8</v>
      </c>
      <c r="BF256" s="67">
        <v>7.6836000000000004E-6</v>
      </c>
      <c r="BG256" s="67">
        <v>5.4951000000000002E-9</v>
      </c>
      <c r="BH256" s="67">
        <v>8.3096999999999998E-7</v>
      </c>
      <c r="BI256" s="67">
        <v>6.5799000000000003E-6</v>
      </c>
      <c r="BJ256" s="67">
        <v>1.5817E-6</v>
      </c>
      <c r="BK256" s="67">
        <v>2.0000000000000001E-4</v>
      </c>
      <c r="BL256" s="67">
        <v>5.1578E-5</v>
      </c>
      <c r="BM256" s="67">
        <v>3.6499999999999998E-2</v>
      </c>
      <c r="BN256" s="67">
        <v>1.9E-3</v>
      </c>
      <c r="BO256" s="67">
        <v>3.3E-3</v>
      </c>
      <c r="BP256" s="67">
        <v>5.9999999999999995E-4</v>
      </c>
      <c r="BQ256" s="67">
        <v>2.9706E-6</v>
      </c>
      <c r="BR256" s="67">
        <v>2.6672999999999999E-6</v>
      </c>
      <c r="BS256" s="67">
        <v>7.4707999999999996E-8</v>
      </c>
      <c r="BT256" s="67">
        <v>8.3114999999999997E-7</v>
      </c>
      <c r="BU256" s="67">
        <v>4.1291999999999997E-5</v>
      </c>
      <c r="BV256" s="67">
        <v>1.6705E-5</v>
      </c>
      <c r="BW256" s="67">
        <v>0.64749999999999996</v>
      </c>
      <c r="BX256" s="67">
        <v>0.44869999999999999</v>
      </c>
      <c r="BY256" s="67">
        <v>0.27510000000000001</v>
      </c>
      <c r="BZ256" s="67">
        <v>0.13270000000000001</v>
      </c>
      <c r="CA256" s="66"/>
      <c r="CB256" s="67">
        <v>1.1902999999999999</v>
      </c>
      <c r="CC256" s="67">
        <v>1.2663</v>
      </c>
      <c r="CD256" s="67">
        <v>1.0562</v>
      </c>
      <c r="CE256" s="67">
        <v>1.7254</v>
      </c>
      <c r="CF256" s="67">
        <v>1.2616000000000001</v>
      </c>
      <c r="CG256" s="67">
        <v>1.1889000000000001</v>
      </c>
      <c r="CH256" s="67">
        <v>2.8000000000000001E-2</v>
      </c>
      <c r="CI256" s="67">
        <v>4.9799999999999997E-2</v>
      </c>
      <c r="CJ256" s="67">
        <v>0.11070000000000001</v>
      </c>
      <c r="CK256" s="67">
        <v>0.1033</v>
      </c>
      <c r="CL256" s="67">
        <v>0.30180000000000001</v>
      </c>
      <c r="CM256" s="67">
        <v>0.98199999999999998</v>
      </c>
      <c r="CN256" s="67">
        <v>0.77590000000000003</v>
      </c>
      <c r="CO256" s="67">
        <v>0.87360000000000004</v>
      </c>
      <c r="CP256" s="67">
        <v>1.6850000000000001</v>
      </c>
      <c r="CQ256" s="67">
        <v>1.1464000000000001</v>
      </c>
      <c r="CR256" s="5"/>
      <c r="CS256" s="10">
        <v>100</v>
      </c>
      <c r="CT256" s="10">
        <v>100</v>
      </c>
      <c r="CU256" s="10">
        <v>100</v>
      </c>
      <c r="CV256" s="10">
        <v>100</v>
      </c>
      <c r="CW256" s="10">
        <v>100</v>
      </c>
      <c r="CX256" s="10">
        <v>100</v>
      </c>
      <c r="CY256" s="10">
        <v>67</v>
      </c>
      <c r="CZ256" s="10">
        <v>100</v>
      </c>
      <c r="DA256" s="10">
        <v>100</v>
      </c>
      <c r="DB256" s="10">
        <v>100</v>
      </c>
      <c r="DC256" s="10">
        <v>100</v>
      </c>
      <c r="DD256" s="10">
        <v>100</v>
      </c>
      <c r="DE256" s="10">
        <v>100</v>
      </c>
      <c r="DF256" s="10">
        <v>100</v>
      </c>
      <c r="DG256" s="10">
        <v>100</v>
      </c>
      <c r="DH256" s="10">
        <v>100</v>
      </c>
      <c r="DI256" s="5"/>
      <c r="DJ256" s="9" t="s">
        <v>753</v>
      </c>
      <c r="DK256" s="9" t="s">
        <v>797</v>
      </c>
      <c r="DL256" s="10">
        <v>100003668</v>
      </c>
      <c r="DM256" s="10" t="s">
        <v>878</v>
      </c>
    </row>
    <row r="257" spans="1:117">
      <c r="A257" s="2"/>
      <c r="B257" s="8">
        <v>963</v>
      </c>
      <c r="C257" s="116"/>
      <c r="D257" s="116"/>
      <c r="E257" s="9" t="s">
        <v>879</v>
      </c>
      <c r="F257" s="10" t="s">
        <v>38</v>
      </c>
      <c r="G257" s="10">
        <v>40703</v>
      </c>
      <c r="H257" s="9"/>
      <c r="I257" s="11" t="s">
        <v>880</v>
      </c>
      <c r="J257" s="12">
        <v>6426709</v>
      </c>
      <c r="K257" s="5"/>
      <c r="L257" s="71">
        <v>1.47</v>
      </c>
      <c r="M257" s="72">
        <v>0.66</v>
      </c>
      <c r="N257" s="72">
        <v>0.06</v>
      </c>
      <c r="O257" s="71">
        <v>1.91</v>
      </c>
      <c r="P257" s="71">
        <v>2.75</v>
      </c>
      <c r="Q257" s="81">
        <v>1.44</v>
      </c>
      <c r="R257" s="93">
        <v>1.22</v>
      </c>
      <c r="S257" s="72">
        <v>0.12</v>
      </c>
      <c r="T257" s="71">
        <v>1.21</v>
      </c>
      <c r="U257" s="71">
        <v>1.78</v>
      </c>
      <c r="V257" s="71">
        <v>1.29</v>
      </c>
      <c r="W257" s="72">
        <v>0.83</v>
      </c>
      <c r="X257" s="72">
        <v>0.55000000000000004</v>
      </c>
      <c r="Y257" s="72">
        <v>0.13</v>
      </c>
      <c r="Z257" s="72">
        <v>0.86</v>
      </c>
      <c r="AA257" s="71">
        <v>3.12</v>
      </c>
      <c r="AB257" s="60">
        <v>0.97</v>
      </c>
      <c r="AC257" s="71">
        <v>3.49</v>
      </c>
      <c r="AD257" s="71">
        <v>1.37</v>
      </c>
      <c r="AE257" s="72">
        <v>0.71</v>
      </c>
      <c r="AF257" s="60">
        <v>1.1399999999999999</v>
      </c>
      <c r="AG257" s="60">
        <v>1.04</v>
      </c>
      <c r="AH257" s="5"/>
      <c r="AI257" s="67">
        <v>7.7000000000000002E-3</v>
      </c>
      <c r="AJ257" s="67">
        <v>2.7000000000000001E-3</v>
      </c>
      <c r="AK257" s="67">
        <v>1.4E-3</v>
      </c>
      <c r="AL257" s="67">
        <v>8.2000000000000007E-3</v>
      </c>
      <c r="AM257" s="67">
        <v>4.138E-6</v>
      </c>
      <c r="AN257" s="67">
        <v>1.6858E-6</v>
      </c>
      <c r="AO257" s="67">
        <v>5.9999999999999995E-4</v>
      </c>
      <c r="AP257" s="67">
        <v>1E-4</v>
      </c>
      <c r="AQ257" s="67">
        <v>7.4785999999999999E-5</v>
      </c>
      <c r="AR257" s="67">
        <v>2.0615000000000002E-5</v>
      </c>
      <c r="AS257" s="67">
        <v>4.4000000000000003E-3</v>
      </c>
      <c r="AT257" s="67">
        <v>2.9999999999999997E-4</v>
      </c>
      <c r="AU257" s="67">
        <v>5.3199999999999997E-2</v>
      </c>
      <c r="AV257" s="67">
        <v>3.8999999999999998E-3</v>
      </c>
      <c r="AW257" s="67">
        <v>1.2815E-5</v>
      </c>
      <c r="AX257" s="67">
        <v>2.3912000000000001E-6</v>
      </c>
      <c r="AY257" s="67">
        <v>3.1199999999999999E-2</v>
      </c>
      <c r="AZ257" s="67">
        <v>9.4999999999999998E-3</v>
      </c>
      <c r="BA257" s="67">
        <v>3.8999999999999998E-3</v>
      </c>
      <c r="BB257" s="67">
        <v>1.1000000000000001E-3</v>
      </c>
      <c r="BC257" s="67">
        <v>2.69E-2</v>
      </c>
      <c r="BD257" s="67">
        <v>1.1299999999999999E-2</v>
      </c>
      <c r="BE257" s="67">
        <v>2.4E-2</v>
      </c>
      <c r="BF257" s="67">
        <v>1.04E-2</v>
      </c>
      <c r="BG257" s="67">
        <v>2.0000000000000001E-4</v>
      </c>
      <c r="BH257" s="67">
        <v>2.9999999999999997E-4</v>
      </c>
      <c r="BI257" s="67">
        <v>1E-4</v>
      </c>
      <c r="BJ257" s="67">
        <v>1.1321999999999999E-5</v>
      </c>
      <c r="BK257" s="67">
        <v>3.0499999999999999E-2</v>
      </c>
      <c r="BL257" s="67">
        <v>3.8999999999999998E-3</v>
      </c>
      <c r="BM257" s="67">
        <v>3.3463999999999997E-5</v>
      </c>
      <c r="BN257" s="67">
        <v>1.3940999999999999E-5</v>
      </c>
      <c r="BO257" s="67">
        <v>0.53339999999999999</v>
      </c>
      <c r="BP257" s="67">
        <v>4.4999999999999998E-2</v>
      </c>
      <c r="BQ257" s="67">
        <v>7.3757000000000006E-5</v>
      </c>
      <c r="BR257" s="67">
        <v>1.9689000000000001E-5</v>
      </c>
      <c r="BS257" s="67">
        <v>2.0999999999999999E-3</v>
      </c>
      <c r="BT257" s="67">
        <v>8.0000000000000004E-4</v>
      </c>
      <c r="BU257" s="67">
        <v>1.1000000000000001E-3</v>
      </c>
      <c r="BV257" s="67">
        <v>2.0000000000000001E-4</v>
      </c>
      <c r="BW257" s="67">
        <v>0.1232</v>
      </c>
      <c r="BX257" s="67">
        <v>0.1802</v>
      </c>
      <c r="BY257" s="67">
        <v>0.44429999999999997</v>
      </c>
      <c r="BZ257" s="67">
        <v>0.18720000000000001</v>
      </c>
      <c r="CA257" s="66"/>
      <c r="CB257" s="67">
        <v>1.0467</v>
      </c>
      <c r="CC257" s="67">
        <v>1.115</v>
      </c>
      <c r="CD257" s="67">
        <v>0.626</v>
      </c>
      <c r="CE257" s="67">
        <v>2.4940000000000002</v>
      </c>
      <c r="CF257" s="67">
        <v>1</v>
      </c>
      <c r="CG257" s="67">
        <v>0.7288</v>
      </c>
      <c r="CH257" s="67">
        <v>1.3597999999999999</v>
      </c>
      <c r="CI257" s="67">
        <v>0.13469999999999999</v>
      </c>
      <c r="CJ257" s="67">
        <v>2.0754000000000001</v>
      </c>
      <c r="CK257" s="67">
        <v>0.74219999999999997</v>
      </c>
      <c r="CL257" s="67">
        <v>0.86050000000000004</v>
      </c>
      <c r="CM257" s="67">
        <v>1.1117999999999999</v>
      </c>
      <c r="CN257" s="67">
        <v>0.75480000000000003</v>
      </c>
      <c r="CO257" s="67">
        <v>1.4402999999999999</v>
      </c>
      <c r="CP257" s="67">
        <v>2.5880000000000001</v>
      </c>
      <c r="CQ257" s="67">
        <v>0.83069999999999999</v>
      </c>
      <c r="CR257" s="5"/>
      <c r="CS257" s="10">
        <v>100</v>
      </c>
      <c r="CT257" s="10">
        <v>100</v>
      </c>
      <c r="CU257" s="10">
        <v>100</v>
      </c>
      <c r="CV257" s="10">
        <v>100</v>
      </c>
      <c r="CW257" s="10">
        <v>100</v>
      </c>
      <c r="CX257" s="10">
        <v>100</v>
      </c>
      <c r="CY257" s="10">
        <v>100</v>
      </c>
      <c r="CZ257" s="10">
        <v>100</v>
      </c>
      <c r="DA257" s="10">
        <v>100</v>
      </c>
      <c r="DB257" s="10">
        <v>100</v>
      </c>
      <c r="DC257" s="10">
        <v>100</v>
      </c>
      <c r="DD257" s="10">
        <v>100</v>
      </c>
      <c r="DE257" s="10">
        <v>100</v>
      </c>
      <c r="DF257" s="10">
        <v>100</v>
      </c>
      <c r="DG257" s="10">
        <v>100</v>
      </c>
      <c r="DH257" s="10">
        <v>100</v>
      </c>
      <c r="DI257" s="5"/>
      <c r="DJ257" s="9" t="s">
        <v>753</v>
      </c>
      <c r="DK257" s="9" t="s">
        <v>797</v>
      </c>
      <c r="DL257" s="10">
        <v>100003674</v>
      </c>
      <c r="DM257" s="10" t="s">
        <v>881</v>
      </c>
    </row>
    <row r="258" spans="1:117">
      <c r="A258" s="2"/>
      <c r="B258" s="8">
        <v>969</v>
      </c>
      <c r="C258" s="116"/>
      <c r="D258" s="116"/>
      <c r="E258" s="9" t="s">
        <v>882</v>
      </c>
      <c r="F258" s="10" t="s">
        <v>38</v>
      </c>
      <c r="G258" s="10">
        <v>40731</v>
      </c>
      <c r="H258" s="9"/>
      <c r="I258" s="11" t="s">
        <v>883</v>
      </c>
      <c r="J258" s="12">
        <v>263469</v>
      </c>
      <c r="K258" s="5"/>
      <c r="L258" s="72">
        <v>0.69</v>
      </c>
      <c r="M258" s="72">
        <v>0.37</v>
      </c>
      <c r="N258" s="72">
        <v>0.69</v>
      </c>
      <c r="O258" s="71">
        <v>6.88</v>
      </c>
      <c r="P258" s="72">
        <v>0.13</v>
      </c>
      <c r="Q258" s="82">
        <v>0.02</v>
      </c>
      <c r="R258" s="90">
        <v>7.0000000000000007E-2</v>
      </c>
      <c r="S258" s="72">
        <v>0.13</v>
      </c>
      <c r="T258" s="71">
        <v>2.83</v>
      </c>
      <c r="U258" s="71">
        <v>1.96</v>
      </c>
      <c r="V258" s="71">
        <v>47.65</v>
      </c>
      <c r="W258" s="71">
        <v>9.06</v>
      </c>
      <c r="X258" s="71">
        <v>3.38</v>
      </c>
      <c r="Y258" s="72">
        <v>0.37</v>
      </c>
      <c r="Z258" s="71">
        <v>2.95</v>
      </c>
      <c r="AA258" s="72">
        <v>0.21</v>
      </c>
      <c r="AB258" s="71">
        <v>17.61</v>
      </c>
      <c r="AC258" s="71">
        <v>1.28</v>
      </c>
      <c r="AD258" s="72">
        <v>0.37</v>
      </c>
      <c r="AE258" s="71">
        <v>3.09</v>
      </c>
      <c r="AF258" s="71">
        <v>8.34</v>
      </c>
      <c r="AG258" s="71">
        <v>33.619999999999997</v>
      </c>
      <c r="AH258" s="5"/>
      <c r="AI258" s="67">
        <v>1.5E-3</v>
      </c>
      <c r="AJ258" s="67">
        <v>8.0000000000000004E-4</v>
      </c>
      <c r="AK258" s="67">
        <v>2.0999999999999999E-3</v>
      </c>
      <c r="AL258" s="67">
        <v>1.01E-2</v>
      </c>
      <c r="AM258" s="67">
        <v>2.07E-2</v>
      </c>
      <c r="AN258" s="67">
        <v>1.1999999999999999E-3</v>
      </c>
      <c r="AO258" s="67">
        <v>3.6544000000000001E-6</v>
      </c>
      <c r="AP258" s="67">
        <v>8.6099000000000004E-6</v>
      </c>
      <c r="AQ258" s="67">
        <v>2.0000000000000001E-4</v>
      </c>
      <c r="AR258" s="67">
        <v>4.1050000000000002E-5</v>
      </c>
      <c r="AS258" s="67">
        <v>7.6627999999999999E-5</v>
      </c>
      <c r="AT258" s="67">
        <v>1.4181E-5</v>
      </c>
      <c r="AU258" s="67">
        <v>3.8482999999999999E-7</v>
      </c>
      <c r="AV258" s="67">
        <v>5.1132999999999996E-7</v>
      </c>
      <c r="AW258" s="67">
        <v>3.9188999999999999E-6</v>
      </c>
      <c r="AX258" s="67">
        <v>1.0696999999999999E-6</v>
      </c>
      <c r="AY258" s="67">
        <v>8.6896000000000003E-5</v>
      </c>
      <c r="AZ258" s="67">
        <v>9.4611999999999995E-5</v>
      </c>
      <c r="BA258" s="67">
        <v>8.8267E-5</v>
      </c>
      <c r="BB258" s="67">
        <v>5.2704999999999998E-5</v>
      </c>
      <c r="BC258" s="67">
        <v>5.4163999999999998E-5</v>
      </c>
      <c r="BD258" s="67">
        <v>1E-4</v>
      </c>
      <c r="BE258" s="67">
        <v>6.9942000000000002E-5</v>
      </c>
      <c r="BF258" s="67">
        <v>1E-4</v>
      </c>
      <c r="BG258" s="67">
        <v>5.7781000000000001E-5</v>
      </c>
      <c r="BH258" s="67">
        <v>1E-4</v>
      </c>
      <c r="BI258" s="67">
        <v>4.9824999999999998E-5</v>
      </c>
      <c r="BJ258" s="67">
        <v>5.7416999999999996E-6</v>
      </c>
      <c r="BK258" s="67">
        <v>3.9536999999999999E-6</v>
      </c>
      <c r="BL258" s="67">
        <v>4.9983000000000001E-6</v>
      </c>
      <c r="BM258" s="67">
        <v>1.6999999999999999E-3</v>
      </c>
      <c r="BN258" s="67">
        <v>2.0000000000000001E-4</v>
      </c>
      <c r="BO258" s="67">
        <v>2.0000000000000001E-4</v>
      </c>
      <c r="BP258" s="67">
        <v>9.6283E-5</v>
      </c>
      <c r="BQ258" s="67">
        <v>7.7999999999999996E-3</v>
      </c>
      <c r="BR258" s="67">
        <v>8.9999999999999998E-4</v>
      </c>
      <c r="BS258" s="67">
        <v>3.7457E-6</v>
      </c>
      <c r="BT258" s="67">
        <v>8.1513999999999996E-6</v>
      </c>
      <c r="BU258" s="67">
        <v>3.4456999999999999E-6</v>
      </c>
      <c r="BV258" s="67">
        <v>3.7073000000000001E-6</v>
      </c>
      <c r="BW258" s="67">
        <v>4.0000000000000002E-4</v>
      </c>
      <c r="BX258" s="67">
        <v>3.5000000000000001E-3</v>
      </c>
      <c r="BY258" s="67">
        <v>2.0000000000000001E-4</v>
      </c>
      <c r="BZ258" s="67">
        <v>5.0000000000000001E-4</v>
      </c>
      <c r="CA258" s="66"/>
      <c r="CB258" s="67">
        <v>0.47320000000000001</v>
      </c>
      <c r="CC258" s="67">
        <v>0.54749999999999999</v>
      </c>
      <c r="CD258" s="67">
        <v>1.3423</v>
      </c>
      <c r="CE258" s="67">
        <v>5.5399999999999998E-2</v>
      </c>
      <c r="CF258" s="67">
        <v>0.92220000000000002</v>
      </c>
      <c r="CG258" s="67">
        <v>1.0441</v>
      </c>
      <c r="CH258" s="67">
        <v>0.1875</v>
      </c>
      <c r="CI258" s="67">
        <v>0.34399999999999997</v>
      </c>
      <c r="CJ258" s="67">
        <v>0.50170000000000003</v>
      </c>
      <c r="CK258" s="67">
        <v>1.46</v>
      </c>
      <c r="CL258" s="67">
        <v>0.4945</v>
      </c>
      <c r="CM258" s="67">
        <v>2.6274999999999999</v>
      </c>
      <c r="CN258" s="67">
        <v>3.7946</v>
      </c>
      <c r="CO258" s="67">
        <v>26.088100000000001</v>
      </c>
      <c r="CP258" s="67">
        <v>1.8626</v>
      </c>
      <c r="CQ258" s="67">
        <v>8.7101000000000006</v>
      </c>
      <c r="CR258" s="5"/>
      <c r="CS258" s="10">
        <v>100</v>
      </c>
      <c r="CT258" s="10">
        <v>100</v>
      </c>
      <c r="CU258" s="10">
        <v>100</v>
      </c>
      <c r="CV258" s="10">
        <v>100</v>
      </c>
      <c r="CW258" s="10">
        <v>100</v>
      </c>
      <c r="CX258" s="10">
        <v>100</v>
      </c>
      <c r="CY258" s="10">
        <v>100</v>
      </c>
      <c r="CZ258" s="10">
        <v>100</v>
      </c>
      <c r="DA258" s="10">
        <v>100</v>
      </c>
      <c r="DB258" s="10">
        <v>100</v>
      </c>
      <c r="DC258" s="10">
        <v>100</v>
      </c>
      <c r="DD258" s="10">
        <v>100</v>
      </c>
      <c r="DE258" s="10">
        <v>100</v>
      </c>
      <c r="DF258" s="10">
        <v>100</v>
      </c>
      <c r="DG258" s="10">
        <v>100</v>
      </c>
      <c r="DH258" s="10">
        <v>100</v>
      </c>
      <c r="DI258" s="5"/>
      <c r="DJ258" s="9" t="s">
        <v>753</v>
      </c>
      <c r="DK258" s="9" t="s">
        <v>797</v>
      </c>
      <c r="DL258" s="10">
        <v>100003678</v>
      </c>
      <c r="DM258" s="10" t="s">
        <v>884</v>
      </c>
    </row>
    <row r="259" spans="1:117">
      <c r="A259" s="2"/>
      <c r="B259" s="8">
        <v>1002</v>
      </c>
      <c r="C259" s="116"/>
      <c r="D259" s="116"/>
      <c r="E259" s="9" t="s">
        <v>885</v>
      </c>
      <c r="F259" s="10" t="s">
        <v>75</v>
      </c>
      <c r="G259" s="10">
        <v>31530</v>
      </c>
      <c r="H259" s="9"/>
      <c r="I259" s="11" t="s">
        <v>886</v>
      </c>
      <c r="J259" s="12">
        <v>7010580</v>
      </c>
      <c r="K259" s="5"/>
      <c r="L259" s="71">
        <v>1.21</v>
      </c>
      <c r="M259" s="71">
        <v>1.52</v>
      </c>
      <c r="N259" s="73">
        <v>1.96</v>
      </c>
      <c r="O259" s="72">
        <v>0.11</v>
      </c>
      <c r="P259" s="72">
        <v>0.11</v>
      </c>
      <c r="Q259" s="83">
        <v>1</v>
      </c>
      <c r="R259" s="90">
        <v>0.14000000000000001</v>
      </c>
      <c r="S259" s="72">
        <v>0.18</v>
      </c>
      <c r="T259" s="72">
        <v>0.38</v>
      </c>
      <c r="U259" s="72">
        <v>0.46</v>
      </c>
      <c r="V259" s="72">
        <v>0.04</v>
      </c>
      <c r="W259" s="72">
        <v>0.03</v>
      </c>
      <c r="X259" s="72">
        <v>0.05</v>
      </c>
      <c r="Y259" s="72">
        <v>7.0000000000000007E-2</v>
      </c>
      <c r="Z259" s="60">
        <v>0.98</v>
      </c>
      <c r="AA259" s="71">
        <v>3.47</v>
      </c>
      <c r="AB259" s="71">
        <v>12.18</v>
      </c>
      <c r="AC259" s="71">
        <v>43.03</v>
      </c>
      <c r="AD259" s="72">
        <v>0.04</v>
      </c>
      <c r="AE259" s="72">
        <v>0.05</v>
      </c>
      <c r="AF259" s="72">
        <v>0.69</v>
      </c>
      <c r="AG259" s="71">
        <v>1.29</v>
      </c>
      <c r="AH259" s="5"/>
      <c r="AI259" s="67">
        <v>1.9099999999999999E-2</v>
      </c>
      <c r="AJ259" s="67">
        <v>5.7999999999999996E-3</v>
      </c>
      <c r="AK259" s="67">
        <v>1.1999999999999999E-3</v>
      </c>
      <c r="AL259" s="67">
        <v>7.7000000000000002E-3</v>
      </c>
      <c r="AM259" s="67">
        <v>8.8999999999999996E-2</v>
      </c>
      <c r="AN259" s="67">
        <v>4.5999999999999999E-3</v>
      </c>
      <c r="AO259" s="67">
        <v>2.0000000000000001E-4</v>
      </c>
      <c r="AP259" s="67">
        <v>7.1596999999999999E-5</v>
      </c>
      <c r="AQ259" s="67">
        <v>2.0000000000000001E-4</v>
      </c>
      <c r="AR259" s="67">
        <v>3.9406000000000002E-5</v>
      </c>
      <c r="AS259" s="67"/>
      <c r="AT259" s="67"/>
      <c r="AU259" s="67">
        <v>6.8522000000000002E-6</v>
      </c>
      <c r="AV259" s="67">
        <v>3.0436E-6</v>
      </c>
      <c r="AW259" s="67">
        <v>1.3299999999999999E-2</v>
      </c>
      <c r="AX259" s="67">
        <v>5.9999999999999995E-4</v>
      </c>
      <c r="AY259" s="67">
        <v>2.4252000000000001E-5</v>
      </c>
      <c r="AZ259" s="67">
        <v>4.0333000000000002E-5</v>
      </c>
      <c r="BA259" s="67">
        <v>4.0000000000000002E-4</v>
      </c>
      <c r="BB259" s="67">
        <v>2.0000000000000001E-4</v>
      </c>
      <c r="BC259" s="67">
        <v>3.5814999999999999E-6</v>
      </c>
      <c r="BD259" s="67">
        <v>1.7041000000000002E-5</v>
      </c>
      <c r="BE259" s="67">
        <v>1.4673999999999999E-6</v>
      </c>
      <c r="BF259" s="67">
        <v>2.3207999999999999E-5</v>
      </c>
      <c r="BG259" s="67">
        <v>5.0849000000000002E-6</v>
      </c>
      <c r="BH259" s="67">
        <v>3.4952E-5</v>
      </c>
      <c r="BI259" s="67">
        <v>5.3E-3</v>
      </c>
      <c r="BJ259" s="67">
        <v>2.0000000000000001E-4</v>
      </c>
      <c r="BK259" s="67">
        <v>0.24959999999999999</v>
      </c>
      <c r="BL259" s="67">
        <v>2.6499999999999999E-2</v>
      </c>
      <c r="BM259" s="67">
        <v>1.2999999999999999E-3</v>
      </c>
      <c r="BN259" s="67">
        <v>1E-4</v>
      </c>
      <c r="BO259" s="67">
        <v>6.9999999999999999E-4</v>
      </c>
      <c r="BP259" s="67">
        <v>2.0000000000000001E-4</v>
      </c>
      <c r="BQ259" s="67">
        <v>4.7700000000000001E-5</v>
      </c>
      <c r="BR259" s="67">
        <v>1.4452E-5</v>
      </c>
      <c r="BS259" s="67">
        <v>1.5177000000000001E-6</v>
      </c>
      <c r="BT259" s="67">
        <v>4.5506000000000001E-6</v>
      </c>
      <c r="BU259" s="67">
        <v>1.2963E-6</v>
      </c>
      <c r="BV259" s="67">
        <v>2.1156999999999999E-6</v>
      </c>
      <c r="BW259" s="67">
        <v>1.83E-2</v>
      </c>
      <c r="BX259" s="67">
        <v>4.9000000000000002E-2</v>
      </c>
      <c r="BY259" s="67">
        <v>8.8000000000000005E-3</v>
      </c>
      <c r="BZ259" s="67">
        <v>8.8999999999999999E-3</v>
      </c>
      <c r="CA259" s="66"/>
      <c r="CB259" s="67">
        <v>1.1091</v>
      </c>
      <c r="CC259" s="67">
        <v>1.3781000000000001</v>
      </c>
      <c r="CD259" s="67">
        <v>1.2791999999999999</v>
      </c>
      <c r="CE259" s="67">
        <v>1.8347</v>
      </c>
      <c r="CF259" s="67">
        <v>1.5112000000000001</v>
      </c>
      <c r="CG259" s="67">
        <v>0.98450000000000004</v>
      </c>
      <c r="CH259" s="67">
        <v>8.3500000000000005E-2</v>
      </c>
      <c r="CI259" s="67">
        <v>0.1079</v>
      </c>
      <c r="CJ259" s="67">
        <v>5.5100000000000003E-2</v>
      </c>
      <c r="CK259" s="67">
        <v>5.5100000000000003E-2</v>
      </c>
      <c r="CL259" s="67">
        <v>5.6000000000000001E-2</v>
      </c>
      <c r="CM259" s="67">
        <v>0.59140000000000004</v>
      </c>
      <c r="CN259" s="67">
        <v>0.48780000000000001</v>
      </c>
      <c r="CO259" s="67">
        <v>5.5100000000000003E-2</v>
      </c>
      <c r="CP259" s="67">
        <v>2.3708</v>
      </c>
      <c r="CQ259" s="67">
        <v>0.68230000000000002</v>
      </c>
      <c r="CR259" s="5"/>
      <c r="CS259" s="10">
        <v>100</v>
      </c>
      <c r="CT259" s="10">
        <v>100</v>
      </c>
      <c r="CU259" s="10">
        <v>100</v>
      </c>
      <c r="CV259" s="10">
        <v>100</v>
      </c>
      <c r="CW259" s="10">
        <v>100</v>
      </c>
      <c r="CX259" s="10">
        <v>100</v>
      </c>
      <c r="CY259" s="10">
        <v>100</v>
      </c>
      <c r="CZ259" s="10">
        <v>100</v>
      </c>
      <c r="DA259" s="10">
        <v>0</v>
      </c>
      <c r="DB259" s="10">
        <v>0</v>
      </c>
      <c r="DC259" s="10">
        <v>100</v>
      </c>
      <c r="DD259" s="10">
        <v>100</v>
      </c>
      <c r="DE259" s="10">
        <v>100</v>
      </c>
      <c r="DF259" s="10">
        <v>0</v>
      </c>
      <c r="DG259" s="10">
        <v>100</v>
      </c>
      <c r="DH259" s="10">
        <v>100</v>
      </c>
      <c r="DI259" s="5"/>
      <c r="DJ259" s="9" t="s">
        <v>753</v>
      </c>
      <c r="DK259" s="9" t="s">
        <v>797</v>
      </c>
      <c r="DL259" s="10">
        <v>100001125</v>
      </c>
      <c r="DM259" s="10" t="s">
        <v>887</v>
      </c>
    </row>
    <row r="260" spans="1:117">
      <c r="A260" s="2"/>
      <c r="B260" s="8">
        <v>1014</v>
      </c>
      <c r="C260" s="116"/>
      <c r="D260" s="116"/>
      <c r="E260" s="9" t="s">
        <v>888</v>
      </c>
      <c r="F260" s="10" t="s">
        <v>38</v>
      </c>
      <c r="G260" s="10">
        <v>43028</v>
      </c>
      <c r="H260" s="9"/>
      <c r="I260" s="11" t="s">
        <v>889</v>
      </c>
      <c r="J260" s="12">
        <v>263471</v>
      </c>
      <c r="K260" s="5"/>
      <c r="L260" s="72">
        <v>0.19</v>
      </c>
      <c r="M260" s="71">
        <v>6.3</v>
      </c>
      <c r="N260" s="60">
        <v>1.1200000000000001</v>
      </c>
      <c r="O260" s="72">
        <v>0.19</v>
      </c>
      <c r="P260" s="72">
        <v>0.19</v>
      </c>
      <c r="Q260" s="83">
        <v>1</v>
      </c>
      <c r="R260" s="91">
        <v>6.3</v>
      </c>
      <c r="S260" s="60">
        <v>1.1200000000000001</v>
      </c>
      <c r="T260" s="60">
        <v>1.1100000000000001</v>
      </c>
      <c r="U260" s="72">
        <v>0.21</v>
      </c>
      <c r="V260" s="72">
        <v>0.36</v>
      </c>
      <c r="W260" s="72">
        <v>0.09</v>
      </c>
      <c r="X260" s="72">
        <v>0.56000000000000005</v>
      </c>
      <c r="Y260" s="72">
        <v>0.28000000000000003</v>
      </c>
      <c r="Z260" s="60">
        <v>1</v>
      </c>
      <c r="AA260" s="71">
        <v>1.96</v>
      </c>
      <c r="AB260" s="71">
        <v>6.24</v>
      </c>
      <c r="AC260" s="71">
        <v>12.25</v>
      </c>
      <c r="AD260" s="72">
        <v>0.21</v>
      </c>
      <c r="AE260" s="60">
        <v>0.8</v>
      </c>
      <c r="AF260" s="60">
        <v>0.93</v>
      </c>
      <c r="AG260" s="60">
        <v>1.0900000000000001</v>
      </c>
      <c r="AH260" s="5"/>
      <c r="AI260" s="67">
        <v>7.4000000000000003E-3</v>
      </c>
      <c r="AJ260" s="67">
        <v>2.5999999999999999E-3</v>
      </c>
      <c r="AK260" s="67">
        <v>4.0000000000000002E-4</v>
      </c>
      <c r="AL260" s="67">
        <v>4.5999999999999999E-3</v>
      </c>
      <c r="AM260" s="67">
        <v>0.29189999999999999</v>
      </c>
      <c r="AN260" s="67">
        <v>1.3299999999999999E-2</v>
      </c>
      <c r="AO260" s="67">
        <v>7.4000000000000003E-3</v>
      </c>
      <c r="AP260" s="67">
        <v>1.1000000000000001E-3</v>
      </c>
      <c r="AQ260" s="67">
        <v>7.4000000000000003E-3</v>
      </c>
      <c r="AR260" s="67">
        <v>8.9999999999999998E-4</v>
      </c>
      <c r="AS260" s="67"/>
      <c r="AT260" s="67"/>
      <c r="AU260" s="67">
        <v>4.0000000000000002E-4</v>
      </c>
      <c r="AV260" s="67">
        <v>4.9465000000000002E-5</v>
      </c>
      <c r="AW260" s="67">
        <v>0.29189999999999999</v>
      </c>
      <c r="AX260" s="67">
        <v>1.04E-2</v>
      </c>
      <c r="AY260" s="67">
        <v>0.62350000000000005</v>
      </c>
      <c r="AZ260" s="67">
        <v>0.1089</v>
      </c>
      <c r="BA260" s="67">
        <v>1.1000000000000001E-3</v>
      </c>
      <c r="BB260" s="67">
        <v>4.0000000000000002E-4</v>
      </c>
      <c r="BC260" s="67">
        <v>6.1000000000000004E-3</v>
      </c>
      <c r="BD260" s="67">
        <v>3.2000000000000002E-3</v>
      </c>
      <c r="BE260" s="67">
        <v>1.1000000000000001E-3</v>
      </c>
      <c r="BF260" s="67">
        <v>8.9999999999999998E-4</v>
      </c>
      <c r="BG260" s="67">
        <v>0.01</v>
      </c>
      <c r="BH260" s="67">
        <v>6.4000000000000003E-3</v>
      </c>
      <c r="BI260" s="67">
        <v>3.0999999999999999E-3</v>
      </c>
      <c r="BJ260" s="67">
        <v>1E-4</v>
      </c>
      <c r="BK260" s="67"/>
      <c r="BL260" s="67"/>
      <c r="BM260" s="67">
        <v>6.7999999999999996E-3</v>
      </c>
      <c r="BN260" s="67">
        <v>5.0000000000000001E-4</v>
      </c>
      <c r="BO260" s="67">
        <v>2.8999999999999998E-3</v>
      </c>
      <c r="BP260" s="67">
        <v>5.0000000000000001E-4</v>
      </c>
      <c r="BQ260" s="67">
        <v>6.9999999999999999E-4</v>
      </c>
      <c r="BR260" s="67">
        <v>1E-4</v>
      </c>
      <c r="BS260" s="67">
        <v>1.1000000000000001E-3</v>
      </c>
      <c r="BT260" s="67">
        <v>4.0000000000000002E-4</v>
      </c>
      <c r="BU260" s="67">
        <v>0.42259999999999998</v>
      </c>
      <c r="BV260" s="67">
        <v>4.3900000000000002E-2</v>
      </c>
      <c r="BW260" s="67">
        <v>0.58899999999999997</v>
      </c>
      <c r="BX260" s="67">
        <v>0.43569999999999998</v>
      </c>
      <c r="BY260" s="67">
        <v>0.45839999999999997</v>
      </c>
      <c r="BZ260" s="67">
        <v>0.19020000000000001</v>
      </c>
      <c r="CA260" s="66"/>
      <c r="CB260" s="67">
        <v>0.21709999999999999</v>
      </c>
      <c r="CC260" s="67">
        <v>0.4829</v>
      </c>
      <c r="CD260" s="67">
        <v>0.82120000000000004</v>
      </c>
      <c r="CE260" s="67">
        <v>1.9455</v>
      </c>
      <c r="CF260" s="67">
        <v>0.69589999999999996</v>
      </c>
      <c r="CG260" s="67">
        <v>1.1587000000000001</v>
      </c>
      <c r="CH260" s="67">
        <v>1.0902000000000001</v>
      </c>
      <c r="CI260" s="67">
        <v>0.19450000000000001</v>
      </c>
      <c r="CJ260" s="67">
        <v>0.17299999999999999</v>
      </c>
      <c r="CK260" s="67">
        <v>0.17299999999999999</v>
      </c>
      <c r="CL260" s="67">
        <v>0.17299999999999999</v>
      </c>
      <c r="CM260" s="67">
        <v>0.17299999999999999</v>
      </c>
      <c r="CN260" s="67">
        <v>0.90780000000000005</v>
      </c>
      <c r="CO260" s="67">
        <v>0.17299999999999999</v>
      </c>
      <c r="CP260" s="67">
        <v>2.1191</v>
      </c>
      <c r="CQ260" s="67">
        <v>1.0797000000000001</v>
      </c>
      <c r="CR260" s="5"/>
      <c r="CS260" s="10">
        <v>33</v>
      </c>
      <c r="CT260" s="10">
        <v>100</v>
      </c>
      <c r="CU260" s="10">
        <v>100</v>
      </c>
      <c r="CV260" s="10">
        <v>100</v>
      </c>
      <c r="CW260" s="10">
        <v>100</v>
      </c>
      <c r="CX260" s="10">
        <v>100</v>
      </c>
      <c r="CY260" s="10">
        <v>100</v>
      </c>
      <c r="CZ260" s="10">
        <v>67</v>
      </c>
      <c r="DA260" s="10">
        <v>33</v>
      </c>
      <c r="DB260" s="10">
        <v>0</v>
      </c>
      <c r="DC260" s="10">
        <v>0</v>
      </c>
      <c r="DD260" s="10">
        <v>0</v>
      </c>
      <c r="DE260" s="10">
        <v>100</v>
      </c>
      <c r="DF260" s="10">
        <v>0</v>
      </c>
      <c r="DG260" s="10">
        <v>100</v>
      </c>
      <c r="DH260" s="10">
        <v>100</v>
      </c>
      <c r="DI260" s="5"/>
      <c r="DJ260" s="9" t="s">
        <v>753</v>
      </c>
      <c r="DK260" s="9" t="s">
        <v>797</v>
      </c>
      <c r="DL260" s="10">
        <v>100003609</v>
      </c>
      <c r="DM260" s="10" t="s">
        <v>890</v>
      </c>
    </row>
    <row r="261" spans="1:117">
      <c r="A261" s="2"/>
      <c r="B261" s="8">
        <v>1032</v>
      </c>
      <c r="C261" s="116"/>
      <c r="D261" s="116"/>
      <c r="E261" s="9" t="s">
        <v>891</v>
      </c>
      <c r="F261" s="10" t="s">
        <v>75</v>
      </c>
      <c r="G261" s="10">
        <v>41375</v>
      </c>
      <c r="H261" s="9"/>
      <c r="I261" s="11" t="s">
        <v>892</v>
      </c>
      <c r="J261" s="12">
        <v>7021854</v>
      </c>
      <c r="K261" s="5"/>
      <c r="L261" s="72">
        <v>0.12</v>
      </c>
      <c r="M261" s="71">
        <v>1.92</v>
      </c>
      <c r="N261" s="72">
        <v>0.36</v>
      </c>
      <c r="O261" s="72">
        <v>0.01</v>
      </c>
      <c r="P261" s="73">
        <v>1.06</v>
      </c>
      <c r="Q261" s="81">
        <v>73.17</v>
      </c>
      <c r="R261" s="91">
        <v>16.68</v>
      </c>
      <c r="S261" s="71">
        <v>3.12</v>
      </c>
      <c r="T261" s="71">
        <v>1.44</v>
      </c>
      <c r="U261" s="72">
        <v>0.17</v>
      </c>
      <c r="V261" s="72">
        <v>0.02</v>
      </c>
      <c r="W261" s="72">
        <v>0.7</v>
      </c>
      <c r="X261" s="71">
        <v>1.35</v>
      </c>
      <c r="Y261" s="72">
        <v>0.41</v>
      </c>
      <c r="Z261" s="72">
        <v>0.66</v>
      </c>
      <c r="AA261" s="71">
        <v>1.61</v>
      </c>
      <c r="AB261" s="71">
        <v>60.21</v>
      </c>
      <c r="AC261" s="71">
        <v>147.82</v>
      </c>
      <c r="AD261" s="72">
        <v>0.03</v>
      </c>
      <c r="AE261" s="72">
        <v>0.02</v>
      </c>
      <c r="AF261" s="60">
        <v>1.04</v>
      </c>
      <c r="AG261" s="71">
        <v>1.32</v>
      </c>
      <c r="AH261" s="5"/>
      <c r="AI261" s="67">
        <v>1.2318E-5</v>
      </c>
      <c r="AJ261" s="67">
        <v>2.9173999999999999E-5</v>
      </c>
      <c r="AK261" s="67">
        <v>7.4510000000000003E-6</v>
      </c>
      <c r="AL261" s="67">
        <v>4.0000000000000002E-4</v>
      </c>
      <c r="AM261" s="67">
        <v>2.5249000000000002E-6</v>
      </c>
      <c r="AN261" s="67">
        <v>1.1852000000000001E-6</v>
      </c>
      <c r="AO261" s="67">
        <v>1E-4</v>
      </c>
      <c r="AP261" s="67">
        <v>5.8279999999999998E-5</v>
      </c>
      <c r="AQ261" s="67">
        <v>6.4799999999999996E-2</v>
      </c>
      <c r="AR261" s="67">
        <v>6.4000000000000003E-3</v>
      </c>
      <c r="AS261" s="67">
        <v>2.0000000000000001E-4</v>
      </c>
      <c r="AT261" s="67">
        <v>2.8897000000000001E-5</v>
      </c>
      <c r="AU261" s="67">
        <v>1.7615E-5</v>
      </c>
      <c r="AV261" s="67">
        <v>6.0854000000000002E-6</v>
      </c>
      <c r="AW261" s="67">
        <v>2.0000000000000001E-4</v>
      </c>
      <c r="AX261" s="67">
        <v>1.323E-5</v>
      </c>
      <c r="AY261" s="67">
        <v>1E-4</v>
      </c>
      <c r="AZ261" s="67">
        <v>1E-4</v>
      </c>
      <c r="BA261" s="67">
        <v>6.5641000000000004E-5</v>
      </c>
      <c r="BB261" s="67">
        <v>4.2846000000000003E-5</v>
      </c>
      <c r="BC261" s="67">
        <v>2.0000000000000001E-4</v>
      </c>
      <c r="BD261" s="67">
        <v>2.0000000000000001E-4</v>
      </c>
      <c r="BE261" s="67">
        <v>1.0093E-5</v>
      </c>
      <c r="BF261" s="67">
        <v>4.9118E-5</v>
      </c>
      <c r="BG261" s="67">
        <v>1E-4</v>
      </c>
      <c r="BH261" s="67">
        <v>2.0000000000000001E-4</v>
      </c>
      <c r="BI261" s="67">
        <v>1E-4</v>
      </c>
      <c r="BJ261" s="67">
        <v>1.045E-5</v>
      </c>
      <c r="BK261" s="67">
        <v>4.24E-2</v>
      </c>
      <c r="BL261" s="67">
        <v>5.4000000000000003E-3</v>
      </c>
      <c r="BM261" s="67">
        <v>1.1599999999999999E-2</v>
      </c>
      <c r="BN261" s="67">
        <v>6.9999999999999999E-4</v>
      </c>
      <c r="BO261" s="67">
        <v>1.4178999999999999E-5</v>
      </c>
      <c r="BP261" s="67">
        <v>2.2517000000000001E-5</v>
      </c>
      <c r="BQ261" s="67">
        <v>3.2637999999999999E-7</v>
      </c>
      <c r="BR261" s="67">
        <v>5.7565000000000005E-7</v>
      </c>
      <c r="BS261" s="67">
        <v>5.0000000000000001E-4</v>
      </c>
      <c r="BT261" s="67">
        <v>2.0000000000000001E-4</v>
      </c>
      <c r="BU261" s="67">
        <v>3.0757999999999998E-6</v>
      </c>
      <c r="BV261" s="67">
        <v>3.4968000000000001E-6</v>
      </c>
      <c r="BW261" s="67">
        <v>0.59830000000000005</v>
      </c>
      <c r="BX261" s="67">
        <v>0.43680000000000002</v>
      </c>
      <c r="BY261" s="67">
        <v>4.0000000000000002E-4</v>
      </c>
      <c r="BZ261" s="67">
        <v>8.9999999999999998E-4</v>
      </c>
      <c r="CA261" s="66"/>
      <c r="CB261" s="67">
        <v>0.82740000000000002</v>
      </c>
      <c r="CC261" s="67">
        <v>0.95030000000000003</v>
      </c>
      <c r="CD261" s="67">
        <v>0.72629999999999995</v>
      </c>
      <c r="CE261" s="67">
        <v>1.5703</v>
      </c>
      <c r="CF261" s="67">
        <v>0.97260000000000002</v>
      </c>
      <c r="CG261" s="67">
        <v>1.2369000000000001</v>
      </c>
      <c r="CH261" s="67">
        <v>2.1179999999999999</v>
      </c>
      <c r="CI261" s="67">
        <v>0.39650000000000002</v>
      </c>
      <c r="CJ261" s="67">
        <v>1.1049</v>
      </c>
      <c r="CK261" s="67">
        <v>1.4E-2</v>
      </c>
      <c r="CL261" s="67">
        <v>2.1299999999999999E-2</v>
      </c>
      <c r="CM261" s="67">
        <v>0.127</v>
      </c>
      <c r="CN261" s="67">
        <v>1.0454000000000001</v>
      </c>
      <c r="CO261" s="67">
        <v>1.5100000000000001E-2</v>
      </c>
      <c r="CP261" s="67">
        <v>2.0695000000000001</v>
      </c>
      <c r="CQ261" s="67">
        <v>1.2824</v>
      </c>
      <c r="CR261" s="5"/>
      <c r="CS261" s="10">
        <v>100</v>
      </c>
      <c r="CT261" s="10">
        <v>100</v>
      </c>
      <c r="CU261" s="10">
        <v>100</v>
      </c>
      <c r="CV261" s="10">
        <v>100</v>
      </c>
      <c r="CW261" s="10">
        <v>100</v>
      </c>
      <c r="CX261" s="10">
        <v>100</v>
      </c>
      <c r="CY261" s="10">
        <v>100</v>
      </c>
      <c r="CZ261" s="10">
        <v>100</v>
      </c>
      <c r="DA261" s="10">
        <v>100</v>
      </c>
      <c r="DB261" s="10">
        <v>0</v>
      </c>
      <c r="DC261" s="10">
        <v>100</v>
      </c>
      <c r="DD261" s="10">
        <v>100</v>
      </c>
      <c r="DE261" s="10">
        <v>100</v>
      </c>
      <c r="DF261" s="10">
        <v>67</v>
      </c>
      <c r="DG261" s="10">
        <v>100</v>
      </c>
      <c r="DH261" s="10">
        <v>100</v>
      </c>
      <c r="DI261" s="5"/>
      <c r="DJ261" s="9" t="s">
        <v>753</v>
      </c>
      <c r="DK261" s="9" t="s">
        <v>797</v>
      </c>
      <c r="DL261" s="10">
        <v>100003598</v>
      </c>
      <c r="DM261" s="10" t="s">
        <v>893</v>
      </c>
    </row>
    <row r="262" spans="1:117">
      <c r="A262" s="2"/>
      <c r="B262" s="8">
        <v>1049</v>
      </c>
      <c r="C262" s="116"/>
      <c r="D262" s="116"/>
      <c r="E262" s="9" t="s">
        <v>894</v>
      </c>
      <c r="F262" s="10" t="s">
        <v>38</v>
      </c>
      <c r="G262" s="10">
        <v>42079</v>
      </c>
      <c r="H262" s="9"/>
      <c r="I262" s="11" t="s">
        <v>895</v>
      </c>
      <c r="J262" s="12">
        <v>5253209</v>
      </c>
      <c r="K262" s="5"/>
      <c r="L262" s="72">
        <v>0.33</v>
      </c>
      <c r="M262" s="71">
        <v>12.8</v>
      </c>
      <c r="N262" s="71">
        <v>1.54</v>
      </c>
      <c r="O262" s="72">
        <v>0.39</v>
      </c>
      <c r="P262" s="71">
        <v>2.23</v>
      </c>
      <c r="Q262" s="81">
        <v>5.68</v>
      </c>
      <c r="R262" s="91">
        <v>85.28</v>
      </c>
      <c r="S262" s="71">
        <v>10.29</v>
      </c>
      <c r="T262" s="72">
        <v>0.06</v>
      </c>
      <c r="U262" s="72">
        <v>0.02</v>
      </c>
      <c r="V262" s="72">
        <v>0.02</v>
      </c>
      <c r="W262" s="72">
        <v>0.03</v>
      </c>
      <c r="X262" s="72">
        <v>0.45</v>
      </c>
      <c r="Y262" s="72">
        <v>0.19</v>
      </c>
      <c r="Z262" s="60">
        <v>1.1499999999999999</v>
      </c>
      <c r="AA262" s="71">
        <v>3.69</v>
      </c>
      <c r="AB262" s="71">
        <v>65.37</v>
      </c>
      <c r="AC262" s="71">
        <v>209.09</v>
      </c>
      <c r="AD262" s="72">
        <v>0.01</v>
      </c>
      <c r="AE262" s="72">
        <v>0.01</v>
      </c>
      <c r="AF262" s="74">
        <v>0.84</v>
      </c>
      <c r="AG262" s="72">
        <v>0.85</v>
      </c>
      <c r="AH262" s="5"/>
      <c r="AI262" s="67">
        <v>1E-4</v>
      </c>
      <c r="AJ262" s="67">
        <v>1E-4</v>
      </c>
      <c r="AK262" s="67">
        <v>1.1019E-6</v>
      </c>
      <c r="AL262" s="67">
        <v>2.9999999999999997E-4</v>
      </c>
      <c r="AM262" s="67">
        <v>8.0000000000000004E-4</v>
      </c>
      <c r="AN262" s="67">
        <v>7.0329999999999999E-5</v>
      </c>
      <c r="AO262" s="67">
        <v>5.7999999999999996E-3</v>
      </c>
      <c r="AP262" s="67">
        <v>8.9999999999999998E-4</v>
      </c>
      <c r="AQ262" s="67">
        <v>5.0018000000000001E-5</v>
      </c>
      <c r="AR262" s="67">
        <v>1.5704000000000001E-5</v>
      </c>
      <c r="AS262" s="67">
        <v>1.5E-3</v>
      </c>
      <c r="AT262" s="67">
        <v>1E-4</v>
      </c>
      <c r="AU262" s="67">
        <v>1.7421999999999999E-8</v>
      </c>
      <c r="AV262" s="67">
        <v>8.5983999999999998E-8</v>
      </c>
      <c r="AW262" s="67">
        <v>5.4112000000000002E-8</v>
      </c>
      <c r="AX262" s="67">
        <v>9.5135999999999999E-8</v>
      </c>
      <c r="AY262" s="67">
        <v>2.8274000000000001E-5</v>
      </c>
      <c r="AZ262" s="67">
        <v>4.5234000000000001E-5</v>
      </c>
      <c r="BA262" s="67">
        <v>1.7167000000000001E-8</v>
      </c>
      <c r="BB262" s="67">
        <v>2.9983000000000001E-7</v>
      </c>
      <c r="BC262" s="67">
        <v>5.9999999999999995E-4</v>
      </c>
      <c r="BD262" s="67">
        <v>5.9999999999999995E-4</v>
      </c>
      <c r="BE262" s="67">
        <v>1.4121000000000001E-5</v>
      </c>
      <c r="BF262" s="67">
        <v>5.9555000000000002E-5</v>
      </c>
      <c r="BG262" s="67">
        <v>4.9966999999999998E-5</v>
      </c>
      <c r="BH262" s="67">
        <v>1E-4</v>
      </c>
      <c r="BI262" s="67">
        <v>1E-4</v>
      </c>
      <c r="BJ262" s="67">
        <v>1.0083E-5</v>
      </c>
      <c r="BK262" s="67">
        <v>0.86770000000000003</v>
      </c>
      <c r="BL262" s="67">
        <v>8.3900000000000002E-2</v>
      </c>
      <c r="BM262" s="67">
        <v>1.5E-3</v>
      </c>
      <c r="BN262" s="67">
        <v>2.0000000000000001E-4</v>
      </c>
      <c r="BO262" s="67">
        <v>4.5476999999999998E-5</v>
      </c>
      <c r="BP262" s="67">
        <v>4.3511999999999999E-5</v>
      </c>
      <c r="BQ262" s="67">
        <v>3.0000000000000001E-3</v>
      </c>
      <c r="BR262" s="67">
        <v>4.0000000000000002E-4</v>
      </c>
      <c r="BS262" s="67">
        <v>5.9999999999999995E-4</v>
      </c>
      <c r="BT262" s="67">
        <v>2.9999999999999997E-4</v>
      </c>
      <c r="BU262" s="67">
        <v>4.8999999999999998E-3</v>
      </c>
      <c r="BV262" s="67">
        <v>8.0000000000000004E-4</v>
      </c>
      <c r="BW262" s="67">
        <v>9.6699999999999994E-2</v>
      </c>
      <c r="BX262" s="67">
        <v>0.1527</v>
      </c>
      <c r="BY262" s="67">
        <v>1E-3</v>
      </c>
      <c r="BZ262" s="67">
        <v>1.8E-3</v>
      </c>
      <c r="CA262" s="66"/>
      <c r="CB262" s="67">
        <v>1.0708</v>
      </c>
      <c r="CC262" s="67">
        <v>1.1444000000000001</v>
      </c>
      <c r="CD262" s="67">
        <v>1.0247999999999999</v>
      </c>
      <c r="CE262" s="67">
        <v>3.8708999999999998</v>
      </c>
      <c r="CF262" s="67">
        <v>1.101</v>
      </c>
      <c r="CG262" s="67">
        <v>1.0582</v>
      </c>
      <c r="CH262" s="67">
        <v>1.7312000000000001</v>
      </c>
      <c r="CI262" s="67">
        <v>0.2089</v>
      </c>
      <c r="CJ262" s="67">
        <v>0.1353</v>
      </c>
      <c r="CK262" s="67">
        <v>1.5699999999999999E-2</v>
      </c>
      <c r="CL262" s="67">
        <v>1.3599999999999999E-2</v>
      </c>
      <c r="CM262" s="67">
        <v>2.0299999999999999E-2</v>
      </c>
      <c r="CN262" s="67">
        <v>6.08E-2</v>
      </c>
      <c r="CO262" s="67">
        <v>2.3800000000000002E-2</v>
      </c>
      <c r="CP262" s="67">
        <v>3.2827000000000002</v>
      </c>
      <c r="CQ262" s="67">
        <v>0.88900000000000001</v>
      </c>
      <c r="CR262" s="5"/>
      <c r="CS262" s="10">
        <v>100</v>
      </c>
      <c r="CT262" s="10">
        <v>100</v>
      </c>
      <c r="CU262" s="10">
        <v>100</v>
      </c>
      <c r="CV262" s="10">
        <v>100</v>
      </c>
      <c r="CW262" s="10">
        <v>100</v>
      </c>
      <c r="CX262" s="10">
        <v>100</v>
      </c>
      <c r="CY262" s="10">
        <v>100</v>
      </c>
      <c r="CZ262" s="10">
        <v>100</v>
      </c>
      <c r="DA262" s="10">
        <v>100</v>
      </c>
      <c r="DB262" s="10">
        <v>100</v>
      </c>
      <c r="DC262" s="10">
        <v>100</v>
      </c>
      <c r="DD262" s="10">
        <v>100</v>
      </c>
      <c r="DE262" s="10">
        <v>100</v>
      </c>
      <c r="DF262" s="10">
        <v>100</v>
      </c>
      <c r="DG262" s="10">
        <v>100</v>
      </c>
      <c r="DH262" s="10">
        <v>100</v>
      </c>
      <c r="DI262" s="5"/>
      <c r="DJ262" s="9" t="s">
        <v>753</v>
      </c>
      <c r="DK262" s="9" t="s">
        <v>797</v>
      </c>
      <c r="DL262" s="10">
        <v>100003640</v>
      </c>
      <c r="DM262" s="10" t="s">
        <v>896</v>
      </c>
    </row>
    <row r="263" spans="1:117">
      <c r="A263" s="2"/>
      <c r="B263" s="8">
        <v>1050</v>
      </c>
      <c r="C263" s="116"/>
      <c r="D263" s="116"/>
      <c r="E263" s="9" t="s">
        <v>897</v>
      </c>
      <c r="F263" s="10" t="s">
        <v>75</v>
      </c>
      <c r="G263" s="10">
        <v>40475</v>
      </c>
      <c r="H263" s="9"/>
      <c r="I263" s="11" t="s">
        <v>898</v>
      </c>
      <c r="J263" s="12">
        <v>136487</v>
      </c>
      <c r="K263" s="5"/>
      <c r="L263" s="71">
        <v>1.93</v>
      </c>
      <c r="M263" s="71">
        <v>14.23</v>
      </c>
      <c r="N263" s="71">
        <v>1.63</v>
      </c>
      <c r="O263" s="72">
        <v>0.15</v>
      </c>
      <c r="P263" s="72">
        <v>0.59</v>
      </c>
      <c r="Q263" s="81">
        <v>4.04</v>
      </c>
      <c r="R263" s="91">
        <v>4.34</v>
      </c>
      <c r="S263" s="72">
        <v>0.5</v>
      </c>
      <c r="T263" s="72">
        <v>0.43</v>
      </c>
      <c r="U263" s="72">
        <v>0.83</v>
      </c>
      <c r="V263" s="72">
        <v>0.03</v>
      </c>
      <c r="W263" s="72">
        <v>0.05</v>
      </c>
      <c r="X263" s="72">
        <v>0.69</v>
      </c>
      <c r="Y263" s="72">
        <v>0.21</v>
      </c>
      <c r="Z263" s="60">
        <v>1.04</v>
      </c>
      <c r="AA263" s="71">
        <v>5.54</v>
      </c>
      <c r="AB263" s="71">
        <v>91.35</v>
      </c>
      <c r="AC263" s="71">
        <v>485.95</v>
      </c>
      <c r="AD263" s="72">
        <v>0.01</v>
      </c>
      <c r="AE263" s="72">
        <v>0.01</v>
      </c>
      <c r="AF263" s="73">
        <v>1.1200000000000001</v>
      </c>
      <c r="AG263" s="71">
        <v>1.42</v>
      </c>
      <c r="AH263" s="5"/>
      <c r="AI263" s="67">
        <v>1.5E-3</v>
      </c>
      <c r="AJ263" s="67">
        <v>8.0000000000000004E-4</v>
      </c>
      <c r="AK263" s="67">
        <v>7.9486000000000004E-6</v>
      </c>
      <c r="AL263" s="67">
        <v>4.0000000000000002E-4</v>
      </c>
      <c r="AM263" s="67">
        <v>2.9999999999999997E-4</v>
      </c>
      <c r="AN263" s="67">
        <v>2.9116999999999999E-5</v>
      </c>
      <c r="AO263" s="67">
        <v>2.9999999999999997E-4</v>
      </c>
      <c r="AP263" s="67">
        <v>9.6329999999999994E-5</v>
      </c>
      <c r="AQ263" s="67">
        <v>4.0000000000000002E-4</v>
      </c>
      <c r="AR263" s="67">
        <v>8.0663999999999999E-5</v>
      </c>
      <c r="AS263" s="67">
        <v>1.5E-3</v>
      </c>
      <c r="AT263" s="67">
        <v>1E-4</v>
      </c>
      <c r="AU263" s="67">
        <v>4.0000000000000002E-4</v>
      </c>
      <c r="AV263" s="67">
        <v>5.4873000000000001E-5</v>
      </c>
      <c r="AW263" s="67">
        <v>6.9999999999999999E-4</v>
      </c>
      <c r="AX263" s="67">
        <v>4.5000999999999998E-5</v>
      </c>
      <c r="AY263" s="67">
        <v>6.9999999999999999E-4</v>
      </c>
      <c r="AZ263" s="67">
        <v>4.0000000000000002E-4</v>
      </c>
      <c r="BA263" s="67">
        <v>1E-4</v>
      </c>
      <c r="BB263" s="67">
        <v>7.8029999999999997E-5</v>
      </c>
      <c r="BC263" s="67">
        <v>4.0000000000000002E-4</v>
      </c>
      <c r="BD263" s="67">
        <v>4.0000000000000002E-4</v>
      </c>
      <c r="BE263" s="67">
        <v>2.8129000000000002E-6</v>
      </c>
      <c r="BF263" s="67">
        <v>2.7378000000000001E-5</v>
      </c>
      <c r="BG263" s="67">
        <v>8.0000000000000002E-3</v>
      </c>
      <c r="BH263" s="67">
        <v>5.1999999999999998E-3</v>
      </c>
      <c r="BI263" s="67">
        <v>2.2176000000000002E-6</v>
      </c>
      <c r="BJ263" s="67">
        <v>7.9942000000000005E-7</v>
      </c>
      <c r="BK263" s="67">
        <v>0.7994</v>
      </c>
      <c r="BL263" s="67">
        <v>7.7700000000000005E-2</v>
      </c>
      <c r="BM263" s="67">
        <v>1.3804E-5</v>
      </c>
      <c r="BN263" s="67">
        <v>8.8698999999999996E-6</v>
      </c>
      <c r="BO263" s="67">
        <v>2.0000000000000001E-4</v>
      </c>
      <c r="BP263" s="67">
        <v>9.4623000000000005E-5</v>
      </c>
      <c r="BQ263" s="67">
        <v>1E-4</v>
      </c>
      <c r="BR263" s="67">
        <v>2.9215000000000001E-5</v>
      </c>
      <c r="BS263" s="67">
        <v>5.9999999999999995E-4</v>
      </c>
      <c r="BT263" s="67">
        <v>2.9999999999999997E-4</v>
      </c>
      <c r="BU263" s="67">
        <v>2.9999999999999997E-4</v>
      </c>
      <c r="BV263" s="67">
        <v>6.9083000000000002E-5</v>
      </c>
      <c r="BW263" s="67">
        <v>8.9499999999999996E-2</v>
      </c>
      <c r="BX263" s="67">
        <v>0.1449</v>
      </c>
      <c r="BY263" s="67">
        <v>1.4E-3</v>
      </c>
      <c r="BZ263" s="67">
        <v>2.0999999999999999E-3</v>
      </c>
      <c r="CA263" s="66"/>
      <c r="CB263" s="67">
        <v>1.4914000000000001</v>
      </c>
      <c r="CC263" s="67">
        <v>1.6753</v>
      </c>
      <c r="CD263" s="67">
        <v>0.84040000000000004</v>
      </c>
      <c r="CE263" s="67">
        <v>4.3724999999999996</v>
      </c>
      <c r="CF263" s="67">
        <v>1.6553</v>
      </c>
      <c r="CG263" s="67">
        <v>1.0057</v>
      </c>
      <c r="CH263" s="67">
        <v>3.0232999999999999</v>
      </c>
      <c r="CI263" s="67">
        <v>0.3458</v>
      </c>
      <c r="CJ263" s="67">
        <v>0.21249999999999999</v>
      </c>
      <c r="CK263" s="67">
        <v>1.2800000000000001E-2</v>
      </c>
      <c r="CL263" s="67">
        <v>1.23E-2</v>
      </c>
      <c r="CM263" s="67">
        <v>0.69699999999999995</v>
      </c>
      <c r="CN263" s="67">
        <v>0.36149999999999999</v>
      </c>
      <c r="CO263" s="67">
        <v>5.2600000000000001E-2</v>
      </c>
      <c r="CP263" s="67">
        <v>6.2201000000000004</v>
      </c>
      <c r="CQ263" s="67">
        <v>1.1235999999999999</v>
      </c>
      <c r="CR263" s="5"/>
      <c r="CS263" s="10">
        <v>100</v>
      </c>
      <c r="CT263" s="10">
        <v>100</v>
      </c>
      <c r="CU263" s="10">
        <v>100</v>
      </c>
      <c r="CV263" s="10">
        <v>100</v>
      </c>
      <c r="CW263" s="10">
        <v>100</v>
      </c>
      <c r="CX263" s="10">
        <v>100</v>
      </c>
      <c r="CY263" s="10">
        <v>100</v>
      </c>
      <c r="CZ263" s="10">
        <v>100</v>
      </c>
      <c r="DA263" s="10">
        <v>100</v>
      </c>
      <c r="DB263" s="10">
        <v>100</v>
      </c>
      <c r="DC263" s="10">
        <v>33</v>
      </c>
      <c r="DD263" s="10">
        <v>100</v>
      </c>
      <c r="DE263" s="10">
        <v>100</v>
      </c>
      <c r="DF263" s="10">
        <v>100</v>
      </c>
      <c r="DG263" s="10">
        <v>100</v>
      </c>
      <c r="DH263" s="10">
        <v>100</v>
      </c>
      <c r="DI263" s="5"/>
      <c r="DJ263" s="9" t="s">
        <v>753</v>
      </c>
      <c r="DK263" s="9" t="s">
        <v>797</v>
      </c>
      <c r="DL263" s="10">
        <v>100003641</v>
      </c>
      <c r="DM263" s="10" t="s">
        <v>899</v>
      </c>
    </row>
    <row r="264" spans="1:117">
      <c r="A264" s="2"/>
      <c r="B264" s="8">
        <v>1053</v>
      </c>
      <c r="C264" s="116"/>
      <c r="D264" s="116"/>
      <c r="E264" s="9" t="s">
        <v>900</v>
      </c>
      <c r="F264" s="10" t="s">
        <v>38</v>
      </c>
      <c r="G264" s="10">
        <v>39994</v>
      </c>
      <c r="H264" s="9"/>
      <c r="I264" s="11" t="s">
        <v>901</v>
      </c>
      <c r="J264" s="12">
        <v>352039</v>
      </c>
      <c r="K264" s="5"/>
      <c r="L264" s="60">
        <v>1.28</v>
      </c>
      <c r="M264" s="71">
        <v>10.29</v>
      </c>
      <c r="N264" s="71">
        <v>2.2999999999999998</v>
      </c>
      <c r="O264" s="60">
        <v>1.2</v>
      </c>
      <c r="P264" s="60">
        <v>0.6</v>
      </c>
      <c r="Q264" s="84">
        <v>0.5</v>
      </c>
      <c r="R264" s="91">
        <v>4.8099999999999996</v>
      </c>
      <c r="S264" s="60">
        <v>1.07</v>
      </c>
      <c r="T264" s="72">
        <v>0.03</v>
      </c>
      <c r="U264" s="72">
        <v>0.04</v>
      </c>
      <c r="V264" s="72">
        <v>0.02</v>
      </c>
      <c r="W264" s="72">
        <v>0</v>
      </c>
      <c r="X264" s="72">
        <v>0.04</v>
      </c>
      <c r="Y264" s="72">
        <v>0.03</v>
      </c>
      <c r="Z264" s="60">
        <v>0.78</v>
      </c>
      <c r="AA264" s="71">
        <v>4.01</v>
      </c>
      <c r="AB264" s="71">
        <v>77.040000000000006</v>
      </c>
      <c r="AC264" s="71">
        <v>394.57</v>
      </c>
      <c r="AD264" s="72">
        <v>0.01</v>
      </c>
      <c r="AE264" s="72">
        <v>0.01</v>
      </c>
      <c r="AF264" s="60">
        <v>0.84</v>
      </c>
      <c r="AG264" s="72">
        <v>0.86</v>
      </c>
      <c r="AH264" s="5"/>
      <c r="AI264" s="67">
        <v>0.24629999999999999</v>
      </c>
      <c r="AJ264" s="67">
        <v>4.6699999999999998E-2</v>
      </c>
      <c r="AK264" s="67">
        <v>1.2999999999999999E-3</v>
      </c>
      <c r="AL264" s="67">
        <v>7.7000000000000002E-3</v>
      </c>
      <c r="AM264" s="67">
        <v>3.3500000000000002E-2</v>
      </c>
      <c r="AN264" s="67">
        <v>1.9E-3</v>
      </c>
      <c r="AO264" s="67">
        <v>0.373</v>
      </c>
      <c r="AP264" s="67">
        <v>3.7900000000000003E-2</v>
      </c>
      <c r="AQ264" s="67">
        <v>0.11749999999999999</v>
      </c>
      <c r="AR264" s="67">
        <v>1.12E-2</v>
      </c>
      <c r="AS264" s="67">
        <v>5.2699999999999997E-2</v>
      </c>
      <c r="AT264" s="67">
        <v>2.7000000000000001E-3</v>
      </c>
      <c r="AU264" s="67">
        <v>3.0000000000000001E-3</v>
      </c>
      <c r="AV264" s="67">
        <v>2.9999999999999997E-4</v>
      </c>
      <c r="AW264" s="67">
        <v>0.64370000000000005</v>
      </c>
      <c r="AX264" s="67">
        <v>2.1399999999999999E-2</v>
      </c>
      <c r="AY264" s="67">
        <v>1.5E-3</v>
      </c>
      <c r="AZ264" s="67">
        <v>8.0000000000000004E-4</v>
      </c>
      <c r="BA264" s="67">
        <v>1.2286000000000001E-5</v>
      </c>
      <c r="BB264" s="67">
        <v>1.5058000000000001E-5</v>
      </c>
      <c r="BC264" s="67">
        <v>2.9156E-5</v>
      </c>
      <c r="BD264" s="67">
        <v>7.0597000000000002E-5</v>
      </c>
      <c r="BE264" s="67">
        <v>1.2999999999999999E-3</v>
      </c>
      <c r="BF264" s="67">
        <v>1E-3</v>
      </c>
      <c r="BG264" s="67">
        <v>1.6999999999999999E-3</v>
      </c>
      <c r="BH264" s="67">
        <v>1.5E-3</v>
      </c>
      <c r="BI264" s="67">
        <v>2.0000000000000001E-4</v>
      </c>
      <c r="BJ264" s="67">
        <v>1.2687000000000001E-5</v>
      </c>
      <c r="BK264" s="67">
        <v>0.105</v>
      </c>
      <c r="BL264" s="67">
        <v>1.24E-2</v>
      </c>
      <c r="BM264" s="67">
        <v>7.4000000000000003E-3</v>
      </c>
      <c r="BN264" s="67">
        <v>5.0000000000000001E-4</v>
      </c>
      <c r="BO264" s="67">
        <v>5.0000000000000001E-4</v>
      </c>
      <c r="BP264" s="67">
        <v>2.0000000000000001E-4</v>
      </c>
      <c r="BQ264" s="67">
        <v>2.0000000000000001E-4</v>
      </c>
      <c r="BR264" s="67">
        <v>4.0414999999999998E-5</v>
      </c>
      <c r="BS264" s="67">
        <v>1.5781999999999999E-7</v>
      </c>
      <c r="BT264" s="67">
        <v>1.3309E-6</v>
      </c>
      <c r="BU264" s="67">
        <v>9.9378999999999998E-5</v>
      </c>
      <c r="BV264" s="67">
        <v>3.1408999999999997E-5</v>
      </c>
      <c r="BW264" s="67">
        <v>0.47920000000000001</v>
      </c>
      <c r="BX264" s="67">
        <v>0.39650000000000002</v>
      </c>
      <c r="BY264" s="67">
        <v>1.4E-3</v>
      </c>
      <c r="BZ264" s="67">
        <v>2.0999999999999999E-3</v>
      </c>
      <c r="CA264" s="66"/>
      <c r="CB264" s="67">
        <v>2.2033</v>
      </c>
      <c r="CC264" s="67">
        <v>2.7242000000000002</v>
      </c>
      <c r="CD264" s="67">
        <v>1.9575</v>
      </c>
      <c r="CE264" s="67">
        <v>9.4040999999999997</v>
      </c>
      <c r="CF264" s="67">
        <v>2.5424000000000002</v>
      </c>
      <c r="CG264" s="67">
        <v>2.4037000000000002</v>
      </c>
      <c r="CH264" s="67">
        <v>0.34260000000000002</v>
      </c>
      <c r="CI264" s="67">
        <v>7.6600000000000001E-2</v>
      </c>
      <c r="CJ264" s="67">
        <v>3.3300000000000003E-2</v>
      </c>
      <c r="CK264" s="67">
        <v>2.0500000000000001E-2</v>
      </c>
      <c r="CL264" s="67">
        <v>2.6200000000000001E-2</v>
      </c>
      <c r="CM264" s="67">
        <v>7.1300000000000002E-2</v>
      </c>
      <c r="CN264" s="67">
        <v>5.5899999999999998E-2</v>
      </c>
      <c r="CO264" s="67">
        <v>6.7000000000000004E-2</v>
      </c>
      <c r="CP264" s="67">
        <v>8.0886999999999993</v>
      </c>
      <c r="CQ264" s="67">
        <v>2.0184000000000002</v>
      </c>
      <c r="CR264" s="5"/>
      <c r="CS264" s="10">
        <v>100</v>
      </c>
      <c r="CT264" s="10">
        <v>100</v>
      </c>
      <c r="CU264" s="10">
        <v>100</v>
      </c>
      <c r="CV264" s="10">
        <v>100</v>
      </c>
      <c r="CW264" s="10">
        <v>100</v>
      </c>
      <c r="CX264" s="10">
        <v>100</v>
      </c>
      <c r="CY264" s="10">
        <v>100</v>
      </c>
      <c r="CZ264" s="10">
        <v>100</v>
      </c>
      <c r="DA264" s="10">
        <v>100</v>
      </c>
      <c r="DB264" s="10">
        <v>100</v>
      </c>
      <c r="DC264" s="10">
        <v>100</v>
      </c>
      <c r="DD264" s="10">
        <v>100</v>
      </c>
      <c r="DE264" s="10">
        <v>100</v>
      </c>
      <c r="DF264" s="10">
        <v>100</v>
      </c>
      <c r="DG264" s="10">
        <v>100</v>
      </c>
      <c r="DH264" s="10">
        <v>100</v>
      </c>
      <c r="DI264" s="5"/>
      <c r="DJ264" s="9" t="s">
        <v>753</v>
      </c>
      <c r="DK264" s="9" t="s">
        <v>797</v>
      </c>
      <c r="DL264" s="10">
        <v>100003210</v>
      </c>
      <c r="DM264" s="10" t="s">
        <v>902</v>
      </c>
    </row>
    <row r="265" spans="1:117">
      <c r="A265" s="2"/>
      <c r="B265" s="8">
        <v>1063</v>
      </c>
      <c r="C265" s="116"/>
      <c r="D265" s="117"/>
      <c r="E265" s="9" t="s">
        <v>903</v>
      </c>
      <c r="F265" s="10" t="s">
        <v>38</v>
      </c>
      <c r="G265" s="10">
        <v>48189</v>
      </c>
      <c r="H265" s="9"/>
      <c r="I265" s="11" t="s">
        <v>904</v>
      </c>
      <c r="J265" s="12">
        <v>4305457</v>
      </c>
      <c r="K265" s="5"/>
      <c r="L265" s="60">
        <v>1.17</v>
      </c>
      <c r="M265" s="71">
        <v>2.29</v>
      </c>
      <c r="N265" s="72">
        <v>0.12</v>
      </c>
      <c r="O265" s="60">
        <v>0.44</v>
      </c>
      <c r="P265" s="71">
        <v>4.55</v>
      </c>
      <c r="Q265" s="81">
        <v>10.4</v>
      </c>
      <c r="R265" s="91">
        <v>8.91</v>
      </c>
      <c r="S265" s="72">
        <v>0.46</v>
      </c>
      <c r="T265" s="72">
        <v>0.04</v>
      </c>
      <c r="U265" s="72">
        <v>0.05</v>
      </c>
      <c r="V265" s="72">
        <v>0.01</v>
      </c>
      <c r="W265" s="72">
        <v>0.08</v>
      </c>
      <c r="X265" s="72">
        <v>0.18</v>
      </c>
      <c r="Y265" s="72">
        <v>0.02</v>
      </c>
      <c r="Z265" s="72">
        <v>0.39</v>
      </c>
      <c r="AA265" s="71">
        <v>1.23</v>
      </c>
      <c r="AB265" s="71">
        <v>53.55</v>
      </c>
      <c r="AC265" s="71">
        <v>170.03</v>
      </c>
      <c r="AD265" s="72">
        <v>0.03</v>
      </c>
      <c r="AE265" s="72">
        <v>0.01</v>
      </c>
      <c r="AF265" s="72">
        <v>0.82</v>
      </c>
      <c r="AG265" s="72">
        <v>0.88</v>
      </c>
      <c r="AH265" s="5"/>
      <c r="AI265" s="67">
        <v>0.53149999999999997</v>
      </c>
      <c r="AJ265" s="67">
        <v>8.4400000000000003E-2</v>
      </c>
      <c r="AK265" s="67">
        <v>1.1900000000000001E-2</v>
      </c>
      <c r="AL265" s="67">
        <v>3.4299999999999997E-2</v>
      </c>
      <c r="AM265" s="67">
        <v>2.7000000000000001E-3</v>
      </c>
      <c r="AN265" s="67">
        <v>2.0000000000000001E-4</v>
      </c>
      <c r="AO265" s="67">
        <v>0.21049999999999999</v>
      </c>
      <c r="AP265" s="67">
        <v>2.2499999999999999E-2</v>
      </c>
      <c r="AQ265" s="67">
        <v>2.3699999999999999E-2</v>
      </c>
      <c r="AR265" s="67">
        <v>2.5000000000000001E-3</v>
      </c>
      <c r="AS265" s="67">
        <v>3.5400000000000001E-2</v>
      </c>
      <c r="AT265" s="67">
        <v>1.9E-3</v>
      </c>
      <c r="AU265" s="67">
        <v>5.0000000000000001E-4</v>
      </c>
      <c r="AV265" s="67">
        <v>6.7189999999999999E-5</v>
      </c>
      <c r="AW265" s="67">
        <v>1.8200000000000001E-2</v>
      </c>
      <c r="AX265" s="67">
        <v>8.0000000000000004E-4</v>
      </c>
      <c r="AY265" s="67">
        <v>8.6999999999999994E-3</v>
      </c>
      <c r="AZ265" s="67">
        <v>3.3E-3</v>
      </c>
      <c r="BA265" s="67">
        <v>1.2999999999999999E-3</v>
      </c>
      <c r="BB265" s="67">
        <v>5.0000000000000001E-4</v>
      </c>
      <c r="BC265" s="67">
        <v>1.2699999999999999E-2</v>
      </c>
      <c r="BD265" s="67">
        <v>5.8999999999999999E-3</v>
      </c>
      <c r="BE265" s="67">
        <v>2.3999999999999998E-3</v>
      </c>
      <c r="BF265" s="67">
        <v>1.6000000000000001E-3</v>
      </c>
      <c r="BG265" s="67">
        <v>8.0000000000000004E-4</v>
      </c>
      <c r="BH265" s="67">
        <v>8.0000000000000004E-4</v>
      </c>
      <c r="BI265" s="67">
        <v>3.4201999999999997E-8</v>
      </c>
      <c r="BJ265" s="67">
        <v>1.5047E-7</v>
      </c>
      <c r="BK265" s="67">
        <v>3.3E-3</v>
      </c>
      <c r="BL265" s="67">
        <v>5.0000000000000001E-4</v>
      </c>
      <c r="BM265" s="67">
        <v>4.7600000000000003E-2</v>
      </c>
      <c r="BN265" s="67">
        <v>2.3999999999999998E-3</v>
      </c>
      <c r="BO265" s="67">
        <v>1E-4</v>
      </c>
      <c r="BP265" s="67">
        <v>7.6107999999999997E-5</v>
      </c>
      <c r="BQ265" s="67">
        <v>2.0000000000000001E-4</v>
      </c>
      <c r="BR265" s="67">
        <v>4.4100999999999997E-5</v>
      </c>
      <c r="BS265" s="67">
        <v>8.9999999999999998E-4</v>
      </c>
      <c r="BT265" s="67">
        <v>4.0000000000000002E-4</v>
      </c>
      <c r="BU265" s="67">
        <v>2.9999999999999997E-4</v>
      </c>
      <c r="BV265" s="67">
        <v>6.9610000000000006E-5</v>
      </c>
      <c r="BW265" s="67">
        <v>4.9799999999999997E-2</v>
      </c>
      <c r="BX265" s="67">
        <v>9.4E-2</v>
      </c>
      <c r="BY265" s="67">
        <v>1E-3</v>
      </c>
      <c r="BZ265" s="67">
        <v>1.8E-3</v>
      </c>
      <c r="CA265" s="66"/>
      <c r="CB265" s="67">
        <v>2.0186000000000002</v>
      </c>
      <c r="CC265" s="67">
        <v>2.1217999999999999</v>
      </c>
      <c r="CD265" s="67">
        <v>1.3922000000000001</v>
      </c>
      <c r="CE265" s="67">
        <v>3.2422</v>
      </c>
      <c r="CF265" s="67">
        <v>1.9403999999999999</v>
      </c>
      <c r="CG265" s="67">
        <v>2.8370000000000002</v>
      </c>
      <c r="CH265" s="67">
        <v>0.58240000000000003</v>
      </c>
      <c r="CI265" s="67">
        <v>3.04E-2</v>
      </c>
      <c r="CJ265" s="67">
        <v>0.25380000000000003</v>
      </c>
      <c r="CK265" s="67">
        <v>1.67E-2</v>
      </c>
      <c r="CL265" s="67">
        <v>4.3200000000000002E-2</v>
      </c>
      <c r="CM265" s="67">
        <v>6.54E-2</v>
      </c>
      <c r="CN265" s="67">
        <v>5.5800000000000002E-2</v>
      </c>
      <c r="CO265" s="67">
        <v>2.4400000000000002E-2</v>
      </c>
      <c r="CP265" s="67">
        <v>2.8395000000000001</v>
      </c>
      <c r="CQ265" s="67">
        <v>2.3134000000000001</v>
      </c>
      <c r="CR265" s="5"/>
      <c r="CS265" s="10">
        <v>100</v>
      </c>
      <c r="CT265" s="10">
        <v>100</v>
      </c>
      <c r="CU265" s="10">
        <v>100</v>
      </c>
      <c r="CV265" s="10">
        <v>100</v>
      </c>
      <c r="CW265" s="10">
        <v>100</v>
      </c>
      <c r="CX265" s="10">
        <v>100</v>
      </c>
      <c r="CY265" s="10">
        <v>100</v>
      </c>
      <c r="CZ265" s="10">
        <v>100</v>
      </c>
      <c r="DA265" s="10">
        <v>100</v>
      </c>
      <c r="DB265" s="10">
        <v>100</v>
      </c>
      <c r="DC265" s="10">
        <v>100</v>
      </c>
      <c r="DD265" s="10">
        <v>100</v>
      </c>
      <c r="DE265" s="10">
        <v>100</v>
      </c>
      <c r="DF265" s="10">
        <v>100</v>
      </c>
      <c r="DG265" s="10">
        <v>100</v>
      </c>
      <c r="DH265" s="10">
        <v>100</v>
      </c>
      <c r="DI265" s="5"/>
      <c r="DJ265" s="9" t="s">
        <v>753</v>
      </c>
      <c r="DK265" s="9" t="s">
        <v>797</v>
      </c>
      <c r="DL265" s="10">
        <v>100003183</v>
      </c>
      <c r="DM265" s="10"/>
    </row>
    <row r="266" spans="1:117">
      <c r="A266" s="2"/>
      <c r="B266" s="8">
        <v>1099</v>
      </c>
      <c r="C266" s="116"/>
      <c r="D266" s="115" t="s">
        <v>905</v>
      </c>
      <c r="E266" s="9" t="s">
        <v>906</v>
      </c>
      <c r="F266" s="10" t="s">
        <v>75</v>
      </c>
      <c r="G266" s="10">
        <v>64506</v>
      </c>
      <c r="H266" s="9"/>
      <c r="I266" s="9"/>
      <c r="J266" s="12">
        <v>18218408</v>
      </c>
      <c r="K266" s="5"/>
      <c r="L266" s="72">
        <v>0.41</v>
      </c>
      <c r="M266" s="60">
        <v>1.04</v>
      </c>
      <c r="N266" s="72">
        <v>0.18</v>
      </c>
      <c r="O266" s="72">
        <v>0.45</v>
      </c>
      <c r="P266" s="71">
        <v>1.33</v>
      </c>
      <c r="Q266" s="81">
        <v>2.98</v>
      </c>
      <c r="R266" s="91">
        <v>3.35</v>
      </c>
      <c r="S266" s="72">
        <v>0.57999999999999996</v>
      </c>
      <c r="T266" s="72">
        <v>0.81</v>
      </c>
      <c r="U266" s="72">
        <v>0.33</v>
      </c>
      <c r="V266" s="72">
        <v>0.26</v>
      </c>
      <c r="W266" s="60">
        <v>1.01</v>
      </c>
      <c r="X266" s="73">
        <v>1.05</v>
      </c>
      <c r="Y266" s="72">
        <v>0.15</v>
      </c>
      <c r="Z266" s="72">
        <v>0.02</v>
      </c>
      <c r="AA266" s="60">
        <v>1.1100000000000001</v>
      </c>
      <c r="AB266" s="71">
        <v>1.65</v>
      </c>
      <c r="AC266" s="71">
        <v>82.49</v>
      </c>
      <c r="AD266" s="72">
        <v>0.9</v>
      </c>
      <c r="AE266" s="72">
        <v>0.02</v>
      </c>
      <c r="AF266" s="60">
        <v>0.9</v>
      </c>
      <c r="AG266" s="71">
        <v>1.56</v>
      </c>
      <c r="AH266" s="5"/>
      <c r="AI266" s="67">
        <v>3.7554999999999999E-6</v>
      </c>
      <c r="AJ266" s="67">
        <v>1.647E-5</v>
      </c>
      <c r="AK266" s="67">
        <v>0.1434</v>
      </c>
      <c r="AL266" s="67">
        <v>0.17480000000000001</v>
      </c>
      <c r="AM266" s="67">
        <v>5.6968999999999999E-8</v>
      </c>
      <c r="AN266" s="67">
        <v>1.2300999999999999E-7</v>
      </c>
      <c r="AO266" s="67">
        <v>2.9999999999999997E-4</v>
      </c>
      <c r="AP266" s="67">
        <v>9.6329999999999994E-5</v>
      </c>
      <c r="AQ266" s="67">
        <v>8.0672000000000003E-5</v>
      </c>
      <c r="AR266" s="67">
        <v>2.1191000000000001E-5</v>
      </c>
      <c r="AS266" s="67">
        <v>2.0000000000000001E-4</v>
      </c>
      <c r="AT266" s="67">
        <v>3.1266999999999997E-5</v>
      </c>
      <c r="AU266" s="67">
        <v>1.5288999999999999E-5</v>
      </c>
      <c r="AV266" s="67">
        <v>5.5597000000000003E-6</v>
      </c>
      <c r="AW266" s="67">
        <v>1.2187E-5</v>
      </c>
      <c r="AX266" s="67">
        <v>2.3269000000000001E-6</v>
      </c>
      <c r="AY266" s="67">
        <v>1.2999999999999999E-3</v>
      </c>
      <c r="AZ266" s="67">
        <v>6.9999999999999999E-4</v>
      </c>
      <c r="BA266" s="67">
        <v>4.5361999999999997E-5</v>
      </c>
      <c r="BB266" s="67">
        <v>3.4446999999999997E-5</v>
      </c>
      <c r="BC266" s="67">
        <v>6.9287999999999996E-6</v>
      </c>
      <c r="BD266" s="67">
        <v>2.3547E-5</v>
      </c>
      <c r="BE266" s="67">
        <v>0.5696</v>
      </c>
      <c r="BF266" s="67">
        <v>0.1457</v>
      </c>
      <c r="BG266" s="67">
        <v>9.7600000000000006E-2</v>
      </c>
      <c r="BH266" s="67">
        <v>4.4200000000000003E-2</v>
      </c>
      <c r="BI266" s="67">
        <v>1.7079E-6</v>
      </c>
      <c r="BJ266" s="67">
        <v>7.0622000000000003E-7</v>
      </c>
      <c r="BK266" s="67">
        <v>2.9999999999999997E-4</v>
      </c>
      <c r="BL266" s="67">
        <v>7.7713000000000006E-5</v>
      </c>
      <c r="BM266" s="67">
        <v>0.22800000000000001</v>
      </c>
      <c r="BN266" s="67">
        <v>9.4999999999999998E-3</v>
      </c>
      <c r="BO266" s="67">
        <v>1.0800000000000001E-2</v>
      </c>
      <c r="BP266" s="67">
        <v>1.5E-3</v>
      </c>
      <c r="BQ266" s="67">
        <v>2.9999999999999997E-4</v>
      </c>
      <c r="BR266" s="67">
        <v>6.3832999999999997E-5</v>
      </c>
      <c r="BS266" s="67">
        <v>1.5100000000000001E-2</v>
      </c>
      <c r="BT266" s="67">
        <v>3.8E-3</v>
      </c>
      <c r="BU266" s="67">
        <v>2.0000000000000001E-4</v>
      </c>
      <c r="BV266" s="67">
        <v>5.1576999999999998E-5</v>
      </c>
      <c r="BW266" s="67">
        <v>0.20269999999999999</v>
      </c>
      <c r="BX266" s="67">
        <v>0.25609999999999999</v>
      </c>
      <c r="BY266" s="67">
        <v>1E-3</v>
      </c>
      <c r="BZ266" s="67">
        <v>1.6999999999999999E-3</v>
      </c>
      <c r="CA266" s="66"/>
      <c r="CB266" s="67">
        <v>1.1162000000000001</v>
      </c>
      <c r="CC266" s="67">
        <v>1.3199000000000001</v>
      </c>
      <c r="CD266" s="67">
        <v>0.94269999999999998</v>
      </c>
      <c r="CE266" s="67">
        <v>0.99709999999999999</v>
      </c>
      <c r="CF266" s="67">
        <v>1.2454000000000001</v>
      </c>
      <c r="CG266" s="67">
        <v>1.5728</v>
      </c>
      <c r="CH266" s="67">
        <v>1.0456000000000001</v>
      </c>
      <c r="CI266" s="67">
        <v>0.18190000000000001</v>
      </c>
      <c r="CJ266" s="67">
        <v>1.008</v>
      </c>
      <c r="CK266" s="67">
        <v>1.89E-2</v>
      </c>
      <c r="CL266" s="67">
        <v>0.85260000000000002</v>
      </c>
      <c r="CM266" s="67">
        <v>0.31219999999999998</v>
      </c>
      <c r="CN266" s="67">
        <v>0.76019999999999999</v>
      </c>
      <c r="CO266" s="67">
        <v>0.3387</v>
      </c>
      <c r="CP266" s="67">
        <v>1.5590999999999999</v>
      </c>
      <c r="CQ266" s="67">
        <v>1.4101999999999999</v>
      </c>
      <c r="CR266" s="5"/>
      <c r="CS266" s="10">
        <v>100</v>
      </c>
      <c r="CT266" s="10">
        <v>100</v>
      </c>
      <c r="CU266" s="10">
        <v>100</v>
      </c>
      <c r="CV266" s="10">
        <v>100</v>
      </c>
      <c r="CW266" s="10">
        <v>100</v>
      </c>
      <c r="CX266" s="10">
        <v>100</v>
      </c>
      <c r="CY266" s="10">
        <v>100</v>
      </c>
      <c r="CZ266" s="10">
        <v>100</v>
      </c>
      <c r="DA266" s="10">
        <v>100</v>
      </c>
      <c r="DB266" s="10">
        <v>67</v>
      </c>
      <c r="DC266" s="10">
        <v>100</v>
      </c>
      <c r="DD266" s="10">
        <v>100</v>
      </c>
      <c r="DE266" s="10">
        <v>100</v>
      </c>
      <c r="DF266" s="10">
        <v>100</v>
      </c>
      <c r="DG266" s="10">
        <v>100</v>
      </c>
      <c r="DH266" s="10">
        <v>100</v>
      </c>
      <c r="DI266" s="5"/>
      <c r="DJ266" s="9" t="s">
        <v>753</v>
      </c>
      <c r="DK266" s="9" t="s">
        <v>905</v>
      </c>
      <c r="DL266" s="10">
        <v>100021655</v>
      </c>
      <c r="DM266" s="10"/>
    </row>
    <row r="267" spans="1:117">
      <c r="A267" s="2"/>
      <c r="B267" s="8">
        <v>1100</v>
      </c>
      <c r="C267" s="116"/>
      <c r="D267" s="116"/>
      <c r="E267" s="9" t="s">
        <v>907</v>
      </c>
      <c r="F267" s="10" t="s">
        <v>75</v>
      </c>
      <c r="G267" s="10">
        <v>64505</v>
      </c>
      <c r="H267" s="9"/>
      <c r="I267" s="9"/>
      <c r="J267" s="12">
        <v>23080784</v>
      </c>
      <c r="K267" s="5"/>
      <c r="L267" s="60">
        <v>0.91</v>
      </c>
      <c r="M267" s="60">
        <v>1</v>
      </c>
      <c r="N267" s="60">
        <v>1</v>
      </c>
      <c r="O267" s="72">
        <v>0.78</v>
      </c>
      <c r="P267" s="72">
        <v>0.78</v>
      </c>
      <c r="Q267" s="83">
        <v>1</v>
      </c>
      <c r="R267" s="87">
        <v>0.85</v>
      </c>
      <c r="S267" s="60">
        <v>0.85</v>
      </c>
      <c r="T267" s="72">
        <v>0.42</v>
      </c>
      <c r="U267" s="72">
        <v>0.38</v>
      </c>
      <c r="V267" s="72">
        <v>0.08</v>
      </c>
      <c r="W267" s="60">
        <v>1</v>
      </c>
      <c r="X267" s="60">
        <v>1</v>
      </c>
      <c r="Y267" s="72">
        <v>7.0000000000000007E-2</v>
      </c>
      <c r="Z267" s="72">
        <v>0.37</v>
      </c>
      <c r="AA267" s="72">
        <v>0.08</v>
      </c>
      <c r="AB267" s="71">
        <v>4.7</v>
      </c>
      <c r="AC267" s="60">
        <v>1</v>
      </c>
      <c r="AD267" s="60">
        <v>0.88</v>
      </c>
      <c r="AE267" s="72">
        <v>0.08</v>
      </c>
      <c r="AF267" s="60">
        <v>0.94</v>
      </c>
      <c r="AG267" s="60">
        <v>1</v>
      </c>
      <c r="AH267" s="5"/>
      <c r="AI267" s="67">
        <v>0.372</v>
      </c>
      <c r="AJ267" s="67">
        <v>6.5000000000000002E-2</v>
      </c>
      <c r="AK267" s="67"/>
      <c r="AL267" s="67"/>
      <c r="AM267" s="67"/>
      <c r="AN267" s="67"/>
      <c r="AO267" s="67">
        <v>3.5000000000000003E-2</v>
      </c>
      <c r="AP267" s="67">
        <v>4.4000000000000003E-3</v>
      </c>
      <c r="AQ267" s="67">
        <v>3.5000000000000003E-2</v>
      </c>
      <c r="AR267" s="67">
        <v>3.5999999999999999E-3</v>
      </c>
      <c r="AS267" s="67"/>
      <c r="AT267" s="67"/>
      <c r="AU267" s="67">
        <v>0.2077</v>
      </c>
      <c r="AV267" s="67">
        <v>1.4200000000000001E-2</v>
      </c>
      <c r="AW267" s="67">
        <v>0.2077</v>
      </c>
      <c r="AX267" s="67">
        <v>7.6E-3</v>
      </c>
      <c r="AY267" s="67">
        <v>2.0000000000000001E-4</v>
      </c>
      <c r="AZ267" s="67">
        <v>2.0000000000000001E-4</v>
      </c>
      <c r="BA267" s="67">
        <v>1.4E-3</v>
      </c>
      <c r="BB267" s="67">
        <v>5.0000000000000001E-4</v>
      </c>
      <c r="BC267" s="67">
        <v>3.8999999999999998E-3</v>
      </c>
      <c r="BD267" s="67">
        <v>2.3E-3</v>
      </c>
      <c r="BE267" s="67"/>
      <c r="BF267" s="67"/>
      <c r="BG267" s="67"/>
      <c r="BH267" s="67"/>
      <c r="BI267" s="67">
        <v>8.9765999999999994E-5</v>
      </c>
      <c r="BJ267" s="67">
        <v>8.2485000000000007E-6</v>
      </c>
      <c r="BK267" s="67">
        <v>1.6999999999999999E-3</v>
      </c>
      <c r="BL267" s="67">
        <v>2.9999999999999997E-4</v>
      </c>
      <c r="BM267" s="67">
        <v>5.0000000000000001E-4</v>
      </c>
      <c r="BN267" s="67">
        <v>7.2502000000000005E-5</v>
      </c>
      <c r="BO267" s="67">
        <v>4.3671000000000003E-5</v>
      </c>
      <c r="BP267" s="67">
        <v>4.3511999999999999E-5</v>
      </c>
      <c r="BQ267" s="67"/>
      <c r="BR267" s="67"/>
      <c r="BS267" s="67">
        <v>0.1181</v>
      </c>
      <c r="BT267" s="67">
        <v>2.35E-2</v>
      </c>
      <c r="BU267" s="67">
        <v>1E-4</v>
      </c>
      <c r="BV267" s="67">
        <v>3.5595000000000001E-5</v>
      </c>
      <c r="BW267" s="67">
        <v>0.34710000000000002</v>
      </c>
      <c r="BX267" s="67">
        <v>0.3357</v>
      </c>
      <c r="BY267" s="67"/>
      <c r="BZ267" s="67"/>
      <c r="CA267" s="66"/>
      <c r="CB267" s="67">
        <v>1.1048</v>
      </c>
      <c r="CC267" s="67">
        <v>1.0873999999999999</v>
      </c>
      <c r="CD267" s="67">
        <v>0.26190000000000002</v>
      </c>
      <c r="CE267" s="67">
        <v>8.5000000000000006E-2</v>
      </c>
      <c r="CF267" s="67">
        <v>1.2438</v>
      </c>
      <c r="CG267" s="67">
        <v>1.1543000000000001</v>
      </c>
      <c r="CH267" s="67">
        <v>8.5000000000000006E-2</v>
      </c>
      <c r="CI267" s="67">
        <v>8.5000000000000006E-2</v>
      </c>
      <c r="CJ267" s="67">
        <v>8.5000000000000006E-2</v>
      </c>
      <c r="CK267" s="67">
        <v>8.5000000000000006E-2</v>
      </c>
      <c r="CL267" s="67">
        <v>0.2301</v>
      </c>
      <c r="CM267" s="67">
        <v>9.9500000000000005E-2</v>
      </c>
      <c r="CN267" s="67">
        <v>0.10929999999999999</v>
      </c>
      <c r="CO267" s="67">
        <v>8.5000000000000006E-2</v>
      </c>
      <c r="CP267" s="67">
        <v>8.5000000000000006E-2</v>
      </c>
      <c r="CQ267" s="67">
        <v>1.0822000000000001</v>
      </c>
      <c r="CR267" s="5"/>
      <c r="CS267" s="10">
        <v>100</v>
      </c>
      <c r="CT267" s="10">
        <v>100</v>
      </c>
      <c r="CU267" s="10">
        <v>100</v>
      </c>
      <c r="CV267" s="10">
        <v>0</v>
      </c>
      <c r="CW267" s="10">
        <v>100</v>
      </c>
      <c r="CX267" s="10">
        <v>100</v>
      </c>
      <c r="CY267" s="10">
        <v>0</v>
      </c>
      <c r="CZ267" s="10">
        <v>0</v>
      </c>
      <c r="DA267" s="10">
        <v>0</v>
      </c>
      <c r="DB267" s="10">
        <v>0</v>
      </c>
      <c r="DC267" s="10">
        <v>100</v>
      </c>
      <c r="DD267" s="10">
        <v>100</v>
      </c>
      <c r="DE267" s="10">
        <v>100</v>
      </c>
      <c r="DF267" s="10">
        <v>0</v>
      </c>
      <c r="DG267" s="10">
        <v>0</v>
      </c>
      <c r="DH267" s="10">
        <v>100</v>
      </c>
      <c r="DI267" s="5"/>
      <c r="DJ267" s="9" t="s">
        <v>753</v>
      </c>
      <c r="DK267" s="9" t="s">
        <v>905</v>
      </c>
      <c r="DL267" s="10">
        <v>100021654</v>
      </c>
      <c r="DM267" s="10"/>
    </row>
    <row r="268" spans="1:117">
      <c r="A268" s="2"/>
      <c r="B268" s="8">
        <v>1116</v>
      </c>
      <c r="C268" s="116"/>
      <c r="D268" s="116"/>
      <c r="E268" s="9" t="s">
        <v>908</v>
      </c>
      <c r="F268" s="10" t="s">
        <v>38</v>
      </c>
      <c r="G268" s="10">
        <v>63383</v>
      </c>
      <c r="H268" s="9"/>
      <c r="I268" s="9"/>
      <c r="J268" s="12">
        <v>23276203</v>
      </c>
      <c r="K268" s="5"/>
      <c r="L268" s="71">
        <v>2.37</v>
      </c>
      <c r="M268" s="73">
        <v>1.1100000000000001</v>
      </c>
      <c r="N268" s="72">
        <v>0.06</v>
      </c>
      <c r="O268" s="72">
        <v>0.8</v>
      </c>
      <c r="P268" s="71">
        <v>11.11</v>
      </c>
      <c r="Q268" s="81">
        <v>13.81</v>
      </c>
      <c r="R268" s="91">
        <v>5.19</v>
      </c>
      <c r="S268" s="72">
        <v>0.27</v>
      </c>
      <c r="T268" s="72">
        <v>0.14000000000000001</v>
      </c>
      <c r="U268" s="72">
        <v>0.33</v>
      </c>
      <c r="V268" s="72">
        <v>0.09</v>
      </c>
      <c r="W268" s="72">
        <v>0.83</v>
      </c>
      <c r="X268" s="74">
        <v>0.92</v>
      </c>
      <c r="Y268" s="72">
        <v>7.0000000000000007E-2</v>
      </c>
      <c r="Z268" s="72">
        <v>0.14000000000000001</v>
      </c>
      <c r="AA268" s="71">
        <v>1.87</v>
      </c>
      <c r="AB268" s="71">
        <v>2.5299999999999998</v>
      </c>
      <c r="AC268" s="71">
        <v>33.64</v>
      </c>
      <c r="AD268" s="74">
        <v>0.44</v>
      </c>
      <c r="AE268" s="72">
        <v>0.05</v>
      </c>
      <c r="AF268" s="60">
        <v>0.8</v>
      </c>
      <c r="AG268" s="60">
        <v>1.1100000000000001</v>
      </c>
      <c r="AH268" s="5"/>
      <c r="AI268" s="67">
        <v>1.1000000000000001E-3</v>
      </c>
      <c r="AJ268" s="67">
        <v>5.9999999999999995E-4</v>
      </c>
      <c r="AK268" s="67">
        <v>5.4800000000000001E-2</v>
      </c>
      <c r="AL268" s="67">
        <v>9.11E-2</v>
      </c>
      <c r="AM268" s="67">
        <v>1.4E-3</v>
      </c>
      <c r="AN268" s="67">
        <v>1E-4</v>
      </c>
      <c r="AO268" s="67">
        <v>2.18E-2</v>
      </c>
      <c r="AP268" s="67">
        <v>2.8999999999999998E-3</v>
      </c>
      <c r="AQ268" s="67">
        <v>6.0466E-5</v>
      </c>
      <c r="AR268" s="67">
        <v>1.7583000000000001E-5</v>
      </c>
      <c r="AS268" s="67">
        <v>1.3185E-8</v>
      </c>
      <c r="AT268" s="67">
        <v>3.0110999999999997E-7</v>
      </c>
      <c r="AU268" s="67">
        <v>2.9999999999999997E-4</v>
      </c>
      <c r="AV268" s="67">
        <v>4.2477E-5</v>
      </c>
      <c r="AW268" s="67">
        <v>1.6999999999999999E-3</v>
      </c>
      <c r="AX268" s="67">
        <v>8.8321999999999999E-5</v>
      </c>
      <c r="AY268" s="67">
        <v>3.0964000000000001E-6</v>
      </c>
      <c r="AZ268" s="67">
        <v>1.1248E-5</v>
      </c>
      <c r="BA268" s="67">
        <v>5.0000000000000001E-4</v>
      </c>
      <c r="BB268" s="67">
        <v>2.0000000000000001E-4</v>
      </c>
      <c r="BC268" s="67">
        <v>2.0000000000000001E-4</v>
      </c>
      <c r="BD268" s="67">
        <v>2.0000000000000001E-4</v>
      </c>
      <c r="BE268" s="67">
        <v>5.9999999999999995E-4</v>
      </c>
      <c r="BF268" s="67">
        <v>5.9999999999999995E-4</v>
      </c>
      <c r="BG268" s="67">
        <v>9.4399999999999998E-2</v>
      </c>
      <c r="BH268" s="67">
        <v>4.3099999999999999E-2</v>
      </c>
      <c r="BI268" s="67">
        <v>8.9999999999999998E-4</v>
      </c>
      <c r="BJ268" s="67">
        <v>4.3420000000000001E-5</v>
      </c>
      <c r="BK268" s="67">
        <v>2.3999999999999998E-3</v>
      </c>
      <c r="BL268" s="67">
        <v>4.0000000000000002E-4</v>
      </c>
      <c r="BM268" s="67">
        <v>7.9000000000000008E-3</v>
      </c>
      <c r="BN268" s="67">
        <v>5.0000000000000001E-4</v>
      </c>
      <c r="BO268" s="67">
        <v>2.9499999999999998E-2</v>
      </c>
      <c r="BP268" s="67">
        <v>3.5000000000000001E-3</v>
      </c>
      <c r="BQ268" s="67">
        <v>8.0000000000000004E-4</v>
      </c>
      <c r="BR268" s="67">
        <v>1E-4</v>
      </c>
      <c r="BS268" s="67">
        <v>5.0299999999999997E-2</v>
      </c>
      <c r="BT268" s="67">
        <v>1.12E-2</v>
      </c>
      <c r="BU268" s="67">
        <v>1.6000000000000001E-3</v>
      </c>
      <c r="BV268" s="67">
        <v>2.9999999999999997E-4</v>
      </c>
      <c r="BW268" s="67">
        <v>0.1079</v>
      </c>
      <c r="BX268" s="67">
        <v>0.16420000000000001</v>
      </c>
      <c r="BY268" s="67">
        <v>0.13150000000000001</v>
      </c>
      <c r="BZ268" s="67">
        <v>7.6999999999999999E-2</v>
      </c>
      <c r="CA268" s="66"/>
      <c r="CB268" s="67">
        <v>1.1163000000000001</v>
      </c>
      <c r="CC268" s="67">
        <v>1.0853999999999999</v>
      </c>
      <c r="CD268" s="67">
        <v>0.82150000000000001</v>
      </c>
      <c r="CE268" s="67">
        <v>1.5503</v>
      </c>
      <c r="CF268" s="67">
        <v>1.0527</v>
      </c>
      <c r="CG268" s="67">
        <v>1.1528</v>
      </c>
      <c r="CH268" s="67">
        <v>1.4279999999999999</v>
      </c>
      <c r="CI268" s="67">
        <v>7.3999999999999996E-2</v>
      </c>
      <c r="CJ268" s="67">
        <v>1.2887</v>
      </c>
      <c r="CK268" s="67">
        <v>5.11E-2</v>
      </c>
      <c r="CL268" s="67">
        <v>0.36449999999999999</v>
      </c>
      <c r="CM268" s="67">
        <v>0.27489999999999998</v>
      </c>
      <c r="CN268" s="67">
        <v>0.11600000000000001</v>
      </c>
      <c r="CO268" s="67">
        <v>9.3299999999999994E-2</v>
      </c>
      <c r="CP268" s="67">
        <v>1.7191000000000001</v>
      </c>
      <c r="CQ268" s="67">
        <v>0.92149999999999999</v>
      </c>
      <c r="CR268" s="5"/>
      <c r="CS268" s="10">
        <v>100</v>
      </c>
      <c r="CT268" s="10">
        <v>100</v>
      </c>
      <c r="CU268" s="10">
        <v>100</v>
      </c>
      <c r="CV268" s="10">
        <v>100</v>
      </c>
      <c r="CW268" s="10">
        <v>100</v>
      </c>
      <c r="CX268" s="10">
        <v>100</v>
      </c>
      <c r="CY268" s="10">
        <v>100</v>
      </c>
      <c r="CZ268" s="10">
        <v>100</v>
      </c>
      <c r="DA268" s="10">
        <v>100</v>
      </c>
      <c r="DB268" s="10">
        <v>67</v>
      </c>
      <c r="DC268" s="10">
        <v>100</v>
      </c>
      <c r="DD268" s="10">
        <v>100</v>
      </c>
      <c r="DE268" s="10">
        <v>100</v>
      </c>
      <c r="DF268" s="10">
        <v>100</v>
      </c>
      <c r="DG268" s="10">
        <v>100</v>
      </c>
      <c r="DH268" s="10">
        <v>100</v>
      </c>
      <c r="DI268" s="5"/>
      <c r="DJ268" s="9" t="s">
        <v>753</v>
      </c>
      <c r="DK268" s="9" t="s">
        <v>905</v>
      </c>
      <c r="DL268" s="10">
        <v>100021308</v>
      </c>
      <c r="DM268" s="10"/>
    </row>
    <row r="269" spans="1:117">
      <c r="A269" s="2"/>
      <c r="B269" s="8">
        <v>1150</v>
      </c>
      <c r="C269" s="116"/>
      <c r="D269" s="117"/>
      <c r="E269" s="9" t="s">
        <v>909</v>
      </c>
      <c r="F269" s="10" t="s">
        <v>75</v>
      </c>
      <c r="G269" s="10">
        <v>64508</v>
      </c>
      <c r="H269" s="9"/>
      <c r="I269" s="9"/>
      <c r="J269" s="12">
        <v>18232571</v>
      </c>
      <c r="K269" s="5"/>
      <c r="L269" s="71">
        <v>2.08</v>
      </c>
      <c r="M269" s="72">
        <v>0.94</v>
      </c>
      <c r="N269" s="72">
        <v>0.04</v>
      </c>
      <c r="O269" s="72">
        <v>0.22</v>
      </c>
      <c r="P269" s="71">
        <v>7.62</v>
      </c>
      <c r="Q269" s="81">
        <v>34.18</v>
      </c>
      <c r="R269" s="91">
        <v>3.43</v>
      </c>
      <c r="S269" s="72">
        <v>0.16</v>
      </c>
      <c r="T269" s="72">
        <v>0.4</v>
      </c>
      <c r="U269" s="72">
        <v>0.83</v>
      </c>
      <c r="V269" s="72">
        <v>0.1</v>
      </c>
      <c r="W269" s="71">
        <v>1.58</v>
      </c>
      <c r="X269" s="71">
        <v>1.48</v>
      </c>
      <c r="Y269" s="72">
        <v>0.16</v>
      </c>
      <c r="Z269" s="72">
        <v>0.09</v>
      </c>
      <c r="AA269" s="71">
        <v>2.58</v>
      </c>
      <c r="AB269" s="73">
        <v>1.2</v>
      </c>
      <c r="AC269" s="71">
        <v>33.9</v>
      </c>
      <c r="AD269" s="72">
        <v>0.86</v>
      </c>
      <c r="AE269" s="72">
        <v>0.1</v>
      </c>
      <c r="AF269" s="60">
        <v>0.97</v>
      </c>
      <c r="AG269" s="71">
        <v>1.38</v>
      </c>
      <c r="AH269" s="5"/>
      <c r="AI269" s="67">
        <v>1E-4</v>
      </c>
      <c r="AJ269" s="67">
        <v>1E-4</v>
      </c>
      <c r="AK269" s="67">
        <v>1.9900000000000001E-2</v>
      </c>
      <c r="AL269" s="67">
        <v>0.05</v>
      </c>
      <c r="AM269" s="67">
        <v>2.2679999999999999E-8</v>
      </c>
      <c r="AN269" s="67">
        <v>7.9465000000000004E-8</v>
      </c>
      <c r="AO269" s="67">
        <v>1.2999999999999999E-3</v>
      </c>
      <c r="AP269" s="67">
        <v>2.9999999999999997E-4</v>
      </c>
      <c r="AQ269" s="67">
        <v>3.3836000000000002E-7</v>
      </c>
      <c r="AR269" s="67">
        <v>8.3808000000000005E-7</v>
      </c>
      <c r="AS269" s="67">
        <v>2.9999999999999997E-4</v>
      </c>
      <c r="AT269" s="67">
        <v>3.3612000000000003E-5</v>
      </c>
      <c r="AU269" s="67">
        <v>2.0970999999999999E-7</v>
      </c>
      <c r="AV269" s="67">
        <v>3.4499000000000002E-7</v>
      </c>
      <c r="AW269" s="67">
        <v>8.3665999999999996E-9</v>
      </c>
      <c r="AX269" s="67">
        <v>5.0471000000000002E-8</v>
      </c>
      <c r="AY269" s="67">
        <v>3.5209999999999998E-6</v>
      </c>
      <c r="AZ269" s="67">
        <v>1.1907E-5</v>
      </c>
      <c r="BA269" s="67">
        <v>1.1000000000000001E-3</v>
      </c>
      <c r="BB269" s="67">
        <v>4.0000000000000002E-4</v>
      </c>
      <c r="BC269" s="67">
        <v>8.0000000000000004E-4</v>
      </c>
      <c r="BD269" s="67">
        <v>6.9999999999999999E-4</v>
      </c>
      <c r="BE269" s="67">
        <v>2.0177E-5</v>
      </c>
      <c r="BF269" s="67">
        <v>6.7183999999999999E-5</v>
      </c>
      <c r="BG269" s="67">
        <v>6.9999999999999999E-4</v>
      </c>
      <c r="BH269" s="67">
        <v>6.9999999999999999E-4</v>
      </c>
      <c r="BI269" s="67">
        <v>3.6628999999999998E-5</v>
      </c>
      <c r="BJ269" s="67">
        <v>4.6811E-6</v>
      </c>
      <c r="BK269" s="67">
        <v>4.0623000000000001E-5</v>
      </c>
      <c r="BL269" s="67">
        <v>1.9514999999999999E-5</v>
      </c>
      <c r="BM269" s="67">
        <v>1.9E-3</v>
      </c>
      <c r="BN269" s="67">
        <v>2.0000000000000001E-4</v>
      </c>
      <c r="BO269" s="67">
        <v>6.3700000000000007E-2</v>
      </c>
      <c r="BP269" s="67">
        <v>6.8999999999999999E-3</v>
      </c>
      <c r="BQ269" s="67">
        <v>1.1552000000000001E-5</v>
      </c>
      <c r="BR269" s="67">
        <v>6.2709999999999998E-6</v>
      </c>
      <c r="BS269" s="67">
        <v>1.9E-3</v>
      </c>
      <c r="BT269" s="67">
        <v>6.9999999999999999E-4</v>
      </c>
      <c r="BU269" s="67">
        <v>1.9378999999999999E-5</v>
      </c>
      <c r="BV269" s="67">
        <v>9.8984E-6</v>
      </c>
      <c r="BW269" s="67">
        <v>0.56120000000000003</v>
      </c>
      <c r="BX269" s="67">
        <v>0.4325</v>
      </c>
      <c r="BY269" s="67">
        <v>7.1831999999999999E-5</v>
      </c>
      <c r="BZ269" s="67">
        <v>2.9999999999999997E-4</v>
      </c>
      <c r="CA269" s="66"/>
      <c r="CB269" s="67">
        <v>0.87080000000000002</v>
      </c>
      <c r="CC269" s="67">
        <v>0.99460000000000004</v>
      </c>
      <c r="CD269" s="67">
        <v>1.0755999999999999</v>
      </c>
      <c r="CE269" s="67">
        <v>2.0745</v>
      </c>
      <c r="CF269" s="67">
        <v>0.89639999999999997</v>
      </c>
      <c r="CG269" s="67">
        <v>1.1475</v>
      </c>
      <c r="CH269" s="67">
        <v>3.0691000000000002</v>
      </c>
      <c r="CI269" s="67">
        <v>0.1464</v>
      </c>
      <c r="CJ269" s="67">
        <v>3.2810000000000001</v>
      </c>
      <c r="CK269" s="67">
        <v>8.4599999999999995E-2</v>
      </c>
      <c r="CL269" s="67">
        <v>0.9264</v>
      </c>
      <c r="CM269" s="67">
        <v>0.89480000000000004</v>
      </c>
      <c r="CN269" s="67">
        <v>0.43059999999999998</v>
      </c>
      <c r="CO269" s="67">
        <v>9.6000000000000002E-2</v>
      </c>
      <c r="CP269" s="67">
        <v>2.8679999999999999</v>
      </c>
      <c r="CQ269" s="67">
        <v>1.1101000000000001</v>
      </c>
      <c r="CR269" s="5"/>
      <c r="CS269" s="10">
        <v>100</v>
      </c>
      <c r="CT269" s="10">
        <v>100</v>
      </c>
      <c r="CU269" s="10">
        <v>100</v>
      </c>
      <c r="CV269" s="10">
        <v>100</v>
      </c>
      <c r="CW269" s="10">
        <v>100</v>
      </c>
      <c r="CX269" s="10">
        <v>100</v>
      </c>
      <c r="CY269" s="10">
        <v>100</v>
      </c>
      <c r="CZ269" s="10">
        <v>100</v>
      </c>
      <c r="DA269" s="10">
        <v>100</v>
      </c>
      <c r="DB269" s="10">
        <v>0</v>
      </c>
      <c r="DC269" s="10">
        <v>100</v>
      </c>
      <c r="DD269" s="10">
        <v>100</v>
      </c>
      <c r="DE269" s="10">
        <v>100</v>
      </c>
      <c r="DF269" s="10">
        <v>100</v>
      </c>
      <c r="DG269" s="10">
        <v>100</v>
      </c>
      <c r="DH269" s="10">
        <v>100</v>
      </c>
      <c r="DI269" s="5"/>
      <c r="DJ269" s="9" t="s">
        <v>753</v>
      </c>
      <c r="DK269" s="9" t="s">
        <v>905</v>
      </c>
      <c r="DL269" s="10">
        <v>100021656</v>
      </c>
      <c r="DM269" s="10"/>
    </row>
    <row r="270" spans="1:117">
      <c r="A270" s="2"/>
      <c r="B270" s="8">
        <v>1211</v>
      </c>
      <c r="C270" s="116"/>
      <c r="D270" s="115" t="s">
        <v>910</v>
      </c>
      <c r="E270" s="9" t="s">
        <v>911</v>
      </c>
      <c r="F270" s="10" t="s">
        <v>75</v>
      </c>
      <c r="G270" s="10">
        <v>54736</v>
      </c>
      <c r="H270" s="9"/>
      <c r="I270" s="9"/>
      <c r="J270" s="12"/>
      <c r="K270" s="5"/>
      <c r="L270" s="71">
        <v>1.42</v>
      </c>
      <c r="M270" s="60">
        <v>1</v>
      </c>
      <c r="N270" s="60">
        <v>1</v>
      </c>
      <c r="O270" s="71">
        <v>9.16</v>
      </c>
      <c r="P270" s="60">
        <v>1</v>
      </c>
      <c r="Q270" s="82">
        <v>0.11</v>
      </c>
      <c r="R270" s="90">
        <v>0.7</v>
      </c>
      <c r="S270" s="72">
        <v>0.7</v>
      </c>
      <c r="T270" s="60">
        <v>0.96</v>
      </c>
      <c r="U270" s="71">
        <v>1.37</v>
      </c>
      <c r="V270" s="71">
        <v>9.16</v>
      </c>
      <c r="W270" s="60">
        <v>1</v>
      </c>
      <c r="X270" s="60">
        <v>1</v>
      </c>
      <c r="Y270" s="60">
        <v>1</v>
      </c>
      <c r="Z270" s="71">
        <v>4.2699999999999996</v>
      </c>
      <c r="AA270" s="60">
        <v>1</v>
      </c>
      <c r="AB270" s="60">
        <v>0.8</v>
      </c>
      <c r="AC270" s="72">
        <v>0.19</v>
      </c>
      <c r="AD270" s="60">
        <v>1.2</v>
      </c>
      <c r="AE270" s="71">
        <v>5.31</v>
      </c>
      <c r="AF270" s="60">
        <v>1</v>
      </c>
      <c r="AG270" s="60">
        <v>1</v>
      </c>
      <c r="AH270" s="5"/>
      <c r="AI270" s="67">
        <v>8.0000000000000002E-3</v>
      </c>
      <c r="AJ270" s="67">
        <v>2.8E-3</v>
      </c>
      <c r="AK270" s="67"/>
      <c r="AL270" s="67"/>
      <c r="AM270" s="67"/>
      <c r="AN270" s="67"/>
      <c r="AO270" s="67">
        <v>5.9999999999999995E-4</v>
      </c>
      <c r="AP270" s="67">
        <v>2.0000000000000001E-4</v>
      </c>
      <c r="AQ270" s="67"/>
      <c r="AR270" s="67"/>
      <c r="AS270" s="67">
        <v>5.9999999999999995E-4</v>
      </c>
      <c r="AT270" s="67">
        <v>6.0189999999999998E-5</v>
      </c>
      <c r="AU270" s="67">
        <v>8.0000000000000002E-3</v>
      </c>
      <c r="AV270" s="67">
        <v>6.9999999999999999E-4</v>
      </c>
      <c r="AW270" s="67">
        <v>8.0000000000000002E-3</v>
      </c>
      <c r="AX270" s="67">
        <v>4.0000000000000002E-4</v>
      </c>
      <c r="AY270" s="67">
        <v>0.2281</v>
      </c>
      <c r="AZ270" s="67">
        <v>5.1700000000000003E-2</v>
      </c>
      <c r="BA270" s="67">
        <v>2E-3</v>
      </c>
      <c r="BB270" s="67">
        <v>6.9999999999999999E-4</v>
      </c>
      <c r="BC270" s="67">
        <v>5.9999999999999995E-4</v>
      </c>
      <c r="BD270" s="67">
        <v>5.9999999999999995E-4</v>
      </c>
      <c r="BE270" s="67"/>
      <c r="BF270" s="67"/>
      <c r="BG270" s="67"/>
      <c r="BH270" s="67"/>
      <c r="BI270" s="67"/>
      <c r="BJ270" s="67"/>
      <c r="BK270" s="67">
        <v>2.0000000000000001E-4</v>
      </c>
      <c r="BL270" s="67">
        <v>5.7151999999999998E-5</v>
      </c>
      <c r="BM270" s="67"/>
      <c r="BN270" s="67"/>
      <c r="BO270" s="67">
        <v>0.1104</v>
      </c>
      <c r="BP270" s="67">
        <v>1.11E-2</v>
      </c>
      <c r="BQ270" s="67">
        <v>1.1999999999999999E-3</v>
      </c>
      <c r="BR270" s="67">
        <v>2.0000000000000001E-4</v>
      </c>
      <c r="BS270" s="67">
        <v>0.14480000000000001</v>
      </c>
      <c r="BT270" s="67">
        <v>2.8299999999999999E-2</v>
      </c>
      <c r="BU270" s="67">
        <v>1.1999999999999999E-3</v>
      </c>
      <c r="BV270" s="67">
        <v>2.0000000000000001E-4</v>
      </c>
      <c r="BW270" s="67"/>
      <c r="BX270" s="67"/>
      <c r="BY270" s="67"/>
      <c r="BZ270" s="67"/>
      <c r="CA270" s="66"/>
      <c r="CB270" s="67">
        <v>0.70809999999999995</v>
      </c>
      <c r="CC270" s="67">
        <v>0.70809999999999995</v>
      </c>
      <c r="CD270" s="67">
        <v>0.73680000000000001</v>
      </c>
      <c r="CE270" s="67">
        <v>0.70809999999999995</v>
      </c>
      <c r="CF270" s="67">
        <v>0.70809999999999995</v>
      </c>
      <c r="CG270" s="67">
        <v>0.70809999999999995</v>
      </c>
      <c r="CH270" s="67">
        <v>0.70809999999999995</v>
      </c>
      <c r="CI270" s="67">
        <v>0.70809999999999995</v>
      </c>
      <c r="CJ270" s="67">
        <v>0.70809999999999995</v>
      </c>
      <c r="CK270" s="67">
        <v>3.7610999999999999</v>
      </c>
      <c r="CL270" s="67">
        <v>0.88180000000000003</v>
      </c>
      <c r="CM270" s="67">
        <v>1.006</v>
      </c>
      <c r="CN270" s="67">
        <v>0.70809999999999995</v>
      </c>
      <c r="CO270" s="67">
        <v>6.4890999999999996</v>
      </c>
      <c r="CP270" s="67">
        <v>0.70809999999999995</v>
      </c>
      <c r="CQ270" s="67">
        <v>0.70809999999999995</v>
      </c>
      <c r="CR270" s="5"/>
      <c r="CS270" s="10">
        <v>0</v>
      </c>
      <c r="CT270" s="10">
        <v>0</v>
      </c>
      <c r="CU270" s="10">
        <v>100</v>
      </c>
      <c r="CV270" s="10">
        <v>0</v>
      </c>
      <c r="CW270" s="10">
        <v>0</v>
      </c>
      <c r="CX270" s="10">
        <v>0</v>
      </c>
      <c r="CY270" s="10">
        <v>0</v>
      </c>
      <c r="CZ270" s="10">
        <v>0</v>
      </c>
      <c r="DA270" s="10">
        <v>0</v>
      </c>
      <c r="DB270" s="10">
        <v>100</v>
      </c>
      <c r="DC270" s="10">
        <v>100</v>
      </c>
      <c r="DD270" s="10">
        <v>100</v>
      </c>
      <c r="DE270" s="10">
        <v>0</v>
      </c>
      <c r="DF270" s="10">
        <v>100</v>
      </c>
      <c r="DG270" s="10">
        <v>0</v>
      </c>
      <c r="DH270" s="10">
        <v>0</v>
      </c>
      <c r="DI270" s="5"/>
      <c r="DJ270" s="9" t="s">
        <v>753</v>
      </c>
      <c r="DK270" s="9" t="s">
        <v>910</v>
      </c>
      <c r="DL270" s="10">
        <v>100009241</v>
      </c>
      <c r="DM270" s="10"/>
    </row>
    <row r="271" spans="1:117">
      <c r="A271" s="2"/>
      <c r="B271" s="8">
        <v>1212</v>
      </c>
      <c r="C271" s="116"/>
      <c r="D271" s="117"/>
      <c r="E271" s="9" t="s">
        <v>912</v>
      </c>
      <c r="F271" s="10" t="s">
        <v>75</v>
      </c>
      <c r="G271" s="10">
        <v>40699</v>
      </c>
      <c r="H271" s="9"/>
      <c r="I271" s="11" t="s">
        <v>913</v>
      </c>
      <c r="J271" s="12">
        <v>47579</v>
      </c>
      <c r="K271" s="5"/>
      <c r="L271" s="71">
        <v>1.23</v>
      </c>
      <c r="M271" s="60">
        <v>1</v>
      </c>
      <c r="N271" s="60">
        <v>1</v>
      </c>
      <c r="O271" s="71">
        <v>5.95</v>
      </c>
      <c r="P271" s="72">
        <v>0.11</v>
      </c>
      <c r="Q271" s="82">
        <v>0.02</v>
      </c>
      <c r="R271" s="90">
        <v>0.09</v>
      </c>
      <c r="S271" s="72">
        <v>0.09</v>
      </c>
      <c r="T271" s="72">
        <v>0.63</v>
      </c>
      <c r="U271" s="72">
        <v>0.77</v>
      </c>
      <c r="V271" s="71">
        <v>17.55</v>
      </c>
      <c r="W271" s="60">
        <v>1</v>
      </c>
      <c r="X271" s="60">
        <v>1</v>
      </c>
      <c r="Y271" s="72">
        <v>0.43</v>
      </c>
      <c r="Z271" s="71">
        <v>1.25</v>
      </c>
      <c r="AA271" s="60">
        <v>1</v>
      </c>
      <c r="AB271" s="72">
        <v>0.12</v>
      </c>
      <c r="AC271" s="72">
        <v>0.09</v>
      </c>
      <c r="AD271" s="72">
        <v>0.6</v>
      </c>
      <c r="AE271" s="71">
        <v>3.85</v>
      </c>
      <c r="AF271" s="60">
        <v>0.97</v>
      </c>
      <c r="AG271" s="60">
        <v>1</v>
      </c>
      <c r="AH271" s="5"/>
      <c r="AI271" s="67">
        <v>2.3E-3</v>
      </c>
      <c r="AJ271" s="67">
        <v>1.1000000000000001E-3</v>
      </c>
      <c r="AK271" s="67"/>
      <c r="AL271" s="67"/>
      <c r="AM271" s="67"/>
      <c r="AN271" s="67"/>
      <c r="AO271" s="67">
        <v>4.0000000000000002E-4</v>
      </c>
      <c r="AP271" s="67">
        <v>1E-4</v>
      </c>
      <c r="AQ271" s="67">
        <v>9.6399999999999999E-5</v>
      </c>
      <c r="AR271" s="67">
        <v>2.4559999999999999E-5</v>
      </c>
      <c r="AS271" s="67">
        <v>2.0000000000000001E-4</v>
      </c>
      <c r="AT271" s="67">
        <v>3.0552000000000002E-5</v>
      </c>
      <c r="AU271" s="67">
        <v>7.3992000000000006E-5</v>
      </c>
      <c r="AV271" s="67">
        <v>1.5398999999999999E-5</v>
      </c>
      <c r="AW271" s="67">
        <v>7.3992000000000006E-5</v>
      </c>
      <c r="AX271" s="67">
        <v>7.8385999999999998E-6</v>
      </c>
      <c r="AY271" s="67">
        <v>8.9999999999999998E-4</v>
      </c>
      <c r="AZ271" s="67">
        <v>5.0000000000000001E-4</v>
      </c>
      <c r="BA271" s="67">
        <v>3.0999999999999999E-3</v>
      </c>
      <c r="BB271" s="67">
        <v>1E-3</v>
      </c>
      <c r="BC271" s="67">
        <v>4.9706999999999997E-6</v>
      </c>
      <c r="BD271" s="67">
        <v>2.1166E-5</v>
      </c>
      <c r="BE271" s="67"/>
      <c r="BF271" s="67"/>
      <c r="BG271" s="67"/>
      <c r="BH271" s="67"/>
      <c r="BI271" s="67">
        <v>6.4000000000000003E-3</v>
      </c>
      <c r="BJ271" s="67">
        <v>2.0000000000000001E-4</v>
      </c>
      <c r="BK271" s="67">
        <v>3.56E-2</v>
      </c>
      <c r="BL271" s="67">
        <v>4.5999999999999999E-3</v>
      </c>
      <c r="BM271" s="67"/>
      <c r="BN271" s="67"/>
      <c r="BO271" s="67">
        <v>4.0000000000000002E-4</v>
      </c>
      <c r="BP271" s="67">
        <v>2.0000000000000001E-4</v>
      </c>
      <c r="BQ271" s="67">
        <v>5.0000000000000001E-4</v>
      </c>
      <c r="BR271" s="67">
        <v>9.1959000000000005E-5</v>
      </c>
      <c r="BS271" s="67">
        <v>6.4000000000000003E-3</v>
      </c>
      <c r="BT271" s="67">
        <v>1.9E-3</v>
      </c>
      <c r="BU271" s="67">
        <v>1.6000000000000001E-3</v>
      </c>
      <c r="BV271" s="67">
        <v>2.9999999999999997E-4</v>
      </c>
      <c r="BW271" s="67">
        <v>0.42259999999999998</v>
      </c>
      <c r="BX271" s="67">
        <v>0.36599999999999999</v>
      </c>
      <c r="BY271" s="67"/>
      <c r="BZ271" s="67"/>
      <c r="CA271" s="66"/>
      <c r="CB271" s="67">
        <v>0.31290000000000001</v>
      </c>
      <c r="CC271" s="67">
        <v>0.34179999999999999</v>
      </c>
      <c r="CD271" s="67">
        <v>1.6019000000000001</v>
      </c>
      <c r="CE271" s="67">
        <v>0.1118</v>
      </c>
      <c r="CF271" s="67">
        <v>0.2586</v>
      </c>
      <c r="CG271" s="67">
        <v>0.1157</v>
      </c>
      <c r="CH271" s="67">
        <v>0.1118</v>
      </c>
      <c r="CI271" s="67">
        <v>0.1118</v>
      </c>
      <c r="CJ271" s="67">
        <v>0.1118</v>
      </c>
      <c r="CK271" s="67">
        <v>1.2037</v>
      </c>
      <c r="CL271" s="67">
        <v>0.9607</v>
      </c>
      <c r="CM271" s="67">
        <v>1.2391000000000001</v>
      </c>
      <c r="CN271" s="67">
        <v>1.0076000000000001</v>
      </c>
      <c r="CO271" s="67">
        <v>5.9997999999999996</v>
      </c>
      <c r="CP271" s="67">
        <v>0.1118</v>
      </c>
      <c r="CQ271" s="67">
        <v>0.1118</v>
      </c>
      <c r="CR271" s="5"/>
      <c r="CS271" s="10">
        <v>100</v>
      </c>
      <c r="CT271" s="10">
        <v>100</v>
      </c>
      <c r="CU271" s="10">
        <v>100</v>
      </c>
      <c r="CV271" s="10">
        <v>0</v>
      </c>
      <c r="CW271" s="10">
        <v>100</v>
      </c>
      <c r="CX271" s="10">
        <v>33</v>
      </c>
      <c r="CY271" s="10">
        <v>0</v>
      </c>
      <c r="CZ271" s="10">
        <v>0</v>
      </c>
      <c r="DA271" s="10">
        <v>0</v>
      </c>
      <c r="DB271" s="10">
        <v>100</v>
      </c>
      <c r="DC271" s="10">
        <v>100</v>
      </c>
      <c r="DD271" s="10">
        <v>100</v>
      </c>
      <c r="DE271" s="10">
        <v>100</v>
      </c>
      <c r="DF271" s="10">
        <v>100</v>
      </c>
      <c r="DG271" s="10">
        <v>0</v>
      </c>
      <c r="DH271" s="10">
        <v>33</v>
      </c>
      <c r="DI271" s="5"/>
      <c r="DJ271" s="9" t="s">
        <v>753</v>
      </c>
      <c r="DK271" s="9" t="s">
        <v>910</v>
      </c>
      <c r="DL271" s="10">
        <v>100003760</v>
      </c>
      <c r="DM271" s="10" t="s">
        <v>914</v>
      </c>
    </row>
    <row r="272" spans="1:117">
      <c r="A272" s="2"/>
      <c r="B272" s="8">
        <v>1219</v>
      </c>
      <c r="C272" s="116"/>
      <c r="D272" s="115" t="s">
        <v>915</v>
      </c>
      <c r="E272" s="9" t="s">
        <v>916</v>
      </c>
      <c r="F272" s="10" t="s">
        <v>38</v>
      </c>
      <c r="G272" s="10">
        <v>62087</v>
      </c>
      <c r="H272" s="9"/>
      <c r="I272" s="9"/>
      <c r="J272" s="12">
        <v>159907</v>
      </c>
      <c r="K272" s="5"/>
      <c r="L272" s="60">
        <v>0.87</v>
      </c>
      <c r="M272" s="60">
        <v>1.01</v>
      </c>
      <c r="N272" s="72">
        <v>0.11</v>
      </c>
      <c r="O272" s="71">
        <v>2.5499999999999998</v>
      </c>
      <c r="P272" s="74">
        <v>0.69</v>
      </c>
      <c r="Q272" s="82">
        <v>0.27</v>
      </c>
      <c r="R272" s="87">
        <v>0.81</v>
      </c>
      <c r="S272" s="72">
        <v>0.08</v>
      </c>
      <c r="T272" s="60">
        <v>0.97</v>
      </c>
      <c r="U272" s="60">
        <v>0.84</v>
      </c>
      <c r="V272" s="71">
        <v>1.66</v>
      </c>
      <c r="W272" s="60">
        <v>0.84</v>
      </c>
      <c r="X272" s="60">
        <v>0.85</v>
      </c>
      <c r="Y272" s="72">
        <v>0.05</v>
      </c>
      <c r="Z272" s="71">
        <v>7.13</v>
      </c>
      <c r="AA272" s="72">
        <v>0.57999999999999996</v>
      </c>
      <c r="AB272" s="71">
        <v>2.89</v>
      </c>
      <c r="AC272" s="72">
        <v>0.24</v>
      </c>
      <c r="AD272" s="72">
        <v>0.44</v>
      </c>
      <c r="AE272" s="71">
        <v>2.19</v>
      </c>
      <c r="AF272" s="60">
        <v>0.99</v>
      </c>
      <c r="AG272" s="60">
        <v>0.93</v>
      </c>
      <c r="AH272" s="5"/>
      <c r="AI272" s="67">
        <v>0.23530000000000001</v>
      </c>
      <c r="AJ272" s="67">
        <v>4.4699999999999997E-2</v>
      </c>
      <c r="AK272" s="67">
        <v>0.87580000000000002</v>
      </c>
      <c r="AL272" s="67">
        <v>0.49590000000000001</v>
      </c>
      <c r="AM272" s="67">
        <v>2.0999999999999999E-3</v>
      </c>
      <c r="AN272" s="67">
        <v>2.0000000000000001E-4</v>
      </c>
      <c r="AO272" s="67">
        <v>5.9999999999999995E-4</v>
      </c>
      <c r="AP272" s="67">
        <v>2.0000000000000001E-4</v>
      </c>
      <c r="AQ272" s="67">
        <v>6.1899999999999997E-2</v>
      </c>
      <c r="AR272" s="67">
        <v>6.1000000000000004E-3</v>
      </c>
      <c r="AS272" s="67">
        <v>3.5000000000000001E-3</v>
      </c>
      <c r="AT272" s="67">
        <v>2.0000000000000001E-4</v>
      </c>
      <c r="AU272" s="67">
        <v>0.1053</v>
      </c>
      <c r="AV272" s="67">
        <v>7.4000000000000003E-3</v>
      </c>
      <c r="AW272" s="67">
        <v>5.9999999999999995E-4</v>
      </c>
      <c r="AX272" s="67">
        <v>3.752E-5</v>
      </c>
      <c r="AY272" s="67">
        <v>0.65680000000000005</v>
      </c>
      <c r="AZ272" s="67">
        <v>0.1132</v>
      </c>
      <c r="BA272" s="67">
        <v>0.13619999999999999</v>
      </c>
      <c r="BB272" s="67">
        <v>2.52E-2</v>
      </c>
      <c r="BC272" s="67">
        <v>7.3000000000000001E-3</v>
      </c>
      <c r="BD272" s="67">
        <v>3.7000000000000002E-3</v>
      </c>
      <c r="BE272" s="67">
        <v>0.24129999999999999</v>
      </c>
      <c r="BF272" s="67">
        <v>7.7499999999999999E-2</v>
      </c>
      <c r="BG272" s="67">
        <v>0.1179</v>
      </c>
      <c r="BH272" s="67">
        <v>5.0999999999999997E-2</v>
      </c>
      <c r="BI272" s="67">
        <v>6.2772000000000001E-8</v>
      </c>
      <c r="BJ272" s="67">
        <v>1.5047E-7</v>
      </c>
      <c r="BK272" s="67">
        <v>4.0000000000000002E-4</v>
      </c>
      <c r="BL272" s="67">
        <v>9.2465000000000003E-5</v>
      </c>
      <c r="BM272" s="67">
        <v>1.67E-2</v>
      </c>
      <c r="BN272" s="67">
        <v>8.9999999999999998E-4</v>
      </c>
      <c r="BO272" s="67">
        <v>8.9999999999999998E-4</v>
      </c>
      <c r="BP272" s="67">
        <v>2.0000000000000001E-4</v>
      </c>
      <c r="BQ272" s="67">
        <v>2.5000000000000001E-3</v>
      </c>
      <c r="BR272" s="67">
        <v>2.9999999999999997E-4</v>
      </c>
      <c r="BS272" s="67">
        <v>2.0000000000000001E-4</v>
      </c>
      <c r="BT272" s="67">
        <v>1E-4</v>
      </c>
      <c r="BU272" s="67">
        <v>4.5999999999999999E-3</v>
      </c>
      <c r="BV272" s="67">
        <v>6.9999999999999999E-4</v>
      </c>
      <c r="BW272" s="67">
        <v>0.96040000000000003</v>
      </c>
      <c r="BX272" s="67">
        <v>0.52139999999999997</v>
      </c>
      <c r="BY272" s="67">
        <v>0.44579999999999997</v>
      </c>
      <c r="BZ272" s="67">
        <v>0.1875</v>
      </c>
      <c r="CA272" s="66"/>
      <c r="CB272" s="67">
        <v>1.4431</v>
      </c>
      <c r="CC272" s="67">
        <v>1.4970000000000001</v>
      </c>
      <c r="CD272" s="67">
        <v>1.0077</v>
      </c>
      <c r="CE272" s="67">
        <v>0.80820000000000003</v>
      </c>
      <c r="CF272" s="67">
        <v>1.3904000000000001</v>
      </c>
      <c r="CG272" s="67">
        <v>1.2930999999999999</v>
      </c>
      <c r="CH272" s="67">
        <v>0.68500000000000005</v>
      </c>
      <c r="CI272" s="67">
        <v>7.1400000000000005E-2</v>
      </c>
      <c r="CJ272" s="67">
        <v>0.67589999999999995</v>
      </c>
      <c r="CK272" s="67">
        <v>3.1583000000000001</v>
      </c>
      <c r="CL272" s="67">
        <v>0.44269999999999998</v>
      </c>
      <c r="CM272" s="67">
        <v>0.84730000000000005</v>
      </c>
      <c r="CN272" s="67">
        <v>0.97540000000000004</v>
      </c>
      <c r="CO272" s="67">
        <v>2.4868000000000001</v>
      </c>
      <c r="CP272" s="67">
        <v>0.748</v>
      </c>
      <c r="CQ272" s="67">
        <v>1.2806</v>
      </c>
      <c r="CR272" s="5"/>
      <c r="CS272" s="10">
        <v>100</v>
      </c>
      <c r="CT272" s="10">
        <v>100</v>
      </c>
      <c r="CU272" s="10">
        <v>100</v>
      </c>
      <c r="CV272" s="10">
        <v>100</v>
      </c>
      <c r="CW272" s="10">
        <v>100</v>
      </c>
      <c r="CX272" s="10">
        <v>100</v>
      </c>
      <c r="CY272" s="10">
        <v>100</v>
      </c>
      <c r="CZ272" s="10">
        <v>100</v>
      </c>
      <c r="DA272" s="10">
        <v>100</v>
      </c>
      <c r="DB272" s="10">
        <v>100</v>
      </c>
      <c r="DC272" s="10">
        <v>100</v>
      </c>
      <c r="DD272" s="10">
        <v>100</v>
      </c>
      <c r="DE272" s="10">
        <v>100</v>
      </c>
      <c r="DF272" s="10">
        <v>100</v>
      </c>
      <c r="DG272" s="10">
        <v>100</v>
      </c>
      <c r="DH272" s="10">
        <v>100</v>
      </c>
      <c r="DI272" s="5"/>
      <c r="DJ272" s="9" t="s">
        <v>753</v>
      </c>
      <c r="DK272" s="9" t="s">
        <v>915</v>
      </c>
      <c r="DL272" s="10">
        <v>100020227</v>
      </c>
      <c r="DM272" s="10"/>
    </row>
    <row r="273" spans="1:117">
      <c r="A273" s="2"/>
      <c r="B273" s="8">
        <v>1235</v>
      </c>
      <c r="C273" s="116"/>
      <c r="D273" s="116"/>
      <c r="E273" s="9" t="s">
        <v>917</v>
      </c>
      <c r="F273" s="10" t="s">
        <v>75</v>
      </c>
      <c r="G273" s="10">
        <v>32394</v>
      </c>
      <c r="H273" s="9"/>
      <c r="I273" s="9"/>
      <c r="J273" s="12">
        <v>152416</v>
      </c>
      <c r="K273" s="5"/>
      <c r="L273" s="72">
        <v>0.91</v>
      </c>
      <c r="M273" s="60">
        <v>0.97</v>
      </c>
      <c r="N273" s="72">
        <v>0.22</v>
      </c>
      <c r="O273" s="71">
        <v>1.78</v>
      </c>
      <c r="P273" s="72">
        <v>0.45</v>
      </c>
      <c r="Q273" s="82">
        <v>0.25</v>
      </c>
      <c r="R273" s="90">
        <v>0.48</v>
      </c>
      <c r="S273" s="72">
        <v>0.11</v>
      </c>
      <c r="T273" s="71">
        <v>1.05</v>
      </c>
      <c r="U273" s="74">
        <v>0.96</v>
      </c>
      <c r="V273" s="60">
        <v>1.02</v>
      </c>
      <c r="W273" s="60">
        <v>0.98</v>
      </c>
      <c r="X273" s="72">
        <v>0.95</v>
      </c>
      <c r="Y273" s="72">
        <v>0.06</v>
      </c>
      <c r="Z273" s="71">
        <v>4.05</v>
      </c>
      <c r="AA273" s="72">
        <v>0.4</v>
      </c>
      <c r="AB273" s="71">
        <v>2.6</v>
      </c>
      <c r="AC273" s="72">
        <v>0.26</v>
      </c>
      <c r="AD273" s="72">
        <v>0.47</v>
      </c>
      <c r="AE273" s="71">
        <v>1.1200000000000001</v>
      </c>
      <c r="AF273" s="60">
        <v>1.02</v>
      </c>
      <c r="AG273" s="60">
        <v>1.03</v>
      </c>
      <c r="AH273" s="5"/>
      <c r="AI273" s="67">
        <v>1.7600000000000001E-2</v>
      </c>
      <c r="AJ273" s="67">
        <v>5.4000000000000003E-3</v>
      </c>
      <c r="AK273" s="67">
        <v>0.1028</v>
      </c>
      <c r="AL273" s="67">
        <v>0.14069999999999999</v>
      </c>
      <c r="AM273" s="67">
        <v>7.1752000000000006E-8</v>
      </c>
      <c r="AN273" s="67">
        <v>1.2911E-7</v>
      </c>
      <c r="AO273" s="67">
        <v>2.3999999999999998E-3</v>
      </c>
      <c r="AP273" s="67">
        <v>4.0000000000000002E-4</v>
      </c>
      <c r="AQ273" s="67">
        <v>5.7265000000000001E-6</v>
      </c>
      <c r="AR273" s="67">
        <v>4.1485000000000002E-6</v>
      </c>
      <c r="AS273" s="67">
        <v>2.0000000000000001E-4</v>
      </c>
      <c r="AT273" s="67">
        <v>2.3816999999999999E-5</v>
      </c>
      <c r="AU273" s="67">
        <v>1.9619999999999998E-5</v>
      </c>
      <c r="AV273" s="67">
        <v>6.4552999999999998E-6</v>
      </c>
      <c r="AW273" s="67">
        <v>9.5307999999999996E-8</v>
      </c>
      <c r="AX273" s="67">
        <v>1.0972000000000001E-7</v>
      </c>
      <c r="AY273" s="67">
        <v>4.0500000000000001E-2</v>
      </c>
      <c r="AZ273" s="67">
        <v>1.2E-2</v>
      </c>
      <c r="BA273" s="67">
        <v>8.3299999999999999E-2</v>
      </c>
      <c r="BB273" s="67">
        <v>1.6E-2</v>
      </c>
      <c r="BC273" s="67">
        <v>0.55789999999999995</v>
      </c>
      <c r="BD273" s="67">
        <v>0.1482</v>
      </c>
      <c r="BE273" s="67">
        <v>0.12670000000000001</v>
      </c>
      <c r="BF273" s="67">
        <v>4.48E-2</v>
      </c>
      <c r="BG273" s="67">
        <v>2.3099999999999999E-2</v>
      </c>
      <c r="BH273" s="67">
        <v>1.3100000000000001E-2</v>
      </c>
      <c r="BI273" s="67">
        <v>1.2832E-5</v>
      </c>
      <c r="BJ273" s="67">
        <v>2.2550999999999998E-6</v>
      </c>
      <c r="BK273" s="67">
        <v>2.0774000000000001E-5</v>
      </c>
      <c r="BL273" s="67">
        <v>1.2320999999999999E-5</v>
      </c>
      <c r="BM273" s="67">
        <v>1.1999999999999999E-3</v>
      </c>
      <c r="BN273" s="67">
        <v>1E-4</v>
      </c>
      <c r="BO273" s="67">
        <v>1.5E-3</v>
      </c>
      <c r="BP273" s="67">
        <v>2.9999999999999997E-4</v>
      </c>
      <c r="BQ273" s="67">
        <v>5.6813E-5</v>
      </c>
      <c r="BR273" s="67">
        <v>1.6311999999999999E-5</v>
      </c>
      <c r="BS273" s="67">
        <v>1.5514000000000001E-6</v>
      </c>
      <c r="BT273" s="67">
        <v>4.5506000000000001E-6</v>
      </c>
      <c r="BU273" s="67">
        <v>2.0000000000000001E-4</v>
      </c>
      <c r="BV273" s="67">
        <v>5.8632999999999999E-5</v>
      </c>
      <c r="BW273" s="67">
        <v>0.68959999999999999</v>
      </c>
      <c r="BX273" s="67">
        <v>0.45440000000000003</v>
      </c>
      <c r="BY273" s="67">
        <v>0.2394</v>
      </c>
      <c r="BZ273" s="67">
        <v>0.1212</v>
      </c>
      <c r="CA273" s="66"/>
      <c r="CB273" s="67">
        <v>1.6585000000000001</v>
      </c>
      <c r="CC273" s="67">
        <v>1.7781</v>
      </c>
      <c r="CD273" s="67">
        <v>0.97299999999999998</v>
      </c>
      <c r="CE273" s="67">
        <v>0.46650000000000003</v>
      </c>
      <c r="CF273" s="67">
        <v>1.5822000000000001</v>
      </c>
      <c r="CG273" s="67">
        <v>1.1646000000000001</v>
      </c>
      <c r="CH273" s="67">
        <v>0.44319999999999998</v>
      </c>
      <c r="CI273" s="67">
        <v>0.10059999999999999</v>
      </c>
      <c r="CJ273" s="67">
        <v>0.45529999999999998</v>
      </c>
      <c r="CK273" s="67">
        <v>1.8591</v>
      </c>
      <c r="CL273" s="67">
        <v>0.45939999999999998</v>
      </c>
      <c r="CM273" s="67">
        <v>0.93069999999999997</v>
      </c>
      <c r="CN273" s="67">
        <v>1.0204</v>
      </c>
      <c r="CO273" s="67">
        <v>1.8189</v>
      </c>
      <c r="CP273" s="67">
        <v>0.47839999999999999</v>
      </c>
      <c r="CQ273" s="67">
        <v>1.1936</v>
      </c>
      <c r="CR273" s="5"/>
      <c r="CS273" s="10">
        <v>100</v>
      </c>
      <c r="CT273" s="10">
        <v>100</v>
      </c>
      <c r="CU273" s="10">
        <v>100</v>
      </c>
      <c r="CV273" s="10">
        <v>100</v>
      </c>
      <c r="CW273" s="10">
        <v>100</v>
      </c>
      <c r="CX273" s="10">
        <v>100</v>
      </c>
      <c r="CY273" s="10">
        <v>100</v>
      </c>
      <c r="CZ273" s="10">
        <v>100</v>
      </c>
      <c r="DA273" s="10">
        <v>100</v>
      </c>
      <c r="DB273" s="10">
        <v>100</v>
      </c>
      <c r="DC273" s="10">
        <v>100</v>
      </c>
      <c r="DD273" s="10">
        <v>100</v>
      </c>
      <c r="DE273" s="10">
        <v>100</v>
      </c>
      <c r="DF273" s="10">
        <v>100</v>
      </c>
      <c r="DG273" s="10">
        <v>100</v>
      </c>
      <c r="DH273" s="10">
        <v>100</v>
      </c>
      <c r="DI273" s="5"/>
      <c r="DJ273" s="9" t="s">
        <v>753</v>
      </c>
      <c r="DK273" s="9" t="s">
        <v>915</v>
      </c>
      <c r="DL273" s="10">
        <v>100001132</v>
      </c>
      <c r="DM273" s="10" t="s">
        <v>918</v>
      </c>
    </row>
    <row r="274" spans="1:117">
      <c r="A274" s="2"/>
      <c r="B274" s="8">
        <v>1236</v>
      </c>
      <c r="C274" s="117"/>
      <c r="D274" s="117"/>
      <c r="E274" s="9" t="s">
        <v>919</v>
      </c>
      <c r="F274" s="10" t="s">
        <v>38</v>
      </c>
      <c r="G274" s="10">
        <v>64571</v>
      </c>
      <c r="H274" s="9"/>
      <c r="I274" s="9"/>
      <c r="J274" s="12"/>
      <c r="K274" s="5"/>
      <c r="L274" s="60">
        <v>1.02</v>
      </c>
      <c r="M274" s="60">
        <v>1.51</v>
      </c>
      <c r="N274" s="60">
        <v>0.95</v>
      </c>
      <c r="O274" s="72">
        <v>0.14000000000000001</v>
      </c>
      <c r="P274" s="72">
        <v>0.03</v>
      </c>
      <c r="Q274" s="82">
        <v>0.18</v>
      </c>
      <c r="R274" s="90">
        <v>0.04</v>
      </c>
      <c r="S274" s="72">
        <v>0.02</v>
      </c>
      <c r="T274" s="71">
        <v>1.42</v>
      </c>
      <c r="U274" s="71">
        <v>1.45</v>
      </c>
      <c r="V274" s="60">
        <v>1.06</v>
      </c>
      <c r="W274" s="60">
        <v>0.53</v>
      </c>
      <c r="X274" s="60">
        <v>0.8</v>
      </c>
      <c r="Y274" s="72">
        <v>0.13</v>
      </c>
      <c r="Z274" s="72">
        <v>0.13</v>
      </c>
      <c r="AA274" s="60">
        <v>0.56000000000000005</v>
      </c>
      <c r="AB274" s="72">
        <v>0.1</v>
      </c>
      <c r="AC274" s="74">
        <v>0.42</v>
      </c>
      <c r="AD274" s="71">
        <v>1.41</v>
      </c>
      <c r="AE274" s="60">
        <v>1.21</v>
      </c>
      <c r="AF274" s="71">
        <v>1.51</v>
      </c>
      <c r="AG274" s="60">
        <v>1.1100000000000001</v>
      </c>
      <c r="AH274" s="5"/>
      <c r="AI274" s="67">
        <v>0.57110000000000005</v>
      </c>
      <c r="AJ274" s="67">
        <v>8.9599999999999999E-2</v>
      </c>
      <c r="AK274" s="67">
        <v>0.32829999999999998</v>
      </c>
      <c r="AL274" s="67">
        <v>0.30049999999999999</v>
      </c>
      <c r="AM274" s="67">
        <v>0.61180000000000001</v>
      </c>
      <c r="AN274" s="67">
        <v>2.6100000000000002E-2</v>
      </c>
      <c r="AO274" s="67">
        <v>1.6999999999999999E-3</v>
      </c>
      <c r="AP274" s="67">
        <v>2.9999999999999997E-4</v>
      </c>
      <c r="AQ274" s="67">
        <v>2.0000000000000001E-4</v>
      </c>
      <c r="AR274" s="67">
        <v>3.9402E-5</v>
      </c>
      <c r="AS274" s="67">
        <v>2.0000000000000001E-4</v>
      </c>
      <c r="AT274" s="67">
        <v>2.7370999999999999E-5</v>
      </c>
      <c r="AU274" s="67">
        <v>5.8999999999999999E-3</v>
      </c>
      <c r="AV274" s="67">
        <v>5.0000000000000001E-4</v>
      </c>
      <c r="AW274" s="67">
        <v>4.6051999999999999E-5</v>
      </c>
      <c r="AX274" s="67">
        <v>5.4797999999999996E-6</v>
      </c>
      <c r="AY274" s="67">
        <v>2.9999999999999997E-4</v>
      </c>
      <c r="AZ274" s="67">
        <v>2.0000000000000001E-4</v>
      </c>
      <c r="BA274" s="67">
        <v>5.9999999999999995E-4</v>
      </c>
      <c r="BB274" s="67">
        <v>2.9999999999999997E-4</v>
      </c>
      <c r="BC274" s="67">
        <v>0.64129999999999998</v>
      </c>
      <c r="BD274" s="67">
        <v>0.1671</v>
      </c>
      <c r="BE274" s="67">
        <v>0.247</v>
      </c>
      <c r="BF274" s="67">
        <v>7.8700000000000006E-2</v>
      </c>
      <c r="BG274" s="67">
        <v>0.67220000000000002</v>
      </c>
      <c r="BH274" s="67">
        <v>0.20250000000000001</v>
      </c>
      <c r="BI274" s="67">
        <v>2.7480000000000001E-5</v>
      </c>
      <c r="BJ274" s="67">
        <v>3.9422000000000001E-6</v>
      </c>
      <c r="BK274" s="67">
        <v>1.2999999999999999E-3</v>
      </c>
      <c r="BL274" s="67">
        <v>2.0000000000000001E-4</v>
      </c>
      <c r="BM274" s="67">
        <v>0.14979999999999999</v>
      </c>
      <c r="BN274" s="67">
        <v>6.7000000000000002E-3</v>
      </c>
      <c r="BO274" s="67">
        <v>5.0000000000000001E-4</v>
      </c>
      <c r="BP274" s="67">
        <v>2.0000000000000001E-4</v>
      </c>
      <c r="BQ274" s="67">
        <v>7.2800000000000004E-2</v>
      </c>
      <c r="BR274" s="67">
        <v>7.3000000000000001E-3</v>
      </c>
      <c r="BS274" s="67">
        <v>7.1000000000000004E-3</v>
      </c>
      <c r="BT274" s="67">
        <v>2E-3</v>
      </c>
      <c r="BU274" s="67">
        <v>0.43780000000000002</v>
      </c>
      <c r="BV274" s="67">
        <v>4.5400000000000003E-2</v>
      </c>
      <c r="BW274" s="67">
        <v>4.5699999999999998E-2</v>
      </c>
      <c r="BX274" s="67">
        <v>8.8200000000000001E-2</v>
      </c>
      <c r="BY274" s="67">
        <v>0.80059999999999998</v>
      </c>
      <c r="BZ274" s="67">
        <v>0.28960000000000002</v>
      </c>
      <c r="CA274" s="66"/>
      <c r="CB274" s="67">
        <v>0.86460000000000004</v>
      </c>
      <c r="CC274" s="67">
        <v>1.0969</v>
      </c>
      <c r="CD274" s="67">
        <v>5.8372000000000002</v>
      </c>
      <c r="CE274" s="67">
        <v>0.39579999999999999</v>
      </c>
      <c r="CF274" s="67">
        <v>1.4770000000000001</v>
      </c>
      <c r="CG274" s="67">
        <v>0.51910000000000001</v>
      </c>
      <c r="CH274" s="67">
        <v>0.31530000000000002</v>
      </c>
      <c r="CI274" s="67">
        <v>0.1983</v>
      </c>
      <c r="CJ274" s="67">
        <v>0.20910000000000001</v>
      </c>
      <c r="CK274" s="67">
        <v>1.0448999999999999</v>
      </c>
      <c r="CL274" s="67">
        <v>8.2561</v>
      </c>
      <c r="CM274" s="67">
        <v>8.4854000000000003</v>
      </c>
      <c r="CN274" s="67">
        <v>8.3108000000000004</v>
      </c>
      <c r="CO274" s="67">
        <v>1.1661999999999999</v>
      </c>
      <c r="CP274" s="67">
        <v>0.43940000000000001</v>
      </c>
      <c r="CQ274" s="67">
        <v>0.78500000000000003</v>
      </c>
      <c r="CR274" s="5"/>
      <c r="CS274" s="10">
        <v>100</v>
      </c>
      <c r="CT274" s="10">
        <v>100</v>
      </c>
      <c r="CU274" s="10">
        <v>100</v>
      </c>
      <c r="CV274" s="10">
        <v>67</v>
      </c>
      <c r="CW274" s="10">
        <v>100</v>
      </c>
      <c r="CX274" s="10">
        <v>100</v>
      </c>
      <c r="CY274" s="10">
        <v>67</v>
      </c>
      <c r="CZ274" s="10">
        <v>67</v>
      </c>
      <c r="DA274" s="10">
        <v>100</v>
      </c>
      <c r="DB274" s="10">
        <v>100</v>
      </c>
      <c r="DC274" s="10">
        <v>100</v>
      </c>
      <c r="DD274" s="10">
        <v>100</v>
      </c>
      <c r="DE274" s="10">
        <v>100</v>
      </c>
      <c r="DF274" s="10">
        <v>100</v>
      </c>
      <c r="DG274" s="10">
        <v>100</v>
      </c>
      <c r="DH274" s="10">
        <v>100</v>
      </c>
      <c r="DI274" s="5"/>
      <c r="DJ274" s="9" t="s">
        <v>753</v>
      </c>
      <c r="DK274" s="9" t="s">
        <v>915</v>
      </c>
      <c r="DL274" s="10">
        <v>100022041</v>
      </c>
      <c r="DM274" s="10"/>
    </row>
    <row r="275" spans="1:117">
      <c r="A275" s="2"/>
      <c r="B275" s="8">
        <v>1240</v>
      </c>
      <c r="C275" s="115" t="s">
        <v>920</v>
      </c>
      <c r="D275" s="115" t="s">
        <v>921</v>
      </c>
      <c r="E275" s="9" t="s">
        <v>922</v>
      </c>
      <c r="F275" s="10" t="s">
        <v>79</v>
      </c>
      <c r="G275" s="10">
        <v>20488</v>
      </c>
      <c r="H275" s="11" t="s">
        <v>923</v>
      </c>
      <c r="I275" s="11" t="s">
        <v>924</v>
      </c>
      <c r="J275" s="12">
        <v>5793</v>
      </c>
      <c r="K275" s="5"/>
      <c r="L275" s="72">
        <v>0.2</v>
      </c>
      <c r="M275" s="72">
        <v>0.9</v>
      </c>
      <c r="N275" s="72">
        <v>0.01</v>
      </c>
      <c r="O275" s="72">
        <v>0</v>
      </c>
      <c r="P275" s="72">
        <v>0.25</v>
      </c>
      <c r="Q275" s="81">
        <v>100.33</v>
      </c>
      <c r="R275" s="91">
        <v>1.1299999999999999</v>
      </c>
      <c r="S275" s="72">
        <v>0.01</v>
      </c>
      <c r="T275" s="72">
        <v>0.88</v>
      </c>
      <c r="U275" s="72">
        <v>0.18</v>
      </c>
      <c r="V275" s="72">
        <v>0.02</v>
      </c>
      <c r="W275" s="72">
        <v>0.48</v>
      </c>
      <c r="X275" s="72">
        <v>0.43</v>
      </c>
      <c r="Y275" s="72">
        <v>0.01</v>
      </c>
      <c r="Z275" s="60">
        <v>1</v>
      </c>
      <c r="AA275" s="71">
        <v>1.1599999999999999</v>
      </c>
      <c r="AB275" s="71">
        <v>86.92</v>
      </c>
      <c r="AC275" s="71">
        <v>100.69</v>
      </c>
      <c r="AD275" s="72">
        <v>0</v>
      </c>
      <c r="AE275" s="72">
        <v>0.01</v>
      </c>
      <c r="AF275" s="60">
        <v>0.92</v>
      </c>
      <c r="AG275" s="72">
        <v>0.48</v>
      </c>
      <c r="AH275" s="5"/>
      <c r="AI275" s="67">
        <v>1.2452E-6</v>
      </c>
      <c r="AJ275" s="67">
        <v>1.1469E-5</v>
      </c>
      <c r="AK275" s="67">
        <v>2.3999999999999998E-3</v>
      </c>
      <c r="AL275" s="67">
        <v>1.12E-2</v>
      </c>
      <c r="AM275" s="67">
        <v>7.7664000000000007E-6</v>
      </c>
      <c r="AN275" s="67">
        <v>2.4947E-6</v>
      </c>
      <c r="AO275" s="67">
        <v>9.5902000000000001E-6</v>
      </c>
      <c r="AP275" s="67">
        <v>1.5063E-5</v>
      </c>
      <c r="AQ275" s="67">
        <v>1E-4</v>
      </c>
      <c r="AR275" s="67">
        <v>3.1321E-5</v>
      </c>
      <c r="AS275" s="67">
        <v>3.6693000000000002E-7</v>
      </c>
      <c r="AT275" s="67">
        <v>7.9352000000000003E-7</v>
      </c>
      <c r="AU275" s="67">
        <v>2E-3</v>
      </c>
      <c r="AV275" s="67">
        <v>2.0000000000000001E-4</v>
      </c>
      <c r="AW275" s="67">
        <v>1.2295E-8</v>
      </c>
      <c r="AX275" s="67">
        <v>5.0471000000000002E-8</v>
      </c>
      <c r="AY275" s="67">
        <v>7.9000000000000008E-3</v>
      </c>
      <c r="AZ275" s="67">
        <v>3.0999999999999999E-3</v>
      </c>
      <c r="BA275" s="67">
        <v>1.2667000000000001E-6</v>
      </c>
      <c r="BB275" s="67">
        <v>3.6872E-6</v>
      </c>
      <c r="BC275" s="67">
        <v>5.0000000000000001E-4</v>
      </c>
      <c r="BD275" s="67">
        <v>5.0000000000000001E-4</v>
      </c>
      <c r="BE275" s="67">
        <v>9.7522999999999998E-6</v>
      </c>
      <c r="BF275" s="67">
        <v>4.9118E-5</v>
      </c>
      <c r="BG275" s="67">
        <v>1.5872999999999999E-7</v>
      </c>
      <c r="BH275" s="67">
        <v>3.6441E-6</v>
      </c>
      <c r="BI275" s="67">
        <v>1.6478E-7</v>
      </c>
      <c r="BJ275" s="67">
        <v>2.5330000000000002E-7</v>
      </c>
      <c r="BK275" s="67"/>
      <c r="BL275" s="67"/>
      <c r="BM275" s="67">
        <v>4.9799999999999997E-2</v>
      </c>
      <c r="BN275" s="67">
        <v>2.5000000000000001E-3</v>
      </c>
      <c r="BO275" s="67">
        <v>6.3337999999999996E-5</v>
      </c>
      <c r="BP275" s="67">
        <v>5.3551000000000003E-5</v>
      </c>
      <c r="BQ275" s="67">
        <v>1.3855999999999999E-6</v>
      </c>
      <c r="BR275" s="67">
        <v>1.5551999999999999E-6</v>
      </c>
      <c r="BS275" s="67">
        <v>9.7838999999999996E-6</v>
      </c>
      <c r="BT275" s="67">
        <v>1.5136E-5</v>
      </c>
      <c r="BU275" s="67">
        <v>1.1976E-5</v>
      </c>
      <c r="BV275" s="67">
        <v>7.2964000000000001E-6</v>
      </c>
      <c r="BW275" s="67">
        <v>0.1333</v>
      </c>
      <c r="BX275" s="67">
        <v>0.18740000000000001</v>
      </c>
      <c r="BY275" s="67">
        <v>2.8285000000000002E-7</v>
      </c>
      <c r="BZ275" s="67">
        <v>2.2225000000000002E-5</v>
      </c>
      <c r="CA275" s="66"/>
      <c r="CB275" s="67">
        <v>1.4123000000000001</v>
      </c>
      <c r="CC275" s="67">
        <v>0.66520000000000001</v>
      </c>
      <c r="CD275" s="67">
        <v>4.7946</v>
      </c>
      <c r="CE275" s="67">
        <v>2.2141999999999999</v>
      </c>
      <c r="CF275" s="67">
        <v>0.92700000000000005</v>
      </c>
      <c r="CG275" s="67">
        <v>0.99890000000000001</v>
      </c>
      <c r="CH275" s="67">
        <v>0.95930000000000004</v>
      </c>
      <c r="CI275" s="67">
        <v>1.09E-2</v>
      </c>
      <c r="CJ275" s="67">
        <v>1.0634999999999999</v>
      </c>
      <c r="CK275" s="67">
        <v>1.06E-2</v>
      </c>
      <c r="CL275" s="67">
        <v>1.06E-2</v>
      </c>
      <c r="CM275" s="67">
        <v>0.84589999999999999</v>
      </c>
      <c r="CN275" s="67">
        <v>4.2058</v>
      </c>
      <c r="CO275" s="67">
        <v>1.06E-2</v>
      </c>
      <c r="CP275" s="67">
        <v>1.0672999999999999</v>
      </c>
      <c r="CQ275" s="67">
        <v>0.92130000000000001</v>
      </c>
      <c r="CR275" s="5"/>
      <c r="CS275" s="10">
        <v>100</v>
      </c>
      <c r="CT275" s="10">
        <v>100</v>
      </c>
      <c r="CU275" s="10">
        <v>100</v>
      </c>
      <c r="CV275" s="10">
        <v>100</v>
      </c>
      <c r="CW275" s="10">
        <v>100</v>
      </c>
      <c r="CX275" s="10">
        <v>100</v>
      </c>
      <c r="CY275" s="10">
        <v>100</v>
      </c>
      <c r="CZ275" s="10">
        <v>100</v>
      </c>
      <c r="DA275" s="10">
        <v>100</v>
      </c>
      <c r="DB275" s="10">
        <v>0</v>
      </c>
      <c r="DC275" s="10">
        <v>0</v>
      </c>
      <c r="DD275" s="10">
        <v>100</v>
      </c>
      <c r="DE275" s="10">
        <v>100</v>
      </c>
      <c r="DF275" s="10">
        <v>0</v>
      </c>
      <c r="DG275" s="10">
        <v>100</v>
      </c>
      <c r="DH275" s="10">
        <v>100</v>
      </c>
      <c r="DI275" s="5"/>
      <c r="DJ275" s="9" t="s">
        <v>920</v>
      </c>
      <c r="DK275" s="9" t="s">
        <v>921</v>
      </c>
      <c r="DL275" s="10">
        <v>572</v>
      </c>
      <c r="DM275" s="10" t="s">
        <v>925</v>
      </c>
    </row>
    <row r="276" spans="1:117">
      <c r="A276" s="2"/>
      <c r="B276" s="8">
        <v>1241</v>
      </c>
      <c r="C276" s="116"/>
      <c r="D276" s="116"/>
      <c r="E276" s="9" t="s">
        <v>926</v>
      </c>
      <c r="F276" s="10" t="s">
        <v>79</v>
      </c>
      <c r="G276" s="10">
        <v>31260</v>
      </c>
      <c r="H276" s="11" t="s">
        <v>927</v>
      </c>
      <c r="I276" s="11" t="s">
        <v>928</v>
      </c>
      <c r="J276" s="12">
        <v>5958</v>
      </c>
      <c r="K276" s="5"/>
      <c r="L276" s="71">
        <v>30.19</v>
      </c>
      <c r="M276" s="60">
        <v>1.07</v>
      </c>
      <c r="N276" s="72">
        <v>0.28999999999999998</v>
      </c>
      <c r="O276" s="72">
        <v>0.42</v>
      </c>
      <c r="P276" s="71">
        <v>2.6</v>
      </c>
      <c r="Q276" s="81">
        <v>6.15</v>
      </c>
      <c r="R276" s="90">
        <v>0.09</v>
      </c>
      <c r="S276" s="72">
        <v>0.02</v>
      </c>
      <c r="T276" s="71">
        <v>8.26</v>
      </c>
      <c r="U276" s="71">
        <v>249.22</v>
      </c>
      <c r="V276" s="71">
        <v>3.49</v>
      </c>
      <c r="W276" s="71">
        <v>4.95</v>
      </c>
      <c r="X276" s="71">
        <v>5.29</v>
      </c>
      <c r="Y276" s="71">
        <v>6.14</v>
      </c>
      <c r="Z276" s="72">
        <v>0.02</v>
      </c>
      <c r="AA276" s="71">
        <v>25.81</v>
      </c>
      <c r="AB276" s="72">
        <v>0.02</v>
      </c>
      <c r="AC276" s="71">
        <v>25.81</v>
      </c>
      <c r="AD276" s="71">
        <v>65.25</v>
      </c>
      <c r="AE276" s="60">
        <v>1</v>
      </c>
      <c r="AF276" s="60">
        <v>1</v>
      </c>
      <c r="AG276" s="71">
        <v>5.95</v>
      </c>
      <c r="AH276" s="5"/>
      <c r="AI276" s="67">
        <v>8.6886000000000001E-7</v>
      </c>
      <c r="AJ276" s="67">
        <v>9.7468999999999998E-6</v>
      </c>
      <c r="AK276" s="67">
        <v>0.58819999999999995</v>
      </c>
      <c r="AL276" s="67">
        <v>0.41460000000000002</v>
      </c>
      <c r="AM276" s="67">
        <v>1.5E-3</v>
      </c>
      <c r="AN276" s="67">
        <v>1E-4</v>
      </c>
      <c r="AO276" s="67">
        <v>8.0000000000000002E-3</v>
      </c>
      <c r="AP276" s="67">
        <v>1.1999999999999999E-3</v>
      </c>
      <c r="AQ276" s="67">
        <v>5.0000000000000001E-4</v>
      </c>
      <c r="AR276" s="67">
        <v>8.6410999999999996E-5</v>
      </c>
      <c r="AS276" s="67">
        <v>5.0000000000000001E-4</v>
      </c>
      <c r="AT276" s="67">
        <v>5.4802000000000001E-5</v>
      </c>
      <c r="AU276" s="67">
        <v>1E-4</v>
      </c>
      <c r="AV276" s="67">
        <v>1.8998999999999999E-5</v>
      </c>
      <c r="AW276" s="67">
        <v>2.3989999999999999E-5</v>
      </c>
      <c r="AX276" s="67">
        <v>3.7162999999999999E-6</v>
      </c>
      <c r="AY276" s="67">
        <v>5.0000000000000001E-4</v>
      </c>
      <c r="AZ276" s="67">
        <v>2.9999999999999997E-4</v>
      </c>
      <c r="BA276" s="67">
        <v>7.0934999999999998E-5</v>
      </c>
      <c r="BB276" s="67">
        <v>4.5052000000000002E-5</v>
      </c>
      <c r="BC276" s="67">
        <v>8.2000000000000007E-3</v>
      </c>
      <c r="BD276" s="67">
        <v>4.0000000000000001E-3</v>
      </c>
      <c r="BE276" s="67">
        <v>1.4E-3</v>
      </c>
      <c r="BF276" s="67">
        <v>1.1000000000000001E-3</v>
      </c>
      <c r="BG276" s="67">
        <v>2.3E-3</v>
      </c>
      <c r="BH276" s="67">
        <v>1.9E-3</v>
      </c>
      <c r="BI276" s="67">
        <v>9.4352999999999996E-5</v>
      </c>
      <c r="BJ276" s="67">
        <v>8.5582000000000005E-6</v>
      </c>
      <c r="BK276" s="67">
        <v>9.1247000000000002E-5</v>
      </c>
      <c r="BL276" s="67">
        <v>3.4743000000000003E-5</v>
      </c>
      <c r="BM276" s="67">
        <v>2.9981E-5</v>
      </c>
      <c r="BN276" s="67">
        <v>1.2982999999999999E-5</v>
      </c>
      <c r="BO276" s="67">
        <v>9.1247000000000002E-5</v>
      </c>
      <c r="BP276" s="67">
        <v>6.3374999999999995E-5</v>
      </c>
      <c r="BQ276" s="67">
        <v>2.9981E-5</v>
      </c>
      <c r="BR276" s="67">
        <v>1.0652000000000001E-5</v>
      </c>
      <c r="BS276" s="67">
        <v>9.1247000000000002E-5</v>
      </c>
      <c r="BT276" s="67">
        <v>6.9165999999999995E-5</v>
      </c>
      <c r="BU276" s="67"/>
      <c r="BV276" s="67"/>
      <c r="BW276" s="67"/>
      <c r="BX276" s="67"/>
      <c r="BY276" s="67">
        <v>3.9816000000000001E-6</v>
      </c>
      <c r="BZ276" s="67">
        <v>6.1628E-5</v>
      </c>
      <c r="CA276" s="66"/>
      <c r="CB276" s="67">
        <v>5.1700000000000003E-2</v>
      </c>
      <c r="CC276" s="67">
        <v>5.1700000000000003E-2</v>
      </c>
      <c r="CD276" s="67">
        <v>5.1700000000000003E-2</v>
      </c>
      <c r="CE276" s="67">
        <v>0.22420000000000001</v>
      </c>
      <c r="CF276" s="67">
        <v>5.1700000000000003E-2</v>
      </c>
      <c r="CG276" s="67">
        <v>5.1700000000000003E-2</v>
      </c>
      <c r="CH276" s="67">
        <v>1.1850000000000001</v>
      </c>
      <c r="CI276" s="67">
        <v>0.31730000000000003</v>
      </c>
      <c r="CJ276" s="67">
        <v>1.1096999999999999</v>
      </c>
      <c r="CK276" s="67">
        <v>5.1700000000000003E-2</v>
      </c>
      <c r="CL276" s="67">
        <v>3.3734999999999999</v>
      </c>
      <c r="CM276" s="67">
        <v>12.8847</v>
      </c>
      <c r="CN276" s="67">
        <v>0.42680000000000001</v>
      </c>
      <c r="CO276" s="67">
        <v>0.1804</v>
      </c>
      <c r="CP276" s="67">
        <v>1.3346</v>
      </c>
      <c r="CQ276" s="67">
        <v>5.1700000000000003E-2</v>
      </c>
      <c r="CR276" s="5"/>
      <c r="CS276" s="10">
        <v>0</v>
      </c>
      <c r="CT276" s="10">
        <v>0</v>
      </c>
      <c r="CU276" s="10">
        <v>0</v>
      </c>
      <c r="CV276" s="10">
        <v>100</v>
      </c>
      <c r="CW276" s="10">
        <v>0</v>
      </c>
      <c r="CX276" s="10">
        <v>0</v>
      </c>
      <c r="CY276" s="10">
        <v>100</v>
      </c>
      <c r="CZ276" s="10">
        <v>100</v>
      </c>
      <c r="DA276" s="10">
        <v>100</v>
      </c>
      <c r="DB276" s="10">
        <v>33</v>
      </c>
      <c r="DC276" s="10">
        <v>100</v>
      </c>
      <c r="DD276" s="10">
        <v>100</v>
      </c>
      <c r="DE276" s="10">
        <v>100</v>
      </c>
      <c r="DF276" s="10">
        <v>100</v>
      </c>
      <c r="DG276" s="10">
        <v>100</v>
      </c>
      <c r="DH276" s="10">
        <v>0</v>
      </c>
      <c r="DI276" s="5"/>
      <c r="DJ276" s="9" t="s">
        <v>920</v>
      </c>
      <c r="DK276" s="9" t="s">
        <v>921</v>
      </c>
      <c r="DL276" s="10">
        <v>291</v>
      </c>
      <c r="DM276" s="10" t="s">
        <v>929</v>
      </c>
    </row>
    <row r="277" spans="1:117">
      <c r="A277" s="2"/>
      <c r="B277" s="8">
        <v>1247</v>
      </c>
      <c r="C277" s="116"/>
      <c r="D277" s="116"/>
      <c r="E277" s="9" t="s">
        <v>930</v>
      </c>
      <c r="F277" s="10" t="s">
        <v>75</v>
      </c>
      <c r="G277" s="10">
        <v>46896</v>
      </c>
      <c r="H277" s="9" t="s">
        <v>931</v>
      </c>
      <c r="I277" s="9" t="s">
        <v>932</v>
      </c>
      <c r="J277" s="12" t="s">
        <v>933</v>
      </c>
      <c r="K277" s="5"/>
      <c r="L277" s="71">
        <v>14.71</v>
      </c>
      <c r="M277" s="60">
        <v>0.85</v>
      </c>
      <c r="N277" s="72">
        <v>0.15</v>
      </c>
      <c r="O277" s="72">
        <v>0.16</v>
      </c>
      <c r="P277" s="72">
        <v>0.27</v>
      </c>
      <c r="Q277" s="81">
        <v>1.66</v>
      </c>
      <c r="R277" s="90">
        <v>0.02</v>
      </c>
      <c r="S277" s="72">
        <v>0</v>
      </c>
      <c r="T277" s="60">
        <v>2.35</v>
      </c>
      <c r="U277" s="73">
        <v>34.61</v>
      </c>
      <c r="V277" s="71">
        <v>5.03</v>
      </c>
      <c r="W277" s="71">
        <v>2.2799999999999998</v>
      </c>
      <c r="X277" s="71">
        <v>1.94</v>
      </c>
      <c r="Y277" s="60">
        <v>1.22</v>
      </c>
      <c r="Z277" s="72">
        <v>0.01</v>
      </c>
      <c r="AA277" s="71">
        <v>3.19</v>
      </c>
      <c r="AB277" s="72">
        <v>0.04</v>
      </c>
      <c r="AC277" s="71">
        <v>18.78</v>
      </c>
      <c r="AD277" s="73">
        <v>10.53</v>
      </c>
      <c r="AE277" s="60">
        <v>1</v>
      </c>
      <c r="AF277" s="71">
        <v>5.89</v>
      </c>
      <c r="AG277" s="71">
        <v>5.14</v>
      </c>
      <c r="AH277" s="5"/>
      <c r="AI277" s="67">
        <v>2.0000000000000001E-4</v>
      </c>
      <c r="AJ277" s="67">
        <v>2.0000000000000001E-4</v>
      </c>
      <c r="AK277" s="67">
        <v>0.3377</v>
      </c>
      <c r="AL277" s="67">
        <v>0.30509999999999998</v>
      </c>
      <c r="AM277" s="67">
        <v>1.6999999999999999E-3</v>
      </c>
      <c r="AN277" s="67">
        <v>1E-4</v>
      </c>
      <c r="AO277" s="67">
        <v>4.9400999999999997E-5</v>
      </c>
      <c r="AP277" s="67">
        <v>3.489E-5</v>
      </c>
      <c r="AQ277" s="67">
        <v>1E-3</v>
      </c>
      <c r="AR277" s="67">
        <v>2.0000000000000001E-4</v>
      </c>
      <c r="AS277" s="67">
        <v>1.04E-2</v>
      </c>
      <c r="AT277" s="67">
        <v>5.9999999999999995E-4</v>
      </c>
      <c r="AU277" s="67">
        <v>8.9999999999999998E-4</v>
      </c>
      <c r="AV277" s="67">
        <v>1E-4</v>
      </c>
      <c r="AW277" s="67">
        <v>2.0000000000000001E-4</v>
      </c>
      <c r="AX277" s="67">
        <v>1.4246E-5</v>
      </c>
      <c r="AY277" s="67">
        <v>0.27529999999999999</v>
      </c>
      <c r="AZ277" s="67">
        <v>5.8700000000000002E-2</v>
      </c>
      <c r="BA277" s="67">
        <v>5.1499999999999997E-2</v>
      </c>
      <c r="BB277" s="67">
        <v>1.06E-2</v>
      </c>
      <c r="BC277" s="67">
        <v>1.8E-3</v>
      </c>
      <c r="BD277" s="67">
        <v>1.1999999999999999E-3</v>
      </c>
      <c r="BE277" s="67">
        <v>4.7482999999999999E-5</v>
      </c>
      <c r="BF277" s="67">
        <v>1E-4</v>
      </c>
      <c r="BG277" s="67">
        <v>4.0599999999999997E-2</v>
      </c>
      <c r="BH277" s="67">
        <v>2.1499999999999998E-2</v>
      </c>
      <c r="BI277" s="67">
        <v>0.20599999999999999</v>
      </c>
      <c r="BJ277" s="67">
        <v>6.1999999999999998E-3</v>
      </c>
      <c r="BK277" s="67">
        <v>8.9800000000000001E-5</v>
      </c>
      <c r="BL277" s="67">
        <v>3.4743000000000003E-5</v>
      </c>
      <c r="BM277" s="67">
        <v>2.47E-2</v>
      </c>
      <c r="BN277" s="67">
        <v>1.2999999999999999E-3</v>
      </c>
      <c r="BO277" s="67">
        <v>2.3E-3</v>
      </c>
      <c r="BP277" s="67">
        <v>5.0000000000000001E-4</v>
      </c>
      <c r="BQ277" s="67">
        <v>5.4620999999999998E-6</v>
      </c>
      <c r="BR277" s="67">
        <v>3.9093E-6</v>
      </c>
      <c r="BS277" s="67">
        <v>9.4299999999999995E-2</v>
      </c>
      <c r="BT277" s="67">
        <v>1.9300000000000001E-2</v>
      </c>
      <c r="BU277" s="67"/>
      <c r="BV277" s="67"/>
      <c r="BW277" s="67">
        <v>1.1900000000000001E-2</v>
      </c>
      <c r="BX277" s="67">
        <v>3.5499999999999997E-2</v>
      </c>
      <c r="BY277" s="67">
        <v>2.0000000000000001E-4</v>
      </c>
      <c r="BZ277" s="67">
        <v>5.9999999999999995E-4</v>
      </c>
      <c r="CA277" s="66"/>
      <c r="CB277" s="67">
        <v>0.1207</v>
      </c>
      <c r="CC277" s="67">
        <v>0.1207</v>
      </c>
      <c r="CD277" s="67">
        <v>1.5649999999999999</v>
      </c>
      <c r="CE277" s="67">
        <v>0.441</v>
      </c>
      <c r="CF277" s="67">
        <v>0.1207</v>
      </c>
      <c r="CG277" s="67">
        <v>0.1207</v>
      </c>
      <c r="CH277" s="67">
        <v>0.85589999999999999</v>
      </c>
      <c r="CI277" s="67">
        <v>0.14729999999999999</v>
      </c>
      <c r="CJ277" s="67">
        <v>1.0043</v>
      </c>
      <c r="CK277" s="67">
        <v>0.1207</v>
      </c>
      <c r="CL277" s="67">
        <v>16.474900000000002</v>
      </c>
      <c r="CM277" s="67">
        <v>54.161099999999998</v>
      </c>
      <c r="CN277" s="67">
        <v>3.6821999999999999</v>
      </c>
      <c r="CO277" s="67">
        <v>0.60670000000000002</v>
      </c>
      <c r="CP277" s="67">
        <v>2.2667000000000002</v>
      </c>
      <c r="CQ277" s="67">
        <v>0.71060000000000001</v>
      </c>
      <c r="CR277" s="5"/>
      <c r="CS277" s="10">
        <v>0</v>
      </c>
      <c r="CT277" s="10">
        <v>0</v>
      </c>
      <c r="CU277" s="10">
        <v>67</v>
      </c>
      <c r="CV277" s="10">
        <v>100</v>
      </c>
      <c r="CW277" s="10">
        <v>0</v>
      </c>
      <c r="CX277" s="10">
        <v>0</v>
      </c>
      <c r="CY277" s="10">
        <v>100</v>
      </c>
      <c r="CZ277" s="10">
        <v>100</v>
      </c>
      <c r="DA277" s="10">
        <v>100</v>
      </c>
      <c r="DB277" s="10">
        <v>0</v>
      </c>
      <c r="DC277" s="10">
        <v>100</v>
      </c>
      <c r="DD277" s="10">
        <v>100</v>
      </c>
      <c r="DE277" s="10">
        <v>100</v>
      </c>
      <c r="DF277" s="10">
        <v>100</v>
      </c>
      <c r="DG277" s="10">
        <v>100</v>
      </c>
      <c r="DH277" s="10">
        <v>100</v>
      </c>
      <c r="DI277" s="5"/>
      <c r="DJ277" s="9" t="s">
        <v>920</v>
      </c>
      <c r="DK277" s="9" t="s">
        <v>921</v>
      </c>
      <c r="DL277" s="10">
        <v>100002180</v>
      </c>
      <c r="DM277" s="10"/>
    </row>
    <row r="278" spans="1:117">
      <c r="A278" s="2"/>
      <c r="B278" s="8">
        <v>1253</v>
      </c>
      <c r="C278" s="116"/>
      <c r="D278" s="116"/>
      <c r="E278" s="9" t="s">
        <v>934</v>
      </c>
      <c r="F278" s="10" t="s">
        <v>79</v>
      </c>
      <c r="G278" s="10">
        <v>35629</v>
      </c>
      <c r="H278" s="11" t="s">
        <v>935</v>
      </c>
      <c r="I278" s="11" t="s">
        <v>936</v>
      </c>
      <c r="J278" s="12">
        <v>59</v>
      </c>
      <c r="K278" s="5"/>
      <c r="L278" s="71">
        <v>11.9</v>
      </c>
      <c r="M278" s="60">
        <v>0.86</v>
      </c>
      <c r="N278" s="60">
        <v>1.04</v>
      </c>
      <c r="O278" s="60">
        <v>1.92</v>
      </c>
      <c r="P278" s="72">
        <v>7.0000000000000007E-2</v>
      </c>
      <c r="Q278" s="82">
        <v>0.04</v>
      </c>
      <c r="R278" s="90">
        <v>0.01</v>
      </c>
      <c r="S278" s="72">
        <v>0.01</v>
      </c>
      <c r="T278" s="71">
        <v>6.12</v>
      </c>
      <c r="U278" s="71">
        <v>72.8</v>
      </c>
      <c r="V278" s="71">
        <v>28.63</v>
      </c>
      <c r="W278" s="60">
        <v>0.49</v>
      </c>
      <c r="X278" s="60">
        <v>0.43</v>
      </c>
      <c r="Y278" s="60">
        <v>0.47</v>
      </c>
      <c r="Z278" s="60">
        <v>0.87</v>
      </c>
      <c r="AA278" s="60">
        <v>1.04</v>
      </c>
      <c r="AB278" s="72">
        <v>0.13</v>
      </c>
      <c r="AC278" s="60">
        <v>0.16</v>
      </c>
      <c r="AD278" s="71">
        <v>13.62</v>
      </c>
      <c r="AE278" s="71">
        <v>12.57</v>
      </c>
      <c r="AF278" s="73">
        <v>3.23</v>
      </c>
      <c r="AG278" s="60">
        <v>2.0499999999999998</v>
      </c>
      <c r="AH278" s="5"/>
      <c r="AI278" s="67">
        <v>1.9E-3</v>
      </c>
      <c r="AJ278" s="67">
        <v>8.9999999999999998E-4</v>
      </c>
      <c r="AK278" s="67">
        <v>0.32019999999999998</v>
      </c>
      <c r="AL278" s="67">
        <v>0.29809999999999998</v>
      </c>
      <c r="AM278" s="67">
        <v>0.75009999999999999</v>
      </c>
      <c r="AN278" s="67">
        <v>3.1300000000000001E-2</v>
      </c>
      <c r="AO278" s="67">
        <v>0.33689999999999998</v>
      </c>
      <c r="AP278" s="67">
        <v>3.4599999999999999E-2</v>
      </c>
      <c r="AQ278" s="67">
        <v>2.0000000000000001E-4</v>
      </c>
      <c r="AR278" s="67">
        <v>3.5819999999999999E-5</v>
      </c>
      <c r="AS278" s="67">
        <v>1.3299999999999999E-2</v>
      </c>
      <c r="AT278" s="67">
        <v>8.0000000000000004E-4</v>
      </c>
      <c r="AU278" s="67">
        <v>1.9E-3</v>
      </c>
      <c r="AV278" s="67">
        <v>2.0000000000000001E-4</v>
      </c>
      <c r="AW278" s="67">
        <v>5.9999999999999995E-4</v>
      </c>
      <c r="AX278" s="67">
        <v>4.0315999999999998E-5</v>
      </c>
      <c r="AY278" s="67">
        <v>9.7000000000000003E-3</v>
      </c>
      <c r="AZ278" s="67">
        <v>3.5999999999999999E-3</v>
      </c>
      <c r="BA278" s="67">
        <v>2.9999999999999997E-4</v>
      </c>
      <c r="BB278" s="67">
        <v>2.0000000000000001E-4</v>
      </c>
      <c r="BC278" s="67">
        <v>1.5699999999999999E-2</v>
      </c>
      <c r="BD278" s="67">
        <v>7.1999999999999998E-3</v>
      </c>
      <c r="BE278" s="67">
        <v>0.24279999999999999</v>
      </c>
      <c r="BF278" s="67">
        <v>7.7799999999999994E-2</v>
      </c>
      <c r="BG278" s="67">
        <v>0.185</v>
      </c>
      <c r="BH278" s="67">
        <v>7.3200000000000001E-2</v>
      </c>
      <c r="BI278" s="67">
        <v>0.27110000000000001</v>
      </c>
      <c r="BJ278" s="67">
        <v>8.0000000000000002E-3</v>
      </c>
      <c r="BK278" s="67">
        <v>0.50549999999999995</v>
      </c>
      <c r="BL278" s="67">
        <v>5.04E-2</v>
      </c>
      <c r="BM278" s="67">
        <v>0.87770000000000004</v>
      </c>
      <c r="BN278" s="67">
        <v>3.2099999999999997E-2</v>
      </c>
      <c r="BO278" s="67">
        <v>1.8800000000000001E-2</v>
      </c>
      <c r="BP278" s="67">
        <v>2.3999999999999998E-3</v>
      </c>
      <c r="BQ278" s="67">
        <v>0.11169999999999999</v>
      </c>
      <c r="BR278" s="67">
        <v>1.0999999999999999E-2</v>
      </c>
      <c r="BS278" s="67">
        <v>3.8999999999999998E-3</v>
      </c>
      <c r="BT278" s="67">
        <v>1.2999999999999999E-3</v>
      </c>
      <c r="BU278" s="67">
        <v>4.3499999999999997E-2</v>
      </c>
      <c r="BV278" s="67">
        <v>5.4999999999999997E-3</v>
      </c>
      <c r="BW278" s="67">
        <v>7.4899999999999994E-2</v>
      </c>
      <c r="BX278" s="67">
        <v>0.1268</v>
      </c>
      <c r="BY278" s="67">
        <v>0.18920000000000001</v>
      </c>
      <c r="BZ278" s="67">
        <v>0.10100000000000001</v>
      </c>
      <c r="CA278" s="66"/>
      <c r="CB278" s="67">
        <v>0.60199999999999998</v>
      </c>
      <c r="CC278" s="67">
        <v>0.26179999999999998</v>
      </c>
      <c r="CD278" s="67">
        <v>0.63939999999999997</v>
      </c>
      <c r="CE278" s="67">
        <v>0.59019999999999995</v>
      </c>
      <c r="CF278" s="67">
        <v>0.64629999999999999</v>
      </c>
      <c r="CG278" s="67">
        <v>0.35909999999999997</v>
      </c>
      <c r="CH278" s="67">
        <v>0.25119999999999998</v>
      </c>
      <c r="CI278" s="67">
        <v>0.30430000000000001</v>
      </c>
      <c r="CJ278" s="67">
        <v>0.29149999999999998</v>
      </c>
      <c r="CK278" s="67">
        <v>7.5659999999999998</v>
      </c>
      <c r="CL278" s="67">
        <v>8.7063000000000006</v>
      </c>
      <c r="CM278" s="67">
        <v>46.547499999999999</v>
      </c>
      <c r="CN278" s="67">
        <v>3.9119999999999999</v>
      </c>
      <c r="CO278" s="67">
        <v>7.4946000000000002</v>
      </c>
      <c r="CP278" s="67">
        <v>1.2105999999999999</v>
      </c>
      <c r="CQ278" s="67">
        <v>1.1609</v>
      </c>
      <c r="CR278" s="5"/>
      <c r="CS278" s="10">
        <v>100</v>
      </c>
      <c r="CT278" s="10">
        <v>33</v>
      </c>
      <c r="CU278" s="10">
        <v>100</v>
      </c>
      <c r="CV278" s="10">
        <v>67</v>
      </c>
      <c r="CW278" s="10">
        <v>67</v>
      </c>
      <c r="CX278" s="10">
        <v>67</v>
      </c>
      <c r="CY278" s="10">
        <v>0</v>
      </c>
      <c r="CZ278" s="10">
        <v>100</v>
      </c>
      <c r="DA278" s="10">
        <v>67</v>
      </c>
      <c r="DB278" s="10">
        <v>100</v>
      </c>
      <c r="DC278" s="10">
        <v>100</v>
      </c>
      <c r="DD278" s="10">
        <v>100</v>
      </c>
      <c r="DE278" s="10">
        <v>100</v>
      </c>
      <c r="DF278" s="10">
        <v>100</v>
      </c>
      <c r="DG278" s="10">
        <v>100</v>
      </c>
      <c r="DH278" s="10">
        <v>100</v>
      </c>
      <c r="DI278" s="5"/>
      <c r="DJ278" s="9" t="s">
        <v>920</v>
      </c>
      <c r="DK278" s="9" t="s">
        <v>921</v>
      </c>
      <c r="DL278" s="10">
        <v>100000093</v>
      </c>
      <c r="DM278" s="10" t="s">
        <v>937</v>
      </c>
    </row>
    <row r="279" spans="1:117">
      <c r="A279" s="2"/>
      <c r="B279" s="8">
        <v>1254</v>
      </c>
      <c r="C279" s="116"/>
      <c r="D279" s="116"/>
      <c r="E279" s="9" t="s">
        <v>938</v>
      </c>
      <c r="F279" s="10" t="s">
        <v>75</v>
      </c>
      <c r="G279" s="10">
        <v>1414</v>
      </c>
      <c r="H279" s="11" t="s">
        <v>939</v>
      </c>
      <c r="I279" s="11" t="s">
        <v>940</v>
      </c>
      <c r="J279" s="12">
        <v>724</v>
      </c>
      <c r="K279" s="5"/>
      <c r="L279" s="71">
        <v>36.24</v>
      </c>
      <c r="M279" s="72">
        <v>0.56000000000000005</v>
      </c>
      <c r="N279" s="72">
        <v>0.06</v>
      </c>
      <c r="O279" s="71">
        <v>63.06</v>
      </c>
      <c r="P279" s="71">
        <v>19.239999999999998</v>
      </c>
      <c r="Q279" s="82">
        <v>0.31</v>
      </c>
      <c r="R279" s="90">
        <v>0.3</v>
      </c>
      <c r="S279" s="72">
        <v>0.03</v>
      </c>
      <c r="T279" s="60">
        <v>1</v>
      </c>
      <c r="U279" s="71">
        <v>36.24</v>
      </c>
      <c r="V279" s="71">
        <v>8.66</v>
      </c>
      <c r="W279" s="72">
        <v>0.72</v>
      </c>
      <c r="X279" s="72">
        <v>0.4</v>
      </c>
      <c r="Y279" s="72">
        <v>0.18</v>
      </c>
      <c r="Z279" s="73">
        <v>6.94</v>
      </c>
      <c r="AA279" s="71">
        <v>34.74</v>
      </c>
      <c r="AB279" s="60">
        <v>0.26</v>
      </c>
      <c r="AC279" s="71">
        <v>1.33</v>
      </c>
      <c r="AD279" s="60">
        <v>3.77</v>
      </c>
      <c r="AE279" s="71">
        <v>3.63</v>
      </c>
      <c r="AF279" s="60">
        <v>1</v>
      </c>
      <c r="AG279" s="71">
        <v>1.29</v>
      </c>
      <c r="AH279" s="5"/>
      <c r="AI279" s="67">
        <v>4.7973999999999998E-5</v>
      </c>
      <c r="AJ279" s="67">
        <v>6.2096999999999999E-5</v>
      </c>
      <c r="AK279" s="67">
        <v>4.2070000000000002E-5</v>
      </c>
      <c r="AL279" s="67">
        <v>8.9999999999999998E-4</v>
      </c>
      <c r="AM279" s="67">
        <v>4.7170999999999999E-5</v>
      </c>
      <c r="AN279" s="67">
        <v>9.0464000000000003E-6</v>
      </c>
      <c r="AO279" s="67">
        <v>2.9999999999999997E-4</v>
      </c>
      <c r="AP279" s="67">
        <v>9.7875999999999996E-5</v>
      </c>
      <c r="AQ279" s="67">
        <v>4.2511E-5</v>
      </c>
      <c r="AR279" s="67">
        <v>1.4579000000000001E-5</v>
      </c>
      <c r="AS279" s="67">
        <v>2.3999999999999998E-3</v>
      </c>
      <c r="AT279" s="67">
        <v>2.0000000000000001E-4</v>
      </c>
      <c r="AU279" s="67">
        <v>4.0289999999999999E-6</v>
      </c>
      <c r="AV279" s="67">
        <v>2.1413999999999999E-6</v>
      </c>
      <c r="AW279" s="67">
        <v>9.6281000000000002E-6</v>
      </c>
      <c r="AX279" s="67">
        <v>2.0269E-6</v>
      </c>
      <c r="AY279" s="67"/>
      <c r="AZ279" s="67"/>
      <c r="BA279" s="67">
        <v>4.7973999999999998E-5</v>
      </c>
      <c r="BB279" s="67">
        <v>3.5655000000000003E-5</v>
      </c>
      <c r="BC279" s="67">
        <v>1E-4</v>
      </c>
      <c r="BD279" s="67">
        <v>2.0000000000000001E-4</v>
      </c>
      <c r="BE279" s="67">
        <v>6.9999999999999999E-4</v>
      </c>
      <c r="BF279" s="67">
        <v>6.9999999999999999E-4</v>
      </c>
      <c r="BG279" s="67">
        <v>8.4503000000000001E-5</v>
      </c>
      <c r="BH279" s="67">
        <v>2.0000000000000001E-4</v>
      </c>
      <c r="BI279" s="67">
        <v>4.1999999999999997E-3</v>
      </c>
      <c r="BJ279" s="67">
        <v>2.0000000000000001E-4</v>
      </c>
      <c r="BK279" s="67">
        <v>7.7100000000000002E-2</v>
      </c>
      <c r="BL279" s="67">
        <v>9.4000000000000004E-3</v>
      </c>
      <c r="BM279" s="67">
        <v>3.9747000000000002E-6</v>
      </c>
      <c r="BN279" s="67">
        <v>6.1600999999999997E-6</v>
      </c>
      <c r="BO279" s="67">
        <v>0.42259999999999998</v>
      </c>
      <c r="BP279" s="67">
        <v>3.6700000000000003E-2</v>
      </c>
      <c r="BQ279" s="67">
        <v>2E-3</v>
      </c>
      <c r="BR279" s="67">
        <v>2.9999999999999997E-4</v>
      </c>
      <c r="BS279" s="67">
        <v>0.42259999999999998</v>
      </c>
      <c r="BT279" s="67">
        <v>6.5100000000000005E-2</v>
      </c>
      <c r="BU279" s="67">
        <v>1.4E-3</v>
      </c>
      <c r="BV279" s="67">
        <v>2.9999999999999997E-4</v>
      </c>
      <c r="BW279" s="67"/>
      <c r="BX279" s="67"/>
      <c r="BY279" s="67">
        <v>4.2307E-5</v>
      </c>
      <c r="BZ279" s="67">
        <v>2.0000000000000001E-4</v>
      </c>
      <c r="CA279" s="66"/>
      <c r="CB279" s="67">
        <v>0.37969999999999998</v>
      </c>
      <c r="CC279" s="67">
        <v>0.38390000000000002</v>
      </c>
      <c r="CD279" s="67">
        <v>5.2699999999999997E-2</v>
      </c>
      <c r="CE279" s="67">
        <v>1.415</v>
      </c>
      <c r="CF279" s="67">
        <v>0.31409999999999999</v>
      </c>
      <c r="CG279" s="67">
        <v>5.2699999999999997E-2</v>
      </c>
      <c r="CH279" s="67">
        <v>0.57150000000000001</v>
      </c>
      <c r="CI279" s="67">
        <v>5.6599999999999998E-2</v>
      </c>
      <c r="CJ279" s="67">
        <v>1.0141</v>
      </c>
      <c r="CK279" s="67">
        <v>1.3802000000000001</v>
      </c>
      <c r="CL279" s="67">
        <v>0.19889999999999999</v>
      </c>
      <c r="CM279" s="67">
        <v>1.9100999999999999</v>
      </c>
      <c r="CN279" s="67">
        <v>5.2699999999999997E-2</v>
      </c>
      <c r="CO279" s="67">
        <v>3.3233999999999999</v>
      </c>
      <c r="CP279" s="67">
        <v>1.831</v>
      </c>
      <c r="CQ279" s="67">
        <v>5.2699999999999997E-2</v>
      </c>
      <c r="CR279" s="5"/>
      <c r="CS279" s="10">
        <v>100</v>
      </c>
      <c r="CT279" s="10">
        <v>100</v>
      </c>
      <c r="CU279" s="10">
        <v>0</v>
      </c>
      <c r="CV279" s="10">
        <v>100</v>
      </c>
      <c r="CW279" s="10">
        <v>100</v>
      </c>
      <c r="CX279" s="10">
        <v>0</v>
      </c>
      <c r="CY279" s="10">
        <v>100</v>
      </c>
      <c r="CZ279" s="10">
        <v>100</v>
      </c>
      <c r="DA279" s="10">
        <v>100</v>
      </c>
      <c r="DB279" s="10">
        <v>100</v>
      </c>
      <c r="DC279" s="10">
        <v>33</v>
      </c>
      <c r="DD279" s="10">
        <v>100</v>
      </c>
      <c r="DE279" s="10">
        <v>0</v>
      </c>
      <c r="DF279" s="10">
        <v>100</v>
      </c>
      <c r="DG279" s="10">
        <v>100</v>
      </c>
      <c r="DH279" s="10">
        <v>0</v>
      </c>
      <c r="DI279" s="5"/>
      <c r="DJ279" s="9" t="s">
        <v>920</v>
      </c>
      <c r="DK279" s="9" t="s">
        <v>921</v>
      </c>
      <c r="DL279" s="10">
        <v>132</v>
      </c>
      <c r="DM279" s="10" t="s">
        <v>941</v>
      </c>
    </row>
    <row r="280" spans="1:117">
      <c r="A280" s="2"/>
      <c r="B280" s="8">
        <v>1255</v>
      </c>
      <c r="C280" s="116"/>
      <c r="D280" s="116"/>
      <c r="E280" s="9" t="s">
        <v>942</v>
      </c>
      <c r="F280" s="10" t="s">
        <v>75</v>
      </c>
      <c r="G280" s="10">
        <v>597</v>
      </c>
      <c r="H280" s="11" t="s">
        <v>943</v>
      </c>
      <c r="I280" s="11" t="s">
        <v>944</v>
      </c>
      <c r="J280" s="12">
        <v>1005</v>
      </c>
      <c r="K280" s="5"/>
      <c r="L280" s="60">
        <v>1</v>
      </c>
      <c r="M280" s="60">
        <v>1</v>
      </c>
      <c r="N280" s="60">
        <v>1</v>
      </c>
      <c r="O280" s="71">
        <v>4.91</v>
      </c>
      <c r="P280" s="60">
        <v>1</v>
      </c>
      <c r="Q280" s="82">
        <v>0.2</v>
      </c>
      <c r="R280" s="87">
        <v>1</v>
      </c>
      <c r="S280" s="60">
        <v>1</v>
      </c>
      <c r="T280" s="60">
        <v>1</v>
      </c>
      <c r="U280" s="60">
        <v>1</v>
      </c>
      <c r="V280" s="71">
        <v>4.91</v>
      </c>
      <c r="W280" s="60">
        <v>1</v>
      </c>
      <c r="X280" s="60">
        <v>1</v>
      </c>
      <c r="Y280" s="60">
        <v>1</v>
      </c>
      <c r="Z280" s="71">
        <v>3.24</v>
      </c>
      <c r="AA280" s="60">
        <v>1.03</v>
      </c>
      <c r="AB280" s="60">
        <v>1</v>
      </c>
      <c r="AC280" s="72">
        <v>0.32</v>
      </c>
      <c r="AD280" s="60">
        <v>1</v>
      </c>
      <c r="AE280" s="71">
        <v>3.24</v>
      </c>
      <c r="AF280" s="60">
        <v>1</v>
      </c>
      <c r="AG280" s="60">
        <v>1.03</v>
      </c>
      <c r="AH280" s="5"/>
      <c r="AI280" s="67"/>
      <c r="AJ280" s="67"/>
      <c r="AK280" s="67"/>
      <c r="AL280" s="67"/>
      <c r="AM280" s="67"/>
      <c r="AN280" s="67"/>
      <c r="AO280" s="67">
        <v>3.5999999999999999E-3</v>
      </c>
      <c r="AP280" s="67">
        <v>5.9999999999999995E-4</v>
      </c>
      <c r="AQ280" s="67"/>
      <c r="AR280" s="67"/>
      <c r="AS280" s="67">
        <v>3.5999999999999999E-3</v>
      </c>
      <c r="AT280" s="67">
        <v>2.0000000000000001E-4</v>
      </c>
      <c r="AU280" s="67"/>
      <c r="AV280" s="67"/>
      <c r="AW280" s="67"/>
      <c r="AX280" s="67"/>
      <c r="AY280" s="67"/>
      <c r="AZ280" s="67"/>
      <c r="BA280" s="67"/>
      <c r="BB280" s="67"/>
      <c r="BC280" s="67">
        <v>3.5999999999999999E-3</v>
      </c>
      <c r="BD280" s="67">
        <v>2.0999999999999999E-3</v>
      </c>
      <c r="BE280" s="67"/>
      <c r="BF280" s="67"/>
      <c r="BG280" s="67"/>
      <c r="BH280" s="67"/>
      <c r="BI280" s="67"/>
      <c r="BJ280" s="67"/>
      <c r="BK280" s="67">
        <v>9.3756000000000002E-5</v>
      </c>
      <c r="BL280" s="67">
        <v>3.4981999999999998E-5</v>
      </c>
      <c r="BM280" s="67">
        <v>0.31830000000000003</v>
      </c>
      <c r="BN280" s="67">
        <v>1.2800000000000001E-2</v>
      </c>
      <c r="BO280" s="67"/>
      <c r="BP280" s="67"/>
      <c r="BQ280" s="67">
        <v>3.8084000000000003E-5</v>
      </c>
      <c r="BR280" s="67">
        <v>1.2006E-5</v>
      </c>
      <c r="BS280" s="67"/>
      <c r="BT280" s="67"/>
      <c r="BU280" s="67">
        <v>9.3756000000000002E-5</v>
      </c>
      <c r="BV280" s="67">
        <v>2.9818000000000001E-5</v>
      </c>
      <c r="BW280" s="67"/>
      <c r="BX280" s="67"/>
      <c r="BY280" s="67">
        <v>0.31830000000000003</v>
      </c>
      <c r="BZ280" s="67">
        <v>0.1479</v>
      </c>
      <c r="CA280" s="66"/>
      <c r="CB280" s="67">
        <v>0.30709999999999998</v>
      </c>
      <c r="CC280" s="67">
        <v>0.30709999999999998</v>
      </c>
      <c r="CD280" s="67">
        <v>0.30709999999999998</v>
      </c>
      <c r="CE280" s="67">
        <v>0.30709999999999998</v>
      </c>
      <c r="CF280" s="67">
        <v>0.30709999999999998</v>
      </c>
      <c r="CG280" s="67">
        <v>0.30709999999999998</v>
      </c>
      <c r="CH280" s="67">
        <v>0.30709999999999998</v>
      </c>
      <c r="CI280" s="67">
        <v>0.30709999999999998</v>
      </c>
      <c r="CJ280" s="67">
        <v>0.30709999999999998</v>
      </c>
      <c r="CK280" s="67">
        <v>0.99480000000000002</v>
      </c>
      <c r="CL280" s="67">
        <v>0.30709999999999998</v>
      </c>
      <c r="CM280" s="67">
        <v>0.30709999999999998</v>
      </c>
      <c r="CN280" s="67">
        <v>0.30709999999999998</v>
      </c>
      <c r="CO280" s="67">
        <v>1.5091000000000001</v>
      </c>
      <c r="CP280" s="67">
        <v>0.31709999999999999</v>
      </c>
      <c r="CQ280" s="67">
        <v>0.30709999999999998</v>
      </c>
      <c r="CR280" s="5"/>
      <c r="CS280" s="10">
        <v>0</v>
      </c>
      <c r="CT280" s="10">
        <v>0</v>
      </c>
      <c r="CU280" s="10">
        <v>0</v>
      </c>
      <c r="CV280" s="10">
        <v>0</v>
      </c>
      <c r="CW280" s="10">
        <v>0</v>
      </c>
      <c r="CX280" s="10">
        <v>0</v>
      </c>
      <c r="CY280" s="10">
        <v>0</v>
      </c>
      <c r="CZ280" s="10">
        <v>0</v>
      </c>
      <c r="DA280" s="10">
        <v>0</v>
      </c>
      <c r="DB280" s="10">
        <v>100</v>
      </c>
      <c r="DC280" s="10">
        <v>0</v>
      </c>
      <c r="DD280" s="10">
        <v>0</v>
      </c>
      <c r="DE280" s="10">
        <v>0</v>
      </c>
      <c r="DF280" s="10">
        <v>100</v>
      </c>
      <c r="DG280" s="10">
        <v>100</v>
      </c>
      <c r="DH280" s="10">
        <v>0</v>
      </c>
      <c r="DI280" s="5"/>
      <c r="DJ280" s="9" t="s">
        <v>920</v>
      </c>
      <c r="DK280" s="9" t="s">
        <v>921</v>
      </c>
      <c r="DL280" s="10">
        <v>463</v>
      </c>
      <c r="DM280" s="10" t="s">
        <v>945</v>
      </c>
    </row>
    <row r="281" spans="1:117">
      <c r="A281" s="2"/>
      <c r="B281" s="8">
        <v>1256</v>
      </c>
      <c r="C281" s="116"/>
      <c r="D281" s="116"/>
      <c r="E281" s="9" t="s">
        <v>946</v>
      </c>
      <c r="F281" s="10" t="s">
        <v>79</v>
      </c>
      <c r="G281" s="10">
        <v>48990</v>
      </c>
      <c r="H281" s="11" t="s">
        <v>947</v>
      </c>
      <c r="I281" s="11" t="s">
        <v>948</v>
      </c>
      <c r="J281" s="12">
        <v>1060</v>
      </c>
      <c r="K281" s="5"/>
      <c r="L281" s="60">
        <v>0.89</v>
      </c>
      <c r="M281" s="71">
        <v>1.08</v>
      </c>
      <c r="N281" s="72">
        <v>0.11</v>
      </c>
      <c r="O281" s="72">
        <v>0.33</v>
      </c>
      <c r="P281" s="71">
        <v>118.19</v>
      </c>
      <c r="Q281" s="81">
        <v>360.46</v>
      </c>
      <c r="R281" s="91">
        <v>144.15</v>
      </c>
      <c r="S281" s="71">
        <v>14.23</v>
      </c>
      <c r="T281" s="71">
        <v>1.55</v>
      </c>
      <c r="U281" s="60">
        <v>1.38</v>
      </c>
      <c r="V281" s="60">
        <v>1.72</v>
      </c>
      <c r="W281" s="71">
        <v>2051.33</v>
      </c>
      <c r="X281" s="71">
        <v>2216.15</v>
      </c>
      <c r="Y281" s="71">
        <v>91.29</v>
      </c>
      <c r="Z281" s="60">
        <v>0.26</v>
      </c>
      <c r="AA281" s="60">
        <v>1</v>
      </c>
      <c r="AB281" s="74">
        <v>0.14000000000000001</v>
      </c>
      <c r="AC281" s="60">
        <v>0.54</v>
      </c>
      <c r="AD281" s="60">
        <v>0.63</v>
      </c>
      <c r="AE281" s="60">
        <v>0.91</v>
      </c>
      <c r="AF281" s="72">
        <v>0.33</v>
      </c>
      <c r="AG281" s="60">
        <v>1</v>
      </c>
      <c r="AH281" s="5"/>
      <c r="AI281" s="67">
        <v>0.45669999999999999</v>
      </c>
      <c r="AJ281" s="67">
        <v>7.3700000000000002E-2</v>
      </c>
      <c r="AK281" s="67">
        <v>2.4299999999999999E-2</v>
      </c>
      <c r="AL281" s="67">
        <v>5.6300000000000003E-2</v>
      </c>
      <c r="AM281" s="67">
        <v>5.0427E-6</v>
      </c>
      <c r="AN281" s="67">
        <v>1.9443000000000002E-6</v>
      </c>
      <c r="AO281" s="67">
        <v>2.0000000000000001E-4</v>
      </c>
      <c r="AP281" s="67">
        <v>6.3721999999999997E-5</v>
      </c>
      <c r="AQ281" s="67">
        <v>3.8078000000000002E-6</v>
      </c>
      <c r="AR281" s="67">
        <v>3.2924999999999998E-6</v>
      </c>
      <c r="AS281" s="67">
        <v>2.3218E-5</v>
      </c>
      <c r="AT281" s="67">
        <v>8.5521000000000007E-6</v>
      </c>
      <c r="AU281" s="67">
        <v>8.9999999999999998E-4</v>
      </c>
      <c r="AV281" s="67">
        <v>1E-4</v>
      </c>
      <c r="AW281" s="67">
        <v>2.8E-3</v>
      </c>
      <c r="AX281" s="67">
        <v>1E-4</v>
      </c>
      <c r="AY281" s="67">
        <v>1.26E-2</v>
      </c>
      <c r="AZ281" s="67">
        <v>4.4000000000000003E-3</v>
      </c>
      <c r="BA281" s="67">
        <v>0.19400000000000001</v>
      </c>
      <c r="BB281" s="67">
        <v>3.44E-2</v>
      </c>
      <c r="BC281" s="67">
        <v>0.1226</v>
      </c>
      <c r="BD281" s="67">
        <v>4.1099999999999998E-2</v>
      </c>
      <c r="BE281" s="67">
        <v>3.6913999999999999E-6</v>
      </c>
      <c r="BF281" s="67">
        <v>2.9697999999999999E-5</v>
      </c>
      <c r="BG281" s="67">
        <v>3.6801000000000001E-6</v>
      </c>
      <c r="BH281" s="67">
        <v>2.7824999999999999E-5</v>
      </c>
      <c r="BI281" s="67">
        <v>3.9254000000000001E-5</v>
      </c>
      <c r="BJ281" s="67">
        <v>4.8838999999999999E-6</v>
      </c>
      <c r="BK281" s="67">
        <v>0.12379999999999999</v>
      </c>
      <c r="BL281" s="67">
        <v>1.44E-2</v>
      </c>
      <c r="BM281" s="67"/>
      <c r="BN281" s="67"/>
      <c r="BO281" s="67">
        <v>7.3999999999999996E-2</v>
      </c>
      <c r="BP281" s="67">
        <v>7.9000000000000008E-3</v>
      </c>
      <c r="BQ281" s="67">
        <v>0.15709999999999999</v>
      </c>
      <c r="BR281" s="67">
        <v>1.52E-2</v>
      </c>
      <c r="BS281" s="67">
        <v>0.32040000000000002</v>
      </c>
      <c r="BT281" s="67">
        <v>5.3199999999999997E-2</v>
      </c>
      <c r="BU281" s="67">
        <v>0.70709999999999995</v>
      </c>
      <c r="BV281" s="67">
        <v>7.0499999999999993E-2</v>
      </c>
      <c r="BW281" s="67">
        <v>4.4000000000000003E-3</v>
      </c>
      <c r="BX281" s="67">
        <v>1.7100000000000001E-2</v>
      </c>
      <c r="BY281" s="67">
        <v>0.42259999999999998</v>
      </c>
      <c r="BZ281" s="67">
        <v>0.18129999999999999</v>
      </c>
      <c r="CA281" s="66"/>
      <c r="CB281" s="67">
        <v>0.31929999999999997</v>
      </c>
      <c r="CC281" s="67">
        <v>0.52590000000000003</v>
      </c>
      <c r="CD281" s="67">
        <v>1.7708999999999999</v>
      </c>
      <c r="CE281" s="67">
        <v>0.1585</v>
      </c>
      <c r="CF281" s="67">
        <v>0.37980000000000003</v>
      </c>
      <c r="CG281" s="67">
        <v>0.48010000000000003</v>
      </c>
      <c r="CH281" s="67">
        <v>351.2604</v>
      </c>
      <c r="CI281" s="67">
        <v>34.6708</v>
      </c>
      <c r="CJ281" s="67">
        <v>325.1352</v>
      </c>
      <c r="CK281" s="67">
        <v>0.29049999999999998</v>
      </c>
      <c r="CL281" s="67">
        <v>1.1164000000000001</v>
      </c>
      <c r="CM281" s="67">
        <v>2.4367999999999999</v>
      </c>
      <c r="CN281" s="67">
        <v>2.7509000000000001</v>
      </c>
      <c r="CO281" s="67">
        <v>0.90200000000000002</v>
      </c>
      <c r="CP281" s="67">
        <v>0.1583</v>
      </c>
      <c r="CQ281" s="67">
        <v>0.1583</v>
      </c>
      <c r="CR281" s="5"/>
      <c r="CS281" s="10">
        <v>100</v>
      </c>
      <c r="CT281" s="10">
        <v>100</v>
      </c>
      <c r="CU281" s="10">
        <v>100</v>
      </c>
      <c r="CV281" s="10">
        <v>33</v>
      </c>
      <c r="CW281" s="10">
        <v>100</v>
      </c>
      <c r="CX281" s="10">
        <v>100</v>
      </c>
      <c r="CY281" s="10">
        <v>100</v>
      </c>
      <c r="CZ281" s="10">
        <v>100</v>
      </c>
      <c r="DA281" s="10">
        <v>100</v>
      </c>
      <c r="DB281" s="10">
        <v>100</v>
      </c>
      <c r="DC281" s="10">
        <v>100</v>
      </c>
      <c r="DD281" s="10">
        <v>100</v>
      </c>
      <c r="DE281" s="10">
        <v>100</v>
      </c>
      <c r="DF281" s="10">
        <v>100</v>
      </c>
      <c r="DG281" s="10">
        <v>33</v>
      </c>
      <c r="DH281" s="10">
        <v>0</v>
      </c>
      <c r="DI281" s="5"/>
      <c r="DJ281" s="9" t="s">
        <v>920</v>
      </c>
      <c r="DK281" s="9" t="s">
        <v>921</v>
      </c>
      <c r="DL281" s="10">
        <v>823</v>
      </c>
      <c r="DM281" s="10" t="s">
        <v>949</v>
      </c>
    </row>
    <row r="282" spans="1:117">
      <c r="A282" s="2"/>
      <c r="B282" s="8">
        <v>1257</v>
      </c>
      <c r="C282" s="116"/>
      <c r="D282" s="116"/>
      <c r="E282" s="9" t="s">
        <v>950</v>
      </c>
      <c r="F282" s="10" t="s">
        <v>79</v>
      </c>
      <c r="G282" s="10">
        <v>527</v>
      </c>
      <c r="H282" s="11" t="s">
        <v>951</v>
      </c>
      <c r="I282" s="11" t="s">
        <v>952</v>
      </c>
      <c r="J282" s="12">
        <v>612</v>
      </c>
      <c r="K282" s="5"/>
      <c r="L282" s="71">
        <v>3.31</v>
      </c>
      <c r="M282" s="60">
        <v>1.25</v>
      </c>
      <c r="N282" s="72">
        <v>0.05</v>
      </c>
      <c r="O282" s="72">
        <v>0</v>
      </c>
      <c r="P282" s="72">
        <v>0.38</v>
      </c>
      <c r="Q282" s="81">
        <v>85.89</v>
      </c>
      <c r="R282" s="90">
        <v>0.14000000000000001</v>
      </c>
      <c r="S282" s="72">
        <v>0.01</v>
      </c>
      <c r="T282" s="71">
        <v>5.0999999999999996</v>
      </c>
      <c r="U282" s="71">
        <v>16.89</v>
      </c>
      <c r="V282" s="72">
        <v>0.06</v>
      </c>
      <c r="W282" s="71">
        <v>3.99</v>
      </c>
      <c r="X282" s="71">
        <v>5.01</v>
      </c>
      <c r="Y282" s="72">
        <v>0.27</v>
      </c>
      <c r="Z282" s="72">
        <v>0</v>
      </c>
      <c r="AA282" s="71">
        <v>5.53</v>
      </c>
      <c r="AB282" s="72">
        <v>0.05</v>
      </c>
      <c r="AC282" s="71">
        <v>385.83</v>
      </c>
      <c r="AD282" s="71">
        <v>14.53</v>
      </c>
      <c r="AE282" s="72">
        <v>0.03</v>
      </c>
      <c r="AF282" s="71">
        <v>2.79</v>
      </c>
      <c r="AG282" s="71">
        <v>8.2200000000000006</v>
      </c>
      <c r="AH282" s="5"/>
      <c r="AI282" s="67">
        <v>1.5E-3</v>
      </c>
      <c r="AJ282" s="67">
        <v>8.0000000000000004E-4</v>
      </c>
      <c r="AK282" s="67">
        <v>0.12670000000000001</v>
      </c>
      <c r="AL282" s="67">
        <v>0.16289999999999999</v>
      </c>
      <c r="AM282" s="67">
        <v>4.0000000000000002E-4</v>
      </c>
      <c r="AN282" s="67">
        <v>3.8630000000000001E-5</v>
      </c>
      <c r="AO282" s="67">
        <v>7.8343000000000005E-9</v>
      </c>
      <c r="AP282" s="67">
        <v>1.8458E-7</v>
      </c>
      <c r="AQ282" s="67">
        <v>6.1999999999999998E-3</v>
      </c>
      <c r="AR282" s="67">
        <v>6.9999999999999999E-4</v>
      </c>
      <c r="AS282" s="67">
        <v>2.0000000000000001E-4</v>
      </c>
      <c r="AT282" s="67">
        <v>2.7447E-5</v>
      </c>
      <c r="AU282" s="67">
        <v>4.4920999999999999E-5</v>
      </c>
      <c r="AV282" s="67">
        <v>1.0557000000000001E-5</v>
      </c>
      <c r="AW282" s="67">
        <v>1.965E-5</v>
      </c>
      <c r="AX282" s="67">
        <v>3.2592999999999999E-6</v>
      </c>
      <c r="AY282" s="67">
        <v>1E-4</v>
      </c>
      <c r="AZ282" s="67">
        <v>1E-4</v>
      </c>
      <c r="BA282" s="67">
        <v>5.9999999999999995E-4</v>
      </c>
      <c r="BB282" s="67">
        <v>2.0000000000000001E-4</v>
      </c>
      <c r="BC282" s="67">
        <v>7.0553E-6</v>
      </c>
      <c r="BD282" s="67">
        <v>2.3547E-5</v>
      </c>
      <c r="BE282" s="67">
        <v>4.0000000000000002E-4</v>
      </c>
      <c r="BF282" s="67">
        <v>4.0000000000000002E-4</v>
      </c>
      <c r="BG282" s="67">
        <v>9.7621000000000006E-5</v>
      </c>
      <c r="BH282" s="67">
        <v>2.0000000000000001E-4</v>
      </c>
      <c r="BI282" s="67">
        <v>2.0000000000000001E-4</v>
      </c>
      <c r="BJ282" s="67">
        <v>1.3077E-5</v>
      </c>
      <c r="BK282" s="67">
        <v>1.6999999999999999E-3</v>
      </c>
      <c r="BL282" s="67">
        <v>2.9999999999999997E-4</v>
      </c>
      <c r="BM282" s="67">
        <v>5.0000000000000001E-4</v>
      </c>
      <c r="BN282" s="67">
        <v>7.5485E-5</v>
      </c>
      <c r="BO282" s="67">
        <v>1.4E-3</v>
      </c>
      <c r="BP282" s="67">
        <v>2.9999999999999997E-4</v>
      </c>
      <c r="BQ282" s="67">
        <v>8.0000000000000004E-4</v>
      </c>
      <c r="BR282" s="67">
        <v>1E-4</v>
      </c>
      <c r="BS282" s="67">
        <v>3.5129999999999998E-7</v>
      </c>
      <c r="BT282" s="67">
        <v>1.823E-6</v>
      </c>
      <c r="BU282" s="67">
        <v>3.7000000000000002E-3</v>
      </c>
      <c r="BV282" s="67">
        <v>5.9999999999999995E-4</v>
      </c>
      <c r="BW282" s="67">
        <v>3.3E-3</v>
      </c>
      <c r="BX282" s="67">
        <v>1.35E-2</v>
      </c>
      <c r="BY282" s="67">
        <v>4.0000000000000002E-4</v>
      </c>
      <c r="BZ282" s="67">
        <v>8.9999999999999998E-4</v>
      </c>
      <c r="CA282" s="66"/>
      <c r="CB282" s="67">
        <v>0.65910000000000002</v>
      </c>
      <c r="CC282" s="67">
        <v>0.73709999999999998</v>
      </c>
      <c r="CD282" s="67">
        <v>1.8113999999999999</v>
      </c>
      <c r="CE282" s="67">
        <v>0.87770000000000004</v>
      </c>
      <c r="CF282" s="67">
        <v>0.65959999999999996</v>
      </c>
      <c r="CG282" s="67">
        <v>0.46810000000000002</v>
      </c>
      <c r="CH282" s="67">
        <v>4.3960999999999997</v>
      </c>
      <c r="CI282" s="67">
        <v>0.17799999999999999</v>
      </c>
      <c r="CJ282" s="67">
        <v>3.5044</v>
      </c>
      <c r="CK282" s="67">
        <v>1.8700000000000001E-2</v>
      </c>
      <c r="CL282" s="67">
        <v>26.316800000000001</v>
      </c>
      <c r="CM282" s="67">
        <v>30.598500000000001</v>
      </c>
      <c r="CN282" s="67">
        <v>9.2448999999999995</v>
      </c>
      <c r="CO282" s="67">
        <v>4.0800000000000003E-2</v>
      </c>
      <c r="CP282" s="67">
        <v>7.2150999999999996</v>
      </c>
      <c r="CQ282" s="67">
        <v>1.3038000000000001</v>
      </c>
      <c r="CR282" s="5"/>
      <c r="CS282" s="10">
        <v>100</v>
      </c>
      <c r="CT282" s="10">
        <v>100</v>
      </c>
      <c r="CU282" s="10">
        <v>100</v>
      </c>
      <c r="CV282" s="10">
        <v>100</v>
      </c>
      <c r="CW282" s="10">
        <v>100</v>
      </c>
      <c r="CX282" s="10">
        <v>100</v>
      </c>
      <c r="CY282" s="10">
        <v>100</v>
      </c>
      <c r="CZ282" s="10">
        <v>100</v>
      </c>
      <c r="DA282" s="10">
        <v>100</v>
      </c>
      <c r="DB282" s="10">
        <v>100</v>
      </c>
      <c r="DC282" s="10">
        <v>100</v>
      </c>
      <c r="DD282" s="10">
        <v>100</v>
      </c>
      <c r="DE282" s="10">
        <v>100</v>
      </c>
      <c r="DF282" s="10">
        <v>100</v>
      </c>
      <c r="DG282" s="10">
        <v>100</v>
      </c>
      <c r="DH282" s="10">
        <v>100</v>
      </c>
      <c r="DI282" s="5"/>
      <c r="DJ282" s="9" t="s">
        <v>920</v>
      </c>
      <c r="DK282" s="9" t="s">
        <v>921</v>
      </c>
      <c r="DL282" s="10">
        <v>482</v>
      </c>
      <c r="DM282" s="10" t="s">
        <v>953</v>
      </c>
    </row>
    <row r="283" spans="1:117">
      <c r="A283" s="2"/>
      <c r="B283" s="8">
        <v>1260</v>
      </c>
      <c r="C283" s="116"/>
      <c r="D283" s="117"/>
      <c r="E283" s="9" t="s">
        <v>954</v>
      </c>
      <c r="F283" s="10" t="s">
        <v>79</v>
      </c>
      <c r="G283" s="10">
        <v>1572</v>
      </c>
      <c r="H283" s="11" t="s">
        <v>955</v>
      </c>
      <c r="I283" s="9" t="s">
        <v>956</v>
      </c>
      <c r="J283" s="12" t="s">
        <v>957</v>
      </c>
      <c r="K283" s="5"/>
      <c r="L283" s="72">
        <v>0.74</v>
      </c>
      <c r="M283" s="60">
        <v>1.03</v>
      </c>
      <c r="N283" s="72">
        <v>0.44</v>
      </c>
      <c r="O283" s="72">
        <v>0.08</v>
      </c>
      <c r="P283" s="72">
        <v>0.26</v>
      </c>
      <c r="Q283" s="81">
        <v>3.17</v>
      </c>
      <c r="R283" s="90">
        <v>0.36</v>
      </c>
      <c r="S283" s="72">
        <v>0.15</v>
      </c>
      <c r="T283" s="60">
        <v>1.08</v>
      </c>
      <c r="U283" s="72">
        <v>0.8</v>
      </c>
      <c r="V283" s="72">
        <v>0.09</v>
      </c>
      <c r="W283" s="60">
        <v>1.0900000000000001</v>
      </c>
      <c r="X283" s="71">
        <v>1.1200000000000001</v>
      </c>
      <c r="Y283" s="72">
        <v>0.19</v>
      </c>
      <c r="Z283" s="72">
        <v>0.12</v>
      </c>
      <c r="AA283" s="72">
        <v>0.4</v>
      </c>
      <c r="AB283" s="72">
        <v>0.71</v>
      </c>
      <c r="AC283" s="71">
        <v>2.4300000000000002</v>
      </c>
      <c r="AD283" s="60">
        <v>0.92</v>
      </c>
      <c r="AE283" s="72">
        <v>0.13</v>
      </c>
      <c r="AF283" s="71">
        <v>1.53</v>
      </c>
      <c r="AG283" s="60">
        <v>1.02</v>
      </c>
      <c r="AH283" s="5"/>
      <c r="AI283" s="67">
        <v>1.0500000000000001E-2</v>
      </c>
      <c r="AJ283" s="67">
        <v>3.5000000000000001E-3</v>
      </c>
      <c r="AK283" s="67">
        <v>0.48609999999999998</v>
      </c>
      <c r="AL283" s="67">
        <v>0.36459999999999998</v>
      </c>
      <c r="AM283" s="67">
        <v>4.7726999999999999E-5</v>
      </c>
      <c r="AN283" s="67">
        <v>9.0464000000000003E-6</v>
      </c>
      <c r="AO283" s="67">
        <v>1.4810000000000001E-5</v>
      </c>
      <c r="AP283" s="67">
        <v>1.7566000000000001E-5</v>
      </c>
      <c r="AQ283" s="67">
        <v>5.1076999999999999E-5</v>
      </c>
      <c r="AR283" s="67">
        <v>1.5925000000000001E-5</v>
      </c>
      <c r="AS283" s="67">
        <v>5.9999999999999995E-4</v>
      </c>
      <c r="AT283" s="67">
        <v>6.0470000000000002E-5</v>
      </c>
      <c r="AU283" s="67">
        <v>1.0971999999999999E-5</v>
      </c>
      <c r="AV283" s="67">
        <v>4.5403000000000004E-6</v>
      </c>
      <c r="AW283" s="67">
        <v>1.5081E-6</v>
      </c>
      <c r="AX283" s="67">
        <v>5.5090999999999995E-7</v>
      </c>
      <c r="AY283" s="67">
        <v>0.2379</v>
      </c>
      <c r="AZ283" s="67">
        <v>5.2499999999999998E-2</v>
      </c>
      <c r="BA283" s="67">
        <v>3.3999999999999998E-3</v>
      </c>
      <c r="BB283" s="67">
        <v>1E-3</v>
      </c>
      <c r="BC283" s="67">
        <v>1.4253000000000001E-5</v>
      </c>
      <c r="BD283" s="67">
        <v>4.1906000000000002E-5</v>
      </c>
      <c r="BE283" s="67">
        <v>0.113</v>
      </c>
      <c r="BF283" s="67">
        <v>4.0800000000000003E-2</v>
      </c>
      <c r="BG283" s="67">
        <v>3.6299999999999999E-2</v>
      </c>
      <c r="BH283" s="67">
        <v>1.9400000000000001E-2</v>
      </c>
      <c r="BI283" s="67">
        <v>1.8658999999999999E-5</v>
      </c>
      <c r="BJ283" s="67">
        <v>2.9811000000000001E-6</v>
      </c>
      <c r="BK283" s="67">
        <v>6.1252999999999996E-6</v>
      </c>
      <c r="BL283" s="67">
        <v>6.2608000000000003E-6</v>
      </c>
      <c r="BM283" s="67">
        <v>1.6999999999999999E-3</v>
      </c>
      <c r="BN283" s="67">
        <v>2.0000000000000001E-4</v>
      </c>
      <c r="BO283" s="67">
        <v>7.4999999999999997E-3</v>
      </c>
      <c r="BP283" s="67">
        <v>1.1000000000000001E-3</v>
      </c>
      <c r="BQ283" s="67">
        <v>1.2999999999999999E-3</v>
      </c>
      <c r="BR283" s="67">
        <v>2.0000000000000001E-4</v>
      </c>
      <c r="BS283" s="67">
        <v>0.16650000000000001</v>
      </c>
      <c r="BT283" s="67">
        <v>3.1899999999999998E-2</v>
      </c>
      <c r="BU283" s="67">
        <v>1.6509999999999999E-5</v>
      </c>
      <c r="BV283" s="67">
        <v>9.1461000000000004E-6</v>
      </c>
      <c r="BW283" s="67">
        <v>5.1999999999999998E-3</v>
      </c>
      <c r="BX283" s="67">
        <v>1.95E-2</v>
      </c>
      <c r="BY283" s="67">
        <v>0.39090000000000003</v>
      </c>
      <c r="BZ283" s="67">
        <v>0.17380000000000001</v>
      </c>
      <c r="CA283" s="66"/>
      <c r="CB283" s="67">
        <v>1.6556</v>
      </c>
      <c r="CC283" s="67">
        <v>1.8120000000000001</v>
      </c>
      <c r="CD283" s="67">
        <v>1.9092</v>
      </c>
      <c r="CE283" s="67">
        <v>0.4965</v>
      </c>
      <c r="CF283" s="67">
        <v>1.2479</v>
      </c>
      <c r="CG283" s="67">
        <v>0.82169999999999999</v>
      </c>
      <c r="CH283" s="67">
        <v>0.55679999999999996</v>
      </c>
      <c r="CI283" s="67">
        <v>0.2354</v>
      </c>
      <c r="CJ283" s="67">
        <v>0.5393</v>
      </c>
      <c r="CK283" s="67">
        <v>0.2082</v>
      </c>
      <c r="CL283" s="67">
        <v>1.7650999999999999</v>
      </c>
      <c r="CM283" s="67">
        <v>1.5291999999999999</v>
      </c>
      <c r="CN283" s="67">
        <v>2.0657999999999999</v>
      </c>
      <c r="CO283" s="67">
        <v>0.1701</v>
      </c>
      <c r="CP283" s="67">
        <v>0.50580000000000003</v>
      </c>
      <c r="CQ283" s="67">
        <v>1.2557</v>
      </c>
      <c r="CR283" s="5"/>
      <c r="CS283" s="10">
        <v>100</v>
      </c>
      <c r="CT283" s="10">
        <v>100</v>
      </c>
      <c r="CU283" s="10">
        <v>100</v>
      </c>
      <c r="CV283" s="10">
        <v>100</v>
      </c>
      <c r="CW283" s="10">
        <v>100</v>
      </c>
      <c r="CX283" s="10">
        <v>100</v>
      </c>
      <c r="CY283" s="10">
        <v>100</v>
      </c>
      <c r="CZ283" s="10">
        <v>100</v>
      </c>
      <c r="DA283" s="10">
        <v>100</v>
      </c>
      <c r="DB283" s="10">
        <v>100</v>
      </c>
      <c r="DC283" s="10">
        <v>100</v>
      </c>
      <c r="DD283" s="10">
        <v>100</v>
      </c>
      <c r="DE283" s="10">
        <v>100</v>
      </c>
      <c r="DF283" s="10">
        <v>100</v>
      </c>
      <c r="DG283" s="10">
        <v>100</v>
      </c>
      <c r="DH283" s="10">
        <v>100</v>
      </c>
      <c r="DI283" s="5"/>
      <c r="DJ283" s="9" t="s">
        <v>920</v>
      </c>
      <c r="DK283" s="9" t="s">
        <v>921</v>
      </c>
      <c r="DL283" s="10">
        <v>1052</v>
      </c>
      <c r="DM283" s="10" t="s">
        <v>958</v>
      </c>
    </row>
    <row r="284" spans="1:117">
      <c r="A284" s="2"/>
      <c r="B284" s="8">
        <v>1263</v>
      </c>
      <c r="C284" s="116"/>
      <c r="D284" s="115" t="s">
        <v>959</v>
      </c>
      <c r="E284" s="9" t="s">
        <v>960</v>
      </c>
      <c r="F284" s="10" t="s">
        <v>75</v>
      </c>
      <c r="G284" s="10">
        <v>15442</v>
      </c>
      <c r="H284" s="11" t="s">
        <v>961</v>
      </c>
      <c r="I284" s="11" t="s">
        <v>962</v>
      </c>
      <c r="J284" s="12">
        <v>91493</v>
      </c>
      <c r="K284" s="5"/>
      <c r="L284" s="60">
        <v>1</v>
      </c>
      <c r="M284" s="72">
        <v>0.73</v>
      </c>
      <c r="N284" s="72">
        <v>0.66</v>
      </c>
      <c r="O284" s="60">
        <v>1</v>
      </c>
      <c r="P284" s="71">
        <v>1.52</v>
      </c>
      <c r="Q284" s="81">
        <v>1.52</v>
      </c>
      <c r="R284" s="87">
        <v>1.1100000000000001</v>
      </c>
      <c r="S284" s="60">
        <v>1</v>
      </c>
      <c r="T284" s="60">
        <v>1</v>
      </c>
      <c r="U284" s="60">
        <v>1</v>
      </c>
      <c r="V284" s="60">
        <v>1</v>
      </c>
      <c r="W284" s="73">
        <v>1.1399999999999999</v>
      </c>
      <c r="X284" s="74">
        <v>0.83</v>
      </c>
      <c r="Y284" s="60">
        <v>1</v>
      </c>
      <c r="Z284" s="60">
        <v>1</v>
      </c>
      <c r="AA284" s="71">
        <v>5.84</v>
      </c>
      <c r="AB284" s="60">
        <v>1</v>
      </c>
      <c r="AC284" s="71">
        <v>5.84</v>
      </c>
      <c r="AD284" s="60">
        <v>1</v>
      </c>
      <c r="AE284" s="60">
        <v>1</v>
      </c>
      <c r="AF284" s="60">
        <v>1</v>
      </c>
      <c r="AG284" s="71">
        <v>4.4000000000000004</v>
      </c>
      <c r="AH284" s="5"/>
      <c r="AI284" s="67"/>
      <c r="AJ284" s="67"/>
      <c r="AK284" s="67">
        <v>2.06E-2</v>
      </c>
      <c r="AL284" s="67">
        <v>5.04E-2</v>
      </c>
      <c r="AM284" s="67">
        <v>3.5999999999999999E-3</v>
      </c>
      <c r="AN284" s="67">
        <v>2.9999999999999997E-4</v>
      </c>
      <c r="AO284" s="67"/>
      <c r="AP284" s="67"/>
      <c r="AQ284" s="67">
        <v>3.5999999999999999E-3</v>
      </c>
      <c r="AR284" s="67">
        <v>5.0000000000000001E-4</v>
      </c>
      <c r="AS284" s="67">
        <v>3.5999999999999999E-3</v>
      </c>
      <c r="AT284" s="67">
        <v>2.0000000000000001E-4</v>
      </c>
      <c r="AU284" s="67">
        <v>0.2399</v>
      </c>
      <c r="AV284" s="67">
        <v>1.6299999999999999E-2</v>
      </c>
      <c r="AW284" s="67"/>
      <c r="AX284" s="67"/>
      <c r="AY284" s="67"/>
      <c r="AZ284" s="67"/>
      <c r="BA284" s="67"/>
      <c r="BB284" s="67"/>
      <c r="BC284" s="67"/>
      <c r="BD284" s="67"/>
      <c r="BE284" s="67">
        <v>6.4399999999999999E-2</v>
      </c>
      <c r="BF284" s="67">
        <v>2.4899999999999999E-2</v>
      </c>
      <c r="BG284" s="67">
        <v>6.9900000000000004E-2</v>
      </c>
      <c r="BH284" s="67">
        <v>3.4200000000000001E-2</v>
      </c>
      <c r="BI284" s="67"/>
      <c r="BJ284" s="67"/>
      <c r="BK284" s="67"/>
      <c r="BL284" s="67"/>
      <c r="BM284" s="67">
        <v>2.2603999999999999E-5</v>
      </c>
      <c r="BN284" s="67">
        <v>1.1848000000000001E-5</v>
      </c>
      <c r="BO284" s="67"/>
      <c r="BP284" s="67"/>
      <c r="BQ284" s="67">
        <v>2.2603999999999999E-5</v>
      </c>
      <c r="BR284" s="67">
        <v>9.3021000000000003E-6</v>
      </c>
      <c r="BS284" s="67"/>
      <c r="BT284" s="67"/>
      <c r="BU284" s="67"/>
      <c r="BV284" s="67"/>
      <c r="BW284" s="67"/>
      <c r="BX284" s="67"/>
      <c r="BY284" s="67">
        <v>5.0000000000000001E-4</v>
      </c>
      <c r="BZ284" s="67">
        <v>1.1000000000000001E-3</v>
      </c>
      <c r="CA284" s="66"/>
      <c r="CB284" s="67">
        <v>0.69279999999999997</v>
      </c>
      <c r="CC284" s="67">
        <v>0.69279999999999997</v>
      </c>
      <c r="CD284" s="67">
        <v>0.69279999999999997</v>
      </c>
      <c r="CE284" s="67">
        <v>0.92100000000000004</v>
      </c>
      <c r="CF284" s="67">
        <v>0.69279999999999997</v>
      </c>
      <c r="CG284" s="67">
        <v>0.69279999999999997</v>
      </c>
      <c r="CH284" s="67">
        <v>0.76680000000000004</v>
      </c>
      <c r="CI284" s="67">
        <v>0.69279999999999997</v>
      </c>
      <c r="CJ284" s="67">
        <v>1.0504</v>
      </c>
      <c r="CK284" s="67">
        <v>0.69279999999999997</v>
      </c>
      <c r="CL284" s="67">
        <v>0.69279999999999997</v>
      </c>
      <c r="CM284" s="67">
        <v>0.69279999999999997</v>
      </c>
      <c r="CN284" s="67">
        <v>0.69279999999999997</v>
      </c>
      <c r="CO284" s="67">
        <v>0.69279999999999997</v>
      </c>
      <c r="CP284" s="67">
        <v>4.0483000000000002</v>
      </c>
      <c r="CQ284" s="67">
        <v>0.69279999999999997</v>
      </c>
      <c r="CR284" s="5"/>
      <c r="CS284" s="10">
        <v>0</v>
      </c>
      <c r="CT284" s="10">
        <v>0</v>
      </c>
      <c r="CU284" s="10">
        <v>0</v>
      </c>
      <c r="CV284" s="10">
        <v>100</v>
      </c>
      <c r="CW284" s="10">
        <v>0</v>
      </c>
      <c r="CX284" s="10">
        <v>0</v>
      </c>
      <c r="CY284" s="10">
        <v>100</v>
      </c>
      <c r="CZ284" s="10">
        <v>0</v>
      </c>
      <c r="DA284" s="10">
        <v>100</v>
      </c>
      <c r="DB284" s="10">
        <v>0</v>
      </c>
      <c r="DC284" s="10">
        <v>0</v>
      </c>
      <c r="DD284" s="10">
        <v>0</v>
      </c>
      <c r="DE284" s="10">
        <v>0</v>
      </c>
      <c r="DF284" s="10">
        <v>0</v>
      </c>
      <c r="DG284" s="10">
        <v>100</v>
      </c>
      <c r="DH284" s="10">
        <v>0</v>
      </c>
      <c r="DI284" s="5"/>
      <c r="DJ284" s="9" t="s">
        <v>920</v>
      </c>
      <c r="DK284" s="9" t="s">
        <v>959</v>
      </c>
      <c r="DL284" s="10">
        <v>100000341</v>
      </c>
      <c r="DM284" s="10" t="s">
        <v>963</v>
      </c>
    </row>
    <row r="285" spans="1:117">
      <c r="A285" s="2"/>
      <c r="B285" s="8">
        <v>1274</v>
      </c>
      <c r="C285" s="116"/>
      <c r="D285" s="117"/>
      <c r="E285" s="9" t="s">
        <v>964</v>
      </c>
      <c r="F285" s="10" t="s">
        <v>38</v>
      </c>
      <c r="G285" s="10">
        <v>35649</v>
      </c>
      <c r="H285" s="11" t="s">
        <v>965</v>
      </c>
      <c r="I285" s="11" t="s">
        <v>966</v>
      </c>
      <c r="J285" s="12">
        <v>616</v>
      </c>
      <c r="K285" s="5"/>
      <c r="L285" s="74">
        <v>0.9</v>
      </c>
      <c r="M285" s="72">
        <v>0.56000000000000005</v>
      </c>
      <c r="N285" s="72">
        <v>0.56000000000000005</v>
      </c>
      <c r="O285" s="71">
        <v>2.99</v>
      </c>
      <c r="P285" s="72">
        <v>0.52</v>
      </c>
      <c r="Q285" s="82">
        <v>0.17</v>
      </c>
      <c r="R285" s="90">
        <v>0.32</v>
      </c>
      <c r="S285" s="72">
        <v>0.32</v>
      </c>
      <c r="T285" s="74">
        <v>0.89</v>
      </c>
      <c r="U285" s="72">
        <v>0.8</v>
      </c>
      <c r="V285" s="71">
        <v>3</v>
      </c>
      <c r="W285" s="71">
        <v>2.5299999999999998</v>
      </c>
      <c r="X285" s="71">
        <v>1.41</v>
      </c>
      <c r="Y285" s="72">
        <v>0.3</v>
      </c>
      <c r="Z285" s="72">
        <v>0.24</v>
      </c>
      <c r="AA285" s="60">
        <v>1.2</v>
      </c>
      <c r="AB285" s="60">
        <v>0.87</v>
      </c>
      <c r="AC285" s="71">
        <v>4.42</v>
      </c>
      <c r="AD285" s="74">
        <v>0.88</v>
      </c>
      <c r="AE285" s="72">
        <v>0.25</v>
      </c>
      <c r="AF285" s="71">
        <v>1.77</v>
      </c>
      <c r="AG285" s="71">
        <v>5</v>
      </c>
      <c r="AH285" s="5"/>
      <c r="AI285" s="67">
        <v>9.1999999999999998E-2</v>
      </c>
      <c r="AJ285" s="67">
        <v>2.06E-2</v>
      </c>
      <c r="AK285" s="67">
        <v>1.8100000000000002E-2</v>
      </c>
      <c r="AL285" s="67">
        <v>4.7100000000000003E-2</v>
      </c>
      <c r="AM285" s="67">
        <v>1.26E-2</v>
      </c>
      <c r="AN285" s="67">
        <v>8.0000000000000004E-4</v>
      </c>
      <c r="AO285" s="67">
        <v>7.6036000000000002E-5</v>
      </c>
      <c r="AP285" s="67">
        <v>4.7141999999999997E-5</v>
      </c>
      <c r="AQ285" s="67">
        <v>6.6E-3</v>
      </c>
      <c r="AR285" s="67">
        <v>8.0000000000000004E-4</v>
      </c>
      <c r="AS285" s="67">
        <v>2.0000000000000001E-4</v>
      </c>
      <c r="AT285" s="67">
        <v>2.7847999999999998E-5</v>
      </c>
      <c r="AU285" s="67">
        <v>7.4425000000000003E-9</v>
      </c>
      <c r="AV285" s="67">
        <v>5.7895000000000003E-8</v>
      </c>
      <c r="AW285" s="67">
        <v>2.9999999999999997E-4</v>
      </c>
      <c r="AX285" s="67">
        <v>2.5613E-5</v>
      </c>
      <c r="AY285" s="67">
        <v>5.2499999999999998E-2</v>
      </c>
      <c r="AZ285" s="67">
        <v>1.4999999999999999E-2</v>
      </c>
      <c r="BA285" s="67">
        <v>4.8999999999999998E-3</v>
      </c>
      <c r="BB285" s="67">
        <v>1.4E-3</v>
      </c>
      <c r="BC285" s="67">
        <v>1.4E-3</v>
      </c>
      <c r="BD285" s="67">
        <v>1E-3</v>
      </c>
      <c r="BE285" s="67">
        <v>7.3000000000000001E-3</v>
      </c>
      <c r="BF285" s="67">
        <v>3.8E-3</v>
      </c>
      <c r="BG285" s="67">
        <v>2.0000000000000001E-4</v>
      </c>
      <c r="BH285" s="67">
        <v>2.9999999999999997E-4</v>
      </c>
      <c r="BI285" s="67">
        <v>1.7362000000000001E-5</v>
      </c>
      <c r="BJ285" s="67">
        <v>2.8200000000000001E-6</v>
      </c>
      <c r="BK285" s="67">
        <v>8.9999999999999998E-4</v>
      </c>
      <c r="BL285" s="67">
        <v>2.0000000000000001E-4</v>
      </c>
      <c r="BM285" s="67">
        <v>0.1183</v>
      </c>
      <c r="BN285" s="67">
        <v>5.4000000000000003E-3</v>
      </c>
      <c r="BO285" s="67">
        <v>0.1696</v>
      </c>
      <c r="BP285" s="67">
        <v>1.66E-2</v>
      </c>
      <c r="BQ285" s="67">
        <v>3.5000000000000001E-3</v>
      </c>
      <c r="BR285" s="67">
        <v>5.0000000000000001E-4</v>
      </c>
      <c r="BS285" s="67">
        <v>7.4700000000000003E-2</v>
      </c>
      <c r="BT285" s="67">
        <v>1.5800000000000002E-2</v>
      </c>
      <c r="BU285" s="67">
        <v>2.8E-3</v>
      </c>
      <c r="BV285" s="67">
        <v>5.0000000000000001E-4</v>
      </c>
      <c r="BW285" s="67">
        <v>9.7000000000000003E-3</v>
      </c>
      <c r="BX285" s="67">
        <v>3.1E-2</v>
      </c>
      <c r="BY285" s="67">
        <v>4.4263999999999997E-6</v>
      </c>
      <c r="BZ285" s="67">
        <v>6.1628E-5</v>
      </c>
      <c r="CA285" s="66"/>
      <c r="CB285" s="67">
        <v>1.0129999999999999</v>
      </c>
      <c r="CC285" s="67">
        <v>1.0661</v>
      </c>
      <c r="CD285" s="67">
        <v>1.2027000000000001</v>
      </c>
      <c r="CE285" s="67">
        <v>0.21970000000000001</v>
      </c>
      <c r="CF285" s="67">
        <v>1.0478000000000001</v>
      </c>
      <c r="CG285" s="67">
        <v>0.51980000000000004</v>
      </c>
      <c r="CH285" s="67">
        <v>0.31069999999999998</v>
      </c>
      <c r="CI285" s="67">
        <v>0.31309999999999999</v>
      </c>
      <c r="CJ285" s="67">
        <v>0.55620000000000003</v>
      </c>
      <c r="CK285" s="67">
        <v>0.24879999999999999</v>
      </c>
      <c r="CL285" s="67">
        <v>1.0567</v>
      </c>
      <c r="CM285" s="67">
        <v>0.96399999999999997</v>
      </c>
      <c r="CN285" s="67">
        <v>1.0691999999999999</v>
      </c>
      <c r="CO285" s="67">
        <v>3.1945999999999999</v>
      </c>
      <c r="CP285" s="67">
        <v>1.0991</v>
      </c>
      <c r="CQ285" s="67">
        <v>0.91820000000000002</v>
      </c>
      <c r="CR285" s="5"/>
      <c r="CS285" s="10">
        <v>100</v>
      </c>
      <c r="CT285" s="10">
        <v>100</v>
      </c>
      <c r="CU285" s="10">
        <v>100</v>
      </c>
      <c r="CV285" s="10">
        <v>0</v>
      </c>
      <c r="CW285" s="10">
        <v>100</v>
      </c>
      <c r="CX285" s="10">
        <v>100</v>
      </c>
      <c r="CY285" s="10">
        <v>100</v>
      </c>
      <c r="CZ285" s="10">
        <v>100</v>
      </c>
      <c r="DA285" s="10">
        <v>100</v>
      </c>
      <c r="DB285" s="10">
        <v>100</v>
      </c>
      <c r="DC285" s="10">
        <v>100</v>
      </c>
      <c r="DD285" s="10">
        <v>100</v>
      </c>
      <c r="DE285" s="10">
        <v>100</v>
      </c>
      <c r="DF285" s="10">
        <v>100</v>
      </c>
      <c r="DG285" s="10">
        <v>100</v>
      </c>
      <c r="DH285" s="10">
        <v>100</v>
      </c>
      <c r="DI285" s="5"/>
      <c r="DJ285" s="9" t="s">
        <v>920</v>
      </c>
      <c r="DK285" s="9" t="s">
        <v>959</v>
      </c>
      <c r="DL285" s="10">
        <v>100001628</v>
      </c>
      <c r="DM285" s="10" t="s">
        <v>967</v>
      </c>
    </row>
    <row r="286" spans="1:117">
      <c r="A286" s="2"/>
      <c r="B286" s="8">
        <v>1278</v>
      </c>
      <c r="C286" s="116"/>
      <c r="D286" s="115" t="s">
        <v>968</v>
      </c>
      <c r="E286" s="9" t="s">
        <v>969</v>
      </c>
      <c r="F286" s="10" t="s">
        <v>79</v>
      </c>
      <c r="G286" s="10">
        <v>1471</v>
      </c>
      <c r="H286" s="11" t="s">
        <v>970</v>
      </c>
      <c r="I286" s="11" t="s">
        <v>971</v>
      </c>
      <c r="J286" s="12">
        <v>5779</v>
      </c>
      <c r="K286" s="5"/>
      <c r="L286" s="72">
        <v>0.18</v>
      </c>
      <c r="M286" s="60">
        <v>1</v>
      </c>
      <c r="N286" s="71">
        <v>63.77</v>
      </c>
      <c r="O286" s="72">
        <v>0.1</v>
      </c>
      <c r="P286" s="72">
        <v>0</v>
      </c>
      <c r="Q286" s="82">
        <v>0.01</v>
      </c>
      <c r="R286" s="90">
        <v>0.01</v>
      </c>
      <c r="S286" s="60">
        <v>0.36</v>
      </c>
      <c r="T286" s="71">
        <v>102.97</v>
      </c>
      <c r="U286" s="71">
        <v>18.350000000000001</v>
      </c>
      <c r="V286" s="71">
        <v>47.56</v>
      </c>
      <c r="W286" s="60">
        <v>1</v>
      </c>
      <c r="X286" s="60">
        <v>1</v>
      </c>
      <c r="Y286" s="71">
        <v>39.549999999999997</v>
      </c>
      <c r="Z286" s="60">
        <v>0.18</v>
      </c>
      <c r="AA286" s="60">
        <v>0.79</v>
      </c>
      <c r="AB286" s="60">
        <v>1.05</v>
      </c>
      <c r="AC286" s="60">
        <v>4.68</v>
      </c>
      <c r="AD286" s="60">
        <v>0.59</v>
      </c>
      <c r="AE286" s="60">
        <v>1</v>
      </c>
      <c r="AF286" s="71">
        <v>4.5</v>
      </c>
      <c r="AG286" s="60">
        <v>4.68</v>
      </c>
      <c r="AH286" s="5"/>
      <c r="AI286" s="67">
        <v>3.3399999999999999E-2</v>
      </c>
      <c r="AJ286" s="67">
        <v>9.4000000000000004E-3</v>
      </c>
      <c r="AK286" s="67"/>
      <c r="AL286" s="67"/>
      <c r="AM286" s="67">
        <v>7.6663999999999996E-5</v>
      </c>
      <c r="AN286" s="67">
        <v>1.2172E-5</v>
      </c>
      <c r="AO286" s="67">
        <v>2.1350999999999999E-5</v>
      </c>
      <c r="AP286" s="67">
        <v>2.2357E-5</v>
      </c>
      <c r="AQ286" s="67">
        <v>3.4353E-6</v>
      </c>
      <c r="AR286" s="67">
        <v>3.1257E-6</v>
      </c>
      <c r="AS286" s="67">
        <v>4.4496999999999998E-5</v>
      </c>
      <c r="AT286" s="67">
        <v>1.081E-5</v>
      </c>
      <c r="AU286" s="67">
        <v>4.7000000000000002E-3</v>
      </c>
      <c r="AV286" s="67">
        <v>4.0000000000000002E-4</v>
      </c>
      <c r="AW286" s="67">
        <v>0.1245</v>
      </c>
      <c r="AX286" s="67">
        <v>4.7000000000000002E-3</v>
      </c>
      <c r="AY286" s="67">
        <v>1E-4</v>
      </c>
      <c r="AZ286" s="67">
        <v>1E-4</v>
      </c>
      <c r="BA286" s="67">
        <v>1.2800000000000001E-2</v>
      </c>
      <c r="BB286" s="67">
        <v>3.0999999999999999E-3</v>
      </c>
      <c r="BC286" s="67">
        <v>6.7000000000000002E-3</v>
      </c>
      <c r="BD286" s="67">
        <v>3.3999999999999998E-3</v>
      </c>
      <c r="BE286" s="67"/>
      <c r="BF286" s="67"/>
      <c r="BG286" s="67"/>
      <c r="BH286" s="67"/>
      <c r="BI286" s="67">
        <v>7.7000000000000002E-3</v>
      </c>
      <c r="BJ286" s="67">
        <v>2.9999999999999997E-4</v>
      </c>
      <c r="BK286" s="67">
        <v>0.42259999999999998</v>
      </c>
      <c r="BL286" s="67">
        <v>4.2599999999999999E-2</v>
      </c>
      <c r="BM286" s="67">
        <v>0.4864</v>
      </c>
      <c r="BN286" s="67">
        <v>1.8599999999999998E-2</v>
      </c>
      <c r="BO286" s="67">
        <v>0.43459999999999999</v>
      </c>
      <c r="BP286" s="67">
        <v>3.7499999999999999E-2</v>
      </c>
      <c r="BQ286" s="67">
        <v>0.1845</v>
      </c>
      <c r="BR286" s="67">
        <v>1.77E-2</v>
      </c>
      <c r="BS286" s="67">
        <v>0.27160000000000001</v>
      </c>
      <c r="BT286" s="67">
        <v>4.6699999999999998E-2</v>
      </c>
      <c r="BU286" s="67"/>
      <c r="BV286" s="67"/>
      <c r="BW286" s="67">
        <v>1.72E-2</v>
      </c>
      <c r="BX286" s="67">
        <v>4.6899999999999997E-2</v>
      </c>
      <c r="BY286" s="67">
        <v>0.1845</v>
      </c>
      <c r="BZ286" s="67">
        <v>0.10009999999999999</v>
      </c>
      <c r="CA286" s="66"/>
      <c r="CB286" s="67">
        <v>7.8700000000000006E-2</v>
      </c>
      <c r="CC286" s="67">
        <v>0.16889999999999999</v>
      </c>
      <c r="CD286" s="67">
        <v>0.75560000000000005</v>
      </c>
      <c r="CE286" s="67">
        <v>7.8700000000000006E-2</v>
      </c>
      <c r="CF286" s="67">
        <v>0.12690000000000001</v>
      </c>
      <c r="CG286" s="67">
        <v>0.10349999999999999</v>
      </c>
      <c r="CH286" s="67">
        <v>7.8700000000000006E-2</v>
      </c>
      <c r="CI286" s="67">
        <v>5.0186000000000002</v>
      </c>
      <c r="CJ286" s="67">
        <v>7.8700000000000006E-2</v>
      </c>
      <c r="CK286" s="67">
        <v>7.8700000000000006E-2</v>
      </c>
      <c r="CL286" s="67">
        <v>0.44550000000000001</v>
      </c>
      <c r="CM286" s="67">
        <v>13.8627</v>
      </c>
      <c r="CN286" s="67">
        <v>77.807299999999998</v>
      </c>
      <c r="CO286" s="67">
        <v>8.0335999999999999</v>
      </c>
      <c r="CP286" s="67">
        <v>0.36830000000000002</v>
      </c>
      <c r="CQ286" s="67">
        <v>0.46610000000000001</v>
      </c>
      <c r="CR286" s="5"/>
      <c r="CS286" s="10">
        <v>0</v>
      </c>
      <c r="CT286" s="10">
        <v>67</v>
      </c>
      <c r="CU286" s="10">
        <v>100</v>
      </c>
      <c r="CV286" s="10">
        <v>0</v>
      </c>
      <c r="CW286" s="10">
        <v>33</v>
      </c>
      <c r="CX286" s="10">
        <v>67</v>
      </c>
      <c r="CY286" s="10">
        <v>0</v>
      </c>
      <c r="CZ286" s="10">
        <v>100</v>
      </c>
      <c r="DA286" s="10">
        <v>0</v>
      </c>
      <c r="DB286" s="10">
        <v>0</v>
      </c>
      <c r="DC286" s="10">
        <v>33</v>
      </c>
      <c r="DD286" s="10">
        <v>100</v>
      </c>
      <c r="DE286" s="10">
        <v>100</v>
      </c>
      <c r="DF286" s="10">
        <v>100</v>
      </c>
      <c r="DG286" s="10">
        <v>67</v>
      </c>
      <c r="DH286" s="10">
        <v>100</v>
      </c>
      <c r="DI286" s="5"/>
      <c r="DJ286" s="9" t="s">
        <v>920</v>
      </c>
      <c r="DK286" s="9" t="s">
        <v>968</v>
      </c>
      <c r="DL286" s="10">
        <v>914</v>
      </c>
      <c r="DM286" s="10" t="s">
        <v>972</v>
      </c>
    </row>
    <row r="287" spans="1:117">
      <c r="A287" s="2"/>
      <c r="B287" s="8">
        <v>1279</v>
      </c>
      <c r="C287" s="116"/>
      <c r="D287" s="116"/>
      <c r="E287" s="9" t="s">
        <v>973</v>
      </c>
      <c r="F287" s="10" t="s">
        <v>79</v>
      </c>
      <c r="G287" s="10">
        <v>15772</v>
      </c>
      <c r="H287" s="9" t="s">
        <v>974</v>
      </c>
      <c r="I287" s="9" t="s">
        <v>975</v>
      </c>
      <c r="J287" s="12">
        <v>6912</v>
      </c>
      <c r="K287" s="5"/>
      <c r="L287" s="71">
        <v>1.63</v>
      </c>
      <c r="M287" s="60">
        <v>0.75</v>
      </c>
      <c r="N287" s="71">
        <v>3.17</v>
      </c>
      <c r="O287" s="71">
        <v>1.59</v>
      </c>
      <c r="P287" s="72">
        <v>0.22</v>
      </c>
      <c r="Q287" s="82">
        <v>0.14000000000000001</v>
      </c>
      <c r="R287" s="90">
        <v>0.1</v>
      </c>
      <c r="S287" s="72">
        <v>0.42</v>
      </c>
      <c r="T287" s="60">
        <v>0.79</v>
      </c>
      <c r="U287" s="60">
        <v>1.29</v>
      </c>
      <c r="V287" s="60">
        <v>1.1599999999999999</v>
      </c>
      <c r="W287" s="60">
        <v>1.19</v>
      </c>
      <c r="X287" s="60">
        <v>0.89</v>
      </c>
      <c r="Y287" s="72">
        <v>0.54</v>
      </c>
      <c r="Z287" s="60">
        <v>1.35</v>
      </c>
      <c r="AA287" s="72">
        <v>0.67</v>
      </c>
      <c r="AB287" s="60">
        <v>1.1200000000000001</v>
      </c>
      <c r="AC287" s="72">
        <v>0.55000000000000004</v>
      </c>
      <c r="AD287" s="60">
        <v>0.88</v>
      </c>
      <c r="AE287" s="71">
        <v>1.23</v>
      </c>
      <c r="AF287" s="71">
        <v>1.64</v>
      </c>
      <c r="AG287" s="71">
        <v>4.59</v>
      </c>
      <c r="AH287" s="5"/>
      <c r="AI287" s="67">
        <v>8.0000000000000004E-4</v>
      </c>
      <c r="AJ287" s="67">
        <v>5.0000000000000001E-4</v>
      </c>
      <c r="AK287" s="67">
        <v>0.1149</v>
      </c>
      <c r="AL287" s="67">
        <v>0.15340000000000001</v>
      </c>
      <c r="AM287" s="67">
        <v>3.8E-3</v>
      </c>
      <c r="AN287" s="67">
        <v>2.9999999999999997E-4</v>
      </c>
      <c r="AO287" s="67">
        <v>1.52E-2</v>
      </c>
      <c r="AP287" s="67">
        <v>2.0999999999999999E-3</v>
      </c>
      <c r="AQ287" s="67">
        <v>1.9E-3</v>
      </c>
      <c r="AR287" s="67">
        <v>2.9999999999999997E-4</v>
      </c>
      <c r="AS287" s="67">
        <v>4.3668999999999998E-5</v>
      </c>
      <c r="AT287" s="67">
        <v>1.081E-5</v>
      </c>
      <c r="AU287" s="67">
        <v>1.8E-3</v>
      </c>
      <c r="AV287" s="67">
        <v>2.0000000000000001E-4</v>
      </c>
      <c r="AW287" s="67">
        <v>4.0000000000000002E-4</v>
      </c>
      <c r="AX287" s="67">
        <v>2.7206999999999999E-5</v>
      </c>
      <c r="AY287" s="67">
        <v>0.14280000000000001</v>
      </c>
      <c r="AZ287" s="67">
        <v>3.5099999999999999E-2</v>
      </c>
      <c r="BA287" s="67">
        <v>0.1038</v>
      </c>
      <c r="BB287" s="67">
        <v>1.95E-2</v>
      </c>
      <c r="BC287" s="67">
        <v>0.12839999999999999</v>
      </c>
      <c r="BD287" s="67">
        <v>4.2900000000000001E-2</v>
      </c>
      <c r="BE287" s="67">
        <v>0.28410000000000002</v>
      </c>
      <c r="BF287" s="67">
        <v>8.7499999999999994E-2</v>
      </c>
      <c r="BG287" s="67">
        <v>0.54420000000000002</v>
      </c>
      <c r="BH287" s="67">
        <v>0.1716</v>
      </c>
      <c r="BI287" s="67">
        <v>1.2329E-5</v>
      </c>
      <c r="BJ287" s="67">
        <v>2.1940999999999999E-6</v>
      </c>
      <c r="BK287" s="67">
        <v>0.17660000000000001</v>
      </c>
      <c r="BL287" s="67">
        <v>1.9800000000000002E-2</v>
      </c>
      <c r="BM287" s="67">
        <v>1.9E-2</v>
      </c>
      <c r="BN287" s="67">
        <v>1.1000000000000001E-3</v>
      </c>
      <c r="BO287" s="67">
        <v>0.52200000000000002</v>
      </c>
      <c r="BP287" s="67">
        <v>4.41E-2</v>
      </c>
      <c r="BQ287" s="67">
        <v>1.1000000000000001E-3</v>
      </c>
      <c r="BR287" s="67">
        <v>2.0000000000000001E-4</v>
      </c>
      <c r="BS287" s="67">
        <v>0.51060000000000005</v>
      </c>
      <c r="BT287" s="67">
        <v>7.6399999999999996E-2</v>
      </c>
      <c r="BU287" s="67">
        <v>8.3999999999999995E-3</v>
      </c>
      <c r="BV287" s="67">
        <v>1.1999999999999999E-3</v>
      </c>
      <c r="BW287" s="67">
        <v>1.2699999999999999E-2</v>
      </c>
      <c r="BX287" s="67">
        <v>3.6999999999999998E-2</v>
      </c>
      <c r="BY287" s="67">
        <v>2.5999999999999999E-3</v>
      </c>
      <c r="BZ287" s="67">
        <v>3.5999999999999999E-3</v>
      </c>
      <c r="CA287" s="66"/>
      <c r="CB287" s="67">
        <v>1.0661</v>
      </c>
      <c r="CC287" s="67">
        <v>1.1890000000000001</v>
      </c>
      <c r="CD287" s="67">
        <v>1.0986</v>
      </c>
      <c r="CE287" s="67">
        <v>0.158</v>
      </c>
      <c r="CF287" s="67">
        <v>1.1143000000000001</v>
      </c>
      <c r="CG287" s="67">
        <v>0.66080000000000005</v>
      </c>
      <c r="CH287" s="67">
        <v>0.14099999999999999</v>
      </c>
      <c r="CI287" s="67">
        <v>0.59750000000000003</v>
      </c>
      <c r="CJ287" s="67">
        <v>0.18840000000000001</v>
      </c>
      <c r="CK287" s="67">
        <v>1.3101</v>
      </c>
      <c r="CL287" s="67">
        <v>0.97219999999999995</v>
      </c>
      <c r="CM287" s="67">
        <v>1.4141999999999999</v>
      </c>
      <c r="CN287" s="67">
        <v>0.86939999999999995</v>
      </c>
      <c r="CO287" s="67">
        <v>1.379</v>
      </c>
      <c r="CP287" s="67">
        <v>0.72460000000000002</v>
      </c>
      <c r="CQ287" s="67">
        <v>1.0866</v>
      </c>
      <c r="CR287" s="5"/>
      <c r="CS287" s="10">
        <v>100</v>
      </c>
      <c r="CT287" s="10">
        <v>100</v>
      </c>
      <c r="CU287" s="10">
        <v>100</v>
      </c>
      <c r="CV287" s="10">
        <v>67</v>
      </c>
      <c r="CW287" s="10">
        <v>100</v>
      </c>
      <c r="CX287" s="10">
        <v>100</v>
      </c>
      <c r="CY287" s="10">
        <v>67</v>
      </c>
      <c r="CZ287" s="10">
        <v>100</v>
      </c>
      <c r="DA287" s="10">
        <v>100</v>
      </c>
      <c r="DB287" s="10">
        <v>100</v>
      </c>
      <c r="DC287" s="10">
        <v>100</v>
      </c>
      <c r="DD287" s="10">
        <v>100</v>
      </c>
      <c r="DE287" s="10">
        <v>100</v>
      </c>
      <c r="DF287" s="10">
        <v>100</v>
      </c>
      <c r="DG287" s="10">
        <v>100</v>
      </c>
      <c r="DH287" s="10">
        <v>100</v>
      </c>
      <c r="DI287" s="5"/>
      <c r="DJ287" s="9" t="s">
        <v>920</v>
      </c>
      <c r="DK287" s="9" t="s">
        <v>968</v>
      </c>
      <c r="DL287" s="10">
        <v>100000406</v>
      </c>
      <c r="DM287" s="10" t="s">
        <v>976</v>
      </c>
    </row>
    <row r="288" spans="1:117">
      <c r="A288" s="2"/>
      <c r="B288" s="8">
        <v>1280</v>
      </c>
      <c r="C288" s="116"/>
      <c r="D288" s="116"/>
      <c r="E288" s="9" t="s">
        <v>977</v>
      </c>
      <c r="F288" s="10" t="s">
        <v>79</v>
      </c>
      <c r="G288" s="10">
        <v>27731</v>
      </c>
      <c r="H288" s="11" t="s">
        <v>978</v>
      </c>
      <c r="I288" s="11" t="s">
        <v>979</v>
      </c>
      <c r="J288" s="12">
        <v>5460677</v>
      </c>
      <c r="K288" s="5"/>
      <c r="L288" s="60">
        <v>0.83</v>
      </c>
      <c r="M288" s="60">
        <v>0.95</v>
      </c>
      <c r="N288" s="72">
        <v>0.52</v>
      </c>
      <c r="O288" s="72">
        <v>0.53</v>
      </c>
      <c r="P288" s="72">
        <v>0.15</v>
      </c>
      <c r="Q288" s="82">
        <v>0.28000000000000003</v>
      </c>
      <c r="R288" s="90">
        <v>0.17</v>
      </c>
      <c r="S288" s="72">
        <v>0.09</v>
      </c>
      <c r="T288" s="60">
        <v>0.97</v>
      </c>
      <c r="U288" s="74">
        <v>0.81</v>
      </c>
      <c r="V288" s="74">
        <v>0.91</v>
      </c>
      <c r="W288" s="60">
        <v>0.84</v>
      </c>
      <c r="X288" s="60">
        <v>0.8</v>
      </c>
      <c r="Y288" s="72">
        <v>0.26</v>
      </c>
      <c r="Z288" s="74">
        <v>0.81</v>
      </c>
      <c r="AA288" s="72">
        <v>0.49</v>
      </c>
      <c r="AB288" s="73">
        <v>1.23</v>
      </c>
      <c r="AC288" s="72">
        <v>0.74</v>
      </c>
      <c r="AD288" s="72">
        <v>0.26</v>
      </c>
      <c r="AE288" s="72">
        <v>0.31</v>
      </c>
      <c r="AF288" s="71">
        <v>1.35</v>
      </c>
      <c r="AG288" s="60">
        <v>0.91</v>
      </c>
      <c r="AH288" s="5"/>
      <c r="AI288" s="67">
        <v>0.1676</v>
      </c>
      <c r="AJ288" s="67">
        <v>3.4599999999999999E-2</v>
      </c>
      <c r="AK288" s="67">
        <v>0.65480000000000005</v>
      </c>
      <c r="AL288" s="67">
        <v>0.42780000000000001</v>
      </c>
      <c r="AM288" s="67">
        <v>4.5999999999999999E-3</v>
      </c>
      <c r="AN288" s="67">
        <v>2.9999999999999997E-4</v>
      </c>
      <c r="AO288" s="67">
        <v>9.5999999999999992E-3</v>
      </c>
      <c r="AP288" s="67">
        <v>1.4E-3</v>
      </c>
      <c r="AQ288" s="67">
        <v>7.7482000000000001E-5</v>
      </c>
      <c r="AR288" s="67">
        <v>2.0809999999999999E-5</v>
      </c>
      <c r="AS288" s="67">
        <v>8.9999999999999998E-4</v>
      </c>
      <c r="AT288" s="67">
        <v>7.8782000000000006E-5</v>
      </c>
      <c r="AU288" s="67">
        <v>2.0000000000000001E-4</v>
      </c>
      <c r="AV288" s="67">
        <v>3.0368000000000001E-5</v>
      </c>
      <c r="AW288" s="67">
        <v>4.6708000000000001E-5</v>
      </c>
      <c r="AX288" s="67">
        <v>5.4940000000000003E-6</v>
      </c>
      <c r="AY288" s="67">
        <v>0.73629999999999995</v>
      </c>
      <c r="AZ288" s="67">
        <v>0.12330000000000001</v>
      </c>
      <c r="BA288" s="67">
        <v>5.7799999999999997E-2</v>
      </c>
      <c r="BB288" s="67">
        <v>1.17E-2</v>
      </c>
      <c r="BC288" s="67">
        <v>9.3299999999999994E-2</v>
      </c>
      <c r="BD288" s="67">
        <v>3.2800000000000003E-2</v>
      </c>
      <c r="BE288" s="67">
        <v>0.12790000000000001</v>
      </c>
      <c r="BF288" s="67">
        <v>4.5100000000000001E-2</v>
      </c>
      <c r="BG288" s="67">
        <v>0.1152</v>
      </c>
      <c r="BH288" s="67">
        <v>5.0099999999999999E-2</v>
      </c>
      <c r="BI288" s="67">
        <v>2.0000000000000001E-4</v>
      </c>
      <c r="BJ288" s="67">
        <v>1.3563999999999999E-5</v>
      </c>
      <c r="BK288" s="67">
        <v>5.2200000000000003E-2</v>
      </c>
      <c r="BL288" s="67">
        <v>6.6E-3</v>
      </c>
      <c r="BM288" s="67">
        <v>1.6000000000000001E-3</v>
      </c>
      <c r="BN288" s="67">
        <v>2.0000000000000001E-4</v>
      </c>
      <c r="BO288" s="67">
        <v>8.8300000000000003E-2</v>
      </c>
      <c r="BP288" s="67">
        <v>9.1000000000000004E-3</v>
      </c>
      <c r="BQ288" s="67">
        <v>1.26E-2</v>
      </c>
      <c r="BR288" s="67">
        <v>1.4E-3</v>
      </c>
      <c r="BS288" s="67">
        <v>6.9238000000000004E-5</v>
      </c>
      <c r="BT288" s="67">
        <v>5.5606999999999998E-5</v>
      </c>
      <c r="BU288" s="67">
        <v>2.9999999999999997E-4</v>
      </c>
      <c r="BV288" s="67">
        <v>8.0581999999999995E-5</v>
      </c>
      <c r="BW288" s="67">
        <v>2.86E-2</v>
      </c>
      <c r="BX288" s="67">
        <v>6.3799999999999996E-2</v>
      </c>
      <c r="BY288" s="67">
        <v>0.24579999999999999</v>
      </c>
      <c r="BZ288" s="67">
        <v>0.1234</v>
      </c>
      <c r="CA288" s="66"/>
      <c r="CB288" s="67">
        <v>2.4796999999999998</v>
      </c>
      <c r="CC288" s="67">
        <v>2.0695000000000001</v>
      </c>
      <c r="CD288" s="67">
        <v>3.7122999999999999</v>
      </c>
      <c r="CE288" s="67">
        <v>0.62209999999999999</v>
      </c>
      <c r="CF288" s="67">
        <v>1.0557000000000001</v>
      </c>
      <c r="CG288" s="67">
        <v>0.86319999999999997</v>
      </c>
      <c r="CH288" s="67">
        <v>0.49730000000000002</v>
      </c>
      <c r="CI288" s="67">
        <v>0.27089999999999997</v>
      </c>
      <c r="CJ288" s="67">
        <v>0.52500000000000002</v>
      </c>
      <c r="CK288" s="67">
        <v>0.7712</v>
      </c>
      <c r="CL288" s="67">
        <v>0.95150000000000001</v>
      </c>
      <c r="CM288" s="67">
        <v>2.9925999999999999</v>
      </c>
      <c r="CN288" s="67">
        <v>3.5996999999999999</v>
      </c>
      <c r="CO288" s="67">
        <v>1.8903000000000001</v>
      </c>
      <c r="CP288" s="67">
        <v>0.56879999999999997</v>
      </c>
      <c r="CQ288" s="67">
        <v>1.1695</v>
      </c>
      <c r="CR288" s="5"/>
      <c r="CS288" s="10">
        <v>100</v>
      </c>
      <c r="CT288" s="10">
        <v>100</v>
      </c>
      <c r="CU288" s="10">
        <v>100</v>
      </c>
      <c r="CV288" s="10">
        <v>100</v>
      </c>
      <c r="CW288" s="10">
        <v>100</v>
      </c>
      <c r="CX288" s="10">
        <v>100</v>
      </c>
      <c r="CY288" s="10">
        <v>100</v>
      </c>
      <c r="CZ288" s="10">
        <v>100</v>
      </c>
      <c r="DA288" s="10">
        <v>100</v>
      </c>
      <c r="DB288" s="10">
        <v>100</v>
      </c>
      <c r="DC288" s="10">
        <v>100</v>
      </c>
      <c r="DD288" s="10">
        <v>100</v>
      </c>
      <c r="DE288" s="10">
        <v>100</v>
      </c>
      <c r="DF288" s="10">
        <v>100</v>
      </c>
      <c r="DG288" s="10">
        <v>100</v>
      </c>
      <c r="DH288" s="10">
        <v>100</v>
      </c>
      <c r="DI288" s="5"/>
      <c r="DJ288" s="9" t="s">
        <v>920</v>
      </c>
      <c r="DK288" s="9" t="s">
        <v>968</v>
      </c>
      <c r="DL288" s="10">
        <v>100001007</v>
      </c>
      <c r="DM288" s="13">
        <v>1255190</v>
      </c>
    </row>
    <row r="289" spans="1:117">
      <c r="A289" s="2"/>
      <c r="B289" s="8">
        <v>1281</v>
      </c>
      <c r="C289" s="116"/>
      <c r="D289" s="116"/>
      <c r="E289" s="9" t="s">
        <v>980</v>
      </c>
      <c r="F289" s="10" t="s">
        <v>79</v>
      </c>
      <c r="G289" s="10">
        <v>48340</v>
      </c>
      <c r="H289" s="9"/>
      <c r="I289" s="9" t="s">
        <v>981</v>
      </c>
      <c r="J289" s="12" t="s">
        <v>982</v>
      </c>
      <c r="K289" s="5"/>
      <c r="L289" s="71">
        <v>1.91</v>
      </c>
      <c r="M289" s="60">
        <v>0.79</v>
      </c>
      <c r="N289" s="72">
        <v>0.66</v>
      </c>
      <c r="O289" s="72">
        <v>0.15</v>
      </c>
      <c r="P289" s="72">
        <v>0.05</v>
      </c>
      <c r="Q289" s="82">
        <v>0.33</v>
      </c>
      <c r="R289" s="90">
        <v>0.02</v>
      </c>
      <c r="S289" s="72">
        <v>0.02</v>
      </c>
      <c r="T289" s="71">
        <v>5.0599999999999996</v>
      </c>
      <c r="U289" s="71">
        <v>9.65</v>
      </c>
      <c r="V289" s="71">
        <v>3.96</v>
      </c>
      <c r="W289" s="71">
        <v>1.71</v>
      </c>
      <c r="X289" s="60">
        <v>1.36</v>
      </c>
      <c r="Y289" s="72">
        <v>0.47</v>
      </c>
      <c r="Z289" s="72">
        <v>0.04</v>
      </c>
      <c r="AA289" s="60">
        <v>0.96</v>
      </c>
      <c r="AB289" s="72">
        <v>0.09</v>
      </c>
      <c r="AC289" s="60">
        <v>2.31</v>
      </c>
      <c r="AD289" s="71">
        <v>4.47</v>
      </c>
      <c r="AE289" s="60">
        <v>1.1200000000000001</v>
      </c>
      <c r="AF289" s="71">
        <v>1.73</v>
      </c>
      <c r="AG289" s="60">
        <v>2.59</v>
      </c>
      <c r="AH289" s="5"/>
      <c r="AI289" s="67">
        <v>2.2200000000000001E-2</v>
      </c>
      <c r="AJ289" s="67">
        <v>6.4999999999999997E-3</v>
      </c>
      <c r="AK289" s="67">
        <v>0.36059999999999998</v>
      </c>
      <c r="AL289" s="67">
        <v>0.31850000000000001</v>
      </c>
      <c r="AM289" s="67">
        <v>1.4200000000000001E-2</v>
      </c>
      <c r="AN289" s="67">
        <v>8.9999999999999998E-4</v>
      </c>
      <c r="AO289" s="67">
        <v>3.2000000000000002E-3</v>
      </c>
      <c r="AP289" s="67">
        <v>5.9999999999999995E-4</v>
      </c>
      <c r="AQ289" s="67">
        <v>4.9276000000000001E-5</v>
      </c>
      <c r="AR289" s="67">
        <v>1.5580999999999999E-5</v>
      </c>
      <c r="AS289" s="67">
        <v>5.8999999999999999E-3</v>
      </c>
      <c r="AT289" s="67">
        <v>4.0000000000000002E-4</v>
      </c>
      <c r="AU289" s="67">
        <v>1E-3</v>
      </c>
      <c r="AV289" s="67">
        <v>1E-4</v>
      </c>
      <c r="AW289" s="67">
        <v>2.0000000000000001E-4</v>
      </c>
      <c r="AX289" s="67">
        <v>1.3606E-5</v>
      </c>
      <c r="AY289" s="67">
        <v>6.8777999999999996E-6</v>
      </c>
      <c r="AZ289" s="67">
        <v>1.5614999999999999E-5</v>
      </c>
      <c r="BA289" s="67">
        <v>1.4E-3</v>
      </c>
      <c r="BB289" s="67">
        <v>5.0000000000000001E-4</v>
      </c>
      <c r="BC289" s="67">
        <v>1.9E-3</v>
      </c>
      <c r="BD289" s="67">
        <v>1.2999999999999999E-3</v>
      </c>
      <c r="BE289" s="67">
        <v>1.8800000000000001E-2</v>
      </c>
      <c r="BF289" s="67">
        <v>8.3000000000000001E-3</v>
      </c>
      <c r="BG289" s="67">
        <v>0.42259999999999998</v>
      </c>
      <c r="BH289" s="67">
        <v>0.1389</v>
      </c>
      <c r="BI289" s="67">
        <v>8.0000000000000004E-4</v>
      </c>
      <c r="BJ289" s="67">
        <v>4.1656000000000002E-5</v>
      </c>
      <c r="BK289" s="67">
        <v>2.0000000000000001E-4</v>
      </c>
      <c r="BL289" s="67">
        <v>6.6086000000000004E-5</v>
      </c>
      <c r="BM289" s="67">
        <v>0.70820000000000005</v>
      </c>
      <c r="BN289" s="67">
        <v>2.6200000000000001E-2</v>
      </c>
      <c r="BO289" s="67">
        <v>3.5709E-5</v>
      </c>
      <c r="BP289" s="67">
        <v>3.9416999999999999E-5</v>
      </c>
      <c r="BQ289" s="67">
        <v>0.2233</v>
      </c>
      <c r="BR289" s="67">
        <v>2.0899999999999998E-2</v>
      </c>
      <c r="BS289" s="67">
        <v>1.1972E-5</v>
      </c>
      <c r="BT289" s="67">
        <v>1.6402999999999999E-5</v>
      </c>
      <c r="BU289" s="67">
        <v>0.29070000000000001</v>
      </c>
      <c r="BV289" s="67">
        <v>3.1800000000000002E-2</v>
      </c>
      <c r="BW289" s="67">
        <v>2.1399999999999999E-2</v>
      </c>
      <c r="BX289" s="67">
        <v>5.2900000000000003E-2</v>
      </c>
      <c r="BY289" s="67">
        <v>0.18490000000000001</v>
      </c>
      <c r="BZ289" s="67">
        <v>0.10009999999999999</v>
      </c>
      <c r="CA289" s="66"/>
      <c r="CB289" s="67">
        <v>0.38290000000000002</v>
      </c>
      <c r="CC289" s="67">
        <v>0.49569999999999997</v>
      </c>
      <c r="CD289" s="67">
        <v>2.5775000000000001</v>
      </c>
      <c r="CE289" s="67">
        <v>0.38290000000000002</v>
      </c>
      <c r="CF289" s="67">
        <v>0.9264</v>
      </c>
      <c r="CG289" s="67">
        <v>0.5958</v>
      </c>
      <c r="CH289" s="67">
        <v>0.52090000000000003</v>
      </c>
      <c r="CI289" s="67">
        <v>0.43419999999999997</v>
      </c>
      <c r="CJ289" s="67">
        <v>0.65559999999999996</v>
      </c>
      <c r="CK289" s="67">
        <v>0.42849999999999999</v>
      </c>
      <c r="CL289" s="67">
        <v>11.5129</v>
      </c>
      <c r="CM289" s="67">
        <v>24.861899999999999</v>
      </c>
      <c r="CN289" s="67">
        <v>13.0494</v>
      </c>
      <c r="CO289" s="67">
        <v>1.9621999999999999</v>
      </c>
      <c r="CP289" s="67">
        <v>0.9909</v>
      </c>
      <c r="CQ289" s="67">
        <v>1.0293000000000001</v>
      </c>
      <c r="CR289" s="5"/>
      <c r="CS289" s="10">
        <v>0</v>
      </c>
      <c r="CT289" s="10">
        <v>67</v>
      </c>
      <c r="CU289" s="10">
        <v>100</v>
      </c>
      <c r="CV289" s="10">
        <v>0</v>
      </c>
      <c r="CW289" s="10">
        <v>100</v>
      </c>
      <c r="CX289" s="10">
        <v>100</v>
      </c>
      <c r="CY289" s="10">
        <v>33</v>
      </c>
      <c r="CZ289" s="10">
        <v>100</v>
      </c>
      <c r="DA289" s="10">
        <v>100</v>
      </c>
      <c r="DB289" s="10">
        <v>100</v>
      </c>
      <c r="DC289" s="10">
        <v>100</v>
      </c>
      <c r="DD289" s="10">
        <v>100</v>
      </c>
      <c r="DE289" s="10">
        <v>100</v>
      </c>
      <c r="DF289" s="10">
        <v>100</v>
      </c>
      <c r="DG289" s="10">
        <v>67</v>
      </c>
      <c r="DH289" s="10">
        <v>100</v>
      </c>
      <c r="DI289" s="5"/>
      <c r="DJ289" s="9" t="s">
        <v>920</v>
      </c>
      <c r="DK289" s="9" t="s">
        <v>968</v>
      </c>
      <c r="DL289" s="10">
        <v>100006122</v>
      </c>
      <c r="DM289" s="10"/>
    </row>
    <row r="290" spans="1:117">
      <c r="A290" s="2"/>
      <c r="B290" s="8">
        <v>1294</v>
      </c>
      <c r="C290" s="116"/>
      <c r="D290" s="116"/>
      <c r="E290" s="9" t="s">
        <v>983</v>
      </c>
      <c r="F290" s="10" t="s">
        <v>79</v>
      </c>
      <c r="G290" s="10">
        <v>48885</v>
      </c>
      <c r="H290" s="9" t="s">
        <v>984</v>
      </c>
      <c r="I290" s="9" t="s">
        <v>985</v>
      </c>
      <c r="J290" s="12" t="s">
        <v>986</v>
      </c>
      <c r="K290" s="5"/>
      <c r="L290" s="73">
        <v>1.2</v>
      </c>
      <c r="M290" s="60">
        <v>1.1000000000000001</v>
      </c>
      <c r="N290" s="74">
        <v>0.9</v>
      </c>
      <c r="O290" s="60">
        <v>1.1100000000000001</v>
      </c>
      <c r="P290" s="72">
        <v>0.39</v>
      </c>
      <c r="Q290" s="82">
        <v>0.35</v>
      </c>
      <c r="R290" s="90">
        <v>0.36</v>
      </c>
      <c r="S290" s="72">
        <v>0.28999999999999998</v>
      </c>
      <c r="T290" s="71">
        <v>1.3</v>
      </c>
      <c r="U290" s="71">
        <v>1.57</v>
      </c>
      <c r="V290" s="60">
        <v>1.01</v>
      </c>
      <c r="W290" s="60">
        <v>0.92</v>
      </c>
      <c r="X290" s="60">
        <v>1.01</v>
      </c>
      <c r="Y290" s="72">
        <v>0.32</v>
      </c>
      <c r="Z290" s="72">
        <v>0.03</v>
      </c>
      <c r="AA290" s="72">
        <v>0.63</v>
      </c>
      <c r="AB290" s="72">
        <v>0.02</v>
      </c>
      <c r="AC290" s="72">
        <v>0.36</v>
      </c>
      <c r="AD290" s="71">
        <v>52.27</v>
      </c>
      <c r="AE290" s="71">
        <v>1.1499999999999999</v>
      </c>
      <c r="AF290" s="60">
        <v>1.1200000000000001</v>
      </c>
      <c r="AG290" s="60">
        <v>1.03</v>
      </c>
      <c r="AH290" s="5"/>
      <c r="AI290" s="67">
        <v>5.0599999999999999E-2</v>
      </c>
      <c r="AJ290" s="67">
        <v>1.2999999999999999E-2</v>
      </c>
      <c r="AK290" s="67">
        <v>0.57140000000000002</v>
      </c>
      <c r="AL290" s="67">
        <v>0.40799999999999997</v>
      </c>
      <c r="AM290" s="67">
        <v>9.9299999999999999E-2</v>
      </c>
      <c r="AN290" s="67">
        <v>5.1000000000000004E-3</v>
      </c>
      <c r="AO290" s="67">
        <v>0.49440000000000001</v>
      </c>
      <c r="AP290" s="67">
        <v>4.8300000000000003E-2</v>
      </c>
      <c r="AQ290" s="67">
        <v>1.5E-3</v>
      </c>
      <c r="AR290" s="67">
        <v>2.0000000000000001E-4</v>
      </c>
      <c r="AS290" s="67">
        <v>1.09E-2</v>
      </c>
      <c r="AT290" s="67">
        <v>6.9999999999999999E-4</v>
      </c>
      <c r="AU290" s="67">
        <v>5.7000000000000002E-3</v>
      </c>
      <c r="AV290" s="67">
        <v>5.0000000000000001E-4</v>
      </c>
      <c r="AW290" s="67">
        <v>8.2268000000000006E-5</v>
      </c>
      <c r="AX290" s="67">
        <v>8.4430000000000003E-6</v>
      </c>
      <c r="AY290" s="67">
        <v>1.7899999999999999E-2</v>
      </c>
      <c r="AZ290" s="67">
        <v>5.7999999999999996E-3</v>
      </c>
      <c r="BA290" s="67">
        <v>3.5999999999999999E-3</v>
      </c>
      <c r="BB290" s="67">
        <v>1.1000000000000001E-3</v>
      </c>
      <c r="BC290" s="67">
        <v>0.97809999999999997</v>
      </c>
      <c r="BD290" s="67">
        <v>0.23499999999999999</v>
      </c>
      <c r="BE290" s="67">
        <v>0.317</v>
      </c>
      <c r="BF290" s="67">
        <v>9.5100000000000004E-2</v>
      </c>
      <c r="BG290" s="67">
        <v>0.98070000000000002</v>
      </c>
      <c r="BH290" s="67">
        <v>0.26579999999999998</v>
      </c>
      <c r="BI290" s="67">
        <v>2.0000000000000001E-4</v>
      </c>
      <c r="BJ290" s="67">
        <v>1.4027E-5</v>
      </c>
      <c r="BK290" s="67">
        <v>1.3913E-5</v>
      </c>
      <c r="BL290" s="67">
        <v>1.0154E-5</v>
      </c>
      <c r="BM290" s="67">
        <v>6.9999999999999999E-4</v>
      </c>
      <c r="BN290" s="67">
        <v>9.6075000000000004E-5</v>
      </c>
      <c r="BO290" s="67">
        <v>3.9502E-7</v>
      </c>
      <c r="BP290" s="67">
        <v>3.9244000000000001E-6</v>
      </c>
      <c r="BQ290" s="67">
        <v>5.0000000000000001E-4</v>
      </c>
      <c r="BR290" s="67">
        <v>9.1009999999999998E-5</v>
      </c>
      <c r="BS290" s="67">
        <v>9.8722000000000001E-6</v>
      </c>
      <c r="BT290" s="67">
        <v>1.5136E-5</v>
      </c>
      <c r="BU290" s="67">
        <v>2.0000000000000001E-4</v>
      </c>
      <c r="BV290" s="67">
        <v>5.3013000000000002E-5</v>
      </c>
      <c r="BW290" s="67">
        <v>0.1055</v>
      </c>
      <c r="BX290" s="67">
        <v>0.16159999999999999</v>
      </c>
      <c r="BY290" s="67">
        <v>0.63870000000000005</v>
      </c>
      <c r="BZ290" s="67">
        <v>0.2452</v>
      </c>
      <c r="CA290" s="66"/>
      <c r="CB290" s="67">
        <v>1.2096</v>
      </c>
      <c r="CC290" s="67">
        <v>1.2435</v>
      </c>
      <c r="CD290" s="67">
        <v>0.86960000000000004</v>
      </c>
      <c r="CE290" s="67">
        <v>0.48309999999999997</v>
      </c>
      <c r="CF290" s="67">
        <v>1.2365999999999999</v>
      </c>
      <c r="CG290" s="67">
        <v>0.70389999999999997</v>
      </c>
      <c r="CH290" s="67">
        <v>0.48649999999999999</v>
      </c>
      <c r="CI290" s="67">
        <v>0.39850000000000002</v>
      </c>
      <c r="CJ290" s="67">
        <v>0.44269999999999998</v>
      </c>
      <c r="CK290" s="67">
        <v>1.3869</v>
      </c>
      <c r="CL290" s="67">
        <v>45.4572</v>
      </c>
      <c r="CM290" s="67">
        <v>1.3613</v>
      </c>
      <c r="CN290" s="67">
        <v>1.1312</v>
      </c>
      <c r="CO290" s="67">
        <v>1.2541</v>
      </c>
      <c r="CP290" s="67">
        <v>0.4995</v>
      </c>
      <c r="CQ290" s="67">
        <v>0.79110000000000003</v>
      </c>
      <c r="CR290" s="5"/>
      <c r="CS290" s="10">
        <v>100</v>
      </c>
      <c r="CT290" s="10">
        <v>100</v>
      </c>
      <c r="CU290" s="10">
        <v>100</v>
      </c>
      <c r="CV290" s="10">
        <v>100</v>
      </c>
      <c r="CW290" s="10">
        <v>100</v>
      </c>
      <c r="CX290" s="10">
        <v>100</v>
      </c>
      <c r="CY290" s="10">
        <v>100</v>
      </c>
      <c r="CZ290" s="10">
        <v>100</v>
      </c>
      <c r="DA290" s="10">
        <v>100</v>
      </c>
      <c r="DB290" s="10">
        <v>100</v>
      </c>
      <c r="DC290" s="10">
        <v>100</v>
      </c>
      <c r="DD290" s="10">
        <v>100</v>
      </c>
      <c r="DE290" s="10">
        <v>100</v>
      </c>
      <c r="DF290" s="10">
        <v>100</v>
      </c>
      <c r="DG290" s="10">
        <v>100</v>
      </c>
      <c r="DH290" s="10">
        <v>100</v>
      </c>
      <c r="DI290" s="5"/>
      <c r="DJ290" s="9" t="s">
        <v>920</v>
      </c>
      <c r="DK290" s="9" t="s">
        <v>968</v>
      </c>
      <c r="DL290" s="10">
        <v>100006430</v>
      </c>
      <c r="DM290" s="10"/>
    </row>
    <row r="291" spans="1:117">
      <c r="A291" s="2"/>
      <c r="B291" s="8">
        <v>1300</v>
      </c>
      <c r="C291" s="116"/>
      <c r="D291" s="116"/>
      <c r="E291" s="9" t="s">
        <v>987</v>
      </c>
      <c r="F291" s="10" t="s">
        <v>79</v>
      </c>
      <c r="G291" s="10">
        <v>48255</v>
      </c>
      <c r="H291" s="9" t="s">
        <v>988</v>
      </c>
      <c r="I291" s="11" t="s">
        <v>989</v>
      </c>
      <c r="J291" s="12" t="s">
        <v>990</v>
      </c>
      <c r="K291" s="5"/>
      <c r="L291" s="74">
        <v>0.78</v>
      </c>
      <c r="M291" s="60">
        <v>0.92</v>
      </c>
      <c r="N291" s="72">
        <v>0.28999999999999998</v>
      </c>
      <c r="O291" s="72">
        <v>0.06</v>
      </c>
      <c r="P291" s="72">
        <v>7.0000000000000007E-2</v>
      </c>
      <c r="Q291" s="83">
        <v>1.1100000000000001</v>
      </c>
      <c r="R291" s="90">
        <v>0.08</v>
      </c>
      <c r="S291" s="72">
        <v>0.03</v>
      </c>
      <c r="T291" s="71">
        <v>1.28</v>
      </c>
      <c r="U291" s="60">
        <v>1.01</v>
      </c>
      <c r="V291" s="72">
        <v>0.08</v>
      </c>
      <c r="W291" s="60">
        <v>0.95</v>
      </c>
      <c r="X291" s="74">
        <v>0.88</v>
      </c>
      <c r="Y291" s="72">
        <v>0.13</v>
      </c>
      <c r="Z291" s="72">
        <v>0.26</v>
      </c>
      <c r="AA291" s="72">
        <v>0.14000000000000001</v>
      </c>
      <c r="AB291" s="71">
        <v>2.1800000000000002</v>
      </c>
      <c r="AC291" s="71">
        <v>1.1499999999999999</v>
      </c>
      <c r="AD291" s="72">
        <v>0.37</v>
      </c>
      <c r="AE291" s="72">
        <v>0.1</v>
      </c>
      <c r="AF291" s="71">
        <v>3.11</v>
      </c>
      <c r="AG291" s="71">
        <v>1.1599999999999999</v>
      </c>
      <c r="AH291" s="5"/>
      <c r="AI291" s="67">
        <v>5.9299999999999999E-2</v>
      </c>
      <c r="AJ291" s="67">
        <v>1.47E-2</v>
      </c>
      <c r="AK291" s="67">
        <v>0.28360000000000002</v>
      </c>
      <c r="AL291" s="67">
        <v>0.28370000000000001</v>
      </c>
      <c r="AM291" s="67">
        <v>1.1999999999999999E-3</v>
      </c>
      <c r="AN291" s="67">
        <v>9.9732E-5</v>
      </c>
      <c r="AO291" s="67">
        <v>2.0000000000000001E-4</v>
      </c>
      <c r="AP291" s="67">
        <v>6.6791999999999993E-5</v>
      </c>
      <c r="AQ291" s="67">
        <v>9.3589999999999997E-6</v>
      </c>
      <c r="AR291" s="67">
        <v>5.2158000000000001E-6</v>
      </c>
      <c r="AS291" s="67">
        <v>0.19750000000000001</v>
      </c>
      <c r="AT291" s="67">
        <v>9.1999999999999998E-3</v>
      </c>
      <c r="AU291" s="67">
        <v>1.5111E-6</v>
      </c>
      <c r="AV291" s="67">
        <v>1.1107E-6</v>
      </c>
      <c r="AW291" s="67">
        <v>5.7936999999999998E-8</v>
      </c>
      <c r="AX291" s="67">
        <v>9.5135999999999999E-8</v>
      </c>
      <c r="AY291" s="67">
        <v>4.9700000000000001E-2</v>
      </c>
      <c r="AZ291" s="67">
        <v>1.44E-2</v>
      </c>
      <c r="BA291" s="67">
        <v>0.88370000000000004</v>
      </c>
      <c r="BB291" s="67">
        <v>0.1232</v>
      </c>
      <c r="BC291" s="67">
        <v>2.0000000000000001E-4</v>
      </c>
      <c r="BD291" s="67">
        <v>2.9999999999999997E-4</v>
      </c>
      <c r="BE291" s="67">
        <v>0.45850000000000002</v>
      </c>
      <c r="BF291" s="67">
        <v>0.1234</v>
      </c>
      <c r="BG291" s="67">
        <v>5.04E-2</v>
      </c>
      <c r="BH291" s="67">
        <v>2.53E-2</v>
      </c>
      <c r="BI291" s="67">
        <v>6.6945999999999996E-8</v>
      </c>
      <c r="BJ291" s="67">
        <v>1.5047E-7</v>
      </c>
      <c r="BK291" s="67">
        <v>6.5174999999999999E-6</v>
      </c>
      <c r="BL291" s="67">
        <v>6.3897E-6</v>
      </c>
      <c r="BM291" s="67">
        <v>2.7000000000000001E-3</v>
      </c>
      <c r="BN291" s="67">
        <v>2.0000000000000001E-4</v>
      </c>
      <c r="BO291" s="67">
        <v>1.5599999999999999E-2</v>
      </c>
      <c r="BP291" s="67">
        <v>2E-3</v>
      </c>
      <c r="BQ291" s="67">
        <v>2.41E-2</v>
      </c>
      <c r="BR291" s="67">
        <v>2.5999999999999999E-3</v>
      </c>
      <c r="BS291" s="67">
        <v>6.9999999999999999E-4</v>
      </c>
      <c r="BT291" s="67">
        <v>2.9999999999999997E-4</v>
      </c>
      <c r="BU291" s="67">
        <v>8.6269000000000004E-6</v>
      </c>
      <c r="BV291" s="67">
        <v>6.6097999999999998E-6</v>
      </c>
      <c r="BW291" s="67">
        <v>2.3999999999999998E-3</v>
      </c>
      <c r="BX291" s="67">
        <v>1.1599999999999999E-2</v>
      </c>
      <c r="BY291" s="67">
        <v>3.5799999999999998E-2</v>
      </c>
      <c r="BZ291" s="67">
        <v>2.7199999999999998E-2</v>
      </c>
      <c r="CA291" s="66"/>
      <c r="CB291" s="67">
        <v>4.5507</v>
      </c>
      <c r="CC291" s="67">
        <v>4.7709000000000001</v>
      </c>
      <c r="CD291" s="67">
        <v>4.6680000000000001</v>
      </c>
      <c r="CE291" s="67">
        <v>0.44879999999999998</v>
      </c>
      <c r="CF291" s="67">
        <v>0.9204</v>
      </c>
      <c r="CG291" s="67">
        <v>1.2148000000000001</v>
      </c>
      <c r="CH291" s="67">
        <v>0.39319999999999999</v>
      </c>
      <c r="CI291" s="67">
        <v>0.1229</v>
      </c>
      <c r="CJ291" s="67">
        <v>0.42599999999999999</v>
      </c>
      <c r="CK291" s="67">
        <v>0.45590000000000003</v>
      </c>
      <c r="CL291" s="67">
        <v>1.7317</v>
      </c>
      <c r="CM291" s="67">
        <v>4.7007000000000003</v>
      </c>
      <c r="CN291" s="67">
        <v>5.9973000000000001</v>
      </c>
      <c r="CO291" s="67">
        <v>0.38519999999999999</v>
      </c>
      <c r="CP291" s="67">
        <v>0.5222</v>
      </c>
      <c r="CQ291" s="67">
        <v>3.7795999999999998</v>
      </c>
      <c r="CR291" s="5"/>
      <c r="CS291" s="10">
        <v>100</v>
      </c>
      <c r="CT291" s="10">
        <v>100</v>
      </c>
      <c r="CU291" s="10">
        <v>100</v>
      </c>
      <c r="CV291" s="10">
        <v>100</v>
      </c>
      <c r="CW291" s="10">
        <v>100</v>
      </c>
      <c r="CX291" s="10">
        <v>100</v>
      </c>
      <c r="CY291" s="10">
        <v>100</v>
      </c>
      <c r="CZ291" s="10">
        <v>100</v>
      </c>
      <c r="DA291" s="10">
        <v>100</v>
      </c>
      <c r="DB291" s="10">
        <v>100</v>
      </c>
      <c r="DC291" s="10">
        <v>100</v>
      </c>
      <c r="DD291" s="10">
        <v>100</v>
      </c>
      <c r="DE291" s="10">
        <v>100</v>
      </c>
      <c r="DF291" s="10">
        <v>100</v>
      </c>
      <c r="DG291" s="10">
        <v>100</v>
      </c>
      <c r="DH291" s="10">
        <v>100</v>
      </c>
      <c r="DI291" s="5"/>
      <c r="DJ291" s="9" t="s">
        <v>920</v>
      </c>
      <c r="DK291" s="9" t="s">
        <v>968</v>
      </c>
      <c r="DL291" s="10">
        <v>100006115</v>
      </c>
      <c r="DM291" s="10"/>
    </row>
    <row r="292" spans="1:117">
      <c r="A292" s="2"/>
      <c r="B292" s="8">
        <v>1305</v>
      </c>
      <c r="C292" s="116"/>
      <c r="D292" s="116"/>
      <c r="E292" s="9" t="s">
        <v>991</v>
      </c>
      <c r="F292" s="10" t="s">
        <v>79</v>
      </c>
      <c r="G292" s="10">
        <v>53237</v>
      </c>
      <c r="H292" s="11" t="s">
        <v>992</v>
      </c>
      <c r="I292" s="11" t="s">
        <v>993</v>
      </c>
      <c r="J292" s="12">
        <v>5459879</v>
      </c>
      <c r="K292" s="5"/>
      <c r="L292" s="73">
        <v>1.35</v>
      </c>
      <c r="M292" s="60">
        <v>0.86</v>
      </c>
      <c r="N292" s="60">
        <v>1.1100000000000001</v>
      </c>
      <c r="O292" s="73">
        <v>1.34</v>
      </c>
      <c r="P292" s="71">
        <v>1.61</v>
      </c>
      <c r="Q292" s="83">
        <v>1.2</v>
      </c>
      <c r="R292" s="87">
        <v>1.02</v>
      </c>
      <c r="S292" s="73">
        <v>1.32</v>
      </c>
      <c r="T292" s="71">
        <v>1.32</v>
      </c>
      <c r="U292" s="71">
        <v>1.78</v>
      </c>
      <c r="V292" s="73">
        <v>1.53</v>
      </c>
      <c r="W292" s="71">
        <v>3.37</v>
      </c>
      <c r="X292" s="71">
        <v>2.91</v>
      </c>
      <c r="Y292" s="71">
        <v>2.0099999999999998</v>
      </c>
      <c r="Z292" s="74">
        <v>0.82</v>
      </c>
      <c r="AA292" s="71">
        <v>3.07</v>
      </c>
      <c r="AB292" s="60">
        <v>1.03</v>
      </c>
      <c r="AC292" s="71">
        <v>3.85</v>
      </c>
      <c r="AD292" s="71">
        <v>1.6</v>
      </c>
      <c r="AE292" s="60">
        <v>1.06</v>
      </c>
      <c r="AF292" s="71">
        <v>5.4</v>
      </c>
      <c r="AG292" s="71">
        <v>8.1199999999999992</v>
      </c>
      <c r="AH292" s="5"/>
      <c r="AI292" s="67">
        <v>6.0400000000000002E-2</v>
      </c>
      <c r="AJ292" s="67">
        <v>1.49E-2</v>
      </c>
      <c r="AK292" s="67">
        <v>0.19850000000000001</v>
      </c>
      <c r="AL292" s="67">
        <v>0.219</v>
      </c>
      <c r="AM292" s="67">
        <v>0.31440000000000001</v>
      </c>
      <c r="AN292" s="67">
        <v>1.4200000000000001E-2</v>
      </c>
      <c r="AO292" s="67">
        <v>5.9499999999999997E-2</v>
      </c>
      <c r="AP292" s="67">
        <v>7.1000000000000004E-3</v>
      </c>
      <c r="AQ292" s="67">
        <v>1.11E-2</v>
      </c>
      <c r="AR292" s="67">
        <v>1.1999999999999999E-3</v>
      </c>
      <c r="AS292" s="67">
        <v>0.18079999999999999</v>
      </c>
      <c r="AT292" s="67">
        <v>8.6999999999999994E-3</v>
      </c>
      <c r="AU292" s="67">
        <v>0.77239999999999998</v>
      </c>
      <c r="AV292" s="67">
        <v>4.87E-2</v>
      </c>
      <c r="AW292" s="67">
        <v>6.3299999999999995E-2</v>
      </c>
      <c r="AX292" s="67">
        <v>2.3999999999999998E-3</v>
      </c>
      <c r="AY292" s="67">
        <v>3.9699999999999999E-2</v>
      </c>
      <c r="AZ292" s="67">
        <v>1.18E-2</v>
      </c>
      <c r="BA292" s="67">
        <v>8.9999999999999993E-3</v>
      </c>
      <c r="BB292" s="67">
        <v>2.3E-3</v>
      </c>
      <c r="BC292" s="67">
        <v>5.1400000000000001E-2</v>
      </c>
      <c r="BD292" s="67">
        <v>1.9400000000000001E-2</v>
      </c>
      <c r="BE292" s="67">
        <v>1.8E-3</v>
      </c>
      <c r="BF292" s="67">
        <v>1.1999999999999999E-3</v>
      </c>
      <c r="BG292" s="67">
        <v>6.7000000000000002E-3</v>
      </c>
      <c r="BH292" s="67">
        <v>4.5999999999999999E-3</v>
      </c>
      <c r="BI292" s="67">
        <v>8.0000000000000004E-4</v>
      </c>
      <c r="BJ292" s="67">
        <v>4.1656000000000002E-5</v>
      </c>
      <c r="BK292" s="67">
        <v>8.6599999999999996E-2</v>
      </c>
      <c r="BL292" s="67">
        <v>1.04E-2</v>
      </c>
      <c r="BM292" s="67">
        <v>8.8000000000000005E-3</v>
      </c>
      <c r="BN292" s="67">
        <v>5.9999999999999995E-4</v>
      </c>
      <c r="BO292" s="67">
        <v>0.56699999999999995</v>
      </c>
      <c r="BP292" s="67">
        <v>4.7500000000000001E-2</v>
      </c>
      <c r="BQ292" s="67">
        <v>1.6999999999999999E-3</v>
      </c>
      <c r="BR292" s="67">
        <v>2.0000000000000001E-4</v>
      </c>
      <c r="BS292" s="67">
        <v>3.0000000000000001E-3</v>
      </c>
      <c r="BT292" s="67">
        <v>1E-3</v>
      </c>
      <c r="BU292" s="67">
        <v>0.6139</v>
      </c>
      <c r="BV292" s="67">
        <v>6.2E-2</v>
      </c>
      <c r="BW292" s="67">
        <v>2.0000000000000001E-4</v>
      </c>
      <c r="BX292" s="67">
        <v>2.7000000000000001E-3</v>
      </c>
      <c r="BY292" s="67">
        <v>2.0000000000000001E-4</v>
      </c>
      <c r="BZ292" s="67">
        <v>5.9999999999999995E-4</v>
      </c>
      <c r="CA292" s="66"/>
      <c r="CB292" s="67">
        <v>0.84430000000000005</v>
      </c>
      <c r="CC292" s="67">
        <v>0.78049999999999997</v>
      </c>
      <c r="CD292" s="67">
        <v>0.67979999999999996</v>
      </c>
      <c r="CE292" s="67">
        <v>0.42599999999999999</v>
      </c>
      <c r="CF292" s="67">
        <v>0.79530000000000001</v>
      </c>
      <c r="CG292" s="67">
        <v>0.2082</v>
      </c>
      <c r="CH292" s="67">
        <v>1.238</v>
      </c>
      <c r="CI292" s="67">
        <v>1.5968</v>
      </c>
      <c r="CJ292" s="67">
        <v>1.4363999999999999</v>
      </c>
      <c r="CK292" s="67">
        <v>0.89810000000000001</v>
      </c>
      <c r="CL292" s="67">
        <v>1.0888</v>
      </c>
      <c r="CM292" s="67">
        <v>1.2081</v>
      </c>
      <c r="CN292" s="67">
        <v>0.89490000000000003</v>
      </c>
      <c r="CO292" s="67">
        <v>1.1951000000000001</v>
      </c>
      <c r="CP292" s="67">
        <v>3.4578000000000002</v>
      </c>
      <c r="CQ292" s="67">
        <v>1.1253</v>
      </c>
      <c r="CR292" s="5"/>
      <c r="CS292" s="10">
        <v>100</v>
      </c>
      <c r="CT292" s="10">
        <v>100</v>
      </c>
      <c r="CU292" s="10">
        <v>100</v>
      </c>
      <c r="CV292" s="10">
        <v>100</v>
      </c>
      <c r="CW292" s="10">
        <v>100</v>
      </c>
      <c r="CX292" s="10">
        <v>100</v>
      </c>
      <c r="CY292" s="10">
        <v>100</v>
      </c>
      <c r="CZ292" s="10">
        <v>100</v>
      </c>
      <c r="DA292" s="10">
        <v>100</v>
      </c>
      <c r="DB292" s="10">
        <v>100</v>
      </c>
      <c r="DC292" s="10">
        <v>100</v>
      </c>
      <c r="DD292" s="10">
        <v>100</v>
      </c>
      <c r="DE292" s="10">
        <v>100</v>
      </c>
      <c r="DF292" s="10">
        <v>100</v>
      </c>
      <c r="DG292" s="10">
        <v>100</v>
      </c>
      <c r="DH292" s="10">
        <v>100</v>
      </c>
      <c r="DI292" s="5"/>
      <c r="DJ292" s="9" t="s">
        <v>920</v>
      </c>
      <c r="DK292" s="9" t="s">
        <v>968</v>
      </c>
      <c r="DL292" s="10">
        <v>100002619</v>
      </c>
      <c r="DM292" s="10" t="s">
        <v>994</v>
      </c>
    </row>
    <row r="293" spans="1:117">
      <c r="A293" s="2"/>
      <c r="B293" s="8">
        <v>1307</v>
      </c>
      <c r="C293" s="116"/>
      <c r="D293" s="117"/>
      <c r="E293" s="9" t="s">
        <v>995</v>
      </c>
      <c r="F293" s="10" t="s">
        <v>79</v>
      </c>
      <c r="G293" s="10">
        <v>61858</v>
      </c>
      <c r="H293" s="9"/>
      <c r="I293" s="11" t="s">
        <v>996</v>
      </c>
      <c r="J293" s="12"/>
      <c r="K293" s="5"/>
      <c r="L293" s="72">
        <v>0.74</v>
      </c>
      <c r="M293" s="60">
        <v>0.97</v>
      </c>
      <c r="N293" s="72">
        <v>0.02</v>
      </c>
      <c r="O293" s="72">
        <v>0.67</v>
      </c>
      <c r="P293" s="71">
        <v>5.79</v>
      </c>
      <c r="Q293" s="81">
        <v>8.68</v>
      </c>
      <c r="R293" s="91">
        <v>7.64</v>
      </c>
      <c r="S293" s="72">
        <v>0.19</v>
      </c>
      <c r="T293" s="60">
        <v>1.04</v>
      </c>
      <c r="U293" s="72">
        <v>0.76</v>
      </c>
      <c r="V293" s="74">
        <v>0.62</v>
      </c>
      <c r="W293" s="60">
        <v>0.93</v>
      </c>
      <c r="X293" s="60">
        <v>0.9</v>
      </c>
      <c r="Y293" s="72">
        <v>0.14000000000000001</v>
      </c>
      <c r="Z293" s="71">
        <v>2.3199999999999998</v>
      </c>
      <c r="AA293" s="72">
        <v>0.64</v>
      </c>
      <c r="AB293" s="71">
        <v>29.84</v>
      </c>
      <c r="AC293" s="71">
        <v>8.27</v>
      </c>
      <c r="AD293" s="72">
        <v>0.3</v>
      </c>
      <c r="AE293" s="72">
        <v>0.56999999999999995</v>
      </c>
      <c r="AF293" s="60">
        <v>0.82</v>
      </c>
      <c r="AG293" s="60">
        <v>0.89</v>
      </c>
      <c r="AH293" s="5"/>
      <c r="AI293" s="67">
        <v>1.9099999999999999E-2</v>
      </c>
      <c r="AJ293" s="67">
        <v>5.7999999999999996E-3</v>
      </c>
      <c r="AK293" s="67">
        <v>0.66720000000000002</v>
      </c>
      <c r="AL293" s="67">
        <v>0.42920000000000003</v>
      </c>
      <c r="AM293" s="67">
        <v>5.2966000000000002E-6</v>
      </c>
      <c r="AN293" s="67">
        <v>1.9717999999999999E-6</v>
      </c>
      <c r="AO293" s="67">
        <v>1E-3</v>
      </c>
      <c r="AP293" s="67">
        <v>2.0000000000000001E-4</v>
      </c>
      <c r="AQ293" s="67">
        <v>4.0000000000000002E-4</v>
      </c>
      <c r="AR293" s="67">
        <v>8.0663999999999999E-5</v>
      </c>
      <c r="AS293" s="67">
        <v>4.0388E-5</v>
      </c>
      <c r="AT293" s="67">
        <v>1.0601999999999999E-5</v>
      </c>
      <c r="AU293" s="67">
        <v>6.9609999999999999E-6</v>
      </c>
      <c r="AV293" s="67">
        <v>3.0440999999999998E-6</v>
      </c>
      <c r="AW293" s="67">
        <v>5.7074999999999998E-5</v>
      </c>
      <c r="AX293" s="67">
        <v>6.4635E-6</v>
      </c>
      <c r="AY293" s="67">
        <v>0.22889999999999999</v>
      </c>
      <c r="AZ293" s="67">
        <v>5.1700000000000003E-2</v>
      </c>
      <c r="BA293" s="67">
        <v>1.67E-2</v>
      </c>
      <c r="BB293" s="67">
        <v>3.8999999999999998E-3</v>
      </c>
      <c r="BC293" s="67">
        <v>5.5E-2</v>
      </c>
      <c r="BD293" s="67">
        <v>2.0500000000000001E-2</v>
      </c>
      <c r="BE293" s="67">
        <v>0.41520000000000001</v>
      </c>
      <c r="BF293" s="67">
        <v>0.1153</v>
      </c>
      <c r="BG293" s="67">
        <v>0.25380000000000003</v>
      </c>
      <c r="BH293" s="67">
        <v>9.4100000000000003E-2</v>
      </c>
      <c r="BI293" s="67">
        <v>1.9897000000000002E-6</v>
      </c>
      <c r="BJ293" s="67">
        <v>7.5605000000000005E-7</v>
      </c>
      <c r="BK293" s="67">
        <v>2.0000000000000001E-4</v>
      </c>
      <c r="BL293" s="67">
        <v>5.9985999999999998E-5</v>
      </c>
      <c r="BM293" s="67">
        <v>2.29E-2</v>
      </c>
      <c r="BN293" s="67">
        <v>1.2999999999999999E-3</v>
      </c>
      <c r="BO293" s="67">
        <v>6.9999999999999999E-4</v>
      </c>
      <c r="BP293" s="67">
        <v>2.0000000000000001E-4</v>
      </c>
      <c r="BQ293" s="67">
        <v>5.9999999999999995E-4</v>
      </c>
      <c r="BR293" s="67">
        <v>9.5459999999999997E-5</v>
      </c>
      <c r="BS293" s="67">
        <v>2.0000000000000001E-4</v>
      </c>
      <c r="BT293" s="67">
        <v>1E-4</v>
      </c>
      <c r="BU293" s="67">
        <v>1.14E-2</v>
      </c>
      <c r="BV293" s="67">
        <v>1.6000000000000001E-3</v>
      </c>
      <c r="BW293" s="67">
        <v>0.1696</v>
      </c>
      <c r="BX293" s="67">
        <v>0.224</v>
      </c>
      <c r="BY293" s="67">
        <v>0.25990000000000002</v>
      </c>
      <c r="BZ293" s="67">
        <v>0.12770000000000001</v>
      </c>
      <c r="CA293" s="66"/>
      <c r="CB293" s="67">
        <v>1.1495</v>
      </c>
      <c r="CC293" s="67">
        <v>1.0721000000000001</v>
      </c>
      <c r="CD293" s="67">
        <v>0.94969999999999999</v>
      </c>
      <c r="CE293" s="67">
        <v>6.1596000000000002</v>
      </c>
      <c r="CF293" s="67">
        <v>0.94669999999999999</v>
      </c>
      <c r="CG293" s="67">
        <v>10.3545</v>
      </c>
      <c r="CH293" s="67">
        <v>5.5471000000000004</v>
      </c>
      <c r="CI293" s="67">
        <v>0.1366</v>
      </c>
      <c r="CJ293" s="67">
        <v>5.7222999999999997</v>
      </c>
      <c r="CK293" s="67">
        <v>0.65920000000000001</v>
      </c>
      <c r="CL293" s="67">
        <v>0.28470000000000001</v>
      </c>
      <c r="CM293" s="67">
        <v>0.72599999999999998</v>
      </c>
      <c r="CN293" s="67">
        <v>0.98760000000000003</v>
      </c>
      <c r="CO293" s="67">
        <v>0.65949999999999998</v>
      </c>
      <c r="CP293" s="67">
        <v>5.4537000000000004</v>
      </c>
      <c r="CQ293" s="67">
        <v>8.4962999999999997</v>
      </c>
      <c r="CR293" s="5"/>
      <c r="CS293" s="10">
        <v>100</v>
      </c>
      <c r="CT293" s="10">
        <v>100</v>
      </c>
      <c r="CU293" s="10">
        <v>100</v>
      </c>
      <c r="CV293" s="10">
        <v>100</v>
      </c>
      <c r="CW293" s="10">
        <v>100</v>
      </c>
      <c r="CX293" s="10">
        <v>100</v>
      </c>
      <c r="CY293" s="10">
        <v>100</v>
      </c>
      <c r="CZ293" s="10">
        <v>100</v>
      </c>
      <c r="DA293" s="10">
        <v>100</v>
      </c>
      <c r="DB293" s="10">
        <v>100</v>
      </c>
      <c r="DC293" s="10">
        <v>100</v>
      </c>
      <c r="DD293" s="10">
        <v>100</v>
      </c>
      <c r="DE293" s="10">
        <v>100</v>
      </c>
      <c r="DF293" s="10">
        <v>100</v>
      </c>
      <c r="DG293" s="10">
        <v>100</v>
      </c>
      <c r="DH293" s="10">
        <v>100</v>
      </c>
      <c r="DI293" s="5"/>
      <c r="DJ293" s="9" t="s">
        <v>920</v>
      </c>
      <c r="DK293" s="9" t="s">
        <v>968</v>
      </c>
      <c r="DL293" s="10">
        <v>100019968</v>
      </c>
      <c r="DM293" s="10"/>
    </row>
    <row r="294" spans="1:117">
      <c r="A294" s="2"/>
      <c r="B294" s="8">
        <v>1343</v>
      </c>
      <c r="C294" s="116"/>
      <c r="D294" s="14" t="s">
        <v>997</v>
      </c>
      <c r="E294" s="9" t="s">
        <v>998</v>
      </c>
      <c r="F294" s="10" t="s">
        <v>79</v>
      </c>
      <c r="G294" s="10">
        <v>1519</v>
      </c>
      <c r="H294" s="11" t="s">
        <v>999</v>
      </c>
      <c r="I294" s="11" t="s">
        <v>1000</v>
      </c>
      <c r="J294" s="12">
        <v>5988</v>
      </c>
      <c r="K294" s="5"/>
      <c r="L294" s="72">
        <v>0.06</v>
      </c>
      <c r="M294" s="60">
        <v>1</v>
      </c>
      <c r="N294" s="60">
        <v>1</v>
      </c>
      <c r="O294" s="72">
        <v>0.02</v>
      </c>
      <c r="P294" s="72">
        <v>0.01</v>
      </c>
      <c r="Q294" s="83">
        <v>0.27</v>
      </c>
      <c r="R294" s="90">
        <v>0.09</v>
      </c>
      <c r="S294" s="72">
        <v>0.09</v>
      </c>
      <c r="T294" s="72">
        <v>0.33</v>
      </c>
      <c r="U294" s="72">
        <v>0.02</v>
      </c>
      <c r="V294" s="72">
        <v>0.05</v>
      </c>
      <c r="W294" s="60">
        <v>1</v>
      </c>
      <c r="X294" s="60">
        <v>1</v>
      </c>
      <c r="Y294" s="72">
        <v>0.01</v>
      </c>
      <c r="Z294" s="74">
        <v>0.83</v>
      </c>
      <c r="AA294" s="72">
        <v>0.03</v>
      </c>
      <c r="AB294" s="72">
        <v>0.34</v>
      </c>
      <c r="AC294" s="72">
        <v>0.01</v>
      </c>
      <c r="AD294" s="72">
        <v>0.19</v>
      </c>
      <c r="AE294" s="60">
        <v>1.07</v>
      </c>
      <c r="AF294" s="72">
        <v>7.0000000000000007E-2</v>
      </c>
      <c r="AG294" s="60">
        <v>1</v>
      </c>
      <c r="AH294" s="5"/>
      <c r="AI294" s="67">
        <v>2.4479000000000001E-5</v>
      </c>
      <c r="AJ294" s="67">
        <v>4.2286999999999997E-5</v>
      </c>
      <c r="AK294" s="67"/>
      <c r="AL294" s="67"/>
      <c r="AM294" s="67"/>
      <c r="AN294" s="67"/>
      <c r="AO294" s="67">
        <v>1.61E-2</v>
      </c>
      <c r="AP294" s="67">
        <v>2.2000000000000001E-3</v>
      </c>
      <c r="AQ294" s="67">
        <v>1E-4</v>
      </c>
      <c r="AR294" s="67">
        <v>3.0774E-5</v>
      </c>
      <c r="AS294" s="67">
        <v>0.1852</v>
      </c>
      <c r="AT294" s="67">
        <v>8.8000000000000005E-3</v>
      </c>
      <c r="AU294" s="67">
        <v>1.1999999999999999E-3</v>
      </c>
      <c r="AV294" s="67">
        <v>1E-4</v>
      </c>
      <c r="AW294" s="67">
        <v>1.1999999999999999E-3</v>
      </c>
      <c r="AX294" s="67">
        <v>6.8428000000000003E-5</v>
      </c>
      <c r="AY294" s="67">
        <v>2.9999999999999997E-4</v>
      </c>
      <c r="AZ294" s="67">
        <v>2.0000000000000001E-4</v>
      </c>
      <c r="BA294" s="67">
        <v>5.5260000000000001E-6</v>
      </c>
      <c r="BB294" s="67">
        <v>8.9781999999999999E-6</v>
      </c>
      <c r="BC294" s="67">
        <v>2.35E-2</v>
      </c>
      <c r="BD294" s="67">
        <v>1.01E-2</v>
      </c>
      <c r="BE294" s="67"/>
      <c r="BF294" s="67"/>
      <c r="BG294" s="67"/>
      <c r="BH294" s="67"/>
      <c r="BI294" s="67">
        <v>4.0000000000000002E-4</v>
      </c>
      <c r="BJ294" s="67">
        <v>2.3683999999999999E-5</v>
      </c>
      <c r="BK294" s="67">
        <v>9.7699999999999995E-2</v>
      </c>
      <c r="BL294" s="67">
        <v>1.17E-2</v>
      </c>
      <c r="BM294" s="67">
        <v>8.0000000000000004E-4</v>
      </c>
      <c r="BN294" s="67">
        <v>1E-4</v>
      </c>
      <c r="BO294" s="67">
        <v>1.6999999999999999E-3</v>
      </c>
      <c r="BP294" s="67">
        <v>4.0000000000000002E-4</v>
      </c>
      <c r="BQ294" s="67">
        <v>6.7852E-5</v>
      </c>
      <c r="BR294" s="67">
        <v>1.8513E-5</v>
      </c>
      <c r="BS294" s="67">
        <v>5.7163999999999997E-5</v>
      </c>
      <c r="BT294" s="67">
        <v>4.8816000000000002E-5</v>
      </c>
      <c r="BU294" s="67">
        <v>0.31259999999999999</v>
      </c>
      <c r="BV294" s="67">
        <v>3.4000000000000002E-2</v>
      </c>
      <c r="BW294" s="67">
        <v>1.4E-3</v>
      </c>
      <c r="BX294" s="67">
        <v>8.0999999999999996E-3</v>
      </c>
      <c r="BY294" s="67"/>
      <c r="BZ294" s="67"/>
      <c r="CA294" s="66"/>
      <c r="CB294" s="67">
        <v>0.97119999999999995</v>
      </c>
      <c r="CC294" s="67">
        <v>0.97350000000000003</v>
      </c>
      <c r="CD294" s="67">
        <v>6.6853999999999996</v>
      </c>
      <c r="CE294" s="67">
        <v>1.21E-2</v>
      </c>
      <c r="CF294" s="67">
        <v>0.90190000000000003</v>
      </c>
      <c r="CG294" s="67">
        <v>6.1811999999999996</v>
      </c>
      <c r="CH294" s="67">
        <v>1.21E-2</v>
      </c>
      <c r="CI294" s="67">
        <v>1.21E-2</v>
      </c>
      <c r="CJ294" s="67">
        <v>1.21E-2</v>
      </c>
      <c r="CK294" s="67">
        <v>1.0417000000000001</v>
      </c>
      <c r="CL294" s="67">
        <v>1.2501</v>
      </c>
      <c r="CM294" s="67">
        <v>0.13300000000000001</v>
      </c>
      <c r="CN294" s="67">
        <v>2.2280000000000002</v>
      </c>
      <c r="CO294" s="67">
        <v>4.5400000000000003E-2</v>
      </c>
      <c r="CP294" s="67">
        <v>1.21E-2</v>
      </c>
      <c r="CQ294" s="67">
        <v>0.42830000000000001</v>
      </c>
      <c r="CR294" s="5"/>
      <c r="CS294" s="10">
        <v>100</v>
      </c>
      <c r="CT294" s="10">
        <v>100</v>
      </c>
      <c r="CU294" s="10">
        <v>100</v>
      </c>
      <c r="CV294" s="10">
        <v>0</v>
      </c>
      <c r="CW294" s="10">
        <v>100</v>
      </c>
      <c r="CX294" s="10">
        <v>100</v>
      </c>
      <c r="CY294" s="10">
        <v>0</v>
      </c>
      <c r="CZ294" s="10">
        <v>33</v>
      </c>
      <c r="DA294" s="10">
        <v>0</v>
      </c>
      <c r="DB294" s="10">
        <v>100</v>
      </c>
      <c r="DC294" s="10">
        <v>100</v>
      </c>
      <c r="DD294" s="10">
        <v>100</v>
      </c>
      <c r="DE294" s="10">
        <v>100</v>
      </c>
      <c r="DF294" s="10">
        <v>67</v>
      </c>
      <c r="DG294" s="10">
        <v>0</v>
      </c>
      <c r="DH294" s="10">
        <v>100</v>
      </c>
      <c r="DI294" s="5"/>
      <c r="DJ294" s="9" t="s">
        <v>920</v>
      </c>
      <c r="DK294" s="9" t="s">
        <v>997</v>
      </c>
      <c r="DL294" s="10">
        <v>935</v>
      </c>
      <c r="DM294" s="10" t="s">
        <v>1001</v>
      </c>
    </row>
    <row r="295" spans="1:117">
      <c r="A295" s="2"/>
      <c r="B295" s="8">
        <v>1364</v>
      </c>
      <c r="C295" s="116"/>
      <c r="D295" s="115" t="s">
        <v>1002</v>
      </c>
      <c r="E295" s="9" t="s">
        <v>1003</v>
      </c>
      <c r="F295" s="10" t="s">
        <v>79</v>
      </c>
      <c r="G295" s="10">
        <v>577</v>
      </c>
      <c r="H295" s="11" t="s">
        <v>1004</v>
      </c>
      <c r="I295" s="11" t="s">
        <v>1005</v>
      </c>
      <c r="J295" s="12">
        <v>2723872</v>
      </c>
      <c r="K295" s="5"/>
      <c r="L295" s="72">
        <v>0.02</v>
      </c>
      <c r="M295" s="60">
        <v>1.0900000000000001</v>
      </c>
      <c r="N295" s="71">
        <v>1.55</v>
      </c>
      <c r="O295" s="72">
        <v>0.44</v>
      </c>
      <c r="P295" s="72">
        <v>0.03</v>
      </c>
      <c r="Q295" s="82">
        <v>0.06</v>
      </c>
      <c r="R295" s="91">
        <v>1.47</v>
      </c>
      <c r="S295" s="71">
        <v>2.1</v>
      </c>
      <c r="T295" s="72">
        <v>0.56999999999999995</v>
      </c>
      <c r="U295" s="72">
        <v>0.01</v>
      </c>
      <c r="V295" s="72">
        <v>0.67</v>
      </c>
      <c r="W295" s="72">
        <v>0.66</v>
      </c>
      <c r="X295" s="74">
        <v>0.71</v>
      </c>
      <c r="Y295" s="72">
        <v>0.11</v>
      </c>
      <c r="Z295" s="71">
        <v>1.59</v>
      </c>
      <c r="AA295" s="72">
        <v>0.04</v>
      </c>
      <c r="AB295" s="71">
        <v>16.72</v>
      </c>
      <c r="AC295" s="60">
        <v>0.43</v>
      </c>
      <c r="AD295" s="72">
        <v>0.01</v>
      </c>
      <c r="AE295" s="72">
        <v>0.04</v>
      </c>
      <c r="AF295" s="72">
        <v>0.2</v>
      </c>
      <c r="AG295" s="74">
        <v>0.26</v>
      </c>
      <c r="AH295" s="5"/>
      <c r="AI295" s="67">
        <v>6.5737999999999996E-6</v>
      </c>
      <c r="AJ295" s="67">
        <v>2.0188999999999999E-5</v>
      </c>
      <c r="AK295" s="67">
        <v>0.46539999999999998</v>
      </c>
      <c r="AL295" s="67">
        <v>0.35949999999999999</v>
      </c>
      <c r="AM295" s="67">
        <v>4.3999999999999997E-2</v>
      </c>
      <c r="AN295" s="67">
        <v>2.3999999999999998E-3</v>
      </c>
      <c r="AO295" s="67">
        <v>1E-3</v>
      </c>
      <c r="AP295" s="67">
        <v>2.0000000000000001E-4</v>
      </c>
      <c r="AQ295" s="67">
        <v>6.9999999999999999E-4</v>
      </c>
      <c r="AR295" s="67">
        <v>1E-4</v>
      </c>
      <c r="AS295" s="67">
        <v>4.0000000000000002E-4</v>
      </c>
      <c r="AT295" s="67">
        <v>4.6644000000000003E-5</v>
      </c>
      <c r="AU295" s="67">
        <v>3.5999999999999999E-3</v>
      </c>
      <c r="AV295" s="67">
        <v>2.9999999999999997E-4</v>
      </c>
      <c r="AW295" s="67">
        <v>5.9651999999999997E-5</v>
      </c>
      <c r="AX295" s="67">
        <v>6.6854999999999998E-6</v>
      </c>
      <c r="AY295" s="67">
        <v>2.9999999999999997E-4</v>
      </c>
      <c r="AZ295" s="67">
        <v>2.0000000000000001E-4</v>
      </c>
      <c r="BA295" s="67">
        <v>4.3628000000000003E-5</v>
      </c>
      <c r="BB295" s="67">
        <v>3.3555E-5</v>
      </c>
      <c r="BC295" s="67">
        <v>1.9E-3</v>
      </c>
      <c r="BD295" s="67">
        <v>1.1999999999999999E-3</v>
      </c>
      <c r="BE295" s="67">
        <v>3.95E-2</v>
      </c>
      <c r="BF295" s="67">
        <v>1.6E-2</v>
      </c>
      <c r="BG295" s="67">
        <v>6.8400000000000002E-2</v>
      </c>
      <c r="BH295" s="67">
        <v>3.3599999999999998E-2</v>
      </c>
      <c r="BI295" s="67">
        <v>7.9339999999999996E-5</v>
      </c>
      <c r="BJ295" s="67">
        <v>7.8003000000000005E-6</v>
      </c>
      <c r="BK295" s="67">
        <v>5.3E-3</v>
      </c>
      <c r="BL295" s="67">
        <v>8.0000000000000004E-4</v>
      </c>
      <c r="BM295" s="67">
        <v>1.18E-2</v>
      </c>
      <c r="BN295" s="67">
        <v>6.9999999999999999E-4</v>
      </c>
      <c r="BO295" s="67">
        <v>3.3871000000000001E-6</v>
      </c>
      <c r="BP295" s="67">
        <v>1.0353000000000001E-5</v>
      </c>
      <c r="BQ295" s="67">
        <v>0.1216</v>
      </c>
      <c r="BR295" s="67">
        <v>1.1900000000000001E-2</v>
      </c>
      <c r="BS295" s="67">
        <v>1E-4</v>
      </c>
      <c r="BT295" s="67">
        <v>9.0119999999999998E-5</v>
      </c>
      <c r="BU295" s="67">
        <v>5.9285000000000001E-6</v>
      </c>
      <c r="BV295" s="67">
        <v>5.1688999999999998E-6</v>
      </c>
      <c r="BW295" s="67">
        <v>3.3569000000000003E-5</v>
      </c>
      <c r="BX295" s="67">
        <v>8.9999999999999998E-4</v>
      </c>
      <c r="BY295" s="67">
        <v>5.1900000000000002E-2</v>
      </c>
      <c r="BZ295" s="67">
        <v>3.5400000000000001E-2</v>
      </c>
      <c r="CA295" s="66"/>
      <c r="CB295" s="67">
        <v>4.2256999999999998</v>
      </c>
      <c r="CC295" s="67">
        <v>4.6558000000000002</v>
      </c>
      <c r="CD295" s="67">
        <v>12.353300000000001</v>
      </c>
      <c r="CE295" s="67">
        <v>0.28899999999999998</v>
      </c>
      <c r="CF295" s="67">
        <v>2.7557999999999998</v>
      </c>
      <c r="CG295" s="67">
        <v>9.0817999999999994</v>
      </c>
      <c r="CH295" s="67">
        <v>0.20619999999999999</v>
      </c>
      <c r="CI295" s="67">
        <v>0.29380000000000001</v>
      </c>
      <c r="CJ295" s="67">
        <v>0.18970000000000001</v>
      </c>
      <c r="CK295" s="67">
        <v>0.17219999999999999</v>
      </c>
      <c r="CL295" s="67">
        <v>0.1085</v>
      </c>
      <c r="CM295" s="67">
        <v>0.1399</v>
      </c>
      <c r="CN295" s="67">
        <v>7.0891999999999999</v>
      </c>
      <c r="CO295" s="67">
        <v>3.1276999999999999</v>
      </c>
      <c r="CP295" s="67">
        <v>7.3899999999999993E-2</v>
      </c>
      <c r="CQ295" s="67">
        <v>1.8143</v>
      </c>
      <c r="CR295" s="5"/>
      <c r="CS295" s="10">
        <v>100</v>
      </c>
      <c r="CT295" s="10">
        <v>100</v>
      </c>
      <c r="CU295" s="10">
        <v>100</v>
      </c>
      <c r="CV295" s="10">
        <v>100</v>
      </c>
      <c r="CW295" s="10">
        <v>100</v>
      </c>
      <c r="CX295" s="10">
        <v>100</v>
      </c>
      <c r="CY295" s="10">
        <v>100</v>
      </c>
      <c r="CZ295" s="10">
        <v>100</v>
      </c>
      <c r="DA295" s="10">
        <v>100</v>
      </c>
      <c r="DB295" s="10">
        <v>100</v>
      </c>
      <c r="DC295" s="10">
        <v>100</v>
      </c>
      <c r="DD295" s="10">
        <v>100</v>
      </c>
      <c r="DE295" s="10">
        <v>100</v>
      </c>
      <c r="DF295" s="10">
        <v>100</v>
      </c>
      <c r="DG295" s="10">
        <v>100</v>
      </c>
      <c r="DH295" s="10">
        <v>100</v>
      </c>
      <c r="DI295" s="5"/>
      <c r="DJ295" s="9" t="s">
        <v>920</v>
      </c>
      <c r="DK295" s="9" t="s">
        <v>1002</v>
      </c>
      <c r="DL295" s="10">
        <v>878</v>
      </c>
      <c r="DM295" s="10" t="s">
        <v>1006</v>
      </c>
    </row>
    <row r="296" spans="1:117">
      <c r="A296" s="2"/>
      <c r="B296" s="8">
        <v>1369</v>
      </c>
      <c r="C296" s="116"/>
      <c r="D296" s="116"/>
      <c r="E296" s="9" t="s">
        <v>1007</v>
      </c>
      <c r="F296" s="10" t="s">
        <v>79</v>
      </c>
      <c r="G296" s="10">
        <v>46142</v>
      </c>
      <c r="H296" s="9" t="s">
        <v>1008</v>
      </c>
      <c r="I296" s="9" t="s">
        <v>1009</v>
      </c>
      <c r="J296" s="12" t="s">
        <v>1010</v>
      </c>
      <c r="K296" s="5"/>
      <c r="L296" s="73">
        <v>1.21</v>
      </c>
      <c r="M296" s="60">
        <v>0.98</v>
      </c>
      <c r="N296" s="71">
        <v>2.0699999999999998</v>
      </c>
      <c r="O296" s="72">
        <v>0.55000000000000004</v>
      </c>
      <c r="P296" s="72">
        <v>0.64</v>
      </c>
      <c r="Q296" s="85">
        <v>1.1499999999999999</v>
      </c>
      <c r="R296" s="90">
        <v>0.52</v>
      </c>
      <c r="S296" s="60">
        <v>1.0900000000000001</v>
      </c>
      <c r="T296" s="60">
        <v>1.03</v>
      </c>
      <c r="U296" s="71">
        <v>1.24</v>
      </c>
      <c r="V296" s="72">
        <v>0.56000000000000005</v>
      </c>
      <c r="W296" s="71">
        <v>1.24</v>
      </c>
      <c r="X296" s="71">
        <v>1.22</v>
      </c>
      <c r="Y296" s="73">
        <v>1.31</v>
      </c>
      <c r="Z296" s="72">
        <v>0.74</v>
      </c>
      <c r="AA296" s="72">
        <v>0.74</v>
      </c>
      <c r="AB296" s="71">
        <v>1.08</v>
      </c>
      <c r="AC296" s="60">
        <v>1.07</v>
      </c>
      <c r="AD296" s="72">
        <v>0.68</v>
      </c>
      <c r="AE296" s="72">
        <v>0.49</v>
      </c>
      <c r="AF296" s="60">
        <v>1.05</v>
      </c>
      <c r="AG296" s="60">
        <v>1.03</v>
      </c>
      <c r="AH296" s="5"/>
      <c r="AI296" s="67">
        <v>6.8599999999999994E-2</v>
      </c>
      <c r="AJ296" s="67">
        <v>1.67E-2</v>
      </c>
      <c r="AK296" s="67">
        <v>0.55840000000000001</v>
      </c>
      <c r="AL296" s="67">
        <v>0.4017</v>
      </c>
      <c r="AM296" s="67">
        <v>1.11E-2</v>
      </c>
      <c r="AN296" s="67">
        <v>6.9999999999999999E-4</v>
      </c>
      <c r="AO296" s="67">
        <v>1.6000000000000001E-3</v>
      </c>
      <c r="AP296" s="67">
        <v>2.9999999999999997E-4</v>
      </c>
      <c r="AQ296" s="67">
        <v>1.12E-2</v>
      </c>
      <c r="AR296" s="67">
        <v>1.2999999999999999E-3</v>
      </c>
      <c r="AS296" s="67">
        <v>9.06E-2</v>
      </c>
      <c r="AT296" s="67">
        <v>4.4999999999999997E-3</v>
      </c>
      <c r="AU296" s="67">
        <v>1E-4</v>
      </c>
      <c r="AV296" s="67">
        <v>1.8998999999999999E-5</v>
      </c>
      <c r="AW296" s="67">
        <v>0.42859999999999998</v>
      </c>
      <c r="AX296" s="67">
        <v>1.4500000000000001E-2</v>
      </c>
      <c r="AY296" s="67">
        <v>0.72109999999999996</v>
      </c>
      <c r="AZ296" s="67">
        <v>0.12130000000000001</v>
      </c>
      <c r="BA296" s="67">
        <v>1.8800000000000001E-2</v>
      </c>
      <c r="BB296" s="67">
        <v>4.4000000000000003E-3</v>
      </c>
      <c r="BC296" s="67">
        <v>6.8999999999999999E-3</v>
      </c>
      <c r="BD296" s="67">
        <v>3.5000000000000001E-3</v>
      </c>
      <c r="BE296" s="67">
        <v>8.0000000000000004E-4</v>
      </c>
      <c r="BF296" s="67">
        <v>6.9999999999999999E-4</v>
      </c>
      <c r="BG296" s="67">
        <v>1.0999999999999999E-2</v>
      </c>
      <c r="BH296" s="67">
        <v>6.8999999999999999E-3</v>
      </c>
      <c r="BI296" s="67">
        <v>8.14E-2</v>
      </c>
      <c r="BJ296" s="67">
        <v>2.5999999999999999E-3</v>
      </c>
      <c r="BK296" s="67">
        <v>4.0000000000000001E-3</v>
      </c>
      <c r="BL296" s="67">
        <v>5.9999999999999995E-4</v>
      </c>
      <c r="BM296" s="67">
        <v>8.2000000000000007E-3</v>
      </c>
      <c r="BN296" s="67">
        <v>5.0000000000000001E-4</v>
      </c>
      <c r="BO296" s="67">
        <v>3.9399999999999998E-2</v>
      </c>
      <c r="BP296" s="67">
        <v>4.4999999999999997E-3</v>
      </c>
      <c r="BQ296" s="67">
        <v>0.21049999999999999</v>
      </c>
      <c r="BR296" s="67">
        <v>1.9800000000000002E-2</v>
      </c>
      <c r="BS296" s="67">
        <v>3.8999999999999998E-3</v>
      </c>
      <c r="BT296" s="67">
        <v>1.2999999999999999E-3</v>
      </c>
      <c r="BU296" s="67">
        <v>8.0000000000000004E-4</v>
      </c>
      <c r="BV296" s="67">
        <v>2.0000000000000001E-4</v>
      </c>
      <c r="BW296" s="67">
        <v>0.21160000000000001</v>
      </c>
      <c r="BX296" s="67">
        <v>0.26140000000000002</v>
      </c>
      <c r="BY296" s="67">
        <v>0.54500000000000004</v>
      </c>
      <c r="BZ296" s="67">
        <v>0.21790000000000001</v>
      </c>
      <c r="CA296" s="66"/>
      <c r="CB296" s="67">
        <v>1.4049</v>
      </c>
      <c r="CC296" s="67">
        <v>1.3834</v>
      </c>
      <c r="CD296" s="67">
        <v>1.3722000000000001</v>
      </c>
      <c r="CE296" s="67">
        <v>0.72399999999999998</v>
      </c>
      <c r="CF296" s="67">
        <v>1.4185000000000001</v>
      </c>
      <c r="CG296" s="67">
        <v>0.95789999999999997</v>
      </c>
      <c r="CH296" s="67">
        <v>0.88090000000000002</v>
      </c>
      <c r="CI296" s="67">
        <v>1.863</v>
      </c>
      <c r="CJ296" s="67">
        <v>0.89880000000000004</v>
      </c>
      <c r="CK296" s="67">
        <v>0.69530000000000003</v>
      </c>
      <c r="CL296" s="67">
        <v>0.93769999999999998</v>
      </c>
      <c r="CM296" s="67">
        <v>1.7027000000000001</v>
      </c>
      <c r="CN296" s="67">
        <v>1.4119999999999999</v>
      </c>
      <c r="CO296" s="67">
        <v>0.77980000000000005</v>
      </c>
      <c r="CP296" s="67">
        <v>0.74480000000000002</v>
      </c>
      <c r="CQ296" s="67">
        <v>1.0093000000000001</v>
      </c>
      <c r="CR296" s="5"/>
      <c r="CS296" s="10">
        <v>100</v>
      </c>
      <c r="CT296" s="10">
        <v>100</v>
      </c>
      <c r="CU296" s="10">
        <v>100</v>
      </c>
      <c r="CV296" s="10">
        <v>100</v>
      </c>
      <c r="CW296" s="10">
        <v>100</v>
      </c>
      <c r="CX296" s="10">
        <v>100</v>
      </c>
      <c r="CY296" s="10">
        <v>100</v>
      </c>
      <c r="CZ296" s="10">
        <v>100</v>
      </c>
      <c r="DA296" s="10">
        <v>100</v>
      </c>
      <c r="DB296" s="10">
        <v>0</v>
      </c>
      <c r="DC296" s="10">
        <v>100</v>
      </c>
      <c r="DD296" s="10">
        <v>100</v>
      </c>
      <c r="DE296" s="10">
        <v>100</v>
      </c>
      <c r="DF296" s="10">
        <v>100</v>
      </c>
      <c r="DG296" s="10">
        <v>100</v>
      </c>
      <c r="DH296" s="10">
        <v>100</v>
      </c>
      <c r="DI296" s="5"/>
      <c r="DJ296" s="9" t="s">
        <v>920</v>
      </c>
      <c r="DK296" s="9" t="s">
        <v>1002</v>
      </c>
      <c r="DL296" s="10">
        <v>100001740</v>
      </c>
      <c r="DM296" s="10"/>
    </row>
    <row r="297" spans="1:117">
      <c r="A297" s="2"/>
      <c r="B297" s="8">
        <v>1370</v>
      </c>
      <c r="C297" s="116"/>
      <c r="D297" s="116"/>
      <c r="E297" s="9" t="s">
        <v>1011</v>
      </c>
      <c r="F297" s="10" t="s">
        <v>79</v>
      </c>
      <c r="G297" s="10">
        <v>48153</v>
      </c>
      <c r="H297" s="9" t="s">
        <v>1012</v>
      </c>
      <c r="I297" s="11" t="s">
        <v>1013</v>
      </c>
      <c r="J297" s="12" t="s">
        <v>1014</v>
      </c>
      <c r="K297" s="5"/>
      <c r="L297" s="60">
        <v>1.05</v>
      </c>
      <c r="M297" s="60">
        <v>1.02</v>
      </c>
      <c r="N297" s="71">
        <v>2.38</v>
      </c>
      <c r="O297" s="72">
        <v>0.24</v>
      </c>
      <c r="P297" s="72">
        <v>0.12</v>
      </c>
      <c r="Q297" s="82">
        <v>0.48</v>
      </c>
      <c r="R297" s="90">
        <v>0.11</v>
      </c>
      <c r="S297" s="72">
        <v>0.27</v>
      </c>
      <c r="T297" s="71">
        <v>1.93</v>
      </c>
      <c r="U297" s="71">
        <v>2.02</v>
      </c>
      <c r="V297" s="60">
        <v>0.82</v>
      </c>
      <c r="W297" s="60">
        <v>1</v>
      </c>
      <c r="X297" s="60">
        <v>1.02</v>
      </c>
      <c r="Y297" s="60">
        <v>0.89</v>
      </c>
      <c r="Z297" s="60">
        <v>1</v>
      </c>
      <c r="AA297" s="60">
        <v>0.9</v>
      </c>
      <c r="AB297" s="71">
        <v>1.42</v>
      </c>
      <c r="AC297" s="60">
        <v>1.28</v>
      </c>
      <c r="AD297" s="72">
        <v>0.19</v>
      </c>
      <c r="AE297" s="72">
        <v>0.34</v>
      </c>
      <c r="AF297" s="72">
        <v>0.82</v>
      </c>
      <c r="AG297" s="60">
        <v>1.06</v>
      </c>
      <c r="AH297" s="5"/>
      <c r="AI297" s="67">
        <v>0.35249999999999998</v>
      </c>
      <c r="AJ297" s="67">
        <v>6.2600000000000003E-2</v>
      </c>
      <c r="AK297" s="67">
        <v>0.8226</v>
      </c>
      <c r="AL297" s="67">
        <v>0.47839999999999999</v>
      </c>
      <c r="AM297" s="67">
        <v>1.7399999999999999E-2</v>
      </c>
      <c r="AN297" s="67">
        <v>1E-3</v>
      </c>
      <c r="AO297" s="67">
        <v>2.9999999999999997E-4</v>
      </c>
      <c r="AP297" s="67">
        <v>9.6525000000000002E-5</v>
      </c>
      <c r="AQ297" s="67">
        <v>1.4E-3</v>
      </c>
      <c r="AR297" s="67">
        <v>2.0000000000000001E-4</v>
      </c>
      <c r="AS297" s="67">
        <v>1.09E-2</v>
      </c>
      <c r="AT297" s="67">
        <v>6.9999999999999999E-4</v>
      </c>
      <c r="AU297" s="67">
        <v>8.7420999999999999E-7</v>
      </c>
      <c r="AV297" s="67">
        <v>8.1625000000000002E-7</v>
      </c>
      <c r="AW297" s="67">
        <v>2.1836000000000002E-6</v>
      </c>
      <c r="AX297" s="67">
        <v>7.1712999999999996E-7</v>
      </c>
      <c r="AY297" s="67">
        <v>2.0999999999999999E-3</v>
      </c>
      <c r="AZ297" s="67">
        <v>1.1000000000000001E-3</v>
      </c>
      <c r="BA297" s="67">
        <v>5.0000000000000001E-3</v>
      </c>
      <c r="BB297" s="67">
        <v>1.4E-3</v>
      </c>
      <c r="BC297" s="67">
        <v>0.20230000000000001</v>
      </c>
      <c r="BD297" s="67">
        <v>6.3500000000000001E-2</v>
      </c>
      <c r="BE297" s="67">
        <v>0.92589999999999995</v>
      </c>
      <c r="BF297" s="67">
        <v>0.21540000000000001</v>
      </c>
      <c r="BG297" s="67">
        <v>0.55679999999999996</v>
      </c>
      <c r="BH297" s="67">
        <v>0.17430000000000001</v>
      </c>
      <c r="BI297" s="67">
        <v>0.1201</v>
      </c>
      <c r="BJ297" s="67">
        <v>3.8E-3</v>
      </c>
      <c r="BK297" s="67"/>
      <c r="BL297" s="67"/>
      <c r="BM297" s="67">
        <v>0.42259999999999998</v>
      </c>
      <c r="BN297" s="67">
        <v>1.6500000000000001E-2</v>
      </c>
      <c r="BO297" s="67">
        <v>1.4E-2</v>
      </c>
      <c r="BP297" s="67">
        <v>1.8E-3</v>
      </c>
      <c r="BQ297" s="67">
        <v>0.1709</v>
      </c>
      <c r="BR297" s="67">
        <v>1.6500000000000001E-2</v>
      </c>
      <c r="BS297" s="67">
        <v>1.4E-3</v>
      </c>
      <c r="BT297" s="67">
        <v>5.9999999999999995E-4</v>
      </c>
      <c r="BU297" s="67">
        <v>4.0000000000000002E-4</v>
      </c>
      <c r="BV297" s="67">
        <v>9.7511999999999997E-5</v>
      </c>
      <c r="BW297" s="67">
        <v>2.12E-2</v>
      </c>
      <c r="BX297" s="67">
        <v>5.2900000000000003E-2</v>
      </c>
      <c r="BY297" s="67">
        <v>0.73529999999999995</v>
      </c>
      <c r="BZ297" s="67">
        <v>0.27289999999999998</v>
      </c>
      <c r="CA297" s="66"/>
      <c r="CB297" s="67">
        <v>1.0992</v>
      </c>
      <c r="CC297" s="67">
        <v>1.1660999999999999</v>
      </c>
      <c r="CD297" s="67">
        <v>2.0255999999999998</v>
      </c>
      <c r="CE297" s="67">
        <v>0.45619999999999999</v>
      </c>
      <c r="CF297" s="67">
        <v>1.2277</v>
      </c>
      <c r="CG297" s="67">
        <v>0.65439999999999998</v>
      </c>
      <c r="CH297" s="67">
        <v>0.46500000000000002</v>
      </c>
      <c r="CI297" s="67">
        <v>1.0878000000000001</v>
      </c>
      <c r="CJ297" s="67">
        <v>0.45710000000000001</v>
      </c>
      <c r="CK297" s="67">
        <v>0.37619999999999998</v>
      </c>
      <c r="CL297" s="67">
        <v>0.37619999999999998</v>
      </c>
      <c r="CM297" s="67">
        <v>4.0932000000000004</v>
      </c>
      <c r="CN297" s="67">
        <v>3.9062000000000001</v>
      </c>
      <c r="CO297" s="67">
        <v>0.95140000000000002</v>
      </c>
      <c r="CP297" s="67">
        <v>0.48280000000000001</v>
      </c>
      <c r="CQ297" s="67">
        <v>0.53539999999999999</v>
      </c>
      <c r="CR297" s="5"/>
      <c r="CS297" s="10">
        <v>100</v>
      </c>
      <c r="CT297" s="10">
        <v>100</v>
      </c>
      <c r="CU297" s="10">
        <v>100</v>
      </c>
      <c r="CV297" s="10">
        <v>100</v>
      </c>
      <c r="CW297" s="10">
        <v>100</v>
      </c>
      <c r="CX297" s="10">
        <v>100</v>
      </c>
      <c r="CY297" s="10">
        <v>100</v>
      </c>
      <c r="CZ297" s="10">
        <v>100</v>
      </c>
      <c r="DA297" s="10">
        <v>100</v>
      </c>
      <c r="DB297" s="10">
        <v>0</v>
      </c>
      <c r="DC297" s="10">
        <v>0</v>
      </c>
      <c r="DD297" s="10">
        <v>100</v>
      </c>
      <c r="DE297" s="10">
        <v>100</v>
      </c>
      <c r="DF297" s="10">
        <v>100</v>
      </c>
      <c r="DG297" s="10">
        <v>100</v>
      </c>
      <c r="DH297" s="10">
        <v>100</v>
      </c>
      <c r="DI297" s="5"/>
      <c r="DJ297" s="9" t="s">
        <v>920</v>
      </c>
      <c r="DK297" s="9" t="s">
        <v>1002</v>
      </c>
      <c r="DL297" s="10">
        <v>803</v>
      </c>
      <c r="DM297" s="10" t="s">
        <v>1015</v>
      </c>
    </row>
    <row r="298" spans="1:117">
      <c r="A298" s="2"/>
      <c r="B298" s="8">
        <v>1390</v>
      </c>
      <c r="C298" s="116"/>
      <c r="D298" s="117"/>
      <c r="E298" s="9" t="s">
        <v>1016</v>
      </c>
      <c r="F298" s="10" t="s">
        <v>79</v>
      </c>
      <c r="G298" s="10">
        <v>27719</v>
      </c>
      <c r="H298" s="9" t="s">
        <v>1017</v>
      </c>
      <c r="I298" s="11" t="s">
        <v>1018</v>
      </c>
      <c r="J298" s="12" t="s">
        <v>1019</v>
      </c>
      <c r="K298" s="5"/>
      <c r="L298" s="60">
        <v>0.39</v>
      </c>
      <c r="M298" s="60">
        <v>1.01</v>
      </c>
      <c r="N298" s="60">
        <v>0.95</v>
      </c>
      <c r="O298" s="60">
        <v>0.22</v>
      </c>
      <c r="P298" s="60">
        <v>0.08</v>
      </c>
      <c r="Q298" s="82">
        <v>0.35</v>
      </c>
      <c r="R298" s="90">
        <v>0.2</v>
      </c>
      <c r="S298" s="72">
        <v>0.19</v>
      </c>
      <c r="T298" s="60">
        <v>1.24</v>
      </c>
      <c r="U298" s="72">
        <v>0.48</v>
      </c>
      <c r="V298" s="60">
        <v>0.61</v>
      </c>
      <c r="W298" s="72">
        <v>0.6</v>
      </c>
      <c r="X298" s="72">
        <v>0.61</v>
      </c>
      <c r="Y298" s="72">
        <v>0.19</v>
      </c>
      <c r="Z298" s="72">
        <v>0.27</v>
      </c>
      <c r="AA298" s="72">
        <v>0.09</v>
      </c>
      <c r="AB298" s="71">
        <v>2.8</v>
      </c>
      <c r="AC298" s="60">
        <v>0.99</v>
      </c>
      <c r="AD298" s="60">
        <v>1.02</v>
      </c>
      <c r="AE298" s="72">
        <v>0.56999999999999995</v>
      </c>
      <c r="AF298" s="60">
        <v>1.08</v>
      </c>
      <c r="AG298" s="71">
        <v>1.71</v>
      </c>
      <c r="AH298" s="5"/>
      <c r="AI298" s="67">
        <v>0.77949999999999997</v>
      </c>
      <c r="AJ298" s="67">
        <v>0.11609999999999999</v>
      </c>
      <c r="AK298" s="67">
        <v>0.99</v>
      </c>
      <c r="AL298" s="67">
        <v>0.52929999999999999</v>
      </c>
      <c r="AM298" s="67">
        <v>0.25540000000000002</v>
      </c>
      <c r="AN298" s="67">
        <v>1.18E-2</v>
      </c>
      <c r="AO298" s="67">
        <v>0.47099999999999997</v>
      </c>
      <c r="AP298" s="67">
        <v>4.6399999999999997E-2</v>
      </c>
      <c r="AQ298" s="67">
        <v>0.19750000000000001</v>
      </c>
      <c r="AR298" s="67">
        <v>1.7899999999999999E-2</v>
      </c>
      <c r="AS298" s="67">
        <v>1.1885999999999999E-5</v>
      </c>
      <c r="AT298" s="67">
        <v>6.1299000000000004E-6</v>
      </c>
      <c r="AU298" s="67">
        <v>2.3999999999999998E-3</v>
      </c>
      <c r="AV298" s="67">
        <v>2.0000000000000001E-4</v>
      </c>
      <c r="AW298" s="67">
        <v>6.0000000000000001E-3</v>
      </c>
      <c r="AX298" s="67">
        <v>2.9999999999999997E-4</v>
      </c>
      <c r="AY298" s="67">
        <v>0.7399</v>
      </c>
      <c r="AZ298" s="67">
        <v>0.1235</v>
      </c>
      <c r="BA298" s="67">
        <v>3.4200000000000001E-2</v>
      </c>
      <c r="BB298" s="67">
        <v>7.4999999999999997E-3</v>
      </c>
      <c r="BC298" s="67">
        <v>0.18659999999999999</v>
      </c>
      <c r="BD298" s="67">
        <v>5.9200000000000003E-2</v>
      </c>
      <c r="BE298" s="67">
        <v>3.5099999999999999E-2</v>
      </c>
      <c r="BF298" s="67">
        <v>1.44E-2</v>
      </c>
      <c r="BG298" s="67">
        <v>2.1999999999999999E-2</v>
      </c>
      <c r="BH298" s="67">
        <v>1.26E-2</v>
      </c>
      <c r="BI298" s="67">
        <v>2.0000000000000001E-4</v>
      </c>
      <c r="BJ298" s="67">
        <v>1.2288E-5</v>
      </c>
      <c r="BK298" s="67">
        <v>2.0000000000000001E-4</v>
      </c>
      <c r="BL298" s="67">
        <v>5.8239999999999998E-5</v>
      </c>
      <c r="BM298" s="67">
        <v>8.9999999999999998E-4</v>
      </c>
      <c r="BN298" s="67">
        <v>1E-4</v>
      </c>
      <c r="BO298" s="67">
        <v>3.8E-3</v>
      </c>
      <c r="BP298" s="67">
        <v>5.9999999999999995E-4</v>
      </c>
      <c r="BQ298" s="67">
        <v>0.89149999999999996</v>
      </c>
      <c r="BR298" s="67">
        <v>7.8200000000000006E-2</v>
      </c>
      <c r="BS298" s="67">
        <v>0.81730000000000003</v>
      </c>
      <c r="BT298" s="67">
        <v>0.1123</v>
      </c>
      <c r="BU298" s="67">
        <v>1.1900000000000001E-2</v>
      </c>
      <c r="BV298" s="67">
        <v>1.6999999999999999E-3</v>
      </c>
      <c r="BW298" s="67">
        <v>0.43359999999999999</v>
      </c>
      <c r="BX298" s="67">
        <v>0.372</v>
      </c>
      <c r="BY298" s="67">
        <v>3.3399999999999999E-2</v>
      </c>
      <c r="BZ298" s="67">
        <v>2.6100000000000002E-2</v>
      </c>
      <c r="CA298" s="66"/>
      <c r="CB298" s="67">
        <v>1.1383000000000001</v>
      </c>
      <c r="CC298" s="67">
        <v>1.0555000000000001</v>
      </c>
      <c r="CD298" s="67">
        <v>2.3809999999999998</v>
      </c>
      <c r="CE298" s="67">
        <v>0.37530000000000002</v>
      </c>
      <c r="CF298" s="67">
        <v>1.1400999999999999</v>
      </c>
      <c r="CG298" s="67">
        <v>6.25</v>
      </c>
      <c r="CH298" s="67">
        <v>0.22800000000000001</v>
      </c>
      <c r="CI298" s="67">
        <v>0.21460000000000001</v>
      </c>
      <c r="CJ298" s="67">
        <v>0.22650000000000001</v>
      </c>
      <c r="CK298" s="67">
        <v>0.64729999999999999</v>
      </c>
      <c r="CL298" s="67">
        <v>2.4232999999999998</v>
      </c>
      <c r="CM298" s="67">
        <v>1.1544000000000001</v>
      </c>
      <c r="CN298" s="67">
        <v>2.9641999999999999</v>
      </c>
      <c r="CO298" s="67">
        <v>0.63949999999999996</v>
      </c>
      <c r="CP298" s="67">
        <v>0.64190000000000003</v>
      </c>
      <c r="CQ298" s="67">
        <v>6.7751000000000001</v>
      </c>
      <c r="CR298" s="5"/>
      <c r="CS298" s="10">
        <v>100</v>
      </c>
      <c r="CT298" s="10">
        <v>100</v>
      </c>
      <c r="CU298" s="10">
        <v>100</v>
      </c>
      <c r="CV298" s="10">
        <v>100</v>
      </c>
      <c r="CW298" s="10">
        <v>100</v>
      </c>
      <c r="CX298" s="10">
        <v>100</v>
      </c>
      <c r="CY298" s="10">
        <v>100</v>
      </c>
      <c r="CZ298" s="10">
        <v>100</v>
      </c>
      <c r="DA298" s="10">
        <v>100</v>
      </c>
      <c r="DB298" s="10">
        <v>100</v>
      </c>
      <c r="DC298" s="10">
        <v>100</v>
      </c>
      <c r="DD298" s="10">
        <v>100</v>
      </c>
      <c r="DE298" s="10">
        <v>67</v>
      </c>
      <c r="DF298" s="10">
        <v>100</v>
      </c>
      <c r="DG298" s="10">
        <v>100</v>
      </c>
      <c r="DH298" s="10">
        <v>100</v>
      </c>
      <c r="DI298" s="5"/>
      <c r="DJ298" s="9" t="s">
        <v>920</v>
      </c>
      <c r="DK298" s="9" t="s">
        <v>1002</v>
      </c>
      <c r="DL298" s="10">
        <v>100001026</v>
      </c>
      <c r="DM298" s="10" t="s">
        <v>1020</v>
      </c>
    </row>
    <row r="299" spans="1:117">
      <c r="A299" s="2"/>
      <c r="B299" s="8">
        <v>1409</v>
      </c>
      <c r="C299" s="116"/>
      <c r="D299" s="14" t="s">
        <v>1021</v>
      </c>
      <c r="E299" s="9" t="s">
        <v>1022</v>
      </c>
      <c r="F299" s="10" t="s">
        <v>79</v>
      </c>
      <c r="G299" s="10">
        <v>46148</v>
      </c>
      <c r="H299" s="9" t="s">
        <v>1023</v>
      </c>
      <c r="I299" s="9" t="s">
        <v>1024</v>
      </c>
      <c r="J299" s="12" t="s">
        <v>1025</v>
      </c>
      <c r="K299" s="5"/>
      <c r="L299" s="71">
        <v>32.200000000000003</v>
      </c>
      <c r="M299" s="60">
        <v>0.89</v>
      </c>
      <c r="N299" s="60">
        <v>0.78</v>
      </c>
      <c r="O299" s="60">
        <v>0.88</v>
      </c>
      <c r="P299" s="72">
        <v>0.26</v>
      </c>
      <c r="Q299" s="82">
        <v>0.28999999999999998</v>
      </c>
      <c r="R299" s="90">
        <v>0.01</v>
      </c>
      <c r="S299" s="72">
        <v>0.01</v>
      </c>
      <c r="T299" s="73">
        <v>1.49</v>
      </c>
      <c r="U299" s="71">
        <v>47.87</v>
      </c>
      <c r="V299" s="71">
        <v>2.02</v>
      </c>
      <c r="W299" s="60">
        <v>1.29</v>
      </c>
      <c r="X299" s="60">
        <v>1.1399999999999999</v>
      </c>
      <c r="Y299" s="72">
        <v>0.48</v>
      </c>
      <c r="Z299" s="60">
        <v>1</v>
      </c>
      <c r="AA299" s="72">
        <v>0.24</v>
      </c>
      <c r="AB299" s="71">
        <v>4.9400000000000004</v>
      </c>
      <c r="AC299" s="60">
        <v>1.19</v>
      </c>
      <c r="AD299" s="72">
        <v>0.3</v>
      </c>
      <c r="AE299" s="72">
        <v>0.57999999999999996</v>
      </c>
      <c r="AF299" s="60">
        <v>1.22</v>
      </c>
      <c r="AG299" s="60">
        <v>1.19</v>
      </c>
      <c r="AH299" s="5"/>
      <c r="AI299" s="67">
        <v>1.6999999999999999E-3</v>
      </c>
      <c r="AJ299" s="67">
        <v>8.0000000000000004E-4</v>
      </c>
      <c r="AK299" s="67">
        <v>0.5423</v>
      </c>
      <c r="AL299" s="67">
        <v>0.39319999999999999</v>
      </c>
      <c r="AM299" s="67">
        <v>0.2084</v>
      </c>
      <c r="AN299" s="67">
        <v>9.9000000000000008E-3</v>
      </c>
      <c r="AO299" s="67">
        <v>0.3569</v>
      </c>
      <c r="AP299" s="67">
        <v>3.6400000000000002E-2</v>
      </c>
      <c r="AQ299" s="67">
        <v>8.6E-3</v>
      </c>
      <c r="AR299" s="67">
        <v>1E-3</v>
      </c>
      <c r="AS299" s="67">
        <v>2.2000000000000001E-3</v>
      </c>
      <c r="AT299" s="67">
        <v>2.0000000000000001E-4</v>
      </c>
      <c r="AU299" s="67">
        <v>1.5288E-5</v>
      </c>
      <c r="AV299" s="67">
        <v>5.5597000000000003E-6</v>
      </c>
      <c r="AW299" s="67">
        <v>8.0000000000000004E-4</v>
      </c>
      <c r="AX299" s="67">
        <v>4.7994000000000002E-5</v>
      </c>
      <c r="AY299" s="67">
        <v>9.7100000000000006E-2</v>
      </c>
      <c r="AZ299" s="67">
        <v>2.5600000000000001E-2</v>
      </c>
      <c r="BA299" s="67">
        <v>4.1780000000000003E-5</v>
      </c>
      <c r="BB299" s="67">
        <v>3.3550000000000002E-5</v>
      </c>
      <c r="BC299" s="67">
        <v>1.77E-2</v>
      </c>
      <c r="BD299" s="67">
        <v>8.0000000000000002E-3</v>
      </c>
      <c r="BE299" s="67">
        <v>0.2084</v>
      </c>
      <c r="BF299" s="67">
        <v>6.9199999999999998E-2</v>
      </c>
      <c r="BG299" s="67">
        <v>0.42259999999999998</v>
      </c>
      <c r="BH299" s="67">
        <v>0.1389</v>
      </c>
      <c r="BI299" s="67">
        <v>2.2599999999999999E-2</v>
      </c>
      <c r="BJ299" s="67">
        <v>8.0000000000000004E-4</v>
      </c>
      <c r="BK299" s="67"/>
      <c r="BL299" s="67"/>
      <c r="BM299" s="67">
        <v>0.01</v>
      </c>
      <c r="BN299" s="67">
        <v>5.9999999999999995E-4</v>
      </c>
      <c r="BO299" s="67">
        <v>3.4001999999999997E-5</v>
      </c>
      <c r="BP299" s="67">
        <v>3.9416999999999999E-5</v>
      </c>
      <c r="BQ299" s="67">
        <v>0.42259999999999998</v>
      </c>
      <c r="BR299" s="67">
        <v>3.7699999999999997E-2</v>
      </c>
      <c r="BS299" s="67">
        <v>1.37E-2</v>
      </c>
      <c r="BT299" s="67">
        <v>3.5999999999999999E-3</v>
      </c>
      <c r="BU299" s="67">
        <v>1.9599999999999999E-2</v>
      </c>
      <c r="BV299" s="67">
        <v>2.5999999999999999E-3</v>
      </c>
      <c r="BW299" s="67">
        <v>0.12609999999999999</v>
      </c>
      <c r="BX299" s="67">
        <v>0.18240000000000001</v>
      </c>
      <c r="BY299" s="67">
        <v>0.42259999999999998</v>
      </c>
      <c r="BZ299" s="67">
        <v>0.18129999999999999</v>
      </c>
      <c r="CA299" s="66"/>
      <c r="CB299" s="67">
        <v>0.52390000000000003</v>
      </c>
      <c r="CC299" s="67">
        <v>0.65900000000000003</v>
      </c>
      <c r="CD299" s="67">
        <v>1.0183</v>
      </c>
      <c r="CE299" s="67">
        <v>0.30420000000000003</v>
      </c>
      <c r="CF299" s="67">
        <v>0.63280000000000003</v>
      </c>
      <c r="CG299" s="67">
        <v>1.2264999999999999</v>
      </c>
      <c r="CH299" s="67">
        <v>0.34760000000000002</v>
      </c>
      <c r="CI299" s="67">
        <v>0.30420000000000003</v>
      </c>
      <c r="CJ299" s="67">
        <v>0.3911</v>
      </c>
      <c r="CK299" s="67">
        <v>0.30420000000000003</v>
      </c>
      <c r="CL299" s="67">
        <v>0.30420000000000003</v>
      </c>
      <c r="CM299" s="67">
        <v>48.746099999999998</v>
      </c>
      <c r="CN299" s="67">
        <v>1.5138</v>
      </c>
      <c r="CO299" s="67">
        <v>1.3344</v>
      </c>
      <c r="CP299" s="67">
        <v>0.36059999999999998</v>
      </c>
      <c r="CQ299" s="67">
        <v>1.5024</v>
      </c>
      <c r="CR299" s="5"/>
      <c r="CS299" s="10">
        <v>100</v>
      </c>
      <c r="CT299" s="10">
        <v>100</v>
      </c>
      <c r="CU299" s="10">
        <v>100</v>
      </c>
      <c r="CV299" s="10">
        <v>0</v>
      </c>
      <c r="CW299" s="10">
        <v>100</v>
      </c>
      <c r="CX299" s="10">
        <v>100</v>
      </c>
      <c r="CY299" s="10">
        <v>33</v>
      </c>
      <c r="CZ299" s="10">
        <v>0</v>
      </c>
      <c r="DA299" s="10">
        <v>100</v>
      </c>
      <c r="DB299" s="10">
        <v>0</v>
      </c>
      <c r="DC299" s="10">
        <v>0</v>
      </c>
      <c r="DD299" s="10">
        <v>100</v>
      </c>
      <c r="DE299" s="10">
        <v>100</v>
      </c>
      <c r="DF299" s="10">
        <v>100</v>
      </c>
      <c r="DG299" s="10">
        <v>33</v>
      </c>
      <c r="DH299" s="10">
        <v>100</v>
      </c>
      <c r="DI299" s="5"/>
      <c r="DJ299" s="9" t="s">
        <v>920</v>
      </c>
      <c r="DK299" s="9" t="s">
        <v>1021</v>
      </c>
      <c r="DL299" s="10">
        <v>100002957</v>
      </c>
      <c r="DM299" s="10"/>
    </row>
    <row r="300" spans="1:117">
      <c r="A300" s="2"/>
      <c r="B300" s="8">
        <v>1424</v>
      </c>
      <c r="C300" s="116"/>
      <c r="D300" s="115" t="s">
        <v>1026</v>
      </c>
      <c r="E300" s="9" t="s">
        <v>1027</v>
      </c>
      <c r="F300" s="10" t="s">
        <v>79</v>
      </c>
      <c r="G300" s="10">
        <v>15443</v>
      </c>
      <c r="H300" s="11" t="s">
        <v>1028</v>
      </c>
      <c r="I300" s="11" t="s">
        <v>1029</v>
      </c>
      <c r="J300" s="12" t="s">
        <v>1030</v>
      </c>
      <c r="K300" s="5"/>
      <c r="L300" s="71">
        <v>1.59</v>
      </c>
      <c r="M300" s="60">
        <v>1.22</v>
      </c>
      <c r="N300" s="72">
        <v>0.53</v>
      </c>
      <c r="O300" s="72">
        <v>0.41</v>
      </c>
      <c r="P300" s="72">
        <v>0.27</v>
      </c>
      <c r="Q300" s="82">
        <v>0.65</v>
      </c>
      <c r="R300" s="90">
        <v>0.2</v>
      </c>
      <c r="S300" s="72">
        <v>0.09</v>
      </c>
      <c r="T300" s="71">
        <v>1.65</v>
      </c>
      <c r="U300" s="71">
        <v>2.62</v>
      </c>
      <c r="V300" s="72">
        <v>0.81</v>
      </c>
      <c r="W300" s="60">
        <v>1.29</v>
      </c>
      <c r="X300" s="60">
        <v>1.58</v>
      </c>
      <c r="Y300" s="72">
        <v>0.37</v>
      </c>
      <c r="Z300" s="60">
        <v>0.71</v>
      </c>
      <c r="AA300" s="60">
        <v>1.45</v>
      </c>
      <c r="AB300" s="74">
        <v>0.44</v>
      </c>
      <c r="AC300" s="60">
        <v>0.9</v>
      </c>
      <c r="AD300" s="72">
        <v>0.75</v>
      </c>
      <c r="AE300" s="60">
        <v>0.83</v>
      </c>
      <c r="AF300" s="60">
        <v>0.98</v>
      </c>
      <c r="AG300" s="60">
        <v>1.42</v>
      </c>
      <c r="AH300" s="5"/>
      <c r="AI300" s="67">
        <v>7.7999999999999996E-3</v>
      </c>
      <c r="AJ300" s="67">
        <v>2.7000000000000001E-3</v>
      </c>
      <c r="AK300" s="67">
        <v>0.1429</v>
      </c>
      <c r="AL300" s="67">
        <v>0.17480000000000001</v>
      </c>
      <c r="AM300" s="67">
        <v>1.52E-2</v>
      </c>
      <c r="AN300" s="67">
        <v>8.9999999999999998E-4</v>
      </c>
      <c r="AO300" s="67">
        <v>4.0000000000000002E-4</v>
      </c>
      <c r="AP300" s="67">
        <v>1E-4</v>
      </c>
      <c r="AQ300" s="67">
        <v>1.7771999999999999E-5</v>
      </c>
      <c r="AR300" s="67">
        <v>7.6187999999999998E-6</v>
      </c>
      <c r="AS300" s="67">
        <v>3.2000000000000002E-3</v>
      </c>
      <c r="AT300" s="67">
        <v>2.0000000000000001E-4</v>
      </c>
      <c r="AU300" s="67">
        <v>2.0000000000000001E-4</v>
      </c>
      <c r="AV300" s="67">
        <v>3.2372000000000001E-5</v>
      </c>
      <c r="AW300" s="67">
        <v>1E-4</v>
      </c>
      <c r="AX300" s="67">
        <v>1.2126E-5</v>
      </c>
      <c r="AY300" s="67">
        <v>8.5000000000000006E-3</v>
      </c>
      <c r="AZ300" s="67">
        <v>3.2000000000000002E-3</v>
      </c>
      <c r="BA300" s="67">
        <v>5.0000000000000001E-4</v>
      </c>
      <c r="BB300" s="67">
        <v>2.0000000000000001E-4</v>
      </c>
      <c r="BC300" s="67">
        <v>3.1099999999999999E-2</v>
      </c>
      <c r="BD300" s="67">
        <v>1.29E-2</v>
      </c>
      <c r="BE300" s="67">
        <v>0.30649999999999999</v>
      </c>
      <c r="BF300" s="67">
        <v>9.3200000000000005E-2</v>
      </c>
      <c r="BG300" s="67">
        <v>0.14449999999999999</v>
      </c>
      <c r="BH300" s="67">
        <v>0.06</v>
      </c>
      <c r="BI300" s="67">
        <v>3.3E-3</v>
      </c>
      <c r="BJ300" s="67">
        <v>1E-4</v>
      </c>
      <c r="BK300" s="67">
        <v>0.14729999999999999</v>
      </c>
      <c r="BL300" s="67">
        <v>1.6799999999999999E-2</v>
      </c>
      <c r="BM300" s="67">
        <v>0.20610000000000001</v>
      </c>
      <c r="BN300" s="67">
        <v>8.8000000000000005E-3</v>
      </c>
      <c r="BO300" s="67">
        <v>6.3100000000000003E-2</v>
      </c>
      <c r="BP300" s="67">
        <v>6.8999999999999999E-3</v>
      </c>
      <c r="BQ300" s="67">
        <v>0.68089999999999995</v>
      </c>
      <c r="BR300" s="67">
        <v>6.0199999999999997E-2</v>
      </c>
      <c r="BS300" s="67">
        <v>4.3400000000000001E-2</v>
      </c>
      <c r="BT300" s="67">
        <v>9.9000000000000008E-3</v>
      </c>
      <c r="BU300" s="67">
        <v>0.37080000000000002</v>
      </c>
      <c r="BV300" s="67">
        <v>3.9600000000000003E-2</v>
      </c>
      <c r="BW300" s="67">
        <v>0.87429999999999997</v>
      </c>
      <c r="BX300" s="67">
        <v>0.50309999999999999</v>
      </c>
      <c r="BY300" s="67">
        <v>0.216</v>
      </c>
      <c r="BZ300" s="67">
        <v>0.11260000000000001</v>
      </c>
      <c r="CA300" s="66"/>
      <c r="CB300" s="67">
        <v>1.0167999999999999</v>
      </c>
      <c r="CC300" s="67">
        <v>1.3080000000000001</v>
      </c>
      <c r="CD300" s="67">
        <v>1.5672999999999999</v>
      </c>
      <c r="CE300" s="67">
        <v>0.53400000000000003</v>
      </c>
      <c r="CF300" s="67">
        <v>0.98340000000000005</v>
      </c>
      <c r="CG300" s="67">
        <v>0.53110000000000002</v>
      </c>
      <c r="CH300" s="67">
        <v>0.84109999999999996</v>
      </c>
      <c r="CI300" s="67">
        <v>0.36730000000000002</v>
      </c>
      <c r="CJ300" s="67">
        <v>0.69059999999999999</v>
      </c>
      <c r="CK300" s="67">
        <v>0.83889999999999998</v>
      </c>
      <c r="CL300" s="67">
        <v>1.1801999999999999</v>
      </c>
      <c r="CM300" s="67">
        <v>4.1121999999999996</v>
      </c>
      <c r="CN300" s="67">
        <v>2.5848</v>
      </c>
      <c r="CO300" s="67">
        <v>1.0556000000000001</v>
      </c>
      <c r="CP300" s="67">
        <v>0.75760000000000005</v>
      </c>
      <c r="CQ300" s="67">
        <v>0.52290000000000003</v>
      </c>
      <c r="CR300" s="5"/>
      <c r="CS300" s="10">
        <v>100</v>
      </c>
      <c r="CT300" s="10">
        <v>100</v>
      </c>
      <c r="CU300" s="10">
        <v>100</v>
      </c>
      <c r="CV300" s="10">
        <v>67</v>
      </c>
      <c r="CW300" s="10">
        <v>100</v>
      </c>
      <c r="CX300" s="10">
        <v>100</v>
      </c>
      <c r="CY300" s="10">
        <v>100</v>
      </c>
      <c r="CZ300" s="10">
        <v>33</v>
      </c>
      <c r="DA300" s="10">
        <v>100</v>
      </c>
      <c r="DB300" s="10">
        <v>100</v>
      </c>
      <c r="DC300" s="10">
        <v>100</v>
      </c>
      <c r="DD300" s="10">
        <v>100</v>
      </c>
      <c r="DE300" s="10">
        <v>100</v>
      </c>
      <c r="DF300" s="10">
        <v>100</v>
      </c>
      <c r="DG300" s="10">
        <v>100</v>
      </c>
      <c r="DH300" s="10">
        <v>100</v>
      </c>
      <c r="DI300" s="5"/>
      <c r="DJ300" s="9" t="s">
        <v>920</v>
      </c>
      <c r="DK300" s="9" t="s">
        <v>1026</v>
      </c>
      <c r="DL300" s="10">
        <v>100000257</v>
      </c>
      <c r="DM300" s="10" t="s">
        <v>1031</v>
      </c>
    </row>
    <row r="301" spans="1:117">
      <c r="A301" s="2"/>
      <c r="B301" s="8">
        <v>1426</v>
      </c>
      <c r="C301" s="116"/>
      <c r="D301" s="116"/>
      <c r="E301" s="9" t="s">
        <v>1032</v>
      </c>
      <c r="F301" s="10" t="s">
        <v>38</v>
      </c>
      <c r="G301" s="10">
        <v>35158</v>
      </c>
      <c r="H301" s="11" t="s">
        <v>1033</v>
      </c>
      <c r="I301" s="11" t="s">
        <v>1034</v>
      </c>
      <c r="J301" s="12">
        <v>439544</v>
      </c>
      <c r="K301" s="5"/>
      <c r="L301" s="60">
        <v>1.37</v>
      </c>
      <c r="M301" s="60">
        <v>0.92</v>
      </c>
      <c r="N301" s="71">
        <v>1.76</v>
      </c>
      <c r="O301" s="60">
        <v>0.76</v>
      </c>
      <c r="P301" s="60">
        <v>0.6</v>
      </c>
      <c r="Q301" s="83">
        <v>0.79</v>
      </c>
      <c r="R301" s="87">
        <v>0.4</v>
      </c>
      <c r="S301" s="60">
        <v>0.77</v>
      </c>
      <c r="T301" s="60">
        <v>1.07</v>
      </c>
      <c r="U301" s="60">
        <v>1.47</v>
      </c>
      <c r="V301" s="60">
        <v>0.7</v>
      </c>
      <c r="W301" s="60">
        <v>0.89</v>
      </c>
      <c r="X301" s="60">
        <v>0.82</v>
      </c>
      <c r="Y301" s="60">
        <v>1.05</v>
      </c>
      <c r="Z301" s="60">
        <v>1.21</v>
      </c>
      <c r="AA301" s="60">
        <v>1.23</v>
      </c>
      <c r="AB301" s="60">
        <v>1.05</v>
      </c>
      <c r="AC301" s="60">
        <v>1.06</v>
      </c>
      <c r="AD301" s="60">
        <v>0.55000000000000004</v>
      </c>
      <c r="AE301" s="60">
        <v>0.65</v>
      </c>
      <c r="AF301" s="60">
        <v>0.94</v>
      </c>
      <c r="AG301" s="60">
        <v>0.98</v>
      </c>
      <c r="AH301" s="5"/>
      <c r="AI301" s="67">
        <v>0.69520000000000004</v>
      </c>
      <c r="AJ301" s="67">
        <v>0.1052</v>
      </c>
      <c r="AK301" s="67">
        <v>0.70240000000000002</v>
      </c>
      <c r="AL301" s="67">
        <v>0.43969999999999998</v>
      </c>
      <c r="AM301" s="67">
        <v>0.04</v>
      </c>
      <c r="AN301" s="67">
        <v>2.2000000000000001E-3</v>
      </c>
      <c r="AO301" s="67">
        <v>0.4123</v>
      </c>
      <c r="AP301" s="67">
        <v>4.1599999999999998E-2</v>
      </c>
      <c r="AQ301" s="67">
        <v>0.1132</v>
      </c>
      <c r="AR301" s="67">
        <v>1.0800000000000001E-2</v>
      </c>
      <c r="AS301" s="67">
        <v>0.66669999999999996</v>
      </c>
      <c r="AT301" s="67">
        <v>2.8299999999999999E-2</v>
      </c>
      <c r="AU301" s="67">
        <v>0.21299999999999999</v>
      </c>
      <c r="AV301" s="67">
        <v>1.4500000000000001E-2</v>
      </c>
      <c r="AW301" s="67">
        <v>0.81779999999999997</v>
      </c>
      <c r="AX301" s="67">
        <v>2.69E-2</v>
      </c>
      <c r="AY301" s="67">
        <v>0.77749999999999997</v>
      </c>
      <c r="AZ301" s="67">
        <v>0.1275</v>
      </c>
      <c r="BA301" s="67">
        <v>0.58420000000000005</v>
      </c>
      <c r="BB301" s="67">
        <v>8.5099999999999995E-2</v>
      </c>
      <c r="BC301" s="67">
        <v>0.27079999999999999</v>
      </c>
      <c r="BD301" s="67">
        <v>8.0600000000000005E-2</v>
      </c>
      <c r="BE301" s="67">
        <v>0.77649999999999997</v>
      </c>
      <c r="BF301" s="67">
        <v>0.18640000000000001</v>
      </c>
      <c r="BG301" s="67">
        <v>0.58430000000000004</v>
      </c>
      <c r="BH301" s="67">
        <v>0.18110000000000001</v>
      </c>
      <c r="BI301" s="67">
        <v>0.72309999999999997</v>
      </c>
      <c r="BJ301" s="67">
        <v>2.0299999999999999E-2</v>
      </c>
      <c r="BK301" s="67">
        <v>0.1847</v>
      </c>
      <c r="BL301" s="67">
        <v>2.0500000000000001E-2</v>
      </c>
      <c r="BM301" s="67">
        <v>0.32419999999999999</v>
      </c>
      <c r="BN301" s="67">
        <v>1.2999999999999999E-2</v>
      </c>
      <c r="BO301" s="67">
        <v>0.42259999999999998</v>
      </c>
      <c r="BP301" s="67">
        <v>3.6700000000000003E-2</v>
      </c>
      <c r="BQ301" s="67">
        <v>0.80179999999999996</v>
      </c>
      <c r="BR301" s="67">
        <v>7.0699999999999999E-2</v>
      </c>
      <c r="BS301" s="67">
        <v>0.18870000000000001</v>
      </c>
      <c r="BT301" s="67">
        <v>3.5099999999999999E-2</v>
      </c>
      <c r="BU301" s="67">
        <v>0.31580000000000003</v>
      </c>
      <c r="BV301" s="67">
        <v>3.4299999999999997E-2</v>
      </c>
      <c r="BW301" s="67">
        <v>0.65639999999999998</v>
      </c>
      <c r="BX301" s="67">
        <v>0.4496</v>
      </c>
      <c r="BY301" s="67">
        <v>0.97960000000000003</v>
      </c>
      <c r="BZ301" s="67">
        <v>0.33300000000000002</v>
      </c>
      <c r="CA301" s="66"/>
      <c r="CB301" s="67">
        <v>0.95079999999999998</v>
      </c>
      <c r="CC301" s="67">
        <v>1.0906</v>
      </c>
      <c r="CD301" s="67">
        <v>0.93269999999999997</v>
      </c>
      <c r="CE301" s="67">
        <v>0.67349999999999999</v>
      </c>
      <c r="CF301" s="67">
        <v>1.012</v>
      </c>
      <c r="CG301" s="67">
        <v>0.56720000000000004</v>
      </c>
      <c r="CH301" s="67">
        <v>0.55289999999999995</v>
      </c>
      <c r="CI301" s="67">
        <v>1.0597000000000001</v>
      </c>
      <c r="CJ301" s="67">
        <v>0.60109999999999997</v>
      </c>
      <c r="CK301" s="67">
        <v>0.61909999999999998</v>
      </c>
      <c r="CL301" s="67">
        <v>0.51029999999999998</v>
      </c>
      <c r="CM301" s="67">
        <v>1.3725000000000001</v>
      </c>
      <c r="CN301" s="67">
        <v>1.0002</v>
      </c>
      <c r="CO301" s="67">
        <v>0.76180000000000003</v>
      </c>
      <c r="CP301" s="67">
        <v>0.65710000000000002</v>
      </c>
      <c r="CQ301" s="67">
        <v>0.53420000000000001</v>
      </c>
      <c r="CR301" s="5"/>
      <c r="CS301" s="10">
        <v>67</v>
      </c>
      <c r="CT301" s="10">
        <v>100</v>
      </c>
      <c r="CU301" s="10">
        <v>67</v>
      </c>
      <c r="CV301" s="10">
        <v>33</v>
      </c>
      <c r="CW301" s="10">
        <v>67</v>
      </c>
      <c r="CX301" s="10">
        <v>33</v>
      </c>
      <c r="CY301" s="10">
        <v>67</v>
      </c>
      <c r="CZ301" s="10">
        <v>100</v>
      </c>
      <c r="DA301" s="10">
        <v>33</v>
      </c>
      <c r="DB301" s="10">
        <v>100</v>
      </c>
      <c r="DC301" s="10">
        <v>0</v>
      </c>
      <c r="DD301" s="10">
        <v>67</v>
      </c>
      <c r="DE301" s="10">
        <v>100</v>
      </c>
      <c r="DF301" s="10">
        <v>33</v>
      </c>
      <c r="DG301" s="10">
        <v>67</v>
      </c>
      <c r="DH301" s="10">
        <v>33</v>
      </c>
      <c r="DI301" s="5"/>
      <c r="DJ301" s="9" t="s">
        <v>920</v>
      </c>
      <c r="DK301" s="9" t="s">
        <v>1026</v>
      </c>
      <c r="DL301" s="10">
        <v>100001492</v>
      </c>
      <c r="DM301" s="10" t="s">
        <v>1035</v>
      </c>
    </row>
    <row r="302" spans="1:117">
      <c r="A302" s="2"/>
      <c r="B302" s="8">
        <v>1430</v>
      </c>
      <c r="C302" s="116"/>
      <c r="D302" s="116"/>
      <c r="E302" s="9" t="s">
        <v>1036</v>
      </c>
      <c r="F302" s="10" t="s">
        <v>79</v>
      </c>
      <c r="G302" s="10">
        <v>15741</v>
      </c>
      <c r="H302" s="11" t="s">
        <v>1037</v>
      </c>
      <c r="I302" s="11" t="s">
        <v>1038</v>
      </c>
      <c r="J302" s="12">
        <v>440364</v>
      </c>
      <c r="K302" s="5"/>
      <c r="L302" s="71">
        <v>3.86</v>
      </c>
      <c r="M302" s="60">
        <v>0.83</v>
      </c>
      <c r="N302" s="71">
        <v>7.67</v>
      </c>
      <c r="O302" s="60">
        <v>1.04</v>
      </c>
      <c r="P302" s="60">
        <v>0.64</v>
      </c>
      <c r="Q302" s="83">
        <v>0.61</v>
      </c>
      <c r="R302" s="90">
        <v>0.14000000000000001</v>
      </c>
      <c r="S302" s="60">
        <v>1.26</v>
      </c>
      <c r="T302" s="60">
        <v>1.1499999999999999</v>
      </c>
      <c r="U302" s="71">
        <v>4.4400000000000004</v>
      </c>
      <c r="V302" s="60">
        <v>1.5</v>
      </c>
      <c r="W302" s="60">
        <v>1.28</v>
      </c>
      <c r="X302" s="60">
        <v>1.06</v>
      </c>
      <c r="Y302" s="71">
        <v>5.54</v>
      </c>
      <c r="Z302" s="74">
        <v>0.45</v>
      </c>
      <c r="AA302" s="60">
        <v>0.75</v>
      </c>
      <c r="AB302" s="60">
        <v>0.67</v>
      </c>
      <c r="AC302" s="60">
        <v>1.1299999999999999</v>
      </c>
      <c r="AD302" s="60">
        <v>0.95</v>
      </c>
      <c r="AE302" s="60">
        <v>0.54</v>
      </c>
      <c r="AF302" s="60">
        <v>1.1000000000000001</v>
      </c>
      <c r="AG302" s="60">
        <v>0.84</v>
      </c>
      <c r="AH302" s="5"/>
      <c r="AI302" s="67">
        <v>2.8899999999999999E-2</v>
      </c>
      <c r="AJ302" s="67">
        <v>8.3000000000000001E-3</v>
      </c>
      <c r="AK302" s="67">
        <v>0.73199999999999998</v>
      </c>
      <c r="AL302" s="67">
        <v>0.4471</v>
      </c>
      <c r="AM302" s="67">
        <v>1.2699999999999999E-2</v>
      </c>
      <c r="AN302" s="67">
        <v>8.0000000000000004E-4</v>
      </c>
      <c r="AO302" s="67">
        <v>0.77990000000000004</v>
      </c>
      <c r="AP302" s="67">
        <v>7.2300000000000003E-2</v>
      </c>
      <c r="AQ302" s="67">
        <v>0.20910000000000001</v>
      </c>
      <c r="AR302" s="67">
        <v>1.8700000000000001E-2</v>
      </c>
      <c r="AS302" s="67">
        <v>0.51039999999999996</v>
      </c>
      <c r="AT302" s="67">
        <v>2.2100000000000002E-2</v>
      </c>
      <c r="AU302" s="67">
        <v>3.3999999999999998E-3</v>
      </c>
      <c r="AV302" s="67">
        <v>2.9999999999999997E-4</v>
      </c>
      <c r="AW302" s="67">
        <v>0.36649999999999999</v>
      </c>
      <c r="AX302" s="67">
        <v>1.2800000000000001E-2</v>
      </c>
      <c r="AY302" s="67">
        <v>0.36919999999999997</v>
      </c>
      <c r="AZ302" s="67">
        <v>7.4499999999999997E-2</v>
      </c>
      <c r="BA302" s="67">
        <v>1.11E-2</v>
      </c>
      <c r="BB302" s="67">
        <v>2.8E-3</v>
      </c>
      <c r="BC302" s="67">
        <v>0.65490000000000004</v>
      </c>
      <c r="BD302" s="67">
        <v>0.17030000000000001</v>
      </c>
      <c r="BE302" s="67">
        <v>0.63119999999999998</v>
      </c>
      <c r="BF302" s="67">
        <v>0.15809999999999999</v>
      </c>
      <c r="BG302" s="67">
        <v>0.85040000000000004</v>
      </c>
      <c r="BH302" s="67">
        <v>0.24030000000000001</v>
      </c>
      <c r="BI302" s="67">
        <v>3.0999999999999999E-3</v>
      </c>
      <c r="BJ302" s="67">
        <v>1E-4</v>
      </c>
      <c r="BK302" s="67">
        <v>7.5499999999999998E-2</v>
      </c>
      <c r="BL302" s="67">
        <v>9.1999999999999998E-3</v>
      </c>
      <c r="BM302" s="67">
        <v>0.4345</v>
      </c>
      <c r="BN302" s="67">
        <v>1.6799999999999999E-2</v>
      </c>
      <c r="BO302" s="67">
        <v>0.27439999999999998</v>
      </c>
      <c r="BP302" s="67">
        <v>2.5100000000000001E-2</v>
      </c>
      <c r="BQ302" s="67">
        <v>0.42259999999999998</v>
      </c>
      <c r="BR302" s="67">
        <v>3.7699999999999997E-2</v>
      </c>
      <c r="BS302" s="67">
        <v>0.77459999999999996</v>
      </c>
      <c r="BT302" s="67">
        <v>0.1075</v>
      </c>
      <c r="BU302" s="67">
        <v>0.1071</v>
      </c>
      <c r="BV302" s="67">
        <v>1.2699999999999999E-2</v>
      </c>
      <c r="BW302" s="67">
        <v>0.81859999999999999</v>
      </c>
      <c r="BX302" s="67">
        <v>0.48680000000000001</v>
      </c>
      <c r="BY302" s="67">
        <v>0.41470000000000001</v>
      </c>
      <c r="BZ302" s="67">
        <v>0.18129999999999999</v>
      </c>
      <c r="CA302" s="66"/>
      <c r="CB302" s="67">
        <v>0.82599999999999996</v>
      </c>
      <c r="CC302" s="67">
        <v>0.84299999999999997</v>
      </c>
      <c r="CD302" s="67">
        <v>1.0612999999999999</v>
      </c>
      <c r="CE302" s="67">
        <v>0.60560000000000003</v>
      </c>
      <c r="CF302" s="67">
        <v>1.075</v>
      </c>
      <c r="CG302" s="67">
        <v>0.6109</v>
      </c>
      <c r="CH302" s="67">
        <v>0.64249999999999996</v>
      </c>
      <c r="CI302" s="67">
        <v>5.9593999999999996</v>
      </c>
      <c r="CJ302" s="67">
        <v>0.77649999999999997</v>
      </c>
      <c r="CK302" s="67">
        <v>0.44969999999999999</v>
      </c>
      <c r="CL302" s="67">
        <v>1.01</v>
      </c>
      <c r="CM302" s="67">
        <v>4.7138999999999998</v>
      </c>
      <c r="CN302" s="67">
        <v>1.2216</v>
      </c>
      <c r="CO302" s="67">
        <v>1.2665</v>
      </c>
      <c r="CP302" s="67">
        <v>0.50639999999999996</v>
      </c>
      <c r="CQ302" s="67">
        <v>0.6744</v>
      </c>
      <c r="CR302" s="5"/>
      <c r="CS302" s="10">
        <v>100</v>
      </c>
      <c r="CT302" s="10">
        <v>100</v>
      </c>
      <c r="CU302" s="10">
        <v>100</v>
      </c>
      <c r="CV302" s="10">
        <v>67</v>
      </c>
      <c r="CW302" s="10">
        <v>100</v>
      </c>
      <c r="CX302" s="10">
        <v>67</v>
      </c>
      <c r="CY302" s="10">
        <v>67</v>
      </c>
      <c r="CZ302" s="10">
        <v>100</v>
      </c>
      <c r="DA302" s="10">
        <v>67</v>
      </c>
      <c r="DB302" s="10">
        <v>0</v>
      </c>
      <c r="DC302" s="10">
        <v>100</v>
      </c>
      <c r="DD302" s="10">
        <v>100</v>
      </c>
      <c r="DE302" s="10">
        <v>100</v>
      </c>
      <c r="DF302" s="10">
        <v>67</v>
      </c>
      <c r="DG302" s="10">
        <v>33</v>
      </c>
      <c r="DH302" s="10">
        <v>100</v>
      </c>
      <c r="DI302" s="5"/>
      <c r="DJ302" s="9" t="s">
        <v>920</v>
      </c>
      <c r="DK302" s="9" t="s">
        <v>1026</v>
      </c>
      <c r="DL302" s="10">
        <v>1212</v>
      </c>
      <c r="DM302" s="10" t="s">
        <v>1039</v>
      </c>
    </row>
    <row r="303" spans="1:117">
      <c r="A303" s="2"/>
      <c r="B303" s="8">
        <v>1436</v>
      </c>
      <c r="C303" s="116"/>
      <c r="D303" s="116"/>
      <c r="E303" s="9" t="s">
        <v>1040</v>
      </c>
      <c r="F303" s="10" t="s">
        <v>38</v>
      </c>
      <c r="G303" s="10">
        <v>32377</v>
      </c>
      <c r="H303" s="11" t="s">
        <v>1041</v>
      </c>
      <c r="I303" s="11" t="s">
        <v>1042</v>
      </c>
      <c r="J303" s="12">
        <v>439197</v>
      </c>
      <c r="K303" s="5"/>
      <c r="L303" s="71">
        <v>3.55</v>
      </c>
      <c r="M303" s="73">
        <v>5.48</v>
      </c>
      <c r="N303" s="60">
        <v>0.47</v>
      </c>
      <c r="O303" s="72">
        <v>0.15</v>
      </c>
      <c r="P303" s="72">
        <v>0.11</v>
      </c>
      <c r="Q303" s="83">
        <v>0.75</v>
      </c>
      <c r="R303" s="90">
        <v>0.17</v>
      </c>
      <c r="S303" s="72">
        <v>0.01</v>
      </c>
      <c r="T303" s="60">
        <v>0.75</v>
      </c>
      <c r="U303" s="71">
        <v>2.68</v>
      </c>
      <c r="V303" s="72">
        <v>0.06</v>
      </c>
      <c r="W303" s="72">
        <v>0.03</v>
      </c>
      <c r="X303" s="72">
        <v>0.19</v>
      </c>
      <c r="Y303" s="72">
        <v>0.02</v>
      </c>
      <c r="Z303" s="72">
        <v>0.21</v>
      </c>
      <c r="AA303" s="71">
        <v>4.49</v>
      </c>
      <c r="AB303" s="72">
        <v>0.17</v>
      </c>
      <c r="AC303" s="71">
        <v>3.68</v>
      </c>
      <c r="AD303" s="71">
        <v>2.4</v>
      </c>
      <c r="AE303" s="72">
        <v>0.28999999999999998</v>
      </c>
      <c r="AF303" s="72">
        <v>0.14000000000000001</v>
      </c>
      <c r="AG303" s="72">
        <v>0.76</v>
      </c>
      <c r="AH303" s="5"/>
      <c r="AI303" s="67">
        <v>5.3E-3</v>
      </c>
      <c r="AJ303" s="67">
        <v>2E-3</v>
      </c>
      <c r="AK303" s="67">
        <v>5.04E-2</v>
      </c>
      <c r="AL303" s="67">
        <v>8.7900000000000006E-2</v>
      </c>
      <c r="AM303" s="67">
        <v>0.42259999999999998</v>
      </c>
      <c r="AN303" s="67">
        <v>1.83E-2</v>
      </c>
      <c r="AO303" s="67">
        <v>3.7499999999999999E-2</v>
      </c>
      <c r="AP303" s="67">
        <v>4.7000000000000002E-3</v>
      </c>
      <c r="AQ303" s="67">
        <v>3.3599999999999998E-2</v>
      </c>
      <c r="AR303" s="67">
        <v>3.5000000000000001E-3</v>
      </c>
      <c r="AS303" s="67">
        <v>0.58620000000000005</v>
      </c>
      <c r="AT303" s="67">
        <v>2.5000000000000001E-2</v>
      </c>
      <c r="AU303" s="67">
        <v>5.1000000000000004E-3</v>
      </c>
      <c r="AV303" s="67">
        <v>4.0000000000000002E-4</v>
      </c>
      <c r="AW303" s="67">
        <v>3.1371999999999997E-5</v>
      </c>
      <c r="AX303" s="67">
        <v>4.2780999999999997E-6</v>
      </c>
      <c r="AY303" s="67">
        <v>0.3695</v>
      </c>
      <c r="AZ303" s="67">
        <v>7.4499999999999997E-2</v>
      </c>
      <c r="BA303" s="67">
        <v>3.8699999999999998E-2</v>
      </c>
      <c r="BB303" s="67">
        <v>8.3999999999999995E-3</v>
      </c>
      <c r="BC303" s="67">
        <v>2.06E-2</v>
      </c>
      <c r="BD303" s="67">
        <v>9.1999999999999998E-3</v>
      </c>
      <c r="BE303" s="67">
        <v>1.7899999999999999E-2</v>
      </c>
      <c r="BF303" s="67">
        <v>8.0000000000000002E-3</v>
      </c>
      <c r="BG303" s="67">
        <v>5.5999999999999999E-3</v>
      </c>
      <c r="BH303" s="67">
        <v>4.0000000000000001E-3</v>
      </c>
      <c r="BI303" s="67">
        <v>8.3366000000000001E-5</v>
      </c>
      <c r="BJ303" s="67">
        <v>7.9117000000000008E-6</v>
      </c>
      <c r="BK303" s="67">
        <v>3.1300000000000001E-2</v>
      </c>
      <c r="BL303" s="67">
        <v>4.0000000000000001E-3</v>
      </c>
      <c r="BM303" s="67">
        <v>1.1000000000000001E-3</v>
      </c>
      <c r="BN303" s="67">
        <v>1E-4</v>
      </c>
      <c r="BO303" s="67">
        <v>1.9E-3</v>
      </c>
      <c r="BP303" s="67">
        <v>4.0000000000000002E-4</v>
      </c>
      <c r="BQ303" s="67">
        <v>4.1799999999999997E-2</v>
      </c>
      <c r="BR303" s="67">
        <v>4.3E-3</v>
      </c>
      <c r="BS303" s="67">
        <v>4.8300000000000003E-2</v>
      </c>
      <c r="BT303" s="67">
        <v>1.09E-2</v>
      </c>
      <c r="BU303" s="67">
        <v>3.6999999999999998E-2</v>
      </c>
      <c r="BV303" s="67">
        <v>4.7000000000000002E-3</v>
      </c>
      <c r="BW303" s="67">
        <v>1.6000000000000001E-3</v>
      </c>
      <c r="BX303" s="67">
        <v>8.8000000000000005E-3</v>
      </c>
      <c r="BY303" s="67">
        <v>7.4000000000000003E-3</v>
      </c>
      <c r="BZ303" s="67">
        <v>7.9000000000000008E-3</v>
      </c>
      <c r="CA303" s="66"/>
      <c r="CB303" s="67">
        <v>0.91549999999999998</v>
      </c>
      <c r="CC303" s="67">
        <v>1.0429999999999999</v>
      </c>
      <c r="CD303" s="67">
        <v>0.53029999999999999</v>
      </c>
      <c r="CE303" s="67">
        <v>1.3006</v>
      </c>
      <c r="CF303" s="67">
        <v>1.2685</v>
      </c>
      <c r="CG303" s="67">
        <v>1.5204</v>
      </c>
      <c r="CH303" s="67">
        <v>0.24210000000000001</v>
      </c>
      <c r="CI303" s="67">
        <v>2.06E-2</v>
      </c>
      <c r="CJ303" s="67">
        <v>4.4200000000000003E-2</v>
      </c>
      <c r="CK303" s="67">
        <v>0.26719999999999999</v>
      </c>
      <c r="CL303" s="67">
        <v>1.2742</v>
      </c>
      <c r="CM303" s="67">
        <v>1.4198</v>
      </c>
      <c r="CN303" s="67">
        <v>0.40010000000000001</v>
      </c>
      <c r="CO303" s="67">
        <v>5.9200000000000003E-2</v>
      </c>
      <c r="CP303" s="67">
        <v>0.98309999999999997</v>
      </c>
      <c r="CQ303" s="67">
        <v>0.21879999999999999</v>
      </c>
      <c r="CR303" s="5"/>
      <c r="CS303" s="10">
        <v>100</v>
      </c>
      <c r="CT303" s="10">
        <v>100</v>
      </c>
      <c r="CU303" s="10">
        <v>100</v>
      </c>
      <c r="CV303" s="10">
        <v>100</v>
      </c>
      <c r="CW303" s="10">
        <v>100</v>
      </c>
      <c r="CX303" s="10">
        <v>100</v>
      </c>
      <c r="CY303" s="10">
        <v>100</v>
      </c>
      <c r="CZ303" s="10">
        <v>33</v>
      </c>
      <c r="DA303" s="10">
        <v>33</v>
      </c>
      <c r="DB303" s="10">
        <v>100</v>
      </c>
      <c r="DC303" s="10">
        <v>100</v>
      </c>
      <c r="DD303" s="10">
        <v>100</v>
      </c>
      <c r="DE303" s="10">
        <v>100</v>
      </c>
      <c r="DF303" s="10">
        <v>67</v>
      </c>
      <c r="DG303" s="10">
        <v>100</v>
      </c>
      <c r="DH303" s="10">
        <v>100</v>
      </c>
      <c r="DI303" s="5"/>
      <c r="DJ303" s="9" t="s">
        <v>920</v>
      </c>
      <c r="DK303" s="9" t="s">
        <v>1026</v>
      </c>
      <c r="DL303" s="10">
        <v>1162</v>
      </c>
      <c r="DM303" s="10" t="s">
        <v>1043</v>
      </c>
    </row>
    <row r="304" spans="1:117">
      <c r="A304" s="2"/>
      <c r="B304" s="8">
        <v>1449</v>
      </c>
      <c r="C304" s="116"/>
      <c r="D304" s="116"/>
      <c r="E304" s="9" t="s">
        <v>1044</v>
      </c>
      <c r="F304" s="10" t="s">
        <v>79</v>
      </c>
      <c r="G304" s="10">
        <v>42420</v>
      </c>
      <c r="H304" s="9"/>
      <c r="I304" s="11" t="s">
        <v>1045</v>
      </c>
      <c r="J304" s="12">
        <v>2781043</v>
      </c>
      <c r="K304" s="5"/>
      <c r="L304" s="74">
        <v>0.82</v>
      </c>
      <c r="M304" s="60">
        <v>0.99</v>
      </c>
      <c r="N304" s="72">
        <v>0.59</v>
      </c>
      <c r="O304" s="72">
        <v>0.43</v>
      </c>
      <c r="P304" s="72">
        <v>0.12</v>
      </c>
      <c r="Q304" s="82">
        <v>0.27</v>
      </c>
      <c r="R304" s="90">
        <v>0.14000000000000001</v>
      </c>
      <c r="S304" s="72">
        <v>0.08</v>
      </c>
      <c r="T304" s="60">
        <v>1.07</v>
      </c>
      <c r="U304" s="60">
        <v>0.88</v>
      </c>
      <c r="V304" s="72">
        <v>0.28999999999999998</v>
      </c>
      <c r="W304" s="72">
        <v>0.9</v>
      </c>
      <c r="X304" s="72">
        <v>0.89</v>
      </c>
      <c r="Y304" s="72">
        <v>0.11</v>
      </c>
      <c r="Z304" s="74">
        <v>0.81</v>
      </c>
      <c r="AA304" s="72">
        <v>0.48</v>
      </c>
      <c r="AB304" s="74">
        <v>0.82</v>
      </c>
      <c r="AC304" s="72">
        <v>0.49</v>
      </c>
      <c r="AD304" s="72">
        <v>0.39</v>
      </c>
      <c r="AE304" s="72">
        <v>0.21</v>
      </c>
      <c r="AF304" s="71">
        <v>1.3</v>
      </c>
      <c r="AG304" s="71">
        <v>1.1100000000000001</v>
      </c>
      <c r="AH304" s="5"/>
      <c r="AI304" s="67">
        <v>6.1199999999999997E-2</v>
      </c>
      <c r="AJ304" s="67">
        <v>1.4999999999999999E-2</v>
      </c>
      <c r="AK304" s="67">
        <v>0.66080000000000005</v>
      </c>
      <c r="AL304" s="67">
        <v>0.42799999999999999</v>
      </c>
      <c r="AM304" s="67">
        <v>6.0705000000000002E-5</v>
      </c>
      <c r="AN304" s="67">
        <v>1.0485999999999999E-5</v>
      </c>
      <c r="AO304" s="67">
        <v>1.5E-3</v>
      </c>
      <c r="AP304" s="67">
        <v>2.9999999999999997E-4</v>
      </c>
      <c r="AQ304" s="67">
        <v>2.0000000000000001E-4</v>
      </c>
      <c r="AR304" s="67">
        <v>3.8034000000000002E-5</v>
      </c>
      <c r="AS304" s="67">
        <v>7.1500999999999999E-7</v>
      </c>
      <c r="AT304" s="67">
        <v>9.0714000000000001E-7</v>
      </c>
      <c r="AU304" s="67">
        <v>2.9999999999999997E-4</v>
      </c>
      <c r="AV304" s="67">
        <v>3.7701999999999999E-5</v>
      </c>
      <c r="AW304" s="67">
        <v>1E-4</v>
      </c>
      <c r="AX304" s="67">
        <v>1.1294999999999999E-5</v>
      </c>
      <c r="AY304" s="67">
        <v>0.48299999999999998</v>
      </c>
      <c r="AZ304" s="67">
        <v>8.8099999999999998E-2</v>
      </c>
      <c r="BA304" s="67">
        <v>0.2626</v>
      </c>
      <c r="BB304" s="67">
        <v>4.41E-2</v>
      </c>
      <c r="BC304" s="67">
        <v>4.0000000000000002E-4</v>
      </c>
      <c r="BD304" s="67">
        <v>4.0000000000000002E-4</v>
      </c>
      <c r="BE304" s="67">
        <v>9.1000000000000004E-3</v>
      </c>
      <c r="BF304" s="67">
        <v>4.4999999999999997E-3</v>
      </c>
      <c r="BG304" s="67">
        <v>1.3599999999999999E-2</v>
      </c>
      <c r="BH304" s="67">
        <v>8.2000000000000007E-3</v>
      </c>
      <c r="BI304" s="67">
        <v>1.5306E-6</v>
      </c>
      <c r="BJ304" s="67">
        <v>7.0622000000000003E-7</v>
      </c>
      <c r="BK304" s="67">
        <v>6.8400000000000002E-2</v>
      </c>
      <c r="BL304" s="67">
        <v>8.3999999999999995E-3</v>
      </c>
      <c r="BM304" s="67">
        <v>6.0000000000000001E-3</v>
      </c>
      <c r="BN304" s="67">
        <v>4.0000000000000002E-4</v>
      </c>
      <c r="BO304" s="67">
        <v>8.5800000000000001E-2</v>
      </c>
      <c r="BP304" s="67">
        <v>8.8999999999999999E-3</v>
      </c>
      <c r="BQ304" s="67">
        <v>1.8352E-5</v>
      </c>
      <c r="BR304" s="67">
        <v>8.0917999999999993E-6</v>
      </c>
      <c r="BS304" s="67">
        <v>8.0000000000000004E-4</v>
      </c>
      <c r="BT304" s="67">
        <v>4.0000000000000002E-4</v>
      </c>
      <c r="BU304" s="67">
        <v>1.0920000000000001E-6</v>
      </c>
      <c r="BV304" s="67">
        <v>2.0721E-6</v>
      </c>
      <c r="BW304" s="67">
        <v>3.49E-2</v>
      </c>
      <c r="BX304" s="67">
        <v>7.4099999999999999E-2</v>
      </c>
      <c r="BY304" s="67">
        <v>1E-3</v>
      </c>
      <c r="BZ304" s="67">
        <v>1.8E-3</v>
      </c>
      <c r="CA304" s="66"/>
      <c r="CB304" s="67">
        <v>4.2328999999999999</v>
      </c>
      <c r="CC304" s="67">
        <v>4.3047000000000004</v>
      </c>
      <c r="CD304" s="67">
        <v>2.7357</v>
      </c>
      <c r="CE304" s="67">
        <v>0.38419999999999999</v>
      </c>
      <c r="CF304" s="67">
        <v>1.8315999999999999</v>
      </c>
      <c r="CG304" s="67">
        <v>0.68089999999999995</v>
      </c>
      <c r="CH304" s="67">
        <v>0.3402</v>
      </c>
      <c r="CI304" s="67">
        <v>0.2036</v>
      </c>
      <c r="CJ304" s="67">
        <v>0.34439999999999998</v>
      </c>
      <c r="CK304" s="67">
        <v>0.86980000000000002</v>
      </c>
      <c r="CL304" s="67">
        <v>1.0769</v>
      </c>
      <c r="CM304" s="67">
        <v>2.4070999999999998</v>
      </c>
      <c r="CN304" s="67">
        <v>2.9293</v>
      </c>
      <c r="CO304" s="67">
        <v>1.2598</v>
      </c>
      <c r="CP304" s="67">
        <v>0.4269</v>
      </c>
      <c r="CQ304" s="67">
        <v>0.88590000000000002</v>
      </c>
      <c r="CR304" s="5"/>
      <c r="CS304" s="10">
        <v>100</v>
      </c>
      <c r="CT304" s="10">
        <v>100</v>
      </c>
      <c r="CU304" s="10">
        <v>100</v>
      </c>
      <c r="CV304" s="10">
        <v>100</v>
      </c>
      <c r="CW304" s="10">
        <v>100</v>
      </c>
      <c r="CX304" s="10">
        <v>100</v>
      </c>
      <c r="CY304" s="10">
        <v>100</v>
      </c>
      <c r="CZ304" s="10">
        <v>100</v>
      </c>
      <c r="DA304" s="10">
        <v>100</v>
      </c>
      <c r="DB304" s="10">
        <v>100</v>
      </c>
      <c r="DC304" s="10">
        <v>100</v>
      </c>
      <c r="DD304" s="10">
        <v>100</v>
      </c>
      <c r="DE304" s="10">
        <v>100</v>
      </c>
      <c r="DF304" s="10">
        <v>100</v>
      </c>
      <c r="DG304" s="10">
        <v>100</v>
      </c>
      <c r="DH304" s="10">
        <v>100</v>
      </c>
      <c r="DI304" s="5"/>
      <c r="DJ304" s="9" t="s">
        <v>920</v>
      </c>
      <c r="DK304" s="9" t="s">
        <v>1026</v>
      </c>
      <c r="DL304" s="10">
        <v>100001320</v>
      </c>
      <c r="DM304" s="10" t="s">
        <v>1046</v>
      </c>
    </row>
    <row r="305" spans="1:117">
      <c r="A305" s="2"/>
      <c r="B305" s="8">
        <v>1452</v>
      </c>
      <c r="C305" s="116"/>
      <c r="D305" s="117"/>
      <c r="E305" s="9" t="s">
        <v>1047</v>
      </c>
      <c r="F305" s="10" t="s">
        <v>38</v>
      </c>
      <c r="G305" s="10">
        <v>37123</v>
      </c>
      <c r="H305" s="11" t="s">
        <v>1048</v>
      </c>
      <c r="I305" s="11" t="s">
        <v>1049</v>
      </c>
      <c r="J305" s="12">
        <v>123802</v>
      </c>
      <c r="K305" s="5"/>
      <c r="L305" s="60">
        <v>1.32</v>
      </c>
      <c r="M305" s="60">
        <v>1.08</v>
      </c>
      <c r="N305" s="60">
        <v>0.92</v>
      </c>
      <c r="O305" s="72">
        <v>0.28999999999999998</v>
      </c>
      <c r="P305" s="72">
        <v>0.32</v>
      </c>
      <c r="Q305" s="83">
        <v>1.0900000000000001</v>
      </c>
      <c r="R305" s="90">
        <v>0.26</v>
      </c>
      <c r="S305" s="72">
        <v>0.22</v>
      </c>
      <c r="T305" s="72">
        <v>0.42</v>
      </c>
      <c r="U305" s="72">
        <v>0.56000000000000005</v>
      </c>
      <c r="V305" s="72">
        <v>0.39</v>
      </c>
      <c r="W305" s="72">
        <v>0.13</v>
      </c>
      <c r="X305" s="72">
        <v>0.14000000000000001</v>
      </c>
      <c r="Y305" s="72">
        <v>0.28999999999999998</v>
      </c>
      <c r="Z305" s="72">
        <v>0.22</v>
      </c>
      <c r="AA305" s="71">
        <v>7.96</v>
      </c>
      <c r="AB305" s="72">
        <v>0.22</v>
      </c>
      <c r="AC305" s="71">
        <v>7.85</v>
      </c>
      <c r="AD305" s="72">
        <v>0.56000000000000005</v>
      </c>
      <c r="AE305" s="60">
        <v>0.92</v>
      </c>
      <c r="AF305" s="60">
        <v>1</v>
      </c>
      <c r="AG305" s="60">
        <v>0.93</v>
      </c>
      <c r="AH305" s="5"/>
      <c r="AI305" s="67">
        <v>0.22550000000000001</v>
      </c>
      <c r="AJ305" s="67">
        <v>4.36E-2</v>
      </c>
      <c r="AK305" s="67">
        <v>0.71679999999999999</v>
      </c>
      <c r="AL305" s="67">
        <v>0.44469999999999998</v>
      </c>
      <c r="AM305" s="67">
        <v>0.42259999999999998</v>
      </c>
      <c r="AN305" s="67">
        <v>1.83E-2</v>
      </c>
      <c r="AO305" s="67">
        <v>7.7000000000000002E-3</v>
      </c>
      <c r="AP305" s="67">
        <v>1.1999999999999999E-3</v>
      </c>
      <c r="AQ305" s="67">
        <v>1.5E-3</v>
      </c>
      <c r="AR305" s="67">
        <v>2.0000000000000001E-4</v>
      </c>
      <c r="AS305" s="67">
        <v>0.42259999999999998</v>
      </c>
      <c r="AT305" s="67">
        <v>1.8499999999999999E-2</v>
      </c>
      <c r="AU305" s="67">
        <v>2.8E-3</v>
      </c>
      <c r="AV305" s="67">
        <v>2.9999999999999997E-4</v>
      </c>
      <c r="AW305" s="67">
        <v>0.01</v>
      </c>
      <c r="AX305" s="67">
        <v>4.0000000000000002E-4</v>
      </c>
      <c r="AY305" s="67">
        <v>4.1999999999999997E-3</v>
      </c>
      <c r="AZ305" s="67">
        <v>1.9E-3</v>
      </c>
      <c r="BA305" s="67">
        <v>3.9800000000000002E-2</v>
      </c>
      <c r="BB305" s="67">
        <v>8.6E-3</v>
      </c>
      <c r="BC305" s="67">
        <v>2.9999999999999997E-4</v>
      </c>
      <c r="BD305" s="67">
        <v>2.9999999999999997E-4</v>
      </c>
      <c r="BE305" s="67">
        <v>1.2999999999999999E-3</v>
      </c>
      <c r="BF305" s="67">
        <v>1E-3</v>
      </c>
      <c r="BG305" s="67">
        <v>4.7999999999999996E-3</v>
      </c>
      <c r="BH305" s="67">
        <v>3.5000000000000001E-3</v>
      </c>
      <c r="BI305" s="67">
        <v>4.0000000000000001E-3</v>
      </c>
      <c r="BJ305" s="67">
        <v>2.0000000000000001E-4</v>
      </c>
      <c r="BK305" s="67">
        <v>1.6000000000000001E-3</v>
      </c>
      <c r="BL305" s="67">
        <v>2.9999999999999997E-4</v>
      </c>
      <c r="BM305" s="67">
        <v>2.3E-3</v>
      </c>
      <c r="BN305" s="67">
        <v>2.0000000000000001E-4</v>
      </c>
      <c r="BO305" s="67">
        <v>2.2000000000000001E-3</v>
      </c>
      <c r="BP305" s="67">
        <v>4.0000000000000002E-4</v>
      </c>
      <c r="BQ305" s="67">
        <v>2E-3</v>
      </c>
      <c r="BR305" s="67">
        <v>2.9999999999999997E-4</v>
      </c>
      <c r="BS305" s="67">
        <v>4.3E-3</v>
      </c>
      <c r="BT305" s="67">
        <v>1.4E-3</v>
      </c>
      <c r="BU305" s="67">
        <v>0.48249999999999998</v>
      </c>
      <c r="BV305" s="67">
        <v>4.9599999999999998E-2</v>
      </c>
      <c r="BW305" s="67"/>
      <c r="BX305" s="67"/>
      <c r="BY305" s="67">
        <v>0.505</v>
      </c>
      <c r="BZ305" s="67">
        <v>0.20580000000000001</v>
      </c>
      <c r="CA305" s="66"/>
      <c r="CB305" s="67">
        <v>0.26579999999999998</v>
      </c>
      <c r="CC305" s="67">
        <v>0.62239999999999995</v>
      </c>
      <c r="CD305" s="67">
        <v>1.9594</v>
      </c>
      <c r="CE305" s="67">
        <v>2.0510000000000002</v>
      </c>
      <c r="CF305" s="67">
        <v>0.83350000000000002</v>
      </c>
      <c r="CG305" s="67">
        <v>0.24010000000000001</v>
      </c>
      <c r="CH305" s="67">
        <v>0.28199999999999997</v>
      </c>
      <c r="CI305" s="67">
        <v>0.24010000000000001</v>
      </c>
      <c r="CJ305" s="67">
        <v>0.26090000000000002</v>
      </c>
      <c r="CK305" s="67">
        <v>0.24340000000000001</v>
      </c>
      <c r="CL305" s="67">
        <v>1.0952</v>
      </c>
      <c r="CM305" s="67">
        <v>1.0909</v>
      </c>
      <c r="CN305" s="67">
        <v>0.82469999999999999</v>
      </c>
      <c r="CO305" s="67">
        <v>0.24010000000000001</v>
      </c>
      <c r="CP305" s="67">
        <v>1.9118999999999999</v>
      </c>
      <c r="CQ305" s="67">
        <v>0.24010000000000001</v>
      </c>
      <c r="CR305" s="5"/>
      <c r="CS305" s="10">
        <v>33</v>
      </c>
      <c r="CT305" s="10">
        <v>100</v>
      </c>
      <c r="CU305" s="10">
        <v>100</v>
      </c>
      <c r="CV305" s="10">
        <v>100</v>
      </c>
      <c r="CW305" s="10">
        <v>100</v>
      </c>
      <c r="CX305" s="10">
        <v>0</v>
      </c>
      <c r="CY305" s="10">
        <v>67</v>
      </c>
      <c r="CZ305" s="10">
        <v>0</v>
      </c>
      <c r="DA305" s="10">
        <v>33</v>
      </c>
      <c r="DB305" s="10">
        <v>33</v>
      </c>
      <c r="DC305" s="10">
        <v>100</v>
      </c>
      <c r="DD305" s="10">
        <v>100</v>
      </c>
      <c r="DE305" s="10">
        <v>100</v>
      </c>
      <c r="DF305" s="10">
        <v>0</v>
      </c>
      <c r="DG305" s="10">
        <v>100</v>
      </c>
      <c r="DH305" s="10">
        <v>0</v>
      </c>
      <c r="DI305" s="5"/>
      <c r="DJ305" s="9" t="s">
        <v>920</v>
      </c>
      <c r="DK305" s="9" t="s">
        <v>1026</v>
      </c>
      <c r="DL305" s="10">
        <v>100001491</v>
      </c>
      <c r="DM305" s="10" t="s">
        <v>1050</v>
      </c>
    </row>
    <row r="306" spans="1:117">
      <c r="A306" s="2"/>
      <c r="B306" s="8">
        <v>1453</v>
      </c>
      <c r="C306" s="117"/>
      <c r="D306" s="14" t="s">
        <v>1051</v>
      </c>
      <c r="E306" s="9" t="s">
        <v>1052</v>
      </c>
      <c r="F306" s="10" t="s">
        <v>38</v>
      </c>
      <c r="G306" s="10">
        <v>36713</v>
      </c>
      <c r="H306" s="9"/>
      <c r="I306" s="11" t="s">
        <v>1053</v>
      </c>
      <c r="J306" s="12">
        <v>123800</v>
      </c>
      <c r="K306" s="5"/>
      <c r="L306" s="60">
        <v>0.97</v>
      </c>
      <c r="M306" s="60">
        <v>0.88</v>
      </c>
      <c r="N306" s="60">
        <v>0.81</v>
      </c>
      <c r="O306" s="72">
        <v>0.68</v>
      </c>
      <c r="P306" s="72">
        <v>0.04</v>
      </c>
      <c r="Q306" s="82">
        <v>0.05</v>
      </c>
      <c r="R306" s="90">
        <v>0.03</v>
      </c>
      <c r="S306" s="72">
        <v>0.03</v>
      </c>
      <c r="T306" s="60">
        <v>1.02</v>
      </c>
      <c r="U306" s="60">
        <v>0.98</v>
      </c>
      <c r="V306" s="72">
        <v>0.39</v>
      </c>
      <c r="W306" s="74">
        <v>0.49</v>
      </c>
      <c r="X306" s="60">
        <v>0.43</v>
      </c>
      <c r="Y306" s="72">
        <v>0.03</v>
      </c>
      <c r="Z306" s="72">
        <v>0.74</v>
      </c>
      <c r="AA306" s="72">
        <v>0.16</v>
      </c>
      <c r="AB306" s="72">
        <v>0.62</v>
      </c>
      <c r="AC306" s="72">
        <v>0.13</v>
      </c>
      <c r="AD306" s="72">
        <v>0.78</v>
      </c>
      <c r="AE306" s="72">
        <v>0.37</v>
      </c>
      <c r="AF306" s="71">
        <v>1.46</v>
      </c>
      <c r="AG306" s="60">
        <v>1.03</v>
      </c>
      <c r="AH306" s="5"/>
      <c r="AI306" s="67">
        <v>0.58179999999999998</v>
      </c>
      <c r="AJ306" s="67">
        <v>9.0899999999999995E-2</v>
      </c>
      <c r="AK306" s="67">
        <v>0.68899999999999995</v>
      </c>
      <c r="AL306" s="67">
        <v>0.43640000000000001</v>
      </c>
      <c r="AM306" s="67">
        <v>0.66439999999999999</v>
      </c>
      <c r="AN306" s="67">
        <v>2.81E-2</v>
      </c>
      <c r="AO306" s="67">
        <v>4.8999999999999998E-3</v>
      </c>
      <c r="AP306" s="67">
        <v>8.0000000000000004E-4</v>
      </c>
      <c r="AQ306" s="67">
        <v>5.3E-3</v>
      </c>
      <c r="AR306" s="67">
        <v>5.9999999999999995E-4</v>
      </c>
      <c r="AS306" s="67">
        <v>7.7000000000000002E-3</v>
      </c>
      <c r="AT306" s="67">
        <v>5.0000000000000001E-4</v>
      </c>
      <c r="AU306" s="67">
        <v>9.7999999999999997E-3</v>
      </c>
      <c r="AV306" s="67">
        <v>8.0000000000000004E-4</v>
      </c>
      <c r="AW306" s="67">
        <v>4.0000000000000002E-4</v>
      </c>
      <c r="AX306" s="67">
        <v>2.9136E-5</v>
      </c>
      <c r="AY306" s="67">
        <v>0.80789999999999995</v>
      </c>
      <c r="AZ306" s="67">
        <v>0.13059999999999999</v>
      </c>
      <c r="BA306" s="67">
        <v>0.58489999999999998</v>
      </c>
      <c r="BB306" s="67">
        <v>8.5099999999999995E-2</v>
      </c>
      <c r="BC306" s="67">
        <v>4.0000000000000002E-4</v>
      </c>
      <c r="BD306" s="67">
        <v>4.0000000000000002E-4</v>
      </c>
      <c r="BE306" s="67">
        <v>9.9699999999999997E-2</v>
      </c>
      <c r="BF306" s="67">
        <v>3.6700000000000003E-2</v>
      </c>
      <c r="BG306" s="67">
        <v>0.1084</v>
      </c>
      <c r="BH306" s="67">
        <v>4.8099999999999997E-2</v>
      </c>
      <c r="BI306" s="67">
        <v>2.4491E-5</v>
      </c>
      <c r="BJ306" s="67">
        <v>3.7836999999999999E-6</v>
      </c>
      <c r="BK306" s="67">
        <v>2.24E-2</v>
      </c>
      <c r="BL306" s="67">
        <v>2.8999999999999998E-3</v>
      </c>
      <c r="BM306" s="67">
        <v>2.0000000000000001E-4</v>
      </c>
      <c r="BN306" s="67">
        <v>3.5787999999999997E-5</v>
      </c>
      <c r="BO306" s="67">
        <v>6.8999999999999999E-3</v>
      </c>
      <c r="BP306" s="67">
        <v>1E-3</v>
      </c>
      <c r="BQ306" s="67">
        <v>1.6999999999999999E-3</v>
      </c>
      <c r="BR306" s="67">
        <v>2.0000000000000001E-4</v>
      </c>
      <c r="BS306" s="67">
        <v>2.1600000000000001E-2</v>
      </c>
      <c r="BT306" s="67">
        <v>5.3E-3</v>
      </c>
      <c r="BU306" s="67">
        <v>4.4223E-6</v>
      </c>
      <c r="BV306" s="67">
        <v>4.2660000000000003E-6</v>
      </c>
      <c r="BW306" s="67">
        <v>2.9000000000000001E-2</v>
      </c>
      <c r="BX306" s="67">
        <v>6.4199999999999993E-2</v>
      </c>
      <c r="BY306" s="67">
        <v>0.85560000000000003</v>
      </c>
      <c r="BZ306" s="67">
        <v>0.30420000000000003</v>
      </c>
      <c r="CA306" s="66"/>
      <c r="CB306" s="67">
        <v>2.3504</v>
      </c>
      <c r="CC306" s="67">
        <v>2.6577999999999999</v>
      </c>
      <c r="CD306" s="67">
        <v>1.5005999999999999</v>
      </c>
      <c r="CE306" s="67">
        <v>0.10970000000000001</v>
      </c>
      <c r="CF306" s="67">
        <v>1.2898000000000001</v>
      </c>
      <c r="CG306" s="67">
        <v>0.49270000000000003</v>
      </c>
      <c r="CH306" s="67">
        <v>4.7500000000000001E-2</v>
      </c>
      <c r="CI306" s="67">
        <v>4.3900000000000002E-2</v>
      </c>
      <c r="CJ306" s="67">
        <v>5.3900000000000003E-2</v>
      </c>
      <c r="CK306" s="67">
        <v>0.86780000000000002</v>
      </c>
      <c r="CL306" s="67">
        <v>1.1657999999999999</v>
      </c>
      <c r="CM306" s="67">
        <v>1.4729000000000001</v>
      </c>
      <c r="CN306" s="67">
        <v>1.5261</v>
      </c>
      <c r="CO306" s="67">
        <v>1.034</v>
      </c>
      <c r="CP306" s="67">
        <v>0.11269999999999999</v>
      </c>
      <c r="CQ306" s="67">
        <v>0.72019999999999995</v>
      </c>
      <c r="CR306" s="5"/>
      <c r="CS306" s="10">
        <v>100</v>
      </c>
      <c r="CT306" s="10">
        <v>100</v>
      </c>
      <c r="CU306" s="10">
        <v>100</v>
      </c>
      <c r="CV306" s="10">
        <v>100</v>
      </c>
      <c r="CW306" s="10">
        <v>100</v>
      </c>
      <c r="CX306" s="10">
        <v>100</v>
      </c>
      <c r="CY306" s="10">
        <v>33</v>
      </c>
      <c r="CZ306" s="10">
        <v>100</v>
      </c>
      <c r="DA306" s="10">
        <v>100</v>
      </c>
      <c r="DB306" s="10">
        <v>100</v>
      </c>
      <c r="DC306" s="10">
        <v>100</v>
      </c>
      <c r="DD306" s="10">
        <v>100</v>
      </c>
      <c r="DE306" s="10">
        <v>100</v>
      </c>
      <c r="DF306" s="10">
        <v>100</v>
      </c>
      <c r="DG306" s="10">
        <v>100</v>
      </c>
      <c r="DH306" s="10">
        <v>100</v>
      </c>
      <c r="DI306" s="5"/>
      <c r="DJ306" s="9" t="s">
        <v>920</v>
      </c>
      <c r="DK306" s="9" t="s">
        <v>1051</v>
      </c>
      <c r="DL306" s="10">
        <v>100001768</v>
      </c>
      <c r="DM306" s="13">
        <v>1404817</v>
      </c>
    </row>
    <row r="307" spans="1:117">
      <c r="A307" s="2"/>
      <c r="B307" s="8">
        <v>1457</v>
      </c>
      <c r="C307" s="115" t="s">
        <v>1054</v>
      </c>
      <c r="D307" s="115" t="s">
        <v>1055</v>
      </c>
      <c r="E307" s="9" t="s">
        <v>1056</v>
      </c>
      <c r="F307" s="10" t="s">
        <v>75</v>
      </c>
      <c r="G307" s="10">
        <v>1564</v>
      </c>
      <c r="H307" s="11" t="s">
        <v>1057</v>
      </c>
      <c r="I307" s="11" t="s">
        <v>1058</v>
      </c>
      <c r="J307" s="12">
        <v>311</v>
      </c>
      <c r="K307" s="5"/>
      <c r="L307" s="72">
        <v>0.77</v>
      </c>
      <c r="M307" s="73">
        <v>1.1000000000000001</v>
      </c>
      <c r="N307" s="72">
        <v>0.97</v>
      </c>
      <c r="O307" s="72">
        <v>0.23</v>
      </c>
      <c r="P307" s="72">
        <v>0.03</v>
      </c>
      <c r="Q307" s="82">
        <v>0.11</v>
      </c>
      <c r="R307" s="90">
        <v>0.04</v>
      </c>
      <c r="S307" s="72">
        <v>0.03</v>
      </c>
      <c r="T307" s="72">
        <v>0.93</v>
      </c>
      <c r="U307" s="72">
        <v>0.72</v>
      </c>
      <c r="V307" s="72">
        <v>0.87</v>
      </c>
      <c r="W307" s="72">
        <v>0.84</v>
      </c>
      <c r="X307" s="74">
        <v>0.93</v>
      </c>
      <c r="Y307" s="72">
        <v>0.11</v>
      </c>
      <c r="Z307" s="72">
        <v>0</v>
      </c>
      <c r="AA307" s="72">
        <v>0.1</v>
      </c>
      <c r="AB307" s="72">
        <v>0.66</v>
      </c>
      <c r="AC307" s="71">
        <v>40.200000000000003</v>
      </c>
      <c r="AD307" s="74">
        <v>0.99</v>
      </c>
      <c r="AE307" s="72">
        <v>0.01</v>
      </c>
      <c r="AF307" s="60">
        <v>1.01</v>
      </c>
      <c r="AG307" s="71">
        <v>2.2200000000000002</v>
      </c>
      <c r="AH307" s="5"/>
      <c r="AI307" s="67">
        <v>2.7000000000000001E-3</v>
      </c>
      <c r="AJ307" s="67">
        <v>1.1999999999999999E-3</v>
      </c>
      <c r="AK307" s="67">
        <v>5.0700000000000002E-2</v>
      </c>
      <c r="AL307" s="67">
        <v>8.7900000000000006E-2</v>
      </c>
      <c r="AM307" s="67">
        <v>2.8400000000000002E-2</v>
      </c>
      <c r="AN307" s="67">
        <v>1.6000000000000001E-3</v>
      </c>
      <c r="AO307" s="67">
        <v>2.0000000000000001E-4</v>
      </c>
      <c r="AP307" s="67">
        <v>6.3721999999999997E-5</v>
      </c>
      <c r="AQ307" s="67">
        <v>4.2016000000000003E-10</v>
      </c>
      <c r="AR307" s="67">
        <v>1.8733E-8</v>
      </c>
      <c r="AS307" s="67">
        <v>4.8288999999999998E-5</v>
      </c>
      <c r="AT307" s="67">
        <v>1.0913E-5</v>
      </c>
      <c r="AU307" s="67">
        <v>1.2489999999999999E-7</v>
      </c>
      <c r="AV307" s="67">
        <v>2.3972999999999999E-7</v>
      </c>
      <c r="AW307" s="67">
        <v>4.4417000000000002E-6</v>
      </c>
      <c r="AX307" s="67">
        <v>1.1396000000000001E-6</v>
      </c>
      <c r="AY307" s="67">
        <v>1E-3</v>
      </c>
      <c r="AZ307" s="67">
        <v>5.9999999999999995E-4</v>
      </c>
      <c r="BA307" s="67">
        <v>2.2000000000000001E-3</v>
      </c>
      <c r="BB307" s="67">
        <v>6.9999999999999999E-4</v>
      </c>
      <c r="BC307" s="67">
        <v>3.1199999999999999E-2</v>
      </c>
      <c r="BD307" s="67">
        <v>1.29E-2</v>
      </c>
      <c r="BE307" s="67">
        <v>5.6261000000000002E-5</v>
      </c>
      <c r="BF307" s="67">
        <v>1E-4</v>
      </c>
      <c r="BG307" s="67">
        <v>8.1900000000000001E-2</v>
      </c>
      <c r="BH307" s="67">
        <v>3.8600000000000002E-2</v>
      </c>
      <c r="BI307" s="67">
        <v>3.7353999999999998E-6</v>
      </c>
      <c r="BJ307" s="67">
        <v>1.1416E-6</v>
      </c>
      <c r="BK307" s="67">
        <v>2.0000000000000001E-4</v>
      </c>
      <c r="BL307" s="67">
        <v>5.3767999999999997E-5</v>
      </c>
      <c r="BM307" s="67">
        <v>1E-4</v>
      </c>
      <c r="BN307" s="67">
        <v>2.8513999999999998E-5</v>
      </c>
      <c r="BO307" s="67">
        <v>1.01E-2</v>
      </c>
      <c r="BP307" s="67">
        <v>1.4E-3</v>
      </c>
      <c r="BQ307" s="67">
        <v>4.0000000000000002E-4</v>
      </c>
      <c r="BR307" s="67">
        <v>7.2391999999999994E-5</v>
      </c>
      <c r="BS307" s="67">
        <v>9.4600000000000004E-2</v>
      </c>
      <c r="BT307" s="67">
        <v>1.9300000000000001E-2</v>
      </c>
      <c r="BU307" s="67">
        <v>2.0000000000000001E-4</v>
      </c>
      <c r="BV307" s="67">
        <v>6.0701E-5</v>
      </c>
      <c r="BW307" s="67">
        <v>0.89259999999999995</v>
      </c>
      <c r="BX307" s="67">
        <v>0.50349999999999995</v>
      </c>
      <c r="BY307" s="67">
        <v>2.4765000000000001E-5</v>
      </c>
      <c r="BZ307" s="67">
        <v>2.0000000000000001E-4</v>
      </c>
      <c r="CA307" s="66"/>
      <c r="CB307" s="67">
        <v>1.0174000000000001</v>
      </c>
      <c r="CC307" s="67">
        <v>1.0868</v>
      </c>
      <c r="CD307" s="67">
        <v>4.4637000000000002</v>
      </c>
      <c r="CE307" s="67">
        <v>0.1288</v>
      </c>
      <c r="CF307" s="67">
        <v>0.98360000000000003</v>
      </c>
      <c r="CG307" s="67">
        <v>2.8885000000000001</v>
      </c>
      <c r="CH307" s="67">
        <v>0.11940000000000001</v>
      </c>
      <c r="CI307" s="67">
        <v>0.1051</v>
      </c>
      <c r="CJ307" s="67">
        <v>0.1084</v>
      </c>
      <c r="CK307" s="67">
        <v>7.1000000000000004E-3</v>
      </c>
      <c r="CL307" s="67">
        <v>4.4119000000000002</v>
      </c>
      <c r="CM307" s="67">
        <v>3.2122999999999999</v>
      </c>
      <c r="CN307" s="67">
        <v>4.1510999999999996</v>
      </c>
      <c r="CO307" s="67">
        <v>0.94769999999999999</v>
      </c>
      <c r="CP307" s="67">
        <v>0.28539999999999999</v>
      </c>
      <c r="CQ307" s="67">
        <v>2.9129999999999998</v>
      </c>
      <c r="CR307" s="5"/>
      <c r="CS307" s="10">
        <v>100</v>
      </c>
      <c r="CT307" s="10">
        <v>100</v>
      </c>
      <c r="CU307" s="10">
        <v>100</v>
      </c>
      <c r="CV307" s="10">
        <v>100</v>
      </c>
      <c r="CW307" s="10">
        <v>100</v>
      </c>
      <c r="CX307" s="10">
        <v>100</v>
      </c>
      <c r="CY307" s="10">
        <v>100</v>
      </c>
      <c r="CZ307" s="10">
        <v>100</v>
      </c>
      <c r="DA307" s="10">
        <v>100</v>
      </c>
      <c r="DB307" s="10">
        <v>100</v>
      </c>
      <c r="DC307" s="10">
        <v>100</v>
      </c>
      <c r="DD307" s="10">
        <v>100</v>
      </c>
      <c r="DE307" s="10">
        <v>100</v>
      </c>
      <c r="DF307" s="10">
        <v>100</v>
      </c>
      <c r="DG307" s="10">
        <v>100</v>
      </c>
      <c r="DH307" s="10">
        <v>100</v>
      </c>
      <c r="DI307" s="5"/>
      <c r="DJ307" s="9" t="s">
        <v>1054</v>
      </c>
      <c r="DK307" s="9" t="s">
        <v>1055</v>
      </c>
      <c r="DL307" s="10">
        <v>1124</v>
      </c>
      <c r="DM307" s="10" t="s">
        <v>1059</v>
      </c>
    </row>
    <row r="308" spans="1:117">
      <c r="A308" s="2"/>
      <c r="B308" s="8">
        <v>1459</v>
      </c>
      <c r="C308" s="116"/>
      <c r="D308" s="116"/>
      <c r="E308" s="9" t="s">
        <v>1060</v>
      </c>
      <c r="F308" s="10" t="s">
        <v>75</v>
      </c>
      <c r="G308" s="10">
        <v>46173</v>
      </c>
      <c r="H308" s="9" t="s">
        <v>1061</v>
      </c>
      <c r="I308" s="9" t="s">
        <v>1062</v>
      </c>
      <c r="J308" s="12" t="s">
        <v>1063</v>
      </c>
      <c r="K308" s="5"/>
      <c r="L308" s="72">
        <v>0.94</v>
      </c>
      <c r="M308" s="60">
        <v>1.1000000000000001</v>
      </c>
      <c r="N308" s="60">
        <v>0.97</v>
      </c>
      <c r="O308" s="71">
        <v>2.95</v>
      </c>
      <c r="P308" s="72">
        <v>7.0000000000000007E-2</v>
      </c>
      <c r="Q308" s="82">
        <v>0.02</v>
      </c>
      <c r="R308" s="90">
        <v>0.08</v>
      </c>
      <c r="S308" s="72">
        <v>7.0000000000000007E-2</v>
      </c>
      <c r="T308" s="72">
        <v>0.93</v>
      </c>
      <c r="U308" s="72">
        <v>0.88</v>
      </c>
      <c r="V308" s="71">
        <v>10.84</v>
      </c>
      <c r="W308" s="74">
        <v>0.89</v>
      </c>
      <c r="X308" s="60">
        <v>0.98</v>
      </c>
      <c r="Y308" s="72">
        <v>0.27</v>
      </c>
      <c r="Z308" s="72">
        <v>0.04</v>
      </c>
      <c r="AA308" s="72">
        <v>0.13</v>
      </c>
      <c r="AB308" s="72">
        <v>0.89</v>
      </c>
      <c r="AC308" s="71">
        <v>3.07</v>
      </c>
      <c r="AD308" s="60">
        <v>1.01</v>
      </c>
      <c r="AE308" s="72">
        <v>0.15</v>
      </c>
      <c r="AF308" s="60">
        <v>0.96</v>
      </c>
      <c r="AG308" s="71">
        <v>1.53</v>
      </c>
      <c r="AH308" s="5"/>
      <c r="AI308" s="67">
        <v>1.0500000000000001E-2</v>
      </c>
      <c r="AJ308" s="67">
        <v>3.5000000000000001E-3</v>
      </c>
      <c r="AK308" s="67">
        <v>0.253</v>
      </c>
      <c r="AL308" s="67">
        <v>0.2606</v>
      </c>
      <c r="AM308" s="67">
        <v>0.58879999999999999</v>
      </c>
      <c r="AN308" s="67">
        <v>2.52E-2</v>
      </c>
      <c r="AO308" s="67">
        <v>1E-4</v>
      </c>
      <c r="AP308" s="67">
        <v>5.5945000000000001E-5</v>
      </c>
      <c r="AQ308" s="67">
        <v>1E-4</v>
      </c>
      <c r="AR308" s="67">
        <v>3.0774E-5</v>
      </c>
      <c r="AS308" s="67">
        <v>1.8852E-6</v>
      </c>
      <c r="AT308" s="67">
        <v>1.8295E-6</v>
      </c>
      <c r="AU308" s="67">
        <v>4.0000000000000002E-4</v>
      </c>
      <c r="AV308" s="67">
        <v>5.821E-5</v>
      </c>
      <c r="AW308" s="67">
        <v>6.9923E-6</v>
      </c>
      <c r="AX308" s="67">
        <v>1.5947E-6</v>
      </c>
      <c r="AY308" s="67">
        <v>6.7000000000000002E-3</v>
      </c>
      <c r="AZ308" s="67">
        <v>2.7000000000000001E-3</v>
      </c>
      <c r="BA308" s="67">
        <v>6.9999999999999999E-4</v>
      </c>
      <c r="BB308" s="67">
        <v>2.9999999999999997E-4</v>
      </c>
      <c r="BC308" s="67">
        <v>7.0136999999999996E-5</v>
      </c>
      <c r="BD308" s="67">
        <v>1E-4</v>
      </c>
      <c r="BE308" s="67">
        <v>8.5900000000000004E-2</v>
      </c>
      <c r="BF308" s="67">
        <v>3.2399999999999998E-2</v>
      </c>
      <c r="BG308" s="67">
        <v>0.74850000000000005</v>
      </c>
      <c r="BH308" s="67">
        <v>0.21820000000000001</v>
      </c>
      <c r="BI308" s="67">
        <v>1.9319999999999999E-6</v>
      </c>
      <c r="BJ308" s="67">
        <v>7.5451999999999996E-7</v>
      </c>
      <c r="BK308" s="67">
        <v>6.7200999999999996E-5</v>
      </c>
      <c r="BL308" s="67">
        <v>2.8824E-5</v>
      </c>
      <c r="BM308" s="67">
        <v>8.6828000000000003E-5</v>
      </c>
      <c r="BN308" s="67">
        <v>2.4020999999999999E-5</v>
      </c>
      <c r="BO308" s="67">
        <v>4.9500000000000002E-2</v>
      </c>
      <c r="BP308" s="67">
        <v>5.4999999999999997E-3</v>
      </c>
      <c r="BQ308" s="67">
        <v>5.0000000000000001E-4</v>
      </c>
      <c r="BR308" s="67">
        <v>9.1891000000000005E-5</v>
      </c>
      <c r="BS308" s="67">
        <v>0.63770000000000004</v>
      </c>
      <c r="BT308" s="67">
        <v>9.1700000000000004E-2</v>
      </c>
      <c r="BU308" s="67">
        <v>1.4447000000000001E-5</v>
      </c>
      <c r="BV308" s="67">
        <v>8.4949000000000006E-6</v>
      </c>
      <c r="BW308" s="67">
        <v>0.23330000000000001</v>
      </c>
      <c r="BX308" s="67">
        <v>0.27160000000000001</v>
      </c>
      <c r="BY308" s="67">
        <v>8.0000000000000004E-4</v>
      </c>
      <c r="BZ308" s="67">
        <v>1.6000000000000001E-3</v>
      </c>
      <c r="CA308" s="66"/>
      <c r="CB308" s="67">
        <v>0.96130000000000004</v>
      </c>
      <c r="CC308" s="67">
        <v>1.0128999999999999</v>
      </c>
      <c r="CD308" s="67">
        <v>4.0023</v>
      </c>
      <c r="CE308" s="67">
        <v>0.29759999999999998</v>
      </c>
      <c r="CF308" s="67">
        <v>0.95789999999999997</v>
      </c>
      <c r="CG308" s="67">
        <v>3.7576999999999998</v>
      </c>
      <c r="CH308" s="67">
        <v>0.29189999999999999</v>
      </c>
      <c r="CI308" s="67">
        <v>0.25650000000000001</v>
      </c>
      <c r="CJ308" s="67">
        <v>0.26429999999999998</v>
      </c>
      <c r="CK308" s="67">
        <v>0.14860000000000001</v>
      </c>
      <c r="CL308" s="67">
        <v>4.0254000000000003</v>
      </c>
      <c r="CM308" s="67">
        <v>3.5156999999999998</v>
      </c>
      <c r="CN308" s="67">
        <v>3.7254999999999998</v>
      </c>
      <c r="CO308" s="67">
        <v>10.9777</v>
      </c>
      <c r="CP308" s="67">
        <v>0.45660000000000001</v>
      </c>
      <c r="CQ308" s="67">
        <v>3.5916999999999999</v>
      </c>
      <c r="CR308" s="5"/>
      <c r="CS308" s="10">
        <v>100</v>
      </c>
      <c r="CT308" s="10">
        <v>100</v>
      </c>
      <c r="CU308" s="10">
        <v>100</v>
      </c>
      <c r="CV308" s="10">
        <v>100</v>
      </c>
      <c r="CW308" s="10">
        <v>100</v>
      </c>
      <c r="CX308" s="10">
        <v>100</v>
      </c>
      <c r="CY308" s="10">
        <v>100</v>
      </c>
      <c r="CZ308" s="10">
        <v>100</v>
      </c>
      <c r="DA308" s="10">
        <v>100</v>
      </c>
      <c r="DB308" s="10">
        <v>100</v>
      </c>
      <c r="DC308" s="10">
        <v>100</v>
      </c>
      <c r="DD308" s="10">
        <v>100</v>
      </c>
      <c r="DE308" s="10">
        <v>100</v>
      </c>
      <c r="DF308" s="10">
        <v>100</v>
      </c>
      <c r="DG308" s="10">
        <v>100</v>
      </c>
      <c r="DH308" s="10">
        <v>100</v>
      </c>
      <c r="DI308" s="5"/>
      <c r="DJ308" s="9" t="s">
        <v>1054</v>
      </c>
      <c r="DK308" s="9" t="s">
        <v>1055</v>
      </c>
      <c r="DL308" s="10">
        <v>100001359</v>
      </c>
      <c r="DM308" s="10"/>
    </row>
    <row r="309" spans="1:117">
      <c r="A309" s="2"/>
      <c r="B309" s="8">
        <v>1461</v>
      </c>
      <c r="C309" s="116"/>
      <c r="D309" s="116"/>
      <c r="E309" s="9" t="s">
        <v>1064</v>
      </c>
      <c r="F309" s="10" t="s">
        <v>79</v>
      </c>
      <c r="G309" s="10">
        <v>12110</v>
      </c>
      <c r="H309" s="11" t="s">
        <v>1065</v>
      </c>
      <c r="I309" s="11" t="s">
        <v>1066</v>
      </c>
      <c r="J309" s="12">
        <v>5318532</v>
      </c>
      <c r="K309" s="5"/>
      <c r="L309" s="71">
        <v>3.27</v>
      </c>
      <c r="M309" s="60">
        <v>1.41</v>
      </c>
      <c r="N309" s="73">
        <v>3.77</v>
      </c>
      <c r="O309" s="73">
        <v>4.03</v>
      </c>
      <c r="P309" s="72">
        <v>0.03</v>
      </c>
      <c r="Q309" s="82">
        <v>0.01</v>
      </c>
      <c r="R309" s="90">
        <v>0.01</v>
      </c>
      <c r="S309" s="72">
        <v>0.04</v>
      </c>
      <c r="T309" s="60">
        <v>0.91</v>
      </c>
      <c r="U309" s="71">
        <v>2.98</v>
      </c>
      <c r="V309" s="71">
        <v>21.85</v>
      </c>
      <c r="W309" s="60">
        <v>0.57999999999999996</v>
      </c>
      <c r="X309" s="60">
        <v>0.81</v>
      </c>
      <c r="Y309" s="60">
        <v>0.65</v>
      </c>
      <c r="Z309" s="72">
        <v>0.19</v>
      </c>
      <c r="AA309" s="72">
        <v>0.04</v>
      </c>
      <c r="AB309" s="71">
        <v>2.15</v>
      </c>
      <c r="AC309" s="60">
        <v>0.42</v>
      </c>
      <c r="AD309" s="60">
        <v>0.78</v>
      </c>
      <c r="AE309" s="60">
        <v>0.8</v>
      </c>
      <c r="AF309" s="60">
        <v>1.1499999999999999</v>
      </c>
      <c r="AG309" s="60">
        <v>1.29</v>
      </c>
      <c r="AH309" s="5"/>
      <c r="AI309" s="67">
        <v>2.7000000000000001E-3</v>
      </c>
      <c r="AJ309" s="67">
        <v>1.1999999999999999E-3</v>
      </c>
      <c r="AK309" s="67">
        <v>0.6714</v>
      </c>
      <c r="AL309" s="67">
        <v>0.42920000000000003</v>
      </c>
      <c r="AM309" s="67">
        <v>6.7299999999999999E-2</v>
      </c>
      <c r="AN309" s="67">
        <v>3.5000000000000001E-3</v>
      </c>
      <c r="AO309" s="67">
        <v>7.4700000000000003E-2</v>
      </c>
      <c r="AP309" s="67">
        <v>8.6999999999999994E-3</v>
      </c>
      <c r="AQ309" s="67">
        <v>1.21E-2</v>
      </c>
      <c r="AR309" s="67">
        <v>1.2999999999999999E-3</v>
      </c>
      <c r="AS309" s="67">
        <v>1.5E-3</v>
      </c>
      <c r="AT309" s="67">
        <v>1E-4</v>
      </c>
      <c r="AU309" s="67">
        <v>1.06E-2</v>
      </c>
      <c r="AV309" s="67">
        <v>8.9999999999999998E-4</v>
      </c>
      <c r="AW309" s="67">
        <v>2.2000000000000001E-3</v>
      </c>
      <c r="AX309" s="67">
        <v>1E-4</v>
      </c>
      <c r="AY309" s="67">
        <v>0.6008</v>
      </c>
      <c r="AZ309" s="67">
        <v>0.10539999999999999</v>
      </c>
      <c r="BA309" s="67">
        <v>3.5999999999999999E-3</v>
      </c>
      <c r="BB309" s="67">
        <v>1.1000000000000001E-3</v>
      </c>
      <c r="BC309" s="67">
        <v>4.5999999999999999E-3</v>
      </c>
      <c r="BD309" s="67">
        <v>2.5999999999999999E-3</v>
      </c>
      <c r="BE309" s="67">
        <v>0.38169999999999998</v>
      </c>
      <c r="BF309" s="67">
        <v>0.10879999999999999</v>
      </c>
      <c r="BG309" s="67">
        <v>0.69379999999999997</v>
      </c>
      <c r="BH309" s="67">
        <v>0.2069</v>
      </c>
      <c r="BI309" s="67">
        <v>0.24010000000000001</v>
      </c>
      <c r="BJ309" s="67">
        <v>7.1999999999999998E-3</v>
      </c>
      <c r="BK309" s="67">
        <v>9.7999999999999997E-3</v>
      </c>
      <c r="BL309" s="67">
        <v>1.4E-3</v>
      </c>
      <c r="BM309" s="67">
        <v>9.9000000000000008E-3</v>
      </c>
      <c r="BN309" s="67">
        <v>5.9999999999999995E-4</v>
      </c>
      <c r="BO309" s="67">
        <v>3.9100000000000003E-2</v>
      </c>
      <c r="BP309" s="67">
        <v>4.4999999999999997E-3</v>
      </c>
      <c r="BQ309" s="67">
        <v>0.1497</v>
      </c>
      <c r="BR309" s="67">
        <v>1.4500000000000001E-2</v>
      </c>
      <c r="BS309" s="67">
        <v>0.29930000000000001</v>
      </c>
      <c r="BT309" s="67">
        <v>5.0500000000000003E-2</v>
      </c>
      <c r="BU309" s="67">
        <v>0.71619999999999995</v>
      </c>
      <c r="BV309" s="67">
        <v>7.0999999999999994E-2</v>
      </c>
      <c r="BW309" s="67">
        <v>0.58950000000000002</v>
      </c>
      <c r="BX309" s="67">
        <v>0.43569999999999998</v>
      </c>
      <c r="BY309" s="67">
        <v>0.73509999999999998</v>
      </c>
      <c r="BZ309" s="67">
        <v>0.27289999999999998</v>
      </c>
      <c r="CA309" s="66"/>
      <c r="CB309" s="67">
        <v>0.94479999999999997</v>
      </c>
      <c r="CC309" s="67">
        <v>0.8407</v>
      </c>
      <c r="CD309" s="67">
        <v>4.9966999999999997</v>
      </c>
      <c r="CE309" s="67">
        <v>0.2452</v>
      </c>
      <c r="CF309" s="67">
        <v>0.82779999999999998</v>
      </c>
      <c r="CG309" s="67">
        <v>7.2944000000000004</v>
      </c>
      <c r="CH309" s="67">
        <v>0.1991</v>
      </c>
      <c r="CI309" s="67">
        <v>0.53439999999999999</v>
      </c>
      <c r="CJ309" s="67">
        <v>0.1416</v>
      </c>
      <c r="CK309" s="67">
        <v>0.75519999999999998</v>
      </c>
      <c r="CL309" s="67">
        <v>3.9098999999999999</v>
      </c>
      <c r="CM309" s="67">
        <v>14.885300000000001</v>
      </c>
      <c r="CN309" s="67">
        <v>4.5568999999999997</v>
      </c>
      <c r="CO309" s="67">
        <v>18.368600000000001</v>
      </c>
      <c r="CP309" s="67">
        <v>0.31590000000000001</v>
      </c>
      <c r="CQ309" s="67">
        <v>8.4221000000000004</v>
      </c>
      <c r="CR309" s="5"/>
      <c r="CS309" s="10">
        <v>100</v>
      </c>
      <c r="CT309" s="10">
        <v>100</v>
      </c>
      <c r="CU309" s="10">
        <v>100</v>
      </c>
      <c r="CV309" s="10">
        <v>100</v>
      </c>
      <c r="CW309" s="10">
        <v>100</v>
      </c>
      <c r="CX309" s="10">
        <v>100</v>
      </c>
      <c r="CY309" s="10">
        <v>100</v>
      </c>
      <c r="CZ309" s="10">
        <v>100</v>
      </c>
      <c r="DA309" s="10">
        <v>100</v>
      </c>
      <c r="DB309" s="10">
        <v>100</v>
      </c>
      <c r="DC309" s="10">
        <v>100</v>
      </c>
      <c r="DD309" s="10">
        <v>100</v>
      </c>
      <c r="DE309" s="10">
        <v>100</v>
      </c>
      <c r="DF309" s="10">
        <v>100</v>
      </c>
      <c r="DG309" s="10">
        <v>100</v>
      </c>
      <c r="DH309" s="10">
        <v>100</v>
      </c>
      <c r="DI309" s="5"/>
      <c r="DJ309" s="9" t="s">
        <v>1054</v>
      </c>
      <c r="DK309" s="9" t="s">
        <v>1055</v>
      </c>
      <c r="DL309" s="10">
        <v>1206</v>
      </c>
      <c r="DM309" s="10" t="s">
        <v>1067</v>
      </c>
    </row>
    <row r="310" spans="1:117">
      <c r="A310" s="2"/>
      <c r="B310" s="8">
        <v>1462</v>
      </c>
      <c r="C310" s="116"/>
      <c r="D310" s="116"/>
      <c r="E310" s="9" t="s">
        <v>1068</v>
      </c>
      <c r="F310" s="10" t="s">
        <v>79</v>
      </c>
      <c r="G310" s="10">
        <v>54724</v>
      </c>
      <c r="H310" s="9"/>
      <c r="I310" s="9"/>
      <c r="J310" s="12">
        <v>98259</v>
      </c>
      <c r="K310" s="5"/>
      <c r="L310" s="71">
        <v>2.4300000000000002</v>
      </c>
      <c r="M310" s="60">
        <v>1.29</v>
      </c>
      <c r="N310" s="60">
        <v>0.94</v>
      </c>
      <c r="O310" s="60">
        <v>0.85</v>
      </c>
      <c r="P310" s="72">
        <v>7.0000000000000007E-2</v>
      </c>
      <c r="Q310" s="82">
        <v>0.08</v>
      </c>
      <c r="R310" s="90">
        <v>0.04</v>
      </c>
      <c r="S310" s="72">
        <v>0.03</v>
      </c>
      <c r="T310" s="71">
        <v>1.66</v>
      </c>
      <c r="U310" s="71">
        <v>4.04</v>
      </c>
      <c r="V310" s="71">
        <v>13.29</v>
      </c>
      <c r="W310" s="71">
        <v>2.71</v>
      </c>
      <c r="X310" s="71">
        <v>3.49</v>
      </c>
      <c r="Y310" s="72">
        <v>0.55000000000000004</v>
      </c>
      <c r="Z310" s="72">
        <v>0.08</v>
      </c>
      <c r="AA310" s="72">
        <v>0.09</v>
      </c>
      <c r="AB310" s="72">
        <v>0.39</v>
      </c>
      <c r="AC310" s="72">
        <v>0.41</v>
      </c>
      <c r="AD310" s="71">
        <v>2.16</v>
      </c>
      <c r="AE310" s="71">
        <v>1.9</v>
      </c>
      <c r="AF310" s="60">
        <v>0.94</v>
      </c>
      <c r="AG310" s="71">
        <v>1.8</v>
      </c>
      <c r="AH310" s="5"/>
      <c r="AI310" s="67">
        <v>5.3E-3</v>
      </c>
      <c r="AJ310" s="67">
        <v>2E-3</v>
      </c>
      <c r="AK310" s="67">
        <v>0.17560000000000001</v>
      </c>
      <c r="AL310" s="67">
        <v>0.2034</v>
      </c>
      <c r="AM310" s="67">
        <v>0.6452</v>
      </c>
      <c r="AN310" s="67">
        <v>2.7400000000000001E-2</v>
      </c>
      <c r="AO310" s="67">
        <v>0.1152</v>
      </c>
      <c r="AP310" s="67">
        <v>1.2699999999999999E-2</v>
      </c>
      <c r="AQ310" s="67">
        <v>9.3511000000000006E-5</v>
      </c>
      <c r="AR310" s="67">
        <v>2.4239E-5</v>
      </c>
      <c r="AS310" s="67">
        <v>8.4233999999999993E-5</v>
      </c>
      <c r="AT310" s="67">
        <v>1.5147000000000001E-5</v>
      </c>
      <c r="AU310" s="67">
        <v>3.1257999999999998E-5</v>
      </c>
      <c r="AV310" s="67">
        <v>8.3018000000000007E-6</v>
      </c>
      <c r="AW310" s="67">
        <v>6.9999999999999999E-4</v>
      </c>
      <c r="AX310" s="67">
        <v>4.6266000000000001E-5</v>
      </c>
      <c r="AY310" s="67">
        <v>3.0200000000000001E-2</v>
      </c>
      <c r="AZ310" s="67">
        <v>9.2999999999999992E-3</v>
      </c>
      <c r="BA310" s="67">
        <v>8.9999999999999998E-4</v>
      </c>
      <c r="BB310" s="67">
        <v>4.0000000000000002E-4</v>
      </c>
      <c r="BC310" s="67">
        <v>1.7419E-5</v>
      </c>
      <c r="BD310" s="67">
        <v>4.7042000000000001E-5</v>
      </c>
      <c r="BE310" s="67">
        <v>8.2000000000000007E-3</v>
      </c>
      <c r="BF310" s="67">
        <v>4.1999999999999997E-3</v>
      </c>
      <c r="BG310" s="67">
        <v>3.5000000000000001E-3</v>
      </c>
      <c r="BH310" s="67">
        <v>2.8E-3</v>
      </c>
      <c r="BI310" s="67">
        <v>7.9047000000000004E-5</v>
      </c>
      <c r="BJ310" s="67">
        <v>7.8003000000000005E-6</v>
      </c>
      <c r="BK310" s="67">
        <v>5.4632000000000001E-5</v>
      </c>
      <c r="BL310" s="67">
        <v>2.4759000000000001E-5</v>
      </c>
      <c r="BM310" s="67">
        <v>2.9999999999999997E-4</v>
      </c>
      <c r="BN310" s="67">
        <v>6.0547000000000002E-5</v>
      </c>
      <c r="BO310" s="67">
        <v>1.6999999999999999E-3</v>
      </c>
      <c r="BP310" s="67">
        <v>4.0000000000000002E-4</v>
      </c>
      <c r="BQ310" s="67">
        <v>3.8E-3</v>
      </c>
      <c r="BR310" s="67">
        <v>5.0000000000000001E-4</v>
      </c>
      <c r="BS310" s="67">
        <v>7.1000000000000004E-3</v>
      </c>
      <c r="BT310" s="67">
        <v>2E-3</v>
      </c>
      <c r="BU310" s="67">
        <v>1.17E-2</v>
      </c>
      <c r="BV310" s="67">
        <v>1.6999999999999999E-3</v>
      </c>
      <c r="BW310" s="67">
        <v>0.31569999999999998</v>
      </c>
      <c r="BX310" s="67">
        <v>0.32190000000000002</v>
      </c>
      <c r="BY310" s="67">
        <v>3.73E-2</v>
      </c>
      <c r="BZ310" s="67">
        <v>2.7900000000000001E-2</v>
      </c>
      <c r="CA310" s="66"/>
      <c r="CB310" s="67">
        <v>0.50780000000000003</v>
      </c>
      <c r="CC310" s="67">
        <v>0.56989999999999996</v>
      </c>
      <c r="CD310" s="67">
        <v>5.3310000000000004</v>
      </c>
      <c r="CE310" s="67">
        <v>0.21779999999999999</v>
      </c>
      <c r="CF310" s="67">
        <v>1.0162</v>
      </c>
      <c r="CG310" s="67">
        <v>4.7849000000000004</v>
      </c>
      <c r="CH310" s="67">
        <v>0.75919999999999999</v>
      </c>
      <c r="CI310" s="67">
        <v>0.55569999999999997</v>
      </c>
      <c r="CJ310" s="67">
        <v>0.58940000000000003</v>
      </c>
      <c r="CK310" s="67">
        <v>0.9647</v>
      </c>
      <c r="CL310" s="67">
        <v>11.5318</v>
      </c>
      <c r="CM310" s="67">
        <v>21.552</v>
      </c>
      <c r="CN310" s="67">
        <v>8.8598999999999997</v>
      </c>
      <c r="CO310" s="67">
        <v>7.5726000000000004</v>
      </c>
      <c r="CP310" s="67">
        <v>0.39279999999999998</v>
      </c>
      <c r="CQ310" s="67">
        <v>4.4744000000000002</v>
      </c>
      <c r="CR310" s="5"/>
      <c r="CS310" s="10">
        <v>100</v>
      </c>
      <c r="CT310" s="10">
        <v>100</v>
      </c>
      <c r="CU310" s="10">
        <v>100</v>
      </c>
      <c r="CV310" s="10">
        <v>100</v>
      </c>
      <c r="CW310" s="10">
        <v>100</v>
      </c>
      <c r="CX310" s="10">
        <v>100</v>
      </c>
      <c r="CY310" s="10">
        <v>100</v>
      </c>
      <c r="CZ310" s="10">
        <v>100</v>
      </c>
      <c r="DA310" s="10">
        <v>100</v>
      </c>
      <c r="DB310" s="10">
        <v>100</v>
      </c>
      <c r="DC310" s="10">
        <v>100</v>
      </c>
      <c r="DD310" s="10">
        <v>100</v>
      </c>
      <c r="DE310" s="10">
        <v>100</v>
      </c>
      <c r="DF310" s="10">
        <v>100</v>
      </c>
      <c r="DG310" s="10">
        <v>100</v>
      </c>
      <c r="DH310" s="10">
        <v>100</v>
      </c>
      <c r="DI310" s="5"/>
      <c r="DJ310" s="9" t="s">
        <v>1054</v>
      </c>
      <c r="DK310" s="9" t="s">
        <v>1055</v>
      </c>
      <c r="DL310" s="10">
        <v>100009239</v>
      </c>
      <c r="DM310" s="10" t="s">
        <v>1069</v>
      </c>
    </row>
    <row r="311" spans="1:117">
      <c r="A311" s="2"/>
      <c r="B311" s="8">
        <v>1463</v>
      </c>
      <c r="C311" s="116"/>
      <c r="D311" s="116"/>
      <c r="E311" s="9" t="s">
        <v>1070</v>
      </c>
      <c r="F311" s="10" t="s">
        <v>79</v>
      </c>
      <c r="G311" s="10">
        <v>528</v>
      </c>
      <c r="H311" s="11" t="s">
        <v>1071</v>
      </c>
      <c r="I311" s="11" t="s">
        <v>1072</v>
      </c>
      <c r="J311" s="12">
        <v>51</v>
      </c>
      <c r="K311" s="5"/>
      <c r="L311" s="72">
        <v>0.59</v>
      </c>
      <c r="M311" s="71">
        <v>1.1200000000000001</v>
      </c>
      <c r="N311" s="72">
        <v>0.22</v>
      </c>
      <c r="O311" s="71">
        <v>1.36</v>
      </c>
      <c r="P311" s="72">
        <v>0.74</v>
      </c>
      <c r="Q311" s="82">
        <v>0.55000000000000004</v>
      </c>
      <c r="R311" s="93">
        <v>1.4</v>
      </c>
      <c r="S311" s="72">
        <v>0.28000000000000003</v>
      </c>
      <c r="T311" s="71">
        <v>1.56</v>
      </c>
      <c r="U311" s="60">
        <v>0.93</v>
      </c>
      <c r="V311" s="71">
        <v>5</v>
      </c>
      <c r="W311" s="71">
        <v>16.09</v>
      </c>
      <c r="X311" s="71">
        <v>17.96</v>
      </c>
      <c r="Y311" s="73">
        <v>1.44</v>
      </c>
      <c r="Z311" s="72">
        <v>0.21</v>
      </c>
      <c r="AA311" s="60">
        <v>0.97</v>
      </c>
      <c r="AB311" s="72">
        <v>0.28000000000000003</v>
      </c>
      <c r="AC311" s="60">
        <v>1.27</v>
      </c>
      <c r="AD311" s="72">
        <v>0.22</v>
      </c>
      <c r="AE311" s="72">
        <v>0.12</v>
      </c>
      <c r="AF311" s="72">
        <v>0.37</v>
      </c>
      <c r="AG311" s="60">
        <v>0.83</v>
      </c>
      <c r="AH311" s="5"/>
      <c r="AI311" s="67">
        <v>2.7E-2</v>
      </c>
      <c r="AJ311" s="67">
        <v>7.7999999999999996E-3</v>
      </c>
      <c r="AK311" s="67">
        <v>6.1999999999999998E-3</v>
      </c>
      <c r="AL311" s="67">
        <v>2.1999999999999999E-2</v>
      </c>
      <c r="AM311" s="67">
        <v>3.8E-3</v>
      </c>
      <c r="AN311" s="67">
        <v>2.9999999999999997E-4</v>
      </c>
      <c r="AO311" s="67">
        <v>1.6999999999999999E-3</v>
      </c>
      <c r="AP311" s="67">
        <v>2.9999999999999997E-4</v>
      </c>
      <c r="AQ311" s="67">
        <v>8.0000000000000004E-4</v>
      </c>
      <c r="AR311" s="67">
        <v>1E-4</v>
      </c>
      <c r="AS311" s="67">
        <v>1.1000000000000001E-3</v>
      </c>
      <c r="AT311" s="67">
        <v>9.4693999999999998E-5</v>
      </c>
      <c r="AU311" s="67">
        <v>6.4199999999999993E-2</v>
      </c>
      <c r="AV311" s="67">
        <v>4.5999999999999999E-3</v>
      </c>
      <c r="AW311" s="67">
        <v>6.9999999999999999E-4</v>
      </c>
      <c r="AX311" s="67">
        <v>4.2537999999999998E-5</v>
      </c>
      <c r="AY311" s="67">
        <v>6.4000000000000003E-3</v>
      </c>
      <c r="AZ311" s="67">
        <v>2.5999999999999999E-3</v>
      </c>
      <c r="BA311" s="67">
        <v>0.49419999999999997</v>
      </c>
      <c r="BB311" s="67">
        <v>7.3599999999999999E-2</v>
      </c>
      <c r="BC311" s="67">
        <v>1E-3</v>
      </c>
      <c r="BD311" s="67">
        <v>8.0000000000000004E-4</v>
      </c>
      <c r="BE311" s="67">
        <v>7.4000000000000003E-3</v>
      </c>
      <c r="BF311" s="67">
        <v>3.8E-3</v>
      </c>
      <c r="BG311" s="67">
        <v>6.7000000000000002E-3</v>
      </c>
      <c r="BH311" s="67">
        <v>4.5999999999999999E-3</v>
      </c>
      <c r="BI311" s="67">
        <v>6.2399999999999997E-2</v>
      </c>
      <c r="BJ311" s="67">
        <v>2E-3</v>
      </c>
      <c r="BK311" s="67">
        <v>1.9599999999999999E-2</v>
      </c>
      <c r="BL311" s="67">
        <v>2.5999999999999999E-3</v>
      </c>
      <c r="BM311" s="67">
        <v>0.97719999999999996</v>
      </c>
      <c r="BN311" s="67">
        <v>3.56E-2</v>
      </c>
      <c r="BO311" s="67">
        <v>1.72E-2</v>
      </c>
      <c r="BP311" s="67">
        <v>2.2000000000000001E-3</v>
      </c>
      <c r="BQ311" s="67">
        <v>0.30499999999999999</v>
      </c>
      <c r="BR311" s="67">
        <v>2.7799999999999998E-2</v>
      </c>
      <c r="BS311" s="67">
        <v>1.49E-2</v>
      </c>
      <c r="BT311" s="67">
        <v>3.8E-3</v>
      </c>
      <c r="BU311" s="67">
        <v>1.6999999999999999E-3</v>
      </c>
      <c r="BV311" s="67">
        <v>2.9999999999999997E-4</v>
      </c>
      <c r="BW311" s="67">
        <v>3.8600000000000002E-2</v>
      </c>
      <c r="BX311" s="67">
        <v>7.8799999999999995E-2</v>
      </c>
      <c r="BY311" s="67">
        <v>0.63959999999999995</v>
      </c>
      <c r="BZ311" s="67">
        <v>0.2452</v>
      </c>
      <c r="CA311" s="66"/>
      <c r="CB311" s="67">
        <v>1.2307999999999999</v>
      </c>
      <c r="CC311" s="67">
        <v>1.3222</v>
      </c>
      <c r="CD311" s="67">
        <v>3.1126</v>
      </c>
      <c r="CE311" s="67">
        <v>0.22489999999999999</v>
      </c>
      <c r="CF311" s="67">
        <v>0.55379999999999996</v>
      </c>
      <c r="CG311" s="67">
        <v>0.52859999999999996</v>
      </c>
      <c r="CH311" s="67">
        <v>4.0385</v>
      </c>
      <c r="CI311" s="67">
        <v>0.79559999999999997</v>
      </c>
      <c r="CJ311" s="67">
        <v>3.6177000000000001</v>
      </c>
      <c r="CK311" s="67">
        <v>0.14749999999999999</v>
      </c>
      <c r="CL311" s="67">
        <v>0.69020000000000004</v>
      </c>
      <c r="CM311" s="67">
        <v>2.8858000000000001</v>
      </c>
      <c r="CN311" s="67">
        <v>4.8659999999999997</v>
      </c>
      <c r="CO311" s="67">
        <v>6.6104000000000003</v>
      </c>
      <c r="CP311" s="67">
        <v>0.1875</v>
      </c>
      <c r="CQ311" s="67">
        <v>0.19350000000000001</v>
      </c>
      <c r="CR311" s="5"/>
      <c r="CS311" s="10">
        <v>100</v>
      </c>
      <c r="CT311" s="10">
        <v>100</v>
      </c>
      <c r="CU311" s="10">
        <v>100</v>
      </c>
      <c r="CV311" s="10">
        <v>100</v>
      </c>
      <c r="CW311" s="10">
        <v>100</v>
      </c>
      <c r="CX311" s="10">
        <v>100</v>
      </c>
      <c r="CY311" s="10">
        <v>100</v>
      </c>
      <c r="CZ311" s="10">
        <v>100</v>
      </c>
      <c r="DA311" s="10">
        <v>100</v>
      </c>
      <c r="DB311" s="10">
        <v>100</v>
      </c>
      <c r="DC311" s="10">
        <v>100</v>
      </c>
      <c r="DD311" s="10">
        <v>100</v>
      </c>
      <c r="DE311" s="10">
        <v>100</v>
      </c>
      <c r="DF311" s="10">
        <v>100</v>
      </c>
      <c r="DG311" s="10">
        <v>100</v>
      </c>
      <c r="DH311" s="10">
        <v>100</v>
      </c>
      <c r="DI311" s="5"/>
      <c r="DJ311" s="9" t="s">
        <v>1054</v>
      </c>
      <c r="DK311" s="9" t="s">
        <v>1055</v>
      </c>
      <c r="DL311" s="10">
        <v>93</v>
      </c>
      <c r="DM311" s="10" t="s">
        <v>1073</v>
      </c>
    </row>
    <row r="312" spans="1:117">
      <c r="A312" s="2"/>
      <c r="B312" s="8">
        <v>1466</v>
      </c>
      <c r="C312" s="116"/>
      <c r="D312" s="116"/>
      <c r="E312" s="9" t="s">
        <v>1074</v>
      </c>
      <c r="F312" s="10" t="s">
        <v>79</v>
      </c>
      <c r="G312" s="10">
        <v>1437</v>
      </c>
      <c r="H312" s="11" t="s">
        <v>1075</v>
      </c>
      <c r="I312" s="11" t="s">
        <v>1076</v>
      </c>
      <c r="J312" s="12">
        <v>1110</v>
      </c>
      <c r="K312" s="5"/>
      <c r="L312" s="71">
        <v>3.78</v>
      </c>
      <c r="M312" s="60">
        <v>1.1000000000000001</v>
      </c>
      <c r="N312" s="71">
        <v>1.91</v>
      </c>
      <c r="O312" s="71">
        <v>1.9</v>
      </c>
      <c r="P312" s="72">
        <v>0.33</v>
      </c>
      <c r="Q312" s="82">
        <v>0.18</v>
      </c>
      <c r="R312" s="90">
        <v>0.1</v>
      </c>
      <c r="S312" s="72">
        <v>0.17</v>
      </c>
      <c r="T312" s="71">
        <v>1.34</v>
      </c>
      <c r="U312" s="71">
        <v>5.0599999999999996</v>
      </c>
      <c r="V312" s="71">
        <v>2.37</v>
      </c>
      <c r="W312" s="71">
        <v>1.1599999999999999</v>
      </c>
      <c r="X312" s="71">
        <v>1.27</v>
      </c>
      <c r="Y312" s="72">
        <v>0.86</v>
      </c>
      <c r="Z312" s="72">
        <v>0.03</v>
      </c>
      <c r="AA312" s="72">
        <v>0.89</v>
      </c>
      <c r="AB312" s="72">
        <v>0.5</v>
      </c>
      <c r="AC312" s="71">
        <v>16.760000000000002</v>
      </c>
      <c r="AD312" s="60">
        <v>0.98</v>
      </c>
      <c r="AE312" s="72">
        <v>0.03</v>
      </c>
      <c r="AF312" s="60">
        <v>1</v>
      </c>
      <c r="AG312" s="71">
        <v>1.1399999999999999</v>
      </c>
      <c r="AH312" s="5"/>
      <c r="AI312" s="67">
        <v>1.4343E-5</v>
      </c>
      <c r="AJ312" s="67">
        <v>3.0168999999999999E-5</v>
      </c>
      <c r="AK312" s="67">
        <v>0.14030000000000001</v>
      </c>
      <c r="AL312" s="67">
        <v>0.17480000000000001</v>
      </c>
      <c r="AM312" s="67">
        <v>1.4019000000000001E-5</v>
      </c>
      <c r="AN312" s="67">
        <v>3.4398000000000001E-6</v>
      </c>
      <c r="AO312" s="67">
        <v>6.9999999999999999E-4</v>
      </c>
      <c r="AP312" s="67">
        <v>2.0000000000000001E-4</v>
      </c>
      <c r="AQ312" s="67">
        <v>4.7984E-5</v>
      </c>
      <c r="AR312" s="67">
        <v>1.5503E-5</v>
      </c>
      <c r="AS312" s="67">
        <v>5.2962999999999996E-7</v>
      </c>
      <c r="AT312" s="67">
        <v>8.0633999999999995E-7</v>
      </c>
      <c r="AU312" s="67">
        <v>2.8483000000000002E-5</v>
      </c>
      <c r="AV312" s="67">
        <v>7.8720000000000002E-6</v>
      </c>
      <c r="AW312" s="67">
        <v>1.1966999999999999E-6</v>
      </c>
      <c r="AX312" s="67">
        <v>4.8772000000000003E-7</v>
      </c>
      <c r="AY312" s="67">
        <v>2.0999999999999999E-3</v>
      </c>
      <c r="AZ312" s="67">
        <v>1.1000000000000001E-3</v>
      </c>
      <c r="BA312" s="67">
        <v>8.5308999999999997E-7</v>
      </c>
      <c r="BB312" s="67">
        <v>3.1368000000000002E-6</v>
      </c>
      <c r="BC312" s="67">
        <v>1E-4</v>
      </c>
      <c r="BD312" s="67">
        <v>2.0000000000000001E-4</v>
      </c>
      <c r="BE312" s="67">
        <v>4.4000000000000003E-3</v>
      </c>
      <c r="BF312" s="67">
        <v>2.5000000000000001E-3</v>
      </c>
      <c r="BG312" s="67">
        <v>1.6299999999999999E-2</v>
      </c>
      <c r="BH312" s="67">
        <v>9.4999999999999998E-3</v>
      </c>
      <c r="BI312" s="67">
        <v>8.0000000000000004E-4</v>
      </c>
      <c r="BJ312" s="67">
        <v>4.0216000000000003E-5</v>
      </c>
      <c r="BK312" s="67">
        <v>1.3951000000000001E-5</v>
      </c>
      <c r="BL312" s="67">
        <v>1.0154E-5</v>
      </c>
      <c r="BM312" s="67">
        <v>6.4999999999999997E-3</v>
      </c>
      <c r="BN312" s="67">
        <v>4.0000000000000002E-4</v>
      </c>
      <c r="BO312" s="67">
        <v>5.7079E-6</v>
      </c>
      <c r="BP312" s="67">
        <v>1.2601E-5</v>
      </c>
      <c r="BQ312" s="67">
        <v>1.314E-5</v>
      </c>
      <c r="BR312" s="67">
        <v>6.8770999999999998E-6</v>
      </c>
      <c r="BS312" s="67">
        <v>0.55069999999999997</v>
      </c>
      <c r="BT312" s="67">
        <v>8.09E-2</v>
      </c>
      <c r="BU312" s="67">
        <v>1.8335000000000001E-7</v>
      </c>
      <c r="BV312" s="67">
        <v>6.8915E-7</v>
      </c>
      <c r="BW312" s="67">
        <v>0.9113</v>
      </c>
      <c r="BX312" s="67">
        <v>0.50749999999999995</v>
      </c>
      <c r="BY312" s="67">
        <v>6.1999999999999998E-3</v>
      </c>
      <c r="BZ312" s="67">
        <v>7.0000000000000001E-3</v>
      </c>
      <c r="CA312" s="66"/>
      <c r="CB312" s="67">
        <v>1.0852999999999999</v>
      </c>
      <c r="CC312" s="67">
        <v>1.1918</v>
      </c>
      <c r="CD312" s="67">
        <v>1.1111</v>
      </c>
      <c r="CE312" s="67">
        <v>0.4284</v>
      </c>
      <c r="CF312" s="67">
        <v>1.1073999999999999</v>
      </c>
      <c r="CG312" s="67">
        <v>0.5474</v>
      </c>
      <c r="CH312" s="67">
        <v>0.54549999999999998</v>
      </c>
      <c r="CI312" s="67">
        <v>0.94840000000000002</v>
      </c>
      <c r="CJ312" s="67">
        <v>0.496</v>
      </c>
      <c r="CK312" s="67">
        <v>2.9100000000000001E-2</v>
      </c>
      <c r="CL312" s="67">
        <v>1.0919000000000001</v>
      </c>
      <c r="CM312" s="67">
        <v>5.6174999999999997</v>
      </c>
      <c r="CN312" s="67">
        <v>1.4857</v>
      </c>
      <c r="CO312" s="67">
        <v>2.8228</v>
      </c>
      <c r="CP312" s="67">
        <v>0.48770000000000002</v>
      </c>
      <c r="CQ312" s="67">
        <v>0.54530000000000001</v>
      </c>
      <c r="CR312" s="5"/>
      <c r="CS312" s="10">
        <v>100</v>
      </c>
      <c r="CT312" s="10">
        <v>100</v>
      </c>
      <c r="CU312" s="10">
        <v>100</v>
      </c>
      <c r="CV312" s="10">
        <v>100</v>
      </c>
      <c r="CW312" s="10">
        <v>100</v>
      </c>
      <c r="CX312" s="10">
        <v>100</v>
      </c>
      <c r="CY312" s="10">
        <v>100</v>
      </c>
      <c r="CZ312" s="10">
        <v>100</v>
      </c>
      <c r="DA312" s="10">
        <v>100</v>
      </c>
      <c r="DB312" s="10">
        <v>100</v>
      </c>
      <c r="DC312" s="10">
        <v>100</v>
      </c>
      <c r="DD312" s="10">
        <v>100</v>
      </c>
      <c r="DE312" s="10">
        <v>100</v>
      </c>
      <c r="DF312" s="10">
        <v>100</v>
      </c>
      <c r="DG312" s="10">
        <v>100</v>
      </c>
      <c r="DH312" s="10">
        <v>100</v>
      </c>
      <c r="DI312" s="5"/>
      <c r="DJ312" s="9" t="s">
        <v>1054</v>
      </c>
      <c r="DK312" s="9" t="s">
        <v>1055</v>
      </c>
      <c r="DL312" s="10">
        <v>252</v>
      </c>
      <c r="DM312" s="10" t="s">
        <v>1077</v>
      </c>
    </row>
    <row r="313" spans="1:117">
      <c r="A313" s="2"/>
      <c r="B313" s="8">
        <v>1467</v>
      </c>
      <c r="C313" s="116"/>
      <c r="D313" s="116"/>
      <c r="E313" s="9" t="s">
        <v>1078</v>
      </c>
      <c r="F313" s="10" t="s">
        <v>79</v>
      </c>
      <c r="G313" s="10">
        <v>1643</v>
      </c>
      <c r="H313" s="11" t="s">
        <v>1079</v>
      </c>
      <c r="I313" s="11" t="s">
        <v>1080</v>
      </c>
      <c r="J313" s="12">
        <v>444972</v>
      </c>
      <c r="K313" s="5"/>
      <c r="L313" s="72">
        <v>0.03</v>
      </c>
      <c r="M313" s="72">
        <v>0.55000000000000004</v>
      </c>
      <c r="N313" s="72">
        <v>0.19</v>
      </c>
      <c r="O313" s="72">
        <v>0.84</v>
      </c>
      <c r="P313" s="72">
        <v>0.59</v>
      </c>
      <c r="Q313" s="82">
        <v>0.71</v>
      </c>
      <c r="R313" s="91">
        <v>10.199999999999999</v>
      </c>
      <c r="S313" s="71">
        <v>3.54</v>
      </c>
      <c r="T313" s="71">
        <v>9.6999999999999993</v>
      </c>
      <c r="U313" s="72">
        <v>0.31</v>
      </c>
      <c r="V313" s="71">
        <v>5.05</v>
      </c>
      <c r="W313" s="71">
        <v>5.44</v>
      </c>
      <c r="X313" s="71">
        <v>2.99</v>
      </c>
      <c r="Y313" s="72">
        <v>0.71</v>
      </c>
      <c r="Z313" s="60">
        <v>1</v>
      </c>
      <c r="AA313" s="71">
        <v>3.51</v>
      </c>
      <c r="AB313" s="71">
        <v>26.67</v>
      </c>
      <c r="AC313" s="71">
        <v>93.72</v>
      </c>
      <c r="AD313" s="72">
        <v>0.25</v>
      </c>
      <c r="AE313" s="72">
        <v>0.17</v>
      </c>
      <c r="AF313" s="71">
        <v>9.24</v>
      </c>
      <c r="AG313" s="71">
        <v>22.16</v>
      </c>
      <c r="AH313" s="5"/>
      <c r="AI313" s="67">
        <v>4.0000000000000002E-4</v>
      </c>
      <c r="AJ313" s="67">
        <v>2.9999999999999997E-4</v>
      </c>
      <c r="AK313" s="67">
        <v>5.9999999999999995E-4</v>
      </c>
      <c r="AL313" s="67">
        <v>5.5999999999999999E-3</v>
      </c>
      <c r="AM313" s="67">
        <v>1.03E-5</v>
      </c>
      <c r="AN313" s="67">
        <v>2.7246999999999999E-6</v>
      </c>
      <c r="AO313" s="67">
        <v>8.8999999999999999E-3</v>
      </c>
      <c r="AP313" s="67">
        <v>1.2999999999999999E-3</v>
      </c>
      <c r="AQ313" s="67">
        <v>5.0000000000000001E-4</v>
      </c>
      <c r="AR313" s="67">
        <v>8.2273000000000003E-5</v>
      </c>
      <c r="AS313" s="67">
        <v>3.0000000000000001E-3</v>
      </c>
      <c r="AT313" s="67">
        <v>2.0000000000000001E-4</v>
      </c>
      <c r="AU313" s="67">
        <v>5.0000000000000001E-4</v>
      </c>
      <c r="AV313" s="67">
        <v>5.9280000000000002E-5</v>
      </c>
      <c r="AW313" s="67">
        <v>2.3999999999999998E-3</v>
      </c>
      <c r="AX313" s="67">
        <v>1E-4</v>
      </c>
      <c r="AY313" s="67">
        <v>1.0308999999999999E-6</v>
      </c>
      <c r="AZ313" s="67">
        <v>5.1680999999999997E-6</v>
      </c>
      <c r="BA313" s="67">
        <v>6.0000000000000001E-3</v>
      </c>
      <c r="BB313" s="67">
        <v>1.6999999999999999E-3</v>
      </c>
      <c r="BC313" s="67">
        <v>8.5809000000000003E-7</v>
      </c>
      <c r="BD313" s="67">
        <v>8.8303000000000008E-6</v>
      </c>
      <c r="BE313" s="67">
        <v>4.9289999999999997E-6</v>
      </c>
      <c r="BF313" s="67">
        <v>2.9697999999999999E-5</v>
      </c>
      <c r="BG313" s="67">
        <v>8.7126999999999994E-5</v>
      </c>
      <c r="BH313" s="67">
        <v>2.0000000000000001E-4</v>
      </c>
      <c r="BI313" s="67">
        <v>5.5999999999999999E-3</v>
      </c>
      <c r="BJ313" s="67">
        <v>2.0000000000000001E-4</v>
      </c>
      <c r="BK313" s="67"/>
      <c r="BL313" s="67"/>
      <c r="BM313" s="67">
        <v>1.662E-5</v>
      </c>
      <c r="BN313" s="67">
        <v>9.8820999999999998E-6</v>
      </c>
      <c r="BO313" s="67">
        <v>1E-4</v>
      </c>
      <c r="BP313" s="67">
        <v>7.6107999999999997E-5</v>
      </c>
      <c r="BQ313" s="67">
        <v>6.5711999999999997E-5</v>
      </c>
      <c r="BR313" s="67">
        <v>1.8128999999999999E-5</v>
      </c>
      <c r="BS313" s="67">
        <v>2.0000000000000001E-4</v>
      </c>
      <c r="BT313" s="67">
        <v>1E-4</v>
      </c>
      <c r="BU313" s="67">
        <v>8.0000000000000004E-4</v>
      </c>
      <c r="BV313" s="67">
        <v>2.0000000000000001E-4</v>
      </c>
      <c r="BW313" s="67">
        <v>1.4769E-6</v>
      </c>
      <c r="BX313" s="67">
        <v>9.5608999999999999E-5</v>
      </c>
      <c r="BY313" s="67">
        <v>5.7140000000000005E-7</v>
      </c>
      <c r="BZ313" s="67">
        <v>2.2225000000000002E-5</v>
      </c>
      <c r="CA313" s="66"/>
      <c r="CB313" s="67">
        <v>0.9244</v>
      </c>
      <c r="CC313" s="67">
        <v>0.99829999999999997</v>
      </c>
      <c r="CD313" s="67">
        <v>0.61929999999999996</v>
      </c>
      <c r="CE313" s="67">
        <v>0.65590000000000004</v>
      </c>
      <c r="CF313" s="67">
        <v>0.9587</v>
      </c>
      <c r="CG313" s="67">
        <v>0.44769999999999999</v>
      </c>
      <c r="CH313" s="67">
        <v>1.9623999999999999</v>
      </c>
      <c r="CI313" s="67">
        <v>0.67979999999999996</v>
      </c>
      <c r="CJ313" s="67">
        <v>3.5672999999999999</v>
      </c>
      <c r="CK313" s="67">
        <v>0.15509999999999999</v>
      </c>
      <c r="CL313" s="67">
        <v>0.15509999999999999</v>
      </c>
      <c r="CM313" s="67">
        <v>0.1923</v>
      </c>
      <c r="CN313" s="67">
        <v>6.0049000000000001</v>
      </c>
      <c r="CO313" s="67">
        <v>5.0431999999999997</v>
      </c>
      <c r="CP313" s="67">
        <v>14.5364</v>
      </c>
      <c r="CQ313" s="67">
        <v>4.1369999999999996</v>
      </c>
      <c r="CR313" s="5"/>
      <c r="CS313" s="10">
        <v>100</v>
      </c>
      <c r="CT313" s="10">
        <v>100</v>
      </c>
      <c r="CU313" s="10">
        <v>100</v>
      </c>
      <c r="CV313" s="10">
        <v>100</v>
      </c>
      <c r="CW313" s="10">
        <v>100</v>
      </c>
      <c r="CX313" s="10">
        <v>100</v>
      </c>
      <c r="CY313" s="10">
        <v>100</v>
      </c>
      <c r="CZ313" s="10">
        <v>100</v>
      </c>
      <c r="DA313" s="10">
        <v>100</v>
      </c>
      <c r="DB313" s="10">
        <v>0</v>
      </c>
      <c r="DC313" s="10">
        <v>0</v>
      </c>
      <c r="DD313" s="10">
        <v>100</v>
      </c>
      <c r="DE313" s="10">
        <v>100</v>
      </c>
      <c r="DF313" s="10">
        <v>100</v>
      </c>
      <c r="DG313" s="10">
        <v>100</v>
      </c>
      <c r="DH313" s="10">
        <v>100</v>
      </c>
      <c r="DI313" s="5"/>
      <c r="DJ313" s="9" t="s">
        <v>1054</v>
      </c>
      <c r="DK313" s="9" t="s">
        <v>1055</v>
      </c>
      <c r="DL313" s="10">
        <v>330</v>
      </c>
      <c r="DM313" s="10" t="s">
        <v>1081</v>
      </c>
    </row>
    <row r="314" spans="1:117">
      <c r="A314" s="2"/>
      <c r="B314" s="8">
        <v>1469</v>
      </c>
      <c r="C314" s="116"/>
      <c r="D314" s="116"/>
      <c r="E314" s="9" t="s">
        <v>1082</v>
      </c>
      <c r="F314" s="10" t="s">
        <v>75</v>
      </c>
      <c r="G314" s="10">
        <v>1303</v>
      </c>
      <c r="H314" s="9" t="s">
        <v>1083</v>
      </c>
      <c r="I314" s="9" t="s">
        <v>1084</v>
      </c>
      <c r="J314" s="12">
        <v>525</v>
      </c>
      <c r="K314" s="5"/>
      <c r="L314" s="60">
        <v>0.98</v>
      </c>
      <c r="M314" s="71">
        <v>1.05</v>
      </c>
      <c r="N314" s="71">
        <v>1.35</v>
      </c>
      <c r="O314" s="71">
        <v>1.1399999999999999</v>
      </c>
      <c r="P314" s="71">
        <v>1.29</v>
      </c>
      <c r="Q314" s="81">
        <v>1.1299999999999999</v>
      </c>
      <c r="R314" s="91">
        <v>1.39</v>
      </c>
      <c r="S314" s="71">
        <v>1.79</v>
      </c>
      <c r="T314" s="71">
        <v>1.71</v>
      </c>
      <c r="U314" s="71">
        <v>1.67</v>
      </c>
      <c r="V314" s="71">
        <v>1.18</v>
      </c>
      <c r="W314" s="72">
        <v>0.71</v>
      </c>
      <c r="X314" s="72">
        <v>0.74</v>
      </c>
      <c r="Y314" s="71">
        <v>1.59</v>
      </c>
      <c r="Z314" s="72">
        <v>0.03</v>
      </c>
      <c r="AA314" s="71">
        <v>1.91</v>
      </c>
      <c r="AB314" s="60">
        <v>0.98</v>
      </c>
      <c r="AC314" s="71">
        <v>74.37</v>
      </c>
      <c r="AD314" s="71">
        <v>1.6</v>
      </c>
      <c r="AE314" s="72">
        <v>0.02</v>
      </c>
      <c r="AF314" s="60">
        <v>0.95</v>
      </c>
      <c r="AG314" s="60">
        <v>0.96</v>
      </c>
      <c r="AH314" s="5"/>
      <c r="AI314" s="67">
        <v>0.41460000000000002</v>
      </c>
      <c r="AJ314" s="67">
        <v>6.9400000000000003E-2</v>
      </c>
      <c r="AK314" s="67">
        <v>3.9399999999999998E-2</v>
      </c>
      <c r="AL314" s="67">
        <v>7.85E-2</v>
      </c>
      <c r="AM314" s="67">
        <v>2.9999999999999997E-4</v>
      </c>
      <c r="AN314" s="67">
        <v>3.2227999999999997E-5</v>
      </c>
      <c r="AO314" s="67">
        <v>1.5599999999999999E-2</v>
      </c>
      <c r="AP314" s="67">
        <v>2.2000000000000001E-3</v>
      </c>
      <c r="AQ314" s="67">
        <v>1.8E-3</v>
      </c>
      <c r="AR314" s="67">
        <v>2.9999999999999997E-4</v>
      </c>
      <c r="AS314" s="67">
        <v>2.5000000000000001E-2</v>
      </c>
      <c r="AT314" s="67">
        <v>1.4E-3</v>
      </c>
      <c r="AU314" s="67">
        <v>2.9230999999999998E-5</v>
      </c>
      <c r="AV314" s="67">
        <v>8.0144999999999992E-6</v>
      </c>
      <c r="AW314" s="67">
        <v>4.0401999999999997E-5</v>
      </c>
      <c r="AX314" s="67">
        <v>5.0641999999999997E-6</v>
      </c>
      <c r="AY314" s="67">
        <v>8.0000000000000004E-4</v>
      </c>
      <c r="AZ314" s="67">
        <v>5.0000000000000001E-4</v>
      </c>
      <c r="BA314" s="67">
        <v>1.0710000000000001E-5</v>
      </c>
      <c r="BB314" s="67">
        <v>1.3604999999999999E-5</v>
      </c>
      <c r="BC314" s="67">
        <v>8.5000000000000006E-3</v>
      </c>
      <c r="BD314" s="67">
        <v>4.1000000000000003E-3</v>
      </c>
      <c r="BE314" s="67">
        <v>1E-4</v>
      </c>
      <c r="BF314" s="67">
        <v>2.0000000000000001E-4</v>
      </c>
      <c r="BG314" s="67">
        <v>2.0000000000000001E-4</v>
      </c>
      <c r="BH314" s="67">
        <v>2.9999999999999997E-4</v>
      </c>
      <c r="BI314" s="67">
        <v>7.2965000000000004E-5</v>
      </c>
      <c r="BJ314" s="67">
        <v>7.4335000000000001E-6</v>
      </c>
      <c r="BK314" s="67">
        <v>2.9679E-7</v>
      </c>
      <c r="BL314" s="67">
        <v>1.0518E-6</v>
      </c>
      <c r="BM314" s="67">
        <v>4.8396000000000002E-5</v>
      </c>
      <c r="BN314" s="67">
        <v>1.6912E-5</v>
      </c>
      <c r="BO314" s="67">
        <v>0.46189999999999998</v>
      </c>
      <c r="BP314" s="67">
        <v>3.9699999999999999E-2</v>
      </c>
      <c r="BQ314" s="67">
        <v>4.3092E-9</v>
      </c>
      <c r="BR314" s="67">
        <v>7.0935999999999994E-8</v>
      </c>
      <c r="BS314" s="67">
        <v>1.7830999999999999E-6</v>
      </c>
      <c r="BT314" s="67">
        <v>5.0123000000000003E-6</v>
      </c>
      <c r="BU314" s="67">
        <v>1.5015999999999999E-6</v>
      </c>
      <c r="BV314" s="67">
        <v>2.3729000000000002E-6</v>
      </c>
      <c r="BW314" s="67">
        <v>0.14030000000000001</v>
      </c>
      <c r="BX314" s="67">
        <v>0.1943</v>
      </c>
      <c r="BY314" s="67">
        <v>0.1502</v>
      </c>
      <c r="BZ314" s="67">
        <v>8.5900000000000004E-2</v>
      </c>
      <c r="CA314" s="66"/>
      <c r="CB314" s="67">
        <v>0.95860000000000001</v>
      </c>
      <c r="CC314" s="67">
        <v>0.97770000000000001</v>
      </c>
      <c r="CD314" s="67">
        <v>0.59150000000000003</v>
      </c>
      <c r="CE314" s="67">
        <v>1.8418000000000001</v>
      </c>
      <c r="CF314" s="67">
        <v>1.1094999999999999</v>
      </c>
      <c r="CG314" s="67">
        <v>0.97450000000000003</v>
      </c>
      <c r="CH314" s="67">
        <v>1.3698999999999999</v>
      </c>
      <c r="CI314" s="67">
        <v>1.7639</v>
      </c>
      <c r="CJ314" s="67">
        <v>1.3082</v>
      </c>
      <c r="CK314" s="67">
        <v>2.3800000000000002E-2</v>
      </c>
      <c r="CL314" s="67">
        <v>0.94520000000000004</v>
      </c>
      <c r="CM314" s="67">
        <v>0.98780000000000001</v>
      </c>
      <c r="CN314" s="67">
        <v>1.0103</v>
      </c>
      <c r="CO314" s="67">
        <v>1.1557999999999999</v>
      </c>
      <c r="CP314" s="67">
        <v>1.7701</v>
      </c>
      <c r="CQ314" s="67">
        <v>0.92610000000000003</v>
      </c>
      <c r="CR314" s="5"/>
      <c r="CS314" s="10">
        <v>100</v>
      </c>
      <c r="CT314" s="10">
        <v>100</v>
      </c>
      <c r="CU314" s="10">
        <v>100</v>
      </c>
      <c r="CV314" s="10">
        <v>100</v>
      </c>
      <c r="CW314" s="10">
        <v>100</v>
      </c>
      <c r="CX314" s="10">
        <v>100</v>
      </c>
      <c r="CY314" s="10">
        <v>100</v>
      </c>
      <c r="CZ314" s="10">
        <v>100</v>
      </c>
      <c r="DA314" s="10">
        <v>100</v>
      </c>
      <c r="DB314" s="10">
        <v>100</v>
      </c>
      <c r="DC314" s="10">
        <v>100</v>
      </c>
      <c r="DD314" s="10">
        <v>100</v>
      </c>
      <c r="DE314" s="10">
        <v>100</v>
      </c>
      <c r="DF314" s="10">
        <v>100</v>
      </c>
      <c r="DG314" s="10">
        <v>100</v>
      </c>
      <c r="DH314" s="10">
        <v>100</v>
      </c>
      <c r="DI314" s="5"/>
      <c r="DJ314" s="9" t="s">
        <v>1054</v>
      </c>
      <c r="DK314" s="9" t="s">
        <v>1055</v>
      </c>
      <c r="DL314" s="10">
        <v>409</v>
      </c>
      <c r="DM314" s="10" t="s">
        <v>1085</v>
      </c>
    </row>
    <row r="315" spans="1:117">
      <c r="A315" s="2"/>
      <c r="B315" s="8">
        <v>1478</v>
      </c>
      <c r="C315" s="116"/>
      <c r="D315" s="116"/>
      <c r="E315" s="9" t="s">
        <v>1086</v>
      </c>
      <c r="F315" s="10" t="s">
        <v>75</v>
      </c>
      <c r="G315" s="10">
        <v>52282</v>
      </c>
      <c r="H315" s="11" t="s">
        <v>1087</v>
      </c>
      <c r="I315" s="9" t="s">
        <v>1088</v>
      </c>
      <c r="J315" s="12" t="s">
        <v>1089</v>
      </c>
      <c r="K315" s="5"/>
      <c r="L315" s="60">
        <v>1.05</v>
      </c>
      <c r="M315" s="60">
        <v>0.93</v>
      </c>
      <c r="N315" s="71">
        <v>1.52</v>
      </c>
      <c r="O315" s="71">
        <v>2.72</v>
      </c>
      <c r="P315" s="71">
        <v>1.19</v>
      </c>
      <c r="Q315" s="82">
        <v>0.44</v>
      </c>
      <c r="R315" s="87">
        <v>1.06</v>
      </c>
      <c r="S315" s="73">
        <v>1.73</v>
      </c>
      <c r="T315" s="60">
        <v>1</v>
      </c>
      <c r="U315" s="60">
        <v>1.05</v>
      </c>
      <c r="V315" s="72">
        <v>0.83</v>
      </c>
      <c r="W315" s="72">
        <v>0.81</v>
      </c>
      <c r="X315" s="72">
        <v>0.76</v>
      </c>
      <c r="Y315" s="72">
        <v>0.56999999999999995</v>
      </c>
      <c r="Z315" s="71">
        <v>11.61</v>
      </c>
      <c r="AA315" s="72">
        <v>0.67</v>
      </c>
      <c r="AB315" s="71">
        <v>1.69</v>
      </c>
      <c r="AC315" s="72">
        <v>0.1</v>
      </c>
      <c r="AD315" s="60">
        <v>0.92</v>
      </c>
      <c r="AE315" s="71">
        <v>3.45</v>
      </c>
      <c r="AF315" s="60">
        <v>1.01</v>
      </c>
      <c r="AG315" s="72">
        <v>0.72</v>
      </c>
      <c r="AH315" s="5"/>
      <c r="AI315" s="67">
        <v>0.89959999999999996</v>
      </c>
      <c r="AJ315" s="67">
        <v>0.1283</v>
      </c>
      <c r="AK315" s="67">
        <v>0.218</v>
      </c>
      <c r="AL315" s="67">
        <v>0.23400000000000001</v>
      </c>
      <c r="AM315" s="67">
        <v>5.1000000000000004E-3</v>
      </c>
      <c r="AN315" s="67">
        <v>4.0000000000000002E-4</v>
      </c>
      <c r="AO315" s="67">
        <v>1.4072E-5</v>
      </c>
      <c r="AP315" s="67">
        <v>1.7448999999999998E-5</v>
      </c>
      <c r="AQ315" s="67">
        <v>3.7699999999999997E-2</v>
      </c>
      <c r="AR315" s="67">
        <v>3.8E-3</v>
      </c>
      <c r="AS315" s="67">
        <v>2.9999999999999997E-4</v>
      </c>
      <c r="AT315" s="67">
        <v>3.3096000000000003E-5</v>
      </c>
      <c r="AU315" s="67">
        <v>0.67130000000000001</v>
      </c>
      <c r="AV315" s="67">
        <v>4.2700000000000002E-2</v>
      </c>
      <c r="AW315" s="67">
        <v>6.9099999999999995E-2</v>
      </c>
      <c r="AX315" s="67">
        <v>2.7000000000000001E-3</v>
      </c>
      <c r="AY315" s="67">
        <v>0.85709999999999997</v>
      </c>
      <c r="AZ315" s="67">
        <v>0.1363</v>
      </c>
      <c r="BA315" s="67">
        <v>0.81620000000000004</v>
      </c>
      <c r="BB315" s="67">
        <v>0.115</v>
      </c>
      <c r="BC315" s="67">
        <v>6.0000000000000001E-3</v>
      </c>
      <c r="BD315" s="67">
        <v>3.2000000000000002E-3</v>
      </c>
      <c r="BE315" s="67">
        <v>3.2300000000000002E-2</v>
      </c>
      <c r="BF315" s="67">
        <v>1.3299999999999999E-2</v>
      </c>
      <c r="BG315" s="67">
        <v>2.0000000000000001E-4</v>
      </c>
      <c r="BH315" s="67">
        <v>2.9999999999999997E-4</v>
      </c>
      <c r="BI315" s="67">
        <v>1.2170999999999999E-5</v>
      </c>
      <c r="BJ315" s="67">
        <v>2.1936999999999999E-6</v>
      </c>
      <c r="BK315" s="67">
        <v>2.9999999999999997E-4</v>
      </c>
      <c r="BL315" s="67">
        <v>7.8165999999999997E-5</v>
      </c>
      <c r="BM315" s="67">
        <v>3.3999999999999998E-3</v>
      </c>
      <c r="BN315" s="67">
        <v>2.9999999999999997E-4</v>
      </c>
      <c r="BO315" s="67">
        <v>1.4E-3</v>
      </c>
      <c r="BP315" s="67">
        <v>2.9999999999999997E-4</v>
      </c>
      <c r="BQ315" s="67">
        <v>4.4172E-10</v>
      </c>
      <c r="BR315" s="67">
        <v>1.0907E-8</v>
      </c>
      <c r="BS315" s="67">
        <v>0.85580000000000001</v>
      </c>
      <c r="BT315" s="67">
        <v>0.1166</v>
      </c>
      <c r="BU315" s="67">
        <v>6.6413000000000003E-5</v>
      </c>
      <c r="BV315" s="67">
        <v>2.3371E-5</v>
      </c>
      <c r="BW315" s="67">
        <v>0.81469999999999998</v>
      </c>
      <c r="BX315" s="67">
        <v>0.48680000000000001</v>
      </c>
      <c r="BY315" s="67">
        <v>1.5681000000000001E-5</v>
      </c>
      <c r="BZ315" s="67">
        <v>1E-4</v>
      </c>
      <c r="CA315" s="66"/>
      <c r="CB315" s="67">
        <v>2.0865</v>
      </c>
      <c r="CC315" s="67">
        <v>2.2109000000000001</v>
      </c>
      <c r="CD315" s="67">
        <v>0.67130000000000001</v>
      </c>
      <c r="CE315" s="67">
        <v>0.98560000000000003</v>
      </c>
      <c r="CF315" s="67">
        <v>2.1499000000000001</v>
      </c>
      <c r="CG315" s="67">
        <v>1.042</v>
      </c>
      <c r="CH315" s="67">
        <v>0.74580000000000002</v>
      </c>
      <c r="CI315" s="67">
        <v>1.222</v>
      </c>
      <c r="CJ315" s="67">
        <v>0.80149999999999999</v>
      </c>
      <c r="CK315" s="67">
        <v>7.2020999999999997</v>
      </c>
      <c r="CL315" s="67">
        <v>0.62029999999999996</v>
      </c>
      <c r="CM315" s="67">
        <v>0.70589999999999997</v>
      </c>
      <c r="CN315" s="67">
        <v>0.67359999999999998</v>
      </c>
      <c r="CO315" s="67">
        <v>1.8312999999999999</v>
      </c>
      <c r="CP315" s="67">
        <v>0.70630000000000004</v>
      </c>
      <c r="CQ315" s="67">
        <v>1.0510999999999999</v>
      </c>
      <c r="CR315" s="5"/>
      <c r="CS315" s="10">
        <v>100</v>
      </c>
      <c r="CT315" s="10">
        <v>100</v>
      </c>
      <c r="CU315" s="10">
        <v>100</v>
      </c>
      <c r="CV315" s="10">
        <v>100</v>
      </c>
      <c r="CW315" s="10">
        <v>100</v>
      </c>
      <c r="CX315" s="10">
        <v>100</v>
      </c>
      <c r="CY315" s="10">
        <v>100</v>
      </c>
      <c r="CZ315" s="10">
        <v>100</v>
      </c>
      <c r="DA315" s="10">
        <v>100</v>
      </c>
      <c r="DB315" s="10">
        <v>100</v>
      </c>
      <c r="DC315" s="10">
        <v>100</v>
      </c>
      <c r="DD315" s="10">
        <v>100</v>
      </c>
      <c r="DE315" s="10">
        <v>100</v>
      </c>
      <c r="DF315" s="10">
        <v>100</v>
      </c>
      <c r="DG315" s="10">
        <v>100</v>
      </c>
      <c r="DH315" s="10">
        <v>100</v>
      </c>
      <c r="DI315" s="5"/>
      <c r="DJ315" s="9" t="s">
        <v>1054</v>
      </c>
      <c r="DK315" s="9" t="s">
        <v>1055</v>
      </c>
      <c r="DL315" s="10">
        <v>100008929</v>
      </c>
      <c r="DM315" s="10"/>
    </row>
    <row r="316" spans="1:117">
      <c r="A316" s="2"/>
      <c r="B316" s="8">
        <v>1480</v>
      </c>
      <c r="C316" s="116"/>
      <c r="D316" s="117"/>
      <c r="E316" s="9" t="s">
        <v>1090</v>
      </c>
      <c r="F316" s="10" t="s">
        <v>79</v>
      </c>
      <c r="G316" s="10">
        <v>47076</v>
      </c>
      <c r="H316" s="9" t="s">
        <v>1091</v>
      </c>
      <c r="I316" s="9" t="s">
        <v>1092</v>
      </c>
      <c r="J316" s="12" t="s">
        <v>1093</v>
      </c>
      <c r="K316" s="5"/>
      <c r="L316" s="72">
        <v>0.66</v>
      </c>
      <c r="M316" s="60">
        <v>0.99</v>
      </c>
      <c r="N316" s="72">
        <v>0.3</v>
      </c>
      <c r="O316" s="72">
        <v>7.0000000000000007E-2</v>
      </c>
      <c r="P316" s="72">
        <v>0.17</v>
      </c>
      <c r="Q316" s="81">
        <v>2.42</v>
      </c>
      <c r="R316" s="90">
        <v>0.26</v>
      </c>
      <c r="S316" s="72">
        <v>0.08</v>
      </c>
      <c r="T316" s="71">
        <v>5.31</v>
      </c>
      <c r="U316" s="71">
        <v>3.48</v>
      </c>
      <c r="V316" s="72">
        <v>0.51</v>
      </c>
      <c r="W316" s="71">
        <v>16.440000000000001</v>
      </c>
      <c r="X316" s="71">
        <v>16.21</v>
      </c>
      <c r="Y316" s="72">
        <v>0.36</v>
      </c>
      <c r="Z316" s="72">
        <v>0.21</v>
      </c>
      <c r="AA316" s="72">
        <v>0.82</v>
      </c>
      <c r="AB316" s="72">
        <v>0.16</v>
      </c>
      <c r="AC316" s="72">
        <v>0.63</v>
      </c>
      <c r="AD316" s="71">
        <v>1.4</v>
      </c>
      <c r="AE316" s="72">
        <v>0.43</v>
      </c>
      <c r="AF316" s="71">
        <v>2.96</v>
      </c>
      <c r="AG316" s="71">
        <v>3.33</v>
      </c>
      <c r="AH316" s="5"/>
      <c r="AI316" s="67">
        <v>2E-3</v>
      </c>
      <c r="AJ316" s="67">
        <v>8.9999999999999998E-4</v>
      </c>
      <c r="AK316" s="67">
        <v>0.89629999999999999</v>
      </c>
      <c r="AL316" s="67">
        <v>0.50409999999999999</v>
      </c>
      <c r="AM316" s="67">
        <v>8.9999999999999998E-4</v>
      </c>
      <c r="AN316" s="67">
        <v>7.8750000000000003E-5</v>
      </c>
      <c r="AO316" s="67">
        <v>7.6772E-6</v>
      </c>
      <c r="AP316" s="67">
        <v>1.3397999999999999E-5</v>
      </c>
      <c r="AQ316" s="67">
        <v>2.9999999999999997E-4</v>
      </c>
      <c r="AR316" s="67">
        <v>5.9654000000000002E-5</v>
      </c>
      <c r="AS316" s="67">
        <v>1.6000000000000001E-3</v>
      </c>
      <c r="AT316" s="67">
        <v>1E-4</v>
      </c>
      <c r="AU316" s="67">
        <v>2.7000000000000001E-3</v>
      </c>
      <c r="AV316" s="67">
        <v>2.9999999999999997E-4</v>
      </c>
      <c r="AW316" s="67">
        <v>2.6716E-6</v>
      </c>
      <c r="AX316" s="67">
        <v>8.1240000000000005E-7</v>
      </c>
      <c r="AY316" s="67">
        <v>1E-4</v>
      </c>
      <c r="AZ316" s="67">
        <v>1E-4</v>
      </c>
      <c r="BA316" s="67">
        <v>6.5926000000000005E-5</v>
      </c>
      <c r="BB316" s="67">
        <v>4.2846000000000003E-5</v>
      </c>
      <c r="BC316" s="67">
        <v>4.4999999999999997E-3</v>
      </c>
      <c r="BD316" s="67">
        <v>2.5000000000000001E-3</v>
      </c>
      <c r="BE316" s="67">
        <v>1.6582000000000001E-5</v>
      </c>
      <c r="BF316" s="67">
        <v>6.1087000000000007E-5</v>
      </c>
      <c r="BG316" s="67">
        <v>5.2979000000000002E-5</v>
      </c>
      <c r="BH316" s="67">
        <v>1E-4</v>
      </c>
      <c r="BI316" s="67">
        <v>8.1692000000000003E-5</v>
      </c>
      <c r="BJ316" s="67">
        <v>7.9117000000000008E-6</v>
      </c>
      <c r="BK316" s="67">
        <v>2.0684999999999999E-5</v>
      </c>
      <c r="BL316" s="67">
        <v>1.2320999999999999E-5</v>
      </c>
      <c r="BM316" s="67">
        <v>1.26E-2</v>
      </c>
      <c r="BN316" s="67">
        <v>6.9999999999999999E-4</v>
      </c>
      <c r="BO316" s="67">
        <v>9.1272000000000003E-5</v>
      </c>
      <c r="BP316" s="67">
        <v>6.3374999999999995E-5</v>
      </c>
      <c r="BQ316" s="67">
        <v>5.0000000000000001E-4</v>
      </c>
      <c r="BR316" s="67">
        <v>8.8905000000000003E-5</v>
      </c>
      <c r="BS316" s="67">
        <v>6.1999999999999998E-3</v>
      </c>
      <c r="BT316" s="67">
        <v>1.8E-3</v>
      </c>
      <c r="BU316" s="67">
        <v>5.9999999999999995E-4</v>
      </c>
      <c r="BV316" s="67">
        <v>1E-4</v>
      </c>
      <c r="BW316" s="67">
        <v>2.9999999999999997E-4</v>
      </c>
      <c r="BX316" s="67">
        <v>3.0999999999999999E-3</v>
      </c>
      <c r="BY316" s="67">
        <v>1E-3</v>
      </c>
      <c r="BZ316" s="67">
        <v>1.6999999999999999E-3</v>
      </c>
      <c r="CA316" s="66"/>
      <c r="CB316" s="67">
        <v>0.95530000000000004</v>
      </c>
      <c r="CC316" s="67">
        <v>1.0470999999999999</v>
      </c>
      <c r="CD316" s="67">
        <v>1.3954</v>
      </c>
      <c r="CE316" s="67">
        <v>7.7899999999999997E-2</v>
      </c>
      <c r="CF316" s="67">
        <v>1.0448999999999999</v>
      </c>
      <c r="CG316" s="67">
        <v>0.1074</v>
      </c>
      <c r="CH316" s="67">
        <v>1.2624</v>
      </c>
      <c r="CI316" s="67">
        <v>0.37790000000000001</v>
      </c>
      <c r="CJ316" s="67">
        <v>1.2806999999999999</v>
      </c>
      <c r="CK316" s="67">
        <v>0.41370000000000001</v>
      </c>
      <c r="CL316" s="67">
        <v>1.9475</v>
      </c>
      <c r="CM316" s="67">
        <v>4.8559999999999999</v>
      </c>
      <c r="CN316" s="67">
        <v>7.4109999999999996</v>
      </c>
      <c r="CO316" s="67">
        <v>0.52969999999999995</v>
      </c>
      <c r="CP316" s="67">
        <v>0.2596</v>
      </c>
      <c r="CQ316" s="67">
        <v>0.31819999999999998</v>
      </c>
      <c r="CR316" s="5"/>
      <c r="CS316" s="10">
        <v>100</v>
      </c>
      <c r="CT316" s="10">
        <v>100</v>
      </c>
      <c r="CU316" s="10">
        <v>100</v>
      </c>
      <c r="CV316" s="10">
        <v>100</v>
      </c>
      <c r="CW316" s="10">
        <v>100</v>
      </c>
      <c r="CX316" s="10">
        <v>100</v>
      </c>
      <c r="CY316" s="10">
        <v>100</v>
      </c>
      <c r="CZ316" s="10">
        <v>100</v>
      </c>
      <c r="DA316" s="10">
        <v>100</v>
      </c>
      <c r="DB316" s="10">
        <v>100</v>
      </c>
      <c r="DC316" s="10">
        <v>100</v>
      </c>
      <c r="DD316" s="10">
        <v>100</v>
      </c>
      <c r="DE316" s="10">
        <v>100</v>
      </c>
      <c r="DF316" s="10">
        <v>100</v>
      </c>
      <c r="DG316" s="10">
        <v>100</v>
      </c>
      <c r="DH316" s="10">
        <v>100</v>
      </c>
      <c r="DI316" s="5"/>
      <c r="DJ316" s="9" t="s">
        <v>1054</v>
      </c>
      <c r="DK316" s="9" t="s">
        <v>1055</v>
      </c>
      <c r="DL316" s="10">
        <v>100006438</v>
      </c>
      <c r="DM316" s="10"/>
    </row>
    <row r="317" spans="1:117">
      <c r="A317" s="2"/>
      <c r="B317" s="8">
        <v>1486</v>
      </c>
      <c r="C317" s="117"/>
      <c r="D317" s="14" t="s">
        <v>1094</v>
      </c>
      <c r="E317" s="9" t="s">
        <v>1095</v>
      </c>
      <c r="F317" s="10" t="s">
        <v>38</v>
      </c>
      <c r="G317" s="10">
        <v>42109</v>
      </c>
      <c r="H317" s="11" t="s">
        <v>1096</v>
      </c>
      <c r="I317" s="11" t="s">
        <v>1097</v>
      </c>
      <c r="J317" s="12">
        <v>1061</v>
      </c>
      <c r="K317" s="5"/>
      <c r="L317" s="60">
        <v>0.99</v>
      </c>
      <c r="M317" s="74">
        <v>0.96</v>
      </c>
      <c r="N317" s="72">
        <v>0.6</v>
      </c>
      <c r="O317" s="60">
        <v>1</v>
      </c>
      <c r="P317" s="72">
        <v>0.22</v>
      </c>
      <c r="Q317" s="82">
        <v>0.22</v>
      </c>
      <c r="R317" s="90">
        <v>0.22</v>
      </c>
      <c r="S317" s="72">
        <v>0.13</v>
      </c>
      <c r="T317" s="60">
        <v>1.03</v>
      </c>
      <c r="U317" s="60">
        <v>1.02</v>
      </c>
      <c r="V317" s="60">
        <v>0.99</v>
      </c>
      <c r="W317" s="72">
        <v>0.82</v>
      </c>
      <c r="X317" s="72">
        <v>0.79</v>
      </c>
      <c r="Y317" s="72">
        <v>0.14000000000000001</v>
      </c>
      <c r="Z317" s="71">
        <v>1.1100000000000001</v>
      </c>
      <c r="AA317" s="72">
        <v>0.37</v>
      </c>
      <c r="AB317" s="72">
        <v>0.67</v>
      </c>
      <c r="AC317" s="72">
        <v>0.22</v>
      </c>
      <c r="AD317" s="60">
        <v>0.98</v>
      </c>
      <c r="AE317" s="71">
        <v>1.07</v>
      </c>
      <c r="AF317" s="60">
        <v>0.98</v>
      </c>
      <c r="AG317" s="72">
        <v>0.87</v>
      </c>
      <c r="AH317" s="5"/>
      <c r="AI317" s="67">
        <v>0.78500000000000003</v>
      </c>
      <c r="AJ317" s="67">
        <v>0.1166</v>
      </c>
      <c r="AK317" s="67">
        <v>6.88E-2</v>
      </c>
      <c r="AL317" s="67">
        <v>0.1077</v>
      </c>
      <c r="AM317" s="67">
        <v>8.0000000000000004E-4</v>
      </c>
      <c r="AN317" s="67">
        <v>7.1067000000000002E-5</v>
      </c>
      <c r="AO317" s="67">
        <v>0.92830000000000001</v>
      </c>
      <c r="AP317" s="67">
        <v>8.4500000000000006E-2</v>
      </c>
      <c r="AQ317" s="67">
        <v>9.3010999999999998E-6</v>
      </c>
      <c r="AR317" s="67">
        <v>5.2158000000000001E-6</v>
      </c>
      <c r="AS317" s="67">
        <v>1E-3</v>
      </c>
      <c r="AT317" s="67">
        <v>9.2091999999999999E-5</v>
      </c>
      <c r="AU317" s="67">
        <v>6.8098E-7</v>
      </c>
      <c r="AV317" s="67">
        <v>7.1289999999999998E-7</v>
      </c>
      <c r="AW317" s="67">
        <v>1.1528E-6</v>
      </c>
      <c r="AX317" s="67">
        <v>4.8538999999999998E-7</v>
      </c>
      <c r="AY317" s="67">
        <v>0.34989999999999999</v>
      </c>
      <c r="AZ317" s="67">
        <v>7.1199999999999999E-2</v>
      </c>
      <c r="BA317" s="67">
        <v>0.4541</v>
      </c>
      <c r="BB317" s="67">
        <v>6.88E-2</v>
      </c>
      <c r="BC317" s="67">
        <v>0.81850000000000001</v>
      </c>
      <c r="BD317" s="67">
        <v>0.2049</v>
      </c>
      <c r="BE317" s="67">
        <v>3.7000000000000002E-3</v>
      </c>
      <c r="BF317" s="67">
        <v>2.3E-3</v>
      </c>
      <c r="BG317" s="67">
        <v>1.2999999999999999E-3</v>
      </c>
      <c r="BH317" s="67">
        <v>1.1999999999999999E-3</v>
      </c>
      <c r="BI317" s="67">
        <v>5.5764999999999999E-6</v>
      </c>
      <c r="BJ317" s="67">
        <v>1.4254999999999999E-6</v>
      </c>
      <c r="BK317" s="67">
        <v>1.9E-3</v>
      </c>
      <c r="BL317" s="67">
        <v>2.9999999999999997E-4</v>
      </c>
      <c r="BM317" s="67">
        <v>2.0000000000000001E-4</v>
      </c>
      <c r="BN317" s="67">
        <v>3.6161000000000002E-5</v>
      </c>
      <c r="BO317" s="67">
        <v>7.1999999999999998E-3</v>
      </c>
      <c r="BP317" s="67">
        <v>1.1000000000000001E-3</v>
      </c>
      <c r="BQ317" s="67">
        <v>8.3461000000000006E-5</v>
      </c>
      <c r="BR317" s="67">
        <v>2.1693000000000001E-5</v>
      </c>
      <c r="BS317" s="67">
        <v>0.38190000000000002</v>
      </c>
      <c r="BT317" s="67">
        <v>6.2100000000000002E-2</v>
      </c>
      <c r="BU317" s="67">
        <v>5.4999999999999997E-3</v>
      </c>
      <c r="BV317" s="67">
        <v>8.9999999999999998E-4</v>
      </c>
      <c r="BW317" s="67">
        <v>0.63160000000000005</v>
      </c>
      <c r="BX317" s="67">
        <v>0.44869999999999999</v>
      </c>
      <c r="BY317" s="67">
        <v>9.4999999999999998E-3</v>
      </c>
      <c r="BZ317" s="67">
        <v>9.4000000000000004E-3</v>
      </c>
      <c r="CA317" s="66"/>
      <c r="CB317" s="67">
        <v>1.0462</v>
      </c>
      <c r="CC317" s="67">
        <v>1.0671999999999999</v>
      </c>
      <c r="CD317" s="67">
        <v>1.0274000000000001</v>
      </c>
      <c r="CE317" s="67">
        <v>0.28749999999999998</v>
      </c>
      <c r="CF317" s="67">
        <v>1.0270999999999999</v>
      </c>
      <c r="CG317" s="67">
        <v>0.69130000000000003</v>
      </c>
      <c r="CH317" s="67">
        <v>0.2278</v>
      </c>
      <c r="CI317" s="67">
        <v>0.14099999999999999</v>
      </c>
      <c r="CJ317" s="67">
        <v>0.23619999999999999</v>
      </c>
      <c r="CK317" s="67">
        <v>1.1160000000000001</v>
      </c>
      <c r="CL317" s="67">
        <v>1.0033000000000001</v>
      </c>
      <c r="CM317" s="67">
        <v>1.05</v>
      </c>
      <c r="CN317" s="67">
        <v>1.0576000000000001</v>
      </c>
      <c r="CO317" s="67">
        <v>1.0543</v>
      </c>
      <c r="CP317" s="67">
        <v>0.25009999999999999</v>
      </c>
      <c r="CQ317" s="67">
        <v>0.67689999999999995</v>
      </c>
      <c r="CR317" s="5"/>
      <c r="CS317" s="10">
        <v>100</v>
      </c>
      <c r="CT317" s="10">
        <v>100</v>
      </c>
      <c r="CU317" s="10">
        <v>100</v>
      </c>
      <c r="CV317" s="10">
        <v>100</v>
      </c>
      <c r="CW317" s="10">
        <v>100</v>
      </c>
      <c r="CX317" s="10">
        <v>100</v>
      </c>
      <c r="CY317" s="10">
        <v>100</v>
      </c>
      <c r="CZ317" s="10">
        <v>100</v>
      </c>
      <c r="DA317" s="10">
        <v>100</v>
      </c>
      <c r="DB317" s="10">
        <v>100</v>
      </c>
      <c r="DC317" s="10">
        <v>100</v>
      </c>
      <c r="DD317" s="10">
        <v>100</v>
      </c>
      <c r="DE317" s="10">
        <v>100</v>
      </c>
      <c r="DF317" s="10">
        <v>100</v>
      </c>
      <c r="DG317" s="10">
        <v>100</v>
      </c>
      <c r="DH317" s="10">
        <v>100</v>
      </c>
      <c r="DI317" s="5"/>
      <c r="DJ317" s="9" t="s">
        <v>1054</v>
      </c>
      <c r="DK317" s="9" t="s">
        <v>1094</v>
      </c>
      <c r="DL317" s="10">
        <v>461</v>
      </c>
      <c r="DM317" s="10" t="s">
        <v>1098</v>
      </c>
    </row>
    <row r="318" spans="1:117">
      <c r="A318" s="1"/>
      <c r="B318" s="8">
        <v>1490</v>
      </c>
      <c r="C318" s="115" t="s">
        <v>1099</v>
      </c>
      <c r="D318" s="14" t="s">
        <v>1100</v>
      </c>
      <c r="E318" s="9" t="s">
        <v>1101</v>
      </c>
      <c r="F318" s="10" t="s">
        <v>79</v>
      </c>
      <c r="G318" s="10">
        <v>15872</v>
      </c>
      <c r="H318" s="11" t="s">
        <v>1102</v>
      </c>
      <c r="I318" s="11" t="s">
        <v>1103</v>
      </c>
      <c r="J318" s="12">
        <v>867</v>
      </c>
      <c r="K318" s="5"/>
      <c r="L318" s="73">
        <v>1.1499999999999999</v>
      </c>
      <c r="M318" s="60">
        <v>1.04</v>
      </c>
      <c r="N318" s="71">
        <v>1.24</v>
      </c>
      <c r="O318" s="72">
        <v>0.22</v>
      </c>
      <c r="P318" s="72">
        <v>0.04</v>
      </c>
      <c r="Q318" s="82">
        <v>0.19</v>
      </c>
      <c r="R318" s="90">
        <v>0.04</v>
      </c>
      <c r="S318" s="72">
        <v>0.05</v>
      </c>
      <c r="T318" s="60">
        <v>1.0900000000000001</v>
      </c>
      <c r="U318" s="71">
        <v>1.26</v>
      </c>
      <c r="V318" s="71">
        <v>2.0099999999999998</v>
      </c>
      <c r="W318" s="74">
        <v>0.94</v>
      </c>
      <c r="X318" s="60">
        <v>0.98</v>
      </c>
      <c r="Y318" s="74">
        <v>0.76</v>
      </c>
      <c r="Z318" s="72">
        <v>0.25</v>
      </c>
      <c r="AA318" s="72">
        <v>0.15</v>
      </c>
      <c r="AB318" s="73">
        <v>1.1000000000000001</v>
      </c>
      <c r="AC318" s="72">
        <v>0.68</v>
      </c>
      <c r="AD318" s="71">
        <v>1.61</v>
      </c>
      <c r="AE318" s="71">
        <v>3.43</v>
      </c>
      <c r="AF318" s="60">
        <v>1.02</v>
      </c>
      <c r="AG318" s="71">
        <v>5.5</v>
      </c>
      <c r="AH318" s="5"/>
      <c r="AI318" s="67">
        <v>7.8899999999999998E-2</v>
      </c>
      <c r="AJ318" s="67">
        <v>1.8599999999999998E-2</v>
      </c>
      <c r="AK318" s="67">
        <v>0.35460000000000003</v>
      </c>
      <c r="AL318" s="67">
        <v>0.31459999999999999</v>
      </c>
      <c r="AM318" s="67">
        <v>7.4000000000000003E-3</v>
      </c>
      <c r="AN318" s="67">
        <v>5.0000000000000001E-4</v>
      </c>
      <c r="AO318" s="67">
        <v>9.7147999999999999E-5</v>
      </c>
      <c r="AP318" s="67">
        <v>5.2790000000000001E-5</v>
      </c>
      <c r="AQ318" s="67">
        <v>2.0000000000000001E-4</v>
      </c>
      <c r="AR318" s="67">
        <v>4.2349999999999999E-5</v>
      </c>
      <c r="AS318" s="67">
        <v>1E-4</v>
      </c>
      <c r="AT318" s="67">
        <v>2.1631999999999999E-5</v>
      </c>
      <c r="AU318" s="67">
        <v>6.3936999999999999E-7</v>
      </c>
      <c r="AV318" s="67">
        <v>7.1251999999999998E-7</v>
      </c>
      <c r="AW318" s="67">
        <v>5.4077000000000002E-8</v>
      </c>
      <c r="AX318" s="67">
        <v>9.5135999999999999E-8</v>
      </c>
      <c r="AY318" s="67">
        <v>0.21360000000000001</v>
      </c>
      <c r="AZ318" s="67">
        <v>4.9000000000000002E-2</v>
      </c>
      <c r="BA318" s="67">
        <v>8.9999999999999993E-3</v>
      </c>
      <c r="BB318" s="67">
        <v>2.3E-3</v>
      </c>
      <c r="BC318" s="67">
        <v>8.9999999999999998E-4</v>
      </c>
      <c r="BD318" s="67">
        <v>6.9999999999999999E-4</v>
      </c>
      <c r="BE318" s="67">
        <v>8.7900000000000006E-2</v>
      </c>
      <c r="BF318" s="67">
        <v>3.3099999999999997E-2</v>
      </c>
      <c r="BG318" s="67">
        <v>0.54579999999999995</v>
      </c>
      <c r="BH318" s="67">
        <v>0.1716</v>
      </c>
      <c r="BI318" s="67">
        <v>7.5999999999999998E-2</v>
      </c>
      <c r="BJ318" s="67">
        <v>2.5000000000000001E-3</v>
      </c>
      <c r="BK318" s="67">
        <v>5.2553000000000003E-6</v>
      </c>
      <c r="BL318" s="67">
        <v>5.9378000000000001E-6</v>
      </c>
      <c r="BM318" s="67">
        <v>2.2931000000000001E-6</v>
      </c>
      <c r="BN318" s="67">
        <v>6.1600999999999997E-6</v>
      </c>
      <c r="BO318" s="67">
        <v>8.14E-2</v>
      </c>
      <c r="BP318" s="67">
        <v>8.5000000000000006E-3</v>
      </c>
      <c r="BQ318" s="67">
        <v>1E-3</v>
      </c>
      <c r="BR318" s="67">
        <v>2.0000000000000001E-4</v>
      </c>
      <c r="BS318" s="67">
        <v>5.9999999999999995E-4</v>
      </c>
      <c r="BT318" s="67">
        <v>2.9999999999999997E-4</v>
      </c>
      <c r="BU318" s="67">
        <v>2.3091999999999998E-5</v>
      </c>
      <c r="BV318" s="67">
        <v>1.1228E-5</v>
      </c>
      <c r="BW318" s="67">
        <v>0.69240000000000002</v>
      </c>
      <c r="BX318" s="67">
        <v>0.45469999999999999</v>
      </c>
      <c r="BY318" s="67">
        <v>4.9386E-7</v>
      </c>
      <c r="BZ318" s="67">
        <v>2.2225000000000002E-5</v>
      </c>
      <c r="CA318" s="66"/>
      <c r="CB318" s="67">
        <v>0.4536</v>
      </c>
      <c r="CC318" s="67">
        <v>0.46529999999999999</v>
      </c>
      <c r="CD318" s="67">
        <v>3.9190999999999998</v>
      </c>
      <c r="CE318" s="67">
        <v>0.19320000000000001</v>
      </c>
      <c r="CF318" s="67">
        <v>0.29799999999999999</v>
      </c>
      <c r="CG318" s="67">
        <v>6.8303000000000003</v>
      </c>
      <c r="CH318" s="67">
        <v>0.18859999999999999</v>
      </c>
      <c r="CI318" s="67">
        <v>0.22600000000000001</v>
      </c>
      <c r="CJ318" s="67">
        <v>0.18160000000000001</v>
      </c>
      <c r="CK318" s="67">
        <v>1.5567</v>
      </c>
      <c r="CL318" s="67">
        <v>6.3103999999999996</v>
      </c>
      <c r="CM318" s="67">
        <v>4.9471999999999996</v>
      </c>
      <c r="CN318" s="67">
        <v>4.2907999999999999</v>
      </c>
      <c r="CO318" s="67">
        <v>0.93500000000000005</v>
      </c>
      <c r="CP318" s="67">
        <v>1.0626</v>
      </c>
      <c r="CQ318" s="67">
        <v>6.9394999999999998</v>
      </c>
      <c r="CR318" s="5"/>
      <c r="CS318" s="10">
        <v>100</v>
      </c>
      <c r="CT318" s="10">
        <v>100</v>
      </c>
      <c r="CU318" s="10">
        <v>100</v>
      </c>
      <c r="CV318" s="10">
        <v>100</v>
      </c>
      <c r="CW318" s="10">
        <v>100</v>
      </c>
      <c r="CX318" s="10">
        <v>100</v>
      </c>
      <c r="CY318" s="10">
        <v>100</v>
      </c>
      <c r="CZ318" s="10">
        <v>100</v>
      </c>
      <c r="DA318" s="10">
        <v>100</v>
      </c>
      <c r="DB318" s="10">
        <v>100</v>
      </c>
      <c r="DC318" s="10">
        <v>100</v>
      </c>
      <c r="DD318" s="10">
        <v>100</v>
      </c>
      <c r="DE318" s="10">
        <v>100</v>
      </c>
      <c r="DF318" s="10">
        <v>100</v>
      </c>
      <c r="DG318" s="10">
        <v>100</v>
      </c>
      <c r="DH318" s="10">
        <v>100</v>
      </c>
      <c r="DI318" s="5"/>
      <c r="DJ318" s="9" t="s">
        <v>1099</v>
      </c>
      <c r="DK318" s="9" t="s">
        <v>1100</v>
      </c>
      <c r="DL318" s="10">
        <v>818</v>
      </c>
      <c r="DM318" s="10" t="s">
        <v>1104</v>
      </c>
    </row>
    <row r="319" spans="1:117">
      <c r="A319" s="1"/>
      <c r="B319" s="8">
        <v>1505</v>
      </c>
      <c r="C319" s="116"/>
      <c r="D319" s="115" t="s">
        <v>1105</v>
      </c>
      <c r="E319" s="9" t="s">
        <v>1106</v>
      </c>
      <c r="F319" s="10" t="s">
        <v>75</v>
      </c>
      <c r="G319" s="10">
        <v>40605</v>
      </c>
      <c r="H319" s="11" t="s">
        <v>1107</v>
      </c>
      <c r="I319" s="11" t="s">
        <v>1108</v>
      </c>
      <c r="J319" s="12">
        <v>264</v>
      </c>
      <c r="K319" s="5"/>
      <c r="L319" s="72">
        <v>0.04</v>
      </c>
      <c r="M319" s="74">
        <v>0.28999999999999998</v>
      </c>
      <c r="N319" s="72">
        <v>0.25</v>
      </c>
      <c r="O319" s="71">
        <v>3.2</v>
      </c>
      <c r="P319" s="72">
        <v>0.37</v>
      </c>
      <c r="Q319" s="82">
        <v>0.12</v>
      </c>
      <c r="R319" s="87">
        <v>2.64</v>
      </c>
      <c r="S319" s="73">
        <v>2.25</v>
      </c>
      <c r="T319" s="72">
        <v>0.33</v>
      </c>
      <c r="U319" s="72">
        <v>0.01</v>
      </c>
      <c r="V319" s="60">
        <v>0.9</v>
      </c>
      <c r="W319" s="72">
        <v>0.16</v>
      </c>
      <c r="X319" s="72">
        <v>0.05</v>
      </c>
      <c r="Y319" s="72">
        <v>0.03</v>
      </c>
      <c r="Z319" s="71">
        <v>301.74</v>
      </c>
      <c r="AA319" s="72">
        <v>0.05</v>
      </c>
      <c r="AB319" s="71">
        <v>35.909999999999997</v>
      </c>
      <c r="AC319" s="72">
        <v>0.01</v>
      </c>
      <c r="AD319" s="72">
        <v>0.01</v>
      </c>
      <c r="AE319" s="71">
        <v>4.25</v>
      </c>
      <c r="AF319" s="60">
        <v>0.95</v>
      </c>
      <c r="AG319" s="72">
        <v>0.03</v>
      </c>
      <c r="AH319" s="5"/>
      <c r="AI319" s="67">
        <v>5.9999999999999995E-4</v>
      </c>
      <c r="AJ319" s="67">
        <v>4.0000000000000002E-4</v>
      </c>
      <c r="AK319" s="67">
        <v>7.7899999999999997E-2</v>
      </c>
      <c r="AL319" s="67">
        <v>0.11509999999999999</v>
      </c>
      <c r="AM319" s="67">
        <v>9.1000000000000004E-3</v>
      </c>
      <c r="AN319" s="67">
        <v>5.9999999999999995E-4</v>
      </c>
      <c r="AO319" s="67">
        <v>5.0000000000000001E-4</v>
      </c>
      <c r="AP319" s="67">
        <v>1E-4</v>
      </c>
      <c r="AQ319" s="67">
        <v>2.87E-2</v>
      </c>
      <c r="AR319" s="67">
        <v>3.0000000000000001E-3</v>
      </c>
      <c r="AS319" s="67">
        <v>5.8999999999999999E-3</v>
      </c>
      <c r="AT319" s="67">
        <v>4.0000000000000002E-4</v>
      </c>
      <c r="AU319" s="67">
        <v>0.24790000000000001</v>
      </c>
      <c r="AV319" s="67">
        <v>1.67E-2</v>
      </c>
      <c r="AW319" s="67">
        <v>5.5E-2</v>
      </c>
      <c r="AX319" s="67">
        <v>2.2000000000000001E-3</v>
      </c>
      <c r="AY319" s="67">
        <v>2.3999999999999998E-3</v>
      </c>
      <c r="AZ319" s="67">
        <v>1.1999999999999999E-3</v>
      </c>
      <c r="BA319" s="67">
        <v>4.2620000000000002E-5</v>
      </c>
      <c r="BB319" s="67">
        <v>3.3555E-5</v>
      </c>
      <c r="BC319" s="67">
        <v>0.22220000000000001</v>
      </c>
      <c r="BD319" s="67">
        <v>6.88E-2</v>
      </c>
      <c r="BE319" s="67">
        <v>3.3E-3</v>
      </c>
      <c r="BF319" s="67">
        <v>2.0999999999999999E-3</v>
      </c>
      <c r="BG319" s="67">
        <v>1.37E-2</v>
      </c>
      <c r="BH319" s="67">
        <v>8.2000000000000007E-3</v>
      </c>
      <c r="BI319" s="67">
        <v>1.9E-3</v>
      </c>
      <c r="BJ319" s="67">
        <v>8.3115000000000006E-5</v>
      </c>
      <c r="BK319" s="67">
        <v>1.2099000000000001E-6</v>
      </c>
      <c r="BL319" s="67">
        <v>2.2355E-6</v>
      </c>
      <c r="BM319" s="67">
        <v>1.14E-2</v>
      </c>
      <c r="BN319" s="67">
        <v>6.9999999999999999E-4</v>
      </c>
      <c r="BO319" s="67">
        <v>8.0000000000000004E-4</v>
      </c>
      <c r="BP319" s="67">
        <v>2.0000000000000001E-4</v>
      </c>
      <c r="BQ319" s="67">
        <v>5.4999999999999997E-3</v>
      </c>
      <c r="BR319" s="67">
        <v>6.9999999999999999E-4</v>
      </c>
      <c r="BS319" s="67">
        <v>4.2620000000000002E-5</v>
      </c>
      <c r="BT319" s="67">
        <v>3.9387000000000001E-5</v>
      </c>
      <c r="BU319" s="67">
        <v>2.0000000000000001E-4</v>
      </c>
      <c r="BV319" s="67">
        <v>5.1900000000000001E-5</v>
      </c>
      <c r="BW319" s="67">
        <v>0.6119</v>
      </c>
      <c r="BX319" s="67">
        <v>0.44230000000000003</v>
      </c>
      <c r="BY319" s="67">
        <v>6.1000000000000004E-3</v>
      </c>
      <c r="BZ319" s="67">
        <v>6.8999999999999999E-3</v>
      </c>
      <c r="CA319" s="66"/>
      <c r="CB319" s="67">
        <v>1.3703000000000001</v>
      </c>
      <c r="CC319" s="67">
        <v>1.6798999999999999</v>
      </c>
      <c r="CD319" s="67">
        <v>1.4337</v>
      </c>
      <c r="CE319" s="67">
        <v>1.0730999999999999</v>
      </c>
      <c r="CF319" s="67">
        <v>1.3247</v>
      </c>
      <c r="CG319" s="67">
        <v>0.72950000000000004</v>
      </c>
      <c r="CH319" s="67">
        <v>5.0900000000000001E-2</v>
      </c>
      <c r="CI319" s="67">
        <v>4.3400000000000001E-2</v>
      </c>
      <c r="CJ319" s="67">
        <v>0.17419999999999999</v>
      </c>
      <c r="CK319" s="67">
        <v>5.8235999999999999</v>
      </c>
      <c r="CL319" s="67">
        <v>1.9300000000000001E-2</v>
      </c>
      <c r="CM319" s="67">
        <v>1.9300000000000001E-2</v>
      </c>
      <c r="CN319" s="67">
        <v>0.47170000000000001</v>
      </c>
      <c r="CO319" s="67">
        <v>1.5115000000000001</v>
      </c>
      <c r="CP319" s="67">
        <v>3.3799999999999997E-2</v>
      </c>
      <c r="CQ319" s="67">
        <v>0.69299999999999995</v>
      </c>
      <c r="CR319" s="5"/>
      <c r="CS319" s="10">
        <v>100</v>
      </c>
      <c r="CT319" s="10">
        <v>100</v>
      </c>
      <c r="CU319" s="10">
        <v>100</v>
      </c>
      <c r="CV319" s="10">
        <v>100</v>
      </c>
      <c r="CW319" s="10">
        <v>100</v>
      </c>
      <c r="CX319" s="10">
        <v>100</v>
      </c>
      <c r="CY319" s="10">
        <v>100</v>
      </c>
      <c r="CZ319" s="10">
        <v>100</v>
      </c>
      <c r="DA319" s="10">
        <v>100</v>
      </c>
      <c r="DB319" s="10">
        <v>100</v>
      </c>
      <c r="DC319" s="10">
        <v>0</v>
      </c>
      <c r="DD319" s="10">
        <v>0</v>
      </c>
      <c r="DE319" s="10">
        <v>100</v>
      </c>
      <c r="DF319" s="10">
        <v>100</v>
      </c>
      <c r="DG319" s="10">
        <v>33</v>
      </c>
      <c r="DH319" s="10">
        <v>100</v>
      </c>
      <c r="DI319" s="5"/>
      <c r="DJ319" s="9" t="s">
        <v>1099</v>
      </c>
      <c r="DK319" s="9" t="s">
        <v>1105</v>
      </c>
      <c r="DL319" s="10">
        <v>1143</v>
      </c>
      <c r="DM319" s="10" t="s">
        <v>1109</v>
      </c>
    </row>
    <row r="320" spans="1:117">
      <c r="A320" s="2"/>
      <c r="B320" s="8">
        <v>1506</v>
      </c>
      <c r="C320" s="116"/>
      <c r="D320" s="117"/>
      <c r="E320" s="9" t="s">
        <v>1110</v>
      </c>
      <c r="F320" s="10" t="s">
        <v>75</v>
      </c>
      <c r="G320" s="10">
        <v>33443</v>
      </c>
      <c r="H320" s="11" t="s">
        <v>1111</v>
      </c>
      <c r="I320" s="11" t="s">
        <v>1112</v>
      </c>
      <c r="J320" s="12">
        <v>7991</v>
      </c>
      <c r="K320" s="5"/>
      <c r="L320" s="60">
        <v>1</v>
      </c>
      <c r="M320" s="60">
        <v>1</v>
      </c>
      <c r="N320" s="60">
        <v>1</v>
      </c>
      <c r="O320" s="60">
        <v>3.61</v>
      </c>
      <c r="P320" s="60">
        <v>1</v>
      </c>
      <c r="Q320" s="83">
        <v>0.28000000000000003</v>
      </c>
      <c r="R320" s="87">
        <v>1</v>
      </c>
      <c r="S320" s="60">
        <v>1</v>
      </c>
      <c r="T320" s="60">
        <v>0.56999999999999995</v>
      </c>
      <c r="U320" s="60">
        <v>0.56999999999999995</v>
      </c>
      <c r="V320" s="60">
        <v>1.29</v>
      </c>
      <c r="W320" s="72">
        <v>0.06</v>
      </c>
      <c r="X320" s="72">
        <v>0.06</v>
      </c>
      <c r="Y320" s="72">
        <v>0.45</v>
      </c>
      <c r="Z320" s="71">
        <v>12.89</v>
      </c>
      <c r="AA320" s="60">
        <v>1</v>
      </c>
      <c r="AB320" s="60">
        <v>1</v>
      </c>
      <c r="AC320" s="72">
        <v>0.08</v>
      </c>
      <c r="AD320" s="60">
        <v>0.56999999999999995</v>
      </c>
      <c r="AE320" s="73">
        <v>3.13</v>
      </c>
      <c r="AF320" s="60">
        <v>1</v>
      </c>
      <c r="AG320" s="72">
        <v>0.06</v>
      </c>
      <c r="AH320" s="5"/>
      <c r="AI320" s="67"/>
      <c r="AJ320" s="67"/>
      <c r="AK320" s="67"/>
      <c r="AL320" s="67"/>
      <c r="AM320" s="67"/>
      <c r="AN320" s="67"/>
      <c r="AO320" s="67">
        <v>0.42259999999999998</v>
      </c>
      <c r="AP320" s="67">
        <v>4.2099999999999999E-2</v>
      </c>
      <c r="AQ320" s="67"/>
      <c r="AR320" s="67"/>
      <c r="AS320" s="67">
        <v>0.42259999999999998</v>
      </c>
      <c r="AT320" s="67">
        <v>1.8499999999999999E-2</v>
      </c>
      <c r="AU320" s="67"/>
      <c r="AV320" s="67"/>
      <c r="AW320" s="67"/>
      <c r="AX320" s="67"/>
      <c r="AY320" s="67">
        <v>0.42259999999999998</v>
      </c>
      <c r="AZ320" s="67">
        <v>7.9100000000000004E-2</v>
      </c>
      <c r="BA320" s="67">
        <v>0.42259999999999998</v>
      </c>
      <c r="BB320" s="67">
        <v>6.4899999999999999E-2</v>
      </c>
      <c r="BC320" s="67">
        <v>0.93840000000000001</v>
      </c>
      <c r="BD320" s="67">
        <v>0.22900000000000001</v>
      </c>
      <c r="BE320" s="67">
        <v>6.9999999999999999E-4</v>
      </c>
      <c r="BF320" s="67">
        <v>5.9999999999999995E-4</v>
      </c>
      <c r="BG320" s="67">
        <v>6.9999999999999999E-4</v>
      </c>
      <c r="BH320" s="67">
        <v>6.9999999999999999E-4</v>
      </c>
      <c r="BI320" s="67">
        <v>4.0099999999999997E-2</v>
      </c>
      <c r="BJ320" s="67">
        <v>1.2999999999999999E-3</v>
      </c>
      <c r="BK320" s="67">
        <v>1.2500000000000001E-2</v>
      </c>
      <c r="BL320" s="67">
        <v>1.8E-3</v>
      </c>
      <c r="BM320" s="67"/>
      <c r="BN320" s="67"/>
      <c r="BO320" s="67"/>
      <c r="BP320" s="67"/>
      <c r="BQ320" s="67">
        <v>1.2500000000000001E-2</v>
      </c>
      <c r="BR320" s="67">
        <v>1.4E-3</v>
      </c>
      <c r="BS320" s="67">
        <v>0.42259999999999998</v>
      </c>
      <c r="BT320" s="67">
        <v>6.5100000000000005E-2</v>
      </c>
      <c r="BU320" s="67">
        <v>5.4899999999999997E-2</v>
      </c>
      <c r="BV320" s="67">
        <v>6.7999999999999996E-3</v>
      </c>
      <c r="BW320" s="67"/>
      <c r="BX320" s="67"/>
      <c r="BY320" s="67">
        <v>6.9999999999999999E-4</v>
      </c>
      <c r="BZ320" s="67">
        <v>1.2999999999999999E-3</v>
      </c>
      <c r="CA320" s="66"/>
      <c r="CB320" s="67">
        <v>0.88349999999999995</v>
      </c>
      <c r="CC320" s="67">
        <v>0.59770000000000001</v>
      </c>
      <c r="CD320" s="67">
        <v>0.37809999999999999</v>
      </c>
      <c r="CE320" s="67">
        <v>3.3565999999999998</v>
      </c>
      <c r="CF320" s="67">
        <v>0.47960000000000003</v>
      </c>
      <c r="CG320" s="67">
        <v>0.21429999999999999</v>
      </c>
      <c r="CH320" s="67">
        <v>0.21429999999999999</v>
      </c>
      <c r="CI320" s="67">
        <v>0.21429999999999999</v>
      </c>
      <c r="CJ320" s="67">
        <v>0.21429999999999999</v>
      </c>
      <c r="CK320" s="67">
        <v>2.7627999999999999</v>
      </c>
      <c r="CL320" s="67">
        <v>0.21429999999999999</v>
      </c>
      <c r="CM320" s="67">
        <v>0.21429999999999999</v>
      </c>
      <c r="CN320" s="67">
        <v>0.21429999999999999</v>
      </c>
      <c r="CO320" s="67">
        <v>0.77349999999999997</v>
      </c>
      <c r="CP320" s="67">
        <v>0.21429999999999999</v>
      </c>
      <c r="CQ320" s="67">
        <v>0.21429999999999999</v>
      </c>
      <c r="CR320" s="5"/>
      <c r="CS320" s="10">
        <v>100</v>
      </c>
      <c r="CT320" s="10">
        <v>67</v>
      </c>
      <c r="CU320" s="10">
        <v>67</v>
      </c>
      <c r="CV320" s="10">
        <v>100</v>
      </c>
      <c r="CW320" s="10">
        <v>100</v>
      </c>
      <c r="CX320" s="10">
        <v>0</v>
      </c>
      <c r="CY320" s="10">
        <v>0</v>
      </c>
      <c r="CZ320" s="10">
        <v>0</v>
      </c>
      <c r="DA320" s="10">
        <v>0</v>
      </c>
      <c r="DB320" s="10">
        <v>100</v>
      </c>
      <c r="DC320" s="10">
        <v>0</v>
      </c>
      <c r="DD320" s="10">
        <v>0</v>
      </c>
      <c r="DE320" s="10">
        <v>0</v>
      </c>
      <c r="DF320" s="10">
        <v>33</v>
      </c>
      <c r="DG320" s="10">
        <v>0</v>
      </c>
      <c r="DH320" s="10">
        <v>0</v>
      </c>
      <c r="DI320" s="5"/>
      <c r="DJ320" s="9" t="s">
        <v>1099</v>
      </c>
      <c r="DK320" s="9" t="s">
        <v>1105</v>
      </c>
      <c r="DL320" s="10">
        <v>1136</v>
      </c>
      <c r="DM320" s="10" t="s">
        <v>1113</v>
      </c>
    </row>
    <row r="321" spans="1:117">
      <c r="A321" s="2"/>
      <c r="B321" s="8">
        <v>1507</v>
      </c>
      <c r="C321" s="116"/>
      <c r="D321" s="115" t="s">
        <v>1114</v>
      </c>
      <c r="E321" s="9" t="s">
        <v>1115</v>
      </c>
      <c r="F321" s="10" t="s">
        <v>75</v>
      </c>
      <c r="G321" s="10">
        <v>32489</v>
      </c>
      <c r="H321" s="11" t="s">
        <v>1116</v>
      </c>
      <c r="I321" s="11" t="s">
        <v>1117</v>
      </c>
      <c r="J321" s="12">
        <v>8892</v>
      </c>
      <c r="K321" s="5"/>
      <c r="L321" s="72">
        <v>0.36</v>
      </c>
      <c r="M321" s="60">
        <v>1.24</v>
      </c>
      <c r="N321" s="60">
        <v>0.94</v>
      </c>
      <c r="O321" s="71">
        <v>3.57</v>
      </c>
      <c r="P321" s="72">
        <v>0.22</v>
      </c>
      <c r="Q321" s="82">
        <v>0.06</v>
      </c>
      <c r="R321" s="87">
        <v>0.74</v>
      </c>
      <c r="S321" s="74">
        <v>0.56000000000000005</v>
      </c>
      <c r="T321" s="72">
        <v>0.41</v>
      </c>
      <c r="U321" s="72">
        <v>0.15</v>
      </c>
      <c r="V321" s="60">
        <v>0.92</v>
      </c>
      <c r="W321" s="72">
        <v>0.1</v>
      </c>
      <c r="X321" s="72">
        <v>0.12</v>
      </c>
      <c r="Y321" s="72">
        <v>7.0000000000000007E-2</v>
      </c>
      <c r="Z321" s="71">
        <v>29.06</v>
      </c>
      <c r="AA321" s="72">
        <v>0.04</v>
      </c>
      <c r="AB321" s="71">
        <v>8.32</v>
      </c>
      <c r="AC321" s="72">
        <v>0.01</v>
      </c>
      <c r="AD321" s="72">
        <v>0.18</v>
      </c>
      <c r="AE321" s="71">
        <v>3.7</v>
      </c>
      <c r="AF321" s="60">
        <v>0.81</v>
      </c>
      <c r="AG321" s="72">
        <v>7.0000000000000007E-2</v>
      </c>
      <c r="AH321" s="5"/>
      <c r="AI321" s="67">
        <v>7.4000000000000003E-3</v>
      </c>
      <c r="AJ321" s="67">
        <v>2.5999999999999999E-3</v>
      </c>
      <c r="AK321" s="67">
        <v>0.55979999999999996</v>
      </c>
      <c r="AL321" s="67">
        <v>0.4017</v>
      </c>
      <c r="AM321" s="67">
        <v>0.79520000000000002</v>
      </c>
      <c r="AN321" s="67">
        <v>3.3099999999999997E-2</v>
      </c>
      <c r="AO321" s="67">
        <v>2.3999999999999998E-3</v>
      </c>
      <c r="AP321" s="67">
        <v>4.0000000000000002E-4</v>
      </c>
      <c r="AQ321" s="67">
        <v>2.7000000000000001E-3</v>
      </c>
      <c r="AR321" s="67">
        <v>4.0000000000000002E-4</v>
      </c>
      <c r="AS321" s="67">
        <v>2.9999999999999997E-4</v>
      </c>
      <c r="AT321" s="67">
        <v>3.8321999999999997E-5</v>
      </c>
      <c r="AU321" s="67">
        <v>0.27379999999999999</v>
      </c>
      <c r="AV321" s="67">
        <v>1.84E-2</v>
      </c>
      <c r="AW321" s="67">
        <v>6.2399999999999997E-2</v>
      </c>
      <c r="AX321" s="67">
        <v>2.3999999999999998E-3</v>
      </c>
      <c r="AY321" s="67">
        <v>1.5900000000000001E-2</v>
      </c>
      <c r="AZ321" s="67">
        <v>5.1999999999999998E-3</v>
      </c>
      <c r="BA321" s="67">
        <v>1E-4</v>
      </c>
      <c r="BB321" s="67">
        <v>6.1982000000000004E-5</v>
      </c>
      <c r="BC321" s="67">
        <v>0.51870000000000005</v>
      </c>
      <c r="BD321" s="67">
        <v>0.13950000000000001</v>
      </c>
      <c r="BE321" s="67">
        <v>4.5999999999999999E-3</v>
      </c>
      <c r="BF321" s="67">
        <v>2.5999999999999999E-3</v>
      </c>
      <c r="BG321" s="67">
        <v>1.12E-2</v>
      </c>
      <c r="BH321" s="67">
        <v>6.8999999999999999E-3</v>
      </c>
      <c r="BI321" s="67">
        <v>2.8999999999999998E-3</v>
      </c>
      <c r="BJ321" s="67">
        <v>1E-4</v>
      </c>
      <c r="BK321" s="67">
        <v>1E-3</v>
      </c>
      <c r="BL321" s="67">
        <v>2.0000000000000001E-4</v>
      </c>
      <c r="BM321" s="67">
        <v>1.6999999999999999E-3</v>
      </c>
      <c r="BN321" s="67">
        <v>2.0000000000000001E-4</v>
      </c>
      <c r="BO321" s="67">
        <v>2.9999999999999997E-4</v>
      </c>
      <c r="BP321" s="67">
        <v>1E-4</v>
      </c>
      <c r="BQ321" s="67">
        <v>3.8341000000000003E-6</v>
      </c>
      <c r="BR321" s="67">
        <v>3.1557000000000001E-6</v>
      </c>
      <c r="BS321" s="67">
        <v>1.6000000000000001E-3</v>
      </c>
      <c r="BT321" s="67">
        <v>5.9999999999999995E-4</v>
      </c>
      <c r="BU321" s="67">
        <v>1E-4</v>
      </c>
      <c r="BV321" s="67">
        <v>3.1615000000000001E-5</v>
      </c>
      <c r="BW321" s="67">
        <v>0.21959999999999999</v>
      </c>
      <c r="BX321" s="67">
        <v>0.26290000000000002</v>
      </c>
      <c r="BY321" s="67">
        <v>8.8855000000000002E-5</v>
      </c>
      <c r="BZ321" s="67">
        <v>2.9999999999999997E-4</v>
      </c>
      <c r="CA321" s="66"/>
      <c r="CB321" s="67">
        <v>1.3239000000000001</v>
      </c>
      <c r="CC321" s="67">
        <v>1.5507</v>
      </c>
      <c r="CD321" s="67">
        <v>0.96430000000000005</v>
      </c>
      <c r="CE321" s="67">
        <v>0.88900000000000001</v>
      </c>
      <c r="CF321" s="67">
        <v>1.2009000000000001</v>
      </c>
      <c r="CG321" s="67">
        <v>1.7355</v>
      </c>
      <c r="CH321" s="67">
        <v>0.108</v>
      </c>
      <c r="CI321" s="67">
        <v>8.1299999999999997E-2</v>
      </c>
      <c r="CJ321" s="67">
        <v>8.6800000000000002E-2</v>
      </c>
      <c r="CK321" s="67">
        <v>4.9047999999999998</v>
      </c>
      <c r="CL321" s="67">
        <v>0.16880000000000001</v>
      </c>
      <c r="CM321" s="67">
        <v>0.1454</v>
      </c>
      <c r="CN321" s="67">
        <v>0.40010000000000001</v>
      </c>
      <c r="CO321" s="67">
        <v>1.4294</v>
      </c>
      <c r="CP321" s="67">
        <v>6.1899999999999997E-2</v>
      </c>
      <c r="CQ321" s="67">
        <v>1.405</v>
      </c>
      <c r="CR321" s="5"/>
      <c r="CS321" s="10">
        <v>100</v>
      </c>
      <c r="CT321" s="10">
        <v>100</v>
      </c>
      <c r="CU321" s="10">
        <v>100</v>
      </c>
      <c r="CV321" s="10">
        <v>100</v>
      </c>
      <c r="CW321" s="10">
        <v>100</v>
      </c>
      <c r="CX321" s="10">
        <v>100</v>
      </c>
      <c r="CY321" s="10">
        <v>100</v>
      </c>
      <c r="CZ321" s="10">
        <v>100</v>
      </c>
      <c r="DA321" s="10">
        <v>67</v>
      </c>
      <c r="DB321" s="10">
        <v>100</v>
      </c>
      <c r="DC321" s="10">
        <v>100</v>
      </c>
      <c r="DD321" s="10">
        <v>100</v>
      </c>
      <c r="DE321" s="10">
        <v>100</v>
      </c>
      <c r="DF321" s="10">
        <v>100</v>
      </c>
      <c r="DG321" s="10">
        <v>0</v>
      </c>
      <c r="DH321" s="10">
        <v>100</v>
      </c>
      <c r="DI321" s="5"/>
      <c r="DJ321" s="9" t="s">
        <v>1099</v>
      </c>
      <c r="DK321" s="9" t="s">
        <v>1114</v>
      </c>
      <c r="DL321" s="10">
        <v>926</v>
      </c>
      <c r="DM321" s="10" t="s">
        <v>1118</v>
      </c>
    </row>
    <row r="322" spans="1:117">
      <c r="A322" s="2"/>
      <c r="B322" s="8">
        <v>1508</v>
      </c>
      <c r="C322" s="116"/>
      <c r="D322" s="116"/>
      <c r="E322" s="9" t="s">
        <v>1119</v>
      </c>
      <c r="F322" s="10" t="s">
        <v>75</v>
      </c>
      <c r="G322" s="10">
        <v>1644</v>
      </c>
      <c r="H322" s="11" t="s">
        <v>1120</v>
      </c>
      <c r="I322" s="11" t="s">
        <v>1121</v>
      </c>
      <c r="J322" s="12">
        <v>8094</v>
      </c>
      <c r="K322" s="5"/>
      <c r="L322" s="60">
        <v>1</v>
      </c>
      <c r="M322" s="60">
        <v>0.95</v>
      </c>
      <c r="N322" s="60">
        <v>1.02</v>
      </c>
      <c r="O322" s="71">
        <v>4.4800000000000004</v>
      </c>
      <c r="P322" s="60">
        <v>1.05</v>
      </c>
      <c r="Q322" s="82">
        <v>0.23</v>
      </c>
      <c r="R322" s="87">
        <v>1</v>
      </c>
      <c r="S322" s="60">
        <v>1.06</v>
      </c>
      <c r="T322" s="74">
        <v>0.33</v>
      </c>
      <c r="U322" s="74">
        <v>0.33</v>
      </c>
      <c r="V322" s="71">
        <v>3.29</v>
      </c>
      <c r="W322" s="72">
        <v>0.45</v>
      </c>
      <c r="X322" s="72">
        <v>0.43</v>
      </c>
      <c r="Y322" s="60">
        <v>0.91</v>
      </c>
      <c r="Z322" s="71">
        <v>7.87</v>
      </c>
      <c r="AA322" s="60">
        <v>0.76</v>
      </c>
      <c r="AB322" s="60">
        <v>1.31</v>
      </c>
      <c r="AC322" s="72">
        <v>0.13</v>
      </c>
      <c r="AD322" s="74">
        <v>0.33</v>
      </c>
      <c r="AE322" s="71">
        <v>7.87</v>
      </c>
      <c r="AF322" s="60">
        <v>0.6</v>
      </c>
      <c r="AG322" s="72">
        <v>0.43</v>
      </c>
      <c r="AH322" s="5"/>
      <c r="AI322" s="67"/>
      <c r="AJ322" s="67"/>
      <c r="AK322" s="67">
        <v>0.42259999999999998</v>
      </c>
      <c r="AL322" s="67">
        <v>0.34079999999999999</v>
      </c>
      <c r="AM322" s="67">
        <v>0.85880000000000001</v>
      </c>
      <c r="AN322" s="67">
        <v>3.56E-2</v>
      </c>
      <c r="AO322" s="67">
        <v>4.0800000000000003E-2</v>
      </c>
      <c r="AP322" s="67">
        <v>5.1000000000000004E-3</v>
      </c>
      <c r="AQ322" s="67">
        <v>0.42259999999999998</v>
      </c>
      <c r="AR322" s="67">
        <v>3.5900000000000001E-2</v>
      </c>
      <c r="AS322" s="67">
        <v>4.07E-2</v>
      </c>
      <c r="AT322" s="67">
        <v>2.0999999999999999E-3</v>
      </c>
      <c r="AU322" s="67"/>
      <c r="AV322" s="67"/>
      <c r="AW322" s="67">
        <v>0.42259999999999998</v>
      </c>
      <c r="AX322" s="67">
        <v>1.43E-2</v>
      </c>
      <c r="AY322" s="67">
        <v>8.09E-2</v>
      </c>
      <c r="AZ322" s="67">
        <v>2.1899999999999999E-2</v>
      </c>
      <c r="BA322" s="67">
        <v>8.09E-2</v>
      </c>
      <c r="BB322" s="67">
        <v>1.5699999999999999E-2</v>
      </c>
      <c r="BC322" s="67">
        <v>3.9600000000000003E-2</v>
      </c>
      <c r="BD322" s="67">
        <v>1.55E-2</v>
      </c>
      <c r="BE322" s="67">
        <v>3.1600000000000003E-2</v>
      </c>
      <c r="BF322" s="67">
        <v>1.3100000000000001E-2</v>
      </c>
      <c r="BG322" s="67">
        <v>3.5400000000000001E-2</v>
      </c>
      <c r="BH322" s="67">
        <v>1.9E-2</v>
      </c>
      <c r="BI322" s="67">
        <v>0.6341</v>
      </c>
      <c r="BJ322" s="67">
        <v>1.7899999999999999E-2</v>
      </c>
      <c r="BK322" s="67">
        <v>2.0000000000000001E-4</v>
      </c>
      <c r="BL322" s="67">
        <v>5.2432999999999998E-5</v>
      </c>
      <c r="BM322" s="67">
        <v>0.24560000000000001</v>
      </c>
      <c r="BN322" s="67">
        <v>1.0200000000000001E-2</v>
      </c>
      <c r="BO322" s="67">
        <v>0.24560000000000001</v>
      </c>
      <c r="BP322" s="67">
        <v>2.2800000000000001E-2</v>
      </c>
      <c r="BQ322" s="67">
        <v>2.0000000000000001E-4</v>
      </c>
      <c r="BR322" s="67">
        <v>3.6603000000000002E-5</v>
      </c>
      <c r="BS322" s="67">
        <v>8.09E-2</v>
      </c>
      <c r="BT322" s="67">
        <v>1.6799999999999999E-2</v>
      </c>
      <c r="BU322" s="67">
        <v>2.0000000000000001E-4</v>
      </c>
      <c r="BV322" s="67">
        <v>4.3795000000000003E-5</v>
      </c>
      <c r="BW322" s="67">
        <v>0.33610000000000001</v>
      </c>
      <c r="BX322" s="67">
        <v>0.33379999999999999</v>
      </c>
      <c r="BY322" s="67">
        <v>3.5400000000000001E-2</v>
      </c>
      <c r="BZ322" s="67">
        <v>2.7099999999999999E-2</v>
      </c>
      <c r="CA322" s="66"/>
      <c r="CB322" s="67">
        <v>0.4128</v>
      </c>
      <c r="CC322" s="67">
        <v>0.56110000000000004</v>
      </c>
      <c r="CD322" s="67">
        <v>1.2444999999999999</v>
      </c>
      <c r="CE322" s="67">
        <v>0.9657</v>
      </c>
      <c r="CF322" s="67">
        <v>0.48509999999999998</v>
      </c>
      <c r="CG322" s="67">
        <v>0.91020000000000001</v>
      </c>
      <c r="CH322" s="67">
        <v>0.4128</v>
      </c>
      <c r="CI322" s="67">
        <v>0.4395</v>
      </c>
      <c r="CJ322" s="67">
        <v>0.43269999999999997</v>
      </c>
      <c r="CK322" s="67">
        <v>3.2498</v>
      </c>
      <c r="CL322" s="67">
        <v>0.4128</v>
      </c>
      <c r="CM322" s="67">
        <v>0.4128</v>
      </c>
      <c r="CN322" s="67">
        <v>0.4128</v>
      </c>
      <c r="CO322" s="67">
        <v>1.8485</v>
      </c>
      <c r="CP322" s="67">
        <v>0.4128</v>
      </c>
      <c r="CQ322" s="67">
        <v>0.54239999999999999</v>
      </c>
      <c r="CR322" s="5"/>
      <c r="CS322" s="10">
        <v>0</v>
      </c>
      <c r="CT322" s="10">
        <v>33</v>
      </c>
      <c r="CU322" s="10">
        <v>100</v>
      </c>
      <c r="CV322" s="10">
        <v>100</v>
      </c>
      <c r="CW322" s="10">
        <v>67</v>
      </c>
      <c r="CX322" s="10">
        <v>67</v>
      </c>
      <c r="CY322" s="10">
        <v>0</v>
      </c>
      <c r="CZ322" s="10">
        <v>33</v>
      </c>
      <c r="DA322" s="10">
        <v>33</v>
      </c>
      <c r="DB322" s="10">
        <v>100</v>
      </c>
      <c r="DC322" s="10">
        <v>0</v>
      </c>
      <c r="DD322" s="10">
        <v>0</v>
      </c>
      <c r="DE322" s="10">
        <v>0</v>
      </c>
      <c r="DF322" s="10">
        <v>100</v>
      </c>
      <c r="DG322" s="10">
        <v>0</v>
      </c>
      <c r="DH322" s="10">
        <v>67</v>
      </c>
      <c r="DI322" s="5"/>
      <c r="DJ322" s="9" t="s">
        <v>1099</v>
      </c>
      <c r="DK322" s="9" t="s">
        <v>1114</v>
      </c>
      <c r="DL322" s="10">
        <v>925</v>
      </c>
      <c r="DM322" s="10" t="s">
        <v>1122</v>
      </c>
    </row>
    <row r="323" spans="1:117">
      <c r="A323" s="2"/>
      <c r="B323" s="8">
        <v>1516</v>
      </c>
      <c r="C323" s="116"/>
      <c r="D323" s="117"/>
      <c r="E323" s="9" t="s">
        <v>1123</v>
      </c>
      <c r="F323" s="10" t="s">
        <v>75</v>
      </c>
      <c r="G323" s="10">
        <v>63436</v>
      </c>
      <c r="H323" s="9"/>
      <c r="I323" s="9"/>
      <c r="J323" s="12"/>
      <c r="K323" s="5"/>
      <c r="L323" s="71">
        <v>1.34</v>
      </c>
      <c r="M323" s="60">
        <v>0.91</v>
      </c>
      <c r="N323" s="60">
        <v>1.29</v>
      </c>
      <c r="O323" s="60">
        <v>0.87</v>
      </c>
      <c r="P323" s="60">
        <v>0.94</v>
      </c>
      <c r="Q323" s="83">
        <v>1.08</v>
      </c>
      <c r="R323" s="90">
        <v>0.64</v>
      </c>
      <c r="S323" s="60">
        <v>0.91</v>
      </c>
      <c r="T323" s="60">
        <v>0.94</v>
      </c>
      <c r="U323" s="60">
        <v>1.26</v>
      </c>
      <c r="V323" s="60">
        <v>0.91</v>
      </c>
      <c r="W323" s="60">
        <v>1.07</v>
      </c>
      <c r="X323" s="60">
        <v>0.97</v>
      </c>
      <c r="Y323" s="60">
        <v>0.85</v>
      </c>
      <c r="Z323" s="60">
        <v>1.52</v>
      </c>
      <c r="AA323" s="60">
        <v>0.87</v>
      </c>
      <c r="AB323" s="60">
        <v>0.7</v>
      </c>
      <c r="AC323" s="72">
        <v>0.4</v>
      </c>
      <c r="AD323" s="60">
        <v>1.31</v>
      </c>
      <c r="AE323" s="71">
        <v>2.38</v>
      </c>
      <c r="AF323" s="60">
        <v>0.93</v>
      </c>
      <c r="AG323" s="60">
        <v>0.97</v>
      </c>
      <c r="AH323" s="5"/>
      <c r="AI323" s="67">
        <v>4.0399999999999998E-2</v>
      </c>
      <c r="AJ323" s="67">
        <v>1.0800000000000001E-2</v>
      </c>
      <c r="AK323" s="67">
        <v>0.42259999999999998</v>
      </c>
      <c r="AL323" s="67">
        <v>0.34079999999999999</v>
      </c>
      <c r="AM323" s="67">
        <v>0.1933</v>
      </c>
      <c r="AN323" s="67">
        <v>9.4000000000000004E-3</v>
      </c>
      <c r="AO323" s="67">
        <v>0.22239999999999999</v>
      </c>
      <c r="AP323" s="67">
        <v>2.3599999999999999E-2</v>
      </c>
      <c r="AQ323" s="67">
        <v>0.63859999999999995</v>
      </c>
      <c r="AR323" s="67">
        <v>5.3199999999999997E-2</v>
      </c>
      <c r="AS323" s="67">
        <v>0.51549999999999996</v>
      </c>
      <c r="AT323" s="67">
        <v>2.23E-2</v>
      </c>
      <c r="AU323" s="67">
        <v>1.7600000000000001E-2</v>
      </c>
      <c r="AV323" s="67">
        <v>1.4E-3</v>
      </c>
      <c r="AW323" s="67">
        <v>0.50519999999999998</v>
      </c>
      <c r="AX323" s="67">
        <v>1.6899999999999998E-2</v>
      </c>
      <c r="AY323" s="67">
        <v>0.85419999999999996</v>
      </c>
      <c r="AZ323" s="67">
        <v>0.1361</v>
      </c>
      <c r="BA323" s="67">
        <v>0.24690000000000001</v>
      </c>
      <c r="BB323" s="67">
        <v>4.2200000000000001E-2</v>
      </c>
      <c r="BC323" s="67">
        <v>0.34160000000000001</v>
      </c>
      <c r="BD323" s="67">
        <v>9.8599999999999993E-2</v>
      </c>
      <c r="BE323" s="67">
        <v>0.59179999999999999</v>
      </c>
      <c r="BF323" s="67">
        <v>0.1497</v>
      </c>
      <c r="BG323" s="67">
        <v>0.42259999999999998</v>
      </c>
      <c r="BH323" s="67">
        <v>0.1389</v>
      </c>
      <c r="BI323" s="67">
        <v>0.3075</v>
      </c>
      <c r="BJ323" s="67">
        <v>8.9999999999999993E-3</v>
      </c>
      <c r="BK323" s="67">
        <v>0.1673</v>
      </c>
      <c r="BL323" s="67">
        <v>1.89E-2</v>
      </c>
      <c r="BM323" s="67">
        <v>0.1067</v>
      </c>
      <c r="BN323" s="67">
        <v>4.8999999999999998E-3</v>
      </c>
      <c r="BO323" s="67">
        <v>0.30330000000000001</v>
      </c>
      <c r="BP323" s="67">
        <v>2.75E-2</v>
      </c>
      <c r="BQ323" s="67">
        <v>9.1000000000000004E-3</v>
      </c>
      <c r="BR323" s="67">
        <v>1E-3</v>
      </c>
      <c r="BS323" s="67">
        <v>0.4163</v>
      </c>
      <c r="BT323" s="67">
        <v>6.5100000000000005E-2</v>
      </c>
      <c r="BU323" s="67">
        <v>3.7000000000000002E-3</v>
      </c>
      <c r="BV323" s="67">
        <v>5.9999999999999995E-4</v>
      </c>
      <c r="BW323" s="67">
        <v>0.46639999999999998</v>
      </c>
      <c r="BX323" s="67">
        <v>0.39079999999999998</v>
      </c>
      <c r="BY323" s="67">
        <v>0.42259999999999998</v>
      </c>
      <c r="BZ323" s="67">
        <v>0.18129999999999999</v>
      </c>
      <c r="CA323" s="66"/>
      <c r="CB323" s="67">
        <v>0.79349999999999998</v>
      </c>
      <c r="CC323" s="67">
        <v>0.85</v>
      </c>
      <c r="CD323" s="67">
        <v>0.94350000000000001</v>
      </c>
      <c r="CE323" s="67">
        <v>0.78669999999999995</v>
      </c>
      <c r="CF323" s="67">
        <v>1.2779</v>
      </c>
      <c r="CG323" s="67">
        <v>0.93689999999999996</v>
      </c>
      <c r="CH323" s="67">
        <v>0.7611</v>
      </c>
      <c r="CI323" s="67">
        <v>1.0854999999999999</v>
      </c>
      <c r="CJ323" s="67">
        <v>0.84079999999999999</v>
      </c>
      <c r="CK323" s="67">
        <v>1.8897999999999999</v>
      </c>
      <c r="CL323" s="67">
        <v>1.2406999999999999</v>
      </c>
      <c r="CM323" s="67">
        <v>1.1933</v>
      </c>
      <c r="CN323" s="67">
        <v>0.89039999999999997</v>
      </c>
      <c r="CO323" s="67">
        <v>0.77629999999999999</v>
      </c>
      <c r="CP323" s="67">
        <v>0.7611</v>
      </c>
      <c r="CQ323" s="67">
        <v>0.87170000000000003</v>
      </c>
      <c r="CR323" s="5"/>
      <c r="CS323" s="10">
        <v>33</v>
      </c>
      <c r="CT323" s="10">
        <v>67</v>
      </c>
      <c r="CU323" s="10">
        <v>100</v>
      </c>
      <c r="CV323" s="10">
        <v>33</v>
      </c>
      <c r="CW323" s="10">
        <v>100</v>
      </c>
      <c r="CX323" s="10">
        <v>100</v>
      </c>
      <c r="CY323" s="10">
        <v>33</v>
      </c>
      <c r="CZ323" s="10">
        <v>100</v>
      </c>
      <c r="DA323" s="10">
        <v>33</v>
      </c>
      <c r="DB323" s="10">
        <v>100</v>
      </c>
      <c r="DC323" s="10">
        <v>67</v>
      </c>
      <c r="DD323" s="10">
        <v>100</v>
      </c>
      <c r="DE323" s="10">
        <v>67</v>
      </c>
      <c r="DF323" s="10">
        <v>67</v>
      </c>
      <c r="DG323" s="10">
        <v>0</v>
      </c>
      <c r="DH323" s="10">
        <v>100</v>
      </c>
      <c r="DI323" s="5"/>
      <c r="DJ323" s="9" t="s">
        <v>1099</v>
      </c>
      <c r="DK323" s="9" t="s">
        <v>1114</v>
      </c>
      <c r="DL323" s="10">
        <v>100021502</v>
      </c>
      <c r="DM323" s="10"/>
    </row>
    <row r="324" spans="1:117">
      <c r="A324" s="2"/>
      <c r="B324" s="8">
        <v>1535</v>
      </c>
      <c r="C324" s="116"/>
      <c r="D324" s="14" t="s">
        <v>1124</v>
      </c>
      <c r="E324" s="9" t="s">
        <v>1125</v>
      </c>
      <c r="F324" s="10" t="s">
        <v>75</v>
      </c>
      <c r="G324" s="10">
        <v>1118</v>
      </c>
      <c r="H324" s="11" t="s">
        <v>1126</v>
      </c>
      <c r="I324" s="11" t="s">
        <v>1127</v>
      </c>
      <c r="J324" s="12">
        <v>10467</v>
      </c>
      <c r="K324" s="5"/>
      <c r="L324" s="60">
        <v>0.95</v>
      </c>
      <c r="M324" s="60">
        <v>1.17</v>
      </c>
      <c r="N324" s="60">
        <v>0.66</v>
      </c>
      <c r="O324" s="71">
        <v>35.409999999999997</v>
      </c>
      <c r="P324" s="60">
        <v>1.17</v>
      </c>
      <c r="Q324" s="82">
        <v>0.03</v>
      </c>
      <c r="R324" s="93">
        <v>1.43</v>
      </c>
      <c r="S324" s="60">
        <v>0.81</v>
      </c>
      <c r="T324" s="60">
        <v>0.89</v>
      </c>
      <c r="U324" s="60">
        <v>0.84</v>
      </c>
      <c r="V324" s="71">
        <v>39.549999999999997</v>
      </c>
      <c r="W324" s="60">
        <v>0.82</v>
      </c>
      <c r="X324" s="60">
        <v>0.95</v>
      </c>
      <c r="Y324" s="60">
        <v>0.86</v>
      </c>
      <c r="Z324" s="60">
        <v>1.1599999999999999</v>
      </c>
      <c r="AA324" s="72">
        <v>0.75</v>
      </c>
      <c r="AB324" s="60">
        <v>1</v>
      </c>
      <c r="AC324" s="72">
        <v>0.64</v>
      </c>
      <c r="AD324" s="60">
        <v>0.98</v>
      </c>
      <c r="AE324" s="60">
        <v>1.17</v>
      </c>
      <c r="AF324" s="60">
        <v>1.07</v>
      </c>
      <c r="AG324" s="72">
        <v>0.57999999999999996</v>
      </c>
      <c r="AH324" s="5"/>
      <c r="AI324" s="67">
        <v>0.41899999999999998</v>
      </c>
      <c r="AJ324" s="67">
        <v>6.9400000000000003E-2</v>
      </c>
      <c r="AK324" s="67">
        <v>0.46610000000000001</v>
      </c>
      <c r="AL324" s="67">
        <v>0.35949999999999999</v>
      </c>
      <c r="AM324" s="67">
        <v>0.15390000000000001</v>
      </c>
      <c r="AN324" s="67">
        <v>7.7000000000000002E-3</v>
      </c>
      <c r="AO324" s="67">
        <v>3.5000000000000001E-3</v>
      </c>
      <c r="AP324" s="67">
        <v>5.9999999999999995E-4</v>
      </c>
      <c r="AQ324" s="67">
        <v>0.5363</v>
      </c>
      <c r="AR324" s="67">
        <v>4.5100000000000001E-2</v>
      </c>
      <c r="AS324" s="67">
        <v>5.0000000000000001E-4</v>
      </c>
      <c r="AT324" s="67">
        <v>5.4231999999999998E-5</v>
      </c>
      <c r="AU324" s="67">
        <v>9.4299999999999995E-2</v>
      </c>
      <c r="AV324" s="67">
        <v>6.7000000000000002E-3</v>
      </c>
      <c r="AW324" s="67">
        <v>0.2802</v>
      </c>
      <c r="AX324" s="67">
        <v>0.01</v>
      </c>
      <c r="AY324" s="67">
        <v>0.20730000000000001</v>
      </c>
      <c r="AZ324" s="67">
        <v>4.7800000000000002E-2</v>
      </c>
      <c r="BA324" s="67">
        <v>0.1017</v>
      </c>
      <c r="BB324" s="67">
        <v>1.9199999999999998E-2</v>
      </c>
      <c r="BC324" s="67">
        <v>3.8E-3</v>
      </c>
      <c r="BD324" s="67">
        <v>2.2000000000000001E-3</v>
      </c>
      <c r="BE324" s="67">
        <v>0.31190000000000001</v>
      </c>
      <c r="BF324" s="67">
        <v>9.4399999999999998E-2</v>
      </c>
      <c r="BG324" s="67">
        <v>0.68500000000000005</v>
      </c>
      <c r="BH324" s="67">
        <v>0.2051</v>
      </c>
      <c r="BI324" s="67">
        <v>0.38390000000000002</v>
      </c>
      <c r="BJ324" s="67">
        <v>1.11E-2</v>
      </c>
      <c r="BK324" s="67">
        <v>0.2228</v>
      </c>
      <c r="BL324" s="67">
        <v>2.3900000000000001E-2</v>
      </c>
      <c r="BM324" s="67">
        <v>3.7100000000000001E-2</v>
      </c>
      <c r="BN324" s="67">
        <v>1.9E-3</v>
      </c>
      <c r="BO324" s="67">
        <v>0.99229999999999996</v>
      </c>
      <c r="BP324" s="67">
        <v>7.9699999999999993E-2</v>
      </c>
      <c r="BQ324" s="67">
        <v>8.3000000000000001E-3</v>
      </c>
      <c r="BR324" s="67">
        <v>1E-3</v>
      </c>
      <c r="BS324" s="67">
        <v>0.86860000000000004</v>
      </c>
      <c r="BT324" s="67">
        <v>0.1179</v>
      </c>
      <c r="BU324" s="67">
        <v>0.4486</v>
      </c>
      <c r="BV324" s="67">
        <v>4.6300000000000001E-2</v>
      </c>
      <c r="BW324" s="67">
        <v>0.50700000000000001</v>
      </c>
      <c r="BX324" s="67">
        <v>0.41199999999999998</v>
      </c>
      <c r="BY324" s="67">
        <v>3.3999999999999998E-3</v>
      </c>
      <c r="BZ324" s="67">
        <v>4.3E-3</v>
      </c>
      <c r="CA324" s="66"/>
      <c r="CB324" s="67">
        <v>1.0750999999999999</v>
      </c>
      <c r="CC324" s="67">
        <v>0.86909999999999998</v>
      </c>
      <c r="CD324" s="67">
        <v>1.0941000000000001</v>
      </c>
      <c r="CE324" s="67">
        <v>1.3919999999999999</v>
      </c>
      <c r="CF324" s="67">
        <v>0.87129999999999996</v>
      </c>
      <c r="CG324" s="67">
        <v>1.0079</v>
      </c>
      <c r="CH324" s="67">
        <v>1.3240000000000001</v>
      </c>
      <c r="CI324" s="67">
        <v>0.74560000000000004</v>
      </c>
      <c r="CJ324" s="67">
        <v>1.1355999999999999</v>
      </c>
      <c r="CK324" s="67">
        <v>1.2532000000000001</v>
      </c>
      <c r="CL324" s="67">
        <v>1.0774999999999999</v>
      </c>
      <c r="CM324" s="67">
        <v>0.92369999999999997</v>
      </c>
      <c r="CN324" s="67">
        <v>0.9708</v>
      </c>
      <c r="CO324" s="67">
        <v>34.376899999999999</v>
      </c>
      <c r="CP324" s="67">
        <v>0.80300000000000005</v>
      </c>
      <c r="CQ324" s="67">
        <v>1.0773999999999999</v>
      </c>
      <c r="CR324" s="5"/>
      <c r="CS324" s="10">
        <v>100</v>
      </c>
      <c r="CT324" s="10">
        <v>100</v>
      </c>
      <c r="CU324" s="10">
        <v>100</v>
      </c>
      <c r="CV324" s="10">
        <v>100</v>
      </c>
      <c r="CW324" s="10">
        <v>100</v>
      </c>
      <c r="CX324" s="10">
        <v>100</v>
      </c>
      <c r="CY324" s="10">
        <v>100</v>
      </c>
      <c r="CZ324" s="10">
        <v>100</v>
      </c>
      <c r="DA324" s="10">
        <v>100</v>
      </c>
      <c r="DB324" s="10">
        <v>100</v>
      </c>
      <c r="DC324" s="10">
        <v>100</v>
      </c>
      <c r="DD324" s="10">
        <v>100</v>
      </c>
      <c r="DE324" s="10">
        <v>100</v>
      </c>
      <c r="DF324" s="10">
        <v>100</v>
      </c>
      <c r="DG324" s="10">
        <v>100</v>
      </c>
      <c r="DH324" s="10">
        <v>100</v>
      </c>
      <c r="DI324" s="5"/>
      <c r="DJ324" s="9" t="s">
        <v>1099</v>
      </c>
      <c r="DK324" s="9" t="s">
        <v>1124</v>
      </c>
      <c r="DL324" s="10">
        <v>893</v>
      </c>
      <c r="DM324" s="10" t="s">
        <v>1128</v>
      </c>
    </row>
    <row r="325" spans="1:117">
      <c r="A325" s="2"/>
      <c r="B325" s="8">
        <v>1547</v>
      </c>
      <c r="C325" s="116"/>
      <c r="D325" s="115" t="s">
        <v>1129</v>
      </c>
      <c r="E325" s="9" t="s">
        <v>1130</v>
      </c>
      <c r="F325" s="10" t="s">
        <v>75</v>
      </c>
      <c r="G325" s="10">
        <v>33447</v>
      </c>
      <c r="H325" s="11" t="s">
        <v>1131</v>
      </c>
      <c r="I325" s="11" t="s">
        <v>1132</v>
      </c>
      <c r="J325" s="12">
        <v>445638</v>
      </c>
      <c r="K325" s="5"/>
      <c r="L325" s="60">
        <v>0.92</v>
      </c>
      <c r="M325" s="60">
        <v>1</v>
      </c>
      <c r="N325" s="72">
        <v>0.91</v>
      </c>
      <c r="O325" s="60">
        <v>1.01</v>
      </c>
      <c r="P325" s="60">
        <v>0.98</v>
      </c>
      <c r="Q325" s="83">
        <v>0.97</v>
      </c>
      <c r="R325" s="87">
        <v>1.06</v>
      </c>
      <c r="S325" s="60">
        <v>0.96</v>
      </c>
      <c r="T325" s="72">
        <v>0.74</v>
      </c>
      <c r="U325" s="72">
        <v>0.69</v>
      </c>
      <c r="V325" s="60">
        <v>1.06</v>
      </c>
      <c r="W325" s="72">
        <v>0.35</v>
      </c>
      <c r="X325" s="72">
        <v>0.35</v>
      </c>
      <c r="Y325" s="60">
        <v>0.94</v>
      </c>
      <c r="Z325" s="71">
        <v>1.52</v>
      </c>
      <c r="AA325" s="73">
        <v>1.07</v>
      </c>
      <c r="AB325" s="60">
        <v>0.99</v>
      </c>
      <c r="AC325" s="72">
        <v>0.7</v>
      </c>
      <c r="AD325" s="72">
        <v>0.69</v>
      </c>
      <c r="AE325" s="71">
        <v>1.5</v>
      </c>
      <c r="AF325" s="74">
        <v>0.93</v>
      </c>
      <c r="AG325" s="72">
        <v>0.35</v>
      </c>
      <c r="AH325" s="5"/>
      <c r="AI325" s="67">
        <v>0.25979999999999998</v>
      </c>
      <c r="AJ325" s="67">
        <v>4.87E-2</v>
      </c>
      <c r="AK325" s="67">
        <v>0.94899999999999995</v>
      </c>
      <c r="AL325" s="67">
        <v>0.52049999999999996</v>
      </c>
      <c r="AM325" s="67">
        <v>1.3299999999999999E-2</v>
      </c>
      <c r="AN325" s="67">
        <v>8.0000000000000004E-4</v>
      </c>
      <c r="AO325" s="67">
        <v>0.92930000000000001</v>
      </c>
      <c r="AP325" s="67">
        <v>8.4500000000000006E-2</v>
      </c>
      <c r="AQ325" s="67">
        <v>0.751</v>
      </c>
      <c r="AR325" s="67">
        <v>6.2300000000000001E-2</v>
      </c>
      <c r="AS325" s="67">
        <v>0.73160000000000003</v>
      </c>
      <c r="AT325" s="67">
        <v>3.0800000000000001E-2</v>
      </c>
      <c r="AU325" s="67">
        <v>0.37940000000000002</v>
      </c>
      <c r="AV325" s="67">
        <v>2.52E-2</v>
      </c>
      <c r="AW325" s="67">
        <v>0.10390000000000001</v>
      </c>
      <c r="AX325" s="67">
        <v>3.8999999999999998E-3</v>
      </c>
      <c r="AY325" s="67">
        <v>1.12E-2</v>
      </c>
      <c r="AZ325" s="67">
        <v>4.0000000000000001E-3</v>
      </c>
      <c r="BA325" s="67">
        <v>1.8E-3</v>
      </c>
      <c r="BB325" s="67">
        <v>5.9999999999999995E-4</v>
      </c>
      <c r="BC325" s="67">
        <v>0.50870000000000004</v>
      </c>
      <c r="BD325" s="67">
        <v>0.13780000000000001</v>
      </c>
      <c r="BE325" s="67">
        <v>6.4937999999999994E-5</v>
      </c>
      <c r="BF325" s="67">
        <v>1E-4</v>
      </c>
      <c r="BG325" s="67">
        <v>1E-4</v>
      </c>
      <c r="BH325" s="67">
        <v>2.0000000000000001E-4</v>
      </c>
      <c r="BI325" s="67">
        <v>0.1275</v>
      </c>
      <c r="BJ325" s="67">
        <v>4.0000000000000001E-3</v>
      </c>
      <c r="BK325" s="67">
        <v>3.0000000000000001E-3</v>
      </c>
      <c r="BL325" s="67">
        <v>5.0000000000000001E-4</v>
      </c>
      <c r="BM325" s="67">
        <v>0.1</v>
      </c>
      <c r="BN325" s="67">
        <v>4.5999999999999999E-3</v>
      </c>
      <c r="BO325" s="67">
        <v>0.84760000000000002</v>
      </c>
      <c r="BP325" s="67">
        <v>6.8900000000000003E-2</v>
      </c>
      <c r="BQ325" s="67">
        <v>2.3E-3</v>
      </c>
      <c r="BR325" s="67">
        <v>2.9999999999999997E-4</v>
      </c>
      <c r="BS325" s="67">
        <v>2.8999999999999998E-3</v>
      </c>
      <c r="BT325" s="67">
        <v>1E-3</v>
      </c>
      <c r="BU325" s="67">
        <v>2.5999999999999999E-3</v>
      </c>
      <c r="BV325" s="67">
        <v>5.0000000000000001E-4</v>
      </c>
      <c r="BW325" s="67">
        <v>9.2899999999999996E-2</v>
      </c>
      <c r="BX325" s="67">
        <v>0.14940000000000001</v>
      </c>
      <c r="BY325" s="67">
        <v>6.7466999999999996E-5</v>
      </c>
      <c r="BZ325" s="67">
        <v>2.9999999999999997E-4</v>
      </c>
      <c r="CA325" s="66"/>
      <c r="CB325" s="67">
        <v>0.98309999999999997</v>
      </c>
      <c r="CC325" s="67">
        <v>0.98950000000000005</v>
      </c>
      <c r="CD325" s="67">
        <v>1.3975</v>
      </c>
      <c r="CE325" s="67">
        <v>2.9043000000000001</v>
      </c>
      <c r="CF325" s="67">
        <v>0.98560000000000003</v>
      </c>
      <c r="CG325" s="67">
        <v>1.0345</v>
      </c>
      <c r="CH325" s="67">
        <v>1.0162</v>
      </c>
      <c r="CI325" s="67">
        <v>0.9224</v>
      </c>
      <c r="CJ325" s="67">
        <v>1.0178</v>
      </c>
      <c r="CK325" s="67">
        <v>1.4712000000000001</v>
      </c>
      <c r="CL325" s="67">
        <v>0.97050000000000003</v>
      </c>
      <c r="CM325" s="67">
        <v>0.96089999999999998</v>
      </c>
      <c r="CN325" s="67">
        <v>1.0391999999999999</v>
      </c>
      <c r="CO325" s="67">
        <v>1.0492999999999999</v>
      </c>
      <c r="CP325" s="67">
        <v>1.0298</v>
      </c>
      <c r="CQ325" s="67">
        <v>0.96550000000000002</v>
      </c>
      <c r="CR325" s="5"/>
      <c r="CS325" s="10">
        <v>100</v>
      </c>
      <c r="CT325" s="10">
        <v>100</v>
      </c>
      <c r="CU325" s="10">
        <v>100</v>
      </c>
      <c r="CV325" s="10">
        <v>100</v>
      </c>
      <c r="CW325" s="10">
        <v>100</v>
      </c>
      <c r="CX325" s="10">
        <v>100</v>
      </c>
      <c r="CY325" s="10">
        <v>100</v>
      </c>
      <c r="CZ325" s="10">
        <v>100</v>
      </c>
      <c r="DA325" s="10">
        <v>100</v>
      </c>
      <c r="DB325" s="10">
        <v>100</v>
      </c>
      <c r="DC325" s="10">
        <v>100</v>
      </c>
      <c r="DD325" s="10">
        <v>100</v>
      </c>
      <c r="DE325" s="10">
        <v>100</v>
      </c>
      <c r="DF325" s="10">
        <v>100</v>
      </c>
      <c r="DG325" s="10">
        <v>100</v>
      </c>
      <c r="DH325" s="10">
        <v>100</v>
      </c>
      <c r="DI325" s="5"/>
      <c r="DJ325" s="9" t="s">
        <v>1099</v>
      </c>
      <c r="DK325" s="9" t="s">
        <v>1129</v>
      </c>
      <c r="DL325" s="10">
        <v>452</v>
      </c>
      <c r="DM325" s="10" t="s">
        <v>1133</v>
      </c>
    </row>
    <row r="326" spans="1:117">
      <c r="A326" s="2"/>
      <c r="B326" s="8">
        <v>1551</v>
      </c>
      <c r="C326" s="116"/>
      <c r="D326" s="116"/>
      <c r="E326" s="9" t="s">
        <v>1134</v>
      </c>
      <c r="F326" s="10" t="s">
        <v>75</v>
      </c>
      <c r="G326" s="10">
        <v>52285</v>
      </c>
      <c r="H326" s="9" t="s">
        <v>1135</v>
      </c>
      <c r="I326" s="9" t="s">
        <v>1136</v>
      </c>
      <c r="J326" s="12" t="s">
        <v>1137</v>
      </c>
      <c r="K326" s="5"/>
      <c r="L326" s="72">
        <v>0.11</v>
      </c>
      <c r="M326" s="60">
        <v>1.17</v>
      </c>
      <c r="N326" s="60">
        <v>0.95</v>
      </c>
      <c r="O326" s="72">
        <v>0.04</v>
      </c>
      <c r="P326" s="72">
        <v>0.04</v>
      </c>
      <c r="Q326" s="83">
        <v>0.91</v>
      </c>
      <c r="R326" s="90">
        <v>0.4</v>
      </c>
      <c r="S326" s="72">
        <v>0.32</v>
      </c>
      <c r="T326" s="71">
        <v>4.43</v>
      </c>
      <c r="U326" s="72">
        <v>0.51</v>
      </c>
      <c r="V326" s="60">
        <v>1.25</v>
      </c>
      <c r="W326" s="72">
        <v>0.18</v>
      </c>
      <c r="X326" s="72">
        <v>0.21</v>
      </c>
      <c r="Y326" s="60">
        <v>1.0900000000000001</v>
      </c>
      <c r="Z326" s="72">
        <v>0.45</v>
      </c>
      <c r="AA326" s="60">
        <v>0.92</v>
      </c>
      <c r="AB326" s="72">
        <v>0.33</v>
      </c>
      <c r="AC326" s="72">
        <v>0.68</v>
      </c>
      <c r="AD326" s="72">
        <v>0.55000000000000004</v>
      </c>
      <c r="AE326" s="71">
        <v>1.6</v>
      </c>
      <c r="AF326" s="60">
        <v>1.04</v>
      </c>
      <c r="AG326" s="72">
        <v>0.18</v>
      </c>
      <c r="AH326" s="5"/>
      <c r="AI326" s="67">
        <v>1.8E-3</v>
      </c>
      <c r="AJ326" s="67">
        <v>8.9999999999999998E-4</v>
      </c>
      <c r="AK326" s="67">
        <v>0.35310000000000002</v>
      </c>
      <c r="AL326" s="67">
        <v>0.31459999999999999</v>
      </c>
      <c r="AM326" s="67">
        <v>0.7379</v>
      </c>
      <c r="AN326" s="67">
        <v>3.09E-2</v>
      </c>
      <c r="AO326" s="67">
        <v>2.0000000000000001E-4</v>
      </c>
      <c r="AP326" s="67">
        <v>7.1596999999999999E-5</v>
      </c>
      <c r="AQ326" s="67">
        <v>3.4378999999999997E-5</v>
      </c>
      <c r="AR326" s="67">
        <v>1.2668E-5</v>
      </c>
      <c r="AS326" s="67">
        <v>0.68740000000000001</v>
      </c>
      <c r="AT326" s="67">
        <v>2.9000000000000001E-2</v>
      </c>
      <c r="AU326" s="67">
        <v>8.8999999999999999E-3</v>
      </c>
      <c r="AV326" s="67">
        <v>6.9999999999999999E-4</v>
      </c>
      <c r="AW326" s="67">
        <v>1E-3</v>
      </c>
      <c r="AX326" s="67">
        <v>5.8171999999999998E-5</v>
      </c>
      <c r="AY326" s="67">
        <v>8.0000000000000004E-4</v>
      </c>
      <c r="AZ326" s="67">
        <v>5.0000000000000001E-4</v>
      </c>
      <c r="BA326" s="67">
        <v>9.1999999999999998E-3</v>
      </c>
      <c r="BB326" s="67">
        <v>2.3999999999999998E-3</v>
      </c>
      <c r="BC326" s="67">
        <v>0.35199999999999998</v>
      </c>
      <c r="BD326" s="67">
        <v>0.1011</v>
      </c>
      <c r="BE326" s="67">
        <v>4.0000000000000002E-4</v>
      </c>
      <c r="BF326" s="67">
        <v>5.0000000000000001E-4</v>
      </c>
      <c r="BG326" s="67">
        <v>5.0000000000000001E-4</v>
      </c>
      <c r="BH326" s="67">
        <v>5.9999999999999995E-4</v>
      </c>
      <c r="BI326" s="67">
        <v>0.34970000000000001</v>
      </c>
      <c r="BJ326" s="67">
        <v>1.0200000000000001E-2</v>
      </c>
      <c r="BK326" s="67">
        <v>4.3E-3</v>
      </c>
      <c r="BL326" s="67">
        <v>6.9999999999999999E-4</v>
      </c>
      <c r="BM326" s="67">
        <v>0.57240000000000002</v>
      </c>
      <c r="BN326" s="67">
        <v>2.1600000000000001E-2</v>
      </c>
      <c r="BO326" s="67">
        <v>1.9E-3</v>
      </c>
      <c r="BP326" s="67">
        <v>4.0000000000000002E-4</v>
      </c>
      <c r="BQ326" s="67">
        <v>4.8599999999999997E-2</v>
      </c>
      <c r="BR326" s="67">
        <v>5.0000000000000001E-3</v>
      </c>
      <c r="BS326" s="67">
        <v>5.4999999999999997E-3</v>
      </c>
      <c r="BT326" s="67">
        <v>1.6999999999999999E-3</v>
      </c>
      <c r="BU326" s="67">
        <v>0.03</v>
      </c>
      <c r="BV326" s="67">
        <v>3.8999999999999998E-3</v>
      </c>
      <c r="BW326" s="67">
        <v>0.82920000000000005</v>
      </c>
      <c r="BX326" s="67">
        <v>0.49059999999999998</v>
      </c>
      <c r="BY326" s="67">
        <v>2.0000000000000001E-4</v>
      </c>
      <c r="BZ326" s="67">
        <v>5.0000000000000001E-4</v>
      </c>
      <c r="CA326" s="66"/>
      <c r="CB326" s="67">
        <v>0.82840000000000003</v>
      </c>
      <c r="CC326" s="67">
        <v>0.8276</v>
      </c>
      <c r="CD326" s="67">
        <v>5.4314999999999998</v>
      </c>
      <c r="CE326" s="67">
        <v>5.1276000000000002</v>
      </c>
      <c r="CF326" s="67">
        <v>0.81179999999999997</v>
      </c>
      <c r="CG326" s="67">
        <v>0.94869999999999999</v>
      </c>
      <c r="CH326" s="67">
        <v>1.0931</v>
      </c>
      <c r="CI326" s="67">
        <v>0.88319999999999999</v>
      </c>
      <c r="CJ326" s="67">
        <v>0.93269999999999997</v>
      </c>
      <c r="CK326" s="67">
        <v>1.3285</v>
      </c>
      <c r="CL326" s="67">
        <v>2.9628999999999999</v>
      </c>
      <c r="CM326" s="67">
        <v>2.7599</v>
      </c>
      <c r="CN326" s="67">
        <v>24.0501</v>
      </c>
      <c r="CO326" s="67">
        <v>1.0306</v>
      </c>
      <c r="CP326" s="67">
        <v>0.90490000000000004</v>
      </c>
      <c r="CQ326" s="67">
        <v>0.9839</v>
      </c>
      <c r="CR326" s="5"/>
      <c r="CS326" s="10">
        <v>100</v>
      </c>
      <c r="CT326" s="10">
        <v>100</v>
      </c>
      <c r="CU326" s="10">
        <v>100</v>
      </c>
      <c r="CV326" s="10">
        <v>100</v>
      </c>
      <c r="CW326" s="10">
        <v>100</v>
      </c>
      <c r="CX326" s="10">
        <v>100</v>
      </c>
      <c r="CY326" s="10">
        <v>100</v>
      </c>
      <c r="CZ326" s="10">
        <v>100</v>
      </c>
      <c r="DA326" s="10">
        <v>100</v>
      </c>
      <c r="DB326" s="10">
        <v>100</v>
      </c>
      <c r="DC326" s="10">
        <v>100</v>
      </c>
      <c r="DD326" s="10">
        <v>100</v>
      </c>
      <c r="DE326" s="10">
        <v>100</v>
      </c>
      <c r="DF326" s="10">
        <v>100</v>
      </c>
      <c r="DG326" s="10">
        <v>100</v>
      </c>
      <c r="DH326" s="10">
        <v>100</v>
      </c>
      <c r="DI326" s="5"/>
      <c r="DJ326" s="9" t="s">
        <v>1099</v>
      </c>
      <c r="DK326" s="9" t="s">
        <v>1129</v>
      </c>
      <c r="DL326" s="10">
        <v>100008930</v>
      </c>
      <c r="DM326" s="10"/>
    </row>
    <row r="327" spans="1:117">
      <c r="A327" s="2"/>
      <c r="B327" s="8">
        <v>1561</v>
      </c>
      <c r="C327" s="116"/>
      <c r="D327" s="117"/>
      <c r="E327" s="9" t="s">
        <v>1138</v>
      </c>
      <c r="F327" s="10" t="s">
        <v>75</v>
      </c>
      <c r="G327" s="10">
        <v>33587</v>
      </c>
      <c r="H327" s="11" t="s">
        <v>1139</v>
      </c>
      <c r="I327" s="9" t="s">
        <v>1140</v>
      </c>
      <c r="J327" s="12" t="s">
        <v>1141</v>
      </c>
      <c r="K327" s="5"/>
      <c r="L327" s="60">
        <v>0.72</v>
      </c>
      <c r="M327" s="71">
        <v>2.83</v>
      </c>
      <c r="N327" s="60">
        <v>0.67</v>
      </c>
      <c r="O327" s="72">
        <v>0.3</v>
      </c>
      <c r="P327" s="72">
        <v>0.31</v>
      </c>
      <c r="Q327" s="83">
        <v>1.06</v>
      </c>
      <c r="R327" s="87">
        <v>1.23</v>
      </c>
      <c r="S327" s="72">
        <v>0.28999999999999998</v>
      </c>
      <c r="T327" s="60">
        <v>1.33</v>
      </c>
      <c r="U327" s="60">
        <v>0.96</v>
      </c>
      <c r="V327" s="73">
        <v>1.81</v>
      </c>
      <c r="W327" s="72">
        <v>0.16</v>
      </c>
      <c r="X327" s="72">
        <v>0.45</v>
      </c>
      <c r="Y327" s="60">
        <v>1.02</v>
      </c>
      <c r="Z327" s="72">
        <v>0.47</v>
      </c>
      <c r="AA327" s="73">
        <v>1.87</v>
      </c>
      <c r="AB327" s="72">
        <v>0.19</v>
      </c>
      <c r="AC327" s="60">
        <v>0.75</v>
      </c>
      <c r="AD327" s="71">
        <v>1.78</v>
      </c>
      <c r="AE327" s="71">
        <v>3.12</v>
      </c>
      <c r="AF327" s="60">
        <v>1.1100000000000001</v>
      </c>
      <c r="AG327" s="72">
        <v>0.24</v>
      </c>
      <c r="AH327" s="5"/>
      <c r="AI327" s="67">
        <v>0.182</v>
      </c>
      <c r="AJ327" s="67">
        <v>3.6999999999999998E-2</v>
      </c>
      <c r="AK327" s="67">
        <v>2.0799999999999999E-2</v>
      </c>
      <c r="AL327" s="67">
        <v>5.04E-2</v>
      </c>
      <c r="AM327" s="67">
        <v>0.19600000000000001</v>
      </c>
      <c r="AN327" s="67">
        <v>9.4000000000000004E-3</v>
      </c>
      <c r="AO327" s="67">
        <v>5.8999999999999999E-3</v>
      </c>
      <c r="AP327" s="67">
        <v>8.9999999999999998E-4</v>
      </c>
      <c r="AQ327" s="67">
        <v>1.0500000000000001E-2</v>
      </c>
      <c r="AR327" s="67">
        <v>1.1999999999999999E-3</v>
      </c>
      <c r="AS327" s="67">
        <v>0.92120000000000002</v>
      </c>
      <c r="AT327" s="67">
        <v>3.8300000000000001E-2</v>
      </c>
      <c r="AU327" s="67">
        <v>0.10340000000000001</v>
      </c>
      <c r="AV327" s="67">
        <v>7.3000000000000001E-3</v>
      </c>
      <c r="AW327" s="67">
        <v>8.0000000000000004E-4</v>
      </c>
      <c r="AX327" s="67">
        <v>4.9518999999999998E-5</v>
      </c>
      <c r="AY327" s="67">
        <v>0.25190000000000001</v>
      </c>
      <c r="AZ327" s="67">
        <v>5.5E-2</v>
      </c>
      <c r="BA327" s="67">
        <v>0.86550000000000005</v>
      </c>
      <c r="BB327" s="67">
        <v>0.1212</v>
      </c>
      <c r="BC327" s="67">
        <v>5.7700000000000001E-2</v>
      </c>
      <c r="BD327" s="67">
        <v>2.12E-2</v>
      </c>
      <c r="BE327" s="67">
        <v>5.1999999999999998E-3</v>
      </c>
      <c r="BF327" s="67">
        <v>2.8999999999999998E-3</v>
      </c>
      <c r="BG327" s="67">
        <v>1.5E-3</v>
      </c>
      <c r="BH327" s="67">
        <v>1.2999999999999999E-3</v>
      </c>
      <c r="BI327" s="67">
        <v>0.83499999999999996</v>
      </c>
      <c r="BJ327" s="67">
        <v>2.3300000000000001E-2</v>
      </c>
      <c r="BK327" s="67">
        <v>1.67E-2</v>
      </c>
      <c r="BL327" s="67">
        <v>2.2000000000000001E-3</v>
      </c>
      <c r="BM327" s="67">
        <v>6.6699999999999995E-2</v>
      </c>
      <c r="BN327" s="67">
        <v>3.2000000000000002E-3</v>
      </c>
      <c r="BO327" s="67">
        <v>9.4999999999999998E-3</v>
      </c>
      <c r="BP327" s="67">
        <v>1.4E-3</v>
      </c>
      <c r="BQ327" s="67">
        <v>0.14560000000000001</v>
      </c>
      <c r="BR327" s="67">
        <v>1.4200000000000001E-2</v>
      </c>
      <c r="BS327" s="67">
        <v>3.7100000000000001E-2</v>
      </c>
      <c r="BT327" s="67">
        <v>8.6999999999999994E-3</v>
      </c>
      <c r="BU327" s="67">
        <v>3.5999999999999999E-3</v>
      </c>
      <c r="BV327" s="67">
        <v>5.9999999999999995E-4</v>
      </c>
      <c r="BW327" s="67">
        <v>0.7601</v>
      </c>
      <c r="BX327" s="67">
        <v>0.46660000000000001</v>
      </c>
      <c r="BY327" s="67">
        <v>2.0000000000000001E-4</v>
      </c>
      <c r="BZ327" s="67">
        <v>5.9999999999999995E-4</v>
      </c>
      <c r="CA327" s="66"/>
      <c r="CB327" s="67">
        <v>0.45610000000000001</v>
      </c>
      <c r="CC327" s="67">
        <v>0.37190000000000001</v>
      </c>
      <c r="CD327" s="67">
        <v>1.7056</v>
      </c>
      <c r="CE327" s="67">
        <v>4.5259999999999998</v>
      </c>
      <c r="CF327" s="67">
        <v>0.47160000000000002</v>
      </c>
      <c r="CG327" s="67">
        <v>0.51500000000000001</v>
      </c>
      <c r="CH327" s="67">
        <v>2.0152000000000001</v>
      </c>
      <c r="CI327" s="67">
        <v>0.47960000000000003</v>
      </c>
      <c r="CJ327" s="67">
        <v>0.71099999999999997</v>
      </c>
      <c r="CK327" s="67">
        <v>1.4218</v>
      </c>
      <c r="CL327" s="67">
        <v>3.044</v>
      </c>
      <c r="CM327" s="67">
        <v>1.6366000000000001</v>
      </c>
      <c r="CN327" s="67">
        <v>2.2673000000000001</v>
      </c>
      <c r="CO327" s="67">
        <v>0.67320000000000002</v>
      </c>
      <c r="CP327" s="67">
        <v>1.0654999999999999</v>
      </c>
      <c r="CQ327" s="67">
        <v>0.56910000000000005</v>
      </c>
      <c r="CR327" s="5"/>
      <c r="CS327" s="10">
        <v>100</v>
      </c>
      <c r="CT327" s="10">
        <v>100</v>
      </c>
      <c r="CU327" s="10">
        <v>100</v>
      </c>
      <c r="CV327" s="10">
        <v>100</v>
      </c>
      <c r="CW327" s="10">
        <v>100</v>
      </c>
      <c r="CX327" s="10">
        <v>100</v>
      </c>
      <c r="CY327" s="10">
        <v>100</v>
      </c>
      <c r="CZ327" s="10">
        <v>100</v>
      </c>
      <c r="DA327" s="10">
        <v>100</v>
      </c>
      <c r="DB327" s="10">
        <v>100</v>
      </c>
      <c r="DC327" s="10">
        <v>100</v>
      </c>
      <c r="DD327" s="10">
        <v>100</v>
      </c>
      <c r="DE327" s="10">
        <v>100</v>
      </c>
      <c r="DF327" s="10">
        <v>100</v>
      </c>
      <c r="DG327" s="10">
        <v>100</v>
      </c>
      <c r="DH327" s="10">
        <v>100</v>
      </c>
      <c r="DI327" s="5"/>
      <c r="DJ327" s="9" t="s">
        <v>1099</v>
      </c>
      <c r="DK327" s="9" t="s">
        <v>1129</v>
      </c>
      <c r="DL327" s="10">
        <v>100001335</v>
      </c>
      <c r="DM327" s="10"/>
    </row>
    <row r="328" spans="1:117">
      <c r="A328" s="2"/>
      <c r="B328" s="8">
        <v>1569</v>
      </c>
      <c r="C328" s="116"/>
      <c r="D328" s="115" t="s">
        <v>1142</v>
      </c>
      <c r="E328" s="9" t="s">
        <v>1143</v>
      </c>
      <c r="F328" s="10" t="s">
        <v>75</v>
      </c>
      <c r="G328" s="10">
        <v>57651</v>
      </c>
      <c r="H328" s="9"/>
      <c r="I328" s="9"/>
      <c r="J328" s="12">
        <v>91820460</v>
      </c>
      <c r="K328" s="5"/>
      <c r="L328" s="60">
        <v>1</v>
      </c>
      <c r="M328" s="60">
        <v>1</v>
      </c>
      <c r="N328" s="60">
        <v>1</v>
      </c>
      <c r="O328" s="60">
        <v>1</v>
      </c>
      <c r="P328" s="60">
        <v>1</v>
      </c>
      <c r="Q328" s="83">
        <v>1</v>
      </c>
      <c r="R328" s="87">
        <v>1</v>
      </c>
      <c r="S328" s="60">
        <v>1</v>
      </c>
      <c r="T328" s="60">
        <v>1</v>
      </c>
      <c r="U328" s="60">
        <v>1</v>
      </c>
      <c r="V328" s="60">
        <v>1</v>
      </c>
      <c r="W328" s="60">
        <v>0.76</v>
      </c>
      <c r="X328" s="60">
        <v>0.76</v>
      </c>
      <c r="Y328" s="60">
        <v>1</v>
      </c>
      <c r="Z328" s="60">
        <v>1</v>
      </c>
      <c r="AA328" s="60">
        <v>1</v>
      </c>
      <c r="AB328" s="60">
        <v>1</v>
      </c>
      <c r="AC328" s="60">
        <v>1</v>
      </c>
      <c r="AD328" s="60">
        <v>1</v>
      </c>
      <c r="AE328" s="60">
        <v>1</v>
      </c>
      <c r="AF328" s="60">
        <v>1</v>
      </c>
      <c r="AG328" s="60">
        <v>0.76</v>
      </c>
      <c r="AH328" s="5"/>
      <c r="AI328" s="67"/>
      <c r="AJ328" s="67"/>
      <c r="AK328" s="67"/>
      <c r="AL328" s="67"/>
      <c r="AM328" s="67"/>
      <c r="AN328" s="67"/>
      <c r="AO328" s="67"/>
      <c r="AP328" s="67"/>
      <c r="AQ328" s="67"/>
      <c r="AR328" s="67"/>
      <c r="AS328" s="67"/>
      <c r="AT328" s="67"/>
      <c r="AU328" s="67"/>
      <c r="AV328" s="67"/>
      <c r="AW328" s="67"/>
      <c r="AX328" s="67"/>
      <c r="AY328" s="67"/>
      <c r="AZ328" s="67"/>
      <c r="BA328" s="67"/>
      <c r="BB328" s="67"/>
      <c r="BC328" s="67"/>
      <c r="BD328" s="67"/>
      <c r="BE328" s="67">
        <v>0.18729999999999999</v>
      </c>
      <c r="BF328" s="67">
        <v>6.3299999999999995E-2</v>
      </c>
      <c r="BG328" s="67">
        <v>0.18729999999999999</v>
      </c>
      <c r="BH328" s="67">
        <v>7.3499999999999996E-2</v>
      </c>
      <c r="BI328" s="67"/>
      <c r="BJ328" s="67"/>
      <c r="BK328" s="67"/>
      <c r="BL328" s="67"/>
      <c r="BM328" s="67"/>
      <c r="BN328" s="67"/>
      <c r="BO328" s="67"/>
      <c r="BP328" s="67"/>
      <c r="BQ328" s="67"/>
      <c r="BR328" s="67"/>
      <c r="BS328" s="67"/>
      <c r="BT328" s="67"/>
      <c r="BU328" s="67"/>
      <c r="BV328" s="67"/>
      <c r="BW328" s="67"/>
      <c r="BX328" s="67"/>
      <c r="BY328" s="67">
        <v>0.18729999999999999</v>
      </c>
      <c r="BZ328" s="67">
        <v>0.10050000000000001</v>
      </c>
      <c r="CA328" s="66"/>
      <c r="CB328" s="67">
        <v>0.7006</v>
      </c>
      <c r="CC328" s="67">
        <v>0.7006</v>
      </c>
      <c r="CD328" s="67">
        <v>0.7006</v>
      </c>
      <c r="CE328" s="67">
        <v>0.9264</v>
      </c>
      <c r="CF328" s="67">
        <v>0.7006</v>
      </c>
      <c r="CG328" s="67">
        <v>0.7006</v>
      </c>
      <c r="CH328" s="67">
        <v>0.7006</v>
      </c>
      <c r="CI328" s="67">
        <v>0.7006</v>
      </c>
      <c r="CJ328" s="67">
        <v>0.7006</v>
      </c>
      <c r="CK328" s="67">
        <v>0.7006</v>
      </c>
      <c r="CL328" s="67">
        <v>0.7006</v>
      </c>
      <c r="CM328" s="67">
        <v>0.7006</v>
      </c>
      <c r="CN328" s="67">
        <v>0.7006</v>
      </c>
      <c r="CO328" s="67">
        <v>0.7006</v>
      </c>
      <c r="CP328" s="67">
        <v>0.7006</v>
      </c>
      <c r="CQ328" s="67">
        <v>0.7006</v>
      </c>
      <c r="CR328" s="5"/>
      <c r="CS328" s="10">
        <v>0</v>
      </c>
      <c r="CT328" s="10">
        <v>0</v>
      </c>
      <c r="CU328" s="10">
        <v>0</v>
      </c>
      <c r="CV328" s="10">
        <v>100</v>
      </c>
      <c r="CW328" s="10">
        <v>0</v>
      </c>
      <c r="CX328" s="10">
        <v>0</v>
      </c>
      <c r="CY328" s="10">
        <v>0</v>
      </c>
      <c r="CZ328" s="10">
        <v>0</v>
      </c>
      <c r="DA328" s="10">
        <v>0</v>
      </c>
      <c r="DB328" s="10">
        <v>0</v>
      </c>
      <c r="DC328" s="10">
        <v>0</v>
      </c>
      <c r="DD328" s="10">
        <v>0</v>
      </c>
      <c r="DE328" s="10">
        <v>0</v>
      </c>
      <c r="DF328" s="10">
        <v>0</v>
      </c>
      <c r="DG328" s="10">
        <v>0</v>
      </c>
      <c r="DH328" s="10">
        <v>0</v>
      </c>
      <c r="DI328" s="5"/>
      <c r="DJ328" s="9" t="s">
        <v>1099</v>
      </c>
      <c r="DK328" s="9" t="s">
        <v>1142</v>
      </c>
      <c r="DL328" s="10">
        <v>100009393</v>
      </c>
      <c r="DM328" s="10" t="s">
        <v>1144</v>
      </c>
    </row>
    <row r="329" spans="1:117">
      <c r="A329" s="2"/>
      <c r="B329" s="8">
        <v>1588</v>
      </c>
      <c r="C329" s="116"/>
      <c r="D329" s="116"/>
      <c r="E329" s="9" t="s">
        <v>1145</v>
      </c>
      <c r="F329" s="10" t="s">
        <v>75</v>
      </c>
      <c r="G329" s="10">
        <v>17805</v>
      </c>
      <c r="H329" s="11" t="s">
        <v>1146</v>
      </c>
      <c r="I329" s="11" t="s">
        <v>1147</v>
      </c>
      <c r="J329" s="12">
        <v>6439848</v>
      </c>
      <c r="K329" s="5"/>
      <c r="L329" s="60">
        <v>1</v>
      </c>
      <c r="M329" s="71">
        <v>5.9</v>
      </c>
      <c r="N329" s="60">
        <v>0.56999999999999995</v>
      </c>
      <c r="O329" s="60">
        <v>1</v>
      </c>
      <c r="P329" s="60">
        <v>1.75</v>
      </c>
      <c r="Q329" s="83">
        <v>1.75</v>
      </c>
      <c r="R329" s="91">
        <v>10.34</v>
      </c>
      <c r="S329" s="60">
        <v>1</v>
      </c>
      <c r="T329" s="60">
        <v>0.85</v>
      </c>
      <c r="U329" s="60">
        <v>0.85</v>
      </c>
      <c r="V329" s="60">
        <v>1</v>
      </c>
      <c r="W329" s="72">
        <v>7.0000000000000007E-2</v>
      </c>
      <c r="X329" s="72">
        <v>0.4</v>
      </c>
      <c r="Y329" s="60">
        <v>1</v>
      </c>
      <c r="Z329" s="60">
        <v>1</v>
      </c>
      <c r="AA329" s="71">
        <v>4.05</v>
      </c>
      <c r="AB329" s="60">
        <v>1</v>
      </c>
      <c r="AC329" s="71">
        <v>4.05</v>
      </c>
      <c r="AD329" s="60">
        <v>0.85</v>
      </c>
      <c r="AE329" s="60">
        <v>1</v>
      </c>
      <c r="AF329" s="60">
        <v>1</v>
      </c>
      <c r="AG329" s="72">
        <v>0.16</v>
      </c>
      <c r="AH329" s="5"/>
      <c r="AI329" s="67"/>
      <c r="AJ329" s="67"/>
      <c r="AK329" s="67">
        <v>1.5699999999999999E-2</v>
      </c>
      <c r="AL329" s="67">
        <v>4.24E-2</v>
      </c>
      <c r="AM329" s="67">
        <v>0.1701</v>
      </c>
      <c r="AN329" s="67">
        <v>8.5000000000000006E-3</v>
      </c>
      <c r="AO329" s="67"/>
      <c r="AP329" s="67"/>
      <c r="AQ329" s="67">
        <v>0.1701</v>
      </c>
      <c r="AR329" s="67">
        <v>1.5800000000000002E-2</v>
      </c>
      <c r="AS329" s="67">
        <v>0.1701</v>
      </c>
      <c r="AT329" s="67">
        <v>8.2000000000000007E-3</v>
      </c>
      <c r="AU329" s="67">
        <v>1E-4</v>
      </c>
      <c r="AV329" s="67">
        <v>1.9127000000000002E-5</v>
      </c>
      <c r="AW329" s="67"/>
      <c r="AX329" s="67"/>
      <c r="AY329" s="67">
        <v>0.42259999999999998</v>
      </c>
      <c r="AZ329" s="67">
        <v>7.9100000000000004E-2</v>
      </c>
      <c r="BA329" s="67">
        <v>0.42259999999999998</v>
      </c>
      <c r="BB329" s="67">
        <v>6.4899999999999999E-2</v>
      </c>
      <c r="BC329" s="67"/>
      <c r="BD329" s="67"/>
      <c r="BE329" s="67">
        <v>4.1999999999999997E-3</v>
      </c>
      <c r="BF329" s="67">
        <v>2.3999999999999998E-3</v>
      </c>
      <c r="BG329" s="67">
        <v>3.7000000000000002E-3</v>
      </c>
      <c r="BH329" s="67">
        <v>2.8999999999999998E-3</v>
      </c>
      <c r="BI329" s="67"/>
      <c r="BJ329" s="67"/>
      <c r="BK329" s="67"/>
      <c r="BL329" s="67"/>
      <c r="BM329" s="67">
        <v>4.0000000000000002E-4</v>
      </c>
      <c r="BN329" s="67">
        <v>7.2502000000000005E-5</v>
      </c>
      <c r="BO329" s="67"/>
      <c r="BP329" s="67"/>
      <c r="BQ329" s="67">
        <v>4.0000000000000002E-4</v>
      </c>
      <c r="BR329" s="67">
        <v>8.2715999999999999E-5</v>
      </c>
      <c r="BS329" s="67">
        <v>0.42259999999999998</v>
      </c>
      <c r="BT329" s="67">
        <v>6.5100000000000005E-2</v>
      </c>
      <c r="BU329" s="67"/>
      <c r="BV329" s="67"/>
      <c r="BW329" s="67"/>
      <c r="BX329" s="67"/>
      <c r="BY329" s="67">
        <v>5.0000000000000001E-4</v>
      </c>
      <c r="BZ329" s="67">
        <v>1E-3</v>
      </c>
      <c r="CA329" s="66"/>
      <c r="CB329" s="67">
        <v>0.24010000000000001</v>
      </c>
      <c r="CC329" s="67">
        <v>0.24010000000000001</v>
      </c>
      <c r="CD329" s="67">
        <v>0.28199999999999997</v>
      </c>
      <c r="CE329" s="67">
        <v>6.1791</v>
      </c>
      <c r="CF329" s="67">
        <v>0.24010000000000001</v>
      </c>
      <c r="CG329" s="67">
        <v>0.24010000000000001</v>
      </c>
      <c r="CH329" s="67">
        <v>2.4834999999999998</v>
      </c>
      <c r="CI329" s="67">
        <v>0.24010000000000001</v>
      </c>
      <c r="CJ329" s="67">
        <v>0.42059999999999997</v>
      </c>
      <c r="CK329" s="67">
        <v>0.24010000000000001</v>
      </c>
      <c r="CL329" s="67">
        <v>0.24010000000000001</v>
      </c>
      <c r="CM329" s="67">
        <v>0.24010000000000001</v>
      </c>
      <c r="CN329" s="67">
        <v>0.24010000000000001</v>
      </c>
      <c r="CO329" s="67">
        <v>0.24010000000000001</v>
      </c>
      <c r="CP329" s="67">
        <v>0.97350000000000003</v>
      </c>
      <c r="CQ329" s="67">
        <v>0.24010000000000001</v>
      </c>
      <c r="CR329" s="5"/>
      <c r="CS329" s="10">
        <v>0</v>
      </c>
      <c r="CT329" s="10">
        <v>0</v>
      </c>
      <c r="CU329" s="10">
        <v>33</v>
      </c>
      <c r="CV329" s="10">
        <v>100</v>
      </c>
      <c r="CW329" s="10">
        <v>0</v>
      </c>
      <c r="CX329" s="10">
        <v>0</v>
      </c>
      <c r="CY329" s="10">
        <v>100</v>
      </c>
      <c r="CZ329" s="10">
        <v>0</v>
      </c>
      <c r="DA329" s="10">
        <v>100</v>
      </c>
      <c r="DB329" s="10">
        <v>0</v>
      </c>
      <c r="DC329" s="10">
        <v>0</v>
      </c>
      <c r="DD329" s="10">
        <v>0</v>
      </c>
      <c r="DE329" s="10">
        <v>33</v>
      </c>
      <c r="DF329" s="10">
        <v>0</v>
      </c>
      <c r="DG329" s="10">
        <v>100</v>
      </c>
      <c r="DH329" s="10">
        <v>0</v>
      </c>
      <c r="DI329" s="5"/>
      <c r="DJ329" s="9" t="s">
        <v>1099</v>
      </c>
      <c r="DK329" s="9" t="s">
        <v>1142</v>
      </c>
      <c r="DL329" s="10">
        <v>1231</v>
      </c>
      <c r="DM329" s="10" t="s">
        <v>1148</v>
      </c>
    </row>
    <row r="330" spans="1:117">
      <c r="A330" s="2"/>
      <c r="B330" s="8">
        <v>1590</v>
      </c>
      <c r="C330" s="116"/>
      <c r="D330" s="116"/>
      <c r="E330" s="9" t="s">
        <v>1149</v>
      </c>
      <c r="F330" s="10" t="s">
        <v>75</v>
      </c>
      <c r="G330" s="10">
        <v>35718</v>
      </c>
      <c r="H330" s="11" t="s">
        <v>1150</v>
      </c>
      <c r="I330" s="11" t="s">
        <v>1151</v>
      </c>
      <c r="J330" s="12">
        <v>5280581</v>
      </c>
      <c r="K330" s="5"/>
      <c r="L330" s="60">
        <v>1</v>
      </c>
      <c r="M330" s="71">
        <v>6.64</v>
      </c>
      <c r="N330" s="60">
        <v>1</v>
      </c>
      <c r="O330" s="60">
        <v>1</v>
      </c>
      <c r="P330" s="60">
        <v>1</v>
      </c>
      <c r="Q330" s="83">
        <v>1</v>
      </c>
      <c r="R330" s="91">
        <v>6.64</v>
      </c>
      <c r="S330" s="60">
        <v>1</v>
      </c>
      <c r="T330" s="60">
        <v>1</v>
      </c>
      <c r="U330" s="60">
        <v>1</v>
      </c>
      <c r="V330" s="60">
        <v>1</v>
      </c>
      <c r="W330" s="72">
        <v>0.05</v>
      </c>
      <c r="X330" s="72">
        <v>0.31</v>
      </c>
      <c r="Y330" s="60">
        <v>1</v>
      </c>
      <c r="Z330" s="60">
        <v>1</v>
      </c>
      <c r="AA330" s="60">
        <v>1.87</v>
      </c>
      <c r="AB330" s="60">
        <v>1</v>
      </c>
      <c r="AC330" s="60">
        <v>1.87</v>
      </c>
      <c r="AD330" s="60">
        <v>1</v>
      </c>
      <c r="AE330" s="60">
        <v>1</v>
      </c>
      <c r="AF330" s="60">
        <v>1</v>
      </c>
      <c r="AG330" s="72">
        <v>0.09</v>
      </c>
      <c r="AH330" s="5"/>
      <c r="AI330" s="67"/>
      <c r="AJ330" s="67"/>
      <c r="AK330" s="67">
        <v>1.6000000000000001E-3</v>
      </c>
      <c r="AL330" s="67">
        <v>8.5000000000000006E-3</v>
      </c>
      <c r="AM330" s="67"/>
      <c r="AN330" s="67"/>
      <c r="AO330" s="67"/>
      <c r="AP330" s="67"/>
      <c r="AQ330" s="67"/>
      <c r="AR330" s="67"/>
      <c r="AS330" s="67"/>
      <c r="AT330" s="67"/>
      <c r="AU330" s="67">
        <v>1.6000000000000001E-3</v>
      </c>
      <c r="AV330" s="67">
        <v>2.0000000000000001E-4</v>
      </c>
      <c r="AW330" s="67"/>
      <c r="AX330" s="67"/>
      <c r="AY330" s="67"/>
      <c r="AZ330" s="67"/>
      <c r="BA330" s="67"/>
      <c r="BB330" s="67"/>
      <c r="BC330" s="67"/>
      <c r="BD330" s="67"/>
      <c r="BE330" s="67">
        <v>1.1000000000000001E-3</v>
      </c>
      <c r="BF330" s="67">
        <v>8.9999999999999998E-4</v>
      </c>
      <c r="BG330" s="67">
        <v>1.1999999999999999E-3</v>
      </c>
      <c r="BH330" s="67">
        <v>1.1000000000000001E-3</v>
      </c>
      <c r="BI330" s="67"/>
      <c r="BJ330" s="67"/>
      <c r="BK330" s="67"/>
      <c r="BL330" s="67"/>
      <c r="BM330" s="67">
        <v>0.1993</v>
      </c>
      <c r="BN330" s="67">
        <v>8.5000000000000006E-3</v>
      </c>
      <c r="BO330" s="67"/>
      <c r="BP330" s="67"/>
      <c r="BQ330" s="67">
        <v>0.1993</v>
      </c>
      <c r="BR330" s="67">
        <v>1.8800000000000001E-2</v>
      </c>
      <c r="BS330" s="67"/>
      <c r="BT330" s="67"/>
      <c r="BU330" s="67"/>
      <c r="BV330" s="67"/>
      <c r="BW330" s="67"/>
      <c r="BX330" s="67"/>
      <c r="BY330" s="67">
        <v>7.4999999999999997E-3</v>
      </c>
      <c r="BZ330" s="67">
        <v>7.9000000000000008E-3</v>
      </c>
      <c r="CA330" s="66"/>
      <c r="CB330" s="67">
        <v>0.14280000000000001</v>
      </c>
      <c r="CC330" s="67">
        <v>0.14280000000000001</v>
      </c>
      <c r="CD330" s="67">
        <v>0.14280000000000001</v>
      </c>
      <c r="CE330" s="67">
        <v>3.0497999999999998</v>
      </c>
      <c r="CF330" s="67">
        <v>0.14280000000000001</v>
      </c>
      <c r="CG330" s="67">
        <v>0.14280000000000001</v>
      </c>
      <c r="CH330" s="67">
        <v>0.94810000000000005</v>
      </c>
      <c r="CI330" s="67">
        <v>0.14280000000000001</v>
      </c>
      <c r="CJ330" s="67">
        <v>0.14280000000000001</v>
      </c>
      <c r="CK330" s="67">
        <v>0.14280000000000001</v>
      </c>
      <c r="CL330" s="67">
        <v>0.14280000000000001</v>
      </c>
      <c r="CM330" s="67">
        <v>0.14280000000000001</v>
      </c>
      <c r="CN330" s="67">
        <v>0.14280000000000001</v>
      </c>
      <c r="CO330" s="67">
        <v>0.14280000000000001</v>
      </c>
      <c r="CP330" s="67">
        <v>0.2671</v>
      </c>
      <c r="CQ330" s="67">
        <v>0.14280000000000001</v>
      </c>
      <c r="CR330" s="5"/>
      <c r="CS330" s="10">
        <v>0</v>
      </c>
      <c r="CT330" s="10">
        <v>0</v>
      </c>
      <c r="CU330" s="10">
        <v>0</v>
      </c>
      <c r="CV330" s="10">
        <v>100</v>
      </c>
      <c r="CW330" s="10">
        <v>0</v>
      </c>
      <c r="CX330" s="10">
        <v>0</v>
      </c>
      <c r="CY330" s="10">
        <v>100</v>
      </c>
      <c r="CZ330" s="10">
        <v>0</v>
      </c>
      <c r="DA330" s="10">
        <v>0</v>
      </c>
      <c r="DB330" s="10">
        <v>0</v>
      </c>
      <c r="DC330" s="10">
        <v>0</v>
      </c>
      <c r="DD330" s="10">
        <v>0</v>
      </c>
      <c r="DE330" s="10">
        <v>33</v>
      </c>
      <c r="DF330" s="10">
        <v>0</v>
      </c>
      <c r="DG330" s="10">
        <v>67</v>
      </c>
      <c r="DH330" s="10">
        <v>0</v>
      </c>
      <c r="DI330" s="5"/>
      <c r="DJ330" s="9" t="s">
        <v>1099</v>
      </c>
      <c r="DK330" s="9" t="s">
        <v>1142</v>
      </c>
      <c r="DL330" s="10">
        <v>100001739</v>
      </c>
      <c r="DM330" s="10" t="s">
        <v>1152</v>
      </c>
    </row>
    <row r="331" spans="1:117">
      <c r="A331" s="2"/>
      <c r="B331" s="8">
        <v>1591</v>
      </c>
      <c r="C331" s="116"/>
      <c r="D331" s="117"/>
      <c r="E331" s="9" t="s">
        <v>1153</v>
      </c>
      <c r="F331" s="10" t="s">
        <v>75</v>
      </c>
      <c r="G331" s="10">
        <v>1110</v>
      </c>
      <c r="H331" s="11" t="s">
        <v>1154</v>
      </c>
      <c r="I331" s="11" t="s">
        <v>1155</v>
      </c>
      <c r="J331" s="12">
        <v>444899</v>
      </c>
      <c r="K331" s="5"/>
      <c r="L331" s="60">
        <v>0.51</v>
      </c>
      <c r="M331" s="73">
        <v>1.96</v>
      </c>
      <c r="N331" s="72">
        <v>0.15</v>
      </c>
      <c r="O331" s="60">
        <v>0.69</v>
      </c>
      <c r="P331" s="60">
        <v>1.71</v>
      </c>
      <c r="Q331" s="83">
        <v>2.4900000000000002</v>
      </c>
      <c r="R331" s="91">
        <v>6.54</v>
      </c>
      <c r="S331" s="60">
        <v>0.5</v>
      </c>
      <c r="T331" s="60">
        <v>1.36</v>
      </c>
      <c r="U331" s="60">
        <v>0.7</v>
      </c>
      <c r="V331" s="60">
        <v>1.41</v>
      </c>
      <c r="W331" s="72">
        <v>0.23</v>
      </c>
      <c r="X331" s="72">
        <v>0.46</v>
      </c>
      <c r="Y331" s="60">
        <v>0.44</v>
      </c>
      <c r="Z331" s="60">
        <v>1.49</v>
      </c>
      <c r="AA331" s="60">
        <v>2.4900000000000002</v>
      </c>
      <c r="AB331" s="60">
        <v>1.68</v>
      </c>
      <c r="AC331" s="71">
        <v>2.81</v>
      </c>
      <c r="AD331" s="60">
        <v>0.4</v>
      </c>
      <c r="AE331" s="60">
        <v>0.64</v>
      </c>
      <c r="AF331" s="60">
        <v>0.7</v>
      </c>
      <c r="AG331" s="72">
        <v>0.17</v>
      </c>
      <c r="AH331" s="5"/>
      <c r="AI331" s="67">
        <v>0.1908</v>
      </c>
      <c r="AJ331" s="67">
        <v>3.7900000000000003E-2</v>
      </c>
      <c r="AK331" s="67">
        <v>5.9400000000000001E-2</v>
      </c>
      <c r="AL331" s="67">
        <v>9.6799999999999997E-2</v>
      </c>
      <c r="AM331" s="67">
        <v>1.21E-2</v>
      </c>
      <c r="AN331" s="67">
        <v>6.9999999999999999E-4</v>
      </c>
      <c r="AO331" s="67">
        <v>0.35039999999999999</v>
      </c>
      <c r="AP331" s="67">
        <v>3.5799999999999998E-2</v>
      </c>
      <c r="AQ331" s="67">
        <v>0.11650000000000001</v>
      </c>
      <c r="AR331" s="67">
        <v>1.11E-2</v>
      </c>
      <c r="AS331" s="67">
        <v>0.12590000000000001</v>
      </c>
      <c r="AT331" s="67">
        <v>6.1000000000000004E-3</v>
      </c>
      <c r="AU331" s="67">
        <v>4.1500000000000002E-2</v>
      </c>
      <c r="AV331" s="67">
        <v>3.0000000000000001E-3</v>
      </c>
      <c r="AW331" s="67">
        <v>0.42259999999999998</v>
      </c>
      <c r="AX331" s="67">
        <v>1.43E-2</v>
      </c>
      <c r="AY331" s="67">
        <v>0.39279999999999998</v>
      </c>
      <c r="AZ331" s="67">
        <v>7.7899999999999997E-2</v>
      </c>
      <c r="BA331" s="67">
        <v>0.67830000000000001</v>
      </c>
      <c r="BB331" s="67">
        <v>9.7299999999999998E-2</v>
      </c>
      <c r="BC331" s="67">
        <v>0.58760000000000001</v>
      </c>
      <c r="BD331" s="67">
        <v>0.15540000000000001</v>
      </c>
      <c r="BE331" s="67">
        <v>1.11E-2</v>
      </c>
      <c r="BF331" s="67">
        <v>5.3E-3</v>
      </c>
      <c r="BG331" s="67">
        <v>1.9E-3</v>
      </c>
      <c r="BH331" s="67">
        <v>1.6999999999999999E-3</v>
      </c>
      <c r="BI331" s="67">
        <v>0.24390000000000001</v>
      </c>
      <c r="BJ331" s="67">
        <v>7.3000000000000001E-3</v>
      </c>
      <c r="BK331" s="67">
        <v>0.38440000000000002</v>
      </c>
      <c r="BL331" s="67">
        <v>3.95E-2</v>
      </c>
      <c r="BM331" s="67">
        <v>0.11990000000000001</v>
      </c>
      <c r="BN331" s="67">
        <v>5.4000000000000003E-3</v>
      </c>
      <c r="BO331" s="67">
        <v>0.55549999999999999</v>
      </c>
      <c r="BP331" s="67">
        <v>4.6800000000000001E-2</v>
      </c>
      <c r="BQ331" s="67">
        <v>4.3400000000000001E-2</v>
      </c>
      <c r="BR331" s="67">
        <v>4.4999999999999997E-3</v>
      </c>
      <c r="BS331" s="67">
        <v>0.34150000000000003</v>
      </c>
      <c r="BT331" s="67">
        <v>5.6300000000000003E-2</v>
      </c>
      <c r="BU331" s="67">
        <v>0.51060000000000005</v>
      </c>
      <c r="BV331" s="67">
        <v>5.2200000000000003E-2</v>
      </c>
      <c r="BW331" s="67">
        <v>0.68610000000000004</v>
      </c>
      <c r="BX331" s="67">
        <v>0.45440000000000003</v>
      </c>
      <c r="BY331" s="67">
        <v>3.5000000000000001E-3</v>
      </c>
      <c r="BZ331" s="67">
        <v>4.4000000000000003E-3</v>
      </c>
      <c r="CA331" s="66"/>
      <c r="CB331" s="67">
        <v>0.65800000000000003</v>
      </c>
      <c r="CC331" s="67">
        <v>0.46660000000000001</v>
      </c>
      <c r="CD331" s="67">
        <v>0.70179999999999998</v>
      </c>
      <c r="CE331" s="67">
        <v>7.0072999999999999</v>
      </c>
      <c r="CF331" s="67">
        <v>0.55640000000000001</v>
      </c>
      <c r="CG331" s="67">
        <v>0.68089999999999995</v>
      </c>
      <c r="CH331" s="67">
        <v>3.2069999999999999</v>
      </c>
      <c r="CI331" s="67">
        <v>0.2457</v>
      </c>
      <c r="CJ331" s="67">
        <v>1.6331</v>
      </c>
      <c r="CK331" s="67">
        <v>0.4224</v>
      </c>
      <c r="CL331" s="67">
        <v>0.28410000000000002</v>
      </c>
      <c r="CM331" s="67">
        <v>0.49030000000000001</v>
      </c>
      <c r="CN331" s="67">
        <v>0.95309999999999995</v>
      </c>
      <c r="CO331" s="67">
        <v>0.65559999999999996</v>
      </c>
      <c r="CP331" s="67">
        <v>1.1855</v>
      </c>
      <c r="CQ331" s="67">
        <v>0.47620000000000001</v>
      </c>
      <c r="CR331" s="5"/>
      <c r="CS331" s="10">
        <v>67</v>
      </c>
      <c r="CT331" s="10">
        <v>33</v>
      </c>
      <c r="CU331" s="10">
        <v>67</v>
      </c>
      <c r="CV331" s="10">
        <v>100</v>
      </c>
      <c r="CW331" s="10">
        <v>100</v>
      </c>
      <c r="CX331" s="10">
        <v>67</v>
      </c>
      <c r="CY331" s="10">
        <v>100</v>
      </c>
      <c r="CZ331" s="10">
        <v>0</v>
      </c>
      <c r="DA331" s="10">
        <v>100</v>
      </c>
      <c r="DB331" s="10">
        <v>67</v>
      </c>
      <c r="DC331" s="10">
        <v>33</v>
      </c>
      <c r="DD331" s="10">
        <v>33</v>
      </c>
      <c r="DE331" s="10">
        <v>100</v>
      </c>
      <c r="DF331" s="10">
        <v>67</v>
      </c>
      <c r="DG331" s="10">
        <v>100</v>
      </c>
      <c r="DH331" s="10">
        <v>33</v>
      </c>
      <c r="DI331" s="5"/>
      <c r="DJ331" s="9" t="s">
        <v>1099</v>
      </c>
      <c r="DK331" s="9" t="s">
        <v>1142</v>
      </c>
      <c r="DL331" s="10">
        <v>229</v>
      </c>
      <c r="DM331" s="10" t="s">
        <v>1156</v>
      </c>
    </row>
    <row r="332" spans="1:117">
      <c r="A332" s="2"/>
      <c r="B332" s="8">
        <v>1677</v>
      </c>
      <c r="C332" s="116"/>
      <c r="D332" s="115" t="s">
        <v>1157</v>
      </c>
      <c r="E332" s="9" t="s">
        <v>1158</v>
      </c>
      <c r="F332" s="10" t="s">
        <v>79</v>
      </c>
      <c r="G332" s="10">
        <v>396</v>
      </c>
      <c r="H332" s="11" t="s">
        <v>1159</v>
      </c>
      <c r="I332" s="11" t="s">
        <v>1160</v>
      </c>
      <c r="J332" s="12" t="s">
        <v>1161</v>
      </c>
      <c r="K332" s="5"/>
      <c r="L332" s="71">
        <v>1.65</v>
      </c>
      <c r="M332" s="60">
        <v>1.08</v>
      </c>
      <c r="N332" s="71">
        <v>1.64</v>
      </c>
      <c r="O332" s="60">
        <v>1.1100000000000001</v>
      </c>
      <c r="P332" s="72">
        <v>0.33</v>
      </c>
      <c r="Q332" s="82">
        <v>0.3</v>
      </c>
      <c r="R332" s="90">
        <v>0.21</v>
      </c>
      <c r="S332" s="72">
        <v>0.32</v>
      </c>
      <c r="T332" s="73">
        <v>1.22</v>
      </c>
      <c r="U332" s="71">
        <v>2.02</v>
      </c>
      <c r="V332" s="60">
        <v>0.99</v>
      </c>
      <c r="W332" s="60">
        <v>0.94</v>
      </c>
      <c r="X332" s="60">
        <v>1.01</v>
      </c>
      <c r="Y332" s="72">
        <v>0.52</v>
      </c>
      <c r="Z332" s="71">
        <v>4.9800000000000004</v>
      </c>
      <c r="AA332" s="60">
        <v>0.88</v>
      </c>
      <c r="AB332" s="72">
        <v>0.49</v>
      </c>
      <c r="AC332" s="72">
        <v>0.09</v>
      </c>
      <c r="AD332" s="60">
        <v>0.99</v>
      </c>
      <c r="AE332" s="71">
        <v>5.61</v>
      </c>
      <c r="AF332" s="60">
        <v>0.93</v>
      </c>
      <c r="AG332" s="60">
        <v>1.01</v>
      </c>
      <c r="AH332" s="5"/>
      <c r="AI332" s="67">
        <v>6.1000000000000004E-3</v>
      </c>
      <c r="AJ332" s="67">
        <v>2.2000000000000001E-3</v>
      </c>
      <c r="AK332" s="67">
        <v>0.6421</v>
      </c>
      <c r="AL332" s="67">
        <v>0.4249</v>
      </c>
      <c r="AM332" s="67">
        <v>1.7399999999999999E-2</v>
      </c>
      <c r="AN332" s="67">
        <v>1E-3</v>
      </c>
      <c r="AO332" s="67">
        <v>0.26919999999999999</v>
      </c>
      <c r="AP332" s="67">
        <v>2.81E-2</v>
      </c>
      <c r="AQ332" s="67">
        <v>4.0000000000000002E-4</v>
      </c>
      <c r="AR332" s="67">
        <v>7.6742000000000005E-5</v>
      </c>
      <c r="AS332" s="67">
        <v>2E-3</v>
      </c>
      <c r="AT332" s="67">
        <v>2.0000000000000001E-4</v>
      </c>
      <c r="AU332" s="67">
        <v>1.8E-3</v>
      </c>
      <c r="AV332" s="67">
        <v>2.0000000000000001E-4</v>
      </c>
      <c r="AW332" s="67">
        <v>2.3E-3</v>
      </c>
      <c r="AX332" s="67">
        <v>1E-4</v>
      </c>
      <c r="AY332" s="67">
        <v>8.9700000000000002E-2</v>
      </c>
      <c r="AZ332" s="67">
        <v>2.3800000000000002E-2</v>
      </c>
      <c r="BA332" s="67">
        <v>5.0000000000000001E-4</v>
      </c>
      <c r="BB332" s="67">
        <v>2.0000000000000001E-4</v>
      </c>
      <c r="BC332" s="67">
        <v>0.83040000000000003</v>
      </c>
      <c r="BD332" s="67">
        <v>0.20669999999999999</v>
      </c>
      <c r="BE332" s="67">
        <v>0.53490000000000004</v>
      </c>
      <c r="BF332" s="67">
        <v>0.13950000000000001</v>
      </c>
      <c r="BG332" s="67">
        <v>0.97340000000000004</v>
      </c>
      <c r="BH332" s="67">
        <v>0.26429999999999998</v>
      </c>
      <c r="BI332" s="67">
        <v>1.11E-2</v>
      </c>
      <c r="BJ332" s="67">
        <v>4.0000000000000002E-4</v>
      </c>
      <c r="BK332" s="67">
        <v>1.5490999999999999E-6</v>
      </c>
      <c r="BL332" s="67">
        <v>2.717E-6</v>
      </c>
      <c r="BM332" s="67">
        <v>0.221</v>
      </c>
      <c r="BN332" s="67">
        <v>9.2999999999999992E-3</v>
      </c>
      <c r="BO332" s="67">
        <v>5.4999999999999997E-3</v>
      </c>
      <c r="BP332" s="67">
        <v>8.9999999999999998E-4</v>
      </c>
      <c r="BQ332" s="67">
        <v>7.0345999999999994E-5</v>
      </c>
      <c r="BR332" s="67">
        <v>1.8978999999999999E-5</v>
      </c>
      <c r="BS332" s="67">
        <v>0.85960000000000003</v>
      </c>
      <c r="BT332" s="67">
        <v>0.1169</v>
      </c>
      <c r="BU332" s="67">
        <v>3.9899999999999998E-2</v>
      </c>
      <c r="BV332" s="67">
        <v>5.1000000000000004E-3</v>
      </c>
      <c r="BW332" s="67">
        <v>0.40910000000000002</v>
      </c>
      <c r="BX332" s="67">
        <v>0.36599999999999999</v>
      </c>
      <c r="BY332" s="67">
        <v>0.89159999999999995</v>
      </c>
      <c r="BZ332" s="67">
        <v>0.31340000000000001</v>
      </c>
      <c r="CA332" s="66"/>
      <c r="CB332" s="67">
        <v>0.89049999999999996</v>
      </c>
      <c r="CC332" s="67">
        <v>1.3841000000000001</v>
      </c>
      <c r="CD332" s="67">
        <v>1.01</v>
      </c>
      <c r="CE332" s="67">
        <v>0.42870000000000003</v>
      </c>
      <c r="CF332" s="67">
        <v>1.2778</v>
      </c>
      <c r="CG332" s="67">
        <v>0.52769999999999995</v>
      </c>
      <c r="CH332" s="67">
        <v>0.43469999999999998</v>
      </c>
      <c r="CI332" s="67">
        <v>0.66190000000000004</v>
      </c>
      <c r="CJ332" s="67">
        <v>0.40389999999999998</v>
      </c>
      <c r="CK332" s="67">
        <v>4.9926000000000004</v>
      </c>
      <c r="CL332" s="67">
        <v>1.0031000000000001</v>
      </c>
      <c r="CM332" s="67">
        <v>2.0445000000000002</v>
      </c>
      <c r="CN332" s="67">
        <v>1.2364999999999999</v>
      </c>
      <c r="CO332" s="67">
        <v>1.3666</v>
      </c>
      <c r="CP332" s="67">
        <v>0.43099999999999999</v>
      </c>
      <c r="CQ332" s="67">
        <v>0.49159999999999998</v>
      </c>
      <c r="CR332" s="5"/>
      <c r="CS332" s="10">
        <v>67</v>
      </c>
      <c r="CT332" s="10">
        <v>100</v>
      </c>
      <c r="CU332" s="10">
        <v>100</v>
      </c>
      <c r="CV332" s="10">
        <v>100</v>
      </c>
      <c r="CW332" s="10">
        <v>100</v>
      </c>
      <c r="CX332" s="10">
        <v>100</v>
      </c>
      <c r="CY332" s="10">
        <v>100</v>
      </c>
      <c r="CZ332" s="10">
        <v>100</v>
      </c>
      <c r="DA332" s="10">
        <v>100</v>
      </c>
      <c r="DB332" s="10">
        <v>100</v>
      </c>
      <c r="DC332" s="10">
        <v>100</v>
      </c>
      <c r="DD332" s="10">
        <v>100</v>
      </c>
      <c r="DE332" s="10">
        <v>100</v>
      </c>
      <c r="DF332" s="10">
        <v>100</v>
      </c>
      <c r="DG332" s="10">
        <v>100</v>
      </c>
      <c r="DH332" s="10">
        <v>100</v>
      </c>
      <c r="DI332" s="5"/>
      <c r="DJ332" s="9" t="s">
        <v>1099</v>
      </c>
      <c r="DK332" s="9" t="s">
        <v>1157</v>
      </c>
      <c r="DL332" s="10">
        <v>339</v>
      </c>
      <c r="DM332" s="10" t="s">
        <v>1162</v>
      </c>
    </row>
    <row r="333" spans="1:117">
      <c r="A333" s="2"/>
      <c r="B333" s="8">
        <v>1680</v>
      </c>
      <c r="C333" s="116"/>
      <c r="D333" s="116"/>
      <c r="E333" s="9" t="s">
        <v>1163</v>
      </c>
      <c r="F333" s="10" t="s">
        <v>79</v>
      </c>
      <c r="G333" s="10">
        <v>54676</v>
      </c>
      <c r="H333" s="9"/>
      <c r="I333" s="9" t="s">
        <v>1164</v>
      </c>
      <c r="J333" s="12" t="s">
        <v>1165</v>
      </c>
      <c r="K333" s="5"/>
      <c r="L333" s="71">
        <v>1.28</v>
      </c>
      <c r="M333" s="60">
        <v>1.18</v>
      </c>
      <c r="N333" s="74">
        <v>0.42</v>
      </c>
      <c r="O333" s="60">
        <v>0.83</v>
      </c>
      <c r="P333" s="60">
        <v>0.49</v>
      </c>
      <c r="Q333" s="83">
        <v>0.59</v>
      </c>
      <c r="R333" s="90">
        <v>0.46</v>
      </c>
      <c r="S333" s="72">
        <v>0.16</v>
      </c>
      <c r="T333" s="71">
        <v>1.91</v>
      </c>
      <c r="U333" s="71">
        <v>2.44</v>
      </c>
      <c r="V333" s="60">
        <v>0.87</v>
      </c>
      <c r="W333" s="60">
        <v>1.31</v>
      </c>
      <c r="X333" s="60">
        <v>1.55</v>
      </c>
      <c r="Y333" s="60">
        <v>0.5</v>
      </c>
      <c r="Z333" s="60">
        <v>1.03</v>
      </c>
      <c r="AA333" s="72">
        <v>0.28999999999999998</v>
      </c>
      <c r="AB333" s="60">
        <v>1.03</v>
      </c>
      <c r="AC333" s="72">
        <v>0.28999999999999998</v>
      </c>
      <c r="AD333" s="60">
        <v>1.04</v>
      </c>
      <c r="AE333" s="72">
        <v>0.67</v>
      </c>
      <c r="AF333" s="60">
        <v>1.1599999999999999</v>
      </c>
      <c r="AG333" s="72">
        <v>0.44</v>
      </c>
      <c r="AH333" s="5"/>
      <c r="AI333" s="67">
        <v>3.8600000000000002E-2</v>
      </c>
      <c r="AJ333" s="67">
        <v>1.04E-2</v>
      </c>
      <c r="AK333" s="67">
        <v>0.5857</v>
      </c>
      <c r="AL333" s="67">
        <v>0.41389999999999999</v>
      </c>
      <c r="AM333" s="67">
        <v>8.2199999999999995E-2</v>
      </c>
      <c r="AN333" s="67">
        <v>4.3E-3</v>
      </c>
      <c r="AO333" s="67">
        <v>0.26040000000000002</v>
      </c>
      <c r="AP333" s="67">
        <v>2.7300000000000001E-2</v>
      </c>
      <c r="AQ333" s="67">
        <v>0.1056</v>
      </c>
      <c r="AR333" s="67">
        <v>1.01E-2</v>
      </c>
      <c r="AS333" s="67">
        <v>0.16689999999999999</v>
      </c>
      <c r="AT333" s="67">
        <v>8.0999999999999996E-3</v>
      </c>
      <c r="AU333" s="67">
        <v>4.9599999999999998E-2</v>
      </c>
      <c r="AV333" s="67">
        <v>3.5999999999999999E-3</v>
      </c>
      <c r="AW333" s="67">
        <v>4.4999999999999997E-3</v>
      </c>
      <c r="AX333" s="67">
        <v>2.0000000000000001E-4</v>
      </c>
      <c r="AY333" s="67">
        <v>3.0000000000000001E-3</v>
      </c>
      <c r="AZ333" s="67">
        <v>1.5E-3</v>
      </c>
      <c r="BA333" s="67">
        <v>2.9261999999999999E-5</v>
      </c>
      <c r="BB333" s="67">
        <v>2.5982E-5</v>
      </c>
      <c r="BC333" s="67">
        <v>0.33679999999999999</v>
      </c>
      <c r="BD333" s="67">
        <v>9.7900000000000001E-2</v>
      </c>
      <c r="BE333" s="67">
        <v>0.54900000000000004</v>
      </c>
      <c r="BF333" s="67">
        <v>0.14230000000000001</v>
      </c>
      <c r="BG333" s="67">
        <v>0.15720000000000001</v>
      </c>
      <c r="BH333" s="67">
        <v>6.4399999999999999E-2</v>
      </c>
      <c r="BI333" s="67">
        <v>0.27600000000000002</v>
      </c>
      <c r="BJ333" s="67">
        <v>8.0999999999999996E-3</v>
      </c>
      <c r="BK333" s="67">
        <v>0.80159999999999998</v>
      </c>
      <c r="BL333" s="67">
        <v>7.7799999999999994E-2</v>
      </c>
      <c r="BM333" s="67">
        <v>8.8999999999999999E-3</v>
      </c>
      <c r="BN333" s="67">
        <v>5.9999999999999995E-4</v>
      </c>
      <c r="BO333" s="67">
        <v>0.89070000000000005</v>
      </c>
      <c r="BP333" s="67">
        <v>7.17E-2</v>
      </c>
      <c r="BQ333" s="67">
        <v>3.5999999999999999E-3</v>
      </c>
      <c r="BR333" s="67">
        <v>5.0000000000000001E-4</v>
      </c>
      <c r="BS333" s="67">
        <v>0.72750000000000004</v>
      </c>
      <c r="BT333" s="67">
        <v>0.10249999999999999</v>
      </c>
      <c r="BU333" s="67">
        <v>1.5800000000000002E-2</v>
      </c>
      <c r="BV333" s="67">
        <v>2.2000000000000001E-3</v>
      </c>
      <c r="BW333" s="67">
        <v>0.39729999999999999</v>
      </c>
      <c r="BX333" s="67">
        <v>0.36480000000000001</v>
      </c>
      <c r="BY333" s="67">
        <v>1.03E-2</v>
      </c>
      <c r="BZ333" s="67">
        <v>9.9000000000000008E-3</v>
      </c>
      <c r="CA333" s="66"/>
      <c r="CB333" s="67">
        <v>1.4419999999999999</v>
      </c>
      <c r="CC333" s="67">
        <v>1.6407</v>
      </c>
      <c r="CD333" s="67">
        <v>0.89539999999999997</v>
      </c>
      <c r="CE333" s="67">
        <v>0.64270000000000005</v>
      </c>
      <c r="CF333" s="67">
        <v>0.69740000000000002</v>
      </c>
      <c r="CG333" s="67">
        <v>0.82720000000000005</v>
      </c>
      <c r="CH333" s="67">
        <v>0.99780000000000002</v>
      </c>
      <c r="CI333" s="67">
        <v>0.35149999999999998</v>
      </c>
      <c r="CJ333" s="67">
        <v>0.84230000000000005</v>
      </c>
      <c r="CK333" s="67">
        <v>0.96020000000000005</v>
      </c>
      <c r="CL333" s="67">
        <v>0.93359999999999999</v>
      </c>
      <c r="CM333" s="67">
        <v>2.1812999999999998</v>
      </c>
      <c r="CN333" s="67">
        <v>1.7096</v>
      </c>
      <c r="CO333" s="67">
        <v>1.4219999999999999</v>
      </c>
      <c r="CP333" s="67">
        <v>0.28039999999999998</v>
      </c>
      <c r="CQ333" s="67">
        <v>0.95940000000000003</v>
      </c>
      <c r="CR333" s="5"/>
      <c r="CS333" s="10">
        <v>100</v>
      </c>
      <c r="CT333" s="10">
        <v>100</v>
      </c>
      <c r="CU333" s="10">
        <v>100</v>
      </c>
      <c r="CV333" s="10">
        <v>100</v>
      </c>
      <c r="CW333" s="10">
        <v>67</v>
      </c>
      <c r="CX333" s="10">
        <v>100</v>
      </c>
      <c r="CY333" s="10">
        <v>100</v>
      </c>
      <c r="CZ333" s="10">
        <v>100</v>
      </c>
      <c r="DA333" s="10">
        <v>100</v>
      </c>
      <c r="DB333" s="10">
        <v>100</v>
      </c>
      <c r="DC333" s="10">
        <v>100</v>
      </c>
      <c r="DD333" s="10">
        <v>100</v>
      </c>
      <c r="DE333" s="10">
        <v>100</v>
      </c>
      <c r="DF333" s="10">
        <v>100</v>
      </c>
      <c r="DG333" s="10">
        <v>0</v>
      </c>
      <c r="DH333" s="10">
        <v>100</v>
      </c>
      <c r="DI333" s="5"/>
      <c r="DJ333" s="9" t="s">
        <v>1099</v>
      </c>
      <c r="DK333" s="9" t="s">
        <v>1157</v>
      </c>
      <c r="DL333" s="10">
        <v>100010834</v>
      </c>
      <c r="DM333" s="10"/>
    </row>
    <row r="334" spans="1:117">
      <c r="A334" s="2"/>
      <c r="B334" s="8">
        <v>1681</v>
      </c>
      <c r="C334" s="116"/>
      <c r="D334" s="116"/>
      <c r="E334" s="9" t="s">
        <v>1166</v>
      </c>
      <c r="F334" s="10" t="s">
        <v>38</v>
      </c>
      <c r="G334" s="10">
        <v>52294</v>
      </c>
      <c r="H334" s="11" t="s">
        <v>1167</v>
      </c>
      <c r="I334" s="11" t="s">
        <v>1168</v>
      </c>
      <c r="J334" s="12">
        <v>43</v>
      </c>
      <c r="K334" s="5"/>
      <c r="L334" s="60">
        <v>0.85</v>
      </c>
      <c r="M334" s="60">
        <v>1.02</v>
      </c>
      <c r="N334" s="71">
        <v>2.81</v>
      </c>
      <c r="O334" s="71">
        <v>3.98</v>
      </c>
      <c r="P334" s="60">
        <v>1.46</v>
      </c>
      <c r="Q334" s="82">
        <v>0.37</v>
      </c>
      <c r="R334" s="93">
        <v>1.76</v>
      </c>
      <c r="S334" s="71">
        <v>4.83</v>
      </c>
      <c r="T334" s="71">
        <v>6.68</v>
      </c>
      <c r="U334" s="71">
        <v>5.67</v>
      </c>
      <c r="V334" s="71">
        <v>1.8</v>
      </c>
      <c r="W334" s="60">
        <v>0.99</v>
      </c>
      <c r="X334" s="60">
        <v>1.02</v>
      </c>
      <c r="Y334" s="71">
        <v>1.84</v>
      </c>
      <c r="Z334" s="74">
        <v>0.39</v>
      </c>
      <c r="AA334" s="71">
        <v>7.51</v>
      </c>
      <c r="AB334" s="72">
        <v>0.04</v>
      </c>
      <c r="AC334" s="72">
        <v>0.76</v>
      </c>
      <c r="AD334" s="71">
        <v>52.09</v>
      </c>
      <c r="AE334" s="71">
        <v>1.29</v>
      </c>
      <c r="AF334" s="60">
        <v>0.68</v>
      </c>
      <c r="AG334" s="71">
        <v>1.57</v>
      </c>
      <c r="AH334" s="5"/>
      <c r="AI334" s="67">
        <v>0.66110000000000002</v>
      </c>
      <c r="AJ334" s="67">
        <v>0.1014</v>
      </c>
      <c r="AK334" s="67">
        <v>0.61480000000000001</v>
      </c>
      <c r="AL334" s="67">
        <v>0.41799999999999998</v>
      </c>
      <c r="AM334" s="67">
        <v>5.1891000000000002E-5</v>
      </c>
      <c r="AN334" s="67">
        <v>9.4154999999999999E-6</v>
      </c>
      <c r="AO334" s="67">
        <v>2.3300000000000001E-2</v>
      </c>
      <c r="AP334" s="67">
        <v>3.0999999999999999E-3</v>
      </c>
      <c r="AQ334" s="67">
        <v>0.20030000000000001</v>
      </c>
      <c r="AR334" s="67">
        <v>1.8100000000000002E-2</v>
      </c>
      <c r="AS334" s="67">
        <v>5.0652000000000002E-5</v>
      </c>
      <c r="AT334" s="67">
        <v>1.0913E-5</v>
      </c>
      <c r="AU334" s="67">
        <v>9.0700000000000003E-2</v>
      </c>
      <c r="AV334" s="67">
        <v>6.4999999999999997E-3</v>
      </c>
      <c r="AW334" s="67">
        <v>1.2699999999999999E-2</v>
      </c>
      <c r="AX334" s="67">
        <v>5.0000000000000001E-4</v>
      </c>
      <c r="AY334" s="67">
        <v>1.54E-2</v>
      </c>
      <c r="AZ334" s="67">
        <v>5.1000000000000004E-3</v>
      </c>
      <c r="BA334" s="67">
        <v>1.2699999999999999E-2</v>
      </c>
      <c r="BB334" s="67">
        <v>3.0999999999999999E-3</v>
      </c>
      <c r="BC334" s="67">
        <v>6.9999999999999999E-4</v>
      </c>
      <c r="BD334" s="67">
        <v>5.9999999999999995E-4</v>
      </c>
      <c r="BE334" s="67">
        <v>0.9627</v>
      </c>
      <c r="BF334" s="67">
        <v>0.2215</v>
      </c>
      <c r="BG334" s="67">
        <v>0.76759999999999995</v>
      </c>
      <c r="BH334" s="67">
        <v>0.22220000000000001</v>
      </c>
      <c r="BI334" s="67">
        <v>4.0000000000000002E-4</v>
      </c>
      <c r="BJ334" s="67">
        <v>2.3940000000000001E-5</v>
      </c>
      <c r="BK334" s="67">
        <v>5.2600000000000001E-2</v>
      </c>
      <c r="BL334" s="67">
        <v>6.6E-3</v>
      </c>
      <c r="BM334" s="67">
        <v>2.7300000000000001E-2</v>
      </c>
      <c r="BN334" s="67">
        <v>1.5E-3</v>
      </c>
      <c r="BO334" s="67">
        <v>3.0999999999999999E-3</v>
      </c>
      <c r="BP334" s="67">
        <v>5.9999999999999995E-4</v>
      </c>
      <c r="BQ334" s="67">
        <v>4.4999999999999997E-3</v>
      </c>
      <c r="BR334" s="67">
        <v>5.9999999999999995E-4</v>
      </c>
      <c r="BS334" s="67">
        <v>3.2000000000000002E-3</v>
      </c>
      <c r="BT334" s="67">
        <v>1.1000000000000001E-3</v>
      </c>
      <c r="BU334" s="67">
        <v>1.0800000000000001E-2</v>
      </c>
      <c r="BV334" s="67">
        <v>1.5E-3</v>
      </c>
      <c r="BW334" s="67">
        <v>0.28870000000000001</v>
      </c>
      <c r="BX334" s="67">
        <v>0.30959999999999999</v>
      </c>
      <c r="BY334" s="67">
        <v>8.0999999999999996E-3</v>
      </c>
      <c r="BZ334" s="67">
        <v>8.5000000000000006E-3</v>
      </c>
      <c r="CA334" s="66"/>
      <c r="CB334" s="67">
        <v>1.0907</v>
      </c>
      <c r="CC334" s="67">
        <v>1.0283</v>
      </c>
      <c r="CD334" s="67">
        <v>6.9599999999999995E-2</v>
      </c>
      <c r="CE334" s="67">
        <v>0.68159999999999998</v>
      </c>
      <c r="CF334" s="67">
        <v>1.0326</v>
      </c>
      <c r="CG334" s="67">
        <v>0.21079999999999999</v>
      </c>
      <c r="CH334" s="67">
        <v>0.69269999999999998</v>
      </c>
      <c r="CI334" s="67">
        <v>1.9049</v>
      </c>
      <c r="CJ334" s="67">
        <v>0.67789999999999995</v>
      </c>
      <c r="CK334" s="67">
        <v>1.4097</v>
      </c>
      <c r="CL334" s="67">
        <v>3.6253000000000002</v>
      </c>
      <c r="CM334" s="67">
        <v>0.39429999999999998</v>
      </c>
      <c r="CN334" s="67">
        <v>0.46489999999999998</v>
      </c>
      <c r="CO334" s="67">
        <v>1.8501000000000001</v>
      </c>
      <c r="CP334" s="67">
        <v>1.0713999999999999</v>
      </c>
      <c r="CQ334" s="67">
        <v>0.14269999999999999</v>
      </c>
      <c r="CR334" s="5"/>
      <c r="CS334" s="10">
        <v>100</v>
      </c>
      <c r="CT334" s="10">
        <v>100</v>
      </c>
      <c r="CU334" s="10">
        <v>0</v>
      </c>
      <c r="CV334" s="10">
        <v>100</v>
      </c>
      <c r="CW334" s="10">
        <v>100</v>
      </c>
      <c r="CX334" s="10">
        <v>100</v>
      </c>
      <c r="CY334" s="10">
        <v>100</v>
      </c>
      <c r="CZ334" s="10">
        <v>100</v>
      </c>
      <c r="DA334" s="10">
        <v>100</v>
      </c>
      <c r="DB334" s="10">
        <v>100</v>
      </c>
      <c r="DC334" s="10">
        <v>100</v>
      </c>
      <c r="DD334" s="10">
        <v>100</v>
      </c>
      <c r="DE334" s="10">
        <v>100</v>
      </c>
      <c r="DF334" s="10">
        <v>100</v>
      </c>
      <c r="DG334" s="10">
        <v>100</v>
      </c>
      <c r="DH334" s="10">
        <v>100</v>
      </c>
      <c r="DI334" s="5"/>
      <c r="DJ334" s="9" t="s">
        <v>1099</v>
      </c>
      <c r="DK334" s="9" t="s">
        <v>1157</v>
      </c>
      <c r="DL334" s="10">
        <v>100002070</v>
      </c>
      <c r="DM334" s="10" t="s">
        <v>1169</v>
      </c>
    </row>
    <row r="335" spans="1:117">
      <c r="A335" s="2"/>
      <c r="B335" s="8">
        <v>1683</v>
      </c>
      <c r="C335" s="116"/>
      <c r="D335" s="116"/>
      <c r="E335" s="9" t="s">
        <v>1170</v>
      </c>
      <c r="F335" s="10" t="s">
        <v>79</v>
      </c>
      <c r="G335" s="10">
        <v>21134</v>
      </c>
      <c r="H335" s="11" t="s">
        <v>1171</v>
      </c>
      <c r="I335" s="11" t="s">
        <v>1172</v>
      </c>
      <c r="J335" s="12">
        <v>196</v>
      </c>
      <c r="K335" s="5"/>
      <c r="L335" s="60">
        <v>1.33</v>
      </c>
      <c r="M335" s="60">
        <v>1.1100000000000001</v>
      </c>
      <c r="N335" s="71">
        <v>13.22</v>
      </c>
      <c r="O335" s="74">
        <v>0.64</v>
      </c>
      <c r="P335" s="60">
        <v>0.87</v>
      </c>
      <c r="Q335" s="83">
        <v>1.36</v>
      </c>
      <c r="R335" s="87">
        <v>0.73</v>
      </c>
      <c r="S335" s="71">
        <v>8.6999999999999993</v>
      </c>
      <c r="T335" s="71">
        <v>1.96</v>
      </c>
      <c r="U335" s="71">
        <v>2.6</v>
      </c>
      <c r="V335" s="60">
        <v>1.26</v>
      </c>
      <c r="W335" s="60">
        <v>1.44</v>
      </c>
      <c r="X335" s="71">
        <v>1.6</v>
      </c>
      <c r="Y335" s="71">
        <v>1.47</v>
      </c>
      <c r="Z335" s="60">
        <v>1</v>
      </c>
      <c r="AA335" s="72">
        <v>0.59</v>
      </c>
      <c r="AB335" s="71">
        <v>1.6</v>
      </c>
      <c r="AC335" s="60">
        <v>0.94</v>
      </c>
      <c r="AD335" s="60">
        <v>1.06</v>
      </c>
      <c r="AE335" s="60">
        <v>1.06</v>
      </c>
      <c r="AF335" s="60">
        <v>1.26</v>
      </c>
      <c r="AG335" s="60">
        <v>0.84</v>
      </c>
      <c r="AH335" s="5"/>
      <c r="AI335" s="67">
        <v>0.3553</v>
      </c>
      <c r="AJ335" s="67">
        <v>6.2899999999999998E-2</v>
      </c>
      <c r="AK335" s="67">
        <v>0.60370000000000001</v>
      </c>
      <c r="AL335" s="67">
        <v>0.41739999999999999</v>
      </c>
      <c r="AM335" s="67">
        <v>8.0999999999999996E-3</v>
      </c>
      <c r="AN335" s="67">
        <v>5.0000000000000001E-4</v>
      </c>
      <c r="AO335" s="67">
        <v>5.7200000000000001E-2</v>
      </c>
      <c r="AP335" s="67">
        <v>6.7999999999999996E-3</v>
      </c>
      <c r="AQ335" s="67">
        <v>0.5232</v>
      </c>
      <c r="AR335" s="67">
        <v>4.4200000000000003E-2</v>
      </c>
      <c r="AS335" s="67">
        <v>0.39879999999999999</v>
      </c>
      <c r="AT335" s="67">
        <v>1.78E-2</v>
      </c>
      <c r="AU335" s="67">
        <v>0.30769999999999997</v>
      </c>
      <c r="AV335" s="67">
        <v>2.0500000000000001E-2</v>
      </c>
      <c r="AW335" s="67">
        <v>8.3000000000000001E-3</v>
      </c>
      <c r="AX335" s="67">
        <v>4.0000000000000002E-4</v>
      </c>
      <c r="AY335" s="67">
        <v>5.4999999999999997E-3</v>
      </c>
      <c r="AZ335" s="67">
        <v>2.3999999999999998E-3</v>
      </c>
      <c r="BA335" s="67">
        <v>4.6899999999999997E-2</v>
      </c>
      <c r="BB335" s="67">
        <v>9.7000000000000003E-3</v>
      </c>
      <c r="BC335" s="67">
        <v>0.2374</v>
      </c>
      <c r="BD335" s="67">
        <v>7.2700000000000001E-2</v>
      </c>
      <c r="BE335" s="67">
        <v>0.31709999999999999</v>
      </c>
      <c r="BF335" s="67">
        <v>9.5100000000000004E-2</v>
      </c>
      <c r="BG335" s="67">
        <v>1.49E-2</v>
      </c>
      <c r="BH335" s="67">
        <v>8.8000000000000005E-3</v>
      </c>
      <c r="BI335" s="67">
        <v>1.4E-3</v>
      </c>
      <c r="BJ335" s="67">
        <v>6.4929000000000001E-5</v>
      </c>
      <c r="BK335" s="67">
        <v>0.9899</v>
      </c>
      <c r="BL335" s="67">
        <v>9.4500000000000001E-2</v>
      </c>
      <c r="BM335" s="67">
        <v>2.7699999999999999E-2</v>
      </c>
      <c r="BN335" s="67">
        <v>1.5E-3</v>
      </c>
      <c r="BO335" s="67">
        <v>1.66E-2</v>
      </c>
      <c r="BP335" s="67">
        <v>2.0999999999999999E-3</v>
      </c>
      <c r="BQ335" s="67">
        <v>0.42259999999999998</v>
      </c>
      <c r="BR335" s="67">
        <v>3.7699999999999997E-2</v>
      </c>
      <c r="BS335" s="67">
        <v>0.42259999999999998</v>
      </c>
      <c r="BT335" s="67">
        <v>6.5100000000000005E-2</v>
      </c>
      <c r="BU335" s="67">
        <v>0.42259999999999998</v>
      </c>
      <c r="BV335" s="67">
        <v>4.3900000000000002E-2</v>
      </c>
      <c r="BW335" s="67">
        <v>0.30549999999999999</v>
      </c>
      <c r="BX335" s="67">
        <v>0.31900000000000001</v>
      </c>
      <c r="BY335" s="67">
        <v>0.12570000000000001</v>
      </c>
      <c r="BZ335" s="67">
        <v>7.4800000000000005E-2</v>
      </c>
      <c r="CA335" s="66"/>
      <c r="CB335" s="67">
        <v>0.52610000000000001</v>
      </c>
      <c r="CC335" s="67">
        <v>0.52610000000000001</v>
      </c>
      <c r="CD335" s="67">
        <v>0.52610000000000001</v>
      </c>
      <c r="CE335" s="67">
        <v>0.62290000000000001</v>
      </c>
      <c r="CF335" s="67">
        <v>8.0952000000000002</v>
      </c>
      <c r="CG335" s="67">
        <v>0.70640000000000003</v>
      </c>
      <c r="CH335" s="67">
        <v>0.99970000000000003</v>
      </c>
      <c r="CI335" s="67">
        <v>11.8832</v>
      </c>
      <c r="CJ335" s="67">
        <v>0.89910000000000001</v>
      </c>
      <c r="CK335" s="67">
        <v>0.55740000000000001</v>
      </c>
      <c r="CL335" s="67">
        <v>0.55679999999999996</v>
      </c>
      <c r="CM335" s="67">
        <v>1.3665</v>
      </c>
      <c r="CN335" s="67">
        <v>1.0299</v>
      </c>
      <c r="CO335" s="67">
        <v>0.66320000000000001</v>
      </c>
      <c r="CP335" s="67">
        <v>0.52610000000000001</v>
      </c>
      <c r="CQ335" s="67">
        <v>0.89319999999999999</v>
      </c>
      <c r="CR335" s="5"/>
      <c r="CS335" s="10">
        <v>0</v>
      </c>
      <c r="CT335" s="10">
        <v>0</v>
      </c>
      <c r="CU335" s="10">
        <v>0</v>
      </c>
      <c r="CV335" s="10">
        <v>100</v>
      </c>
      <c r="CW335" s="10">
        <v>100</v>
      </c>
      <c r="CX335" s="10">
        <v>100</v>
      </c>
      <c r="CY335" s="10">
        <v>100</v>
      </c>
      <c r="CZ335" s="10">
        <v>100</v>
      </c>
      <c r="DA335" s="10">
        <v>67</v>
      </c>
      <c r="DB335" s="10">
        <v>67</v>
      </c>
      <c r="DC335" s="10">
        <v>33</v>
      </c>
      <c r="DD335" s="10">
        <v>100</v>
      </c>
      <c r="DE335" s="10">
        <v>100</v>
      </c>
      <c r="DF335" s="10">
        <v>67</v>
      </c>
      <c r="DG335" s="10">
        <v>0</v>
      </c>
      <c r="DH335" s="10">
        <v>100</v>
      </c>
      <c r="DI335" s="5"/>
      <c r="DJ335" s="9" t="s">
        <v>1099</v>
      </c>
      <c r="DK335" s="9" t="s">
        <v>1157</v>
      </c>
      <c r="DL335" s="10">
        <v>100000863</v>
      </c>
      <c r="DM335" s="10" t="s">
        <v>1173</v>
      </c>
    </row>
    <row r="336" spans="1:117">
      <c r="A336" s="2"/>
      <c r="B336" s="8">
        <v>1685</v>
      </c>
      <c r="C336" s="116"/>
      <c r="D336" s="116"/>
      <c r="E336" s="9" t="s">
        <v>1174</v>
      </c>
      <c r="F336" s="10" t="s">
        <v>79</v>
      </c>
      <c r="G336" s="10">
        <v>31934</v>
      </c>
      <c r="H336" s="11" t="s">
        <v>1175</v>
      </c>
      <c r="I336" s="11" t="s">
        <v>1176</v>
      </c>
      <c r="J336" s="12">
        <v>193530</v>
      </c>
      <c r="K336" s="5"/>
      <c r="L336" s="71">
        <v>4.8</v>
      </c>
      <c r="M336" s="60">
        <v>0.83</v>
      </c>
      <c r="N336" s="60">
        <v>1.27</v>
      </c>
      <c r="O336" s="71">
        <v>2.04</v>
      </c>
      <c r="P336" s="60">
        <v>0.54</v>
      </c>
      <c r="Q336" s="82">
        <v>0.27</v>
      </c>
      <c r="R336" s="90">
        <v>0.09</v>
      </c>
      <c r="S336" s="72">
        <v>0.14000000000000001</v>
      </c>
      <c r="T336" s="72">
        <v>0.31</v>
      </c>
      <c r="U336" s="60">
        <v>1.49</v>
      </c>
      <c r="V336" s="60">
        <v>1.51</v>
      </c>
      <c r="W336" s="60">
        <v>0.91</v>
      </c>
      <c r="X336" s="60">
        <v>0.76</v>
      </c>
      <c r="Y336" s="74">
        <v>0.35</v>
      </c>
      <c r="Z336" s="71">
        <v>2.11</v>
      </c>
      <c r="AA336" s="60">
        <v>0.48</v>
      </c>
      <c r="AB336" s="60">
        <v>0.9</v>
      </c>
      <c r="AC336" s="72">
        <v>0.21</v>
      </c>
      <c r="AD336" s="72">
        <v>0.43</v>
      </c>
      <c r="AE336" s="60">
        <v>2.13</v>
      </c>
      <c r="AF336" s="60">
        <v>0.79</v>
      </c>
      <c r="AG336" s="60">
        <v>1</v>
      </c>
      <c r="AH336" s="5"/>
      <c r="AI336" s="67">
        <v>5.4999999999999997E-3</v>
      </c>
      <c r="AJ336" s="67">
        <v>2.0999999999999999E-3</v>
      </c>
      <c r="AK336" s="67">
        <v>0.6895</v>
      </c>
      <c r="AL336" s="67">
        <v>0.43640000000000001</v>
      </c>
      <c r="AM336" s="67">
        <v>0.57569999999999999</v>
      </c>
      <c r="AN336" s="67">
        <v>2.47E-2</v>
      </c>
      <c r="AO336" s="67">
        <v>1.8499999999999999E-2</v>
      </c>
      <c r="AP336" s="67">
        <v>2.5000000000000001E-3</v>
      </c>
      <c r="AQ336" s="67">
        <v>0.12820000000000001</v>
      </c>
      <c r="AR336" s="67">
        <v>1.21E-2</v>
      </c>
      <c r="AS336" s="67">
        <v>2.46E-2</v>
      </c>
      <c r="AT336" s="67">
        <v>1.4E-3</v>
      </c>
      <c r="AU336" s="67">
        <v>4.4999999999999997E-3</v>
      </c>
      <c r="AV336" s="67">
        <v>4.0000000000000002E-4</v>
      </c>
      <c r="AW336" s="67">
        <v>7.0000000000000001E-3</v>
      </c>
      <c r="AX336" s="67">
        <v>2.9999999999999997E-4</v>
      </c>
      <c r="AY336" s="67">
        <v>3.0000000000000001E-3</v>
      </c>
      <c r="AZ336" s="67">
        <v>1.5E-3</v>
      </c>
      <c r="BA336" s="67">
        <v>0.19539999999999999</v>
      </c>
      <c r="BB336" s="67">
        <v>3.4500000000000003E-2</v>
      </c>
      <c r="BC336" s="67">
        <v>0.1699</v>
      </c>
      <c r="BD336" s="67">
        <v>5.4600000000000003E-2</v>
      </c>
      <c r="BE336" s="67">
        <v>0.97729999999999995</v>
      </c>
      <c r="BF336" s="67">
        <v>0.2238</v>
      </c>
      <c r="BG336" s="67">
        <v>0.77680000000000005</v>
      </c>
      <c r="BH336" s="67">
        <v>0.22420000000000001</v>
      </c>
      <c r="BI336" s="67">
        <v>8.48E-2</v>
      </c>
      <c r="BJ336" s="67">
        <v>2.7000000000000001E-3</v>
      </c>
      <c r="BK336" s="67">
        <v>4.1700000000000001E-2</v>
      </c>
      <c r="BL336" s="67">
        <v>5.3E-3</v>
      </c>
      <c r="BM336" s="67">
        <v>0.1048</v>
      </c>
      <c r="BN336" s="67">
        <v>4.7999999999999996E-3</v>
      </c>
      <c r="BO336" s="67">
        <v>0.73939999999999995</v>
      </c>
      <c r="BP336" s="67">
        <v>6.0999999999999999E-2</v>
      </c>
      <c r="BQ336" s="67">
        <v>1.7100000000000001E-2</v>
      </c>
      <c r="BR336" s="67">
        <v>1.9E-3</v>
      </c>
      <c r="BS336" s="67">
        <v>4.24E-2</v>
      </c>
      <c r="BT336" s="67">
        <v>9.7999999999999997E-3</v>
      </c>
      <c r="BU336" s="67">
        <v>0.10589999999999999</v>
      </c>
      <c r="BV336" s="67">
        <v>1.26E-2</v>
      </c>
      <c r="BW336" s="67">
        <v>0.33739999999999998</v>
      </c>
      <c r="BX336" s="67">
        <v>0.33379999999999999</v>
      </c>
      <c r="BY336" s="67">
        <v>0.81589999999999996</v>
      </c>
      <c r="BZ336" s="67">
        <v>0.29339999999999999</v>
      </c>
      <c r="CA336" s="66"/>
      <c r="CB336" s="67">
        <v>1.1836</v>
      </c>
      <c r="CC336" s="67">
        <v>1.1649</v>
      </c>
      <c r="CD336" s="67">
        <v>2.7869000000000002</v>
      </c>
      <c r="CE336" s="67">
        <v>0.51910000000000001</v>
      </c>
      <c r="CF336" s="67">
        <v>1.6891</v>
      </c>
      <c r="CG336" s="67">
        <v>1.3509</v>
      </c>
      <c r="CH336" s="67">
        <v>0.39319999999999999</v>
      </c>
      <c r="CI336" s="67">
        <v>0.59630000000000005</v>
      </c>
      <c r="CJ336" s="67">
        <v>0.47089999999999999</v>
      </c>
      <c r="CK336" s="67">
        <v>2.5190000000000001</v>
      </c>
      <c r="CL336" s="67">
        <v>1.1919</v>
      </c>
      <c r="CM336" s="67">
        <v>4.1620999999999997</v>
      </c>
      <c r="CN336" s="67">
        <v>0.86639999999999995</v>
      </c>
      <c r="CO336" s="67">
        <v>1.7645999999999999</v>
      </c>
      <c r="CP336" s="67">
        <v>0.51910000000000001</v>
      </c>
      <c r="CQ336" s="67">
        <v>1.0730999999999999</v>
      </c>
      <c r="CR336" s="5"/>
      <c r="CS336" s="10">
        <v>100</v>
      </c>
      <c r="CT336" s="10">
        <v>100</v>
      </c>
      <c r="CU336" s="10">
        <v>100</v>
      </c>
      <c r="CV336" s="10">
        <v>100</v>
      </c>
      <c r="CW336" s="10">
        <v>100</v>
      </c>
      <c r="CX336" s="10">
        <v>100</v>
      </c>
      <c r="CY336" s="10">
        <v>100</v>
      </c>
      <c r="CZ336" s="10">
        <v>100</v>
      </c>
      <c r="DA336" s="10">
        <v>100</v>
      </c>
      <c r="DB336" s="10">
        <v>100</v>
      </c>
      <c r="DC336" s="10">
        <v>100</v>
      </c>
      <c r="DD336" s="10">
        <v>100</v>
      </c>
      <c r="DE336" s="10">
        <v>100</v>
      </c>
      <c r="DF336" s="10">
        <v>100</v>
      </c>
      <c r="DG336" s="10">
        <v>100</v>
      </c>
      <c r="DH336" s="10">
        <v>100</v>
      </c>
      <c r="DI336" s="5"/>
      <c r="DJ336" s="9" t="s">
        <v>1099</v>
      </c>
      <c r="DK336" s="9" t="s">
        <v>1157</v>
      </c>
      <c r="DL336" s="10">
        <v>100001153</v>
      </c>
      <c r="DM336" s="10" t="s">
        <v>1177</v>
      </c>
    </row>
    <row r="337" spans="1:117">
      <c r="A337" s="2"/>
      <c r="B337" s="8">
        <v>1686</v>
      </c>
      <c r="C337" s="116"/>
      <c r="D337" s="116"/>
      <c r="E337" s="9" t="s">
        <v>1178</v>
      </c>
      <c r="F337" s="10" t="s">
        <v>79</v>
      </c>
      <c r="G337" s="10">
        <v>62069</v>
      </c>
      <c r="H337" s="9"/>
      <c r="I337" s="11" t="s">
        <v>1179</v>
      </c>
      <c r="J337" s="12">
        <v>151913</v>
      </c>
      <c r="K337" s="5"/>
      <c r="L337" s="60">
        <v>1.44</v>
      </c>
      <c r="M337" s="60">
        <v>0.9</v>
      </c>
      <c r="N337" s="60">
        <v>1.89</v>
      </c>
      <c r="O337" s="60">
        <v>0.55000000000000004</v>
      </c>
      <c r="P337" s="72">
        <v>0.1</v>
      </c>
      <c r="Q337" s="82">
        <v>0.17</v>
      </c>
      <c r="R337" s="90">
        <v>0.06</v>
      </c>
      <c r="S337" s="72">
        <v>0.13</v>
      </c>
      <c r="T337" s="60">
        <v>0.78</v>
      </c>
      <c r="U337" s="60">
        <v>1.1200000000000001</v>
      </c>
      <c r="V337" s="72">
        <v>0.57999999999999996</v>
      </c>
      <c r="W337" s="60">
        <v>1.03</v>
      </c>
      <c r="X337" s="60">
        <v>0.92</v>
      </c>
      <c r="Y337" s="74">
        <v>0.31</v>
      </c>
      <c r="Z337" s="60">
        <v>1.55</v>
      </c>
      <c r="AA337" s="72">
        <v>0.12</v>
      </c>
      <c r="AB337" s="71">
        <v>2.23</v>
      </c>
      <c r="AC337" s="74">
        <v>0.17</v>
      </c>
      <c r="AD337" s="60">
        <v>0.59</v>
      </c>
      <c r="AE337" s="60">
        <v>1.33</v>
      </c>
      <c r="AF337" s="60">
        <v>1.32</v>
      </c>
      <c r="AG337" s="60">
        <v>2.16</v>
      </c>
      <c r="AH337" s="5"/>
      <c r="AI337" s="67">
        <v>0.31059999999999999</v>
      </c>
      <c r="AJ337" s="67">
        <v>5.67E-2</v>
      </c>
      <c r="AK337" s="67">
        <v>0.58309999999999995</v>
      </c>
      <c r="AL337" s="67">
        <v>0.41320000000000001</v>
      </c>
      <c r="AM337" s="67">
        <v>0.37609999999999999</v>
      </c>
      <c r="AN337" s="67">
        <v>1.66E-2</v>
      </c>
      <c r="AO337" s="67">
        <v>0.3982</v>
      </c>
      <c r="AP337" s="67">
        <v>4.0300000000000002E-2</v>
      </c>
      <c r="AQ337" s="67">
        <v>2.1899999999999999E-2</v>
      </c>
      <c r="AR337" s="67">
        <v>2.3E-3</v>
      </c>
      <c r="AS337" s="67">
        <v>5.1999999999999998E-3</v>
      </c>
      <c r="AT337" s="67">
        <v>2.9999999999999997E-4</v>
      </c>
      <c r="AU337" s="67">
        <v>1.6000000000000001E-3</v>
      </c>
      <c r="AV337" s="67">
        <v>2.0000000000000001E-4</v>
      </c>
      <c r="AW337" s="67">
        <v>3.3300000000000003E-2</v>
      </c>
      <c r="AX337" s="67">
        <v>1.2999999999999999E-3</v>
      </c>
      <c r="AY337" s="67">
        <v>0.67810000000000004</v>
      </c>
      <c r="AZ337" s="67">
        <v>0.11550000000000001</v>
      </c>
      <c r="BA337" s="67">
        <v>0.54820000000000002</v>
      </c>
      <c r="BB337" s="67">
        <v>8.0500000000000002E-2</v>
      </c>
      <c r="BC337" s="67">
        <v>1E-4</v>
      </c>
      <c r="BD337" s="67">
        <v>2.0000000000000001E-4</v>
      </c>
      <c r="BE337" s="67">
        <v>0.86480000000000001</v>
      </c>
      <c r="BF337" s="67">
        <v>0.20449999999999999</v>
      </c>
      <c r="BG337" s="67">
        <v>0.77910000000000001</v>
      </c>
      <c r="BH337" s="67">
        <v>0.22439999999999999</v>
      </c>
      <c r="BI337" s="67">
        <v>7.2499999999999995E-2</v>
      </c>
      <c r="BJ337" s="67">
        <v>2.3999999999999998E-3</v>
      </c>
      <c r="BK337" s="67">
        <v>0.10580000000000001</v>
      </c>
      <c r="BL337" s="67">
        <v>1.2500000000000001E-2</v>
      </c>
      <c r="BM337" s="67">
        <v>4.87E-2</v>
      </c>
      <c r="BN337" s="67">
        <v>2.3999999999999998E-3</v>
      </c>
      <c r="BO337" s="67">
        <v>2.2800000000000001E-2</v>
      </c>
      <c r="BP337" s="67">
        <v>2.8E-3</v>
      </c>
      <c r="BQ337" s="67">
        <v>6.9099999999999995E-2</v>
      </c>
      <c r="BR337" s="67">
        <v>7.0000000000000001E-3</v>
      </c>
      <c r="BS337" s="67">
        <v>0.43009999999999998</v>
      </c>
      <c r="BT337" s="67">
        <v>6.6000000000000003E-2</v>
      </c>
      <c r="BU337" s="67">
        <v>0.35120000000000001</v>
      </c>
      <c r="BV337" s="67">
        <v>3.78E-2</v>
      </c>
      <c r="BW337" s="67">
        <v>0.12540000000000001</v>
      </c>
      <c r="BX337" s="67">
        <v>0.18240000000000001</v>
      </c>
      <c r="BY337" s="67">
        <v>0.56169999999999998</v>
      </c>
      <c r="BZ337" s="67">
        <v>0.224</v>
      </c>
      <c r="CA337" s="66"/>
      <c r="CB337" s="67">
        <v>1.0417000000000001</v>
      </c>
      <c r="CC337" s="67">
        <v>1.1288</v>
      </c>
      <c r="CD337" s="67">
        <v>1.5206</v>
      </c>
      <c r="CE337" s="67">
        <v>0.1104</v>
      </c>
      <c r="CF337" s="67">
        <v>0.68520000000000003</v>
      </c>
      <c r="CG337" s="67">
        <v>1.4988999999999999</v>
      </c>
      <c r="CH337" s="67">
        <v>0.10150000000000001</v>
      </c>
      <c r="CI337" s="67">
        <v>0.21360000000000001</v>
      </c>
      <c r="CJ337" s="67">
        <v>0.1132</v>
      </c>
      <c r="CK337" s="67">
        <v>1.3838999999999999</v>
      </c>
      <c r="CL337" s="67">
        <v>0.89049999999999996</v>
      </c>
      <c r="CM337" s="67">
        <v>1.7048000000000001</v>
      </c>
      <c r="CN337" s="67">
        <v>1.1838</v>
      </c>
      <c r="CO337" s="67">
        <v>0.65590000000000004</v>
      </c>
      <c r="CP337" s="67">
        <v>0.23860000000000001</v>
      </c>
      <c r="CQ337" s="67">
        <v>1.9859</v>
      </c>
      <c r="CR337" s="5"/>
      <c r="CS337" s="10">
        <v>100</v>
      </c>
      <c r="CT337" s="10">
        <v>100</v>
      </c>
      <c r="CU337" s="10">
        <v>100</v>
      </c>
      <c r="CV337" s="10">
        <v>33</v>
      </c>
      <c r="CW337" s="10">
        <v>100</v>
      </c>
      <c r="CX337" s="10">
        <v>100</v>
      </c>
      <c r="CY337" s="10">
        <v>67</v>
      </c>
      <c r="CZ337" s="10">
        <v>67</v>
      </c>
      <c r="DA337" s="10">
        <v>67</v>
      </c>
      <c r="DB337" s="10">
        <v>100</v>
      </c>
      <c r="DC337" s="10">
        <v>100</v>
      </c>
      <c r="DD337" s="10">
        <v>100</v>
      </c>
      <c r="DE337" s="10">
        <v>100</v>
      </c>
      <c r="DF337" s="10">
        <v>100</v>
      </c>
      <c r="DG337" s="10">
        <v>33</v>
      </c>
      <c r="DH337" s="10">
        <v>100</v>
      </c>
      <c r="DI337" s="5"/>
      <c r="DJ337" s="9" t="s">
        <v>1099</v>
      </c>
      <c r="DK337" s="9" t="s">
        <v>1157</v>
      </c>
      <c r="DL337" s="10">
        <v>100004396</v>
      </c>
      <c r="DM337" s="10"/>
    </row>
    <row r="338" spans="1:117">
      <c r="A338" s="2"/>
      <c r="B338" s="8">
        <v>1694</v>
      </c>
      <c r="C338" s="116"/>
      <c r="D338" s="116"/>
      <c r="E338" s="9" t="s">
        <v>1180</v>
      </c>
      <c r="F338" s="10" t="s">
        <v>79</v>
      </c>
      <c r="G338" s="10">
        <v>15730</v>
      </c>
      <c r="H338" s="11" t="s">
        <v>1181</v>
      </c>
      <c r="I338" s="11" t="s">
        <v>1182</v>
      </c>
      <c r="J338" s="12">
        <v>10457</v>
      </c>
      <c r="K338" s="5"/>
      <c r="L338" s="60">
        <v>1.86</v>
      </c>
      <c r="M338" s="60">
        <v>0.94</v>
      </c>
      <c r="N338" s="71">
        <v>2.44</v>
      </c>
      <c r="O338" s="71">
        <v>2.0699999999999998</v>
      </c>
      <c r="P338" s="71">
        <v>2.98</v>
      </c>
      <c r="Q338" s="85">
        <v>1.44</v>
      </c>
      <c r="R338" s="87">
        <v>1.5</v>
      </c>
      <c r="S338" s="73">
        <v>3.9</v>
      </c>
      <c r="T338" s="60">
        <v>1</v>
      </c>
      <c r="U338" s="60">
        <v>1.86</v>
      </c>
      <c r="V338" s="60">
        <v>1.26</v>
      </c>
      <c r="W338" s="60">
        <v>0.86</v>
      </c>
      <c r="X338" s="60">
        <v>0.81</v>
      </c>
      <c r="Y338" s="60">
        <v>1.03</v>
      </c>
      <c r="Z338" s="71">
        <v>1.7</v>
      </c>
      <c r="AA338" s="71">
        <v>2.2799999999999998</v>
      </c>
      <c r="AB338" s="60">
        <v>1.33</v>
      </c>
      <c r="AC338" s="71">
        <v>1.79</v>
      </c>
      <c r="AD338" s="60">
        <v>1.07</v>
      </c>
      <c r="AE338" s="60">
        <v>0.96</v>
      </c>
      <c r="AF338" s="60">
        <v>1.05</v>
      </c>
      <c r="AG338" s="60">
        <v>0.94</v>
      </c>
      <c r="AH338" s="5"/>
      <c r="AI338" s="67">
        <v>0.42259999999999998</v>
      </c>
      <c r="AJ338" s="67">
        <v>6.9400000000000003E-2</v>
      </c>
      <c r="AK338" s="67">
        <v>0.67600000000000005</v>
      </c>
      <c r="AL338" s="67">
        <v>0.43080000000000002</v>
      </c>
      <c r="AM338" s="67">
        <v>2.2000000000000001E-3</v>
      </c>
      <c r="AN338" s="67">
        <v>2.0000000000000001E-4</v>
      </c>
      <c r="AO338" s="67">
        <v>3.5999999999999997E-2</v>
      </c>
      <c r="AP338" s="67">
        <v>4.4999999999999997E-3</v>
      </c>
      <c r="AQ338" s="67">
        <v>6.4999999999999997E-3</v>
      </c>
      <c r="AR338" s="67">
        <v>8.0000000000000004E-4</v>
      </c>
      <c r="AS338" s="67">
        <v>9.35E-2</v>
      </c>
      <c r="AT338" s="67">
        <v>4.5999999999999999E-3</v>
      </c>
      <c r="AU338" s="67">
        <v>0.30520000000000003</v>
      </c>
      <c r="AV338" s="67">
        <v>2.0400000000000001E-2</v>
      </c>
      <c r="AW338" s="67">
        <v>6.5699999999999995E-2</v>
      </c>
      <c r="AX338" s="67">
        <v>2.5000000000000001E-3</v>
      </c>
      <c r="AY338" s="67"/>
      <c r="AZ338" s="67"/>
      <c r="BA338" s="67">
        <v>0.42259999999999998</v>
      </c>
      <c r="BB338" s="67">
        <v>6.4899999999999999E-2</v>
      </c>
      <c r="BC338" s="67">
        <v>0.26879999999999998</v>
      </c>
      <c r="BD338" s="67">
        <v>8.0299999999999996E-2</v>
      </c>
      <c r="BE338" s="67">
        <v>0.41830000000000001</v>
      </c>
      <c r="BF338" s="67">
        <v>0.1153</v>
      </c>
      <c r="BG338" s="67">
        <v>0.31940000000000002</v>
      </c>
      <c r="BH338" s="67">
        <v>0.1139</v>
      </c>
      <c r="BI338" s="67">
        <v>0.73529999999999995</v>
      </c>
      <c r="BJ338" s="67">
        <v>2.06E-2</v>
      </c>
      <c r="BK338" s="67">
        <v>1.77E-2</v>
      </c>
      <c r="BL338" s="67">
        <v>2.3999999999999998E-3</v>
      </c>
      <c r="BM338" s="67">
        <v>1.0500000000000001E-2</v>
      </c>
      <c r="BN338" s="67">
        <v>5.9999999999999995E-4</v>
      </c>
      <c r="BO338" s="67">
        <v>0.17349999999999999</v>
      </c>
      <c r="BP338" s="67">
        <v>1.6899999999999998E-2</v>
      </c>
      <c r="BQ338" s="67">
        <v>1.32E-2</v>
      </c>
      <c r="BR338" s="67">
        <v>1.5E-3</v>
      </c>
      <c r="BS338" s="67">
        <v>0.42259999999999998</v>
      </c>
      <c r="BT338" s="67">
        <v>6.5100000000000005E-2</v>
      </c>
      <c r="BU338" s="67">
        <v>0.68459999999999999</v>
      </c>
      <c r="BV338" s="67">
        <v>6.8599999999999994E-2</v>
      </c>
      <c r="BW338" s="67">
        <v>0.8196</v>
      </c>
      <c r="BX338" s="67">
        <v>0.48680000000000001</v>
      </c>
      <c r="BY338" s="67">
        <v>0.76529999999999998</v>
      </c>
      <c r="BZ338" s="67">
        <v>0.27900000000000003</v>
      </c>
      <c r="CA338" s="66"/>
      <c r="CB338" s="67">
        <v>0.82379999999999998</v>
      </c>
      <c r="CC338" s="67">
        <v>0.71330000000000005</v>
      </c>
      <c r="CD338" s="67">
        <v>0.43359999999999999</v>
      </c>
      <c r="CE338" s="67">
        <v>1.4988999999999999</v>
      </c>
      <c r="CF338" s="67">
        <v>3.0613999999999999</v>
      </c>
      <c r="CG338" s="67">
        <v>0.59040000000000004</v>
      </c>
      <c r="CH338" s="67">
        <v>1.2123999999999999</v>
      </c>
      <c r="CI338" s="67">
        <v>3.1488</v>
      </c>
      <c r="CJ338" s="67">
        <v>1.2914000000000001</v>
      </c>
      <c r="CK338" s="67">
        <v>0.79200000000000004</v>
      </c>
      <c r="CL338" s="67">
        <v>0.46479999999999999</v>
      </c>
      <c r="CM338" s="67">
        <v>0.80830000000000002</v>
      </c>
      <c r="CN338" s="67">
        <v>0.43359999999999999</v>
      </c>
      <c r="CO338" s="67">
        <v>0.89539999999999997</v>
      </c>
      <c r="CP338" s="67">
        <v>1.4151</v>
      </c>
      <c r="CQ338" s="67">
        <v>0.62019999999999997</v>
      </c>
      <c r="CR338" s="5"/>
      <c r="CS338" s="10">
        <v>100</v>
      </c>
      <c r="CT338" s="10">
        <v>100</v>
      </c>
      <c r="CU338" s="10">
        <v>0</v>
      </c>
      <c r="CV338" s="10">
        <v>100</v>
      </c>
      <c r="CW338" s="10">
        <v>100</v>
      </c>
      <c r="CX338" s="10">
        <v>100</v>
      </c>
      <c r="CY338" s="10">
        <v>100</v>
      </c>
      <c r="CZ338" s="10">
        <v>100</v>
      </c>
      <c r="DA338" s="10">
        <v>100</v>
      </c>
      <c r="DB338" s="10">
        <v>100</v>
      </c>
      <c r="DC338" s="10">
        <v>33</v>
      </c>
      <c r="DD338" s="10">
        <v>33</v>
      </c>
      <c r="DE338" s="10">
        <v>33</v>
      </c>
      <c r="DF338" s="10">
        <v>100</v>
      </c>
      <c r="DG338" s="10">
        <v>100</v>
      </c>
      <c r="DH338" s="10">
        <v>100</v>
      </c>
      <c r="DI338" s="5"/>
      <c r="DJ338" s="9" t="s">
        <v>1099</v>
      </c>
      <c r="DK338" s="9" t="s">
        <v>1157</v>
      </c>
      <c r="DL338" s="10">
        <v>100000016</v>
      </c>
      <c r="DM338" s="10" t="s">
        <v>1183</v>
      </c>
    </row>
    <row r="339" spans="1:117">
      <c r="A339" s="2"/>
      <c r="B339" s="8">
        <v>1697</v>
      </c>
      <c r="C339" s="116"/>
      <c r="D339" s="116"/>
      <c r="E339" s="9" t="s">
        <v>1184</v>
      </c>
      <c r="F339" s="10" t="s">
        <v>79</v>
      </c>
      <c r="G339" s="10">
        <v>18362</v>
      </c>
      <c r="H339" s="11" t="s">
        <v>1185</v>
      </c>
      <c r="I339" s="11" t="s">
        <v>1186</v>
      </c>
      <c r="J339" s="12">
        <v>2266</v>
      </c>
      <c r="K339" s="5"/>
      <c r="L339" s="71">
        <v>2.41</v>
      </c>
      <c r="M339" s="60">
        <v>1.1000000000000001</v>
      </c>
      <c r="N339" s="72">
        <v>0.71</v>
      </c>
      <c r="O339" s="71">
        <v>2.2599999999999998</v>
      </c>
      <c r="P339" s="71">
        <v>8.06</v>
      </c>
      <c r="Q339" s="81">
        <v>3.56</v>
      </c>
      <c r="R339" s="91">
        <v>3.68</v>
      </c>
      <c r="S339" s="71">
        <v>2.38</v>
      </c>
      <c r="T339" s="60">
        <v>1</v>
      </c>
      <c r="U339" s="71">
        <v>2.41</v>
      </c>
      <c r="V339" s="71">
        <v>1.5</v>
      </c>
      <c r="W339" s="60">
        <v>1.05</v>
      </c>
      <c r="X339" s="71">
        <v>1.1499999999999999</v>
      </c>
      <c r="Y339" s="60">
        <v>1.07</v>
      </c>
      <c r="Z339" s="60">
        <v>1.29</v>
      </c>
      <c r="AA339" s="71">
        <v>3.14</v>
      </c>
      <c r="AB339" s="73">
        <v>1.21</v>
      </c>
      <c r="AC339" s="71">
        <v>2.94</v>
      </c>
      <c r="AD339" s="71">
        <v>1.88</v>
      </c>
      <c r="AE339" s="73">
        <v>1.86</v>
      </c>
      <c r="AF339" s="60">
        <v>1.03</v>
      </c>
      <c r="AG339" s="60">
        <v>0.93</v>
      </c>
      <c r="AH339" s="5"/>
      <c r="AI339" s="67">
        <v>9.1999999999999998E-3</v>
      </c>
      <c r="AJ339" s="67">
        <v>3.0999999999999999E-3</v>
      </c>
      <c r="AK339" s="67">
        <v>0.21340000000000001</v>
      </c>
      <c r="AL339" s="67">
        <v>0.23089999999999999</v>
      </c>
      <c r="AM339" s="67">
        <v>1.38E-2</v>
      </c>
      <c r="AN339" s="67">
        <v>8.0000000000000004E-4</v>
      </c>
      <c r="AO339" s="67">
        <v>3.3999999999999998E-3</v>
      </c>
      <c r="AP339" s="67">
        <v>5.9999999999999995E-4</v>
      </c>
      <c r="AQ339" s="67">
        <v>6.9999999999999999E-4</v>
      </c>
      <c r="AR339" s="67">
        <v>1E-4</v>
      </c>
      <c r="AS339" s="67">
        <v>6.9762000000000001E-5</v>
      </c>
      <c r="AT339" s="67">
        <v>1.3388E-5</v>
      </c>
      <c r="AU339" s="67">
        <v>3.5000000000000001E-3</v>
      </c>
      <c r="AV339" s="67">
        <v>2.9999999999999997E-4</v>
      </c>
      <c r="AW339" s="67">
        <v>6.1000000000000004E-3</v>
      </c>
      <c r="AX339" s="67">
        <v>2.9999999999999997E-4</v>
      </c>
      <c r="AY339" s="67"/>
      <c r="AZ339" s="67"/>
      <c r="BA339" s="67">
        <v>9.1999999999999998E-3</v>
      </c>
      <c r="BB339" s="67">
        <v>2.3999999999999998E-3</v>
      </c>
      <c r="BC339" s="67">
        <v>4.4000000000000003E-3</v>
      </c>
      <c r="BD339" s="67">
        <v>2.5000000000000001E-3</v>
      </c>
      <c r="BE339" s="67">
        <v>0.5141</v>
      </c>
      <c r="BF339" s="67">
        <v>0.13500000000000001</v>
      </c>
      <c r="BG339" s="67">
        <v>1.5900000000000001E-2</v>
      </c>
      <c r="BH339" s="67">
        <v>9.2999999999999992E-3</v>
      </c>
      <c r="BI339" s="67">
        <v>0.25490000000000002</v>
      </c>
      <c r="BJ339" s="67">
        <v>7.6E-3</v>
      </c>
      <c r="BK339" s="67">
        <v>0.1176</v>
      </c>
      <c r="BL339" s="67">
        <v>1.37E-2</v>
      </c>
      <c r="BM339" s="67">
        <v>2.9999999999999997E-4</v>
      </c>
      <c r="BN339" s="67">
        <v>5.4410999999999998E-5</v>
      </c>
      <c r="BO339" s="67">
        <v>6.4799999999999996E-2</v>
      </c>
      <c r="BP339" s="67">
        <v>7.0000000000000001E-3</v>
      </c>
      <c r="BQ339" s="67">
        <v>4.0000000000000001E-3</v>
      </c>
      <c r="BR339" s="67">
        <v>5.0000000000000001E-4</v>
      </c>
      <c r="BS339" s="67">
        <v>3.0999999999999999E-3</v>
      </c>
      <c r="BT339" s="67">
        <v>1.1000000000000001E-3</v>
      </c>
      <c r="BU339" s="67">
        <v>7.5300000000000006E-2</v>
      </c>
      <c r="BV339" s="67">
        <v>9.1000000000000004E-3</v>
      </c>
      <c r="BW339" s="67">
        <v>0.73</v>
      </c>
      <c r="BX339" s="67">
        <v>0.46289999999999998</v>
      </c>
      <c r="BY339" s="67">
        <v>0.1532</v>
      </c>
      <c r="BZ339" s="67">
        <v>8.6999999999999994E-2</v>
      </c>
      <c r="CA339" s="66"/>
      <c r="CB339" s="67">
        <v>0.51380000000000003</v>
      </c>
      <c r="CC339" s="67">
        <v>0.59440000000000004</v>
      </c>
      <c r="CD339" s="67">
        <v>0.39400000000000002</v>
      </c>
      <c r="CE339" s="67">
        <v>3.0293999999999999</v>
      </c>
      <c r="CF339" s="67">
        <v>2.1078000000000001</v>
      </c>
      <c r="CG339" s="67">
        <v>0.86639999999999995</v>
      </c>
      <c r="CH339" s="67">
        <v>3.4872000000000001</v>
      </c>
      <c r="CI339" s="67">
        <v>2.2509000000000001</v>
      </c>
      <c r="CJ339" s="67">
        <v>3.1747999999999998</v>
      </c>
      <c r="CK339" s="67">
        <v>0.95409999999999995</v>
      </c>
      <c r="CL339" s="67">
        <v>0.74219999999999997</v>
      </c>
      <c r="CM339" s="67">
        <v>0.9476</v>
      </c>
      <c r="CN339" s="67">
        <v>0.39400000000000002</v>
      </c>
      <c r="CO339" s="67">
        <v>0.89090000000000003</v>
      </c>
      <c r="CP339" s="67">
        <v>2.8094999999999999</v>
      </c>
      <c r="CQ339" s="67">
        <v>0.89490000000000003</v>
      </c>
      <c r="CR339" s="5"/>
      <c r="CS339" s="10">
        <v>67</v>
      </c>
      <c r="CT339" s="10">
        <v>100</v>
      </c>
      <c r="CU339" s="10">
        <v>0</v>
      </c>
      <c r="CV339" s="10">
        <v>100</v>
      </c>
      <c r="CW339" s="10">
        <v>100</v>
      </c>
      <c r="CX339" s="10">
        <v>100</v>
      </c>
      <c r="CY339" s="10">
        <v>100</v>
      </c>
      <c r="CZ339" s="10">
        <v>100</v>
      </c>
      <c r="DA339" s="10">
        <v>100</v>
      </c>
      <c r="DB339" s="10">
        <v>100</v>
      </c>
      <c r="DC339" s="10">
        <v>100</v>
      </c>
      <c r="DD339" s="10">
        <v>100</v>
      </c>
      <c r="DE339" s="10">
        <v>0</v>
      </c>
      <c r="DF339" s="10">
        <v>100</v>
      </c>
      <c r="DG339" s="10">
        <v>100</v>
      </c>
      <c r="DH339" s="10">
        <v>100</v>
      </c>
      <c r="DI339" s="5"/>
      <c r="DJ339" s="9" t="s">
        <v>1099</v>
      </c>
      <c r="DK339" s="9" t="s">
        <v>1157</v>
      </c>
      <c r="DL339" s="10">
        <v>2029</v>
      </c>
      <c r="DM339" s="10" t="s">
        <v>1187</v>
      </c>
    </row>
    <row r="340" spans="1:117">
      <c r="A340" s="2"/>
      <c r="B340" s="8">
        <v>1699</v>
      </c>
      <c r="C340" s="116"/>
      <c r="D340" s="116"/>
      <c r="E340" s="9" t="s">
        <v>1188</v>
      </c>
      <c r="F340" s="10" t="s">
        <v>75</v>
      </c>
      <c r="G340" s="10">
        <v>32398</v>
      </c>
      <c r="H340" s="11" t="s">
        <v>1189</v>
      </c>
      <c r="I340" s="11" t="s">
        <v>1190</v>
      </c>
      <c r="J340" s="12">
        <v>5192</v>
      </c>
      <c r="K340" s="5"/>
      <c r="L340" s="60">
        <v>0.91</v>
      </c>
      <c r="M340" s="60">
        <v>1.08</v>
      </c>
      <c r="N340" s="60">
        <v>1.01</v>
      </c>
      <c r="O340" s="60">
        <v>0.91</v>
      </c>
      <c r="P340" s="71">
        <v>1.6</v>
      </c>
      <c r="Q340" s="81">
        <v>1.76</v>
      </c>
      <c r="R340" s="91">
        <v>1.91</v>
      </c>
      <c r="S340" s="71">
        <v>1.78</v>
      </c>
      <c r="T340" s="60">
        <v>1.1000000000000001</v>
      </c>
      <c r="U340" s="60">
        <v>1</v>
      </c>
      <c r="V340" s="60">
        <v>1</v>
      </c>
      <c r="W340" s="60">
        <v>1.27</v>
      </c>
      <c r="X340" s="73">
        <v>1.38</v>
      </c>
      <c r="Y340" s="60">
        <v>1.0900000000000001</v>
      </c>
      <c r="Z340" s="72">
        <v>0.85</v>
      </c>
      <c r="AA340" s="71">
        <v>1.18</v>
      </c>
      <c r="AB340" s="72">
        <v>0.85</v>
      </c>
      <c r="AC340" s="71">
        <v>1.18</v>
      </c>
      <c r="AD340" s="71">
        <v>1.17</v>
      </c>
      <c r="AE340" s="60">
        <v>1</v>
      </c>
      <c r="AF340" s="60">
        <v>1</v>
      </c>
      <c r="AG340" s="60">
        <v>0.85</v>
      </c>
      <c r="AH340" s="5"/>
      <c r="AI340" s="67">
        <v>0.42259999999999998</v>
      </c>
      <c r="AJ340" s="67">
        <v>6.9400000000000003E-2</v>
      </c>
      <c r="AK340" s="67">
        <v>0.37330000000000002</v>
      </c>
      <c r="AL340" s="67">
        <v>0.32769999999999999</v>
      </c>
      <c r="AM340" s="67">
        <v>0.88280000000000003</v>
      </c>
      <c r="AN340" s="67">
        <v>3.6499999999999998E-2</v>
      </c>
      <c r="AO340" s="67">
        <v>0.42259999999999998</v>
      </c>
      <c r="AP340" s="67">
        <v>4.2099999999999999E-2</v>
      </c>
      <c r="AQ340" s="67">
        <v>2.0899999999999998E-2</v>
      </c>
      <c r="AR340" s="67">
        <v>2.2000000000000001E-3</v>
      </c>
      <c r="AS340" s="67">
        <v>4.1999999999999997E-3</v>
      </c>
      <c r="AT340" s="67">
        <v>2.9999999999999997E-4</v>
      </c>
      <c r="AU340" s="67">
        <v>9.7999999999999997E-3</v>
      </c>
      <c r="AV340" s="67">
        <v>8.0000000000000004E-4</v>
      </c>
      <c r="AW340" s="67">
        <v>2.5000000000000001E-3</v>
      </c>
      <c r="AX340" s="67">
        <v>1E-4</v>
      </c>
      <c r="AY340" s="67">
        <v>0.42259999999999998</v>
      </c>
      <c r="AZ340" s="67">
        <v>7.9100000000000004E-2</v>
      </c>
      <c r="BA340" s="67"/>
      <c r="BB340" s="67"/>
      <c r="BC340" s="67"/>
      <c r="BD340" s="67"/>
      <c r="BE340" s="67">
        <v>0.13450000000000001</v>
      </c>
      <c r="BF340" s="67">
        <v>4.7100000000000003E-2</v>
      </c>
      <c r="BG340" s="67">
        <v>7.3599999999999999E-2</v>
      </c>
      <c r="BH340" s="67">
        <v>3.5700000000000003E-2</v>
      </c>
      <c r="BI340" s="67">
        <v>0.3448</v>
      </c>
      <c r="BJ340" s="67">
        <v>0.01</v>
      </c>
      <c r="BK340" s="67">
        <v>1.6999999999999999E-3</v>
      </c>
      <c r="BL340" s="67">
        <v>2.9999999999999997E-4</v>
      </c>
      <c r="BM340" s="67">
        <v>1.37E-2</v>
      </c>
      <c r="BN340" s="67">
        <v>8.0000000000000004E-4</v>
      </c>
      <c r="BO340" s="67">
        <v>1.6999999999999999E-3</v>
      </c>
      <c r="BP340" s="67">
        <v>4.0000000000000002E-4</v>
      </c>
      <c r="BQ340" s="67">
        <v>1.37E-2</v>
      </c>
      <c r="BR340" s="67">
        <v>1.5E-3</v>
      </c>
      <c r="BS340" s="67">
        <v>1.6999999999999999E-3</v>
      </c>
      <c r="BT340" s="67">
        <v>5.9999999999999995E-4</v>
      </c>
      <c r="BU340" s="67"/>
      <c r="BV340" s="67"/>
      <c r="BW340" s="67"/>
      <c r="BX340" s="67"/>
      <c r="BY340" s="67">
        <v>0.30180000000000001</v>
      </c>
      <c r="BZ340" s="67">
        <v>0.1416</v>
      </c>
      <c r="CA340" s="66"/>
      <c r="CB340" s="67">
        <v>0.64239999999999997</v>
      </c>
      <c r="CC340" s="67">
        <v>0.64239999999999997</v>
      </c>
      <c r="CD340" s="67">
        <v>0.64239999999999997</v>
      </c>
      <c r="CE340" s="67">
        <v>0.88880000000000003</v>
      </c>
      <c r="CF340" s="67">
        <v>1.0469999999999999</v>
      </c>
      <c r="CG340" s="67">
        <v>0.64239999999999997</v>
      </c>
      <c r="CH340" s="67">
        <v>1.2262</v>
      </c>
      <c r="CI340" s="67">
        <v>1.1407</v>
      </c>
      <c r="CJ340" s="67">
        <v>1.1329</v>
      </c>
      <c r="CK340" s="67">
        <v>0.64239999999999997</v>
      </c>
      <c r="CL340" s="67">
        <v>0.75390000000000001</v>
      </c>
      <c r="CM340" s="67">
        <v>0.64239999999999997</v>
      </c>
      <c r="CN340" s="67">
        <v>0.70809999999999995</v>
      </c>
      <c r="CO340" s="67">
        <v>0.64239999999999997</v>
      </c>
      <c r="CP340" s="67">
        <v>0.75649999999999995</v>
      </c>
      <c r="CQ340" s="67">
        <v>0.64239999999999997</v>
      </c>
      <c r="CR340" s="5"/>
      <c r="CS340" s="10">
        <v>0</v>
      </c>
      <c r="CT340" s="10">
        <v>0</v>
      </c>
      <c r="CU340" s="10">
        <v>0</v>
      </c>
      <c r="CV340" s="10">
        <v>100</v>
      </c>
      <c r="CW340" s="10">
        <v>100</v>
      </c>
      <c r="CX340" s="10">
        <v>0</v>
      </c>
      <c r="CY340" s="10">
        <v>100</v>
      </c>
      <c r="CZ340" s="10">
        <v>100</v>
      </c>
      <c r="DA340" s="10">
        <v>100</v>
      </c>
      <c r="DB340" s="10">
        <v>0</v>
      </c>
      <c r="DC340" s="10">
        <v>100</v>
      </c>
      <c r="DD340" s="10">
        <v>0</v>
      </c>
      <c r="DE340" s="10">
        <v>67</v>
      </c>
      <c r="DF340" s="10">
        <v>0</v>
      </c>
      <c r="DG340" s="10">
        <v>100</v>
      </c>
      <c r="DH340" s="10">
        <v>0</v>
      </c>
      <c r="DI340" s="5"/>
      <c r="DJ340" s="9" t="s">
        <v>1099</v>
      </c>
      <c r="DK340" s="9" t="s">
        <v>1157</v>
      </c>
      <c r="DL340" s="10">
        <v>100001211</v>
      </c>
      <c r="DM340" s="10" t="s">
        <v>1191</v>
      </c>
    </row>
    <row r="341" spans="1:117">
      <c r="A341" s="2"/>
      <c r="B341" s="8">
        <v>1714</v>
      </c>
      <c r="C341" s="116"/>
      <c r="D341" s="116"/>
      <c r="E341" s="9" t="s">
        <v>1192</v>
      </c>
      <c r="F341" s="10" t="s">
        <v>75</v>
      </c>
      <c r="G341" s="10">
        <v>61862</v>
      </c>
      <c r="H341" s="9"/>
      <c r="I341" s="9"/>
      <c r="J341" s="12"/>
      <c r="K341" s="5"/>
      <c r="L341" s="60">
        <v>1</v>
      </c>
      <c r="M341" s="60">
        <v>0.94</v>
      </c>
      <c r="N341" s="60">
        <v>0.68</v>
      </c>
      <c r="O341" s="60">
        <v>1</v>
      </c>
      <c r="P341" s="60">
        <v>1.46</v>
      </c>
      <c r="Q341" s="83">
        <v>1.46</v>
      </c>
      <c r="R341" s="91">
        <v>1.37</v>
      </c>
      <c r="S341" s="60">
        <v>1</v>
      </c>
      <c r="T341" s="60">
        <v>1</v>
      </c>
      <c r="U341" s="60">
        <v>1</v>
      </c>
      <c r="V341" s="60">
        <v>1</v>
      </c>
      <c r="W341" s="60">
        <v>1.21</v>
      </c>
      <c r="X341" s="60">
        <v>1.1299999999999999</v>
      </c>
      <c r="Y341" s="60">
        <v>1</v>
      </c>
      <c r="Z341" s="60">
        <v>1</v>
      </c>
      <c r="AA341" s="60">
        <v>1.03</v>
      </c>
      <c r="AB341" s="60">
        <v>1</v>
      </c>
      <c r="AC341" s="60">
        <v>1.03</v>
      </c>
      <c r="AD341" s="60">
        <v>1</v>
      </c>
      <c r="AE341" s="60">
        <v>1</v>
      </c>
      <c r="AF341" s="60">
        <v>1</v>
      </c>
      <c r="AG341" s="72">
        <v>0.85</v>
      </c>
      <c r="AH341" s="5"/>
      <c r="AI341" s="67"/>
      <c r="AJ341" s="67"/>
      <c r="AK341" s="67">
        <v>0.76590000000000003</v>
      </c>
      <c r="AL341" s="67">
        <v>0.45779999999999998</v>
      </c>
      <c r="AM341" s="67">
        <v>0.12130000000000001</v>
      </c>
      <c r="AN341" s="67">
        <v>6.1999999999999998E-3</v>
      </c>
      <c r="AO341" s="67"/>
      <c r="AP341" s="67"/>
      <c r="AQ341" s="67">
        <v>0.12130000000000001</v>
      </c>
      <c r="AR341" s="67">
        <v>1.15E-2</v>
      </c>
      <c r="AS341" s="67">
        <v>0.12130000000000001</v>
      </c>
      <c r="AT341" s="67">
        <v>6.0000000000000001E-3</v>
      </c>
      <c r="AU341" s="67">
        <v>3.7600000000000001E-2</v>
      </c>
      <c r="AV341" s="67">
        <v>2.8E-3</v>
      </c>
      <c r="AW341" s="67"/>
      <c r="AX341" s="67"/>
      <c r="AY341" s="67"/>
      <c r="AZ341" s="67"/>
      <c r="BA341" s="67"/>
      <c r="BB341" s="67"/>
      <c r="BC341" s="67"/>
      <c r="BD341" s="67"/>
      <c r="BE341" s="67">
        <v>0.3448</v>
      </c>
      <c r="BF341" s="67">
        <v>0.1014</v>
      </c>
      <c r="BG341" s="67">
        <v>0.18410000000000001</v>
      </c>
      <c r="BH341" s="67">
        <v>7.3099999999999998E-2</v>
      </c>
      <c r="BI341" s="67"/>
      <c r="BJ341" s="67"/>
      <c r="BK341" s="67"/>
      <c r="BL341" s="67"/>
      <c r="BM341" s="67">
        <v>0.19869999999999999</v>
      </c>
      <c r="BN341" s="67">
        <v>8.5000000000000006E-3</v>
      </c>
      <c r="BO341" s="67"/>
      <c r="BP341" s="67"/>
      <c r="BQ341" s="67">
        <v>0.19869999999999999</v>
      </c>
      <c r="BR341" s="67">
        <v>1.8800000000000001E-2</v>
      </c>
      <c r="BS341" s="67"/>
      <c r="BT341" s="67"/>
      <c r="BU341" s="67"/>
      <c r="BV341" s="67"/>
      <c r="BW341" s="67"/>
      <c r="BX341" s="67"/>
      <c r="BY341" s="67">
        <v>5.7000000000000002E-3</v>
      </c>
      <c r="BZ341" s="67">
        <v>6.7000000000000002E-3</v>
      </c>
      <c r="CA341" s="66"/>
      <c r="CB341" s="67">
        <v>0.83020000000000005</v>
      </c>
      <c r="CC341" s="67">
        <v>0.83020000000000005</v>
      </c>
      <c r="CD341" s="67">
        <v>0.83020000000000005</v>
      </c>
      <c r="CE341" s="67">
        <v>1.0054000000000001</v>
      </c>
      <c r="CF341" s="67">
        <v>0.83020000000000005</v>
      </c>
      <c r="CG341" s="67">
        <v>0.83020000000000005</v>
      </c>
      <c r="CH341" s="67">
        <v>1.1373</v>
      </c>
      <c r="CI341" s="67">
        <v>0.83020000000000005</v>
      </c>
      <c r="CJ341" s="67">
        <v>1.2141999999999999</v>
      </c>
      <c r="CK341" s="67">
        <v>0.83020000000000005</v>
      </c>
      <c r="CL341" s="67">
        <v>0.83020000000000005</v>
      </c>
      <c r="CM341" s="67">
        <v>0.83020000000000005</v>
      </c>
      <c r="CN341" s="67">
        <v>0.83020000000000005</v>
      </c>
      <c r="CO341" s="67">
        <v>0.83020000000000005</v>
      </c>
      <c r="CP341" s="67">
        <v>0.85460000000000003</v>
      </c>
      <c r="CQ341" s="67">
        <v>0.83020000000000005</v>
      </c>
      <c r="CR341" s="5"/>
      <c r="CS341" s="10">
        <v>0</v>
      </c>
      <c r="CT341" s="10">
        <v>0</v>
      </c>
      <c r="CU341" s="10">
        <v>0</v>
      </c>
      <c r="CV341" s="10">
        <v>100</v>
      </c>
      <c r="CW341" s="10">
        <v>0</v>
      </c>
      <c r="CX341" s="10">
        <v>0</v>
      </c>
      <c r="CY341" s="10">
        <v>100</v>
      </c>
      <c r="CZ341" s="10">
        <v>0</v>
      </c>
      <c r="DA341" s="10">
        <v>100</v>
      </c>
      <c r="DB341" s="10">
        <v>0</v>
      </c>
      <c r="DC341" s="10">
        <v>0</v>
      </c>
      <c r="DD341" s="10">
        <v>0</v>
      </c>
      <c r="DE341" s="10">
        <v>0</v>
      </c>
      <c r="DF341" s="10">
        <v>0</v>
      </c>
      <c r="DG341" s="10">
        <v>100</v>
      </c>
      <c r="DH341" s="10">
        <v>0</v>
      </c>
      <c r="DI341" s="5"/>
      <c r="DJ341" s="9" t="s">
        <v>1099</v>
      </c>
      <c r="DK341" s="9" t="s">
        <v>1157</v>
      </c>
      <c r="DL341" s="10">
        <v>100019975</v>
      </c>
      <c r="DM341" s="10"/>
    </row>
    <row r="342" spans="1:117">
      <c r="A342" s="2"/>
      <c r="B342" s="8">
        <v>1716</v>
      </c>
      <c r="C342" s="116"/>
      <c r="D342" s="116"/>
      <c r="E342" s="9" t="s">
        <v>1193</v>
      </c>
      <c r="F342" s="10" t="s">
        <v>75</v>
      </c>
      <c r="G342" s="10">
        <v>36754</v>
      </c>
      <c r="H342" s="9"/>
      <c r="I342" s="11" t="s">
        <v>1194</v>
      </c>
      <c r="J342" s="12">
        <v>70095</v>
      </c>
      <c r="K342" s="5"/>
      <c r="L342" s="72">
        <v>0.4</v>
      </c>
      <c r="M342" s="60">
        <v>1.22</v>
      </c>
      <c r="N342" s="71">
        <v>2.46</v>
      </c>
      <c r="O342" s="72">
        <v>0.18</v>
      </c>
      <c r="P342" s="72">
        <v>0.24</v>
      </c>
      <c r="Q342" s="83">
        <v>1.3</v>
      </c>
      <c r="R342" s="90">
        <v>0.74</v>
      </c>
      <c r="S342" s="60">
        <v>1.48</v>
      </c>
      <c r="T342" s="71">
        <v>4.07</v>
      </c>
      <c r="U342" s="71">
        <v>1.61</v>
      </c>
      <c r="V342" s="74">
        <v>0.72</v>
      </c>
      <c r="W342" s="60">
        <v>0.84</v>
      </c>
      <c r="X342" s="60">
        <v>1.02</v>
      </c>
      <c r="Y342" s="74">
        <v>0.63</v>
      </c>
      <c r="Z342" s="60">
        <v>0.83</v>
      </c>
      <c r="AA342" s="71">
        <v>1.55</v>
      </c>
      <c r="AB342" s="60">
        <v>0.44</v>
      </c>
      <c r="AC342" s="60">
        <v>0.83</v>
      </c>
      <c r="AD342" s="60">
        <v>1.63</v>
      </c>
      <c r="AE342" s="73">
        <v>1.34</v>
      </c>
      <c r="AF342" s="60">
        <v>0.99</v>
      </c>
      <c r="AG342" s="60">
        <v>0.96</v>
      </c>
      <c r="AH342" s="5"/>
      <c r="AI342" s="67">
        <v>2.3E-3</v>
      </c>
      <c r="AJ342" s="67">
        <v>1.1000000000000001E-3</v>
      </c>
      <c r="AK342" s="67">
        <v>0.19500000000000001</v>
      </c>
      <c r="AL342" s="67">
        <v>0.21859999999999999</v>
      </c>
      <c r="AM342" s="67">
        <v>8.6E-3</v>
      </c>
      <c r="AN342" s="67">
        <v>5.0000000000000001E-4</v>
      </c>
      <c r="AO342" s="67">
        <v>1.8E-3</v>
      </c>
      <c r="AP342" s="67">
        <v>4.0000000000000002E-4</v>
      </c>
      <c r="AQ342" s="67">
        <v>5.9999999999999995E-4</v>
      </c>
      <c r="AR342" s="67">
        <v>1E-4</v>
      </c>
      <c r="AS342" s="67">
        <v>0.13919999999999999</v>
      </c>
      <c r="AT342" s="67">
        <v>6.7999999999999996E-3</v>
      </c>
      <c r="AU342" s="67">
        <v>2.64E-2</v>
      </c>
      <c r="AV342" s="67">
        <v>2E-3</v>
      </c>
      <c r="AW342" s="67">
        <v>0.1021</v>
      </c>
      <c r="AX342" s="67">
        <v>3.8999999999999998E-3</v>
      </c>
      <c r="AY342" s="67">
        <v>1.5E-3</v>
      </c>
      <c r="AZ342" s="67">
        <v>8.0000000000000004E-4</v>
      </c>
      <c r="BA342" s="67">
        <v>2.0999999999999999E-3</v>
      </c>
      <c r="BB342" s="67">
        <v>6.9999999999999999E-4</v>
      </c>
      <c r="BC342" s="67">
        <v>9.5500000000000002E-2</v>
      </c>
      <c r="BD342" s="67">
        <v>3.3399999999999999E-2</v>
      </c>
      <c r="BE342" s="67">
        <v>0.21440000000000001</v>
      </c>
      <c r="BF342" s="67">
        <v>7.0599999999999996E-2</v>
      </c>
      <c r="BG342" s="67">
        <v>0.85140000000000005</v>
      </c>
      <c r="BH342" s="67">
        <v>0.24030000000000001</v>
      </c>
      <c r="BI342" s="67">
        <v>9.5200000000000007E-2</v>
      </c>
      <c r="BJ342" s="67">
        <v>3.0000000000000001E-3</v>
      </c>
      <c r="BK342" s="67">
        <v>0.95279999999999998</v>
      </c>
      <c r="BL342" s="67">
        <v>9.1399999999999995E-2</v>
      </c>
      <c r="BM342" s="67">
        <v>3.7199999999999997E-2</v>
      </c>
      <c r="BN342" s="67">
        <v>1.9E-3</v>
      </c>
      <c r="BO342" s="67">
        <v>0.26929999999999998</v>
      </c>
      <c r="BP342" s="67">
        <v>2.47E-2</v>
      </c>
      <c r="BQ342" s="67">
        <v>0.125</v>
      </c>
      <c r="BR342" s="67">
        <v>1.2200000000000001E-2</v>
      </c>
      <c r="BS342" s="67">
        <v>0.54</v>
      </c>
      <c r="BT342" s="67">
        <v>7.9899999999999999E-2</v>
      </c>
      <c r="BU342" s="67">
        <v>8.5500000000000007E-2</v>
      </c>
      <c r="BV342" s="67">
        <v>1.03E-2</v>
      </c>
      <c r="BW342" s="67">
        <v>0.9294</v>
      </c>
      <c r="BX342" s="67">
        <v>0.51319999999999999</v>
      </c>
      <c r="BY342" s="67">
        <v>0.62170000000000003</v>
      </c>
      <c r="BZ342" s="67">
        <v>0.24079999999999999</v>
      </c>
      <c r="CA342" s="66"/>
      <c r="CB342" s="67">
        <v>0.84519999999999995</v>
      </c>
      <c r="CC342" s="67">
        <v>0.86839999999999995</v>
      </c>
      <c r="CD342" s="67">
        <v>0.84279999999999999</v>
      </c>
      <c r="CE342" s="67">
        <v>0.98060000000000003</v>
      </c>
      <c r="CF342" s="67">
        <v>3.1913</v>
      </c>
      <c r="CG342" s="67">
        <v>0.61119999999999997</v>
      </c>
      <c r="CH342" s="67">
        <v>0.99990000000000001</v>
      </c>
      <c r="CI342" s="67">
        <v>2.0131999999999999</v>
      </c>
      <c r="CJ342" s="67">
        <v>0.81910000000000005</v>
      </c>
      <c r="CK342" s="67">
        <v>1.1315999999999999</v>
      </c>
      <c r="CL342" s="67">
        <v>1.3696999999999999</v>
      </c>
      <c r="CM342" s="67">
        <v>1.3572</v>
      </c>
      <c r="CN342" s="67">
        <v>3.4297</v>
      </c>
      <c r="CO342" s="67">
        <v>0.62829999999999997</v>
      </c>
      <c r="CP342" s="67">
        <v>0.94179999999999997</v>
      </c>
      <c r="CQ342" s="67">
        <v>0.60660000000000003</v>
      </c>
      <c r="CR342" s="5"/>
      <c r="CS342" s="10">
        <v>100</v>
      </c>
      <c r="CT342" s="10">
        <v>100</v>
      </c>
      <c r="CU342" s="10">
        <v>100</v>
      </c>
      <c r="CV342" s="10">
        <v>100</v>
      </c>
      <c r="CW342" s="10">
        <v>100</v>
      </c>
      <c r="CX342" s="10">
        <v>100</v>
      </c>
      <c r="CY342" s="10">
        <v>100</v>
      </c>
      <c r="CZ342" s="10">
        <v>100</v>
      </c>
      <c r="DA342" s="10">
        <v>100</v>
      </c>
      <c r="DB342" s="10">
        <v>100</v>
      </c>
      <c r="DC342" s="10">
        <v>67</v>
      </c>
      <c r="DD342" s="10">
        <v>100</v>
      </c>
      <c r="DE342" s="10">
        <v>100</v>
      </c>
      <c r="DF342" s="10">
        <v>100</v>
      </c>
      <c r="DG342" s="10">
        <v>100</v>
      </c>
      <c r="DH342" s="10">
        <v>100</v>
      </c>
      <c r="DI342" s="5"/>
      <c r="DJ342" s="9" t="s">
        <v>1099</v>
      </c>
      <c r="DK342" s="9" t="s">
        <v>1157</v>
      </c>
      <c r="DL342" s="10">
        <v>100001615</v>
      </c>
      <c r="DM342" s="10" t="s">
        <v>1195</v>
      </c>
    </row>
    <row r="343" spans="1:117">
      <c r="A343" s="2"/>
      <c r="B343" s="8">
        <v>1717</v>
      </c>
      <c r="C343" s="116"/>
      <c r="D343" s="117"/>
      <c r="E343" s="9" t="s">
        <v>1196</v>
      </c>
      <c r="F343" s="10" t="s">
        <v>75</v>
      </c>
      <c r="G343" s="10">
        <v>61861</v>
      </c>
      <c r="H343" s="9"/>
      <c r="I343" s="9"/>
      <c r="J343" s="12">
        <v>9543674</v>
      </c>
      <c r="K343" s="5"/>
      <c r="L343" s="72">
        <v>0.32</v>
      </c>
      <c r="M343" s="71">
        <v>2.09</v>
      </c>
      <c r="N343" s="72">
        <v>0.18</v>
      </c>
      <c r="O343" s="72">
        <v>0.32</v>
      </c>
      <c r="P343" s="71">
        <v>2.65</v>
      </c>
      <c r="Q343" s="81">
        <v>8.3800000000000008</v>
      </c>
      <c r="R343" s="91">
        <v>17.14</v>
      </c>
      <c r="S343" s="60">
        <v>1.45</v>
      </c>
      <c r="T343" s="60">
        <v>1.65</v>
      </c>
      <c r="U343" s="60">
        <v>0.53</v>
      </c>
      <c r="V343" s="60">
        <v>1.1399999999999999</v>
      </c>
      <c r="W343" s="74">
        <v>0.63</v>
      </c>
      <c r="X343" s="73">
        <v>1.31</v>
      </c>
      <c r="Y343" s="72">
        <v>0.21</v>
      </c>
      <c r="Z343" s="60">
        <v>0.95</v>
      </c>
      <c r="AA343" s="71">
        <v>10.3</v>
      </c>
      <c r="AB343" s="72">
        <v>0.53</v>
      </c>
      <c r="AC343" s="71">
        <v>5.69</v>
      </c>
      <c r="AD343" s="60">
        <v>1.06</v>
      </c>
      <c r="AE343" s="60">
        <v>1.29</v>
      </c>
      <c r="AF343" s="60">
        <v>1.28</v>
      </c>
      <c r="AG343" s="60">
        <v>0.83</v>
      </c>
      <c r="AH343" s="5"/>
      <c r="AI343" s="67">
        <v>4.0099999999999997E-2</v>
      </c>
      <c r="AJ343" s="67">
        <v>1.0699999999999999E-2</v>
      </c>
      <c r="AK343" s="67">
        <v>4.9000000000000002E-2</v>
      </c>
      <c r="AL343" s="67">
        <v>8.7900000000000006E-2</v>
      </c>
      <c r="AM343" s="67">
        <v>1.38E-2</v>
      </c>
      <c r="AN343" s="67">
        <v>8.0000000000000004E-4</v>
      </c>
      <c r="AO343" s="67">
        <v>9.4999999999999998E-3</v>
      </c>
      <c r="AP343" s="67">
        <v>1.4E-3</v>
      </c>
      <c r="AQ343" s="67">
        <v>2.8299999999999999E-2</v>
      </c>
      <c r="AR343" s="67">
        <v>2.8999999999999998E-3</v>
      </c>
      <c r="AS343" s="67">
        <v>8.9999999999999998E-4</v>
      </c>
      <c r="AT343" s="67">
        <v>8.4457999999999997E-5</v>
      </c>
      <c r="AU343" s="67">
        <v>7.6E-3</v>
      </c>
      <c r="AV343" s="67">
        <v>5.9999999999999995E-4</v>
      </c>
      <c r="AW343" s="67">
        <v>0.43490000000000001</v>
      </c>
      <c r="AX343" s="67">
        <v>1.47E-2</v>
      </c>
      <c r="AY343" s="67">
        <v>0.26200000000000001</v>
      </c>
      <c r="AZ343" s="67">
        <v>5.6899999999999999E-2</v>
      </c>
      <c r="BA343" s="67">
        <v>0.38159999999999999</v>
      </c>
      <c r="BB343" s="67">
        <v>6.0999999999999999E-2</v>
      </c>
      <c r="BC343" s="67">
        <v>0.51529999999999998</v>
      </c>
      <c r="BD343" s="67">
        <v>0.13919999999999999</v>
      </c>
      <c r="BE343" s="67">
        <v>9.3799999999999994E-2</v>
      </c>
      <c r="BF343" s="67">
        <v>3.5099999999999999E-2</v>
      </c>
      <c r="BG343" s="67">
        <v>8.7099999999999997E-2</v>
      </c>
      <c r="BH343" s="67">
        <v>4.0300000000000002E-2</v>
      </c>
      <c r="BI343" s="67">
        <v>3.2899999999999999E-2</v>
      </c>
      <c r="BJ343" s="67">
        <v>1.1000000000000001E-3</v>
      </c>
      <c r="BK343" s="67">
        <v>0.70499999999999996</v>
      </c>
      <c r="BL343" s="67">
        <v>6.88E-2</v>
      </c>
      <c r="BM343" s="67">
        <v>2.9999999999999997E-4</v>
      </c>
      <c r="BN343" s="67">
        <v>6.0547000000000002E-5</v>
      </c>
      <c r="BO343" s="67">
        <v>3.5999999999999999E-3</v>
      </c>
      <c r="BP343" s="67">
        <v>5.9999999999999995E-4</v>
      </c>
      <c r="BQ343" s="67">
        <v>9.2999999999999992E-3</v>
      </c>
      <c r="BR343" s="67">
        <v>1.1000000000000001E-3</v>
      </c>
      <c r="BS343" s="67">
        <v>0.64270000000000005</v>
      </c>
      <c r="BT343" s="67">
        <v>9.2100000000000001E-2</v>
      </c>
      <c r="BU343" s="67">
        <v>0.5323</v>
      </c>
      <c r="BV343" s="67">
        <v>5.4199999999999998E-2</v>
      </c>
      <c r="BW343" s="67">
        <v>0.1444</v>
      </c>
      <c r="BX343" s="67">
        <v>0.19869999999999999</v>
      </c>
      <c r="BY343" s="67">
        <v>0.28660000000000002</v>
      </c>
      <c r="BZ343" s="67">
        <v>0.13550000000000001</v>
      </c>
      <c r="CA343" s="66"/>
      <c r="CB343" s="67">
        <v>0.64219999999999999</v>
      </c>
      <c r="CC343" s="67">
        <v>0.37190000000000001</v>
      </c>
      <c r="CD343" s="67">
        <v>0.81630000000000003</v>
      </c>
      <c r="CE343" s="67">
        <v>5.6571999999999996</v>
      </c>
      <c r="CF343" s="67">
        <v>2.9889999999999999</v>
      </c>
      <c r="CG343" s="67">
        <v>0.3553</v>
      </c>
      <c r="CH343" s="67">
        <v>7.4359000000000002</v>
      </c>
      <c r="CI343" s="67">
        <v>0.62890000000000001</v>
      </c>
      <c r="CJ343" s="67">
        <v>3.56</v>
      </c>
      <c r="CK343" s="67">
        <v>0.82550000000000001</v>
      </c>
      <c r="CL343" s="67">
        <v>0.86780000000000002</v>
      </c>
      <c r="CM343" s="67">
        <v>0.43390000000000001</v>
      </c>
      <c r="CN343" s="67">
        <v>1.3448</v>
      </c>
      <c r="CO343" s="67">
        <v>0.42499999999999999</v>
      </c>
      <c r="CP343" s="67">
        <v>4.6947000000000001</v>
      </c>
      <c r="CQ343" s="67">
        <v>0.45590000000000003</v>
      </c>
      <c r="CR343" s="5"/>
      <c r="CS343" s="10">
        <v>100</v>
      </c>
      <c r="CT343" s="10">
        <v>67</v>
      </c>
      <c r="CU343" s="10">
        <v>67</v>
      </c>
      <c r="CV343" s="10">
        <v>100</v>
      </c>
      <c r="CW343" s="10">
        <v>100</v>
      </c>
      <c r="CX343" s="10">
        <v>67</v>
      </c>
      <c r="CY343" s="10">
        <v>100</v>
      </c>
      <c r="CZ343" s="10">
        <v>67</v>
      </c>
      <c r="DA343" s="10">
        <v>100</v>
      </c>
      <c r="DB343" s="10">
        <v>100</v>
      </c>
      <c r="DC343" s="10">
        <v>100</v>
      </c>
      <c r="DD343" s="10">
        <v>33</v>
      </c>
      <c r="DE343" s="10">
        <v>100</v>
      </c>
      <c r="DF343" s="10">
        <v>100</v>
      </c>
      <c r="DG343" s="10">
        <v>100</v>
      </c>
      <c r="DH343" s="10">
        <v>100</v>
      </c>
      <c r="DI343" s="5"/>
      <c r="DJ343" s="9" t="s">
        <v>1099</v>
      </c>
      <c r="DK343" s="9" t="s">
        <v>1157</v>
      </c>
      <c r="DL343" s="10">
        <v>100019978</v>
      </c>
      <c r="DM343" s="10"/>
    </row>
    <row r="344" spans="1:117">
      <c r="A344" s="2"/>
      <c r="B344" s="8">
        <v>1768</v>
      </c>
      <c r="C344" s="116"/>
      <c r="D344" s="14" t="s">
        <v>1197</v>
      </c>
      <c r="E344" s="9" t="s">
        <v>1198</v>
      </c>
      <c r="F344" s="10" t="s">
        <v>38</v>
      </c>
      <c r="G344" s="10">
        <v>43761</v>
      </c>
      <c r="H344" s="9"/>
      <c r="I344" s="11" t="s">
        <v>1199</v>
      </c>
      <c r="J344" s="12">
        <v>227939</v>
      </c>
      <c r="K344" s="5"/>
      <c r="L344" s="60">
        <v>1</v>
      </c>
      <c r="M344" s="60">
        <v>1.03</v>
      </c>
      <c r="N344" s="72">
        <v>0.28999999999999998</v>
      </c>
      <c r="O344" s="60">
        <v>1</v>
      </c>
      <c r="P344" s="71">
        <v>7.67</v>
      </c>
      <c r="Q344" s="81">
        <v>7.67</v>
      </c>
      <c r="R344" s="91">
        <v>7.88</v>
      </c>
      <c r="S344" s="71">
        <v>2.19</v>
      </c>
      <c r="T344" s="60">
        <v>0.91</v>
      </c>
      <c r="U344" s="60">
        <v>0.91</v>
      </c>
      <c r="V344" s="60">
        <v>1</v>
      </c>
      <c r="W344" s="71">
        <v>2.2400000000000002</v>
      </c>
      <c r="X344" s="71">
        <v>2.2999999999999998</v>
      </c>
      <c r="Y344" s="71">
        <v>2.19</v>
      </c>
      <c r="Z344" s="71">
        <v>2.64</v>
      </c>
      <c r="AA344" s="71">
        <v>2.73</v>
      </c>
      <c r="AB344" s="60">
        <v>1.49</v>
      </c>
      <c r="AC344" s="73">
        <v>1.54</v>
      </c>
      <c r="AD344" s="60">
        <v>0.91</v>
      </c>
      <c r="AE344" s="71">
        <v>2.64</v>
      </c>
      <c r="AF344" s="60">
        <v>1.0900000000000001</v>
      </c>
      <c r="AG344" s="60">
        <v>1.19</v>
      </c>
      <c r="AH344" s="5"/>
      <c r="AI344" s="67"/>
      <c r="AJ344" s="67"/>
      <c r="AK344" s="67">
        <v>0.87409999999999999</v>
      </c>
      <c r="AL344" s="67">
        <v>0.49590000000000001</v>
      </c>
      <c r="AM344" s="67">
        <v>7.3000000000000001E-3</v>
      </c>
      <c r="AN344" s="67">
        <v>5.0000000000000001E-4</v>
      </c>
      <c r="AO344" s="67"/>
      <c r="AP344" s="67"/>
      <c r="AQ344" s="67">
        <v>3.0999999999999999E-3</v>
      </c>
      <c r="AR344" s="67">
        <v>4.0000000000000002E-4</v>
      </c>
      <c r="AS344" s="67">
        <v>3.0999999999999999E-3</v>
      </c>
      <c r="AT344" s="67">
        <v>2.0000000000000001E-4</v>
      </c>
      <c r="AU344" s="67">
        <v>3.0999999999999999E-3</v>
      </c>
      <c r="AV344" s="67">
        <v>2.9999999999999997E-4</v>
      </c>
      <c r="AW344" s="67">
        <v>5.0000000000000001E-4</v>
      </c>
      <c r="AX344" s="67">
        <v>3.2709000000000001E-5</v>
      </c>
      <c r="AY344" s="67">
        <v>0.42259999999999998</v>
      </c>
      <c r="AZ344" s="67">
        <v>7.9100000000000004E-2</v>
      </c>
      <c r="BA344" s="67">
        <v>0.42259999999999998</v>
      </c>
      <c r="BB344" s="67">
        <v>6.4899999999999999E-2</v>
      </c>
      <c r="BC344" s="67"/>
      <c r="BD344" s="67"/>
      <c r="BE344" s="67">
        <v>6.8999999999999999E-3</v>
      </c>
      <c r="BF344" s="67">
        <v>3.5999999999999999E-3</v>
      </c>
      <c r="BG344" s="67">
        <v>6.1999999999999998E-3</v>
      </c>
      <c r="BH344" s="67">
        <v>4.3E-3</v>
      </c>
      <c r="BI344" s="67">
        <v>5.0000000000000001E-4</v>
      </c>
      <c r="BJ344" s="67">
        <v>2.7665999999999999E-5</v>
      </c>
      <c r="BK344" s="67">
        <v>1.04E-2</v>
      </c>
      <c r="BL344" s="67">
        <v>1.5E-3</v>
      </c>
      <c r="BM344" s="67">
        <v>1.66E-2</v>
      </c>
      <c r="BN344" s="67">
        <v>8.9999999999999998E-4</v>
      </c>
      <c r="BO344" s="67">
        <v>0.2079</v>
      </c>
      <c r="BP344" s="67">
        <v>1.9699999999999999E-2</v>
      </c>
      <c r="BQ344" s="67">
        <v>8.6099999999999996E-2</v>
      </c>
      <c r="BR344" s="67">
        <v>8.6E-3</v>
      </c>
      <c r="BS344" s="67">
        <v>0.42259999999999998</v>
      </c>
      <c r="BT344" s="67">
        <v>6.5100000000000005E-2</v>
      </c>
      <c r="BU344" s="67">
        <v>1.04E-2</v>
      </c>
      <c r="BV344" s="67">
        <v>1.5E-3</v>
      </c>
      <c r="BW344" s="67">
        <v>0.73009999999999997</v>
      </c>
      <c r="BX344" s="67">
        <v>0.46289999999999998</v>
      </c>
      <c r="BY344" s="67">
        <v>0.43049999999999999</v>
      </c>
      <c r="BZ344" s="67">
        <v>0.1832</v>
      </c>
      <c r="CA344" s="66"/>
      <c r="CB344" s="67">
        <v>0.32769999999999999</v>
      </c>
      <c r="CC344" s="67">
        <v>0.32769999999999999</v>
      </c>
      <c r="CD344" s="67">
        <v>0.35959999999999998</v>
      </c>
      <c r="CE344" s="67">
        <v>1.1225000000000001</v>
      </c>
      <c r="CF344" s="67">
        <v>0.32769999999999999</v>
      </c>
      <c r="CG344" s="67">
        <v>0.44579999999999997</v>
      </c>
      <c r="CH344" s="67">
        <v>2.5821999999999998</v>
      </c>
      <c r="CI344" s="67">
        <v>0.71779999999999999</v>
      </c>
      <c r="CJ344" s="67">
        <v>2.5125000000000002</v>
      </c>
      <c r="CK344" s="67">
        <v>0.86660000000000004</v>
      </c>
      <c r="CL344" s="67">
        <v>0.32769999999999999</v>
      </c>
      <c r="CM344" s="67">
        <v>0.32769999999999999</v>
      </c>
      <c r="CN344" s="67">
        <v>0.32769999999999999</v>
      </c>
      <c r="CO344" s="67">
        <v>0.32769999999999999</v>
      </c>
      <c r="CP344" s="67">
        <v>1.3314999999999999</v>
      </c>
      <c r="CQ344" s="67">
        <v>0.48799999999999999</v>
      </c>
      <c r="CR344" s="5"/>
      <c r="CS344" s="10">
        <v>0</v>
      </c>
      <c r="CT344" s="10">
        <v>33</v>
      </c>
      <c r="CU344" s="10">
        <v>33</v>
      </c>
      <c r="CV344" s="10">
        <v>100</v>
      </c>
      <c r="CW344" s="10">
        <v>0</v>
      </c>
      <c r="CX344" s="10">
        <v>33</v>
      </c>
      <c r="CY344" s="10">
        <v>100</v>
      </c>
      <c r="CZ344" s="10">
        <v>100</v>
      </c>
      <c r="DA344" s="10">
        <v>100</v>
      </c>
      <c r="DB344" s="10">
        <v>100</v>
      </c>
      <c r="DC344" s="10">
        <v>0</v>
      </c>
      <c r="DD344" s="10">
        <v>0</v>
      </c>
      <c r="DE344" s="10">
        <v>0</v>
      </c>
      <c r="DF344" s="10">
        <v>0</v>
      </c>
      <c r="DG344" s="10">
        <v>100</v>
      </c>
      <c r="DH344" s="10">
        <v>67</v>
      </c>
      <c r="DI344" s="5"/>
      <c r="DJ344" s="9" t="s">
        <v>1099</v>
      </c>
      <c r="DK344" s="9" t="s">
        <v>1197</v>
      </c>
      <c r="DL344" s="10">
        <v>100004542</v>
      </c>
      <c r="DM344" s="10" t="s">
        <v>1200</v>
      </c>
    </row>
    <row r="345" spans="1:117">
      <c r="A345" s="2"/>
      <c r="B345" s="8">
        <v>1787</v>
      </c>
      <c r="C345" s="116"/>
      <c r="D345" s="115" t="s">
        <v>1201</v>
      </c>
      <c r="E345" s="9" t="s">
        <v>1202</v>
      </c>
      <c r="F345" s="10" t="s">
        <v>75</v>
      </c>
      <c r="G345" s="10">
        <v>31850</v>
      </c>
      <c r="H345" s="9"/>
      <c r="I345" s="11" t="s">
        <v>1203</v>
      </c>
      <c r="J345" s="12">
        <v>88412</v>
      </c>
      <c r="K345" s="5"/>
      <c r="L345" s="60">
        <v>1.07</v>
      </c>
      <c r="M345" s="60">
        <v>0.94</v>
      </c>
      <c r="N345" s="72">
        <v>0.72</v>
      </c>
      <c r="O345" s="60">
        <v>0.91</v>
      </c>
      <c r="P345" s="72">
        <v>0.27</v>
      </c>
      <c r="Q345" s="82">
        <v>0.3</v>
      </c>
      <c r="R345" s="90">
        <v>0.24</v>
      </c>
      <c r="S345" s="72">
        <v>0.18</v>
      </c>
      <c r="T345" s="60">
        <v>0.92</v>
      </c>
      <c r="U345" s="60">
        <v>0.99</v>
      </c>
      <c r="V345" s="60">
        <v>1.1200000000000001</v>
      </c>
      <c r="W345" s="71">
        <v>1.7</v>
      </c>
      <c r="X345" s="60">
        <v>1.59</v>
      </c>
      <c r="Y345" s="60">
        <v>0.36</v>
      </c>
      <c r="Z345" s="60">
        <v>1.53</v>
      </c>
      <c r="AA345" s="60">
        <v>0.83</v>
      </c>
      <c r="AB345" s="60">
        <v>0.56000000000000005</v>
      </c>
      <c r="AC345" s="72">
        <v>0.3</v>
      </c>
      <c r="AD345" s="60">
        <v>0.53</v>
      </c>
      <c r="AE345" s="60">
        <v>2.65</v>
      </c>
      <c r="AF345" s="60">
        <v>0.96</v>
      </c>
      <c r="AG345" s="71">
        <v>1.69</v>
      </c>
      <c r="AH345" s="5"/>
      <c r="AI345" s="67">
        <v>0.1983</v>
      </c>
      <c r="AJ345" s="67">
        <v>3.8899999999999997E-2</v>
      </c>
      <c r="AK345" s="67">
        <v>0.67100000000000004</v>
      </c>
      <c r="AL345" s="67">
        <v>0.42920000000000003</v>
      </c>
      <c r="AM345" s="67">
        <v>2.0000000000000001E-4</v>
      </c>
      <c r="AN345" s="67">
        <v>2.6948E-5</v>
      </c>
      <c r="AO345" s="67">
        <v>0.1244</v>
      </c>
      <c r="AP345" s="67">
        <v>1.37E-2</v>
      </c>
      <c r="AQ345" s="67">
        <v>1E-4</v>
      </c>
      <c r="AR345" s="67">
        <v>2.8822999999999998E-5</v>
      </c>
      <c r="AS345" s="67">
        <v>1.1618E-5</v>
      </c>
      <c r="AT345" s="67">
        <v>6.1299000000000004E-6</v>
      </c>
      <c r="AU345" s="67">
        <v>1.9800000000000002E-2</v>
      </c>
      <c r="AV345" s="67">
        <v>1.5E-3</v>
      </c>
      <c r="AW345" s="67">
        <v>3.2715000000000001E-7</v>
      </c>
      <c r="AX345" s="67">
        <v>1.9896E-7</v>
      </c>
      <c r="AY345" s="67">
        <v>0.19539999999999999</v>
      </c>
      <c r="AZ345" s="67">
        <v>4.5600000000000002E-2</v>
      </c>
      <c r="BA345" s="67">
        <v>0.8377</v>
      </c>
      <c r="BB345" s="67">
        <v>0.1177</v>
      </c>
      <c r="BC345" s="67">
        <v>0.22889999999999999</v>
      </c>
      <c r="BD345" s="67">
        <v>7.0699999999999999E-2</v>
      </c>
      <c r="BE345" s="67">
        <v>1.1000000000000001E-3</v>
      </c>
      <c r="BF345" s="67">
        <v>8.9999999999999998E-4</v>
      </c>
      <c r="BG345" s="67">
        <v>0.18920000000000001</v>
      </c>
      <c r="BH345" s="67">
        <v>7.4099999999999999E-2</v>
      </c>
      <c r="BI345" s="67">
        <v>0.25319999999999998</v>
      </c>
      <c r="BJ345" s="67">
        <v>7.4999999999999997E-3</v>
      </c>
      <c r="BK345" s="67">
        <v>0.3483</v>
      </c>
      <c r="BL345" s="67">
        <v>3.6200000000000003E-2</v>
      </c>
      <c r="BM345" s="67">
        <v>0.21820000000000001</v>
      </c>
      <c r="BN345" s="67">
        <v>9.1999999999999998E-3</v>
      </c>
      <c r="BO345" s="67">
        <v>0.58009999999999995</v>
      </c>
      <c r="BP345" s="67">
        <v>4.8500000000000001E-2</v>
      </c>
      <c r="BQ345" s="67">
        <v>7.7000000000000002E-3</v>
      </c>
      <c r="BR345" s="67">
        <v>8.9999999999999998E-4</v>
      </c>
      <c r="BS345" s="67">
        <v>0.252</v>
      </c>
      <c r="BT345" s="67">
        <v>4.3799999999999999E-2</v>
      </c>
      <c r="BU345" s="67">
        <v>0.1268</v>
      </c>
      <c r="BV345" s="67">
        <v>1.49E-2</v>
      </c>
      <c r="BW345" s="67">
        <v>0.58279999999999998</v>
      </c>
      <c r="BX345" s="67">
        <v>0.43569999999999998</v>
      </c>
      <c r="BY345" s="67">
        <v>4.8099999999999997E-2</v>
      </c>
      <c r="BZ345" s="67">
        <v>3.3799999999999997E-2</v>
      </c>
      <c r="CA345" s="66"/>
      <c r="CB345" s="67">
        <v>0.46</v>
      </c>
      <c r="CC345" s="67">
        <v>1.1202000000000001</v>
      </c>
      <c r="CD345" s="67">
        <v>1.4944999999999999</v>
      </c>
      <c r="CE345" s="67">
        <v>0.21879999999999999</v>
      </c>
      <c r="CF345" s="67">
        <v>0.74990000000000001</v>
      </c>
      <c r="CG345" s="67">
        <v>0.4667</v>
      </c>
      <c r="CH345" s="67">
        <v>0.34870000000000001</v>
      </c>
      <c r="CI345" s="67">
        <v>0.26769999999999999</v>
      </c>
      <c r="CJ345" s="67">
        <v>0.3715</v>
      </c>
      <c r="CK345" s="67">
        <v>1.2206999999999999</v>
      </c>
      <c r="CL345" s="67">
        <v>0.79800000000000004</v>
      </c>
      <c r="CM345" s="67">
        <v>1.4810000000000001</v>
      </c>
      <c r="CN345" s="67">
        <v>1.3816999999999999</v>
      </c>
      <c r="CO345" s="67">
        <v>1.2544999999999999</v>
      </c>
      <c r="CP345" s="67">
        <v>0.37080000000000002</v>
      </c>
      <c r="CQ345" s="67">
        <v>0.44940000000000002</v>
      </c>
      <c r="CR345" s="5"/>
      <c r="CS345" s="10">
        <v>33</v>
      </c>
      <c r="CT345" s="10">
        <v>100</v>
      </c>
      <c r="CU345" s="10">
        <v>100</v>
      </c>
      <c r="CV345" s="10">
        <v>33</v>
      </c>
      <c r="CW345" s="10">
        <v>67</v>
      </c>
      <c r="CX345" s="10">
        <v>100</v>
      </c>
      <c r="CY345" s="10">
        <v>67</v>
      </c>
      <c r="CZ345" s="10">
        <v>100</v>
      </c>
      <c r="DA345" s="10">
        <v>100</v>
      </c>
      <c r="DB345" s="10">
        <v>100</v>
      </c>
      <c r="DC345" s="10">
        <v>67</v>
      </c>
      <c r="DD345" s="10">
        <v>100</v>
      </c>
      <c r="DE345" s="10">
        <v>100</v>
      </c>
      <c r="DF345" s="10">
        <v>100</v>
      </c>
      <c r="DG345" s="10">
        <v>100</v>
      </c>
      <c r="DH345" s="10">
        <v>100</v>
      </c>
      <c r="DI345" s="5"/>
      <c r="DJ345" s="9" t="s">
        <v>1099</v>
      </c>
      <c r="DK345" s="9" t="s">
        <v>1201</v>
      </c>
      <c r="DL345" s="10">
        <v>100001151</v>
      </c>
      <c r="DM345" s="10" t="s">
        <v>1204</v>
      </c>
    </row>
    <row r="346" spans="1:117">
      <c r="A346" s="2"/>
      <c r="B346" s="8">
        <v>1792</v>
      </c>
      <c r="C346" s="116"/>
      <c r="D346" s="117"/>
      <c r="E346" s="9" t="s">
        <v>1205</v>
      </c>
      <c r="F346" s="10" t="s">
        <v>79</v>
      </c>
      <c r="G346" s="10">
        <v>1496</v>
      </c>
      <c r="H346" s="11" t="s">
        <v>1206</v>
      </c>
      <c r="I346" s="11" t="s">
        <v>1207</v>
      </c>
      <c r="J346" s="12">
        <v>487</v>
      </c>
      <c r="K346" s="5"/>
      <c r="L346" s="60">
        <v>0.85</v>
      </c>
      <c r="M346" s="60">
        <v>0.76</v>
      </c>
      <c r="N346" s="72">
        <v>0.25</v>
      </c>
      <c r="O346" s="60">
        <v>1.45</v>
      </c>
      <c r="P346" s="71">
        <v>3.29</v>
      </c>
      <c r="Q346" s="83">
        <v>2.2799999999999998</v>
      </c>
      <c r="R346" s="87">
        <v>2.95</v>
      </c>
      <c r="S346" s="60">
        <v>0.97</v>
      </c>
      <c r="T346" s="60">
        <v>1.47</v>
      </c>
      <c r="U346" s="60">
        <v>1.25</v>
      </c>
      <c r="V346" s="60">
        <v>0.95</v>
      </c>
      <c r="W346" s="60">
        <v>2.11</v>
      </c>
      <c r="X346" s="60">
        <v>1.61</v>
      </c>
      <c r="Y346" s="72">
        <v>0.52</v>
      </c>
      <c r="Z346" s="71">
        <v>1.38</v>
      </c>
      <c r="AA346" s="60">
        <v>1.61</v>
      </c>
      <c r="AB346" s="60">
        <v>0.81</v>
      </c>
      <c r="AC346" s="60">
        <v>0.94</v>
      </c>
      <c r="AD346" s="73">
        <v>1.8</v>
      </c>
      <c r="AE346" s="60">
        <v>1.03</v>
      </c>
      <c r="AF346" s="60">
        <v>1.22</v>
      </c>
      <c r="AG346" s="60">
        <v>1.02</v>
      </c>
      <c r="AH346" s="5"/>
      <c r="AI346" s="67">
        <v>0.58940000000000003</v>
      </c>
      <c r="AJ346" s="67">
        <v>9.1800000000000007E-2</v>
      </c>
      <c r="AK346" s="67">
        <v>0.46129999999999999</v>
      </c>
      <c r="AL346" s="67">
        <v>0.35949999999999999</v>
      </c>
      <c r="AM346" s="67">
        <v>3.5105999999999999E-5</v>
      </c>
      <c r="AN346" s="67">
        <v>7.3594000000000002E-6</v>
      </c>
      <c r="AO346" s="67">
        <v>0.60340000000000005</v>
      </c>
      <c r="AP346" s="67">
        <v>5.8000000000000003E-2</v>
      </c>
      <c r="AQ346" s="67">
        <v>1.9900000000000001E-2</v>
      </c>
      <c r="AR346" s="67">
        <v>2.0999999999999999E-3</v>
      </c>
      <c r="AS346" s="67">
        <v>0.14180000000000001</v>
      </c>
      <c r="AT346" s="67">
        <v>6.8999999999999999E-3</v>
      </c>
      <c r="AU346" s="67">
        <v>0.30570000000000003</v>
      </c>
      <c r="AV346" s="67">
        <v>2.0400000000000001E-2</v>
      </c>
      <c r="AW346" s="67">
        <v>0.99719999999999998</v>
      </c>
      <c r="AX346" s="67">
        <v>3.2599999999999997E-2</v>
      </c>
      <c r="AY346" s="67">
        <v>0.224</v>
      </c>
      <c r="AZ346" s="67">
        <v>5.1200000000000002E-2</v>
      </c>
      <c r="BA346" s="67">
        <v>0.45879999999999999</v>
      </c>
      <c r="BB346" s="67">
        <v>6.93E-2</v>
      </c>
      <c r="BC346" s="67">
        <v>0.71919999999999995</v>
      </c>
      <c r="BD346" s="67">
        <v>0.18540000000000001</v>
      </c>
      <c r="BE346" s="67">
        <v>0.17330000000000001</v>
      </c>
      <c r="BF346" s="67">
        <v>5.9400000000000001E-2</v>
      </c>
      <c r="BG346" s="67">
        <v>0.66839999999999999</v>
      </c>
      <c r="BH346" s="67">
        <v>0.2024</v>
      </c>
      <c r="BI346" s="67">
        <v>1E-3</v>
      </c>
      <c r="BJ346" s="67">
        <v>4.9410000000000003E-5</v>
      </c>
      <c r="BK346" s="67">
        <v>6.4000000000000003E-3</v>
      </c>
      <c r="BL346" s="67">
        <v>1E-3</v>
      </c>
      <c r="BM346" s="67">
        <v>0.50929999999999997</v>
      </c>
      <c r="BN346" s="67">
        <v>1.9400000000000001E-2</v>
      </c>
      <c r="BO346" s="67">
        <v>0.41070000000000001</v>
      </c>
      <c r="BP346" s="67">
        <v>3.6400000000000002E-2</v>
      </c>
      <c r="BQ346" s="67">
        <v>0.66049999999999998</v>
      </c>
      <c r="BR346" s="67">
        <v>5.8599999999999999E-2</v>
      </c>
      <c r="BS346" s="67">
        <v>6.4399999999999999E-2</v>
      </c>
      <c r="BT346" s="67">
        <v>1.38E-2</v>
      </c>
      <c r="BU346" s="67">
        <v>0.76670000000000005</v>
      </c>
      <c r="BV346" s="67">
        <v>7.5700000000000003E-2</v>
      </c>
      <c r="BW346" s="67">
        <v>0.63360000000000005</v>
      </c>
      <c r="BX346" s="67">
        <v>0.44869999999999999</v>
      </c>
      <c r="BY346" s="67">
        <v>0.98160000000000003</v>
      </c>
      <c r="BZ346" s="67">
        <v>0.33310000000000001</v>
      </c>
      <c r="CA346" s="66"/>
      <c r="CB346" s="67">
        <v>1.1097999999999999</v>
      </c>
      <c r="CC346" s="67">
        <v>1.0307999999999999</v>
      </c>
      <c r="CD346" s="67">
        <v>0.45979999999999999</v>
      </c>
      <c r="CE346" s="67">
        <v>1.0496000000000001</v>
      </c>
      <c r="CF346" s="67">
        <v>1.0547</v>
      </c>
      <c r="CG346" s="67">
        <v>0.54720000000000002</v>
      </c>
      <c r="CH346" s="67">
        <v>1.6898</v>
      </c>
      <c r="CI346" s="67">
        <v>0.55359999999999998</v>
      </c>
      <c r="CJ346" s="67">
        <v>2.2193000000000001</v>
      </c>
      <c r="CK346" s="67">
        <v>1.1434</v>
      </c>
      <c r="CL346" s="67">
        <v>0.82569999999999999</v>
      </c>
      <c r="CM346" s="67">
        <v>0.57289999999999996</v>
      </c>
      <c r="CN346" s="67">
        <v>0.67390000000000005</v>
      </c>
      <c r="CO346" s="67">
        <v>0.9748</v>
      </c>
      <c r="CP346" s="67">
        <v>1.0713999999999999</v>
      </c>
      <c r="CQ346" s="67">
        <v>0.66549999999999998</v>
      </c>
      <c r="CR346" s="5"/>
      <c r="CS346" s="10">
        <v>100</v>
      </c>
      <c r="CT346" s="10">
        <v>100</v>
      </c>
      <c r="CU346" s="10">
        <v>67</v>
      </c>
      <c r="CV346" s="10">
        <v>67</v>
      </c>
      <c r="CW346" s="10">
        <v>100</v>
      </c>
      <c r="CX346" s="10">
        <v>67</v>
      </c>
      <c r="CY346" s="10">
        <v>67</v>
      </c>
      <c r="CZ346" s="10">
        <v>100</v>
      </c>
      <c r="DA346" s="10">
        <v>100</v>
      </c>
      <c r="DB346" s="10">
        <v>100</v>
      </c>
      <c r="DC346" s="10">
        <v>100</v>
      </c>
      <c r="DD346" s="10">
        <v>67</v>
      </c>
      <c r="DE346" s="10">
        <v>100</v>
      </c>
      <c r="DF346" s="10">
        <v>67</v>
      </c>
      <c r="DG346" s="10">
        <v>67</v>
      </c>
      <c r="DH346" s="10">
        <v>67</v>
      </c>
      <c r="DI346" s="5"/>
      <c r="DJ346" s="9" t="s">
        <v>1099</v>
      </c>
      <c r="DK346" s="9" t="s">
        <v>1201</v>
      </c>
      <c r="DL346" s="10">
        <v>418</v>
      </c>
      <c r="DM346" s="10" t="s">
        <v>1208</v>
      </c>
    </row>
    <row r="347" spans="1:117">
      <c r="A347" s="2"/>
      <c r="B347" s="8">
        <v>1799</v>
      </c>
      <c r="C347" s="116"/>
      <c r="D347" s="115" t="s">
        <v>1209</v>
      </c>
      <c r="E347" s="9" t="s">
        <v>1210</v>
      </c>
      <c r="F347" s="10" t="s">
        <v>75</v>
      </c>
      <c r="G347" s="10">
        <v>54907</v>
      </c>
      <c r="H347" s="9"/>
      <c r="I347" s="9"/>
      <c r="J347" s="12"/>
      <c r="K347" s="5"/>
      <c r="L347" s="60">
        <v>0.99</v>
      </c>
      <c r="M347" s="60">
        <v>1</v>
      </c>
      <c r="N347" s="60">
        <v>1</v>
      </c>
      <c r="O347" s="71">
        <v>2.36</v>
      </c>
      <c r="P347" s="60">
        <v>0.99</v>
      </c>
      <c r="Q347" s="82">
        <v>0.42</v>
      </c>
      <c r="R347" s="87">
        <v>1</v>
      </c>
      <c r="S347" s="60">
        <v>1</v>
      </c>
      <c r="T347" s="60">
        <v>0.85</v>
      </c>
      <c r="U347" s="60">
        <v>0.84</v>
      </c>
      <c r="V347" s="60">
        <v>0.85</v>
      </c>
      <c r="W347" s="60">
        <v>1</v>
      </c>
      <c r="X347" s="60">
        <v>1</v>
      </c>
      <c r="Y347" s="72">
        <v>0.48</v>
      </c>
      <c r="Z347" s="71">
        <v>2.36</v>
      </c>
      <c r="AA347" s="72">
        <v>0.54</v>
      </c>
      <c r="AB347" s="71">
        <v>1.87</v>
      </c>
      <c r="AC347" s="72">
        <v>0.42</v>
      </c>
      <c r="AD347" s="60">
        <v>0.84</v>
      </c>
      <c r="AE347" s="74">
        <v>0.85</v>
      </c>
      <c r="AF347" s="60">
        <v>0.85</v>
      </c>
      <c r="AG347" s="60">
        <v>1</v>
      </c>
      <c r="AH347" s="5"/>
      <c r="AI347" s="67">
        <v>0.42259999999999998</v>
      </c>
      <c r="AJ347" s="67">
        <v>6.9400000000000003E-2</v>
      </c>
      <c r="AK347" s="67"/>
      <c r="AL347" s="67"/>
      <c r="AM347" s="67"/>
      <c r="AN347" s="67"/>
      <c r="AO347" s="67">
        <v>4.5999999999999999E-3</v>
      </c>
      <c r="AP347" s="67">
        <v>8.0000000000000004E-4</v>
      </c>
      <c r="AQ347" s="67">
        <v>0.42259999999999998</v>
      </c>
      <c r="AR347" s="67">
        <v>3.5900000000000001E-2</v>
      </c>
      <c r="AS347" s="67">
        <v>5.7999999999999996E-3</v>
      </c>
      <c r="AT347" s="67">
        <v>4.0000000000000002E-4</v>
      </c>
      <c r="AU347" s="67"/>
      <c r="AV347" s="67"/>
      <c r="AW347" s="67"/>
      <c r="AX347" s="67"/>
      <c r="AY347" s="67">
        <v>0.20610000000000001</v>
      </c>
      <c r="AZ347" s="67">
        <v>4.7699999999999999E-2</v>
      </c>
      <c r="BA347" s="67">
        <v>0.1855</v>
      </c>
      <c r="BB347" s="67">
        <v>3.3300000000000003E-2</v>
      </c>
      <c r="BC347" s="67">
        <v>0.10680000000000001</v>
      </c>
      <c r="BD347" s="67">
        <v>3.6499999999999998E-2</v>
      </c>
      <c r="BE347" s="67"/>
      <c r="BF347" s="67"/>
      <c r="BG347" s="67"/>
      <c r="BH347" s="67"/>
      <c r="BI347" s="67">
        <v>2.4299999999999999E-2</v>
      </c>
      <c r="BJ347" s="67">
        <v>8.0000000000000004E-4</v>
      </c>
      <c r="BK347" s="67">
        <v>4.1999999999999997E-3</v>
      </c>
      <c r="BL347" s="67">
        <v>6.9999999999999999E-4</v>
      </c>
      <c r="BM347" s="67">
        <v>1.0999999999999999E-2</v>
      </c>
      <c r="BN347" s="67">
        <v>6.9999999999999999E-4</v>
      </c>
      <c r="BO347" s="67">
        <v>1.0999999999999999E-2</v>
      </c>
      <c r="BP347" s="67">
        <v>1.5E-3</v>
      </c>
      <c r="BQ347" s="67">
        <v>4.1999999999999997E-3</v>
      </c>
      <c r="BR347" s="67">
        <v>5.0000000000000001E-4</v>
      </c>
      <c r="BS347" s="67">
        <v>0.1855</v>
      </c>
      <c r="BT347" s="67">
        <v>3.4799999999999998E-2</v>
      </c>
      <c r="BU347" s="67">
        <v>9.9000000000000005E-2</v>
      </c>
      <c r="BV347" s="67">
        <v>1.18E-2</v>
      </c>
      <c r="BW347" s="67">
        <v>0.13239999999999999</v>
      </c>
      <c r="BX347" s="67">
        <v>0.18740000000000001</v>
      </c>
      <c r="BY347" s="67"/>
      <c r="BZ347" s="67"/>
      <c r="CA347" s="66"/>
      <c r="CB347" s="67">
        <v>1.2919</v>
      </c>
      <c r="CC347" s="67">
        <v>1.3210999999999999</v>
      </c>
      <c r="CD347" s="67">
        <v>0.55759999999999998</v>
      </c>
      <c r="CE347" s="67">
        <v>0.46679999999999999</v>
      </c>
      <c r="CF347" s="67">
        <v>0.96330000000000005</v>
      </c>
      <c r="CG347" s="67">
        <v>1.024</v>
      </c>
      <c r="CH347" s="67">
        <v>0.46679999999999999</v>
      </c>
      <c r="CI347" s="67">
        <v>0.46679999999999999</v>
      </c>
      <c r="CJ347" s="67">
        <v>0.46679999999999999</v>
      </c>
      <c r="CK347" s="67">
        <v>1.1025</v>
      </c>
      <c r="CL347" s="67">
        <v>0.46679999999999999</v>
      </c>
      <c r="CM347" s="67">
        <v>0.46679999999999999</v>
      </c>
      <c r="CN347" s="67">
        <v>0.47310000000000002</v>
      </c>
      <c r="CO347" s="67">
        <v>1.1171</v>
      </c>
      <c r="CP347" s="67">
        <v>0.46679999999999999</v>
      </c>
      <c r="CQ347" s="67">
        <v>0.87139999999999995</v>
      </c>
      <c r="CR347" s="5"/>
      <c r="CS347" s="10">
        <v>100</v>
      </c>
      <c r="CT347" s="10">
        <v>100</v>
      </c>
      <c r="CU347" s="10">
        <v>67</v>
      </c>
      <c r="CV347" s="10">
        <v>0</v>
      </c>
      <c r="CW347" s="10">
        <v>100</v>
      </c>
      <c r="CX347" s="10">
        <v>100</v>
      </c>
      <c r="CY347" s="10">
        <v>0</v>
      </c>
      <c r="CZ347" s="10">
        <v>0</v>
      </c>
      <c r="DA347" s="10">
        <v>0</v>
      </c>
      <c r="DB347" s="10">
        <v>100</v>
      </c>
      <c r="DC347" s="10">
        <v>0</v>
      </c>
      <c r="DD347" s="10">
        <v>0</v>
      </c>
      <c r="DE347" s="10">
        <v>67</v>
      </c>
      <c r="DF347" s="10">
        <v>100</v>
      </c>
      <c r="DG347" s="10">
        <v>0</v>
      </c>
      <c r="DH347" s="10">
        <v>100</v>
      </c>
      <c r="DI347" s="5"/>
      <c r="DJ347" s="9" t="s">
        <v>1099</v>
      </c>
      <c r="DK347" s="9" t="s">
        <v>1209</v>
      </c>
      <c r="DL347" s="10">
        <v>100001733</v>
      </c>
      <c r="DM347" s="10"/>
    </row>
    <row r="348" spans="1:117">
      <c r="A348" s="2"/>
      <c r="B348" s="8">
        <v>1809</v>
      </c>
      <c r="C348" s="116"/>
      <c r="D348" s="117"/>
      <c r="E348" s="9" t="s">
        <v>1211</v>
      </c>
      <c r="F348" s="10" t="s">
        <v>75</v>
      </c>
      <c r="G348" s="10">
        <v>54919</v>
      </c>
      <c r="H348" s="9"/>
      <c r="I348" s="9"/>
      <c r="J348" s="12">
        <v>54528406</v>
      </c>
      <c r="K348" s="5"/>
      <c r="L348" s="74">
        <v>0.78</v>
      </c>
      <c r="M348" s="60">
        <v>1</v>
      </c>
      <c r="N348" s="60">
        <v>1</v>
      </c>
      <c r="O348" s="71">
        <v>1.58</v>
      </c>
      <c r="P348" s="72">
        <v>0.72</v>
      </c>
      <c r="Q348" s="82">
        <v>0.46</v>
      </c>
      <c r="R348" s="87">
        <v>0.92</v>
      </c>
      <c r="S348" s="60">
        <v>0.92</v>
      </c>
      <c r="T348" s="60">
        <v>1.1299999999999999</v>
      </c>
      <c r="U348" s="60">
        <v>0.88</v>
      </c>
      <c r="V348" s="60">
        <v>1.04</v>
      </c>
      <c r="W348" s="60">
        <v>1</v>
      </c>
      <c r="X348" s="60">
        <v>1</v>
      </c>
      <c r="Y348" s="72">
        <v>0.55000000000000004</v>
      </c>
      <c r="Z348" s="71">
        <v>1.77</v>
      </c>
      <c r="AA348" s="60">
        <v>0.71</v>
      </c>
      <c r="AB348" s="60">
        <v>1.41</v>
      </c>
      <c r="AC348" s="72">
        <v>0.56999999999999995</v>
      </c>
      <c r="AD348" s="60">
        <v>0.81</v>
      </c>
      <c r="AE348" s="60">
        <v>0.94</v>
      </c>
      <c r="AF348" s="60">
        <v>0.94</v>
      </c>
      <c r="AG348" s="60">
        <v>1</v>
      </c>
      <c r="AH348" s="5"/>
      <c r="AI348" s="67">
        <v>5.8799999999999998E-2</v>
      </c>
      <c r="AJ348" s="67">
        <v>1.47E-2</v>
      </c>
      <c r="AK348" s="67"/>
      <c r="AL348" s="67"/>
      <c r="AM348" s="67"/>
      <c r="AN348" s="67"/>
      <c r="AO348" s="67">
        <v>1.41E-2</v>
      </c>
      <c r="AP348" s="67">
        <v>2E-3</v>
      </c>
      <c r="AQ348" s="67">
        <v>4.8099999999999997E-2</v>
      </c>
      <c r="AR348" s="67">
        <v>4.7999999999999996E-3</v>
      </c>
      <c r="AS348" s="67">
        <v>1.4E-3</v>
      </c>
      <c r="AT348" s="67">
        <v>1E-4</v>
      </c>
      <c r="AU348" s="67">
        <v>0.19439999999999999</v>
      </c>
      <c r="AV348" s="67">
        <v>1.34E-2</v>
      </c>
      <c r="AW348" s="67">
        <v>0.19439999999999999</v>
      </c>
      <c r="AX348" s="67">
        <v>7.1000000000000004E-3</v>
      </c>
      <c r="AY348" s="67">
        <v>0.34910000000000002</v>
      </c>
      <c r="AZ348" s="67">
        <v>7.1199999999999999E-2</v>
      </c>
      <c r="BA348" s="67">
        <v>0.309</v>
      </c>
      <c r="BB348" s="67">
        <v>5.0999999999999997E-2</v>
      </c>
      <c r="BC348" s="67">
        <v>0.51770000000000005</v>
      </c>
      <c r="BD348" s="67">
        <v>0.13950000000000001</v>
      </c>
      <c r="BE348" s="67"/>
      <c r="BF348" s="67"/>
      <c r="BG348" s="67"/>
      <c r="BH348" s="67"/>
      <c r="BI348" s="67">
        <v>4.2700000000000002E-2</v>
      </c>
      <c r="BJ348" s="67">
        <v>1.4E-3</v>
      </c>
      <c r="BK348" s="67">
        <v>1.4E-3</v>
      </c>
      <c r="BL348" s="67">
        <v>2.9999999999999997E-4</v>
      </c>
      <c r="BM348" s="67">
        <v>0.18820000000000001</v>
      </c>
      <c r="BN348" s="67">
        <v>8.2000000000000007E-3</v>
      </c>
      <c r="BO348" s="67">
        <v>0.18820000000000001</v>
      </c>
      <c r="BP348" s="67">
        <v>1.8100000000000002E-2</v>
      </c>
      <c r="BQ348" s="67">
        <v>1.4E-3</v>
      </c>
      <c r="BR348" s="67">
        <v>2.0000000000000001E-4</v>
      </c>
      <c r="BS348" s="67">
        <v>0.15559999999999999</v>
      </c>
      <c r="BT348" s="67">
        <v>3.0200000000000001E-2</v>
      </c>
      <c r="BU348" s="67">
        <v>0.64510000000000001</v>
      </c>
      <c r="BV348" s="67">
        <v>6.4899999999999999E-2</v>
      </c>
      <c r="BW348" s="67">
        <v>0.64890000000000003</v>
      </c>
      <c r="BX348" s="67">
        <v>0.44869999999999999</v>
      </c>
      <c r="BY348" s="67"/>
      <c r="BZ348" s="67"/>
      <c r="CA348" s="66"/>
      <c r="CB348" s="67">
        <v>1.1483000000000001</v>
      </c>
      <c r="CC348" s="67">
        <v>1.2931999999999999</v>
      </c>
      <c r="CD348" s="67">
        <v>0.75109999999999999</v>
      </c>
      <c r="CE348" s="67">
        <v>0.61029999999999995</v>
      </c>
      <c r="CF348" s="67">
        <v>1.1173</v>
      </c>
      <c r="CG348" s="67">
        <v>0.91269999999999996</v>
      </c>
      <c r="CH348" s="67">
        <v>0.61029999999999995</v>
      </c>
      <c r="CI348" s="67">
        <v>0.61029999999999995</v>
      </c>
      <c r="CJ348" s="67">
        <v>0.61029999999999995</v>
      </c>
      <c r="CK348" s="67">
        <v>1.0788</v>
      </c>
      <c r="CL348" s="67">
        <v>0.61029999999999995</v>
      </c>
      <c r="CM348" s="67">
        <v>0.66080000000000005</v>
      </c>
      <c r="CN348" s="67">
        <v>0.8478</v>
      </c>
      <c r="CO348" s="67">
        <v>1.341</v>
      </c>
      <c r="CP348" s="67">
        <v>0.61029999999999995</v>
      </c>
      <c r="CQ348" s="67">
        <v>0.85809999999999997</v>
      </c>
      <c r="CR348" s="5"/>
      <c r="CS348" s="10">
        <v>100</v>
      </c>
      <c r="CT348" s="10">
        <v>100</v>
      </c>
      <c r="CU348" s="10">
        <v>100</v>
      </c>
      <c r="CV348" s="10">
        <v>0</v>
      </c>
      <c r="CW348" s="10">
        <v>100</v>
      </c>
      <c r="CX348" s="10">
        <v>100</v>
      </c>
      <c r="CY348" s="10">
        <v>0</v>
      </c>
      <c r="CZ348" s="10">
        <v>0</v>
      </c>
      <c r="DA348" s="10">
        <v>0</v>
      </c>
      <c r="DB348" s="10">
        <v>100</v>
      </c>
      <c r="DC348" s="10">
        <v>0</v>
      </c>
      <c r="DD348" s="10">
        <v>67</v>
      </c>
      <c r="DE348" s="10">
        <v>100</v>
      </c>
      <c r="DF348" s="10">
        <v>100</v>
      </c>
      <c r="DG348" s="10">
        <v>0</v>
      </c>
      <c r="DH348" s="10">
        <v>100</v>
      </c>
      <c r="DI348" s="5"/>
      <c r="DJ348" s="9" t="s">
        <v>1099</v>
      </c>
      <c r="DK348" s="9" t="s">
        <v>1209</v>
      </c>
      <c r="DL348" s="10">
        <v>100003941</v>
      </c>
      <c r="DM348" s="10"/>
    </row>
    <row r="349" spans="1:117">
      <c r="A349" s="2"/>
      <c r="B349" s="8">
        <v>1835</v>
      </c>
      <c r="C349" s="116"/>
      <c r="D349" s="14" t="s">
        <v>1212</v>
      </c>
      <c r="E349" s="9" t="s">
        <v>1213</v>
      </c>
      <c r="F349" s="10" t="s">
        <v>75</v>
      </c>
      <c r="G349" s="10">
        <v>43502</v>
      </c>
      <c r="H349" s="9"/>
      <c r="I349" s="11" t="s">
        <v>1214</v>
      </c>
      <c r="J349" s="12">
        <v>84290</v>
      </c>
      <c r="K349" s="5"/>
      <c r="L349" s="60">
        <v>0.68</v>
      </c>
      <c r="M349" s="60">
        <v>1</v>
      </c>
      <c r="N349" s="60">
        <v>1.1499999999999999</v>
      </c>
      <c r="O349" s="73">
        <v>3.14</v>
      </c>
      <c r="P349" s="60">
        <v>0.68</v>
      </c>
      <c r="Q349" s="82">
        <v>0.22</v>
      </c>
      <c r="R349" s="87">
        <v>1</v>
      </c>
      <c r="S349" s="60">
        <v>1.1499999999999999</v>
      </c>
      <c r="T349" s="60">
        <v>0.86</v>
      </c>
      <c r="U349" s="60">
        <v>0.57999999999999996</v>
      </c>
      <c r="V349" s="71">
        <v>1.21</v>
      </c>
      <c r="W349" s="60">
        <v>1</v>
      </c>
      <c r="X349" s="60">
        <v>1</v>
      </c>
      <c r="Y349" s="72">
        <v>0.34</v>
      </c>
      <c r="Z349" s="71">
        <v>5.08</v>
      </c>
      <c r="AA349" s="60">
        <v>0.83</v>
      </c>
      <c r="AB349" s="60">
        <v>1.55</v>
      </c>
      <c r="AC349" s="72">
        <v>0.25</v>
      </c>
      <c r="AD349" s="60">
        <v>0.57999999999999996</v>
      </c>
      <c r="AE349" s="71">
        <v>1.44</v>
      </c>
      <c r="AF349" s="60">
        <v>0.99</v>
      </c>
      <c r="AG349" s="60">
        <v>1.28</v>
      </c>
      <c r="AH349" s="5"/>
      <c r="AI349" s="67">
        <v>0.42259999999999998</v>
      </c>
      <c r="AJ349" s="67">
        <v>6.9400000000000003E-2</v>
      </c>
      <c r="AK349" s="67"/>
      <c r="AL349" s="67"/>
      <c r="AM349" s="67">
        <v>0.42259999999999998</v>
      </c>
      <c r="AN349" s="67">
        <v>1.83E-2</v>
      </c>
      <c r="AO349" s="67">
        <v>5.1900000000000002E-2</v>
      </c>
      <c r="AP349" s="67">
        <v>6.3E-3</v>
      </c>
      <c r="AQ349" s="67">
        <v>0.42259999999999998</v>
      </c>
      <c r="AR349" s="67">
        <v>3.5900000000000001E-2</v>
      </c>
      <c r="AS349" s="67">
        <v>2.0000000000000001E-4</v>
      </c>
      <c r="AT349" s="67">
        <v>2.9629999999999999E-5</v>
      </c>
      <c r="AU349" s="67"/>
      <c r="AV349" s="67"/>
      <c r="AW349" s="67">
        <v>0.42259999999999998</v>
      </c>
      <c r="AX349" s="67">
        <v>1.43E-2</v>
      </c>
      <c r="AY349" s="67">
        <v>0.64890000000000003</v>
      </c>
      <c r="AZ349" s="67">
        <v>0.11260000000000001</v>
      </c>
      <c r="BA349" s="67">
        <v>0.18479999999999999</v>
      </c>
      <c r="BB349" s="67">
        <v>3.3300000000000003E-2</v>
      </c>
      <c r="BC349" s="67">
        <v>2.1499999999999998E-2</v>
      </c>
      <c r="BD349" s="67">
        <v>9.4000000000000004E-3</v>
      </c>
      <c r="BE349" s="67"/>
      <c r="BF349" s="67"/>
      <c r="BG349" s="67"/>
      <c r="BH349" s="67"/>
      <c r="BI349" s="67">
        <v>4.7999999999999996E-3</v>
      </c>
      <c r="BJ349" s="67">
        <v>2.0000000000000001E-4</v>
      </c>
      <c r="BK349" s="67">
        <v>2.3E-3</v>
      </c>
      <c r="BL349" s="67">
        <v>4.0000000000000002E-4</v>
      </c>
      <c r="BM349" s="67">
        <v>0.55349999999999999</v>
      </c>
      <c r="BN349" s="67">
        <v>2.1000000000000001E-2</v>
      </c>
      <c r="BO349" s="67">
        <v>0.20430000000000001</v>
      </c>
      <c r="BP349" s="67">
        <v>1.9400000000000001E-2</v>
      </c>
      <c r="BQ349" s="67">
        <v>1.2E-2</v>
      </c>
      <c r="BR349" s="67">
        <v>1.2999999999999999E-3</v>
      </c>
      <c r="BS349" s="67">
        <v>0.18479999999999999</v>
      </c>
      <c r="BT349" s="67">
        <v>3.4700000000000002E-2</v>
      </c>
      <c r="BU349" s="67">
        <v>4.7199999999999999E-2</v>
      </c>
      <c r="BV349" s="67">
        <v>5.8999999999999999E-3</v>
      </c>
      <c r="BW349" s="67">
        <v>0.9849</v>
      </c>
      <c r="BX349" s="67">
        <v>0.5302</v>
      </c>
      <c r="BY349" s="67">
        <v>0.42259999999999998</v>
      </c>
      <c r="BZ349" s="67">
        <v>0.18129999999999999</v>
      </c>
      <c r="CA349" s="66"/>
      <c r="CB349" s="67">
        <v>0.99609999999999999</v>
      </c>
      <c r="CC349" s="67">
        <v>1.0817000000000001</v>
      </c>
      <c r="CD349" s="67">
        <v>0.48230000000000001</v>
      </c>
      <c r="CE349" s="67">
        <v>0.28160000000000002</v>
      </c>
      <c r="CF349" s="67">
        <v>0.96419999999999995</v>
      </c>
      <c r="CG349" s="67">
        <v>0.43990000000000001</v>
      </c>
      <c r="CH349" s="67">
        <v>0.28160000000000002</v>
      </c>
      <c r="CI349" s="67">
        <v>0.32419999999999999</v>
      </c>
      <c r="CJ349" s="67">
        <v>0.28160000000000002</v>
      </c>
      <c r="CK349" s="67">
        <v>1.4303999999999999</v>
      </c>
      <c r="CL349" s="67">
        <v>0.28160000000000002</v>
      </c>
      <c r="CM349" s="67">
        <v>0.28160000000000002</v>
      </c>
      <c r="CN349" s="67">
        <v>0.41560000000000002</v>
      </c>
      <c r="CO349" s="67">
        <v>1.3044</v>
      </c>
      <c r="CP349" s="67">
        <v>0.36170000000000002</v>
      </c>
      <c r="CQ349" s="67">
        <v>0.43769999999999998</v>
      </c>
      <c r="CR349" s="5"/>
      <c r="CS349" s="10">
        <v>100</v>
      </c>
      <c r="CT349" s="10">
        <v>100</v>
      </c>
      <c r="CU349" s="10">
        <v>67</v>
      </c>
      <c r="CV349" s="10">
        <v>33</v>
      </c>
      <c r="CW349" s="10">
        <v>100</v>
      </c>
      <c r="CX349" s="10">
        <v>67</v>
      </c>
      <c r="CY349" s="10">
        <v>0</v>
      </c>
      <c r="CZ349" s="10">
        <v>33</v>
      </c>
      <c r="DA349" s="10">
        <v>0</v>
      </c>
      <c r="DB349" s="10">
        <v>100</v>
      </c>
      <c r="DC349" s="10">
        <v>0</v>
      </c>
      <c r="DD349" s="10">
        <v>0</v>
      </c>
      <c r="DE349" s="10">
        <v>33</v>
      </c>
      <c r="DF349" s="10">
        <v>100</v>
      </c>
      <c r="DG349" s="10">
        <v>33</v>
      </c>
      <c r="DH349" s="10">
        <v>67</v>
      </c>
      <c r="DI349" s="5"/>
      <c r="DJ349" s="9" t="s">
        <v>1099</v>
      </c>
      <c r="DK349" s="9" t="s">
        <v>1212</v>
      </c>
      <c r="DL349" s="10">
        <v>100003940</v>
      </c>
      <c r="DM349" s="10" t="s">
        <v>1215</v>
      </c>
    </row>
    <row r="350" spans="1:117">
      <c r="A350" s="2"/>
      <c r="B350" s="8">
        <v>1858</v>
      </c>
      <c r="C350" s="116"/>
      <c r="D350" s="14" t="s">
        <v>1216</v>
      </c>
      <c r="E350" s="9" t="s">
        <v>1217</v>
      </c>
      <c r="F350" s="10" t="s">
        <v>38</v>
      </c>
      <c r="G350" s="10">
        <v>32198</v>
      </c>
      <c r="H350" s="11" t="s">
        <v>1218</v>
      </c>
      <c r="I350" s="11" t="s">
        <v>1219</v>
      </c>
      <c r="J350" s="12">
        <v>7045767</v>
      </c>
      <c r="K350" s="5"/>
      <c r="L350" s="60">
        <v>0.43</v>
      </c>
      <c r="M350" s="73">
        <v>1.1100000000000001</v>
      </c>
      <c r="N350" s="72">
        <v>0.11</v>
      </c>
      <c r="O350" s="60">
        <v>1.1100000000000001</v>
      </c>
      <c r="P350" s="71">
        <v>14.94</v>
      </c>
      <c r="Q350" s="81">
        <v>13.52</v>
      </c>
      <c r="R350" s="91">
        <v>38.369999999999997</v>
      </c>
      <c r="S350" s="71">
        <v>3.86</v>
      </c>
      <c r="T350" s="60">
        <v>0.37</v>
      </c>
      <c r="U350" s="72">
        <v>0.16</v>
      </c>
      <c r="V350" s="60">
        <v>0.47</v>
      </c>
      <c r="W350" s="71">
        <v>1.3</v>
      </c>
      <c r="X350" s="71">
        <v>1.44</v>
      </c>
      <c r="Y350" s="60">
        <v>0.65</v>
      </c>
      <c r="Z350" s="60">
        <v>0.73</v>
      </c>
      <c r="AA350" s="71">
        <v>2.92</v>
      </c>
      <c r="AB350" s="71">
        <v>5.04</v>
      </c>
      <c r="AC350" s="71">
        <v>20.12</v>
      </c>
      <c r="AD350" s="74">
        <v>0.27</v>
      </c>
      <c r="AE350" s="72">
        <v>0.35</v>
      </c>
      <c r="AF350" s="60">
        <v>0.8</v>
      </c>
      <c r="AG350" s="60">
        <v>0.92</v>
      </c>
      <c r="AH350" s="5"/>
      <c r="AI350" s="67">
        <v>0.42259999999999998</v>
      </c>
      <c r="AJ350" s="67">
        <v>6.9400000000000003E-2</v>
      </c>
      <c r="AK350" s="67">
        <v>6.9000000000000006E-2</v>
      </c>
      <c r="AL350" s="67">
        <v>0.1077</v>
      </c>
      <c r="AM350" s="67">
        <v>5.1000000000000004E-3</v>
      </c>
      <c r="AN350" s="67">
        <v>4.0000000000000002E-4</v>
      </c>
      <c r="AO350" s="67">
        <v>0.69010000000000005</v>
      </c>
      <c r="AP350" s="67">
        <v>6.54E-2</v>
      </c>
      <c r="AQ350" s="67">
        <v>2.9399999999999999E-2</v>
      </c>
      <c r="AR350" s="67">
        <v>3.0000000000000001E-3</v>
      </c>
      <c r="AS350" s="67">
        <v>1.5100000000000001E-2</v>
      </c>
      <c r="AT350" s="67">
        <v>8.9999999999999998E-4</v>
      </c>
      <c r="AU350" s="67">
        <v>1.5142E-5</v>
      </c>
      <c r="AV350" s="67">
        <v>5.5597000000000003E-6</v>
      </c>
      <c r="AW350" s="67">
        <v>1.78E-2</v>
      </c>
      <c r="AX350" s="67">
        <v>6.9999999999999999E-4</v>
      </c>
      <c r="AY350" s="67">
        <v>0.13519999999999999</v>
      </c>
      <c r="AZ350" s="67">
        <v>3.39E-2</v>
      </c>
      <c r="BA350" s="67">
        <v>1E-4</v>
      </c>
      <c r="BB350" s="67">
        <v>6.9338000000000006E-5</v>
      </c>
      <c r="BC350" s="67">
        <v>0.1656</v>
      </c>
      <c r="BD350" s="67">
        <v>5.3400000000000003E-2</v>
      </c>
      <c r="BE350" s="67">
        <v>5.4999999999999997E-3</v>
      </c>
      <c r="BF350" s="67">
        <v>3.0000000000000001E-3</v>
      </c>
      <c r="BG350" s="67">
        <v>2.0000000000000001E-4</v>
      </c>
      <c r="BH350" s="67">
        <v>2.9999999999999997E-4</v>
      </c>
      <c r="BI350" s="67">
        <v>0.16339999999999999</v>
      </c>
      <c r="BJ350" s="67">
        <v>5.1000000000000004E-3</v>
      </c>
      <c r="BK350" s="67">
        <v>0.6603</v>
      </c>
      <c r="BL350" s="67">
        <v>6.4699999999999994E-2</v>
      </c>
      <c r="BM350" s="67">
        <v>3.5000000000000001E-3</v>
      </c>
      <c r="BN350" s="67">
        <v>2.9999999999999997E-4</v>
      </c>
      <c r="BO350" s="67">
        <v>3.4099999999999998E-2</v>
      </c>
      <c r="BP350" s="67">
        <v>4.0000000000000001E-3</v>
      </c>
      <c r="BQ350" s="67">
        <v>2.2000000000000001E-3</v>
      </c>
      <c r="BR350" s="67">
        <v>2.9999999999999997E-4</v>
      </c>
      <c r="BS350" s="67">
        <v>5.7299999999999997E-2</v>
      </c>
      <c r="BT350" s="67">
        <v>1.2500000000000001E-2</v>
      </c>
      <c r="BU350" s="67">
        <v>3.0800000000000001E-2</v>
      </c>
      <c r="BV350" s="67">
        <v>4.0000000000000001E-3</v>
      </c>
      <c r="BW350" s="67">
        <v>0.1308</v>
      </c>
      <c r="BX350" s="67">
        <v>0.18740000000000001</v>
      </c>
      <c r="BY350" s="67">
        <v>0.13669999999999999</v>
      </c>
      <c r="BZ350" s="67">
        <v>7.9799999999999996E-2</v>
      </c>
      <c r="CA350" s="66"/>
      <c r="CB350" s="67">
        <v>0.52059999999999995</v>
      </c>
      <c r="CC350" s="67">
        <v>0.79830000000000001</v>
      </c>
      <c r="CD350" s="67">
        <v>0.92030000000000001</v>
      </c>
      <c r="CE350" s="67">
        <v>3.9443999999999999</v>
      </c>
      <c r="CF350" s="67">
        <v>0.88180000000000003</v>
      </c>
      <c r="CG350" s="67">
        <v>1.5508999999999999</v>
      </c>
      <c r="CH350" s="67">
        <v>5.6909000000000001</v>
      </c>
      <c r="CI350" s="67">
        <v>0.57230000000000003</v>
      </c>
      <c r="CJ350" s="67">
        <v>5.1143000000000001</v>
      </c>
      <c r="CK350" s="67">
        <v>0.18090000000000001</v>
      </c>
      <c r="CL350" s="67">
        <v>0.2472</v>
      </c>
      <c r="CM350" s="67">
        <v>0.14829999999999999</v>
      </c>
      <c r="CN350" s="67">
        <v>0.34239999999999998</v>
      </c>
      <c r="CO350" s="67">
        <v>0.37840000000000001</v>
      </c>
      <c r="CP350" s="67">
        <v>3.6400999999999999</v>
      </c>
      <c r="CQ350" s="67">
        <v>1.2463</v>
      </c>
      <c r="CR350" s="5"/>
      <c r="CS350" s="10">
        <v>100</v>
      </c>
      <c r="CT350" s="10">
        <v>100</v>
      </c>
      <c r="CU350" s="10">
        <v>100</v>
      </c>
      <c r="CV350" s="10">
        <v>100</v>
      </c>
      <c r="CW350" s="10">
        <v>100</v>
      </c>
      <c r="CX350" s="10">
        <v>100</v>
      </c>
      <c r="CY350" s="10">
        <v>100</v>
      </c>
      <c r="CZ350" s="10">
        <v>100</v>
      </c>
      <c r="DA350" s="10">
        <v>100</v>
      </c>
      <c r="DB350" s="10">
        <v>67</v>
      </c>
      <c r="DC350" s="10">
        <v>33</v>
      </c>
      <c r="DD350" s="10">
        <v>0</v>
      </c>
      <c r="DE350" s="10">
        <v>33</v>
      </c>
      <c r="DF350" s="10">
        <v>100</v>
      </c>
      <c r="DG350" s="10">
        <v>100</v>
      </c>
      <c r="DH350" s="10">
        <v>100</v>
      </c>
      <c r="DI350" s="5"/>
      <c r="DJ350" s="9" t="s">
        <v>1099</v>
      </c>
      <c r="DK350" s="9" t="s">
        <v>1216</v>
      </c>
      <c r="DL350" s="10">
        <v>100000802</v>
      </c>
      <c r="DM350" s="10" t="s">
        <v>1220</v>
      </c>
    </row>
    <row r="351" spans="1:117">
      <c r="A351" s="2"/>
      <c r="B351" s="8">
        <v>1949</v>
      </c>
      <c r="C351" s="116"/>
      <c r="D351" s="115" t="s">
        <v>1221</v>
      </c>
      <c r="E351" s="9" t="s">
        <v>1222</v>
      </c>
      <c r="F351" s="10" t="s">
        <v>38</v>
      </c>
      <c r="G351" s="10">
        <v>36747</v>
      </c>
      <c r="H351" s="11" t="s">
        <v>1223</v>
      </c>
      <c r="I351" s="11" t="s">
        <v>1224</v>
      </c>
      <c r="J351" s="12">
        <v>22620</v>
      </c>
      <c r="K351" s="5"/>
      <c r="L351" s="60">
        <v>1.05</v>
      </c>
      <c r="M351" s="60">
        <v>1.03</v>
      </c>
      <c r="N351" s="72">
        <v>0.04</v>
      </c>
      <c r="O351" s="71">
        <v>4.3899999999999997</v>
      </c>
      <c r="P351" s="71">
        <v>7.56</v>
      </c>
      <c r="Q351" s="81">
        <v>1.72</v>
      </c>
      <c r="R351" s="91">
        <v>7.43</v>
      </c>
      <c r="S351" s="72">
        <v>0.27</v>
      </c>
      <c r="T351" s="60">
        <v>0.81</v>
      </c>
      <c r="U351" s="72">
        <v>0.85</v>
      </c>
      <c r="V351" s="72">
        <v>0.84</v>
      </c>
      <c r="W351" s="60">
        <v>1</v>
      </c>
      <c r="X351" s="60">
        <v>1.03</v>
      </c>
      <c r="Y351" s="72">
        <v>0.06</v>
      </c>
      <c r="Z351" s="71">
        <v>70.569999999999993</v>
      </c>
      <c r="AA351" s="60">
        <v>1.04</v>
      </c>
      <c r="AB351" s="71">
        <v>6.31</v>
      </c>
      <c r="AC351" s="72">
        <v>0.09</v>
      </c>
      <c r="AD351" s="60">
        <v>0.89</v>
      </c>
      <c r="AE351" s="71">
        <v>16.02</v>
      </c>
      <c r="AF351" s="60">
        <v>1.01</v>
      </c>
      <c r="AG351" s="60">
        <v>0.95</v>
      </c>
      <c r="AH351" s="5"/>
      <c r="AI351" s="67">
        <v>0.60550000000000004</v>
      </c>
      <c r="AJ351" s="67">
        <v>9.3700000000000006E-2</v>
      </c>
      <c r="AK351" s="67">
        <v>0.59950000000000003</v>
      </c>
      <c r="AL351" s="67">
        <v>0.4173</v>
      </c>
      <c r="AM351" s="67">
        <v>2.9999999999999997E-4</v>
      </c>
      <c r="AN351" s="67">
        <v>3.2892999999999998E-5</v>
      </c>
      <c r="AO351" s="67">
        <v>6.9999999999999999E-4</v>
      </c>
      <c r="AP351" s="67">
        <v>2.0000000000000001E-4</v>
      </c>
      <c r="AQ351" s="67">
        <v>2.9999999999999997E-4</v>
      </c>
      <c r="AR351" s="67">
        <v>5.2051E-5</v>
      </c>
      <c r="AS351" s="67">
        <v>6.9999999999999999E-4</v>
      </c>
      <c r="AT351" s="67">
        <v>6.7792000000000004E-5</v>
      </c>
      <c r="AU351" s="67">
        <v>1.1213E-6</v>
      </c>
      <c r="AV351" s="67">
        <v>9.799600000000001E-7</v>
      </c>
      <c r="AW351" s="67">
        <v>4.7000000000000002E-3</v>
      </c>
      <c r="AX351" s="67">
        <v>2.0000000000000001E-4</v>
      </c>
      <c r="AY351" s="67">
        <v>0.128</v>
      </c>
      <c r="AZ351" s="67">
        <v>3.2800000000000003E-2</v>
      </c>
      <c r="BA351" s="67">
        <v>2.41E-2</v>
      </c>
      <c r="BB351" s="67">
        <v>5.4999999999999997E-3</v>
      </c>
      <c r="BC351" s="67">
        <v>3.1E-2</v>
      </c>
      <c r="BD351" s="67">
        <v>1.29E-2</v>
      </c>
      <c r="BE351" s="67">
        <v>0.93089999999999995</v>
      </c>
      <c r="BF351" s="67">
        <v>0.2155</v>
      </c>
      <c r="BG351" s="67">
        <v>0.5706</v>
      </c>
      <c r="BH351" s="67">
        <v>0.1779</v>
      </c>
      <c r="BI351" s="67">
        <v>5.9999999999999995E-4</v>
      </c>
      <c r="BJ351" s="67">
        <v>3.1817999999999999E-5</v>
      </c>
      <c r="BK351" s="67">
        <v>6.8532E-5</v>
      </c>
      <c r="BL351" s="67">
        <v>2.9135000000000001E-5</v>
      </c>
      <c r="BM351" s="67">
        <v>0.57179999999999997</v>
      </c>
      <c r="BN351" s="67">
        <v>2.1600000000000001E-2</v>
      </c>
      <c r="BO351" s="67">
        <v>4.3852E-5</v>
      </c>
      <c r="BP351" s="67">
        <v>4.3511999999999999E-5</v>
      </c>
      <c r="BQ351" s="67">
        <v>2.5666999999999998E-7</v>
      </c>
      <c r="BR351" s="67">
        <v>5.0701000000000004E-7</v>
      </c>
      <c r="BS351" s="67">
        <v>0.2263</v>
      </c>
      <c r="BT351" s="67">
        <v>4.07E-2</v>
      </c>
      <c r="BU351" s="67">
        <v>2.6398000000000001E-6</v>
      </c>
      <c r="BV351" s="67">
        <v>3.2559E-6</v>
      </c>
      <c r="BW351" s="67">
        <v>0.90490000000000004</v>
      </c>
      <c r="BX351" s="67">
        <v>0.50609999999999999</v>
      </c>
      <c r="BY351" s="67">
        <v>0.24890000000000001</v>
      </c>
      <c r="BZ351" s="67">
        <v>0.12429999999999999</v>
      </c>
      <c r="CA351" s="66"/>
      <c r="CB351" s="67">
        <v>0.94099999999999995</v>
      </c>
      <c r="CC351" s="67">
        <v>1.0218</v>
      </c>
      <c r="CD351" s="67">
        <v>0.2392</v>
      </c>
      <c r="CE351" s="67">
        <v>1.4782</v>
      </c>
      <c r="CF351" s="67">
        <v>0.93269999999999997</v>
      </c>
      <c r="CG351" s="67">
        <v>1.3299000000000001</v>
      </c>
      <c r="CH351" s="67">
        <v>1.5156000000000001</v>
      </c>
      <c r="CI351" s="67">
        <v>5.57E-2</v>
      </c>
      <c r="CJ351" s="67">
        <v>1.4728000000000001</v>
      </c>
      <c r="CK351" s="67">
        <v>15.072699999999999</v>
      </c>
      <c r="CL351" s="67">
        <v>0.21360000000000001</v>
      </c>
      <c r="CM351" s="67">
        <v>0.2041</v>
      </c>
      <c r="CN351" s="67">
        <v>0.1948</v>
      </c>
      <c r="CO351" s="67">
        <v>0.85550000000000004</v>
      </c>
      <c r="CP351" s="67">
        <v>1.4068000000000001</v>
      </c>
      <c r="CQ351" s="67">
        <v>1.3482000000000001</v>
      </c>
      <c r="CR351" s="5"/>
      <c r="CS351" s="10">
        <v>100</v>
      </c>
      <c r="CT351" s="10">
        <v>100</v>
      </c>
      <c r="CU351" s="10">
        <v>100</v>
      </c>
      <c r="CV351" s="10">
        <v>100</v>
      </c>
      <c r="CW351" s="10">
        <v>100</v>
      </c>
      <c r="CX351" s="10">
        <v>100</v>
      </c>
      <c r="CY351" s="10">
        <v>100</v>
      </c>
      <c r="CZ351" s="10">
        <v>100</v>
      </c>
      <c r="DA351" s="10">
        <v>100</v>
      </c>
      <c r="DB351" s="10">
        <v>100</v>
      </c>
      <c r="DC351" s="10">
        <v>100</v>
      </c>
      <c r="DD351" s="10">
        <v>100</v>
      </c>
      <c r="DE351" s="10">
        <v>100</v>
      </c>
      <c r="DF351" s="10">
        <v>100</v>
      </c>
      <c r="DG351" s="10">
        <v>100</v>
      </c>
      <c r="DH351" s="10">
        <v>100</v>
      </c>
      <c r="DI351" s="5"/>
      <c r="DJ351" s="9" t="s">
        <v>1099</v>
      </c>
      <c r="DK351" s="9" t="s">
        <v>1221</v>
      </c>
      <c r="DL351" s="10">
        <v>100001662</v>
      </c>
      <c r="DM351" s="10" t="s">
        <v>1225</v>
      </c>
    </row>
    <row r="352" spans="1:117">
      <c r="A352" s="2"/>
      <c r="B352" s="8">
        <v>1950</v>
      </c>
      <c r="C352" s="116"/>
      <c r="D352" s="117"/>
      <c r="E352" s="9" t="s">
        <v>1226</v>
      </c>
      <c r="F352" s="10" t="s">
        <v>38</v>
      </c>
      <c r="G352" s="10">
        <v>15500</v>
      </c>
      <c r="H352" s="9" t="s">
        <v>1227</v>
      </c>
      <c r="I352" s="11" t="s">
        <v>1228</v>
      </c>
      <c r="J352" s="12">
        <v>288</v>
      </c>
      <c r="K352" s="5"/>
      <c r="L352" s="60">
        <v>0.99</v>
      </c>
      <c r="M352" s="60">
        <v>1.02</v>
      </c>
      <c r="N352" s="72">
        <v>0.08</v>
      </c>
      <c r="O352" s="71">
        <v>5.74</v>
      </c>
      <c r="P352" s="71">
        <v>2.87</v>
      </c>
      <c r="Q352" s="82">
        <v>0.5</v>
      </c>
      <c r="R352" s="91">
        <v>2.95</v>
      </c>
      <c r="S352" s="72">
        <v>0.23</v>
      </c>
      <c r="T352" s="72">
        <v>0.9</v>
      </c>
      <c r="U352" s="72">
        <v>0.89</v>
      </c>
      <c r="V352" s="74">
        <v>0.86</v>
      </c>
      <c r="W352" s="60">
        <v>1.01</v>
      </c>
      <c r="X352" s="60">
        <v>1.03</v>
      </c>
      <c r="Y352" s="72">
        <v>0.04</v>
      </c>
      <c r="Z352" s="72">
        <v>0.12</v>
      </c>
      <c r="AA352" s="72">
        <v>0.22</v>
      </c>
      <c r="AB352" s="71">
        <v>14.81</v>
      </c>
      <c r="AC352" s="71">
        <v>26.6</v>
      </c>
      <c r="AD352" s="72">
        <v>0.87</v>
      </c>
      <c r="AE352" s="72">
        <v>0.02</v>
      </c>
      <c r="AF352" s="60">
        <v>1.04</v>
      </c>
      <c r="AG352" s="60">
        <v>1.0900000000000001</v>
      </c>
      <c r="AH352" s="5"/>
      <c r="AI352" s="67">
        <v>0.68810000000000004</v>
      </c>
      <c r="AJ352" s="67">
        <v>0.1045</v>
      </c>
      <c r="AK352" s="67">
        <v>0.4632</v>
      </c>
      <c r="AL352" s="67">
        <v>0.35949999999999999</v>
      </c>
      <c r="AM352" s="67">
        <v>2.9999999999999997E-4</v>
      </c>
      <c r="AN352" s="67">
        <v>3.0830999999999997E-5</v>
      </c>
      <c r="AO352" s="67">
        <v>2.9999999999999997E-4</v>
      </c>
      <c r="AP352" s="67">
        <v>9.6329999999999994E-5</v>
      </c>
      <c r="AQ352" s="67">
        <v>2.2492E-7</v>
      </c>
      <c r="AR352" s="67">
        <v>6.6853000000000002E-7</v>
      </c>
      <c r="AS352" s="67">
        <v>2.0999999999999999E-3</v>
      </c>
      <c r="AT352" s="67">
        <v>2.0000000000000001E-4</v>
      </c>
      <c r="AU352" s="67">
        <v>8.6427000000000004E-5</v>
      </c>
      <c r="AV352" s="67">
        <v>1.6773999999999999E-5</v>
      </c>
      <c r="AW352" s="67">
        <v>1E-3</v>
      </c>
      <c r="AX352" s="67">
        <v>5.9757999999999999E-5</v>
      </c>
      <c r="AY352" s="67">
        <v>1.06E-2</v>
      </c>
      <c r="AZ352" s="67">
        <v>3.8E-3</v>
      </c>
      <c r="BA352" s="67">
        <v>1.1299999999999999E-2</v>
      </c>
      <c r="BB352" s="67">
        <v>2.8E-3</v>
      </c>
      <c r="BC352" s="67">
        <v>5.1200000000000002E-2</v>
      </c>
      <c r="BD352" s="67">
        <v>1.9400000000000001E-2</v>
      </c>
      <c r="BE352" s="67">
        <v>0.84689999999999999</v>
      </c>
      <c r="BF352" s="67">
        <v>0.20069999999999999</v>
      </c>
      <c r="BG352" s="67">
        <v>0.56189999999999996</v>
      </c>
      <c r="BH352" s="67">
        <v>0.17560000000000001</v>
      </c>
      <c r="BI352" s="67">
        <v>1E-4</v>
      </c>
      <c r="BJ352" s="67">
        <v>1.0444E-5</v>
      </c>
      <c r="BK352" s="67">
        <v>1.1695E-6</v>
      </c>
      <c r="BL352" s="67">
        <v>2.2355E-6</v>
      </c>
      <c r="BM352" s="67">
        <v>5.0000000000000001E-4</v>
      </c>
      <c r="BN352" s="67">
        <v>7.9188000000000001E-5</v>
      </c>
      <c r="BO352" s="67">
        <v>6.7501000000000003E-5</v>
      </c>
      <c r="BP352" s="67">
        <v>5.4741999999999999E-5</v>
      </c>
      <c r="BQ352" s="67">
        <v>1.4768E-8</v>
      </c>
      <c r="BR352" s="67">
        <v>9.1160000000000004E-8</v>
      </c>
      <c r="BS352" s="67">
        <v>7.0000000000000001E-3</v>
      </c>
      <c r="BT352" s="67">
        <v>2E-3</v>
      </c>
      <c r="BU352" s="67">
        <v>7.1222000000000001E-9</v>
      </c>
      <c r="BV352" s="67">
        <v>9.9570999999999999E-8</v>
      </c>
      <c r="BW352" s="67">
        <v>0.56310000000000004</v>
      </c>
      <c r="BX352" s="67">
        <v>0.43269999999999997</v>
      </c>
      <c r="BY352" s="67">
        <v>0.15029999999999999</v>
      </c>
      <c r="BZ352" s="67">
        <v>8.5900000000000004E-2</v>
      </c>
      <c r="CA352" s="66"/>
      <c r="CB352" s="67">
        <v>2.1532</v>
      </c>
      <c r="CC352" s="67">
        <v>2.2551000000000001</v>
      </c>
      <c r="CD352" s="67">
        <v>0.378</v>
      </c>
      <c r="CE352" s="67">
        <v>0.96650000000000003</v>
      </c>
      <c r="CF352" s="67">
        <v>2.0895000000000001</v>
      </c>
      <c r="CG352" s="67">
        <v>4.6566000000000001</v>
      </c>
      <c r="CH352" s="67">
        <v>0.99380000000000002</v>
      </c>
      <c r="CI352" s="67">
        <v>7.8899999999999998E-2</v>
      </c>
      <c r="CJ352" s="67">
        <v>0.97360000000000002</v>
      </c>
      <c r="CK352" s="67">
        <v>3.95E-2</v>
      </c>
      <c r="CL352" s="67">
        <v>0.32740000000000002</v>
      </c>
      <c r="CM352" s="67">
        <v>0.3372</v>
      </c>
      <c r="CN352" s="67">
        <v>0.33900000000000002</v>
      </c>
      <c r="CO352" s="67">
        <v>1.9457</v>
      </c>
      <c r="CP352" s="67">
        <v>1.0507</v>
      </c>
      <c r="CQ352" s="67">
        <v>4.8472</v>
      </c>
      <c r="CR352" s="5"/>
      <c r="CS352" s="10">
        <v>100</v>
      </c>
      <c r="CT352" s="10">
        <v>100</v>
      </c>
      <c r="CU352" s="10">
        <v>100</v>
      </c>
      <c r="CV352" s="10">
        <v>100</v>
      </c>
      <c r="CW352" s="10">
        <v>100</v>
      </c>
      <c r="CX352" s="10">
        <v>100</v>
      </c>
      <c r="CY352" s="10">
        <v>100</v>
      </c>
      <c r="CZ352" s="10">
        <v>100</v>
      </c>
      <c r="DA352" s="10">
        <v>100</v>
      </c>
      <c r="DB352" s="10">
        <v>100</v>
      </c>
      <c r="DC352" s="10">
        <v>100</v>
      </c>
      <c r="DD352" s="10">
        <v>100</v>
      </c>
      <c r="DE352" s="10">
        <v>100</v>
      </c>
      <c r="DF352" s="10">
        <v>100</v>
      </c>
      <c r="DG352" s="10">
        <v>100</v>
      </c>
      <c r="DH352" s="10">
        <v>100</v>
      </c>
      <c r="DI352" s="5"/>
      <c r="DJ352" s="9" t="s">
        <v>1099</v>
      </c>
      <c r="DK352" s="9" t="s">
        <v>1221</v>
      </c>
      <c r="DL352" s="10">
        <v>100000007</v>
      </c>
      <c r="DM352" s="10" t="s">
        <v>1229</v>
      </c>
    </row>
    <row r="353" spans="1:117">
      <c r="A353" s="2"/>
      <c r="B353" s="8">
        <v>1956</v>
      </c>
      <c r="C353" s="116"/>
      <c r="D353" s="14" t="s">
        <v>1230</v>
      </c>
      <c r="E353" s="9" t="s">
        <v>1231</v>
      </c>
      <c r="F353" s="10" t="s">
        <v>79</v>
      </c>
      <c r="G353" s="10">
        <v>542</v>
      </c>
      <c r="H353" s="9" t="s">
        <v>1232</v>
      </c>
      <c r="I353" s="9" t="s">
        <v>1233</v>
      </c>
      <c r="J353" s="12" t="s">
        <v>1234</v>
      </c>
      <c r="K353" s="5"/>
      <c r="L353" s="72">
        <v>0.75</v>
      </c>
      <c r="M353" s="71">
        <v>1.22</v>
      </c>
      <c r="N353" s="72">
        <v>0.43</v>
      </c>
      <c r="O353" s="71">
        <v>3.58</v>
      </c>
      <c r="P353" s="71">
        <v>2.42</v>
      </c>
      <c r="Q353" s="82">
        <v>0.68</v>
      </c>
      <c r="R353" s="91">
        <v>3.96</v>
      </c>
      <c r="S353" s="71">
        <v>1.4</v>
      </c>
      <c r="T353" s="72">
        <v>0.56999999999999995</v>
      </c>
      <c r="U353" s="72">
        <v>0.43</v>
      </c>
      <c r="V353" s="71">
        <v>1.56</v>
      </c>
      <c r="W353" s="72">
        <v>0.72</v>
      </c>
      <c r="X353" s="60">
        <v>0.88</v>
      </c>
      <c r="Y353" s="72">
        <v>0.43</v>
      </c>
      <c r="Z353" s="71">
        <v>6.05</v>
      </c>
      <c r="AA353" s="71">
        <v>2.15</v>
      </c>
      <c r="AB353" s="60">
        <v>1.06</v>
      </c>
      <c r="AC353" s="72">
        <v>0.38</v>
      </c>
      <c r="AD353" s="72">
        <v>0.43</v>
      </c>
      <c r="AE353" s="71">
        <v>1.97</v>
      </c>
      <c r="AF353" s="74">
        <v>0.84</v>
      </c>
      <c r="AG353" s="72">
        <v>0.51</v>
      </c>
      <c r="AH353" s="5"/>
      <c r="AI353" s="67">
        <v>3.5400000000000001E-2</v>
      </c>
      <c r="AJ353" s="67">
        <v>9.7999999999999997E-3</v>
      </c>
      <c r="AK353" s="67">
        <v>2.6800000000000001E-2</v>
      </c>
      <c r="AL353" s="67">
        <v>5.9799999999999999E-2</v>
      </c>
      <c r="AM353" s="67">
        <v>5.9999999999999995E-4</v>
      </c>
      <c r="AN353" s="67">
        <v>6.0804000000000003E-5</v>
      </c>
      <c r="AO353" s="67">
        <v>9.1477000000000005E-5</v>
      </c>
      <c r="AP353" s="67">
        <v>5.2790000000000001E-5</v>
      </c>
      <c r="AQ353" s="67">
        <v>4.0000000000000002E-4</v>
      </c>
      <c r="AR353" s="67">
        <v>7.2245999999999999E-5</v>
      </c>
      <c r="AS353" s="67">
        <v>2.5999999999999999E-3</v>
      </c>
      <c r="AT353" s="67">
        <v>2.0000000000000001E-4</v>
      </c>
      <c r="AU353" s="67">
        <v>1E-4</v>
      </c>
      <c r="AV353" s="67">
        <v>1.8819999999999999E-5</v>
      </c>
      <c r="AW353" s="67">
        <v>3.0499999999999999E-2</v>
      </c>
      <c r="AX353" s="67">
        <v>1.1999999999999999E-3</v>
      </c>
      <c r="AY353" s="67">
        <v>2.3999999999999998E-3</v>
      </c>
      <c r="AZ353" s="67">
        <v>1.1999999999999999E-3</v>
      </c>
      <c r="BA353" s="67">
        <v>4.8999999999999998E-3</v>
      </c>
      <c r="BB353" s="67">
        <v>1.4E-3</v>
      </c>
      <c r="BC353" s="67">
        <v>2E-3</v>
      </c>
      <c r="BD353" s="67">
        <v>1.2999999999999999E-3</v>
      </c>
      <c r="BE353" s="67">
        <v>1.2E-2</v>
      </c>
      <c r="BF353" s="67">
        <v>5.5999999999999999E-3</v>
      </c>
      <c r="BG353" s="67">
        <v>0.15529999999999999</v>
      </c>
      <c r="BH353" s="67">
        <v>6.3799999999999996E-2</v>
      </c>
      <c r="BI353" s="67">
        <v>5.0000000000000001E-4</v>
      </c>
      <c r="BJ353" s="67">
        <v>2.8852000000000001E-5</v>
      </c>
      <c r="BK353" s="67">
        <v>1.1999999999999999E-3</v>
      </c>
      <c r="BL353" s="67">
        <v>2.0000000000000001E-4</v>
      </c>
      <c r="BM353" s="67">
        <v>3.5999999999999999E-3</v>
      </c>
      <c r="BN353" s="67">
        <v>2.9999999999999997E-4</v>
      </c>
      <c r="BO353" s="67">
        <v>0.20749999999999999</v>
      </c>
      <c r="BP353" s="67">
        <v>1.9699999999999999E-2</v>
      </c>
      <c r="BQ353" s="67">
        <v>6.9999999999999999E-4</v>
      </c>
      <c r="BR353" s="67">
        <v>1E-4</v>
      </c>
      <c r="BS353" s="67">
        <v>4.8999999999999998E-3</v>
      </c>
      <c r="BT353" s="67">
        <v>1.5E-3</v>
      </c>
      <c r="BU353" s="67">
        <v>7.0000000000000001E-3</v>
      </c>
      <c r="BV353" s="67">
        <v>1.1000000000000001E-3</v>
      </c>
      <c r="BW353" s="67">
        <v>9.6600000000000005E-2</v>
      </c>
      <c r="BX353" s="67">
        <v>0.1527</v>
      </c>
      <c r="BY353" s="67">
        <v>2.5999999999999999E-3</v>
      </c>
      <c r="BZ353" s="67">
        <v>3.5000000000000001E-3</v>
      </c>
      <c r="CA353" s="66"/>
      <c r="CB353" s="67">
        <v>1.0262</v>
      </c>
      <c r="CC353" s="67">
        <v>1.0262</v>
      </c>
      <c r="CD353" s="67">
        <v>0.78249999999999997</v>
      </c>
      <c r="CE353" s="67">
        <v>1.4964999999999999</v>
      </c>
      <c r="CF353" s="67">
        <v>1.0848</v>
      </c>
      <c r="CG353" s="67">
        <v>0.42349999999999999</v>
      </c>
      <c r="CH353" s="67">
        <v>1.3212999999999999</v>
      </c>
      <c r="CI353" s="67">
        <v>0.46729999999999999</v>
      </c>
      <c r="CJ353" s="67">
        <v>1.0827</v>
      </c>
      <c r="CK353" s="67">
        <v>2.0165000000000002</v>
      </c>
      <c r="CL353" s="67">
        <v>0.33329999999999999</v>
      </c>
      <c r="CM353" s="67">
        <v>0.33329999999999999</v>
      </c>
      <c r="CN353" s="67">
        <v>0.44729999999999998</v>
      </c>
      <c r="CO353" s="67">
        <v>1.5995999999999999</v>
      </c>
      <c r="CP353" s="67">
        <v>0.76270000000000004</v>
      </c>
      <c r="CQ353" s="67">
        <v>0.35460000000000003</v>
      </c>
      <c r="CR353" s="5"/>
      <c r="CS353" s="10">
        <v>100</v>
      </c>
      <c r="CT353" s="10">
        <v>100</v>
      </c>
      <c r="CU353" s="10">
        <v>100</v>
      </c>
      <c r="CV353" s="10">
        <v>100</v>
      </c>
      <c r="CW353" s="10">
        <v>100</v>
      </c>
      <c r="CX353" s="10">
        <v>100</v>
      </c>
      <c r="CY353" s="10">
        <v>100</v>
      </c>
      <c r="CZ353" s="10">
        <v>100</v>
      </c>
      <c r="DA353" s="10">
        <v>100</v>
      </c>
      <c r="DB353" s="10">
        <v>100</v>
      </c>
      <c r="DC353" s="10">
        <v>0</v>
      </c>
      <c r="DD353" s="10">
        <v>0</v>
      </c>
      <c r="DE353" s="10">
        <v>100</v>
      </c>
      <c r="DF353" s="10">
        <v>100</v>
      </c>
      <c r="DG353" s="10">
        <v>100</v>
      </c>
      <c r="DH353" s="10">
        <v>100</v>
      </c>
      <c r="DI353" s="5"/>
      <c r="DJ353" s="9" t="s">
        <v>1099</v>
      </c>
      <c r="DK353" s="9" t="s">
        <v>1230</v>
      </c>
      <c r="DL353" s="10">
        <v>254</v>
      </c>
      <c r="DM353" s="10" t="s">
        <v>1235</v>
      </c>
    </row>
    <row r="354" spans="1:117">
      <c r="A354" s="2"/>
      <c r="B354" s="8">
        <v>1997</v>
      </c>
      <c r="C354" s="116"/>
      <c r="D354" s="115" t="s">
        <v>1236</v>
      </c>
      <c r="E354" s="9" t="s">
        <v>1237</v>
      </c>
      <c r="F354" s="10" t="s">
        <v>75</v>
      </c>
      <c r="G354" s="10">
        <v>53230</v>
      </c>
      <c r="H354" s="9"/>
      <c r="I354" s="9" t="s">
        <v>1238</v>
      </c>
      <c r="J354" s="12">
        <v>151492</v>
      </c>
      <c r="K354" s="5"/>
      <c r="L354" s="60">
        <v>1.07</v>
      </c>
      <c r="M354" s="60">
        <v>1</v>
      </c>
      <c r="N354" s="60">
        <v>1.27</v>
      </c>
      <c r="O354" s="60">
        <v>0.91</v>
      </c>
      <c r="P354" s="72">
        <v>0.2</v>
      </c>
      <c r="Q354" s="82">
        <v>0.22</v>
      </c>
      <c r="R354" s="90">
        <v>0.19</v>
      </c>
      <c r="S354" s="72">
        <v>0.24</v>
      </c>
      <c r="T354" s="60">
        <v>0.78</v>
      </c>
      <c r="U354" s="60">
        <v>0.84</v>
      </c>
      <c r="V354" s="60">
        <v>0.9</v>
      </c>
      <c r="W354" s="60">
        <v>1</v>
      </c>
      <c r="X354" s="60">
        <v>1</v>
      </c>
      <c r="Y354" s="72">
        <v>0.3</v>
      </c>
      <c r="Z354" s="60">
        <v>0.84</v>
      </c>
      <c r="AA354" s="60">
        <v>0.8</v>
      </c>
      <c r="AB354" s="72">
        <v>0.18</v>
      </c>
      <c r="AC354" s="72">
        <v>0.17</v>
      </c>
      <c r="AD354" s="60">
        <v>1.06</v>
      </c>
      <c r="AE354" s="60">
        <v>1.0900000000000001</v>
      </c>
      <c r="AF354" s="60">
        <v>0.73</v>
      </c>
      <c r="AG354" s="60">
        <v>1</v>
      </c>
      <c r="AH354" s="5"/>
      <c r="AI354" s="67">
        <v>0.8004</v>
      </c>
      <c r="AJ354" s="67">
        <v>0.11840000000000001</v>
      </c>
      <c r="AK354" s="67"/>
      <c r="AL354" s="67"/>
      <c r="AM354" s="67">
        <v>0.2397</v>
      </c>
      <c r="AN354" s="67">
        <v>1.12E-2</v>
      </c>
      <c r="AO354" s="67">
        <v>0.77449999999999997</v>
      </c>
      <c r="AP354" s="67">
        <v>7.1999999999999995E-2</v>
      </c>
      <c r="AQ354" s="67">
        <v>1.7299999999999999E-2</v>
      </c>
      <c r="AR354" s="67">
        <v>1.9E-3</v>
      </c>
      <c r="AS354" s="67">
        <v>2.3300000000000001E-2</v>
      </c>
      <c r="AT354" s="67">
        <v>1.2999999999999999E-3</v>
      </c>
      <c r="AU354" s="67">
        <v>1.3899999999999999E-2</v>
      </c>
      <c r="AV354" s="67">
        <v>1.1000000000000001E-3</v>
      </c>
      <c r="AW354" s="67">
        <v>5.7000000000000002E-3</v>
      </c>
      <c r="AX354" s="67">
        <v>2.9999999999999997E-4</v>
      </c>
      <c r="AY354" s="67">
        <v>0.34160000000000001</v>
      </c>
      <c r="AZ354" s="67">
        <v>7.0099999999999996E-2</v>
      </c>
      <c r="BA354" s="67">
        <v>0.45939999999999998</v>
      </c>
      <c r="BB354" s="67">
        <v>6.93E-2</v>
      </c>
      <c r="BC354" s="67">
        <v>0.6653</v>
      </c>
      <c r="BD354" s="67">
        <v>0.1726</v>
      </c>
      <c r="BE354" s="67"/>
      <c r="BF354" s="67"/>
      <c r="BG354" s="67"/>
      <c r="BH354" s="67"/>
      <c r="BI354" s="67">
        <v>2.7000000000000001E-3</v>
      </c>
      <c r="BJ354" s="67">
        <v>1E-4</v>
      </c>
      <c r="BK354" s="67">
        <v>0.34139999999999998</v>
      </c>
      <c r="BL354" s="67">
        <v>3.56E-2</v>
      </c>
      <c r="BM354" s="67">
        <v>0.22839999999999999</v>
      </c>
      <c r="BN354" s="67">
        <v>9.4999999999999998E-3</v>
      </c>
      <c r="BO354" s="67">
        <v>3.5000000000000001E-3</v>
      </c>
      <c r="BP354" s="67">
        <v>5.9999999999999995E-4</v>
      </c>
      <c r="BQ354" s="67">
        <v>8.3000000000000001E-3</v>
      </c>
      <c r="BR354" s="67">
        <v>1E-3</v>
      </c>
      <c r="BS354" s="67">
        <v>0.64239999999999997</v>
      </c>
      <c r="BT354" s="67">
        <v>9.2100000000000001E-2</v>
      </c>
      <c r="BU354" s="67">
        <v>0.71650000000000003</v>
      </c>
      <c r="BV354" s="67">
        <v>7.0999999999999994E-2</v>
      </c>
      <c r="BW354" s="67">
        <v>0.49370000000000003</v>
      </c>
      <c r="BX354" s="67">
        <v>0.40579999999999999</v>
      </c>
      <c r="BY354" s="67"/>
      <c r="BZ354" s="67"/>
      <c r="CA354" s="66"/>
      <c r="CB354" s="67">
        <v>1.1501999999999999</v>
      </c>
      <c r="CC354" s="67">
        <v>1.1043000000000001</v>
      </c>
      <c r="CD354" s="67">
        <v>1.4053</v>
      </c>
      <c r="CE354" s="67">
        <v>0.21840000000000001</v>
      </c>
      <c r="CF354" s="67">
        <v>0.93010000000000004</v>
      </c>
      <c r="CG354" s="67">
        <v>0.37740000000000001</v>
      </c>
      <c r="CH354" s="67">
        <v>0.21840000000000001</v>
      </c>
      <c r="CI354" s="67">
        <v>0.27839999999999998</v>
      </c>
      <c r="CJ354" s="67">
        <v>0.21840000000000001</v>
      </c>
      <c r="CK354" s="67">
        <v>1.2546999999999999</v>
      </c>
      <c r="CL354" s="67">
        <v>1.4912000000000001</v>
      </c>
      <c r="CM354" s="67">
        <v>1.1753</v>
      </c>
      <c r="CN354" s="67">
        <v>1.0933999999999999</v>
      </c>
      <c r="CO354" s="67">
        <v>0.99729999999999996</v>
      </c>
      <c r="CP354" s="67">
        <v>0.21840000000000001</v>
      </c>
      <c r="CQ354" s="67">
        <v>0.27410000000000001</v>
      </c>
      <c r="CR354" s="5"/>
      <c r="CS354" s="10">
        <v>100</v>
      </c>
      <c r="CT354" s="10">
        <v>100</v>
      </c>
      <c r="CU354" s="10">
        <v>100</v>
      </c>
      <c r="CV354" s="10">
        <v>33</v>
      </c>
      <c r="CW354" s="10">
        <v>100</v>
      </c>
      <c r="CX354" s="10">
        <v>67</v>
      </c>
      <c r="CY354" s="10">
        <v>0</v>
      </c>
      <c r="CZ354" s="10">
        <v>67</v>
      </c>
      <c r="DA354" s="10">
        <v>0</v>
      </c>
      <c r="DB354" s="10">
        <v>100</v>
      </c>
      <c r="DC354" s="10">
        <v>100</v>
      </c>
      <c r="DD354" s="10">
        <v>100</v>
      </c>
      <c r="DE354" s="10">
        <v>100</v>
      </c>
      <c r="DF354" s="10">
        <v>100</v>
      </c>
      <c r="DG354" s="10">
        <v>0</v>
      </c>
      <c r="DH354" s="10">
        <v>67</v>
      </c>
      <c r="DI354" s="5"/>
      <c r="DJ354" s="9" t="s">
        <v>1099</v>
      </c>
      <c r="DK354" s="9" t="s">
        <v>1236</v>
      </c>
      <c r="DL354" s="10">
        <v>100006367</v>
      </c>
      <c r="DM354" s="10" t="s">
        <v>1239</v>
      </c>
    </row>
    <row r="355" spans="1:117">
      <c r="A355" s="2"/>
      <c r="B355" s="8">
        <v>1998</v>
      </c>
      <c r="C355" s="116"/>
      <c r="D355" s="116"/>
      <c r="E355" s="9" t="s">
        <v>1240</v>
      </c>
      <c r="F355" s="10" t="s">
        <v>75</v>
      </c>
      <c r="G355" s="10">
        <v>22001</v>
      </c>
      <c r="H355" s="11" t="s">
        <v>1241</v>
      </c>
      <c r="I355" s="11" t="s">
        <v>1242</v>
      </c>
      <c r="J355" s="12">
        <v>26613</v>
      </c>
      <c r="K355" s="5"/>
      <c r="L355" s="60">
        <v>1.02</v>
      </c>
      <c r="M355" s="60">
        <v>1</v>
      </c>
      <c r="N355" s="60">
        <v>0.87</v>
      </c>
      <c r="O355" s="60">
        <v>0.95</v>
      </c>
      <c r="P355" s="72">
        <v>0.32</v>
      </c>
      <c r="Q355" s="82">
        <v>0.33</v>
      </c>
      <c r="R355" s="90">
        <v>0.31</v>
      </c>
      <c r="S355" s="72">
        <v>0.27</v>
      </c>
      <c r="T355" s="60">
        <v>0.92</v>
      </c>
      <c r="U355" s="60">
        <v>0.94</v>
      </c>
      <c r="V355" s="60">
        <v>1.04</v>
      </c>
      <c r="W355" s="60">
        <v>0.86</v>
      </c>
      <c r="X355" s="60">
        <v>0.86</v>
      </c>
      <c r="Y355" s="72">
        <v>0.28000000000000003</v>
      </c>
      <c r="Z355" s="60">
        <v>0.88</v>
      </c>
      <c r="AA355" s="60">
        <v>1.38</v>
      </c>
      <c r="AB355" s="72">
        <v>0.14000000000000001</v>
      </c>
      <c r="AC355" s="72">
        <v>0.22</v>
      </c>
      <c r="AD355" s="71">
        <v>1.46</v>
      </c>
      <c r="AE355" s="71">
        <v>1.78</v>
      </c>
      <c r="AF355" s="60">
        <v>1.07</v>
      </c>
      <c r="AG355" s="60">
        <v>0.85</v>
      </c>
      <c r="AH355" s="5"/>
      <c r="AI355" s="67">
        <v>0.86599999999999999</v>
      </c>
      <c r="AJ355" s="67">
        <v>0.12559999999999999</v>
      </c>
      <c r="AK355" s="67">
        <v>0.91500000000000004</v>
      </c>
      <c r="AL355" s="67">
        <v>0.51039999999999996</v>
      </c>
      <c r="AM355" s="67">
        <v>0.63849999999999996</v>
      </c>
      <c r="AN355" s="67">
        <v>2.7099999999999999E-2</v>
      </c>
      <c r="AO355" s="67">
        <v>0.59570000000000001</v>
      </c>
      <c r="AP355" s="67">
        <v>5.74E-2</v>
      </c>
      <c r="AQ355" s="67">
        <v>1.77E-2</v>
      </c>
      <c r="AR355" s="67">
        <v>1.9E-3</v>
      </c>
      <c r="AS355" s="67">
        <v>1.8599999999999998E-2</v>
      </c>
      <c r="AT355" s="67">
        <v>1.1000000000000001E-3</v>
      </c>
      <c r="AU355" s="67">
        <v>3.4299999999999997E-2</v>
      </c>
      <c r="AV355" s="67">
        <v>2.5000000000000001E-3</v>
      </c>
      <c r="AW355" s="67">
        <v>1.4E-3</v>
      </c>
      <c r="AX355" s="67">
        <v>7.8937999999999995E-5</v>
      </c>
      <c r="AY355" s="67">
        <v>0.31809999999999999</v>
      </c>
      <c r="AZ355" s="67">
        <v>6.6100000000000006E-2</v>
      </c>
      <c r="BA355" s="67">
        <v>0.46539999999999998</v>
      </c>
      <c r="BB355" s="67">
        <v>6.9800000000000001E-2</v>
      </c>
      <c r="BC355" s="67">
        <v>0.7329</v>
      </c>
      <c r="BD355" s="67">
        <v>0.18779999999999999</v>
      </c>
      <c r="BE355" s="67">
        <v>0.70689999999999997</v>
      </c>
      <c r="BF355" s="67">
        <v>0.17299999999999999</v>
      </c>
      <c r="BG355" s="67">
        <v>0.67169999999999996</v>
      </c>
      <c r="BH355" s="67">
        <v>0.20250000000000001</v>
      </c>
      <c r="BI355" s="67">
        <v>1.6999999999999999E-3</v>
      </c>
      <c r="BJ355" s="67">
        <v>7.6182999999999999E-5</v>
      </c>
      <c r="BK355" s="67">
        <v>0.15010000000000001</v>
      </c>
      <c r="BL355" s="67">
        <v>1.7100000000000001E-2</v>
      </c>
      <c r="BM355" s="67">
        <v>0.31619999999999998</v>
      </c>
      <c r="BN355" s="67">
        <v>1.2699999999999999E-2</v>
      </c>
      <c r="BO355" s="67">
        <v>2.1158E-5</v>
      </c>
      <c r="BP355" s="67">
        <v>2.7121E-5</v>
      </c>
      <c r="BQ355" s="67">
        <v>1.7999999999999999E-2</v>
      </c>
      <c r="BR355" s="67">
        <v>2E-3</v>
      </c>
      <c r="BS355" s="67">
        <v>1.1299999999999999E-2</v>
      </c>
      <c r="BT355" s="67">
        <v>3.0000000000000001E-3</v>
      </c>
      <c r="BU355" s="67">
        <v>4.7144000000000001E-5</v>
      </c>
      <c r="BV355" s="67">
        <v>1.8060999999999999E-5</v>
      </c>
      <c r="BW355" s="67">
        <v>0.42259999999999998</v>
      </c>
      <c r="BX355" s="67">
        <v>0.36599999999999999</v>
      </c>
      <c r="BY355" s="67">
        <v>0.68589999999999995</v>
      </c>
      <c r="BZ355" s="67">
        <v>0.25919999999999999</v>
      </c>
      <c r="CA355" s="66"/>
      <c r="CB355" s="67">
        <v>0.8861</v>
      </c>
      <c r="CC355" s="67">
        <v>1.0327999999999999</v>
      </c>
      <c r="CD355" s="67">
        <v>1.2299</v>
      </c>
      <c r="CE355" s="67">
        <v>0.4158</v>
      </c>
      <c r="CF355" s="67">
        <v>1.1234</v>
      </c>
      <c r="CG355" s="67">
        <v>0.24179999999999999</v>
      </c>
      <c r="CH355" s="67">
        <v>0.35709999999999997</v>
      </c>
      <c r="CI355" s="67">
        <v>0.31009999999999999</v>
      </c>
      <c r="CJ355" s="67">
        <v>0.35759999999999997</v>
      </c>
      <c r="CK355" s="67">
        <v>1.5790999999999999</v>
      </c>
      <c r="CL355" s="67">
        <v>1.7957000000000001</v>
      </c>
      <c r="CM355" s="67">
        <v>1.1536</v>
      </c>
      <c r="CN355" s="67">
        <v>1.131</v>
      </c>
      <c r="CO355" s="67">
        <v>1.0696000000000001</v>
      </c>
      <c r="CP355" s="67">
        <v>0.35499999999999998</v>
      </c>
      <c r="CQ355" s="67">
        <v>0.25800000000000001</v>
      </c>
      <c r="CR355" s="5"/>
      <c r="CS355" s="10">
        <v>100</v>
      </c>
      <c r="CT355" s="10">
        <v>100</v>
      </c>
      <c r="CU355" s="10">
        <v>100</v>
      </c>
      <c r="CV355" s="10">
        <v>67</v>
      </c>
      <c r="CW355" s="10">
        <v>100</v>
      </c>
      <c r="CX355" s="10">
        <v>0</v>
      </c>
      <c r="CY355" s="10">
        <v>67</v>
      </c>
      <c r="CZ355" s="10">
        <v>100</v>
      </c>
      <c r="DA355" s="10">
        <v>100</v>
      </c>
      <c r="DB355" s="10">
        <v>100</v>
      </c>
      <c r="DC355" s="10">
        <v>100</v>
      </c>
      <c r="DD355" s="10">
        <v>100</v>
      </c>
      <c r="DE355" s="10">
        <v>100</v>
      </c>
      <c r="DF355" s="10">
        <v>100</v>
      </c>
      <c r="DG355" s="10">
        <v>67</v>
      </c>
      <c r="DH355" s="10">
        <v>33</v>
      </c>
      <c r="DI355" s="5"/>
      <c r="DJ355" s="9" t="s">
        <v>1099</v>
      </c>
      <c r="DK355" s="9" t="s">
        <v>1236</v>
      </c>
      <c r="DL355" s="10">
        <v>100000773</v>
      </c>
      <c r="DM355" s="10" t="s">
        <v>1243</v>
      </c>
    </row>
    <row r="356" spans="1:117">
      <c r="A356" s="2"/>
      <c r="B356" s="8">
        <v>2000</v>
      </c>
      <c r="C356" s="116"/>
      <c r="D356" s="116"/>
      <c r="E356" s="9" t="s">
        <v>1244</v>
      </c>
      <c r="F356" s="10" t="s">
        <v>75</v>
      </c>
      <c r="G356" s="10">
        <v>22053</v>
      </c>
      <c r="H356" s="9"/>
      <c r="I356" s="11" t="s">
        <v>1245</v>
      </c>
      <c r="J356" s="12">
        <v>26612</v>
      </c>
      <c r="K356" s="5"/>
      <c r="L356" s="60">
        <v>0.98</v>
      </c>
      <c r="M356" s="60">
        <v>1.02</v>
      </c>
      <c r="N356" s="71">
        <v>1.1299999999999999</v>
      </c>
      <c r="O356" s="73">
        <v>1.18</v>
      </c>
      <c r="P356" s="60">
        <v>0.85</v>
      </c>
      <c r="Q356" s="82">
        <v>0.72</v>
      </c>
      <c r="R356" s="87">
        <v>0.89</v>
      </c>
      <c r="S356" s="60">
        <v>0.98</v>
      </c>
      <c r="T356" s="60">
        <v>0.94</v>
      </c>
      <c r="U356" s="60">
        <v>0.92</v>
      </c>
      <c r="V356" s="60">
        <v>1.04</v>
      </c>
      <c r="W356" s="60">
        <v>0.96</v>
      </c>
      <c r="X356" s="60">
        <v>0.99</v>
      </c>
      <c r="Y356" s="72">
        <v>0.78</v>
      </c>
      <c r="Z356" s="72">
        <v>0.72</v>
      </c>
      <c r="AA356" s="73">
        <v>1.18</v>
      </c>
      <c r="AB356" s="72">
        <v>0.28000000000000003</v>
      </c>
      <c r="AC356" s="72">
        <v>0.46</v>
      </c>
      <c r="AD356" s="71">
        <v>2.81</v>
      </c>
      <c r="AE356" s="71">
        <v>1.92</v>
      </c>
      <c r="AF356" s="60">
        <v>0.98</v>
      </c>
      <c r="AG356" s="60">
        <v>1.1200000000000001</v>
      </c>
      <c r="AH356" s="5"/>
      <c r="AI356" s="67">
        <v>0.83179999999999998</v>
      </c>
      <c r="AJ356" s="67">
        <v>0.122</v>
      </c>
      <c r="AK356" s="67">
        <v>0.69350000000000001</v>
      </c>
      <c r="AL356" s="67">
        <v>0.43669999999999998</v>
      </c>
      <c r="AM356" s="67">
        <v>7.0000000000000001E-3</v>
      </c>
      <c r="AN356" s="67">
        <v>5.0000000000000001E-4</v>
      </c>
      <c r="AO356" s="67">
        <v>9.6600000000000005E-2</v>
      </c>
      <c r="AP356" s="67">
        <v>1.0800000000000001E-2</v>
      </c>
      <c r="AQ356" s="67">
        <v>0.10780000000000001</v>
      </c>
      <c r="AR356" s="67">
        <v>1.03E-2</v>
      </c>
      <c r="AS356" s="67">
        <v>5.0000000000000001E-4</v>
      </c>
      <c r="AT356" s="67">
        <v>5.3609000000000001E-5</v>
      </c>
      <c r="AU356" s="67">
        <v>0.1036</v>
      </c>
      <c r="AV356" s="67">
        <v>7.3000000000000001E-3</v>
      </c>
      <c r="AW356" s="67">
        <v>0.50209999999999999</v>
      </c>
      <c r="AX356" s="67">
        <v>1.6799999999999999E-2</v>
      </c>
      <c r="AY356" s="67">
        <v>0.45800000000000002</v>
      </c>
      <c r="AZ356" s="67">
        <v>8.4900000000000003E-2</v>
      </c>
      <c r="BA356" s="67">
        <v>0.21529999999999999</v>
      </c>
      <c r="BB356" s="67">
        <v>3.73E-2</v>
      </c>
      <c r="BC356" s="67">
        <v>0.19650000000000001</v>
      </c>
      <c r="BD356" s="67">
        <v>6.2100000000000002E-2</v>
      </c>
      <c r="BE356" s="67">
        <v>0.56720000000000004</v>
      </c>
      <c r="BF356" s="67">
        <v>0.1457</v>
      </c>
      <c r="BG356" s="67">
        <v>0.85880000000000001</v>
      </c>
      <c r="BH356" s="67">
        <v>0.2414</v>
      </c>
      <c r="BI356" s="67">
        <v>8.8999999999999999E-3</v>
      </c>
      <c r="BJ356" s="67">
        <v>2.9999999999999997E-4</v>
      </c>
      <c r="BK356" s="67">
        <v>8.0000000000000004E-4</v>
      </c>
      <c r="BL356" s="67">
        <v>2.0000000000000001E-4</v>
      </c>
      <c r="BM356" s="67">
        <v>9.4899999999999998E-2</v>
      </c>
      <c r="BN356" s="67">
        <v>4.4000000000000003E-3</v>
      </c>
      <c r="BO356" s="67">
        <v>5.1795999999999997E-5</v>
      </c>
      <c r="BP356" s="67">
        <v>4.6779000000000001E-5</v>
      </c>
      <c r="BQ356" s="67">
        <v>2.5999999999999999E-3</v>
      </c>
      <c r="BR356" s="67">
        <v>4.0000000000000002E-4</v>
      </c>
      <c r="BS356" s="67">
        <v>1.1000000000000001E-3</v>
      </c>
      <c r="BT356" s="67">
        <v>4.0000000000000002E-4</v>
      </c>
      <c r="BU356" s="67">
        <v>2.9999999999999997E-4</v>
      </c>
      <c r="BV356" s="67">
        <v>7.7472000000000006E-5</v>
      </c>
      <c r="BW356" s="67">
        <v>0.64500000000000002</v>
      </c>
      <c r="BX356" s="67">
        <v>0.44869999999999999</v>
      </c>
      <c r="BY356" s="67">
        <v>0.21249999999999999</v>
      </c>
      <c r="BZ356" s="67">
        <v>0.1118</v>
      </c>
      <c r="CA356" s="66"/>
      <c r="CB356" s="67">
        <v>1.1276999999999999</v>
      </c>
      <c r="CC356" s="67">
        <v>1.1367</v>
      </c>
      <c r="CD356" s="67">
        <v>1.0714999999999999</v>
      </c>
      <c r="CE356" s="67">
        <v>0.88970000000000005</v>
      </c>
      <c r="CF356" s="67">
        <v>1.2484</v>
      </c>
      <c r="CG356" s="67">
        <v>0.86580000000000001</v>
      </c>
      <c r="CH356" s="67">
        <v>0.87780000000000002</v>
      </c>
      <c r="CI356" s="67">
        <v>0.97040000000000004</v>
      </c>
      <c r="CJ356" s="67">
        <v>0.8569</v>
      </c>
      <c r="CK356" s="67">
        <v>2.1623999999999999</v>
      </c>
      <c r="CL356" s="67">
        <v>3.0102000000000002</v>
      </c>
      <c r="CM356" s="67">
        <v>0.99070000000000003</v>
      </c>
      <c r="CN356" s="67">
        <v>1.0091000000000001</v>
      </c>
      <c r="CO356" s="67">
        <v>1.1874</v>
      </c>
      <c r="CP356" s="67">
        <v>0.99880000000000002</v>
      </c>
      <c r="CQ356" s="67">
        <v>0.84850000000000003</v>
      </c>
      <c r="CR356" s="5"/>
      <c r="CS356" s="10">
        <v>100</v>
      </c>
      <c r="CT356" s="10">
        <v>100</v>
      </c>
      <c r="CU356" s="10">
        <v>100</v>
      </c>
      <c r="CV356" s="10">
        <v>100</v>
      </c>
      <c r="CW356" s="10">
        <v>100</v>
      </c>
      <c r="CX356" s="10">
        <v>100</v>
      </c>
      <c r="CY356" s="10">
        <v>100</v>
      </c>
      <c r="CZ356" s="10">
        <v>100</v>
      </c>
      <c r="DA356" s="10">
        <v>100</v>
      </c>
      <c r="DB356" s="10">
        <v>100</v>
      </c>
      <c r="DC356" s="10">
        <v>100</v>
      </c>
      <c r="DD356" s="10">
        <v>100</v>
      </c>
      <c r="DE356" s="10">
        <v>100</v>
      </c>
      <c r="DF356" s="10">
        <v>100</v>
      </c>
      <c r="DG356" s="10">
        <v>100</v>
      </c>
      <c r="DH356" s="10">
        <v>100</v>
      </c>
      <c r="DI356" s="5"/>
      <c r="DJ356" s="9" t="s">
        <v>1099</v>
      </c>
      <c r="DK356" s="9" t="s">
        <v>1236</v>
      </c>
      <c r="DL356" s="10">
        <v>100000997</v>
      </c>
      <c r="DM356" s="10" t="s">
        <v>1246</v>
      </c>
    </row>
    <row r="357" spans="1:117">
      <c r="A357" s="2"/>
      <c r="B357" s="8">
        <v>2032</v>
      </c>
      <c r="C357" s="116"/>
      <c r="D357" s="117"/>
      <c r="E357" s="9" t="s">
        <v>1247</v>
      </c>
      <c r="F357" s="10" t="s">
        <v>75</v>
      </c>
      <c r="G357" s="10">
        <v>37752</v>
      </c>
      <c r="H357" s="9" t="s">
        <v>1248</v>
      </c>
      <c r="I357" s="9" t="s">
        <v>1249</v>
      </c>
      <c r="J357" s="12" t="s">
        <v>1250</v>
      </c>
      <c r="K357" s="5"/>
      <c r="L357" s="72">
        <v>0.21</v>
      </c>
      <c r="M357" s="73">
        <v>1.63</v>
      </c>
      <c r="N357" s="72">
        <v>0.01</v>
      </c>
      <c r="O357" s="72">
        <v>0.02</v>
      </c>
      <c r="P357" s="71">
        <v>6.44</v>
      </c>
      <c r="Q357" s="81">
        <v>373.01</v>
      </c>
      <c r="R357" s="91">
        <v>49.55</v>
      </c>
      <c r="S357" s="60">
        <v>0.36</v>
      </c>
      <c r="T357" s="71">
        <v>7.71</v>
      </c>
      <c r="U357" s="60">
        <v>1.64</v>
      </c>
      <c r="V357" s="60">
        <v>1</v>
      </c>
      <c r="W357" s="72">
        <v>0.22</v>
      </c>
      <c r="X357" s="72">
        <v>0.36</v>
      </c>
      <c r="Y357" s="60">
        <v>1.74</v>
      </c>
      <c r="Z357" s="72">
        <v>0.11</v>
      </c>
      <c r="AA357" s="71">
        <v>149.47</v>
      </c>
      <c r="AB357" s="74">
        <v>0.27</v>
      </c>
      <c r="AC357" s="71">
        <v>368.43</v>
      </c>
      <c r="AD357" s="60">
        <v>1.21</v>
      </c>
      <c r="AE357" s="60">
        <v>1</v>
      </c>
      <c r="AF357" s="74">
        <v>0.21</v>
      </c>
      <c r="AG357" s="72">
        <v>0.22</v>
      </c>
      <c r="AH357" s="5"/>
      <c r="AI357" s="67">
        <v>3.5999999999999999E-3</v>
      </c>
      <c r="AJ357" s="67">
        <v>1.5E-3</v>
      </c>
      <c r="AK357" s="67">
        <v>7.4499999999999997E-2</v>
      </c>
      <c r="AL357" s="67">
        <v>0.1125</v>
      </c>
      <c r="AM357" s="67">
        <v>1.5800000000000002E-2</v>
      </c>
      <c r="AN357" s="67">
        <v>8.9999999999999998E-4</v>
      </c>
      <c r="AO357" s="67">
        <v>8.6136000000000003E-5</v>
      </c>
      <c r="AP357" s="67">
        <v>5.1377E-5</v>
      </c>
      <c r="AQ357" s="67">
        <v>1.0732E-5</v>
      </c>
      <c r="AR357" s="67">
        <v>5.4998999999999996E-6</v>
      </c>
      <c r="AS357" s="67">
        <v>1.5981000000000002E-5</v>
      </c>
      <c r="AT357" s="67">
        <v>7.1559999999999998E-6</v>
      </c>
      <c r="AU357" s="67">
        <v>3.4995E-5</v>
      </c>
      <c r="AV357" s="67">
        <v>8.8896000000000004E-6</v>
      </c>
      <c r="AW357" s="67">
        <v>0.16089999999999999</v>
      </c>
      <c r="AX357" s="67">
        <v>6.0000000000000001E-3</v>
      </c>
      <c r="AY357" s="67">
        <v>3.3500000000000002E-2</v>
      </c>
      <c r="AZ357" s="67">
        <v>1.0200000000000001E-2</v>
      </c>
      <c r="BA357" s="67">
        <v>0.2525</v>
      </c>
      <c r="BB357" s="67">
        <v>4.2999999999999997E-2</v>
      </c>
      <c r="BC357" s="67"/>
      <c r="BD357" s="67"/>
      <c r="BE357" s="67">
        <v>1.6999999999999999E-3</v>
      </c>
      <c r="BF357" s="67">
        <v>1.1999999999999999E-3</v>
      </c>
      <c r="BG357" s="67">
        <v>5.8999999999999999E-3</v>
      </c>
      <c r="BH357" s="67">
        <v>4.1000000000000003E-3</v>
      </c>
      <c r="BI357" s="67">
        <v>0.59550000000000003</v>
      </c>
      <c r="BJ357" s="67">
        <v>1.6799999999999999E-2</v>
      </c>
      <c r="BK357" s="67">
        <v>8.0000000000000004E-4</v>
      </c>
      <c r="BL357" s="67">
        <v>2.0000000000000001E-4</v>
      </c>
      <c r="BM357" s="67">
        <v>1.0500000000000001E-2</v>
      </c>
      <c r="BN357" s="67">
        <v>5.9999999999999995E-4</v>
      </c>
      <c r="BO357" s="67">
        <v>9.8500000000000004E-2</v>
      </c>
      <c r="BP357" s="67">
        <v>0.01</v>
      </c>
      <c r="BQ357" s="67">
        <v>5.1789999999999997E-5</v>
      </c>
      <c r="BR357" s="67">
        <v>1.5438999999999999E-5</v>
      </c>
      <c r="BS357" s="67">
        <v>0.47020000000000001</v>
      </c>
      <c r="BT357" s="67">
        <v>7.0800000000000002E-2</v>
      </c>
      <c r="BU357" s="67"/>
      <c r="BV357" s="67"/>
      <c r="BW357" s="67">
        <v>6.6600000000000006E-2</v>
      </c>
      <c r="BX357" s="67">
        <v>0.1173</v>
      </c>
      <c r="BY357" s="67">
        <v>5.9999999999999995E-4</v>
      </c>
      <c r="BZ357" s="67">
        <v>1.1000000000000001E-3</v>
      </c>
      <c r="CA357" s="66"/>
      <c r="CB357" s="67">
        <v>6.8199999999999997E-2</v>
      </c>
      <c r="CC357" s="67">
        <v>6.8199999999999997E-2</v>
      </c>
      <c r="CD357" s="67">
        <v>0.51190000000000002</v>
      </c>
      <c r="CE357" s="67">
        <v>116.5504</v>
      </c>
      <c r="CF357" s="67">
        <v>0.17199999999999999</v>
      </c>
      <c r="CG357" s="67">
        <v>0.80010000000000003</v>
      </c>
      <c r="CH357" s="67">
        <v>41.475099999999998</v>
      </c>
      <c r="CI357" s="67">
        <v>0.29930000000000001</v>
      </c>
      <c r="CJ357" s="67">
        <v>25.439</v>
      </c>
      <c r="CK357" s="67">
        <v>6.8199999999999997E-2</v>
      </c>
      <c r="CL357" s="67">
        <v>0.61760000000000004</v>
      </c>
      <c r="CM357" s="67">
        <v>0.83699999999999997</v>
      </c>
      <c r="CN357" s="67">
        <v>3.9476</v>
      </c>
      <c r="CO357" s="67">
        <v>6.8199999999999997E-2</v>
      </c>
      <c r="CP357" s="67">
        <v>25.1267</v>
      </c>
      <c r="CQ357" s="67">
        <v>0.1681</v>
      </c>
      <c r="CR357" s="5"/>
      <c r="CS357" s="10">
        <v>0</v>
      </c>
      <c r="CT357" s="10">
        <v>33</v>
      </c>
      <c r="CU357" s="10">
        <v>100</v>
      </c>
      <c r="CV357" s="10">
        <v>100</v>
      </c>
      <c r="CW357" s="10">
        <v>67</v>
      </c>
      <c r="CX357" s="10">
        <v>100</v>
      </c>
      <c r="CY357" s="10">
        <v>100</v>
      </c>
      <c r="CZ357" s="10">
        <v>67</v>
      </c>
      <c r="DA357" s="10">
        <v>100</v>
      </c>
      <c r="DB357" s="10">
        <v>0</v>
      </c>
      <c r="DC357" s="10">
        <v>100</v>
      </c>
      <c r="DD357" s="10">
        <v>100</v>
      </c>
      <c r="DE357" s="10">
        <v>100</v>
      </c>
      <c r="DF357" s="10">
        <v>0</v>
      </c>
      <c r="DG357" s="10">
        <v>100</v>
      </c>
      <c r="DH357" s="10">
        <v>33</v>
      </c>
      <c r="DI357" s="5"/>
      <c r="DJ357" s="9" t="s">
        <v>1099</v>
      </c>
      <c r="DK357" s="9" t="s">
        <v>1236</v>
      </c>
      <c r="DL357" s="10">
        <v>100002196</v>
      </c>
      <c r="DM357" s="10"/>
    </row>
    <row r="358" spans="1:117">
      <c r="A358" s="2"/>
      <c r="B358" s="8">
        <v>2051</v>
      </c>
      <c r="C358" s="116"/>
      <c r="D358" s="115" t="s">
        <v>1251</v>
      </c>
      <c r="E358" s="9" t="s">
        <v>1252</v>
      </c>
      <c r="F358" s="10" t="s">
        <v>79</v>
      </c>
      <c r="G358" s="10">
        <v>62950</v>
      </c>
      <c r="H358" s="9"/>
      <c r="I358" s="11" t="s">
        <v>1253</v>
      </c>
      <c r="J358" s="12">
        <v>10964471</v>
      </c>
      <c r="K358" s="5"/>
      <c r="L358" s="74">
        <v>0.25</v>
      </c>
      <c r="M358" s="73">
        <v>1.07</v>
      </c>
      <c r="N358" s="71">
        <v>2.14</v>
      </c>
      <c r="O358" s="60">
        <v>0.94</v>
      </c>
      <c r="P358" s="72">
        <v>0.16</v>
      </c>
      <c r="Q358" s="82">
        <v>0.17</v>
      </c>
      <c r="R358" s="87">
        <v>0.66</v>
      </c>
      <c r="S358" s="60">
        <v>1.31</v>
      </c>
      <c r="T358" s="60">
        <v>0.97</v>
      </c>
      <c r="U358" s="74">
        <v>0.25</v>
      </c>
      <c r="V358" s="60">
        <v>0.92</v>
      </c>
      <c r="W358" s="60">
        <v>1.04</v>
      </c>
      <c r="X358" s="60">
        <v>1.1200000000000001</v>
      </c>
      <c r="Y358" s="72">
        <v>0.35</v>
      </c>
      <c r="Z358" s="73">
        <v>1.23</v>
      </c>
      <c r="AA358" s="72">
        <v>0.35</v>
      </c>
      <c r="AB358" s="72">
        <v>0.5</v>
      </c>
      <c r="AC358" s="72">
        <v>0.14000000000000001</v>
      </c>
      <c r="AD358" s="74">
        <v>0.85</v>
      </c>
      <c r="AE358" s="71">
        <v>1.18</v>
      </c>
      <c r="AF358" s="60">
        <v>0.98</v>
      </c>
      <c r="AG358" s="60">
        <v>1.02</v>
      </c>
      <c r="AH358" s="5"/>
      <c r="AI358" s="67">
        <v>6.5100000000000005E-2</v>
      </c>
      <c r="AJ358" s="67">
        <v>1.5900000000000001E-2</v>
      </c>
      <c r="AK358" s="67">
        <v>5.3400000000000003E-2</v>
      </c>
      <c r="AL358" s="67">
        <v>9.0800000000000006E-2</v>
      </c>
      <c r="AM358" s="67">
        <v>2.6203999999999998E-5</v>
      </c>
      <c r="AN358" s="67">
        <v>5.8938000000000002E-6</v>
      </c>
      <c r="AO358" s="67">
        <v>0.20150000000000001</v>
      </c>
      <c r="AP358" s="67">
        <v>2.1600000000000001E-2</v>
      </c>
      <c r="AQ358" s="67">
        <v>1.9987999999999999E-5</v>
      </c>
      <c r="AR358" s="67">
        <v>8.3204000000000008E-6</v>
      </c>
      <c r="AS358" s="67">
        <v>2.211E-5</v>
      </c>
      <c r="AT358" s="67">
        <v>8.2772999999999995E-6</v>
      </c>
      <c r="AU358" s="67">
        <v>0.63890000000000002</v>
      </c>
      <c r="AV358" s="67">
        <v>4.1000000000000002E-2</v>
      </c>
      <c r="AW358" s="67">
        <v>0.38469999999999999</v>
      </c>
      <c r="AX358" s="67">
        <v>1.34E-2</v>
      </c>
      <c r="AY358" s="67">
        <v>0.57709999999999995</v>
      </c>
      <c r="AZ358" s="67">
        <v>0.1021</v>
      </c>
      <c r="BA358" s="67">
        <v>6.1899999999999997E-2</v>
      </c>
      <c r="BB358" s="67">
        <v>1.24E-2</v>
      </c>
      <c r="BC358" s="67">
        <v>0.1406</v>
      </c>
      <c r="BD358" s="67">
        <v>4.6199999999999998E-2</v>
      </c>
      <c r="BE358" s="67">
        <v>0.48470000000000002</v>
      </c>
      <c r="BF358" s="67">
        <v>0.12909999999999999</v>
      </c>
      <c r="BG358" s="67">
        <v>0.13919999999999999</v>
      </c>
      <c r="BH358" s="67">
        <v>5.8299999999999998E-2</v>
      </c>
      <c r="BI358" s="67">
        <v>2.0000000000000001E-4</v>
      </c>
      <c r="BJ358" s="67">
        <v>1.1977999999999999E-5</v>
      </c>
      <c r="BK358" s="67">
        <v>5.5899999999999998E-2</v>
      </c>
      <c r="BL358" s="67">
        <v>7.0000000000000001E-3</v>
      </c>
      <c r="BM358" s="67">
        <v>2.8999999999999998E-3</v>
      </c>
      <c r="BN358" s="67">
        <v>2.0000000000000001E-4</v>
      </c>
      <c r="BO358" s="67">
        <v>3.7000000000000002E-3</v>
      </c>
      <c r="BP358" s="67">
        <v>5.9999999999999995E-4</v>
      </c>
      <c r="BQ358" s="67">
        <v>6.3823000000000002E-5</v>
      </c>
      <c r="BR358" s="67">
        <v>1.7706999999999998E-5</v>
      </c>
      <c r="BS358" s="67">
        <v>7.8799999999999995E-2</v>
      </c>
      <c r="BT358" s="67">
        <v>1.6400000000000001E-2</v>
      </c>
      <c r="BU358" s="67">
        <v>1.1000000000000001E-3</v>
      </c>
      <c r="BV358" s="67">
        <v>2.0000000000000001E-4</v>
      </c>
      <c r="BW358" s="67">
        <v>0.76139999999999997</v>
      </c>
      <c r="BX358" s="67">
        <v>0.46660000000000001</v>
      </c>
      <c r="BY358" s="67">
        <v>0.74099999999999999</v>
      </c>
      <c r="BZ358" s="67">
        <v>0.27379999999999999</v>
      </c>
      <c r="CA358" s="66"/>
      <c r="CB358" s="67">
        <v>1.0953999999999999</v>
      </c>
      <c r="CC358" s="67">
        <v>1.2182999999999999</v>
      </c>
      <c r="CD358" s="67">
        <v>1.2329000000000001</v>
      </c>
      <c r="CE358" s="67">
        <v>0.18029999999999999</v>
      </c>
      <c r="CF358" s="67">
        <v>1.1404000000000001</v>
      </c>
      <c r="CG358" s="67">
        <v>0.53600000000000003</v>
      </c>
      <c r="CH358" s="67">
        <v>0.20119999999999999</v>
      </c>
      <c r="CI358" s="67">
        <v>0.40139999999999998</v>
      </c>
      <c r="CJ358" s="67">
        <v>0.1875</v>
      </c>
      <c r="CK358" s="67">
        <v>1.2905</v>
      </c>
      <c r="CL358" s="67">
        <v>1.052</v>
      </c>
      <c r="CM358" s="67">
        <v>0.30549999999999999</v>
      </c>
      <c r="CN358" s="67">
        <v>1.1992</v>
      </c>
      <c r="CO358" s="67">
        <v>1.1252</v>
      </c>
      <c r="CP358" s="67">
        <v>0.1837</v>
      </c>
      <c r="CQ358" s="67">
        <v>0.52300000000000002</v>
      </c>
      <c r="CR358" s="5"/>
      <c r="CS358" s="10">
        <v>100</v>
      </c>
      <c r="CT358" s="10">
        <v>100</v>
      </c>
      <c r="CU358" s="10">
        <v>100</v>
      </c>
      <c r="CV358" s="10">
        <v>100</v>
      </c>
      <c r="CW358" s="10">
        <v>100</v>
      </c>
      <c r="CX358" s="10">
        <v>100</v>
      </c>
      <c r="CY358" s="10">
        <v>100</v>
      </c>
      <c r="CZ358" s="10">
        <v>100</v>
      </c>
      <c r="DA358" s="10">
        <v>100</v>
      </c>
      <c r="DB358" s="10">
        <v>100</v>
      </c>
      <c r="DC358" s="10">
        <v>100</v>
      </c>
      <c r="DD358" s="10">
        <v>33</v>
      </c>
      <c r="DE358" s="10">
        <v>100</v>
      </c>
      <c r="DF358" s="10">
        <v>100</v>
      </c>
      <c r="DG358" s="10">
        <v>100</v>
      </c>
      <c r="DH358" s="10">
        <v>100</v>
      </c>
      <c r="DI358" s="5"/>
      <c r="DJ358" s="9" t="s">
        <v>1099</v>
      </c>
      <c r="DK358" s="9" t="s">
        <v>1251</v>
      </c>
      <c r="DL358" s="10">
        <v>100002284</v>
      </c>
      <c r="DM358" s="10" t="s">
        <v>1254</v>
      </c>
    </row>
    <row r="359" spans="1:117">
      <c r="A359" s="2"/>
      <c r="B359" s="8">
        <v>2052</v>
      </c>
      <c r="C359" s="116"/>
      <c r="D359" s="116"/>
      <c r="E359" s="9" t="s">
        <v>1255</v>
      </c>
      <c r="F359" s="10" t="s">
        <v>79</v>
      </c>
      <c r="G359" s="10">
        <v>63109</v>
      </c>
      <c r="H359" s="9"/>
      <c r="I359" s="11" t="s">
        <v>1256</v>
      </c>
      <c r="J359" s="12">
        <v>13120901</v>
      </c>
      <c r="K359" s="5"/>
      <c r="L359" s="73">
        <v>1.17</v>
      </c>
      <c r="M359" s="60">
        <v>1.31</v>
      </c>
      <c r="N359" s="71">
        <v>1.77</v>
      </c>
      <c r="O359" s="72">
        <v>0.66</v>
      </c>
      <c r="P359" s="72">
        <v>0.21</v>
      </c>
      <c r="Q359" s="82">
        <v>0.31</v>
      </c>
      <c r="R359" s="90">
        <v>0.23</v>
      </c>
      <c r="S359" s="72">
        <v>0.31</v>
      </c>
      <c r="T359" s="71">
        <v>1.47</v>
      </c>
      <c r="U359" s="71">
        <v>1.72</v>
      </c>
      <c r="V359" s="60">
        <v>1.04</v>
      </c>
      <c r="W359" s="60">
        <v>0.86</v>
      </c>
      <c r="X359" s="60">
        <v>1.1200000000000001</v>
      </c>
      <c r="Y359" s="72">
        <v>0.54</v>
      </c>
      <c r="Z359" s="71">
        <v>1.38</v>
      </c>
      <c r="AA359" s="72">
        <v>0.55000000000000004</v>
      </c>
      <c r="AB359" s="72">
        <v>0.12</v>
      </c>
      <c r="AC359" s="72">
        <v>0.05</v>
      </c>
      <c r="AD359" s="71">
        <v>5.0599999999999996</v>
      </c>
      <c r="AE359" s="71">
        <v>7.4</v>
      </c>
      <c r="AF359" s="60">
        <v>1.37</v>
      </c>
      <c r="AG359" s="60">
        <v>0.93</v>
      </c>
      <c r="AH359" s="5"/>
      <c r="AI359" s="67">
        <v>6.0299999999999999E-2</v>
      </c>
      <c r="AJ359" s="67">
        <v>1.49E-2</v>
      </c>
      <c r="AK359" s="67">
        <v>0.13189999999999999</v>
      </c>
      <c r="AL359" s="67">
        <v>0.1681</v>
      </c>
      <c r="AM359" s="67">
        <v>2E-3</v>
      </c>
      <c r="AN359" s="67">
        <v>2.0000000000000001E-4</v>
      </c>
      <c r="AO359" s="67">
        <v>3.27E-2</v>
      </c>
      <c r="AP359" s="67">
        <v>4.1999999999999997E-3</v>
      </c>
      <c r="AQ359" s="67">
        <v>2.0000000000000001E-4</v>
      </c>
      <c r="AR359" s="67">
        <v>4.3214000000000003E-5</v>
      </c>
      <c r="AS359" s="67">
        <v>1.1999999999999999E-3</v>
      </c>
      <c r="AT359" s="67">
        <v>1E-4</v>
      </c>
      <c r="AU359" s="67">
        <v>2.2000000000000001E-3</v>
      </c>
      <c r="AV359" s="67">
        <v>2.0000000000000001E-4</v>
      </c>
      <c r="AW359" s="67">
        <v>1E-4</v>
      </c>
      <c r="AX359" s="67">
        <v>1.2612000000000001E-5</v>
      </c>
      <c r="AY359" s="67">
        <v>1.2699999999999999E-2</v>
      </c>
      <c r="AZ359" s="67">
        <v>4.4000000000000003E-3</v>
      </c>
      <c r="BA359" s="67">
        <v>1.5E-3</v>
      </c>
      <c r="BB359" s="67">
        <v>5.0000000000000001E-4</v>
      </c>
      <c r="BC359" s="67">
        <v>0.73280000000000001</v>
      </c>
      <c r="BD359" s="67">
        <v>0.18779999999999999</v>
      </c>
      <c r="BE359" s="67">
        <v>0.1933</v>
      </c>
      <c r="BF359" s="67">
        <v>6.4899999999999999E-2</v>
      </c>
      <c r="BG359" s="67">
        <v>0.47739999999999999</v>
      </c>
      <c r="BH359" s="67">
        <v>0.15260000000000001</v>
      </c>
      <c r="BI359" s="67">
        <v>2.8E-3</v>
      </c>
      <c r="BJ359" s="67">
        <v>1E-4</v>
      </c>
      <c r="BK359" s="67">
        <v>6.3E-3</v>
      </c>
      <c r="BL359" s="67">
        <v>1E-3</v>
      </c>
      <c r="BM359" s="67">
        <v>4.1799999999999997E-2</v>
      </c>
      <c r="BN359" s="67">
        <v>2.0999999999999999E-3</v>
      </c>
      <c r="BO359" s="67">
        <v>3.8E-3</v>
      </c>
      <c r="BP359" s="67">
        <v>5.9999999999999995E-4</v>
      </c>
      <c r="BQ359" s="67">
        <v>1.6295E-6</v>
      </c>
      <c r="BR359" s="67">
        <v>1.7493999999999999E-6</v>
      </c>
      <c r="BS359" s="67">
        <v>5.0000000000000001E-4</v>
      </c>
      <c r="BT359" s="67">
        <v>2.9999999999999997E-4</v>
      </c>
      <c r="BU359" s="67">
        <v>2.4902E-5</v>
      </c>
      <c r="BV359" s="67">
        <v>1.166E-5</v>
      </c>
      <c r="BW359" s="67">
        <v>0.14729999999999999</v>
      </c>
      <c r="BX359" s="67">
        <v>0.19980000000000001</v>
      </c>
      <c r="BY359" s="67">
        <v>0.53280000000000005</v>
      </c>
      <c r="BZ359" s="67">
        <v>0.21440000000000001</v>
      </c>
      <c r="CA359" s="66"/>
      <c r="CB359" s="67">
        <v>1.0745</v>
      </c>
      <c r="CC359" s="67">
        <v>1.0615000000000001</v>
      </c>
      <c r="CD359" s="67">
        <v>1.1391</v>
      </c>
      <c r="CE359" s="67">
        <v>0.40629999999999999</v>
      </c>
      <c r="CF359" s="67">
        <v>1.1357999999999999</v>
      </c>
      <c r="CG359" s="67">
        <v>0.50009999999999999</v>
      </c>
      <c r="CH359" s="67">
        <v>0.4551</v>
      </c>
      <c r="CI359" s="67">
        <v>0.61680000000000001</v>
      </c>
      <c r="CJ359" s="67">
        <v>0.3478</v>
      </c>
      <c r="CK359" s="67">
        <v>7.9467999999999996</v>
      </c>
      <c r="CL359" s="67">
        <v>5.7640000000000002</v>
      </c>
      <c r="CM359" s="67">
        <v>1.9596</v>
      </c>
      <c r="CN359" s="67">
        <v>1.6757</v>
      </c>
      <c r="CO359" s="67">
        <v>1.1045</v>
      </c>
      <c r="CP359" s="67">
        <v>0.37930000000000003</v>
      </c>
      <c r="CQ359" s="67">
        <v>0.6865</v>
      </c>
      <c r="CR359" s="5"/>
      <c r="CS359" s="10">
        <v>100</v>
      </c>
      <c r="CT359" s="10">
        <v>100</v>
      </c>
      <c r="CU359" s="10">
        <v>100</v>
      </c>
      <c r="CV359" s="10">
        <v>100</v>
      </c>
      <c r="CW359" s="10">
        <v>100</v>
      </c>
      <c r="CX359" s="10">
        <v>100</v>
      </c>
      <c r="CY359" s="10">
        <v>100</v>
      </c>
      <c r="CZ359" s="10">
        <v>100</v>
      </c>
      <c r="DA359" s="10">
        <v>100</v>
      </c>
      <c r="DB359" s="10">
        <v>100</v>
      </c>
      <c r="DC359" s="10">
        <v>100</v>
      </c>
      <c r="DD359" s="10">
        <v>100</v>
      </c>
      <c r="DE359" s="10">
        <v>100</v>
      </c>
      <c r="DF359" s="10">
        <v>100</v>
      </c>
      <c r="DG359" s="10">
        <v>100</v>
      </c>
      <c r="DH359" s="10">
        <v>100</v>
      </c>
      <c r="DI359" s="5"/>
      <c r="DJ359" s="9" t="s">
        <v>1099</v>
      </c>
      <c r="DK359" s="9" t="s">
        <v>1251</v>
      </c>
      <c r="DL359" s="10">
        <v>100002367</v>
      </c>
      <c r="DM359" s="10" t="s">
        <v>1257</v>
      </c>
    </row>
    <row r="360" spans="1:117">
      <c r="A360" s="2"/>
      <c r="B360" s="8">
        <v>2055</v>
      </c>
      <c r="C360" s="116"/>
      <c r="D360" s="117"/>
      <c r="E360" s="9" t="s">
        <v>1258</v>
      </c>
      <c r="F360" s="10" t="s">
        <v>79</v>
      </c>
      <c r="G360" s="10">
        <v>62952</v>
      </c>
      <c r="H360" s="9"/>
      <c r="I360" s="11" t="s">
        <v>1259</v>
      </c>
      <c r="J360" s="12">
        <v>150929</v>
      </c>
      <c r="K360" s="5"/>
      <c r="L360" s="71">
        <v>1.22</v>
      </c>
      <c r="M360" s="60">
        <v>1.03</v>
      </c>
      <c r="N360" s="60">
        <v>0.95</v>
      </c>
      <c r="O360" s="71">
        <v>1.3</v>
      </c>
      <c r="P360" s="72">
        <v>0.06</v>
      </c>
      <c r="Q360" s="82">
        <v>0.04</v>
      </c>
      <c r="R360" s="90">
        <v>0.05</v>
      </c>
      <c r="S360" s="72">
        <v>0.04</v>
      </c>
      <c r="T360" s="72">
        <v>0.93</v>
      </c>
      <c r="U360" s="71">
        <v>1.1399999999999999</v>
      </c>
      <c r="V360" s="60">
        <v>1.02</v>
      </c>
      <c r="W360" s="60">
        <v>0.96</v>
      </c>
      <c r="X360" s="60">
        <v>0.99</v>
      </c>
      <c r="Y360" s="72">
        <v>0.05</v>
      </c>
      <c r="Z360" s="71">
        <v>1.43</v>
      </c>
      <c r="AA360" s="72">
        <v>0.13</v>
      </c>
      <c r="AB360" s="72">
        <v>0.66</v>
      </c>
      <c r="AC360" s="72">
        <v>0.06</v>
      </c>
      <c r="AD360" s="60">
        <v>0.99</v>
      </c>
      <c r="AE360" s="71">
        <v>1.28</v>
      </c>
      <c r="AF360" s="60">
        <v>1.1000000000000001</v>
      </c>
      <c r="AG360" s="71">
        <v>1.52</v>
      </c>
      <c r="AH360" s="5"/>
      <c r="AI360" s="67">
        <v>8.9999999999999998E-4</v>
      </c>
      <c r="AJ360" s="67">
        <v>5.9999999999999995E-4</v>
      </c>
      <c r="AK360" s="67">
        <v>0.64529999999999998</v>
      </c>
      <c r="AL360" s="67">
        <v>0.4249</v>
      </c>
      <c r="AM360" s="67">
        <v>0.60329999999999995</v>
      </c>
      <c r="AN360" s="67">
        <v>2.58E-2</v>
      </c>
      <c r="AO360" s="67">
        <v>2.9999999999999997E-4</v>
      </c>
      <c r="AP360" s="67">
        <v>9.6329999999999994E-5</v>
      </c>
      <c r="AQ360" s="67">
        <v>5.5427000000000003E-6</v>
      </c>
      <c r="AR360" s="67">
        <v>4.1435000000000002E-6</v>
      </c>
      <c r="AS360" s="67">
        <v>6.4911999999999998E-6</v>
      </c>
      <c r="AT360" s="67">
        <v>4.3599000000000004E-6</v>
      </c>
      <c r="AU360" s="67">
        <v>4.7537000000000002E-5</v>
      </c>
      <c r="AV360" s="67">
        <v>1.0949E-5</v>
      </c>
      <c r="AW360" s="67">
        <v>5.9999999999999995E-4</v>
      </c>
      <c r="AX360" s="67">
        <v>4.1140000000000003E-5</v>
      </c>
      <c r="AY360" s="67">
        <v>4.1799999999999997E-2</v>
      </c>
      <c r="AZ360" s="67">
        <v>1.23E-2</v>
      </c>
      <c r="BA360" s="67">
        <v>1.09E-2</v>
      </c>
      <c r="BB360" s="67">
        <v>2.7000000000000001E-3</v>
      </c>
      <c r="BC360" s="67">
        <v>0.58640000000000003</v>
      </c>
      <c r="BD360" s="67">
        <v>0.15540000000000001</v>
      </c>
      <c r="BE360" s="67">
        <v>0.34329999999999999</v>
      </c>
      <c r="BF360" s="67">
        <v>0.1013</v>
      </c>
      <c r="BG360" s="67">
        <v>0.82509999999999994</v>
      </c>
      <c r="BH360" s="67">
        <v>0.23630000000000001</v>
      </c>
      <c r="BI360" s="67">
        <v>2.9999999999999997E-4</v>
      </c>
      <c r="BJ360" s="67">
        <v>1.7099E-5</v>
      </c>
      <c r="BK360" s="67">
        <v>2.3E-3</v>
      </c>
      <c r="BL360" s="67">
        <v>4.0000000000000002E-4</v>
      </c>
      <c r="BM360" s="67">
        <v>5.9999999999999995E-4</v>
      </c>
      <c r="BN360" s="67">
        <v>8.1347999999999994E-5</v>
      </c>
      <c r="BO360" s="67">
        <v>1.1299999999999999E-2</v>
      </c>
      <c r="BP360" s="67">
        <v>1.5E-3</v>
      </c>
      <c r="BQ360" s="67">
        <v>2.7821E-5</v>
      </c>
      <c r="BR360" s="67">
        <v>1.0176999999999999E-5</v>
      </c>
      <c r="BS360" s="67">
        <v>0.73429999999999995</v>
      </c>
      <c r="BT360" s="67">
        <v>0.1032</v>
      </c>
      <c r="BU360" s="67">
        <v>9.1999999999999998E-3</v>
      </c>
      <c r="BV360" s="67">
        <v>1.2999999999999999E-3</v>
      </c>
      <c r="BW360" s="67">
        <v>0.30919999999999997</v>
      </c>
      <c r="BX360" s="67">
        <v>0.31900000000000001</v>
      </c>
      <c r="BY360" s="67">
        <v>2.0000000000000001E-4</v>
      </c>
      <c r="BZ360" s="67">
        <v>5.0000000000000001E-4</v>
      </c>
      <c r="CA360" s="66"/>
      <c r="CB360" s="67">
        <v>1.1722999999999999</v>
      </c>
      <c r="CC360" s="67">
        <v>1.2630999999999999</v>
      </c>
      <c r="CD360" s="67">
        <v>1.0536000000000001</v>
      </c>
      <c r="CE360" s="67">
        <v>5.7799999999999997E-2</v>
      </c>
      <c r="CF360" s="67">
        <v>1.1265000000000001</v>
      </c>
      <c r="CG360" s="67">
        <v>0.62329999999999997</v>
      </c>
      <c r="CH360" s="67">
        <v>5.7200000000000001E-2</v>
      </c>
      <c r="CI360" s="67">
        <v>5.28E-2</v>
      </c>
      <c r="CJ360" s="67">
        <v>5.5599999999999997E-2</v>
      </c>
      <c r="CK360" s="67">
        <v>1.4958</v>
      </c>
      <c r="CL360" s="67">
        <v>1.0425</v>
      </c>
      <c r="CM360" s="67">
        <v>1.2035</v>
      </c>
      <c r="CN360" s="67">
        <v>0.98260000000000003</v>
      </c>
      <c r="CO360" s="67">
        <v>1.2822</v>
      </c>
      <c r="CP360" s="67">
        <v>8.7800000000000003E-2</v>
      </c>
      <c r="CQ360" s="67">
        <v>0.68400000000000005</v>
      </c>
      <c r="CR360" s="5"/>
      <c r="CS360" s="10">
        <v>100</v>
      </c>
      <c r="CT360" s="10">
        <v>100</v>
      </c>
      <c r="CU360" s="10">
        <v>100</v>
      </c>
      <c r="CV360" s="10">
        <v>100</v>
      </c>
      <c r="CW360" s="10">
        <v>100</v>
      </c>
      <c r="CX360" s="10">
        <v>100</v>
      </c>
      <c r="CY360" s="10">
        <v>100</v>
      </c>
      <c r="CZ360" s="10">
        <v>100</v>
      </c>
      <c r="DA360" s="10">
        <v>100</v>
      </c>
      <c r="DB360" s="10">
        <v>100</v>
      </c>
      <c r="DC360" s="10">
        <v>100</v>
      </c>
      <c r="DD360" s="10">
        <v>100</v>
      </c>
      <c r="DE360" s="10">
        <v>100</v>
      </c>
      <c r="DF360" s="10">
        <v>100</v>
      </c>
      <c r="DG360" s="10">
        <v>100</v>
      </c>
      <c r="DH360" s="10">
        <v>100</v>
      </c>
      <c r="DI360" s="5"/>
      <c r="DJ360" s="9" t="s">
        <v>1099</v>
      </c>
      <c r="DK360" s="9" t="s">
        <v>1251</v>
      </c>
      <c r="DL360" s="10">
        <v>100001730</v>
      </c>
      <c r="DM360" s="10" t="s">
        <v>1260</v>
      </c>
    </row>
    <row r="361" spans="1:117">
      <c r="A361" s="2"/>
      <c r="B361" s="8">
        <v>2119</v>
      </c>
      <c r="C361" s="116"/>
      <c r="D361" s="14" t="s">
        <v>1261</v>
      </c>
      <c r="E361" s="9" t="s">
        <v>1262</v>
      </c>
      <c r="F361" s="10" t="s">
        <v>75</v>
      </c>
      <c r="G361" s="10">
        <v>20476</v>
      </c>
      <c r="H361" s="11" t="s">
        <v>1263</v>
      </c>
      <c r="I361" s="11" t="s">
        <v>1264</v>
      </c>
      <c r="J361" s="12">
        <v>5280888</v>
      </c>
      <c r="K361" s="5"/>
      <c r="L361" s="60">
        <v>1</v>
      </c>
      <c r="M361" s="60">
        <v>1</v>
      </c>
      <c r="N361" s="74">
        <v>0.81</v>
      </c>
      <c r="O361" s="60">
        <v>1</v>
      </c>
      <c r="P361" s="73">
        <v>1.24</v>
      </c>
      <c r="Q361" s="85">
        <v>1.24</v>
      </c>
      <c r="R361" s="93">
        <v>1.24</v>
      </c>
      <c r="S361" s="60">
        <v>1</v>
      </c>
      <c r="T361" s="60">
        <v>1</v>
      </c>
      <c r="U361" s="60">
        <v>1</v>
      </c>
      <c r="V361" s="60">
        <v>1</v>
      </c>
      <c r="W361" s="60">
        <v>1.1000000000000001</v>
      </c>
      <c r="X361" s="60">
        <v>1.1000000000000001</v>
      </c>
      <c r="Y361" s="60">
        <v>1</v>
      </c>
      <c r="Z361" s="60">
        <v>1</v>
      </c>
      <c r="AA361" s="60">
        <v>1.03</v>
      </c>
      <c r="AB361" s="60">
        <v>1</v>
      </c>
      <c r="AC361" s="60">
        <v>1.03</v>
      </c>
      <c r="AD361" s="60">
        <v>1</v>
      </c>
      <c r="AE361" s="60">
        <v>1</v>
      </c>
      <c r="AF361" s="60">
        <v>1</v>
      </c>
      <c r="AG361" s="72">
        <v>0.91</v>
      </c>
      <c r="AH361" s="5"/>
      <c r="AI361" s="67"/>
      <c r="AJ361" s="67"/>
      <c r="AK361" s="67">
        <v>0.99519999999999997</v>
      </c>
      <c r="AL361" s="67">
        <v>0.52929999999999999</v>
      </c>
      <c r="AM361" s="67">
        <v>7.85E-2</v>
      </c>
      <c r="AN361" s="67">
        <v>4.1000000000000003E-3</v>
      </c>
      <c r="AO361" s="67"/>
      <c r="AP361" s="67"/>
      <c r="AQ361" s="67">
        <v>7.85E-2</v>
      </c>
      <c r="AR361" s="67">
        <v>7.6E-3</v>
      </c>
      <c r="AS361" s="67">
        <v>7.85E-2</v>
      </c>
      <c r="AT361" s="67">
        <v>3.8999999999999998E-3</v>
      </c>
      <c r="AU361" s="67">
        <v>9.5799999999999996E-2</v>
      </c>
      <c r="AV361" s="67">
        <v>6.7999999999999996E-3</v>
      </c>
      <c r="AW361" s="67"/>
      <c r="AX361" s="67"/>
      <c r="AY361" s="67"/>
      <c r="AZ361" s="67"/>
      <c r="BA361" s="67"/>
      <c r="BB361" s="67"/>
      <c r="BC361" s="67"/>
      <c r="BD361" s="67"/>
      <c r="BE361" s="67">
        <v>0.2767</v>
      </c>
      <c r="BF361" s="67">
        <v>8.5999999999999993E-2</v>
      </c>
      <c r="BG361" s="67">
        <v>0.31780000000000003</v>
      </c>
      <c r="BH361" s="67">
        <v>0.11360000000000001</v>
      </c>
      <c r="BI361" s="67"/>
      <c r="BJ361" s="67"/>
      <c r="BK361" s="67"/>
      <c r="BL361" s="67"/>
      <c r="BM361" s="67">
        <v>0.18379999999999999</v>
      </c>
      <c r="BN361" s="67">
        <v>8.0999999999999996E-3</v>
      </c>
      <c r="BO361" s="67"/>
      <c r="BP361" s="67"/>
      <c r="BQ361" s="67">
        <v>0.18379999999999999</v>
      </c>
      <c r="BR361" s="67">
        <v>1.77E-2</v>
      </c>
      <c r="BS361" s="67"/>
      <c r="BT361" s="67"/>
      <c r="BU361" s="67"/>
      <c r="BV361" s="67"/>
      <c r="BW361" s="67"/>
      <c r="BX361" s="67"/>
      <c r="BY361" s="67">
        <v>2.07E-2</v>
      </c>
      <c r="BZ361" s="67">
        <v>1.7999999999999999E-2</v>
      </c>
      <c r="CA361" s="66"/>
      <c r="CB361" s="67">
        <v>0.88149999999999995</v>
      </c>
      <c r="CC361" s="67">
        <v>0.88149999999999995</v>
      </c>
      <c r="CD361" s="67">
        <v>0.88149999999999995</v>
      </c>
      <c r="CE361" s="67">
        <v>0.99280000000000002</v>
      </c>
      <c r="CF361" s="67">
        <v>0.88149999999999995</v>
      </c>
      <c r="CG361" s="67">
        <v>0.88149999999999995</v>
      </c>
      <c r="CH361" s="67">
        <v>1.0946</v>
      </c>
      <c r="CI361" s="67">
        <v>0.88149999999999995</v>
      </c>
      <c r="CJ361" s="67">
        <v>1.0928</v>
      </c>
      <c r="CK361" s="67">
        <v>0.88149999999999995</v>
      </c>
      <c r="CL361" s="67">
        <v>0.88149999999999995</v>
      </c>
      <c r="CM361" s="67">
        <v>0.88149999999999995</v>
      </c>
      <c r="CN361" s="67">
        <v>0.88149999999999995</v>
      </c>
      <c r="CO361" s="67">
        <v>0.88149999999999995</v>
      </c>
      <c r="CP361" s="67">
        <v>0.90369999999999995</v>
      </c>
      <c r="CQ361" s="67">
        <v>0.88149999999999995</v>
      </c>
      <c r="CR361" s="5"/>
      <c r="CS361" s="10">
        <v>0</v>
      </c>
      <c r="CT361" s="10">
        <v>0</v>
      </c>
      <c r="CU361" s="10">
        <v>0</v>
      </c>
      <c r="CV361" s="10">
        <v>100</v>
      </c>
      <c r="CW361" s="10">
        <v>0</v>
      </c>
      <c r="CX361" s="10">
        <v>0</v>
      </c>
      <c r="CY361" s="10">
        <v>100</v>
      </c>
      <c r="CZ361" s="10">
        <v>0</v>
      </c>
      <c r="DA361" s="10">
        <v>100</v>
      </c>
      <c r="DB361" s="10">
        <v>0</v>
      </c>
      <c r="DC361" s="10">
        <v>0</v>
      </c>
      <c r="DD361" s="10">
        <v>0</v>
      </c>
      <c r="DE361" s="10">
        <v>0</v>
      </c>
      <c r="DF361" s="10">
        <v>0</v>
      </c>
      <c r="DG361" s="10">
        <v>100</v>
      </c>
      <c r="DH361" s="10">
        <v>0</v>
      </c>
      <c r="DI361" s="5"/>
      <c r="DJ361" s="9" t="s">
        <v>1099</v>
      </c>
      <c r="DK361" s="9" t="s">
        <v>1261</v>
      </c>
      <c r="DL361" s="10">
        <v>100000571</v>
      </c>
      <c r="DM361" s="10" t="s">
        <v>1265</v>
      </c>
    </row>
    <row r="362" spans="1:117">
      <c r="A362" s="2"/>
      <c r="B362" s="8">
        <v>2177</v>
      </c>
      <c r="C362" s="116"/>
      <c r="D362" s="115" t="s">
        <v>1266</v>
      </c>
      <c r="E362" s="9" t="s">
        <v>1267</v>
      </c>
      <c r="F362" s="10" t="s">
        <v>75</v>
      </c>
      <c r="G362" s="10">
        <v>38102</v>
      </c>
      <c r="H362" s="9"/>
      <c r="I362" s="11" t="s">
        <v>1268</v>
      </c>
      <c r="J362" s="12">
        <v>5283454</v>
      </c>
      <c r="K362" s="5"/>
      <c r="L362" s="60">
        <v>0.83</v>
      </c>
      <c r="M362" s="60">
        <v>1.29</v>
      </c>
      <c r="N362" s="60">
        <v>0.49</v>
      </c>
      <c r="O362" s="60">
        <v>0.83</v>
      </c>
      <c r="P362" s="60">
        <v>1.71</v>
      </c>
      <c r="Q362" s="83">
        <v>2.06</v>
      </c>
      <c r="R362" s="91">
        <v>2.66</v>
      </c>
      <c r="S362" s="60">
        <v>1</v>
      </c>
      <c r="T362" s="74">
        <v>0.63</v>
      </c>
      <c r="U362" s="72">
        <v>0.52</v>
      </c>
      <c r="V362" s="60">
        <v>1</v>
      </c>
      <c r="W362" s="60">
        <v>0.68</v>
      </c>
      <c r="X362" s="60">
        <v>0.88</v>
      </c>
      <c r="Y362" s="60">
        <v>0.78</v>
      </c>
      <c r="Z362" s="71">
        <v>4.43</v>
      </c>
      <c r="AA362" s="71">
        <v>2.37</v>
      </c>
      <c r="AB362" s="60">
        <v>0.63</v>
      </c>
      <c r="AC362" s="72">
        <v>0.33</v>
      </c>
      <c r="AD362" s="60">
        <v>0.84</v>
      </c>
      <c r="AE362" s="71">
        <v>4.46</v>
      </c>
      <c r="AF362" s="60">
        <v>1</v>
      </c>
      <c r="AG362" s="60">
        <v>0.78</v>
      </c>
      <c r="AH362" s="5"/>
      <c r="AI362" s="67">
        <v>0.42259999999999998</v>
      </c>
      <c r="AJ362" s="67">
        <v>6.9400000000000003E-2</v>
      </c>
      <c r="AK362" s="67">
        <v>0.46150000000000002</v>
      </c>
      <c r="AL362" s="67">
        <v>0.35949999999999999</v>
      </c>
      <c r="AM362" s="67">
        <v>0.22900000000000001</v>
      </c>
      <c r="AN362" s="67">
        <v>1.0800000000000001E-2</v>
      </c>
      <c r="AO362" s="67">
        <v>0.42259999999999998</v>
      </c>
      <c r="AP362" s="67">
        <v>4.2099999999999999E-2</v>
      </c>
      <c r="AQ362" s="67">
        <v>0.33960000000000001</v>
      </c>
      <c r="AR362" s="67">
        <v>2.9499999999999998E-2</v>
      </c>
      <c r="AS362" s="67">
        <v>0.22900000000000001</v>
      </c>
      <c r="AT362" s="67">
        <v>1.06E-2</v>
      </c>
      <c r="AU362" s="67">
        <v>4.0899999999999999E-2</v>
      </c>
      <c r="AV362" s="67">
        <v>3.0000000000000001E-3</v>
      </c>
      <c r="AW362" s="67"/>
      <c r="AX362" s="67"/>
      <c r="AY362" s="67">
        <v>7.6100000000000001E-2</v>
      </c>
      <c r="AZ362" s="67">
        <v>2.06E-2</v>
      </c>
      <c r="BA362" s="67">
        <v>1.1299999999999999E-2</v>
      </c>
      <c r="BB362" s="67">
        <v>2.8E-3</v>
      </c>
      <c r="BC362" s="67"/>
      <c r="BD362" s="67"/>
      <c r="BE362" s="67">
        <v>0.28399999999999997</v>
      </c>
      <c r="BF362" s="67">
        <v>8.7499999999999994E-2</v>
      </c>
      <c r="BG362" s="67">
        <v>0.47189999999999999</v>
      </c>
      <c r="BH362" s="67">
        <v>0.1512</v>
      </c>
      <c r="BI362" s="67">
        <v>0.20449999999999999</v>
      </c>
      <c r="BJ362" s="67">
        <v>6.1999999999999998E-3</v>
      </c>
      <c r="BK362" s="67">
        <v>1.4800000000000001E-2</v>
      </c>
      <c r="BL362" s="67">
        <v>2E-3</v>
      </c>
      <c r="BM362" s="67">
        <v>2.4500000000000001E-2</v>
      </c>
      <c r="BN362" s="67">
        <v>1.2999999999999999E-3</v>
      </c>
      <c r="BO362" s="67">
        <v>0.23350000000000001</v>
      </c>
      <c r="BP362" s="67">
        <v>2.1899999999999999E-2</v>
      </c>
      <c r="BQ362" s="67">
        <v>3.8E-3</v>
      </c>
      <c r="BR362" s="67">
        <v>5.0000000000000001E-4</v>
      </c>
      <c r="BS362" s="67">
        <v>0.44540000000000002</v>
      </c>
      <c r="BT362" s="67">
        <v>6.8000000000000005E-2</v>
      </c>
      <c r="BU362" s="67">
        <v>0.01</v>
      </c>
      <c r="BV362" s="67">
        <v>1.4E-3</v>
      </c>
      <c r="BW362" s="67"/>
      <c r="BX362" s="67"/>
      <c r="BY362" s="67">
        <v>0.18459999999999999</v>
      </c>
      <c r="BZ362" s="67">
        <v>0.10009999999999999</v>
      </c>
      <c r="CA362" s="66"/>
      <c r="CB362" s="67">
        <v>0.74580000000000002</v>
      </c>
      <c r="CC362" s="67">
        <v>0.47049999999999997</v>
      </c>
      <c r="CD362" s="67">
        <v>0.89680000000000004</v>
      </c>
      <c r="CE362" s="67">
        <v>1.4265000000000001</v>
      </c>
      <c r="CF362" s="67">
        <v>0.60699999999999998</v>
      </c>
      <c r="CG362" s="67">
        <v>0.47049999999999997</v>
      </c>
      <c r="CH362" s="67">
        <v>1.2497</v>
      </c>
      <c r="CI362" s="67">
        <v>0.47049999999999997</v>
      </c>
      <c r="CJ362" s="67">
        <v>0.96709999999999996</v>
      </c>
      <c r="CK362" s="67">
        <v>3.3294000000000001</v>
      </c>
      <c r="CL362" s="67">
        <v>0.75139999999999996</v>
      </c>
      <c r="CM362" s="67">
        <v>0.47049999999999997</v>
      </c>
      <c r="CN362" s="67">
        <v>0.56579999999999997</v>
      </c>
      <c r="CO362" s="67">
        <v>0.47049999999999997</v>
      </c>
      <c r="CP362" s="67">
        <v>1.1135999999999999</v>
      </c>
      <c r="CQ362" s="67">
        <v>0.47049999999999997</v>
      </c>
      <c r="CR362" s="5"/>
      <c r="CS362" s="10">
        <v>67</v>
      </c>
      <c r="CT362" s="10">
        <v>0</v>
      </c>
      <c r="CU362" s="10">
        <v>100</v>
      </c>
      <c r="CV362" s="10">
        <v>100</v>
      </c>
      <c r="CW362" s="10">
        <v>67</v>
      </c>
      <c r="CX362" s="10">
        <v>0</v>
      </c>
      <c r="CY362" s="10">
        <v>100</v>
      </c>
      <c r="CZ362" s="10">
        <v>0</v>
      </c>
      <c r="DA362" s="10">
        <v>67</v>
      </c>
      <c r="DB362" s="10">
        <v>100</v>
      </c>
      <c r="DC362" s="10">
        <v>67</v>
      </c>
      <c r="DD362" s="10">
        <v>0</v>
      </c>
      <c r="DE362" s="10">
        <v>33</v>
      </c>
      <c r="DF362" s="10">
        <v>0</v>
      </c>
      <c r="DG362" s="10">
        <v>100</v>
      </c>
      <c r="DH362" s="10">
        <v>33</v>
      </c>
      <c r="DI362" s="5"/>
      <c r="DJ362" s="9" t="s">
        <v>1099</v>
      </c>
      <c r="DK362" s="9" t="s">
        <v>1266</v>
      </c>
      <c r="DL362" s="10">
        <v>1137</v>
      </c>
      <c r="DM362" s="10" t="s">
        <v>1269</v>
      </c>
    </row>
    <row r="363" spans="1:117">
      <c r="A363" s="2"/>
      <c r="B363" s="8">
        <v>2214</v>
      </c>
      <c r="C363" s="116"/>
      <c r="D363" s="117"/>
      <c r="E363" s="9" t="s">
        <v>1270</v>
      </c>
      <c r="F363" s="10" t="s">
        <v>75</v>
      </c>
      <c r="G363" s="10">
        <v>57664</v>
      </c>
      <c r="H363" s="9"/>
      <c r="I363" s="9"/>
      <c r="J363" s="12">
        <v>44190514</v>
      </c>
      <c r="K363" s="5"/>
      <c r="L363" s="72">
        <v>0.52</v>
      </c>
      <c r="M363" s="60">
        <v>1</v>
      </c>
      <c r="N363" s="60">
        <v>1</v>
      </c>
      <c r="O363" s="72">
        <v>0.52</v>
      </c>
      <c r="P363" s="72">
        <v>0.52</v>
      </c>
      <c r="Q363" s="83">
        <v>1</v>
      </c>
      <c r="R363" s="87">
        <v>1</v>
      </c>
      <c r="S363" s="60">
        <v>1</v>
      </c>
      <c r="T363" s="72">
        <v>0.43</v>
      </c>
      <c r="U363" s="72">
        <v>0.22</v>
      </c>
      <c r="V363" s="60">
        <v>1</v>
      </c>
      <c r="W363" s="60">
        <v>1</v>
      </c>
      <c r="X363" s="60">
        <v>1</v>
      </c>
      <c r="Y363" s="60">
        <v>1</v>
      </c>
      <c r="Z363" s="60">
        <v>1</v>
      </c>
      <c r="AA363" s="60">
        <v>1</v>
      </c>
      <c r="AB363" s="60">
        <v>1</v>
      </c>
      <c r="AC363" s="60">
        <v>1</v>
      </c>
      <c r="AD363" s="72">
        <v>0.22</v>
      </c>
      <c r="AE363" s="60">
        <v>1</v>
      </c>
      <c r="AF363" s="60">
        <v>1</v>
      </c>
      <c r="AG363" s="60">
        <v>1</v>
      </c>
      <c r="AH363" s="5"/>
      <c r="AI363" s="67">
        <v>1.3100000000000001E-2</v>
      </c>
      <c r="AJ363" s="67">
        <v>4.1999999999999997E-3</v>
      </c>
      <c r="AK363" s="67"/>
      <c r="AL363" s="67"/>
      <c r="AM363" s="67"/>
      <c r="AN363" s="67"/>
      <c r="AO363" s="67">
        <v>1.3100000000000001E-2</v>
      </c>
      <c r="AP363" s="67">
        <v>1.8E-3</v>
      </c>
      <c r="AQ363" s="67">
        <v>1.3100000000000001E-2</v>
      </c>
      <c r="AR363" s="67">
        <v>1.5E-3</v>
      </c>
      <c r="AS363" s="67"/>
      <c r="AT363" s="67"/>
      <c r="AU363" s="67"/>
      <c r="AV363" s="67"/>
      <c r="AW363" s="67"/>
      <c r="AX363" s="67"/>
      <c r="AY363" s="67">
        <v>1.2999999999999999E-3</v>
      </c>
      <c r="AZ363" s="67">
        <v>6.9999999999999999E-4</v>
      </c>
      <c r="BA363" s="67">
        <v>2.3E-3</v>
      </c>
      <c r="BB363" s="67">
        <v>8.0000000000000004E-4</v>
      </c>
      <c r="BC363" s="67"/>
      <c r="BD363" s="67"/>
      <c r="BE363" s="67"/>
      <c r="BF363" s="67"/>
      <c r="BG363" s="67"/>
      <c r="BH363" s="67"/>
      <c r="BI363" s="67"/>
      <c r="BJ363" s="67"/>
      <c r="BK363" s="67"/>
      <c r="BL363" s="67"/>
      <c r="BM363" s="67"/>
      <c r="BN363" s="67"/>
      <c r="BO363" s="67"/>
      <c r="BP363" s="67"/>
      <c r="BQ363" s="67"/>
      <c r="BR363" s="67"/>
      <c r="BS363" s="67">
        <v>2.3E-3</v>
      </c>
      <c r="BT363" s="67">
        <v>8.0000000000000004E-4</v>
      </c>
      <c r="BU363" s="67"/>
      <c r="BV363" s="67"/>
      <c r="BW363" s="67"/>
      <c r="BX363" s="67"/>
      <c r="BY363" s="67"/>
      <c r="BZ363" s="67"/>
      <c r="CA363" s="66"/>
      <c r="CB363" s="67">
        <v>0.48180000000000001</v>
      </c>
      <c r="CC363" s="67">
        <v>0.48180000000000001</v>
      </c>
      <c r="CD363" s="67">
        <v>2.1482000000000001</v>
      </c>
      <c r="CE363" s="67">
        <v>0.48180000000000001</v>
      </c>
      <c r="CF363" s="67">
        <v>0.48180000000000001</v>
      </c>
      <c r="CG363" s="67">
        <v>0.48180000000000001</v>
      </c>
      <c r="CH363" s="67">
        <v>0.48180000000000001</v>
      </c>
      <c r="CI363" s="67">
        <v>0.48180000000000001</v>
      </c>
      <c r="CJ363" s="67">
        <v>0.48180000000000001</v>
      </c>
      <c r="CK363" s="67">
        <v>0.48180000000000001</v>
      </c>
      <c r="CL363" s="67">
        <v>0.48180000000000001</v>
      </c>
      <c r="CM363" s="67">
        <v>0.48180000000000001</v>
      </c>
      <c r="CN363" s="67">
        <v>0.92689999999999995</v>
      </c>
      <c r="CO363" s="67">
        <v>0.48180000000000001</v>
      </c>
      <c r="CP363" s="67">
        <v>0.48180000000000001</v>
      </c>
      <c r="CQ363" s="67">
        <v>0.48180000000000001</v>
      </c>
      <c r="CR363" s="5"/>
      <c r="CS363" s="10">
        <v>0</v>
      </c>
      <c r="CT363" s="10">
        <v>0</v>
      </c>
      <c r="CU363" s="10">
        <v>100</v>
      </c>
      <c r="CV363" s="10">
        <v>0</v>
      </c>
      <c r="CW363" s="10">
        <v>0</v>
      </c>
      <c r="CX363" s="10">
        <v>0</v>
      </c>
      <c r="CY363" s="10">
        <v>0</v>
      </c>
      <c r="CZ363" s="10">
        <v>0</v>
      </c>
      <c r="DA363" s="10">
        <v>0</v>
      </c>
      <c r="DB363" s="10">
        <v>0</v>
      </c>
      <c r="DC363" s="10">
        <v>0</v>
      </c>
      <c r="DD363" s="10">
        <v>33</v>
      </c>
      <c r="DE363" s="10">
        <v>100</v>
      </c>
      <c r="DF363" s="10">
        <v>0</v>
      </c>
      <c r="DG363" s="10">
        <v>0</v>
      </c>
      <c r="DH363" s="10">
        <v>0</v>
      </c>
      <c r="DI363" s="5"/>
      <c r="DJ363" s="9" t="s">
        <v>1099</v>
      </c>
      <c r="DK363" s="9" t="s">
        <v>1266</v>
      </c>
      <c r="DL363" s="10">
        <v>100015641</v>
      </c>
      <c r="DM363" s="10"/>
    </row>
    <row r="364" spans="1:117">
      <c r="A364" s="2"/>
      <c r="B364" s="8">
        <v>2219</v>
      </c>
      <c r="C364" s="116"/>
      <c r="D364" s="115" t="s">
        <v>1271</v>
      </c>
      <c r="E364" s="9" t="s">
        <v>1272</v>
      </c>
      <c r="F364" s="10" t="s">
        <v>79</v>
      </c>
      <c r="G364" s="10">
        <v>1124</v>
      </c>
      <c r="H364" s="11" t="s">
        <v>1273</v>
      </c>
      <c r="I364" s="11" t="s">
        <v>1274</v>
      </c>
      <c r="J364" s="12">
        <v>892</v>
      </c>
      <c r="K364" s="5"/>
      <c r="L364" s="71">
        <v>1.77</v>
      </c>
      <c r="M364" s="60">
        <v>0.99</v>
      </c>
      <c r="N364" s="72">
        <v>0.04</v>
      </c>
      <c r="O364" s="71">
        <v>5.24</v>
      </c>
      <c r="P364" s="71">
        <v>19.41</v>
      </c>
      <c r="Q364" s="81">
        <v>3.71</v>
      </c>
      <c r="R364" s="91">
        <v>10.92</v>
      </c>
      <c r="S364" s="72">
        <v>0.44</v>
      </c>
      <c r="T364" s="60">
        <v>1.04</v>
      </c>
      <c r="U364" s="71">
        <v>1.84</v>
      </c>
      <c r="V364" s="60">
        <v>1.1299999999999999</v>
      </c>
      <c r="W364" s="60">
        <v>1.04</v>
      </c>
      <c r="X364" s="60">
        <v>1.03</v>
      </c>
      <c r="Y364" s="72">
        <v>0.19</v>
      </c>
      <c r="Z364" s="71">
        <v>6.42</v>
      </c>
      <c r="AA364" s="71">
        <v>14.53</v>
      </c>
      <c r="AB364" s="73">
        <v>1.22</v>
      </c>
      <c r="AC364" s="71">
        <v>2.75</v>
      </c>
      <c r="AD364" s="60">
        <v>1.0900000000000001</v>
      </c>
      <c r="AE364" s="71">
        <v>1.61</v>
      </c>
      <c r="AF364" s="60">
        <v>0.93</v>
      </c>
      <c r="AG364" s="60">
        <v>0.99</v>
      </c>
      <c r="AH364" s="5"/>
      <c r="AI364" s="67">
        <v>1.2999999999999999E-3</v>
      </c>
      <c r="AJ364" s="67">
        <v>6.9999999999999999E-4</v>
      </c>
      <c r="AK364" s="67">
        <v>0.87190000000000001</v>
      </c>
      <c r="AL364" s="67">
        <v>0.49590000000000001</v>
      </c>
      <c r="AM364" s="67">
        <v>4.461E-7</v>
      </c>
      <c r="AN364" s="67">
        <v>3.9850999999999999E-7</v>
      </c>
      <c r="AO364" s="67">
        <v>1.9357000000000001E-5</v>
      </c>
      <c r="AP364" s="67">
        <v>2.1212E-5</v>
      </c>
      <c r="AQ364" s="67">
        <v>7.401E-6</v>
      </c>
      <c r="AR364" s="67">
        <v>4.6673000000000002E-6</v>
      </c>
      <c r="AS364" s="67">
        <v>2.9999999999999997E-4</v>
      </c>
      <c r="AT364" s="67">
        <v>3.5128E-5</v>
      </c>
      <c r="AU364" s="67">
        <v>1.8759000000000001E-5</v>
      </c>
      <c r="AV364" s="67">
        <v>6.2920000000000001E-6</v>
      </c>
      <c r="AW364" s="67">
        <v>5.9999999999999995E-4</v>
      </c>
      <c r="AX364" s="67">
        <v>4.0315999999999998E-5</v>
      </c>
      <c r="AY364" s="67">
        <v>0.47939999999999999</v>
      </c>
      <c r="AZ364" s="67">
        <v>8.7599999999999997E-2</v>
      </c>
      <c r="BA364" s="67">
        <v>3.2000000000000002E-3</v>
      </c>
      <c r="BB364" s="67">
        <v>1E-3</v>
      </c>
      <c r="BC364" s="67">
        <v>0.20250000000000001</v>
      </c>
      <c r="BD364" s="67">
        <v>6.3500000000000001E-2</v>
      </c>
      <c r="BE364" s="67">
        <v>0.48209999999999997</v>
      </c>
      <c r="BF364" s="67">
        <v>0.12870000000000001</v>
      </c>
      <c r="BG364" s="67">
        <v>0.59350000000000003</v>
      </c>
      <c r="BH364" s="67">
        <v>0.18290000000000001</v>
      </c>
      <c r="BI364" s="67">
        <v>4.2173999999999996E-6</v>
      </c>
      <c r="BJ364" s="67">
        <v>1.2353000000000001E-6</v>
      </c>
      <c r="BK364" s="67">
        <v>4.0000000000000002E-4</v>
      </c>
      <c r="BL364" s="67">
        <v>9.7959000000000002E-5</v>
      </c>
      <c r="BM364" s="67">
        <v>1.0994E-5</v>
      </c>
      <c r="BN364" s="67">
        <v>8.2205000000000003E-6</v>
      </c>
      <c r="BO364" s="67">
        <v>6.8000000000000005E-2</v>
      </c>
      <c r="BP364" s="67">
        <v>7.3000000000000001E-3</v>
      </c>
      <c r="BQ364" s="67">
        <v>2.0000000000000001E-4</v>
      </c>
      <c r="BR364" s="67">
        <v>4.8603000000000002E-5</v>
      </c>
      <c r="BS364" s="67">
        <v>0.26179999999999998</v>
      </c>
      <c r="BT364" s="67">
        <v>4.53E-2</v>
      </c>
      <c r="BU364" s="67">
        <v>2.1899999999999999E-2</v>
      </c>
      <c r="BV364" s="67">
        <v>2.8999999999999998E-3</v>
      </c>
      <c r="BW364" s="67">
        <v>0.33079999999999998</v>
      </c>
      <c r="BX364" s="67">
        <v>0.33229999999999998</v>
      </c>
      <c r="BY364" s="67">
        <v>0.87060000000000004</v>
      </c>
      <c r="BZ364" s="67">
        <v>0.30830000000000002</v>
      </c>
      <c r="CA364" s="66"/>
      <c r="CB364" s="67">
        <v>1.0679000000000001</v>
      </c>
      <c r="CC364" s="67">
        <v>1.1843999999999999</v>
      </c>
      <c r="CD364" s="67">
        <v>0.24510000000000001</v>
      </c>
      <c r="CE364" s="67">
        <v>4.7767999999999997</v>
      </c>
      <c r="CF364" s="67">
        <v>1.0297000000000001</v>
      </c>
      <c r="CG364" s="67">
        <v>0.34870000000000001</v>
      </c>
      <c r="CH364" s="67">
        <v>4.9142000000000001</v>
      </c>
      <c r="CI364" s="67">
        <v>0.19989999999999999</v>
      </c>
      <c r="CJ364" s="67">
        <v>4.9442000000000004</v>
      </c>
      <c r="CK364" s="67">
        <v>1.7192000000000001</v>
      </c>
      <c r="CL364" s="67">
        <v>0.2676</v>
      </c>
      <c r="CM364" s="67">
        <v>0.4501</v>
      </c>
      <c r="CN364" s="67">
        <v>0.25469999999999998</v>
      </c>
      <c r="CO364" s="67">
        <v>1.3341000000000001</v>
      </c>
      <c r="CP364" s="67">
        <v>4.7320000000000002</v>
      </c>
      <c r="CQ364" s="67">
        <v>0.3256</v>
      </c>
      <c r="CR364" s="5"/>
      <c r="CS364" s="10">
        <v>100</v>
      </c>
      <c r="CT364" s="10">
        <v>100</v>
      </c>
      <c r="CU364" s="10">
        <v>100</v>
      </c>
      <c r="CV364" s="10">
        <v>100</v>
      </c>
      <c r="CW364" s="10">
        <v>100</v>
      </c>
      <c r="CX364" s="10">
        <v>100</v>
      </c>
      <c r="CY364" s="10">
        <v>100</v>
      </c>
      <c r="CZ364" s="10">
        <v>100</v>
      </c>
      <c r="DA364" s="10">
        <v>100</v>
      </c>
      <c r="DB364" s="10">
        <v>100</v>
      </c>
      <c r="DC364" s="10">
        <v>100</v>
      </c>
      <c r="DD364" s="10">
        <v>100</v>
      </c>
      <c r="DE364" s="10">
        <v>100</v>
      </c>
      <c r="DF364" s="10">
        <v>100</v>
      </c>
      <c r="DG364" s="10">
        <v>100</v>
      </c>
      <c r="DH364" s="10">
        <v>100</v>
      </c>
      <c r="DI364" s="5"/>
      <c r="DJ364" s="9" t="s">
        <v>1099</v>
      </c>
      <c r="DK364" s="9" t="s">
        <v>1271</v>
      </c>
      <c r="DL364" s="10">
        <v>363</v>
      </c>
      <c r="DM364" s="10" t="s">
        <v>1275</v>
      </c>
    </row>
    <row r="365" spans="1:117">
      <c r="A365" s="2"/>
      <c r="B365" s="8">
        <v>2228</v>
      </c>
      <c r="C365" s="116"/>
      <c r="D365" s="117"/>
      <c r="E365" s="9" t="s">
        <v>1276</v>
      </c>
      <c r="F365" s="10" t="s">
        <v>79</v>
      </c>
      <c r="G365" s="10">
        <v>43849</v>
      </c>
      <c r="H365" s="11" t="s">
        <v>1277</v>
      </c>
      <c r="I365" s="11" t="s">
        <v>1278</v>
      </c>
      <c r="J365" s="12">
        <v>440194</v>
      </c>
      <c r="K365" s="5"/>
      <c r="L365" s="71">
        <v>9.9499999999999993</v>
      </c>
      <c r="M365" s="60">
        <v>1.0900000000000001</v>
      </c>
      <c r="N365" s="72">
        <v>0.59</v>
      </c>
      <c r="O365" s="60">
        <v>1.04</v>
      </c>
      <c r="P365" s="71">
        <v>2.31</v>
      </c>
      <c r="Q365" s="81">
        <v>2.2200000000000002</v>
      </c>
      <c r="R365" s="90">
        <v>0.25</v>
      </c>
      <c r="S365" s="72">
        <v>0.14000000000000001</v>
      </c>
      <c r="T365" s="60">
        <v>0.98</v>
      </c>
      <c r="U365" s="71">
        <v>9.74</v>
      </c>
      <c r="V365" s="60">
        <v>1.1000000000000001</v>
      </c>
      <c r="W365" s="60">
        <v>1.1299999999999999</v>
      </c>
      <c r="X365" s="60">
        <v>1.23</v>
      </c>
      <c r="Y365" s="71">
        <v>1.46</v>
      </c>
      <c r="Z365" s="71">
        <v>1.41</v>
      </c>
      <c r="AA365" s="71">
        <v>3.24</v>
      </c>
      <c r="AB365" s="72">
        <v>0.56000000000000005</v>
      </c>
      <c r="AC365" s="73">
        <v>1.29</v>
      </c>
      <c r="AD365" s="71">
        <v>1.1399999999999999</v>
      </c>
      <c r="AE365" s="71">
        <v>2.21</v>
      </c>
      <c r="AF365" s="60">
        <v>0.97</v>
      </c>
      <c r="AG365" s="60">
        <v>1.04</v>
      </c>
      <c r="AH365" s="5"/>
      <c r="AI365" s="67">
        <v>2.0000000000000001E-4</v>
      </c>
      <c r="AJ365" s="67">
        <v>1E-4</v>
      </c>
      <c r="AK365" s="67">
        <v>0.47020000000000001</v>
      </c>
      <c r="AL365" s="67">
        <v>0.35970000000000002</v>
      </c>
      <c r="AM365" s="67">
        <v>9.7000000000000003E-3</v>
      </c>
      <c r="AN365" s="67">
        <v>5.9999999999999995E-4</v>
      </c>
      <c r="AO365" s="67">
        <v>0.75519999999999998</v>
      </c>
      <c r="AP365" s="67">
        <v>7.0499999999999993E-2</v>
      </c>
      <c r="AQ365" s="67">
        <v>6.4000000000000003E-3</v>
      </c>
      <c r="AR365" s="67">
        <v>8.0000000000000004E-4</v>
      </c>
      <c r="AS365" s="67">
        <v>3.0999999999999999E-3</v>
      </c>
      <c r="AT365" s="67">
        <v>2.0000000000000001E-4</v>
      </c>
      <c r="AU365" s="67">
        <v>1E-4</v>
      </c>
      <c r="AV365" s="67">
        <v>2.0846999999999999E-5</v>
      </c>
      <c r="AW365" s="67">
        <v>2.6268E-5</v>
      </c>
      <c r="AX365" s="67">
        <v>3.7882999999999998E-6</v>
      </c>
      <c r="AY365" s="67">
        <v>0.58520000000000005</v>
      </c>
      <c r="AZ365" s="67">
        <v>0.1033</v>
      </c>
      <c r="BA365" s="67">
        <v>2.0000000000000001E-4</v>
      </c>
      <c r="BB365" s="67">
        <v>1E-4</v>
      </c>
      <c r="BC365" s="67">
        <v>0.44940000000000002</v>
      </c>
      <c r="BD365" s="67">
        <v>0.1239</v>
      </c>
      <c r="BE365" s="67">
        <v>0.37490000000000001</v>
      </c>
      <c r="BF365" s="67">
        <v>0.1076</v>
      </c>
      <c r="BG365" s="67">
        <v>0.13489999999999999</v>
      </c>
      <c r="BH365" s="67">
        <v>5.7000000000000002E-2</v>
      </c>
      <c r="BI365" s="67">
        <v>4.1300000000000003E-2</v>
      </c>
      <c r="BJ365" s="67">
        <v>1.4E-3</v>
      </c>
      <c r="BK365" s="67">
        <v>5.8999999999999999E-3</v>
      </c>
      <c r="BL365" s="67">
        <v>8.9999999999999998E-4</v>
      </c>
      <c r="BM365" s="67">
        <v>5.0000000000000001E-4</v>
      </c>
      <c r="BN365" s="67">
        <v>7.2502000000000005E-5</v>
      </c>
      <c r="BO365" s="67">
        <v>1.2200000000000001E-2</v>
      </c>
      <c r="BP365" s="67">
        <v>1.6000000000000001E-3</v>
      </c>
      <c r="BQ365" s="67">
        <v>5.96E-2</v>
      </c>
      <c r="BR365" s="67">
        <v>6.1000000000000004E-3</v>
      </c>
      <c r="BS365" s="67">
        <v>2.12E-2</v>
      </c>
      <c r="BT365" s="67">
        <v>5.1999999999999998E-3</v>
      </c>
      <c r="BU365" s="67">
        <v>1.6999999999999999E-3</v>
      </c>
      <c r="BV365" s="67">
        <v>2.9999999999999997E-4</v>
      </c>
      <c r="BW365" s="67">
        <v>0.71699999999999997</v>
      </c>
      <c r="BX365" s="67">
        <v>0.4607</v>
      </c>
      <c r="BY365" s="67">
        <v>0.75449999999999995</v>
      </c>
      <c r="BZ365" s="67">
        <v>0.2767</v>
      </c>
      <c r="CA365" s="66"/>
      <c r="CB365" s="67">
        <v>0.64400000000000002</v>
      </c>
      <c r="CC365" s="67">
        <v>0.82430000000000003</v>
      </c>
      <c r="CD365" s="67">
        <v>0.88890000000000002</v>
      </c>
      <c r="CE365" s="67">
        <v>1.7755000000000001</v>
      </c>
      <c r="CF365" s="67">
        <v>0.80820000000000003</v>
      </c>
      <c r="CG365" s="67">
        <v>0.58620000000000005</v>
      </c>
      <c r="CH365" s="67">
        <v>2.1806999999999999</v>
      </c>
      <c r="CI365" s="67">
        <v>1.1803999999999999</v>
      </c>
      <c r="CJ365" s="67">
        <v>2.0065</v>
      </c>
      <c r="CK365" s="67">
        <v>1.4246000000000001</v>
      </c>
      <c r="CL365" s="67">
        <v>1.0135000000000001</v>
      </c>
      <c r="CM365" s="67">
        <v>8.6540999999999997</v>
      </c>
      <c r="CN365" s="67">
        <v>0.87009999999999998</v>
      </c>
      <c r="CO365" s="67">
        <v>0.90580000000000005</v>
      </c>
      <c r="CP365" s="67">
        <v>1.8429</v>
      </c>
      <c r="CQ365" s="67">
        <v>0.56940000000000002</v>
      </c>
      <c r="CR365" s="5"/>
      <c r="CS365" s="10">
        <v>100</v>
      </c>
      <c r="CT365" s="10">
        <v>100</v>
      </c>
      <c r="CU365" s="10">
        <v>100</v>
      </c>
      <c r="CV365" s="10">
        <v>100</v>
      </c>
      <c r="CW365" s="10">
        <v>100</v>
      </c>
      <c r="CX365" s="10">
        <v>100</v>
      </c>
      <c r="CY365" s="10">
        <v>100</v>
      </c>
      <c r="CZ365" s="10">
        <v>100</v>
      </c>
      <c r="DA365" s="10">
        <v>100</v>
      </c>
      <c r="DB365" s="10">
        <v>100</v>
      </c>
      <c r="DC365" s="10">
        <v>100</v>
      </c>
      <c r="DD365" s="10">
        <v>100</v>
      </c>
      <c r="DE365" s="10">
        <v>100</v>
      </c>
      <c r="DF365" s="10">
        <v>100</v>
      </c>
      <c r="DG365" s="10">
        <v>100</v>
      </c>
      <c r="DH365" s="10">
        <v>100</v>
      </c>
      <c r="DI365" s="5"/>
      <c r="DJ365" s="9" t="s">
        <v>1099</v>
      </c>
      <c r="DK365" s="9" t="s">
        <v>1271</v>
      </c>
      <c r="DL365" s="10">
        <v>370</v>
      </c>
      <c r="DM365" s="10" t="s">
        <v>1279</v>
      </c>
    </row>
    <row r="366" spans="1:117">
      <c r="A366" s="2"/>
      <c r="B366" s="8">
        <v>2250</v>
      </c>
      <c r="C366" s="116"/>
      <c r="D366" s="115" t="s">
        <v>1280</v>
      </c>
      <c r="E366" s="9" t="s">
        <v>1281</v>
      </c>
      <c r="F366" s="10" t="s">
        <v>38</v>
      </c>
      <c r="G366" s="10">
        <v>15506</v>
      </c>
      <c r="H366" s="11" t="s">
        <v>1282</v>
      </c>
      <c r="I366" s="11" t="s">
        <v>1283</v>
      </c>
      <c r="J366" s="12">
        <v>305</v>
      </c>
      <c r="K366" s="5"/>
      <c r="L366" s="73">
        <v>1.05</v>
      </c>
      <c r="M366" s="60">
        <v>0.98</v>
      </c>
      <c r="N366" s="72">
        <v>0.12</v>
      </c>
      <c r="O366" s="71">
        <v>1.39</v>
      </c>
      <c r="P366" s="71">
        <v>3.25</v>
      </c>
      <c r="Q366" s="81">
        <v>2.34</v>
      </c>
      <c r="R366" s="91">
        <v>3.03</v>
      </c>
      <c r="S366" s="72">
        <v>0.36</v>
      </c>
      <c r="T366" s="72">
        <v>0.92</v>
      </c>
      <c r="U366" s="60">
        <v>0.96</v>
      </c>
      <c r="V366" s="71">
        <v>1.18</v>
      </c>
      <c r="W366" s="60">
        <v>0.98</v>
      </c>
      <c r="X366" s="60">
        <v>0.96</v>
      </c>
      <c r="Y366" s="72">
        <v>0.31</v>
      </c>
      <c r="Z366" s="71">
        <v>2.86</v>
      </c>
      <c r="AA366" s="71">
        <v>3.56</v>
      </c>
      <c r="AB366" s="74">
        <v>0.81</v>
      </c>
      <c r="AC366" s="60">
        <v>1</v>
      </c>
      <c r="AD366" s="72">
        <v>0.96</v>
      </c>
      <c r="AE366" s="71">
        <v>2.58</v>
      </c>
      <c r="AF366" s="74">
        <v>0.83</v>
      </c>
      <c r="AG366" s="72">
        <v>0.9</v>
      </c>
      <c r="AH366" s="5"/>
      <c r="AI366" s="67">
        <v>9.0800000000000006E-2</v>
      </c>
      <c r="AJ366" s="67">
        <v>2.0500000000000001E-2</v>
      </c>
      <c r="AK366" s="67">
        <v>0.5232</v>
      </c>
      <c r="AL366" s="67">
        <v>0.38229999999999997</v>
      </c>
      <c r="AM366" s="67">
        <v>5.0324000000000001E-5</v>
      </c>
      <c r="AN366" s="67">
        <v>9.2871999999999998E-6</v>
      </c>
      <c r="AO366" s="67">
        <v>8.6999999999999994E-3</v>
      </c>
      <c r="AP366" s="67">
        <v>1.2999999999999999E-3</v>
      </c>
      <c r="AQ366" s="67">
        <v>2.0000000000000001E-4</v>
      </c>
      <c r="AR366" s="67">
        <v>3.7258000000000001E-5</v>
      </c>
      <c r="AS366" s="67">
        <v>8.1528999999999998E-5</v>
      </c>
      <c r="AT366" s="67">
        <v>1.4895000000000001E-5</v>
      </c>
      <c r="AU366" s="67">
        <v>2.1482999999999998E-6</v>
      </c>
      <c r="AV366" s="67">
        <v>1.4003E-6</v>
      </c>
      <c r="AW366" s="67">
        <v>1.1493E-5</v>
      </c>
      <c r="AX366" s="67">
        <v>2.2203000000000002E-6</v>
      </c>
      <c r="AY366" s="67">
        <v>6.7000000000000002E-3</v>
      </c>
      <c r="AZ366" s="67">
        <v>2.7000000000000001E-3</v>
      </c>
      <c r="BA366" s="67">
        <v>0.156</v>
      </c>
      <c r="BB366" s="67">
        <v>2.8500000000000001E-2</v>
      </c>
      <c r="BC366" s="67">
        <v>3.15E-2</v>
      </c>
      <c r="BD366" s="67">
        <v>1.2999999999999999E-2</v>
      </c>
      <c r="BE366" s="67">
        <v>0.63939999999999997</v>
      </c>
      <c r="BF366" s="67">
        <v>0.15959999999999999</v>
      </c>
      <c r="BG366" s="67">
        <v>0.2069</v>
      </c>
      <c r="BH366" s="67">
        <v>7.9899999999999999E-2</v>
      </c>
      <c r="BI366" s="67">
        <v>3.6958000000000001E-5</v>
      </c>
      <c r="BJ366" s="67">
        <v>4.6811E-6</v>
      </c>
      <c r="BK366" s="67">
        <v>7.4063000000000004E-7</v>
      </c>
      <c r="BL366" s="67">
        <v>1.779E-6</v>
      </c>
      <c r="BM366" s="67">
        <v>5.9999999999999995E-4</v>
      </c>
      <c r="BN366" s="67">
        <v>8.0934999999999997E-5</v>
      </c>
      <c r="BO366" s="67">
        <v>6.0299999999999999E-2</v>
      </c>
      <c r="BP366" s="67">
        <v>6.6E-3</v>
      </c>
      <c r="BQ366" s="67">
        <v>0.95330000000000004</v>
      </c>
      <c r="BR366" s="67">
        <v>8.3199999999999996E-2</v>
      </c>
      <c r="BS366" s="67">
        <v>4.48E-2</v>
      </c>
      <c r="BT366" s="67">
        <v>1.0200000000000001E-2</v>
      </c>
      <c r="BU366" s="67">
        <v>2.3003E-7</v>
      </c>
      <c r="BV366" s="67">
        <v>7.2701000000000005E-7</v>
      </c>
      <c r="BW366" s="67">
        <v>7.6200000000000004E-2</v>
      </c>
      <c r="BX366" s="67">
        <v>0.12809999999999999</v>
      </c>
      <c r="BY366" s="67">
        <v>2.8500000000000001E-2</v>
      </c>
      <c r="BZ366" s="67">
        <v>2.3400000000000001E-2</v>
      </c>
      <c r="CA366" s="66"/>
      <c r="CB366" s="67">
        <v>0.99770000000000003</v>
      </c>
      <c r="CC366" s="67">
        <v>1.0202</v>
      </c>
      <c r="CD366" s="67">
        <v>0.93920000000000003</v>
      </c>
      <c r="CE366" s="67">
        <v>2.8626</v>
      </c>
      <c r="CF366" s="67">
        <v>1.0467</v>
      </c>
      <c r="CG366" s="67">
        <v>0.87490000000000001</v>
      </c>
      <c r="CH366" s="67">
        <v>2.7425000000000002</v>
      </c>
      <c r="CI366" s="67">
        <v>0.32540000000000002</v>
      </c>
      <c r="CJ366" s="67">
        <v>2.8121999999999998</v>
      </c>
      <c r="CK366" s="67">
        <v>2.5701000000000001</v>
      </c>
      <c r="CL366" s="67">
        <v>0.89780000000000004</v>
      </c>
      <c r="CM366" s="67">
        <v>0.90539999999999998</v>
      </c>
      <c r="CN366" s="67">
        <v>0.86419999999999997</v>
      </c>
      <c r="CO366" s="67">
        <v>1.2003999999999999</v>
      </c>
      <c r="CP366" s="67">
        <v>2.5754999999999999</v>
      </c>
      <c r="CQ366" s="67">
        <v>0.72389999999999999</v>
      </c>
      <c r="CR366" s="5"/>
      <c r="CS366" s="10">
        <v>100</v>
      </c>
      <c r="CT366" s="10">
        <v>100</v>
      </c>
      <c r="CU366" s="10">
        <v>100</v>
      </c>
      <c r="CV366" s="10">
        <v>100</v>
      </c>
      <c r="CW366" s="10">
        <v>100</v>
      </c>
      <c r="CX366" s="10">
        <v>100</v>
      </c>
      <c r="CY366" s="10">
        <v>100</v>
      </c>
      <c r="CZ366" s="10">
        <v>100</v>
      </c>
      <c r="DA366" s="10">
        <v>100</v>
      </c>
      <c r="DB366" s="10">
        <v>100</v>
      </c>
      <c r="DC366" s="10">
        <v>100</v>
      </c>
      <c r="DD366" s="10">
        <v>100</v>
      </c>
      <c r="DE366" s="10">
        <v>100</v>
      </c>
      <c r="DF366" s="10">
        <v>100</v>
      </c>
      <c r="DG366" s="10">
        <v>100</v>
      </c>
      <c r="DH366" s="10">
        <v>100</v>
      </c>
      <c r="DI366" s="5"/>
      <c r="DJ366" s="9" t="s">
        <v>1099</v>
      </c>
      <c r="DK366" s="9" t="s">
        <v>1280</v>
      </c>
      <c r="DL366" s="10">
        <v>1256</v>
      </c>
      <c r="DM366" s="10" t="s">
        <v>1284</v>
      </c>
    </row>
    <row r="367" spans="1:117">
      <c r="A367" s="2"/>
      <c r="B367" s="8">
        <v>2251</v>
      </c>
      <c r="C367" s="116"/>
      <c r="D367" s="116"/>
      <c r="E367" s="9" t="s">
        <v>1285</v>
      </c>
      <c r="F367" s="10" t="s">
        <v>38</v>
      </c>
      <c r="G367" s="10">
        <v>34396</v>
      </c>
      <c r="H367" s="11" t="s">
        <v>1286</v>
      </c>
      <c r="I367" s="11" t="s">
        <v>1287</v>
      </c>
      <c r="J367" s="12">
        <v>1014</v>
      </c>
      <c r="K367" s="5"/>
      <c r="L367" s="72">
        <v>0.93</v>
      </c>
      <c r="M367" s="72">
        <v>0.94</v>
      </c>
      <c r="N367" s="72">
        <v>0.03</v>
      </c>
      <c r="O367" s="71">
        <v>1.87</v>
      </c>
      <c r="P367" s="71">
        <v>6.7</v>
      </c>
      <c r="Q367" s="81">
        <v>3.58</v>
      </c>
      <c r="R367" s="91">
        <v>6.77</v>
      </c>
      <c r="S367" s="72">
        <v>0.25</v>
      </c>
      <c r="T367" s="72">
        <v>0.84</v>
      </c>
      <c r="U367" s="72">
        <v>0.79</v>
      </c>
      <c r="V367" s="72">
        <v>0.84</v>
      </c>
      <c r="W367" s="72">
        <v>0.79</v>
      </c>
      <c r="X367" s="72">
        <v>0.75</v>
      </c>
      <c r="Y367" s="72">
        <v>0.11</v>
      </c>
      <c r="Z367" s="71">
        <v>3.83</v>
      </c>
      <c r="AA367" s="71">
        <v>6.27</v>
      </c>
      <c r="AB367" s="71">
        <v>1.51</v>
      </c>
      <c r="AC367" s="71">
        <v>2.46</v>
      </c>
      <c r="AD367" s="72">
        <v>0.63</v>
      </c>
      <c r="AE367" s="71">
        <v>1.22</v>
      </c>
      <c r="AF367" s="71">
        <v>1.34</v>
      </c>
      <c r="AG367" s="72">
        <v>0.84</v>
      </c>
      <c r="AH367" s="5"/>
      <c r="AI367" s="67">
        <v>3.6200000000000003E-2</v>
      </c>
      <c r="AJ367" s="67">
        <v>9.9000000000000008E-3</v>
      </c>
      <c r="AK367" s="67">
        <v>8.8000000000000005E-3</v>
      </c>
      <c r="AL367" s="67">
        <v>2.93E-2</v>
      </c>
      <c r="AM367" s="67">
        <v>3.7602E-7</v>
      </c>
      <c r="AN367" s="67">
        <v>3.7296999999999998E-7</v>
      </c>
      <c r="AO367" s="67">
        <v>5.1091000000000003E-5</v>
      </c>
      <c r="AP367" s="67">
        <v>3.489E-5</v>
      </c>
      <c r="AQ367" s="67">
        <v>2.3954E-6</v>
      </c>
      <c r="AR367" s="67">
        <v>2.4837E-6</v>
      </c>
      <c r="AS367" s="67">
        <v>7.6998999999999999E-5</v>
      </c>
      <c r="AT367" s="67">
        <v>1.4181E-5</v>
      </c>
      <c r="AU367" s="67">
        <v>8.2274999999999998E-7</v>
      </c>
      <c r="AV367" s="67">
        <v>7.8953999999999996E-7</v>
      </c>
      <c r="AW367" s="67">
        <v>3.5853999999999998E-7</v>
      </c>
      <c r="AX367" s="67">
        <v>2.1026999999999999E-7</v>
      </c>
      <c r="AY367" s="67">
        <v>5.4999999999999997E-3</v>
      </c>
      <c r="AZ367" s="67">
        <v>2.3999999999999998E-3</v>
      </c>
      <c r="BA367" s="67">
        <v>1.8E-3</v>
      </c>
      <c r="BB367" s="67">
        <v>5.9999999999999995E-4</v>
      </c>
      <c r="BC367" s="67">
        <v>5.3E-3</v>
      </c>
      <c r="BD367" s="67">
        <v>2.8999999999999998E-3</v>
      </c>
      <c r="BE367" s="67">
        <v>2.3553E-5</v>
      </c>
      <c r="BF367" s="67">
        <v>7.4504000000000004E-5</v>
      </c>
      <c r="BG367" s="67">
        <v>2.1152E-5</v>
      </c>
      <c r="BH367" s="67">
        <v>8.6448999999999999E-5</v>
      </c>
      <c r="BI367" s="67">
        <v>5.1561000000000001E-8</v>
      </c>
      <c r="BJ367" s="67">
        <v>1.5047E-7</v>
      </c>
      <c r="BK367" s="67">
        <v>9.9841999999999997E-5</v>
      </c>
      <c r="BL367" s="67">
        <v>3.6613000000000003E-5</v>
      </c>
      <c r="BM367" s="67">
        <v>8.0000000000000004E-4</v>
      </c>
      <c r="BN367" s="67">
        <v>1E-4</v>
      </c>
      <c r="BO367" s="67">
        <v>1.21E-2</v>
      </c>
      <c r="BP367" s="67">
        <v>1.6000000000000001E-3</v>
      </c>
      <c r="BQ367" s="67">
        <v>2.0783000000000001E-6</v>
      </c>
      <c r="BR367" s="67">
        <v>2.0934999999999999E-6</v>
      </c>
      <c r="BS367" s="67">
        <v>8.9999999999999998E-4</v>
      </c>
      <c r="BT367" s="67">
        <v>4.0000000000000002E-4</v>
      </c>
      <c r="BU367" s="67">
        <v>1.9E-3</v>
      </c>
      <c r="BV367" s="67">
        <v>2.9999999999999997E-4</v>
      </c>
      <c r="BW367" s="67">
        <v>3.6200000000000003E-2</v>
      </c>
      <c r="BX367" s="67">
        <v>7.5600000000000001E-2</v>
      </c>
      <c r="BY367" s="67">
        <v>1.8E-3</v>
      </c>
      <c r="BZ367" s="67">
        <v>2.7000000000000001E-3</v>
      </c>
      <c r="CA367" s="66"/>
      <c r="CB367" s="67">
        <v>1.1459999999999999</v>
      </c>
      <c r="CC367" s="67">
        <v>1.0851</v>
      </c>
      <c r="CD367" s="67">
        <v>0.57979999999999998</v>
      </c>
      <c r="CE367" s="67">
        <v>4.1360000000000001</v>
      </c>
      <c r="CF367" s="67">
        <v>1.0778000000000001</v>
      </c>
      <c r="CG367" s="67">
        <v>0.41110000000000002</v>
      </c>
      <c r="CH367" s="67">
        <v>3.0918999999999999</v>
      </c>
      <c r="CI367" s="67">
        <v>0.1144</v>
      </c>
      <c r="CJ367" s="67">
        <v>3.2732999999999999</v>
      </c>
      <c r="CK367" s="67">
        <v>1.4029</v>
      </c>
      <c r="CL367" s="67">
        <v>0.3659</v>
      </c>
      <c r="CM367" s="67">
        <v>0.45639999999999997</v>
      </c>
      <c r="CN367" s="67">
        <v>0.4884</v>
      </c>
      <c r="CO367" s="67">
        <v>0.91449999999999998</v>
      </c>
      <c r="CP367" s="67">
        <v>3.4537</v>
      </c>
      <c r="CQ367" s="67">
        <v>0.55069999999999997</v>
      </c>
      <c r="CR367" s="5"/>
      <c r="CS367" s="10">
        <v>100</v>
      </c>
      <c r="CT367" s="10">
        <v>100</v>
      </c>
      <c r="CU367" s="10">
        <v>100</v>
      </c>
      <c r="CV367" s="10">
        <v>100</v>
      </c>
      <c r="CW367" s="10">
        <v>100</v>
      </c>
      <c r="CX367" s="10">
        <v>100</v>
      </c>
      <c r="CY367" s="10">
        <v>100</v>
      </c>
      <c r="CZ367" s="10">
        <v>100</v>
      </c>
      <c r="DA367" s="10">
        <v>100</v>
      </c>
      <c r="DB367" s="10">
        <v>100</v>
      </c>
      <c r="DC367" s="10">
        <v>100</v>
      </c>
      <c r="DD367" s="10">
        <v>100</v>
      </c>
      <c r="DE367" s="10">
        <v>100</v>
      </c>
      <c r="DF367" s="10">
        <v>100</v>
      </c>
      <c r="DG367" s="10">
        <v>100</v>
      </c>
      <c r="DH367" s="10">
        <v>100</v>
      </c>
      <c r="DI367" s="5"/>
      <c r="DJ367" s="9" t="s">
        <v>1099</v>
      </c>
      <c r="DK367" s="9" t="s">
        <v>1280</v>
      </c>
      <c r="DL367" s="10">
        <v>267</v>
      </c>
      <c r="DM367" s="10" t="s">
        <v>1288</v>
      </c>
    </row>
    <row r="368" spans="1:117">
      <c r="A368" s="2"/>
      <c r="B368" s="8">
        <v>2254</v>
      </c>
      <c r="C368" s="116"/>
      <c r="D368" s="116"/>
      <c r="E368" s="9" t="s">
        <v>1289</v>
      </c>
      <c r="F368" s="10" t="s">
        <v>38</v>
      </c>
      <c r="G368" s="10">
        <v>15990</v>
      </c>
      <c r="H368" s="11" t="s">
        <v>1290</v>
      </c>
      <c r="I368" s="11" t="s">
        <v>1291</v>
      </c>
      <c r="J368" s="12">
        <v>71920</v>
      </c>
      <c r="K368" s="5"/>
      <c r="L368" s="72">
        <v>0.73</v>
      </c>
      <c r="M368" s="71">
        <v>1.1000000000000001</v>
      </c>
      <c r="N368" s="71">
        <v>1.79</v>
      </c>
      <c r="O368" s="72">
        <v>0.45</v>
      </c>
      <c r="P368" s="72">
        <v>0.13</v>
      </c>
      <c r="Q368" s="82">
        <v>0.28999999999999998</v>
      </c>
      <c r="R368" s="90">
        <v>0.2</v>
      </c>
      <c r="S368" s="72">
        <v>0.32</v>
      </c>
      <c r="T368" s="60">
        <v>0.99</v>
      </c>
      <c r="U368" s="72">
        <v>0.72</v>
      </c>
      <c r="V368" s="72">
        <v>0.81</v>
      </c>
      <c r="W368" s="71">
        <v>32.58</v>
      </c>
      <c r="X368" s="71">
        <v>35.76</v>
      </c>
      <c r="Y368" s="72">
        <v>0.41</v>
      </c>
      <c r="Z368" s="72">
        <v>0</v>
      </c>
      <c r="AA368" s="72">
        <v>0.16</v>
      </c>
      <c r="AB368" s="72">
        <v>0.52</v>
      </c>
      <c r="AC368" s="71">
        <v>145.56</v>
      </c>
      <c r="AD368" s="72">
        <v>0.64</v>
      </c>
      <c r="AE368" s="72">
        <v>0</v>
      </c>
      <c r="AF368" s="60">
        <v>0.92</v>
      </c>
      <c r="AG368" s="71">
        <v>13.23</v>
      </c>
      <c r="AH368" s="5"/>
      <c r="AI368" s="67">
        <v>4.7000000000000002E-3</v>
      </c>
      <c r="AJ368" s="67">
        <v>1.8E-3</v>
      </c>
      <c r="AK368" s="67">
        <v>4.9599999999999998E-2</v>
      </c>
      <c r="AL368" s="67">
        <v>8.7900000000000006E-2</v>
      </c>
      <c r="AM368" s="67">
        <v>6.9589000000000001E-5</v>
      </c>
      <c r="AN368" s="67">
        <v>1.1297999999999999E-5</v>
      </c>
      <c r="AO368" s="67">
        <v>2.4992000000000001E-5</v>
      </c>
      <c r="AP368" s="67">
        <v>2.4533999999999999E-5</v>
      </c>
      <c r="AQ368" s="67">
        <v>5.9933000000000001E-7</v>
      </c>
      <c r="AR368" s="67">
        <v>1.336E-6</v>
      </c>
      <c r="AS368" s="67">
        <v>3.3299000000000001E-6</v>
      </c>
      <c r="AT368" s="67">
        <v>2.6222000000000001E-6</v>
      </c>
      <c r="AU368" s="67">
        <v>5.1288000000000002E-8</v>
      </c>
      <c r="AV368" s="67">
        <v>1.363E-7</v>
      </c>
      <c r="AW368" s="67">
        <v>2.0000000000000001E-4</v>
      </c>
      <c r="AX368" s="67">
        <v>1.5834000000000001E-5</v>
      </c>
      <c r="AY368" s="67">
        <v>0.63990000000000002</v>
      </c>
      <c r="AZ368" s="67">
        <v>0.1115</v>
      </c>
      <c r="BA368" s="67">
        <v>2.0000000000000001E-4</v>
      </c>
      <c r="BB368" s="67">
        <v>1E-4</v>
      </c>
      <c r="BC368" s="67">
        <v>4.7999999999999996E-3</v>
      </c>
      <c r="BD368" s="67">
        <v>2.7000000000000001E-3</v>
      </c>
      <c r="BE368" s="67">
        <v>3.6628999999999998E-5</v>
      </c>
      <c r="BF368" s="67">
        <v>9.2065999999999996E-5</v>
      </c>
      <c r="BG368" s="67">
        <v>2.0000000000000001E-4</v>
      </c>
      <c r="BH368" s="67">
        <v>2.9999999999999997E-4</v>
      </c>
      <c r="BI368" s="67">
        <v>1.1058E-5</v>
      </c>
      <c r="BJ368" s="67">
        <v>2.1380000000000001E-6</v>
      </c>
      <c r="BK368" s="67">
        <v>3.3832999999999999E-5</v>
      </c>
      <c r="BL368" s="67">
        <v>1.6810999999999999E-5</v>
      </c>
      <c r="BM368" s="67">
        <v>2.9999999999999997E-4</v>
      </c>
      <c r="BN368" s="67">
        <v>5.8517000000000002E-5</v>
      </c>
      <c r="BO368" s="67">
        <v>8.5000000000000006E-3</v>
      </c>
      <c r="BP368" s="67">
        <v>1.1999999999999999E-3</v>
      </c>
      <c r="BQ368" s="67">
        <v>3.7871999999999999E-6</v>
      </c>
      <c r="BR368" s="67">
        <v>3.1557000000000001E-6</v>
      </c>
      <c r="BS368" s="67">
        <v>2.9999999999999997E-4</v>
      </c>
      <c r="BT368" s="67">
        <v>2.0000000000000001E-4</v>
      </c>
      <c r="BU368" s="67">
        <v>2.5647999999999999E-5</v>
      </c>
      <c r="BV368" s="67">
        <v>1.1899000000000001E-5</v>
      </c>
      <c r="BW368" s="67">
        <v>0.30209999999999998</v>
      </c>
      <c r="BX368" s="67">
        <v>0.318</v>
      </c>
      <c r="BY368" s="67">
        <v>1E-4</v>
      </c>
      <c r="BZ368" s="67">
        <v>4.0000000000000002E-4</v>
      </c>
      <c r="CA368" s="66"/>
      <c r="CB368" s="67">
        <v>1.4831000000000001</v>
      </c>
      <c r="CC368" s="67">
        <v>1.3805000000000001</v>
      </c>
      <c r="CD368" s="67">
        <v>2.5047000000000001</v>
      </c>
      <c r="CE368" s="67">
        <v>9.9000000000000008E-3</v>
      </c>
      <c r="CF368" s="67">
        <v>1.4046000000000001</v>
      </c>
      <c r="CG368" s="67">
        <v>0.90369999999999995</v>
      </c>
      <c r="CH368" s="67">
        <v>0.35399999999999998</v>
      </c>
      <c r="CI368" s="67">
        <v>0.57709999999999995</v>
      </c>
      <c r="CJ368" s="67">
        <v>0.32250000000000001</v>
      </c>
      <c r="CK368" s="67">
        <v>8.9999999999999998E-4</v>
      </c>
      <c r="CL368" s="67">
        <v>1.5975999999999999</v>
      </c>
      <c r="CM368" s="67">
        <v>1.7928999999999999</v>
      </c>
      <c r="CN368" s="67">
        <v>2.4683999999999999</v>
      </c>
      <c r="CO368" s="67">
        <v>1.1173</v>
      </c>
      <c r="CP368" s="67">
        <v>0.13100000000000001</v>
      </c>
      <c r="CQ368" s="67">
        <v>0.83320000000000005</v>
      </c>
      <c r="CR368" s="5"/>
      <c r="CS368" s="10">
        <v>100</v>
      </c>
      <c r="CT368" s="10">
        <v>100</v>
      </c>
      <c r="CU368" s="10">
        <v>100</v>
      </c>
      <c r="CV368" s="10">
        <v>100</v>
      </c>
      <c r="CW368" s="10">
        <v>100</v>
      </c>
      <c r="CX368" s="10">
        <v>100</v>
      </c>
      <c r="CY368" s="10">
        <v>100</v>
      </c>
      <c r="CZ368" s="10">
        <v>100</v>
      </c>
      <c r="DA368" s="10">
        <v>100</v>
      </c>
      <c r="DB368" s="10">
        <v>100</v>
      </c>
      <c r="DC368" s="10">
        <v>100</v>
      </c>
      <c r="DD368" s="10">
        <v>100</v>
      </c>
      <c r="DE368" s="10">
        <v>100</v>
      </c>
      <c r="DF368" s="10">
        <v>100</v>
      </c>
      <c r="DG368" s="10">
        <v>100</v>
      </c>
      <c r="DH368" s="10">
        <v>100</v>
      </c>
      <c r="DI368" s="5"/>
      <c r="DJ368" s="9" t="s">
        <v>1099</v>
      </c>
      <c r="DK368" s="9" t="s">
        <v>1280</v>
      </c>
      <c r="DL368" s="10">
        <v>100000269</v>
      </c>
      <c r="DM368" s="10" t="s">
        <v>1292</v>
      </c>
    </row>
    <row r="369" spans="1:117">
      <c r="A369" s="2"/>
      <c r="B369" s="8">
        <v>2256</v>
      </c>
      <c r="C369" s="116"/>
      <c r="D369" s="116"/>
      <c r="E369" s="9" t="s">
        <v>1293</v>
      </c>
      <c r="F369" s="10" t="s">
        <v>38</v>
      </c>
      <c r="G369" s="10">
        <v>1600</v>
      </c>
      <c r="H369" s="11" t="s">
        <v>1294</v>
      </c>
      <c r="I369" s="11" t="s">
        <v>1295</v>
      </c>
      <c r="J369" s="12">
        <v>1015</v>
      </c>
      <c r="K369" s="5"/>
      <c r="L369" s="71">
        <v>3.25</v>
      </c>
      <c r="M369" s="74">
        <v>0.94</v>
      </c>
      <c r="N369" s="72">
        <v>0.02</v>
      </c>
      <c r="O369" s="71">
        <v>13.37</v>
      </c>
      <c r="P369" s="71">
        <v>51.32</v>
      </c>
      <c r="Q369" s="81">
        <v>3.84</v>
      </c>
      <c r="R369" s="91">
        <v>14.83</v>
      </c>
      <c r="S369" s="72">
        <v>0.27</v>
      </c>
      <c r="T369" s="60">
        <v>0.65</v>
      </c>
      <c r="U369" s="71">
        <v>2.13</v>
      </c>
      <c r="V369" s="71">
        <v>1.27</v>
      </c>
      <c r="W369" s="72">
        <v>0.92</v>
      </c>
      <c r="X369" s="72">
        <v>0.87</v>
      </c>
      <c r="Y369" s="72">
        <v>0.09</v>
      </c>
      <c r="Z369" s="71">
        <v>7.17</v>
      </c>
      <c r="AA369" s="71">
        <v>9.7899999999999991</v>
      </c>
      <c r="AB369" s="71">
        <v>1.59</v>
      </c>
      <c r="AC369" s="71">
        <v>2.17</v>
      </c>
      <c r="AD369" s="71">
        <v>2.17</v>
      </c>
      <c r="AE369" s="71">
        <v>2.3199999999999998</v>
      </c>
      <c r="AF369" s="60">
        <v>1.06</v>
      </c>
      <c r="AG369" s="60">
        <v>0.93</v>
      </c>
      <c r="AH369" s="5"/>
      <c r="AI369" s="67">
        <v>3.7499999999999999E-2</v>
      </c>
      <c r="AJ369" s="67">
        <v>1.0200000000000001E-2</v>
      </c>
      <c r="AK369" s="67">
        <v>5.4699999999999999E-2</v>
      </c>
      <c r="AL369" s="67">
        <v>9.11E-2</v>
      </c>
      <c r="AM369" s="67">
        <v>5.0000000000000001E-4</v>
      </c>
      <c r="AN369" s="67">
        <v>5.1156999999999998E-5</v>
      </c>
      <c r="AO369" s="67">
        <v>8.3000000000000001E-3</v>
      </c>
      <c r="AP369" s="67">
        <v>1.1999999999999999E-3</v>
      </c>
      <c r="AQ369" s="67">
        <v>4.1000000000000003E-3</v>
      </c>
      <c r="AR369" s="67">
        <v>5.0000000000000001E-4</v>
      </c>
      <c r="AS369" s="67">
        <v>5.9999999999999995E-4</v>
      </c>
      <c r="AT369" s="67">
        <v>6.1372999999999997E-5</v>
      </c>
      <c r="AU369" s="67">
        <v>1.7075000000000002E-5</v>
      </c>
      <c r="AV369" s="67">
        <v>6.0190999999999997E-6</v>
      </c>
      <c r="AW369" s="67">
        <v>1.9E-3</v>
      </c>
      <c r="AX369" s="67">
        <v>1E-4</v>
      </c>
      <c r="AY369" s="67">
        <v>0.19009999999999999</v>
      </c>
      <c r="AZ369" s="67">
        <v>4.4600000000000001E-2</v>
      </c>
      <c r="BA369" s="67">
        <v>8.8999999999999999E-3</v>
      </c>
      <c r="BB369" s="67">
        <v>2.3E-3</v>
      </c>
      <c r="BC369" s="67">
        <v>9.4999999999999998E-3</v>
      </c>
      <c r="BD369" s="67">
        <v>4.5999999999999999E-3</v>
      </c>
      <c r="BE369" s="67">
        <v>1.9699999999999999E-2</v>
      </c>
      <c r="BF369" s="67">
        <v>8.6999999999999994E-3</v>
      </c>
      <c r="BG369" s="67">
        <v>2.2000000000000001E-3</v>
      </c>
      <c r="BH369" s="67">
        <v>1.9E-3</v>
      </c>
      <c r="BI369" s="67">
        <v>1E-3</v>
      </c>
      <c r="BJ369" s="67">
        <v>4.7814E-5</v>
      </c>
      <c r="BK369" s="67">
        <v>2.0000000000000001E-4</v>
      </c>
      <c r="BL369" s="67">
        <v>6.8422000000000003E-5</v>
      </c>
      <c r="BM369" s="67">
        <v>2.9040999999999999E-5</v>
      </c>
      <c r="BN369" s="67">
        <v>1.2855E-5</v>
      </c>
      <c r="BO369" s="67">
        <v>4.0000000000000001E-3</v>
      </c>
      <c r="BP369" s="67">
        <v>6.9999999999999999E-4</v>
      </c>
      <c r="BQ369" s="67">
        <v>4.0000000000000002E-4</v>
      </c>
      <c r="BR369" s="67">
        <v>6.8485000000000006E-5</v>
      </c>
      <c r="BS369" s="67">
        <v>5.4999999999999997E-3</v>
      </c>
      <c r="BT369" s="67">
        <v>1.6999999999999999E-3</v>
      </c>
      <c r="BU369" s="67">
        <v>4.4671E-5</v>
      </c>
      <c r="BV369" s="67">
        <v>1.7554000000000002E-5</v>
      </c>
      <c r="BW369" s="67">
        <v>0.44700000000000001</v>
      </c>
      <c r="BX369" s="67">
        <v>0.3795</v>
      </c>
      <c r="BY369" s="67">
        <v>0.14080000000000001</v>
      </c>
      <c r="BZ369" s="67">
        <v>8.1699999999999995E-2</v>
      </c>
      <c r="CA369" s="66"/>
      <c r="CB369" s="67">
        <v>1.0239</v>
      </c>
      <c r="CC369" s="67">
        <v>1.0462</v>
      </c>
      <c r="CD369" s="67">
        <v>0.1525</v>
      </c>
      <c r="CE369" s="67">
        <v>5.5500999999999996</v>
      </c>
      <c r="CF369" s="67">
        <v>0.96130000000000004</v>
      </c>
      <c r="CG369" s="67">
        <v>0.496</v>
      </c>
      <c r="CH369" s="67">
        <v>4.8102999999999998</v>
      </c>
      <c r="CI369" s="67">
        <v>8.6800000000000002E-2</v>
      </c>
      <c r="CJ369" s="67">
        <v>5.1162999999999998</v>
      </c>
      <c r="CK369" s="67">
        <v>2.3715000000000002</v>
      </c>
      <c r="CL369" s="67">
        <v>0.33090000000000003</v>
      </c>
      <c r="CM369" s="67">
        <v>0.32440000000000002</v>
      </c>
      <c r="CN369" s="67">
        <v>9.9699999999999997E-2</v>
      </c>
      <c r="CO369" s="67">
        <v>1.3329</v>
      </c>
      <c r="CP369" s="67">
        <v>5.1459999999999999</v>
      </c>
      <c r="CQ369" s="67">
        <v>0.52559999999999996</v>
      </c>
      <c r="CR369" s="5"/>
      <c r="CS369" s="10">
        <v>100</v>
      </c>
      <c r="CT369" s="10">
        <v>100</v>
      </c>
      <c r="CU369" s="10">
        <v>100</v>
      </c>
      <c r="CV369" s="10">
        <v>100</v>
      </c>
      <c r="CW369" s="10">
        <v>100</v>
      </c>
      <c r="CX369" s="10">
        <v>100</v>
      </c>
      <c r="CY369" s="10">
        <v>100</v>
      </c>
      <c r="CZ369" s="10">
        <v>100</v>
      </c>
      <c r="DA369" s="10">
        <v>100</v>
      </c>
      <c r="DB369" s="10">
        <v>100</v>
      </c>
      <c r="DC369" s="10">
        <v>100</v>
      </c>
      <c r="DD369" s="10">
        <v>100</v>
      </c>
      <c r="DE369" s="10">
        <v>33</v>
      </c>
      <c r="DF369" s="10">
        <v>100</v>
      </c>
      <c r="DG369" s="10">
        <v>100</v>
      </c>
      <c r="DH369" s="10">
        <v>100</v>
      </c>
      <c r="DI369" s="5"/>
      <c r="DJ369" s="9" t="s">
        <v>1099</v>
      </c>
      <c r="DK369" s="9" t="s">
        <v>1280</v>
      </c>
      <c r="DL369" s="10">
        <v>1026</v>
      </c>
      <c r="DM369" s="10" t="s">
        <v>1296</v>
      </c>
    </row>
    <row r="370" spans="1:117">
      <c r="A370" s="2"/>
      <c r="B370" s="8">
        <v>2258</v>
      </c>
      <c r="C370" s="116"/>
      <c r="D370" s="116"/>
      <c r="E370" s="9" t="s">
        <v>1297</v>
      </c>
      <c r="F370" s="10" t="s">
        <v>38</v>
      </c>
      <c r="G370" s="10">
        <v>37455</v>
      </c>
      <c r="H370" s="11" t="s">
        <v>1298</v>
      </c>
      <c r="I370" s="11" t="s">
        <v>1299</v>
      </c>
      <c r="J370" s="12">
        <v>123874</v>
      </c>
      <c r="K370" s="5"/>
      <c r="L370" s="71">
        <v>1.07</v>
      </c>
      <c r="M370" s="72">
        <v>0.86</v>
      </c>
      <c r="N370" s="71">
        <v>9.35</v>
      </c>
      <c r="O370" s="71">
        <v>1.59</v>
      </c>
      <c r="P370" s="72">
        <v>0.04</v>
      </c>
      <c r="Q370" s="82">
        <v>0.03</v>
      </c>
      <c r="R370" s="90">
        <v>0.03</v>
      </c>
      <c r="S370" s="72">
        <v>0.37</v>
      </c>
      <c r="T370" s="60">
        <v>1.02</v>
      </c>
      <c r="U370" s="71">
        <v>1.0900000000000001</v>
      </c>
      <c r="V370" s="71">
        <v>1.1399999999999999</v>
      </c>
      <c r="W370" s="71">
        <v>12.36</v>
      </c>
      <c r="X370" s="71">
        <v>10.58</v>
      </c>
      <c r="Y370" s="72">
        <v>0.28999999999999998</v>
      </c>
      <c r="Z370" s="72">
        <v>0</v>
      </c>
      <c r="AA370" s="72">
        <v>0.04</v>
      </c>
      <c r="AB370" s="72">
        <v>0.53</v>
      </c>
      <c r="AC370" s="71">
        <v>5.45</v>
      </c>
      <c r="AD370" s="60">
        <v>1.01</v>
      </c>
      <c r="AE370" s="72">
        <v>0</v>
      </c>
      <c r="AF370" s="60">
        <v>0.97</v>
      </c>
      <c r="AG370" s="71">
        <v>6.18</v>
      </c>
      <c r="AH370" s="5"/>
      <c r="AI370" s="67">
        <v>2.23E-2</v>
      </c>
      <c r="AJ370" s="67">
        <v>6.4999999999999997E-3</v>
      </c>
      <c r="AK370" s="67">
        <v>1.4E-3</v>
      </c>
      <c r="AL370" s="67">
        <v>8.2000000000000007E-3</v>
      </c>
      <c r="AM370" s="67">
        <v>4.9188999999999998E-8</v>
      </c>
      <c r="AN370" s="67">
        <v>1.1801E-7</v>
      </c>
      <c r="AO370" s="67">
        <v>1E-3</v>
      </c>
      <c r="AP370" s="67">
        <v>2.0000000000000001E-4</v>
      </c>
      <c r="AQ370" s="67">
        <v>1.1169000000000001E-8</v>
      </c>
      <c r="AR370" s="67">
        <v>1.2748E-7</v>
      </c>
      <c r="AS370" s="67">
        <v>2.8876000000000001E-6</v>
      </c>
      <c r="AT370" s="67">
        <v>2.5123999999999999E-6</v>
      </c>
      <c r="AU370" s="67">
        <v>5.9427000000000002E-9</v>
      </c>
      <c r="AV370" s="67">
        <v>5.7895000000000003E-8</v>
      </c>
      <c r="AW370" s="67">
        <v>1.3618E-6</v>
      </c>
      <c r="AX370" s="67">
        <v>5.3234999999999997E-7</v>
      </c>
      <c r="AY370" s="67">
        <v>0.39069999999999999</v>
      </c>
      <c r="AZ370" s="67">
        <v>7.7799999999999994E-2</v>
      </c>
      <c r="BA370" s="67">
        <v>2.5999999999999999E-3</v>
      </c>
      <c r="BB370" s="67">
        <v>8.0000000000000004E-4</v>
      </c>
      <c r="BC370" s="67">
        <v>3.6400000000000002E-2</v>
      </c>
      <c r="BD370" s="67">
        <v>1.4500000000000001E-2</v>
      </c>
      <c r="BE370" s="67">
        <v>1.2999999999999999E-3</v>
      </c>
      <c r="BF370" s="67">
        <v>1E-3</v>
      </c>
      <c r="BG370" s="67">
        <v>1.6000000000000001E-3</v>
      </c>
      <c r="BH370" s="67">
        <v>1.5E-3</v>
      </c>
      <c r="BI370" s="67">
        <v>4.9339000000000003E-6</v>
      </c>
      <c r="BJ370" s="67">
        <v>1.3088000000000001E-6</v>
      </c>
      <c r="BK370" s="67">
        <v>2.9999999999999997E-4</v>
      </c>
      <c r="BL370" s="67">
        <v>8.3536999999999997E-5</v>
      </c>
      <c r="BM370" s="67">
        <v>4.6388999999999997E-6</v>
      </c>
      <c r="BN370" s="67">
        <v>6.1600999999999997E-6</v>
      </c>
      <c r="BO370" s="67">
        <v>4.1999999999999997E-3</v>
      </c>
      <c r="BP370" s="67">
        <v>6.9999999999999999E-4</v>
      </c>
      <c r="BQ370" s="67">
        <v>5.0000000000000001E-4</v>
      </c>
      <c r="BR370" s="67">
        <v>9.1673000000000001E-5</v>
      </c>
      <c r="BS370" s="67">
        <v>0.58120000000000005</v>
      </c>
      <c r="BT370" s="67">
        <v>8.4699999999999998E-2</v>
      </c>
      <c r="BU370" s="67">
        <v>2.9999999999999997E-4</v>
      </c>
      <c r="BV370" s="67">
        <v>6.5940999999999998E-5</v>
      </c>
      <c r="BW370" s="67">
        <v>0.51080000000000003</v>
      </c>
      <c r="BX370" s="67">
        <v>0.41199999999999998</v>
      </c>
      <c r="BY370" s="67">
        <v>2.9999999999999997E-4</v>
      </c>
      <c r="BZ370" s="67">
        <v>8.0000000000000004E-4</v>
      </c>
      <c r="CA370" s="66"/>
      <c r="CB370" s="67">
        <v>1.8475999999999999</v>
      </c>
      <c r="CC370" s="67">
        <v>1.8032999999999999</v>
      </c>
      <c r="CD370" s="67">
        <v>1.272</v>
      </c>
      <c r="CE370" s="67">
        <v>4.4999999999999997E-3</v>
      </c>
      <c r="CF370" s="67">
        <v>1.8</v>
      </c>
      <c r="CG370" s="67">
        <v>0.70399999999999996</v>
      </c>
      <c r="CH370" s="67">
        <v>4.7600000000000003E-2</v>
      </c>
      <c r="CI370" s="67">
        <v>0.52</v>
      </c>
      <c r="CJ370" s="67">
        <v>5.5599999999999997E-2</v>
      </c>
      <c r="CK370" s="67">
        <v>5.1000000000000004E-3</v>
      </c>
      <c r="CL370" s="67">
        <v>1.2825</v>
      </c>
      <c r="CM370" s="67">
        <v>1.3896999999999999</v>
      </c>
      <c r="CN370" s="67">
        <v>1.2944</v>
      </c>
      <c r="CO370" s="67">
        <v>2.0605000000000002</v>
      </c>
      <c r="CP370" s="67">
        <v>2.7799999999999998E-2</v>
      </c>
      <c r="CQ370" s="67">
        <v>0.67949999999999999</v>
      </c>
      <c r="CR370" s="5"/>
      <c r="CS370" s="10">
        <v>100</v>
      </c>
      <c r="CT370" s="10">
        <v>100</v>
      </c>
      <c r="CU370" s="10">
        <v>100</v>
      </c>
      <c r="CV370" s="10">
        <v>100</v>
      </c>
      <c r="CW370" s="10">
        <v>100</v>
      </c>
      <c r="CX370" s="10">
        <v>100</v>
      </c>
      <c r="CY370" s="10">
        <v>100</v>
      </c>
      <c r="CZ370" s="10">
        <v>100</v>
      </c>
      <c r="DA370" s="10">
        <v>100</v>
      </c>
      <c r="DB370" s="10">
        <v>100</v>
      </c>
      <c r="DC370" s="10">
        <v>100</v>
      </c>
      <c r="DD370" s="10">
        <v>100</v>
      </c>
      <c r="DE370" s="10">
        <v>100</v>
      </c>
      <c r="DF370" s="10">
        <v>100</v>
      </c>
      <c r="DG370" s="10">
        <v>100</v>
      </c>
      <c r="DH370" s="10">
        <v>100</v>
      </c>
      <c r="DI370" s="5"/>
      <c r="DJ370" s="9" t="s">
        <v>1099</v>
      </c>
      <c r="DK370" s="9" t="s">
        <v>1280</v>
      </c>
      <c r="DL370" s="10">
        <v>100001620</v>
      </c>
      <c r="DM370" s="10" t="s">
        <v>1300</v>
      </c>
    </row>
    <row r="371" spans="1:117">
      <c r="A371" s="2"/>
      <c r="B371" s="8">
        <v>2259</v>
      </c>
      <c r="C371" s="116"/>
      <c r="D371" s="116"/>
      <c r="E371" s="9" t="s">
        <v>1301</v>
      </c>
      <c r="F371" s="10" t="s">
        <v>38</v>
      </c>
      <c r="G371" s="10">
        <v>57404</v>
      </c>
      <c r="H371" s="9"/>
      <c r="I371" s="9"/>
      <c r="J371" s="12">
        <v>3081457</v>
      </c>
      <c r="K371" s="5"/>
      <c r="L371" s="71">
        <v>1.0900000000000001</v>
      </c>
      <c r="M371" s="60">
        <v>1.03</v>
      </c>
      <c r="N371" s="72">
        <v>0.67</v>
      </c>
      <c r="O371" s="60">
        <v>0.99</v>
      </c>
      <c r="P371" s="72">
        <v>0.67</v>
      </c>
      <c r="Q371" s="82">
        <v>0.67</v>
      </c>
      <c r="R371" s="90">
        <v>0.63</v>
      </c>
      <c r="S371" s="72">
        <v>0.41</v>
      </c>
      <c r="T371" s="60">
        <v>0.95</v>
      </c>
      <c r="U371" s="60">
        <v>1.04</v>
      </c>
      <c r="V371" s="60">
        <v>1.01</v>
      </c>
      <c r="W371" s="60">
        <v>0.98</v>
      </c>
      <c r="X371" s="60">
        <v>1.01</v>
      </c>
      <c r="Y371" s="72">
        <v>0.46</v>
      </c>
      <c r="Z371" s="72">
        <v>0.4</v>
      </c>
      <c r="AA371" s="71">
        <v>1.43</v>
      </c>
      <c r="AB371" s="72">
        <v>0.47</v>
      </c>
      <c r="AC371" s="71">
        <v>1.69</v>
      </c>
      <c r="AD371" s="60">
        <v>1.02</v>
      </c>
      <c r="AE371" s="72">
        <v>0.44</v>
      </c>
      <c r="AF371" s="60">
        <v>0.92</v>
      </c>
      <c r="AG371" s="60">
        <v>1.06</v>
      </c>
      <c r="AH371" s="5"/>
      <c r="AI371" s="67">
        <v>1.35E-2</v>
      </c>
      <c r="AJ371" s="67">
        <v>4.1999999999999997E-3</v>
      </c>
      <c r="AK371" s="67">
        <v>0.44340000000000002</v>
      </c>
      <c r="AL371" s="67">
        <v>0.35060000000000002</v>
      </c>
      <c r="AM371" s="67">
        <v>2.0000000000000001E-4</v>
      </c>
      <c r="AN371" s="67">
        <v>2.7090999999999999E-5</v>
      </c>
      <c r="AO371" s="67">
        <v>0.85089999999999999</v>
      </c>
      <c r="AP371" s="67">
        <v>7.8299999999999995E-2</v>
      </c>
      <c r="AQ371" s="67">
        <v>1.1000000000000001E-3</v>
      </c>
      <c r="AR371" s="67">
        <v>2.0000000000000001E-4</v>
      </c>
      <c r="AS371" s="67">
        <v>2.3999999999999998E-3</v>
      </c>
      <c r="AT371" s="67">
        <v>2.0000000000000001E-4</v>
      </c>
      <c r="AU371" s="67">
        <v>5.9999999999999995E-4</v>
      </c>
      <c r="AV371" s="67">
        <v>7.6266000000000005E-5</v>
      </c>
      <c r="AW371" s="67">
        <v>4.2871999999999999E-5</v>
      </c>
      <c r="AX371" s="67">
        <v>5.2536E-6</v>
      </c>
      <c r="AY371" s="67">
        <v>0.193</v>
      </c>
      <c r="AZ371" s="67">
        <v>4.5199999999999997E-2</v>
      </c>
      <c r="BA371" s="67">
        <v>0.26879999999999998</v>
      </c>
      <c r="BB371" s="67">
        <v>4.4999999999999998E-2</v>
      </c>
      <c r="BC371" s="67">
        <v>0.85309999999999997</v>
      </c>
      <c r="BD371" s="67">
        <v>0.21110000000000001</v>
      </c>
      <c r="BE371" s="67">
        <v>0.63070000000000004</v>
      </c>
      <c r="BF371" s="67">
        <v>0.15809999999999999</v>
      </c>
      <c r="BG371" s="67">
        <v>0.81359999999999999</v>
      </c>
      <c r="BH371" s="67">
        <v>0.2339</v>
      </c>
      <c r="BI371" s="67">
        <v>1E-4</v>
      </c>
      <c r="BJ371" s="67">
        <v>1.1321999999999999E-5</v>
      </c>
      <c r="BK371" s="67">
        <v>1E-4</v>
      </c>
      <c r="BL371" s="67">
        <v>4.8794000000000001E-5</v>
      </c>
      <c r="BM371" s="67">
        <v>1.0500000000000001E-2</v>
      </c>
      <c r="BN371" s="67">
        <v>5.9999999999999995E-4</v>
      </c>
      <c r="BO371" s="67">
        <v>3.2000000000000002E-3</v>
      </c>
      <c r="BP371" s="67">
        <v>5.9999999999999995E-4</v>
      </c>
      <c r="BQ371" s="67">
        <v>1.5E-3</v>
      </c>
      <c r="BR371" s="67">
        <v>2.0000000000000001E-4</v>
      </c>
      <c r="BS371" s="67">
        <v>0.44500000000000001</v>
      </c>
      <c r="BT371" s="67">
        <v>6.8000000000000005E-2</v>
      </c>
      <c r="BU371" s="67">
        <v>1.1000000000000001E-3</v>
      </c>
      <c r="BV371" s="67">
        <v>2.0000000000000001E-4</v>
      </c>
      <c r="BW371" s="67">
        <v>0.2339</v>
      </c>
      <c r="BX371" s="67">
        <v>0.27160000000000001</v>
      </c>
      <c r="BY371" s="67">
        <v>0.1956</v>
      </c>
      <c r="BZ371" s="67">
        <v>0.1038</v>
      </c>
      <c r="CA371" s="66"/>
      <c r="CB371" s="67">
        <v>1.0108999999999999</v>
      </c>
      <c r="CC371" s="67">
        <v>1.0345</v>
      </c>
      <c r="CD371" s="67">
        <v>1.1025</v>
      </c>
      <c r="CE371" s="67">
        <v>0.71609999999999996</v>
      </c>
      <c r="CF371" s="67">
        <v>1.018</v>
      </c>
      <c r="CG371" s="67">
        <v>0.57289999999999996</v>
      </c>
      <c r="CH371" s="67">
        <v>0.72289999999999999</v>
      </c>
      <c r="CI371" s="67">
        <v>0.46839999999999998</v>
      </c>
      <c r="CJ371" s="67">
        <v>0.7036</v>
      </c>
      <c r="CK371" s="67">
        <v>0.44729999999999998</v>
      </c>
      <c r="CL371" s="67">
        <v>1.1291</v>
      </c>
      <c r="CM371" s="67">
        <v>1.1448</v>
      </c>
      <c r="CN371" s="67">
        <v>1.0501</v>
      </c>
      <c r="CO371" s="67">
        <v>1.0436000000000001</v>
      </c>
      <c r="CP371" s="67">
        <v>0.75570000000000004</v>
      </c>
      <c r="CQ371" s="67">
        <v>0.52729999999999999</v>
      </c>
      <c r="CR371" s="5"/>
      <c r="CS371" s="10">
        <v>100</v>
      </c>
      <c r="CT371" s="10">
        <v>100</v>
      </c>
      <c r="CU371" s="10">
        <v>100</v>
      </c>
      <c r="CV371" s="10">
        <v>100</v>
      </c>
      <c r="CW371" s="10">
        <v>100</v>
      </c>
      <c r="CX371" s="10">
        <v>100</v>
      </c>
      <c r="CY371" s="10">
        <v>100</v>
      </c>
      <c r="CZ371" s="10">
        <v>100</v>
      </c>
      <c r="DA371" s="10">
        <v>100</v>
      </c>
      <c r="DB371" s="10">
        <v>0</v>
      </c>
      <c r="DC371" s="10">
        <v>100</v>
      </c>
      <c r="DD371" s="10">
        <v>100</v>
      </c>
      <c r="DE371" s="10">
        <v>100</v>
      </c>
      <c r="DF371" s="10">
        <v>100</v>
      </c>
      <c r="DG371" s="10">
        <v>100</v>
      </c>
      <c r="DH371" s="10">
        <v>100</v>
      </c>
      <c r="DI371" s="5"/>
      <c r="DJ371" s="9" t="s">
        <v>1099</v>
      </c>
      <c r="DK371" s="9" t="s">
        <v>1280</v>
      </c>
      <c r="DL371" s="10">
        <v>100015666</v>
      </c>
      <c r="DM371" s="10"/>
    </row>
    <row r="372" spans="1:117">
      <c r="A372" s="2"/>
      <c r="B372" s="8">
        <v>2260</v>
      </c>
      <c r="C372" s="116"/>
      <c r="D372" s="116"/>
      <c r="E372" s="9" t="s">
        <v>1302</v>
      </c>
      <c r="F372" s="10" t="s">
        <v>79</v>
      </c>
      <c r="G372" s="10">
        <v>47155</v>
      </c>
      <c r="H372" s="9"/>
      <c r="I372" s="9"/>
      <c r="J372" s="12">
        <v>167572</v>
      </c>
      <c r="K372" s="5"/>
      <c r="L372" s="71">
        <v>4.4000000000000004</v>
      </c>
      <c r="M372" s="60">
        <v>1.08</v>
      </c>
      <c r="N372" s="60">
        <v>0.19</v>
      </c>
      <c r="O372" s="60">
        <v>2.12</v>
      </c>
      <c r="P372" s="60">
        <v>2.2000000000000002</v>
      </c>
      <c r="Q372" s="83">
        <v>1.04</v>
      </c>
      <c r="R372" s="87">
        <v>0.54</v>
      </c>
      <c r="S372" s="72">
        <v>0.1</v>
      </c>
      <c r="T372" s="60">
        <v>0.8</v>
      </c>
      <c r="U372" s="73">
        <v>3.51</v>
      </c>
      <c r="V372" s="60">
        <v>0.96</v>
      </c>
      <c r="W372" s="60">
        <v>0.98</v>
      </c>
      <c r="X372" s="60">
        <v>1.06</v>
      </c>
      <c r="Y372" s="60">
        <v>0.21</v>
      </c>
      <c r="Z372" s="60">
        <v>0.33</v>
      </c>
      <c r="AA372" s="60">
        <v>0.38</v>
      </c>
      <c r="AB372" s="71">
        <v>5.76</v>
      </c>
      <c r="AC372" s="60">
        <v>6.68</v>
      </c>
      <c r="AD372" s="60">
        <v>0.92</v>
      </c>
      <c r="AE372" s="74">
        <v>0.14000000000000001</v>
      </c>
      <c r="AF372" s="60">
        <v>0.8</v>
      </c>
      <c r="AG372" s="60">
        <v>1.1299999999999999</v>
      </c>
      <c r="AH372" s="5"/>
      <c r="AI372" s="67">
        <v>4.7800000000000002E-2</v>
      </c>
      <c r="AJ372" s="67">
        <v>1.24E-2</v>
      </c>
      <c r="AK372" s="67">
        <v>0.84050000000000002</v>
      </c>
      <c r="AL372" s="67">
        <v>0.48709999999999998</v>
      </c>
      <c r="AM372" s="67">
        <v>0.20050000000000001</v>
      </c>
      <c r="AN372" s="67">
        <v>9.5999999999999992E-3</v>
      </c>
      <c r="AO372" s="67">
        <v>0.71950000000000003</v>
      </c>
      <c r="AP372" s="67">
        <v>6.7900000000000002E-2</v>
      </c>
      <c r="AQ372" s="67">
        <v>0.52459999999999996</v>
      </c>
      <c r="AR372" s="67">
        <v>4.4200000000000003E-2</v>
      </c>
      <c r="AS372" s="67">
        <v>0.82850000000000001</v>
      </c>
      <c r="AT372" s="67">
        <v>3.4700000000000002E-2</v>
      </c>
      <c r="AU372" s="67">
        <v>0.2195</v>
      </c>
      <c r="AV372" s="67">
        <v>1.49E-2</v>
      </c>
      <c r="AW372" s="67">
        <v>5.9999999999999995E-4</v>
      </c>
      <c r="AX372" s="67">
        <v>3.7595000000000002E-5</v>
      </c>
      <c r="AY372" s="67">
        <v>0.80630000000000002</v>
      </c>
      <c r="AZ372" s="67">
        <v>0.13059999999999999</v>
      </c>
      <c r="BA372" s="67">
        <v>9.2299999999999993E-2</v>
      </c>
      <c r="BB372" s="67">
        <v>1.77E-2</v>
      </c>
      <c r="BC372" s="67">
        <v>0.59909999999999997</v>
      </c>
      <c r="BD372" s="67">
        <v>0.15770000000000001</v>
      </c>
      <c r="BE372" s="67">
        <v>0.8236</v>
      </c>
      <c r="BF372" s="67">
        <v>0.19589999999999999</v>
      </c>
      <c r="BG372" s="67">
        <v>0.66910000000000003</v>
      </c>
      <c r="BH372" s="67">
        <v>0.2024</v>
      </c>
      <c r="BI372" s="67">
        <v>0.1431</v>
      </c>
      <c r="BJ372" s="67">
        <v>4.4999999999999997E-3</v>
      </c>
      <c r="BK372" s="67">
        <v>0.1835</v>
      </c>
      <c r="BL372" s="67">
        <v>2.0500000000000001E-2</v>
      </c>
      <c r="BM372" s="67">
        <v>0.192</v>
      </c>
      <c r="BN372" s="67">
        <v>8.3000000000000001E-3</v>
      </c>
      <c r="BO372" s="67">
        <v>4.4400000000000002E-2</v>
      </c>
      <c r="BP372" s="67">
        <v>5.0000000000000001E-3</v>
      </c>
      <c r="BQ372" s="67">
        <v>0.24660000000000001</v>
      </c>
      <c r="BR372" s="67">
        <v>2.29E-2</v>
      </c>
      <c r="BS372" s="67">
        <v>0.94059999999999999</v>
      </c>
      <c r="BT372" s="67">
        <v>0.12640000000000001</v>
      </c>
      <c r="BU372" s="67">
        <v>8.1500000000000003E-2</v>
      </c>
      <c r="BV372" s="67">
        <v>9.9000000000000008E-3</v>
      </c>
      <c r="BW372" s="67">
        <v>0.30909999999999999</v>
      </c>
      <c r="BX372" s="67">
        <v>0.31900000000000001</v>
      </c>
      <c r="BY372" s="67">
        <v>0.89510000000000001</v>
      </c>
      <c r="BZ372" s="67">
        <v>0.314</v>
      </c>
      <c r="CA372" s="66"/>
      <c r="CB372" s="67">
        <v>1.4164000000000001</v>
      </c>
      <c r="CC372" s="67">
        <v>1.1640999999999999</v>
      </c>
      <c r="CD372" s="67">
        <v>0.66100000000000003</v>
      </c>
      <c r="CE372" s="67">
        <v>1.1838</v>
      </c>
      <c r="CF372" s="67">
        <v>1.0628</v>
      </c>
      <c r="CG372" s="67">
        <v>4.4112999999999998</v>
      </c>
      <c r="CH372" s="67">
        <v>1.25</v>
      </c>
      <c r="CI372" s="67">
        <v>0.22090000000000001</v>
      </c>
      <c r="CJ372" s="67">
        <v>1.1573</v>
      </c>
      <c r="CK372" s="67">
        <v>0.2011</v>
      </c>
      <c r="CL372" s="67">
        <v>0.61060000000000003</v>
      </c>
      <c r="CM372" s="67">
        <v>2.3184</v>
      </c>
      <c r="CN372" s="67">
        <v>0.52710000000000001</v>
      </c>
      <c r="CO372" s="67">
        <v>1.1164000000000001</v>
      </c>
      <c r="CP372" s="67">
        <v>1.3435999999999999</v>
      </c>
      <c r="CQ372" s="67">
        <v>3.5186000000000002</v>
      </c>
      <c r="CR372" s="5"/>
      <c r="CS372" s="10">
        <v>100</v>
      </c>
      <c r="CT372" s="10">
        <v>100</v>
      </c>
      <c r="CU372" s="10">
        <v>67</v>
      </c>
      <c r="CV372" s="10">
        <v>67</v>
      </c>
      <c r="CW372" s="10">
        <v>100</v>
      </c>
      <c r="CX372" s="10">
        <v>100</v>
      </c>
      <c r="CY372" s="10">
        <v>100</v>
      </c>
      <c r="CZ372" s="10">
        <v>67</v>
      </c>
      <c r="DA372" s="10">
        <v>67</v>
      </c>
      <c r="DB372" s="10">
        <v>0</v>
      </c>
      <c r="DC372" s="10">
        <v>67</v>
      </c>
      <c r="DD372" s="10">
        <v>100</v>
      </c>
      <c r="DE372" s="10">
        <v>67</v>
      </c>
      <c r="DF372" s="10">
        <v>67</v>
      </c>
      <c r="DG372" s="10">
        <v>67</v>
      </c>
      <c r="DH372" s="10">
        <v>100</v>
      </c>
      <c r="DI372" s="5"/>
      <c r="DJ372" s="9" t="s">
        <v>1099</v>
      </c>
      <c r="DK372" s="9" t="s">
        <v>1280</v>
      </c>
      <c r="DL372" s="10">
        <v>100001621</v>
      </c>
      <c r="DM372" s="10" t="s">
        <v>1303</v>
      </c>
    </row>
    <row r="373" spans="1:117">
      <c r="A373" s="2"/>
      <c r="B373" s="8">
        <v>2261</v>
      </c>
      <c r="C373" s="116"/>
      <c r="D373" s="117"/>
      <c r="E373" s="9" t="s">
        <v>1304</v>
      </c>
      <c r="F373" s="10" t="s">
        <v>38</v>
      </c>
      <c r="G373" s="10">
        <v>40406</v>
      </c>
      <c r="H373" s="11" t="s">
        <v>1305</v>
      </c>
      <c r="I373" s="11" t="s">
        <v>1306</v>
      </c>
      <c r="J373" s="12">
        <v>1145</v>
      </c>
      <c r="K373" s="5"/>
      <c r="L373" s="60">
        <v>1.1200000000000001</v>
      </c>
      <c r="M373" s="71">
        <v>1.1399999999999999</v>
      </c>
      <c r="N373" s="72">
        <v>7.0000000000000007E-2</v>
      </c>
      <c r="O373" s="72">
        <v>0.51</v>
      </c>
      <c r="P373" s="71">
        <v>2.23</v>
      </c>
      <c r="Q373" s="81">
        <v>4.38</v>
      </c>
      <c r="R373" s="91">
        <v>2.27</v>
      </c>
      <c r="S373" s="72">
        <v>0.14000000000000001</v>
      </c>
      <c r="T373" s="72">
        <v>0.81</v>
      </c>
      <c r="U373" s="60">
        <v>0.91</v>
      </c>
      <c r="V373" s="60">
        <v>1.1399999999999999</v>
      </c>
      <c r="W373" s="60">
        <v>1.03</v>
      </c>
      <c r="X373" s="71">
        <v>1.18</v>
      </c>
      <c r="Y373" s="72">
        <v>0.41</v>
      </c>
      <c r="Z373" s="71">
        <v>32.35</v>
      </c>
      <c r="AA373" s="71">
        <v>12.59</v>
      </c>
      <c r="AB373" s="72">
        <v>0.14000000000000001</v>
      </c>
      <c r="AC373" s="72">
        <v>0.06</v>
      </c>
      <c r="AD373" s="60">
        <v>0.92</v>
      </c>
      <c r="AE373" s="71">
        <v>93.77</v>
      </c>
      <c r="AF373" s="60">
        <v>0.91</v>
      </c>
      <c r="AG373" s="60">
        <v>0.95</v>
      </c>
      <c r="AH373" s="5"/>
      <c r="AI373" s="67">
        <v>0.1447</v>
      </c>
      <c r="AJ373" s="67">
        <v>3.04E-2</v>
      </c>
      <c r="AK373" s="67">
        <v>9.5999999999999992E-3</v>
      </c>
      <c r="AL373" s="67">
        <v>3.04E-2</v>
      </c>
      <c r="AM373" s="67">
        <v>2.2000000000000001E-3</v>
      </c>
      <c r="AN373" s="67">
        <v>2.0000000000000001E-4</v>
      </c>
      <c r="AO373" s="67">
        <v>2.0999999999999999E-3</v>
      </c>
      <c r="AP373" s="67">
        <v>4.0000000000000002E-4</v>
      </c>
      <c r="AQ373" s="67">
        <v>2.0000000000000001E-4</v>
      </c>
      <c r="AR373" s="67">
        <v>4.4551000000000001E-5</v>
      </c>
      <c r="AS373" s="67">
        <v>5.6514999999999997E-5</v>
      </c>
      <c r="AT373" s="67">
        <v>1.1841000000000001E-5</v>
      </c>
      <c r="AU373" s="67">
        <v>1.1999999999999999E-3</v>
      </c>
      <c r="AV373" s="67">
        <v>1E-4</v>
      </c>
      <c r="AW373" s="67">
        <v>1.9E-3</v>
      </c>
      <c r="AX373" s="67">
        <v>9.7823000000000002E-5</v>
      </c>
      <c r="AY373" s="67">
        <v>8.8999999999999999E-3</v>
      </c>
      <c r="AZ373" s="67">
        <v>3.3999999999999998E-3</v>
      </c>
      <c r="BA373" s="67">
        <v>0.19600000000000001</v>
      </c>
      <c r="BB373" s="67">
        <v>3.4500000000000003E-2</v>
      </c>
      <c r="BC373" s="67">
        <v>0.1133</v>
      </c>
      <c r="BD373" s="67">
        <v>3.8600000000000002E-2</v>
      </c>
      <c r="BE373" s="67">
        <v>0.57999999999999996</v>
      </c>
      <c r="BF373" s="67">
        <v>0.1474</v>
      </c>
      <c r="BG373" s="67">
        <v>4.7E-2</v>
      </c>
      <c r="BH373" s="67">
        <v>2.4199999999999999E-2</v>
      </c>
      <c r="BI373" s="67">
        <v>7.7999999999999996E-3</v>
      </c>
      <c r="BJ373" s="67">
        <v>2.9999999999999997E-4</v>
      </c>
      <c r="BK373" s="67">
        <v>2.0000000000000001E-4</v>
      </c>
      <c r="BL373" s="67">
        <v>5.3829000000000002E-5</v>
      </c>
      <c r="BM373" s="67">
        <v>1.9E-3</v>
      </c>
      <c r="BN373" s="67">
        <v>2.0000000000000001E-4</v>
      </c>
      <c r="BO373" s="67">
        <v>5.4000000000000003E-3</v>
      </c>
      <c r="BP373" s="67">
        <v>8.9999999999999998E-4</v>
      </c>
      <c r="BQ373" s="67">
        <v>5.0000000000000001E-4</v>
      </c>
      <c r="BR373" s="67">
        <v>9.2062E-5</v>
      </c>
      <c r="BS373" s="67">
        <v>0.2261</v>
      </c>
      <c r="BT373" s="67">
        <v>4.07E-2</v>
      </c>
      <c r="BU373" s="67">
        <v>2.9999999999999997E-4</v>
      </c>
      <c r="BV373" s="67">
        <v>6.9463999999999998E-5</v>
      </c>
      <c r="BW373" s="67">
        <v>0.55900000000000005</v>
      </c>
      <c r="BX373" s="67">
        <v>0.43209999999999998</v>
      </c>
      <c r="BY373" s="67">
        <v>0.56889999999999996</v>
      </c>
      <c r="BZ373" s="67">
        <v>0.22550000000000001</v>
      </c>
      <c r="CA373" s="66"/>
      <c r="CB373" s="67">
        <v>0.38080000000000003</v>
      </c>
      <c r="CC373" s="67">
        <v>0.43190000000000001</v>
      </c>
      <c r="CD373" s="67">
        <v>1.1977</v>
      </c>
      <c r="CE373" s="67">
        <v>2.1063000000000001</v>
      </c>
      <c r="CF373" s="67">
        <v>0.36859999999999998</v>
      </c>
      <c r="CG373" s="67">
        <v>0.1754</v>
      </c>
      <c r="CH373" s="67">
        <v>2.4773999999999998</v>
      </c>
      <c r="CI373" s="67">
        <v>0.1497</v>
      </c>
      <c r="CJ373" s="67">
        <v>2.1667000000000001</v>
      </c>
      <c r="CK373" s="67">
        <v>35.707500000000003</v>
      </c>
      <c r="CL373" s="67">
        <v>1.1039000000000001</v>
      </c>
      <c r="CM373" s="67">
        <v>1.0905</v>
      </c>
      <c r="CN373" s="67">
        <v>0.97060000000000002</v>
      </c>
      <c r="CO373" s="67">
        <v>0.49419999999999997</v>
      </c>
      <c r="CP373" s="67">
        <v>2.0062000000000002</v>
      </c>
      <c r="CQ373" s="67">
        <v>0.1593</v>
      </c>
      <c r="CR373" s="5"/>
      <c r="CS373" s="10">
        <v>100</v>
      </c>
      <c r="CT373" s="10">
        <v>100</v>
      </c>
      <c r="CU373" s="10">
        <v>100</v>
      </c>
      <c r="CV373" s="10">
        <v>100</v>
      </c>
      <c r="CW373" s="10">
        <v>100</v>
      </c>
      <c r="CX373" s="10">
        <v>100</v>
      </c>
      <c r="CY373" s="10">
        <v>100</v>
      </c>
      <c r="CZ373" s="10">
        <v>100</v>
      </c>
      <c r="DA373" s="10">
        <v>100</v>
      </c>
      <c r="DB373" s="10">
        <v>100</v>
      </c>
      <c r="DC373" s="10">
        <v>100</v>
      </c>
      <c r="DD373" s="10">
        <v>100</v>
      </c>
      <c r="DE373" s="10">
        <v>100</v>
      </c>
      <c r="DF373" s="10">
        <v>100</v>
      </c>
      <c r="DG373" s="10">
        <v>100</v>
      </c>
      <c r="DH373" s="10">
        <v>100</v>
      </c>
      <c r="DI373" s="5"/>
      <c r="DJ373" s="9" t="s">
        <v>1099</v>
      </c>
      <c r="DK373" s="9" t="s">
        <v>1280</v>
      </c>
      <c r="DL373" s="10">
        <v>100003397</v>
      </c>
      <c r="DM373" s="10" t="s">
        <v>1307</v>
      </c>
    </row>
    <row r="374" spans="1:117">
      <c r="A374" s="2"/>
      <c r="B374" s="8">
        <v>2296</v>
      </c>
      <c r="C374" s="116"/>
      <c r="D374" s="115" t="s">
        <v>1308</v>
      </c>
      <c r="E374" s="9" t="s">
        <v>1309</v>
      </c>
      <c r="F374" s="10" t="s">
        <v>686</v>
      </c>
      <c r="G374" s="10">
        <v>19130</v>
      </c>
      <c r="H374" s="11" t="s">
        <v>1310</v>
      </c>
      <c r="I374" s="11" t="s">
        <v>1311</v>
      </c>
      <c r="J374" s="12">
        <v>452110</v>
      </c>
      <c r="K374" s="5"/>
      <c r="L374" s="60">
        <v>1</v>
      </c>
      <c r="M374" s="71">
        <v>1.42</v>
      </c>
      <c r="N374" s="60">
        <v>0.98</v>
      </c>
      <c r="O374" s="60">
        <v>1</v>
      </c>
      <c r="P374" s="60">
        <v>1.03</v>
      </c>
      <c r="Q374" s="83">
        <v>1.03</v>
      </c>
      <c r="R374" s="91">
        <v>1.46</v>
      </c>
      <c r="S374" s="60">
        <v>1</v>
      </c>
      <c r="T374" s="60">
        <v>1</v>
      </c>
      <c r="U374" s="60">
        <v>1</v>
      </c>
      <c r="V374" s="60">
        <v>1</v>
      </c>
      <c r="W374" s="72">
        <v>0.53</v>
      </c>
      <c r="X374" s="74">
        <v>0.75</v>
      </c>
      <c r="Y374" s="60">
        <v>1</v>
      </c>
      <c r="Z374" s="60">
        <v>1</v>
      </c>
      <c r="AA374" s="71">
        <v>1.81</v>
      </c>
      <c r="AB374" s="60">
        <v>1</v>
      </c>
      <c r="AC374" s="71">
        <v>1.81</v>
      </c>
      <c r="AD374" s="60">
        <v>1</v>
      </c>
      <c r="AE374" s="60">
        <v>1</v>
      </c>
      <c r="AF374" s="60">
        <v>1</v>
      </c>
      <c r="AG374" s="60">
        <v>0.93</v>
      </c>
      <c r="AH374" s="5"/>
      <c r="AI374" s="67"/>
      <c r="AJ374" s="67"/>
      <c r="AK374" s="67">
        <v>4.1500000000000002E-2</v>
      </c>
      <c r="AL374" s="67">
        <v>7.85E-2</v>
      </c>
      <c r="AM374" s="67">
        <v>0.26169999999999999</v>
      </c>
      <c r="AN374" s="67">
        <v>1.2E-2</v>
      </c>
      <c r="AO374" s="67"/>
      <c r="AP374" s="67"/>
      <c r="AQ374" s="67">
        <v>0.26169999999999999</v>
      </c>
      <c r="AR374" s="67">
        <v>2.3099999999999999E-2</v>
      </c>
      <c r="AS374" s="67">
        <v>0.26169999999999999</v>
      </c>
      <c r="AT374" s="67">
        <v>1.2E-2</v>
      </c>
      <c r="AU374" s="67">
        <v>4.0800000000000003E-2</v>
      </c>
      <c r="AV374" s="67">
        <v>3.0000000000000001E-3</v>
      </c>
      <c r="AW374" s="67"/>
      <c r="AX374" s="67"/>
      <c r="AY374" s="67"/>
      <c r="AZ374" s="67"/>
      <c r="BA374" s="67"/>
      <c r="BB374" s="67"/>
      <c r="BC374" s="67"/>
      <c r="BD374" s="67"/>
      <c r="BE374" s="67">
        <v>5.9999999999999995E-4</v>
      </c>
      <c r="BF374" s="67">
        <v>5.9999999999999995E-4</v>
      </c>
      <c r="BG374" s="67">
        <v>6.0400000000000002E-2</v>
      </c>
      <c r="BH374" s="67">
        <v>3.0300000000000001E-2</v>
      </c>
      <c r="BI374" s="67"/>
      <c r="BJ374" s="67"/>
      <c r="BK374" s="67"/>
      <c r="BL374" s="67"/>
      <c r="BM374" s="67">
        <v>7.7000000000000002E-3</v>
      </c>
      <c r="BN374" s="67">
        <v>5.0000000000000001E-4</v>
      </c>
      <c r="BO374" s="67"/>
      <c r="BP374" s="67"/>
      <c r="BQ374" s="67">
        <v>7.7000000000000002E-3</v>
      </c>
      <c r="BR374" s="67">
        <v>8.9999999999999998E-4</v>
      </c>
      <c r="BS374" s="67"/>
      <c r="BT374" s="67"/>
      <c r="BU374" s="67"/>
      <c r="BV374" s="67"/>
      <c r="BW374" s="67"/>
      <c r="BX374" s="67"/>
      <c r="BY374" s="67">
        <v>0.27639999999999998</v>
      </c>
      <c r="BZ374" s="67">
        <v>0.13270000000000001</v>
      </c>
      <c r="CA374" s="66"/>
      <c r="CB374" s="67">
        <v>0.60089999999999999</v>
      </c>
      <c r="CC374" s="67">
        <v>0.60089999999999999</v>
      </c>
      <c r="CD374" s="67">
        <v>0.60089999999999999</v>
      </c>
      <c r="CE374" s="67">
        <v>1.1727000000000001</v>
      </c>
      <c r="CF374" s="67">
        <v>0.60089999999999999</v>
      </c>
      <c r="CG374" s="67">
        <v>0.60089999999999999</v>
      </c>
      <c r="CH374" s="67">
        <v>0.87490000000000001</v>
      </c>
      <c r="CI374" s="67">
        <v>0.60089999999999999</v>
      </c>
      <c r="CJ374" s="67">
        <v>0.61609999999999998</v>
      </c>
      <c r="CK374" s="67">
        <v>0.60089999999999999</v>
      </c>
      <c r="CL374" s="67">
        <v>0.60089999999999999</v>
      </c>
      <c r="CM374" s="67">
        <v>0.60089999999999999</v>
      </c>
      <c r="CN374" s="67">
        <v>0.60089999999999999</v>
      </c>
      <c r="CO374" s="67">
        <v>0.60089999999999999</v>
      </c>
      <c r="CP374" s="67">
        <v>1.0885</v>
      </c>
      <c r="CQ374" s="67">
        <v>0.60089999999999999</v>
      </c>
      <c r="CR374" s="5"/>
      <c r="CS374" s="10">
        <v>0</v>
      </c>
      <c r="CT374" s="10">
        <v>0</v>
      </c>
      <c r="CU374" s="10">
        <v>0</v>
      </c>
      <c r="CV374" s="10">
        <v>100</v>
      </c>
      <c r="CW374" s="10">
        <v>0</v>
      </c>
      <c r="CX374" s="10">
        <v>0</v>
      </c>
      <c r="CY374" s="10">
        <v>100</v>
      </c>
      <c r="CZ374" s="10">
        <v>0</v>
      </c>
      <c r="DA374" s="10">
        <v>100</v>
      </c>
      <c r="DB374" s="10">
        <v>0</v>
      </c>
      <c r="DC374" s="10">
        <v>0</v>
      </c>
      <c r="DD374" s="10">
        <v>0</v>
      </c>
      <c r="DE374" s="10">
        <v>0</v>
      </c>
      <c r="DF374" s="10">
        <v>0</v>
      </c>
      <c r="DG374" s="10">
        <v>100</v>
      </c>
      <c r="DH374" s="10">
        <v>0</v>
      </c>
      <c r="DI374" s="5"/>
      <c r="DJ374" s="9" t="s">
        <v>1099</v>
      </c>
      <c r="DK374" s="9" t="s">
        <v>1308</v>
      </c>
      <c r="DL374" s="10">
        <v>100000657</v>
      </c>
      <c r="DM374" s="10" t="s">
        <v>1312</v>
      </c>
    </row>
    <row r="375" spans="1:117">
      <c r="A375" s="2"/>
      <c r="B375" s="8">
        <v>2297</v>
      </c>
      <c r="C375" s="116"/>
      <c r="D375" s="116"/>
      <c r="E375" s="9" t="s">
        <v>1313</v>
      </c>
      <c r="F375" s="10" t="s">
        <v>686</v>
      </c>
      <c r="G375" s="10">
        <v>52470</v>
      </c>
      <c r="H375" s="9"/>
      <c r="I375" s="11" t="s">
        <v>1314</v>
      </c>
      <c r="J375" s="12">
        <v>6443788</v>
      </c>
      <c r="K375" s="5"/>
      <c r="L375" s="60">
        <v>1</v>
      </c>
      <c r="M375" s="71">
        <v>1.88</v>
      </c>
      <c r="N375" s="60">
        <v>0.97</v>
      </c>
      <c r="O375" s="60">
        <v>1</v>
      </c>
      <c r="P375" s="60">
        <v>1.03</v>
      </c>
      <c r="Q375" s="83">
        <v>1.03</v>
      </c>
      <c r="R375" s="91">
        <v>1.94</v>
      </c>
      <c r="S375" s="60">
        <v>1</v>
      </c>
      <c r="T375" s="60">
        <v>1</v>
      </c>
      <c r="U375" s="60">
        <v>1</v>
      </c>
      <c r="V375" s="60">
        <v>1</v>
      </c>
      <c r="W375" s="72">
        <v>0.47</v>
      </c>
      <c r="X375" s="60">
        <v>0.88</v>
      </c>
      <c r="Y375" s="60">
        <v>1</v>
      </c>
      <c r="Z375" s="60">
        <v>1</v>
      </c>
      <c r="AA375" s="71">
        <v>2.31</v>
      </c>
      <c r="AB375" s="60">
        <v>1</v>
      </c>
      <c r="AC375" s="71">
        <v>2.31</v>
      </c>
      <c r="AD375" s="60">
        <v>1</v>
      </c>
      <c r="AE375" s="60">
        <v>1</v>
      </c>
      <c r="AF375" s="60">
        <v>1</v>
      </c>
      <c r="AG375" s="60">
        <v>1.05</v>
      </c>
      <c r="AH375" s="5"/>
      <c r="AI375" s="67"/>
      <c r="AJ375" s="67"/>
      <c r="AK375" s="67">
        <v>9.4999999999999998E-3</v>
      </c>
      <c r="AL375" s="67">
        <v>3.04E-2</v>
      </c>
      <c r="AM375" s="67">
        <v>0.30130000000000001</v>
      </c>
      <c r="AN375" s="67">
        <v>1.3599999999999999E-2</v>
      </c>
      <c r="AO375" s="67"/>
      <c r="AP375" s="67"/>
      <c r="AQ375" s="67">
        <v>0.30130000000000001</v>
      </c>
      <c r="AR375" s="67">
        <v>2.63E-2</v>
      </c>
      <c r="AS375" s="67">
        <v>0.30130000000000001</v>
      </c>
      <c r="AT375" s="67">
        <v>1.37E-2</v>
      </c>
      <c r="AU375" s="67">
        <v>1.3100000000000001E-2</v>
      </c>
      <c r="AV375" s="67">
        <v>1.1000000000000001E-3</v>
      </c>
      <c r="AW375" s="67"/>
      <c r="AX375" s="67"/>
      <c r="AY375" s="67"/>
      <c r="AZ375" s="67"/>
      <c r="BA375" s="67"/>
      <c r="BB375" s="67"/>
      <c r="BC375" s="67"/>
      <c r="BD375" s="67"/>
      <c r="BE375" s="67">
        <v>3.7109E-5</v>
      </c>
      <c r="BF375" s="67">
        <v>9.2065999999999996E-5</v>
      </c>
      <c r="BG375" s="67">
        <v>0.21759999999999999</v>
      </c>
      <c r="BH375" s="67">
        <v>8.3099999999999993E-2</v>
      </c>
      <c r="BI375" s="67"/>
      <c r="BJ375" s="67"/>
      <c r="BK375" s="67"/>
      <c r="BL375" s="67"/>
      <c r="BM375" s="67">
        <v>2.5588999999999998E-5</v>
      </c>
      <c r="BN375" s="67">
        <v>1.2136E-5</v>
      </c>
      <c r="BO375" s="67"/>
      <c r="BP375" s="67"/>
      <c r="BQ375" s="67">
        <v>2.5588999999999998E-5</v>
      </c>
      <c r="BR375" s="67">
        <v>9.7960999999999993E-6</v>
      </c>
      <c r="BS375" s="67"/>
      <c r="BT375" s="67"/>
      <c r="BU375" s="67"/>
      <c r="BV375" s="67"/>
      <c r="BW375" s="67"/>
      <c r="BX375" s="67"/>
      <c r="BY375" s="67">
        <v>0.22720000000000001</v>
      </c>
      <c r="BZ375" s="67">
        <v>0.11650000000000001</v>
      </c>
      <c r="CA375" s="66"/>
      <c r="CB375" s="67">
        <v>0.47720000000000001</v>
      </c>
      <c r="CC375" s="67">
        <v>0.47720000000000001</v>
      </c>
      <c r="CD375" s="67">
        <v>0.47720000000000001</v>
      </c>
      <c r="CE375" s="67">
        <v>1.0516000000000001</v>
      </c>
      <c r="CF375" s="67">
        <v>0.47720000000000001</v>
      </c>
      <c r="CG375" s="67">
        <v>0.47720000000000001</v>
      </c>
      <c r="CH375" s="67">
        <v>0.92589999999999995</v>
      </c>
      <c r="CI375" s="67">
        <v>0.47720000000000001</v>
      </c>
      <c r="CJ375" s="67">
        <v>0.49299999999999999</v>
      </c>
      <c r="CK375" s="67">
        <v>0.47720000000000001</v>
      </c>
      <c r="CL375" s="67">
        <v>0.47720000000000001</v>
      </c>
      <c r="CM375" s="67">
        <v>0.47720000000000001</v>
      </c>
      <c r="CN375" s="67">
        <v>0.47720000000000001</v>
      </c>
      <c r="CO375" s="67">
        <v>0.47720000000000001</v>
      </c>
      <c r="CP375" s="67">
        <v>1.1013999999999999</v>
      </c>
      <c r="CQ375" s="67">
        <v>0.47720000000000001</v>
      </c>
      <c r="CR375" s="5"/>
      <c r="CS375" s="10">
        <v>0</v>
      </c>
      <c r="CT375" s="10">
        <v>0</v>
      </c>
      <c r="CU375" s="10">
        <v>0</v>
      </c>
      <c r="CV375" s="10">
        <v>100</v>
      </c>
      <c r="CW375" s="10">
        <v>0</v>
      </c>
      <c r="CX375" s="10">
        <v>0</v>
      </c>
      <c r="CY375" s="10">
        <v>100</v>
      </c>
      <c r="CZ375" s="10">
        <v>0</v>
      </c>
      <c r="DA375" s="10">
        <v>100</v>
      </c>
      <c r="DB375" s="10">
        <v>0</v>
      </c>
      <c r="DC375" s="10">
        <v>0</v>
      </c>
      <c r="DD375" s="10">
        <v>0</v>
      </c>
      <c r="DE375" s="10">
        <v>0</v>
      </c>
      <c r="DF375" s="10">
        <v>0</v>
      </c>
      <c r="DG375" s="10">
        <v>100</v>
      </c>
      <c r="DH375" s="10">
        <v>0</v>
      </c>
      <c r="DI375" s="5"/>
      <c r="DJ375" s="9" t="s">
        <v>1099</v>
      </c>
      <c r="DK375" s="9" t="s">
        <v>1308</v>
      </c>
      <c r="DL375" s="10">
        <v>100008984</v>
      </c>
      <c r="DM375" s="10"/>
    </row>
    <row r="376" spans="1:117">
      <c r="A376" s="2"/>
      <c r="B376" s="8">
        <v>2301</v>
      </c>
      <c r="C376" s="116"/>
      <c r="D376" s="116"/>
      <c r="E376" s="9" t="s">
        <v>1315</v>
      </c>
      <c r="F376" s="10" t="s">
        <v>686</v>
      </c>
      <c r="G376" s="10">
        <v>52461</v>
      </c>
      <c r="H376" s="11" t="s">
        <v>1316</v>
      </c>
      <c r="I376" s="11" t="s">
        <v>1317</v>
      </c>
      <c r="J376" s="12">
        <v>6436017</v>
      </c>
      <c r="K376" s="5"/>
      <c r="L376" s="60">
        <v>1</v>
      </c>
      <c r="M376" s="71">
        <v>1.6</v>
      </c>
      <c r="N376" s="72">
        <v>0.02</v>
      </c>
      <c r="O376" s="60">
        <v>1</v>
      </c>
      <c r="P376" s="71">
        <v>49.62</v>
      </c>
      <c r="Q376" s="81">
        <v>49.62</v>
      </c>
      <c r="R376" s="91">
        <v>79.430000000000007</v>
      </c>
      <c r="S376" s="60">
        <v>1</v>
      </c>
      <c r="T376" s="60">
        <v>0.9</v>
      </c>
      <c r="U376" s="60">
        <v>0.9</v>
      </c>
      <c r="V376" s="60">
        <v>1</v>
      </c>
      <c r="W376" s="72">
        <v>0.51</v>
      </c>
      <c r="X376" s="72">
        <v>0.82</v>
      </c>
      <c r="Y376" s="60">
        <v>1</v>
      </c>
      <c r="Z376" s="60">
        <v>1</v>
      </c>
      <c r="AA376" s="71">
        <v>87.56</v>
      </c>
      <c r="AB376" s="60">
        <v>1</v>
      </c>
      <c r="AC376" s="71">
        <v>87.56</v>
      </c>
      <c r="AD376" s="60">
        <v>0.9</v>
      </c>
      <c r="AE376" s="60">
        <v>1</v>
      </c>
      <c r="AF376" s="60">
        <v>1</v>
      </c>
      <c r="AG376" s="72">
        <v>0.91</v>
      </c>
      <c r="AH376" s="5"/>
      <c r="AI376" s="67"/>
      <c r="AJ376" s="67"/>
      <c r="AK376" s="67">
        <v>1E-3</v>
      </c>
      <c r="AL376" s="67">
        <v>7.3000000000000001E-3</v>
      </c>
      <c r="AM376" s="67">
        <v>4.7762000000000001E-5</v>
      </c>
      <c r="AN376" s="67">
        <v>9.0464000000000003E-6</v>
      </c>
      <c r="AO376" s="67"/>
      <c r="AP376" s="67"/>
      <c r="AQ376" s="67">
        <v>4.7762000000000001E-5</v>
      </c>
      <c r="AR376" s="67">
        <v>1.5503E-5</v>
      </c>
      <c r="AS376" s="67">
        <v>4.7762000000000001E-5</v>
      </c>
      <c r="AT376" s="67">
        <v>1.0913E-5</v>
      </c>
      <c r="AU376" s="67">
        <v>7.9191999999999997E-5</v>
      </c>
      <c r="AV376" s="67">
        <v>1.5999E-5</v>
      </c>
      <c r="AW376" s="67"/>
      <c r="AX376" s="67"/>
      <c r="AY376" s="67">
        <v>0.42259999999999998</v>
      </c>
      <c r="AZ376" s="67">
        <v>7.9100000000000004E-2</v>
      </c>
      <c r="BA376" s="67">
        <v>0.42259999999999998</v>
      </c>
      <c r="BB376" s="67">
        <v>6.4899999999999999E-2</v>
      </c>
      <c r="BC376" s="67"/>
      <c r="BD376" s="67"/>
      <c r="BE376" s="67">
        <v>6.9999999999999999E-4</v>
      </c>
      <c r="BF376" s="67">
        <v>6.9999999999999999E-4</v>
      </c>
      <c r="BG376" s="67">
        <v>3.2399999999999998E-2</v>
      </c>
      <c r="BH376" s="67">
        <v>1.7600000000000001E-2</v>
      </c>
      <c r="BI376" s="67"/>
      <c r="BJ376" s="67"/>
      <c r="BK376" s="67"/>
      <c r="BL376" s="67"/>
      <c r="BM376" s="67">
        <v>1.9698999999999999E-5</v>
      </c>
      <c r="BN376" s="67">
        <v>1.0925E-5</v>
      </c>
      <c r="BO376" s="67"/>
      <c r="BP376" s="67"/>
      <c r="BQ376" s="67">
        <v>1.9698999999999999E-5</v>
      </c>
      <c r="BR376" s="67">
        <v>8.4592000000000003E-6</v>
      </c>
      <c r="BS376" s="67">
        <v>0.42259999999999998</v>
      </c>
      <c r="BT376" s="67">
        <v>6.5100000000000005E-2</v>
      </c>
      <c r="BU376" s="67"/>
      <c r="BV376" s="67"/>
      <c r="BW376" s="67"/>
      <c r="BX376" s="67"/>
      <c r="BY376" s="67">
        <v>2.5399999999999999E-2</v>
      </c>
      <c r="BZ376" s="67">
        <v>2.12E-2</v>
      </c>
      <c r="CA376" s="66"/>
      <c r="CB376" s="67">
        <v>1.2200000000000001E-2</v>
      </c>
      <c r="CC376" s="67">
        <v>1.2200000000000001E-2</v>
      </c>
      <c r="CD376" s="67">
        <v>1.35E-2</v>
      </c>
      <c r="CE376" s="67">
        <v>1.1785000000000001</v>
      </c>
      <c r="CF376" s="67">
        <v>1.2200000000000001E-2</v>
      </c>
      <c r="CG376" s="67">
        <v>1.2200000000000001E-2</v>
      </c>
      <c r="CH376" s="67">
        <v>0.96899999999999997</v>
      </c>
      <c r="CI376" s="67">
        <v>1.2200000000000001E-2</v>
      </c>
      <c r="CJ376" s="67">
        <v>0.60540000000000005</v>
      </c>
      <c r="CK376" s="67">
        <v>1.2200000000000001E-2</v>
      </c>
      <c r="CL376" s="67">
        <v>1.2200000000000001E-2</v>
      </c>
      <c r="CM376" s="67">
        <v>1.2200000000000001E-2</v>
      </c>
      <c r="CN376" s="67">
        <v>1.2200000000000001E-2</v>
      </c>
      <c r="CO376" s="67">
        <v>1.2200000000000001E-2</v>
      </c>
      <c r="CP376" s="67">
        <v>1.0682</v>
      </c>
      <c r="CQ376" s="67">
        <v>1.2200000000000001E-2</v>
      </c>
      <c r="CR376" s="5"/>
      <c r="CS376" s="10">
        <v>0</v>
      </c>
      <c r="CT376" s="10">
        <v>0</v>
      </c>
      <c r="CU376" s="10">
        <v>33</v>
      </c>
      <c r="CV376" s="10">
        <v>100</v>
      </c>
      <c r="CW376" s="10">
        <v>0</v>
      </c>
      <c r="CX376" s="10">
        <v>0</v>
      </c>
      <c r="CY376" s="10">
        <v>100</v>
      </c>
      <c r="CZ376" s="10">
        <v>33</v>
      </c>
      <c r="DA376" s="10">
        <v>100</v>
      </c>
      <c r="DB376" s="10">
        <v>0</v>
      </c>
      <c r="DC376" s="10">
        <v>0</v>
      </c>
      <c r="DD376" s="10">
        <v>0</v>
      </c>
      <c r="DE376" s="10">
        <v>0</v>
      </c>
      <c r="DF376" s="10">
        <v>0</v>
      </c>
      <c r="DG376" s="10">
        <v>100</v>
      </c>
      <c r="DH376" s="10">
        <v>0</v>
      </c>
      <c r="DI376" s="5"/>
      <c r="DJ376" s="9" t="s">
        <v>1099</v>
      </c>
      <c r="DK376" s="9" t="s">
        <v>1308</v>
      </c>
      <c r="DL376" s="10">
        <v>1539</v>
      </c>
      <c r="DM376" s="10" t="s">
        <v>1318</v>
      </c>
    </row>
    <row r="377" spans="1:117">
      <c r="A377" s="2"/>
      <c r="B377" s="8">
        <v>2304</v>
      </c>
      <c r="C377" s="116"/>
      <c r="D377" s="116"/>
      <c r="E377" s="9" t="s">
        <v>1319</v>
      </c>
      <c r="F377" s="10" t="s">
        <v>686</v>
      </c>
      <c r="G377" s="10">
        <v>42446</v>
      </c>
      <c r="H377" s="9"/>
      <c r="I377" s="11" t="s">
        <v>1320</v>
      </c>
      <c r="J377" s="12">
        <v>5287971</v>
      </c>
      <c r="K377" s="5"/>
      <c r="L377" s="60">
        <v>0.76</v>
      </c>
      <c r="M377" s="71">
        <v>1.88</v>
      </c>
      <c r="N377" s="72">
        <v>0.02</v>
      </c>
      <c r="O377" s="60">
        <v>0.76</v>
      </c>
      <c r="P377" s="71">
        <v>214.85</v>
      </c>
      <c r="Q377" s="81">
        <v>282.37</v>
      </c>
      <c r="R377" s="91">
        <v>530.16999999999996</v>
      </c>
      <c r="S377" s="71">
        <v>6.91</v>
      </c>
      <c r="T377" s="60">
        <v>0.77</v>
      </c>
      <c r="U377" s="60">
        <v>0.57999999999999996</v>
      </c>
      <c r="V377" s="60">
        <v>1</v>
      </c>
      <c r="W377" s="72">
        <v>0.45</v>
      </c>
      <c r="X377" s="72">
        <v>0.84</v>
      </c>
      <c r="Y377" s="71">
        <v>6.91</v>
      </c>
      <c r="Z377" s="60">
        <v>1</v>
      </c>
      <c r="AA377" s="71">
        <v>572.4</v>
      </c>
      <c r="AB377" s="60">
        <v>1</v>
      </c>
      <c r="AC377" s="71">
        <v>572.4</v>
      </c>
      <c r="AD377" s="60">
        <v>0.57999999999999996</v>
      </c>
      <c r="AE377" s="60">
        <v>0.83</v>
      </c>
      <c r="AF377" s="60">
        <v>1</v>
      </c>
      <c r="AG377" s="74">
        <v>0.91</v>
      </c>
      <c r="AH377" s="5"/>
      <c r="AI377" s="67">
        <v>0.18379999999999999</v>
      </c>
      <c r="AJ377" s="67">
        <v>3.7199999999999997E-2</v>
      </c>
      <c r="AK377" s="67">
        <v>1E-4</v>
      </c>
      <c r="AL377" s="67">
        <v>1.9E-3</v>
      </c>
      <c r="AM377" s="67">
        <v>4.8866999999999999E-7</v>
      </c>
      <c r="AN377" s="67">
        <v>4.0582000000000002E-7</v>
      </c>
      <c r="AO377" s="67">
        <v>0.18379999999999999</v>
      </c>
      <c r="AP377" s="67">
        <v>1.9900000000000001E-2</v>
      </c>
      <c r="AQ377" s="67">
        <v>2.9999999999999997E-4</v>
      </c>
      <c r="AR377" s="67">
        <v>5.5698000000000001E-5</v>
      </c>
      <c r="AS377" s="67">
        <v>2.9065E-5</v>
      </c>
      <c r="AT377" s="67">
        <v>9.0924999999999998E-6</v>
      </c>
      <c r="AU377" s="67">
        <v>1.8304E-5</v>
      </c>
      <c r="AV377" s="67">
        <v>6.2402E-6</v>
      </c>
      <c r="AW377" s="67">
        <v>4.0000000000000002E-4</v>
      </c>
      <c r="AX377" s="67">
        <v>3.0463999999999998E-5</v>
      </c>
      <c r="AY377" s="67">
        <v>0.71</v>
      </c>
      <c r="AZ377" s="67">
        <v>0.1197</v>
      </c>
      <c r="BA377" s="67">
        <v>0.36309999999999998</v>
      </c>
      <c r="BB377" s="67">
        <v>5.8599999999999999E-2</v>
      </c>
      <c r="BC377" s="67"/>
      <c r="BD377" s="67"/>
      <c r="BE377" s="67">
        <v>4.5374999999999998E-5</v>
      </c>
      <c r="BF377" s="67">
        <v>9.8987000000000006E-5</v>
      </c>
      <c r="BG377" s="67">
        <v>1.2699999999999999E-2</v>
      </c>
      <c r="BH377" s="67">
        <v>7.7999999999999996E-3</v>
      </c>
      <c r="BI377" s="67">
        <v>4.0000000000000002E-4</v>
      </c>
      <c r="BJ377" s="67">
        <v>2.5643000000000002E-5</v>
      </c>
      <c r="BK377" s="67"/>
      <c r="BL377" s="67"/>
      <c r="BM377" s="67">
        <v>9.9642000000000002E-6</v>
      </c>
      <c r="BN377" s="67">
        <v>8.1381999999999994E-6</v>
      </c>
      <c r="BO377" s="67"/>
      <c r="BP377" s="67"/>
      <c r="BQ377" s="67">
        <v>9.9642000000000002E-6</v>
      </c>
      <c r="BR377" s="67">
        <v>5.9286000000000003E-6</v>
      </c>
      <c r="BS377" s="67">
        <v>0.36309999999999998</v>
      </c>
      <c r="BT377" s="67">
        <v>5.9400000000000001E-2</v>
      </c>
      <c r="BU377" s="67">
        <v>0.42259999999999998</v>
      </c>
      <c r="BV377" s="67">
        <v>4.3900000000000002E-2</v>
      </c>
      <c r="BW377" s="67"/>
      <c r="BX377" s="67"/>
      <c r="BY377" s="67">
        <v>6.4600000000000005E-2</v>
      </c>
      <c r="BZ377" s="67">
        <v>4.2799999999999998E-2</v>
      </c>
      <c r="CA377" s="66"/>
      <c r="CB377" s="67">
        <v>4.1999999999999997E-3</v>
      </c>
      <c r="CC377" s="67">
        <v>3.5000000000000001E-3</v>
      </c>
      <c r="CD377" s="67">
        <v>6.0000000000000001E-3</v>
      </c>
      <c r="CE377" s="67">
        <v>2.1996000000000002</v>
      </c>
      <c r="CF377" s="67">
        <v>3.5000000000000001E-3</v>
      </c>
      <c r="CG377" s="67">
        <v>3.5000000000000001E-3</v>
      </c>
      <c r="CH377" s="67">
        <v>1.8555999999999999</v>
      </c>
      <c r="CI377" s="67">
        <v>2.4199999999999999E-2</v>
      </c>
      <c r="CJ377" s="67">
        <v>0.98829999999999996</v>
      </c>
      <c r="CK377" s="67">
        <v>3.5000000000000001E-3</v>
      </c>
      <c r="CL377" s="67">
        <v>3.5000000000000001E-3</v>
      </c>
      <c r="CM377" s="67">
        <v>3.5000000000000001E-3</v>
      </c>
      <c r="CN377" s="67">
        <v>4.5999999999999999E-3</v>
      </c>
      <c r="CO377" s="67">
        <v>3.5000000000000001E-3</v>
      </c>
      <c r="CP377" s="67">
        <v>2.0034000000000001</v>
      </c>
      <c r="CQ377" s="67">
        <v>3.5000000000000001E-3</v>
      </c>
      <c r="CR377" s="5"/>
      <c r="CS377" s="10">
        <v>33</v>
      </c>
      <c r="CT377" s="10">
        <v>0</v>
      </c>
      <c r="CU377" s="10">
        <v>67</v>
      </c>
      <c r="CV377" s="10">
        <v>100</v>
      </c>
      <c r="CW377" s="10">
        <v>0</v>
      </c>
      <c r="CX377" s="10">
        <v>0</v>
      </c>
      <c r="CY377" s="10">
        <v>100</v>
      </c>
      <c r="CZ377" s="10">
        <v>100</v>
      </c>
      <c r="DA377" s="10">
        <v>100</v>
      </c>
      <c r="DB377" s="10">
        <v>33</v>
      </c>
      <c r="DC377" s="10">
        <v>0</v>
      </c>
      <c r="DD377" s="10">
        <v>0</v>
      </c>
      <c r="DE377" s="10">
        <v>67</v>
      </c>
      <c r="DF377" s="10">
        <v>0</v>
      </c>
      <c r="DG377" s="10">
        <v>100</v>
      </c>
      <c r="DH377" s="10">
        <v>0</v>
      </c>
      <c r="DI377" s="5"/>
      <c r="DJ377" s="9" t="s">
        <v>1099</v>
      </c>
      <c r="DK377" s="9" t="s">
        <v>1308</v>
      </c>
      <c r="DL377" s="10">
        <v>1537</v>
      </c>
      <c r="DM377" s="10" t="s">
        <v>1321</v>
      </c>
    </row>
    <row r="378" spans="1:117">
      <c r="A378" s="2"/>
      <c r="B378" s="8">
        <v>2315</v>
      </c>
      <c r="C378" s="116"/>
      <c r="D378" s="116"/>
      <c r="E378" s="9" t="s">
        <v>1322</v>
      </c>
      <c r="F378" s="10" t="s">
        <v>686</v>
      </c>
      <c r="G378" s="10">
        <v>52462</v>
      </c>
      <c r="H378" s="11" t="s">
        <v>1323</v>
      </c>
      <c r="I378" s="11" t="s">
        <v>1324</v>
      </c>
      <c r="J378" s="12">
        <v>10747814</v>
      </c>
      <c r="K378" s="5"/>
      <c r="L378" s="60">
        <v>1</v>
      </c>
      <c r="M378" s="71">
        <v>1.95</v>
      </c>
      <c r="N378" s="60">
        <v>0.91</v>
      </c>
      <c r="O378" s="60">
        <v>1</v>
      </c>
      <c r="P378" s="60">
        <v>1.1000000000000001</v>
      </c>
      <c r="Q378" s="83">
        <v>1.1000000000000001</v>
      </c>
      <c r="R378" s="91">
        <v>2.14</v>
      </c>
      <c r="S378" s="60">
        <v>1</v>
      </c>
      <c r="T378" s="60">
        <v>1</v>
      </c>
      <c r="U378" s="60">
        <v>1</v>
      </c>
      <c r="V378" s="60">
        <v>1</v>
      </c>
      <c r="W378" s="72">
        <v>0.6</v>
      </c>
      <c r="X378" s="71">
        <v>1.1599999999999999</v>
      </c>
      <c r="Y378" s="60">
        <v>1</v>
      </c>
      <c r="Z378" s="60">
        <v>1</v>
      </c>
      <c r="AA378" s="71">
        <v>1.86</v>
      </c>
      <c r="AB378" s="60">
        <v>1</v>
      </c>
      <c r="AC378" s="71">
        <v>1.86</v>
      </c>
      <c r="AD378" s="60">
        <v>1</v>
      </c>
      <c r="AE378" s="60">
        <v>1</v>
      </c>
      <c r="AF378" s="60">
        <v>1</v>
      </c>
      <c r="AG378" s="60">
        <v>1.01</v>
      </c>
      <c r="AH378" s="5"/>
      <c r="AI378" s="67"/>
      <c r="AJ378" s="67"/>
      <c r="AK378" s="67">
        <v>3.5999999999999999E-3</v>
      </c>
      <c r="AL378" s="67">
        <v>1.5699999999999999E-2</v>
      </c>
      <c r="AM378" s="67">
        <v>0.29249999999999998</v>
      </c>
      <c r="AN378" s="67">
        <v>1.3299999999999999E-2</v>
      </c>
      <c r="AO378" s="67"/>
      <c r="AP378" s="67"/>
      <c r="AQ378" s="67">
        <v>0.29249999999999998</v>
      </c>
      <c r="AR378" s="67">
        <v>2.5700000000000001E-2</v>
      </c>
      <c r="AS378" s="67">
        <v>0.29249999999999998</v>
      </c>
      <c r="AT378" s="67">
        <v>1.3299999999999999E-2</v>
      </c>
      <c r="AU378" s="67">
        <v>1.4E-3</v>
      </c>
      <c r="AV378" s="67">
        <v>1E-4</v>
      </c>
      <c r="AW378" s="67"/>
      <c r="AX378" s="67"/>
      <c r="AY378" s="67"/>
      <c r="AZ378" s="67"/>
      <c r="BA378" s="67"/>
      <c r="BB378" s="67"/>
      <c r="BC378" s="67"/>
      <c r="BD378" s="67"/>
      <c r="BE378" s="67">
        <v>4.3E-3</v>
      </c>
      <c r="BF378" s="67">
        <v>2.5000000000000001E-3</v>
      </c>
      <c r="BG378" s="67">
        <v>4.9200000000000001E-2</v>
      </c>
      <c r="BH378" s="67">
        <v>2.5000000000000001E-2</v>
      </c>
      <c r="BI378" s="67"/>
      <c r="BJ378" s="67"/>
      <c r="BK378" s="67"/>
      <c r="BL378" s="67"/>
      <c r="BM378" s="67">
        <v>2.8325000000000001E-5</v>
      </c>
      <c r="BN378" s="67">
        <v>1.2823000000000001E-5</v>
      </c>
      <c r="BO378" s="67"/>
      <c r="BP378" s="67"/>
      <c r="BQ378" s="67">
        <v>2.8325000000000001E-5</v>
      </c>
      <c r="BR378" s="67">
        <v>1.0267E-5</v>
      </c>
      <c r="BS378" s="67"/>
      <c r="BT378" s="67"/>
      <c r="BU378" s="67"/>
      <c r="BV378" s="67"/>
      <c r="BW378" s="67"/>
      <c r="BX378" s="67"/>
      <c r="BY378" s="67">
        <v>0.84079999999999999</v>
      </c>
      <c r="BZ378" s="67">
        <v>0.30059999999999998</v>
      </c>
      <c r="CA378" s="66"/>
      <c r="CB378" s="67">
        <v>0.53590000000000004</v>
      </c>
      <c r="CC378" s="67">
        <v>0.53590000000000004</v>
      </c>
      <c r="CD378" s="67">
        <v>0.53590000000000004</v>
      </c>
      <c r="CE378" s="67">
        <v>0.99029999999999996</v>
      </c>
      <c r="CF378" s="67">
        <v>0.53590000000000004</v>
      </c>
      <c r="CG378" s="67">
        <v>0.53590000000000004</v>
      </c>
      <c r="CH378" s="67">
        <v>1.1492</v>
      </c>
      <c r="CI378" s="67">
        <v>0.53590000000000004</v>
      </c>
      <c r="CJ378" s="67">
        <v>0.58979999999999999</v>
      </c>
      <c r="CK378" s="67">
        <v>0.53590000000000004</v>
      </c>
      <c r="CL378" s="67">
        <v>0.53590000000000004</v>
      </c>
      <c r="CM378" s="67">
        <v>0.53590000000000004</v>
      </c>
      <c r="CN378" s="67">
        <v>0.53590000000000004</v>
      </c>
      <c r="CO378" s="67">
        <v>0.53590000000000004</v>
      </c>
      <c r="CP378" s="67">
        <v>0.99809999999999999</v>
      </c>
      <c r="CQ378" s="67">
        <v>0.53590000000000004</v>
      </c>
      <c r="CR378" s="5"/>
      <c r="CS378" s="10">
        <v>0</v>
      </c>
      <c r="CT378" s="10">
        <v>0</v>
      </c>
      <c r="CU378" s="10">
        <v>0</v>
      </c>
      <c r="CV378" s="10">
        <v>100</v>
      </c>
      <c r="CW378" s="10">
        <v>0</v>
      </c>
      <c r="CX378" s="10">
        <v>0</v>
      </c>
      <c r="CY378" s="10">
        <v>100</v>
      </c>
      <c r="CZ378" s="10">
        <v>0</v>
      </c>
      <c r="DA378" s="10">
        <v>100</v>
      </c>
      <c r="DB378" s="10">
        <v>0</v>
      </c>
      <c r="DC378" s="10">
        <v>0</v>
      </c>
      <c r="DD378" s="10">
        <v>0</v>
      </c>
      <c r="DE378" s="10">
        <v>0</v>
      </c>
      <c r="DF378" s="10">
        <v>0</v>
      </c>
      <c r="DG378" s="10">
        <v>100</v>
      </c>
      <c r="DH378" s="10">
        <v>0</v>
      </c>
      <c r="DI378" s="5"/>
      <c r="DJ378" s="9" t="s">
        <v>1099</v>
      </c>
      <c r="DK378" s="9" t="s">
        <v>1308</v>
      </c>
      <c r="DL378" s="10">
        <v>100008914</v>
      </c>
      <c r="DM378" s="10" t="s">
        <v>1325</v>
      </c>
    </row>
    <row r="379" spans="1:117">
      <c r="A379" s="2"/>
      <c r="B379" s="8">
        <v>2340</v>
      </c>
      <c r="C379" s="116"/>
      <c r="D379" s="116"/>
      <c r="E379" s="9" t="s">
        <v>1326</v>
      </c>
      <c r="F379" s="10" t="s">
        <v>686</v>
      </c>
      <c r="G379" s="10">
        <v>52438</v>
      </c>
      <c r="H379" s="9"/>
      <c r="I379" s="11" t="s">
        <v>1327</v>
      </c>
      <c r="J379" s="12">
        <v>24778825</v>
      </c>
      <c r="K379" s="5"/>
      <c r="L379" s="60">
        <v>1</v>
      </c>
      <c r="M379" s="71">
        <v>1.54</v>
      </c>
      <c r="N379" s="72">
        <v>0.01</v>
      </c>
      <c r="O379" s="60">
        <v>1</v>
      </c>
      <c r="P379" s="71">
        <v>71.16</v>
      </c>
      <c r="Q379" s="81">
        <v>71.16</v>
      </c>
      <c r="R379" s="91">
        <v>109.6</v>
      </c>
      <c r="S379" s="60">
        <v>1</v>
      </c>
      <c r="T379" s="60">
        <v>1</v>
      </c>
      <c r="U379" s="60">
        <v>1</v>
      </c>
      <c r="V379" s="60">
        <v>1</v>
      </c>
      <c r="W379" s="72">
        <v>0.54</v>
      </c>
      <c r="X379" s="72">
        <v>0.83</v>
      </c>
      <c r="Y379" s="60">
        <v>1</v>
      </c>
      <c r="Z379" s="60">
        <v>1</v>
      </c>
      <c r="AA379" s="71">
        <v>120.54</v>
      </c>
      <c r="AB379" s="60">
        <v>1</v>
      </c>
      <c r="AC379" s="71">
        <v>120.54</v>
      </c>
      <c r="AD379" s="60">
        <v>1</v>
      </c>
      <c r="AE379" s="60">
        <v>1</v>
      </c>
      <c r="AF379" s="60">
        <v>1</v>
      </c>
      <c r="AG379" s="60">
        <v>0.91</v>
      </c>
      <c r="AH379" s="5"/>
      <c r="AI379" s="67"/>
      <c r="AJ379" s="67"/>
      <c r="AK379" s="67">
        <v>1.2999999999999999E-3</v>
      </c>
      <c r="AL379" s="67">
        <v>7.7000000000000002E-3</v>
      </c>
      <c r="AM379" s="67">
        <v>1.0186999999999999E-5</v>
      </c>
      <c r="AN379" s="67">
        <v>2.7246999999999999E-6</v>
      </c>
      <c r="AO379" s="67"/>
      <c r="AP379" s="67"/>
      <c r="AQ379" s="67">
        <v>1.0186999999999999E-5</v>
      </c>
      <c r="AR379" s="67">
        <v>5.3306999999999996E-6</v>
      </c>
      <c r="AS379" s="67">
        <v>1.0186999999999999E-5</v>
      </c>
      <c r="AT379" s="67">
        <v>5.9649000000000003E-6</v>
      </c>
      <c r="AU379" s="67">
        <v>3.9920999999999999E-5</v>
      </c>
      <c r="AV379" s="67">
        <v>9.7123000000000002E-6</v>
      </c>
      <c r="AW379" s="67"/>
      <c r="AX379" s="67"/>
      <c r="AY379" s="67"/>
      <c r="AZ379" s="67"/>
      <c r="BA379" s="67"/>
      <c r="BB379" s="67"/>
      <c r="BC379" s="67"/>
      <c r="BD379" s="67"/>
      <c r="BE379" s="67">
        <v>8.0000000000000004E-4</v>
      </c>
      <c r="BF379" s="67">
        <v>6.9999999999999999E-4</v>
      </c>
      <c r="BG379" s="67">
        <v>1.3100000000000001E-2</v>
      </c>
      <c r="BH379" s="67">
        <v>8.0000000000000002E-3</v>
      </c>
      <c r="BI379" s="67"/>
      <c r="BJ379" s="67"/>
      <c r="BK379" s="67"/>
      <c r="BL379" s="67"/>
      <c r="BM379" s="67">
        <v>5.4450000000000002E-5</v>
      </c>
      <c r="BN379" s="67">
        <v>1.8193E-5</v>
      </c>
      <c r="BO379" s="67"/>
      <c r="BP379" s="67"/>
      <c r="BQ379" s="67">
        <v>5.4450000000000002E-5</v>
      </c>
      <c r="BR379" s="67">
        <v>1.5911000000000001E-5</v>
      </c>
      <c r="BS379" s="67"/>
      <c r="BT379" s="67"/>
      <c r="BU379" s="67"/>
      <c r="BV379" s="67"/>
      <c r="BW379" s="67"/>
      <c r="BX379" s="67"/>
      <c r="BY379" s="67">
        <v>0.1197</v>
      </c>
      <c r="BZ379" s="67">
        <v>7.1999999999999995E-2</v>
      </c>
      <c r="CA379" s="66"/>
      <c r="CB379" s="67">
        <v>8.6999999999999994E-3</v>
      </c>
      <c r="CC379" s="67">
        <v>8.6999999999999994E-3</v>
      </c>
      <c r="CD379" s="67">
        <v>8.6999999999999994E-3</v>
      </c>
      <c r="CE379" s="67">
        <v>1.1536999999999999</v>
      </c>
      <c r="CF379" s="67">
        <v>8.6999999999999994E-3</v>
      </c>
      <c r="CG379" s="67">
        <v>8.6999999999999994E-3</v>
      </c>
      <c r="CH379" s="67">
        <v>0.95350000000000001</v>
      </c>
      <c r="CI379" s="67">
        <v>8.6999999999999994E-3</v>
      </c>
      <c r="CJ379" s="67">
        <v>0.61909999999999998</v>
      </c>
      <c r="CK379" s="67">
        <v>8.6999999999999994E-3</v>
      </c>
      <c r="CL379" s="67">
        <v>8.6999999999999994E-3</v>
      </c>
      <c r="CM379" s="67">
        <v>8.6999999999999994E-3</v>
      </c>
      <c r="CN379" s="67">
        <v>8.6999999999999994E-3</v>
      </c>
      <c r="CO379" s="67">
        <v>8.6999999999999994E-3</v>
      </c>
      <c r="CP379" s="67">
        <v>1.0487</v>
      </c>
      <c r="CQ379" s="67">
        <v>8.6999999999999994E-3</v>
      </c>
      <c r="CR379" s="5"/>
      <c r="CS379" s="10">
        <v>0</v>
      </c>
      <c r="CT379" s="10">
        <v>0</v>
      </c>
      <c r="CU379" s="10">
        <v>0</v>
      </c>
      <c r="CV379" s="10">
        <v>100</v>
      </c>
      <c r="CW379" s="10">
        <v>0</v>
      </c>
      <c r="CX379" s="10">
        <v>0</v>
      </c>
      <c r="CY379" s="10">
        <v>100</v>
      </c>
      <c r="CZ379" s="10">
        <v>33</v>
      </c>
      <c r="DA379" s="10">
        <v>100</v>
      </c>
      <c r="DB379" s="10">
        <v>0</v>
      </c>
      <c r="DC379" s="10">
        <v>0</v>
      </c>
      <c r="DD379" s="10">
        <v>0</v>
      </c>
      <c r="DE379" s="10">
        <v>0</v>
      </c>
      <c r="DF379" s="10">
        <v>0</v>
      </c>
      <c r="DG379" s="10">
        <v>100</v>
      </c>
      <c r="DH379" s="10">
        <v>0</v>
      </c>
      <c r="DI379" s="5"/>
      <c r="DJ379" s="9" t="s">
        <v>1099</v>
      </c>
      <c r="DK379" s="9" t="s">
        <v>1308</v>
      </c>
      <c r="DL379" s="10">
        <v>100008904</v>
      </c>
      <c r="DM379" s="10" t="s">
        <v>1328</v>
      </c>
    </row>
    <row r="380" spans="1:117">
      <c r="A380" s="2"/>
      <c r="B380" s="8">
        <v>2351</v>
      </c>
      <c r="C380" s="116"/>
      <c r="D380" s="116"/>
      <c r="E380" s="9" t="s">
        <v>1329</v>
      </c>
      <c r="F380" s="10" t="s">
        <v>686</v>
      </c>
      <c r="G380" s="10">
        <v>42450</v>
      </c>
      <c r="H380" s="9"/>
      <c r="I380" s="11" t="s">
        <v>1330</v>
      </c>
      <c r="J380" s="12">
        <v>16219824</v>
      </c>
      <c r="K380" s="5"/>
      <c r="L380" s="60">
        <v>1</v>
      </c>
      <c r="M380" s="71">
        <v>2.11</v>
      </c>
      <c r="N380" s="60">
        <v>0.94</v>
      </c>
      <c r="O380" s="60">
        <v>1</v>
      </c>
      <c r="P380" s="60">
        <v>1.07</v>
      </c>
      <c r="Q380" s="83">
        <v>1.07</v>
      </c>
      <c r="R380" s="91">
        <v>2.25</v>
      </c>
      <c r="S380" s="60">
        <v>1</v>
      </c>
      <c r="T380" s="60">
        <v>1</v>
      </c>
      <c r="U380" s="60">
        <v>1</v>
      </c>
      <c r="V380" s="60">
        <v>1</v>
      </c>
      <c r="W380" s="72">
        <v>0.51</v>
      </c>
      <c r="X380" s="60">
        <v>1.0900000000000001</v>
      </c>
      <c r="Y380" s="60">
        <v>1</v>
      </c>
      <c r="Z380" s="60">
        <v>1</v>
      </c>
      <c r="AA380" s="71">
        <v>2.0499999999999998</v>
      </c>
      <c r="AB380" s="60">
        <v>1</v>
      </c>
      <c r="AC380" s="71">
        <v>2.0499999999999998</v>
      </c>
      <c r="AD380" s="60">
        <v>1</v>
      </c>
      <c r="AE380" s="60">
        <v>1</v>
      </c>
      <c r="AF380" s="60">
        <v>1</v>
      </c>
      <c r="AG380" s="60">
        <v>0.99</v>
      </c>
      <c r="AH380" s="5"/>
      <c r="AI380" s="67"/>
      <c r="AJ380" s="67"/>
      <c r="AK380" s="67">
        <v>4.0000000000000002E-4</v>
      </c>
      <c r="AL380" s="67">
        <v>4.7000000000000002E-3</v>
      </c>
      <c r="AM380" s="67">
        <v>0.2382</v>
      </c>
      <c r="AN380" s="67">
        <v>1.12E-2</v>
      </c>
      <c r="AO380" s="67"/>
      <c r="AP380" s="67"/>
      <c r="AQ380" s="67">
        <v>0.2382</v>
      </c>
      <c r="AR380" s="67">
        <v>2.12E-2</v>
      </c>
      <c r="AS380" s="67">
        <v>0.2382</v>
      </c>
      <c r="AT380" s="67">
        <v>1.0999999999999999E-2</v>
      </c>
      <c r="AU380" s="67">
        <v>5.9999999999999995E-4</v>
      </c>
      <c r="AV380" s="67">
        <v>7.2744999999999996E-5</v>
      </c>
      <c r="AW380" s="67"/>
      <c r="AX380" s="67"/>
      <c r="AY380" s="67"/>
      <c r="AZ380" s="67"/>
      <c r="BA380" s="67"/>
      <c r="BB380" s="67"/>
      <c r="BC380" s="67"/>
      <c r="BD380" s="67"/>
      <c r="BE380" s="67">
        <v>6.9999999999999999E-4</v>
      </c>
      <c r="BF380" s="67">
        <v>6.9999999999999999E-4</v>
      </c>
      <c r="BG380" s="67">
        <v>0.22409999999999999</v>
      </c>
      <c r="BH380" s="67">
        <v>8.4500000000000006E-2</v>
      </c>
      <c r="BI380" s="67"/>
      <c r="BJ380" s="67"/>
      <c r="BK380" s="67"/>
      <c r="BL380" s="67"/>
      <c r="BM380" s="67">
        <v>1.4E-3</v>
      </c>
      <c r="BN380" s="67">
        <v>2.0000000000000001E-4</v>
      </c>
      <c r="BO380" s="67"/>
      <c r="BP380" s="67"/>
      <c r="BQ380" s="67">
        <v>1.4E-3</v>
      </c>
      <c r="BR380" s="67">
        <v>2.0000000000000001E-4</v>
      </c>
      <c r="BS380" s="67"/>
      <c r="BT380" s="67"/>
      <c r="BU380" s="67"/>
      <c r="BV380" s="67"/>
      <c r="BW380" s="67"/>
      <c r="BX380" s="67"/>
      <c r="BY380" s="67">
        <v>0.92020000000000002</v>
      </c>
      <c r="BZ380" s="67">
        <v>0.31979999999999997</v>
      </c>
      <c r="CA380" s="66"/>
      <c r="CB380" s="67">
        <v>0.48199999999999998</v>
      </c>
      <c r="CC380" s="67">
        <v>0.48199999999999998</v>
      </c>
      <c r="CD380" s="67">
        <v>0.48199999999999998</v>
      </c>
      <c r="CE380" s="67">
        <v>0.99809999999999999</v>
      </c>
      <c r="CF380" s="67">
        <v>0.48199999999999998</v>
      </c>
      <c r="CG380" s="67">
        <v>0.48199999999999998</v>
      </c>
      <c r="CH380" s="67">
        <v>1.0855999999999999</v>
      </c>
      <c r="CI380" s="67">
        <v>0.48199999999999998</v>
      </c>
      <c r="CJ380" s="67">
        <v>0.51400000000000001</v>
      </c>
      <c r="CK380" s="67">
        <v>0.48199999999999998</v>
      </c>
      <c r="CL380" s="67">
        <v>0.48199999999999998</v>
      </c>
      <c r="CM380" s="67">
        <v>0.48199999999999998</v>
      </c>
      <c r="CN380" s="67">
        <v>0.48199999999999998</v>
      </c>
      <c r="CO380" s="67">
        <v>0.48199999999999998</v>
      </c>
      <c r="CP380" s="67">
        <v>0.99009999999999998</v>
      </c>
      <c r="CQ380" s="67">
        <v>0.48199999999999998</v>
      </c>
      <c r="CR380" s="5"/>
      <c r="CS380" s="10">
        <v>0</v>
      </c>
      <c r="CT380" s="10">
        <v>0</v>
      </c>
      <c r="CU380" s="10">
        <v>0</v>
      </c>
      <c r="CV380" s="10">
        <v>100</v>
      </c>
      <c r="CW380" s="10">
        <v>0</v>
      </c>
      <c r="CX380" s="10">
        <v>0</v>
      </c>
      <c r="CY380" s="10">
        <v>100</v>
      </c>
      <c r="CZ380" s="10">
        <v>0</v>
      </c>
      <c r="DA380" s="10">
        <v>100</v>
      </c>
      <c r="DB380" s="10">
        <v>0</v>
      </c>
      <c r="DC380" s="10">
        <v>0</v>
      </c>
      <c r="DD380" s="10">
        <v>0</v>
      </c>
      <c r="DE380" s="10">
        <v>0</v>
      </c>
      <c r="DF380" s="10">
        <v>0</v>
      </c>
      <c r="DG380" s="10">
        <v>100</v>
      </c>
      <c r="DH380" s="10">
        <v>0</v>
      </c>
      <c r="DI380" s="5"/>
      <c r="DJ380" s="9" t="s">
        <v>1099</v>
      </c>
      <c r="DK380" s="9" t="s">
        <v>1308</v>
      </c>
      <c r="DL380" s="10">
        <v>100001869</v>
      </c>
      <c r="DM380" s="10" t="s">
        <v>1331</v>
      </c>
    </row>
    <row r="381" spans="1:117">
      <c r="A381" s="2"/>
      <c r="B381" s="8">
        <v>2355</v>
      </c>
      <c r="C381" s="116"/>
      <c r="D381" s="116"/>
      <c r="E381" s="9" t="s">
        <v>1332</v>
      </c>
      <c r="F381" s="10" t="s">
        <v>686</v>
      </c>
      <c r="G381" s="10">
        <v>52699</v>
      </c>
      <c r="H381" s="9"/>
      <c r="I381" s="11" t="s">
        <v>1333</v>
      </c>
      <c r="J381" s="12">
        <v>24778873</v>
      </c>
      <c r="K381" s="5"/>
      <c r="L381" s="60">
        <v>1</v>
      </c>
      <c r="M381" s="71">
        <v>1.89</v>
      </c>
      <c r="N381" s="60">
        <v>1</v>
      </c>
      <c r="O381" s="60">
        <v>1</v>
      </c>
      <c r="P381" s="60">
        <v>1</v>
      </c>
      <c r="Q381" s="83">
        <v>1</v>
      </c>
      <c r="R381" s="91">
        <v>1.89</v>
      </c>
      <c r="S381" s="60">
        <v>1</v>
      </c>
      <c r="T381" s="60">
        <v>1</v>
      </c>
      <c r="U381" s="60">
        <v>1</v>
      </c>
      <c r="V381" s="60">
        <v>1</v>
      </c>
      <c r="W381" s="72">
        <v>0.44</v>
      </c>
      <c r="X381" s="60">
        <v>0.83</v>
      </c>
      <c r="Y381" s="60">
        <v>1</v>
      </c>
      <c r="Z381" s="60">
        <v>1</v>
      </c>
      <c r="AA381" s="60">
        <v>1.53</v>
      </c>
      <c r="AB381" s="60">
        <v>1</v>
      </c>
      <c r="AC381" s="60">
        <v>1.53</v>
      </c>
      <c r="AD381" s="60">
        <v>1</v>
      </c>
      <c r="AE381" s="60">
        <v>1</v>
      </c>
      <c r="AF381" s="60">
        <v>1</v>
      </c>
      <c r="AG381" s="60">
        <v>0.67</v>
      </c>
      <c r="AH381" s="5"/>
      <c r="AI381" s="67"/>
      <c r="AJ381" s="67"/>
      <c r="AK381" s="67">
        <v>1.34E-2</v>
      </c>
      <c r="AL381" s="67">
        <v>3.7699999999999997E-2</v>
      </c>
      <c r="AM381" s="67"/>
      <c r="AN381" s="67"/>
      <c r="AO381" s="67"/>
      <c r="AP381" s="67"/>
      <c r="AQ381" s="67"/>
      <c r="AR381" s="67"/>
      <c r="AS381" s="67"/>
      <c r="AT381" s="67"/>
      <c r="AU381" s="67">
        <v>1.34E-2</v>
      </c>
      <c r="AV381" s="67">
        <v>1.1000000000000001E-3</v>
      </c>
      <c r="AW381" s="67"/>
      <c r="AX381" s="67"/>
      <c r="AY381" s="67"/>
      <c r="AZ381" s="67"/>
      <c r="BA381" s="67"/>
      <c r="BB381" s="67"/>
      <c r="BC381" s="67"/>
      <c r="BD381" s="67"/>
      <c r="BE381" s="67">
        <v>8.6999999999999994E-3</v>
      </c>
      <c r="BF381" s="67">
        <v>4.4000000000000003E-3</v>
      </c>
      <c r="BG381" s="67">
        <v>0.1603</v>
      </c>
      <c r="BH381" s="67">
        <v>6.54E-2</v>
      </c>
      <c r="BI381" s="67"/>
      <c r="BJ381" s="67"/>
      <c r="BK381" s="67"/>
      <c r="BL381" s="67"/>
      <c r="BM381" s="67">
        <v>0.18379999999999999</v>
      </c>
      <c r="BN381" s="67">
        <v>8.0999999999999996E-3</v>
      </c>
      <c r="BO381" s="67"/>
      <c r="BP381" s="67"/>
      <c r="BQ381" s="67">
        <v>0.18379999999999999</v>
      </c>
      <c r="BR381" s="67">
        <v>1.77E-2</v>
      </c>
      <c r="BS381" s="67"/>
      <c r="BT381" s="67"/>
      <c r="BU381" s="67"/>
      <c r="BV381" s="67"/>
      <c r="BW381" s="67"/>
      <c r="BX381" s="67"/>
      <c r="BY381" s="67">
        <v>0.14990000000000001</v>
      </c>
      <c r="BZ381" s="67">
        <v>8.5900000000000004E-2</v>
      </c>
      <c r="CA381" s="66"/>
      <c r="CB381" s="67">
        <v>0.5504</v>
      </c>
      <c r="CC381" s="67">
        <v>0.5504</v>
      </c>
      <c r="CD381" s="67">
        <v>0.5504</v>
      </c>
      <c r="CE381" s="67">
        <v>1.2459</v>
      </c>
      <c r="CF381" s="67">
        <v>0.5504</v>
      </c>
      <c r="CG381" s="67">
        <v>0.5504</v>
      </c>
      <c r="CH381" s="67">
        <v>1.038</v>
      </c>
      <c r="CI381" s="67">
        <v>0.5504</v>
      </c>
      <c r="CJ381" s="67">
        <v>0.5504</v>
      </c>
      <c r="CK381" s="67">
        <v>0.5504</v>
      </c>
      <c r="CL381" s="67">
        <v>0.5504</v>
      </c>
      <c r="CM381" s="67">
        <v>0.5504</v>
      </c>
      <c r="CN381" s="67">
        <v>0.5504</v>
      </c>
      <c r="CO381" s="67">
        <v>0.5504</v>
      </c>
      <c r="CP381" s="67">
        <v>0.84050000000000002</v>
      </c>
      <c r="CQ381" s="67">
        <v>0.5504</v>
      </c>
      <c r="CR381" s="5"/>
      <c r="CS381" s="10">
        <v>0</v>
      </c>
      <c r="CT381" s="10">
        <v>0</v>
      </c>
      <c r="CU381" s="10">
        <v>0</v>
      </c>
      <c r="CV381" s="10">
        <v>100</v>
      </c>
      <c r="CW381" s="10">
        <v>0</v>
      </c>
      <c r="CX381" s="10">
        <v>0</v>
      </c>
      <c r="CY381" s="10">
        <v>100</v>
      </c>
      <c r="CZ381" s="10">
        <v>0</v>
      </c>
      <c r="DA381" s="10">
        <v>0</v>
      </c>
      <c r="DB381" s="10">
        <v>0</v>
      </c>
      <c r="DC381" s="10">
        <v>0</v>
      </c>
      <c r="DD381" s="10">
        <v>0</v>
      </c>
      <c r="DE381" s="10">
        <v>0</v>
      </c>
      <c r="DF381" s="10">
        <v>0</v>
      </c>
      <c r="DG381" s="10">
        <v>100</v>
      </c>
      <c r="DH381" s="10">
        <v>0</v>
      </c>
      <c r="DI381" s="5"/>
      <c r="DJ381" s="9" t="s">
        <v>1099</v>
      </c>
      <c r="DK381" s="9" t="s">
        <v>1308</v>
      </c>
      <c r="DL381" s="10">
        <v>100009141</v>
      </c>
      <c r="DM381" s="10"/>
    </row>
    <row r="382" spans="1:117">
      <c r="A382" s="2"/>
      <c r="B382" s="8">
        <v>2366</v>
      </c>
      <c r="C382" s="116"/>
      <c r="D382" s="117"/>
      <c r="E382" s="9" t="s">
        <v>1334</v>
      </c>
      <c r="F382" s="10" t="s">
        <v>686</v>
      </c>
      <c r="G382" s="10">
        <v>52453</v>
      </c>
      <c r="H382" s="9"/>
      <c r="I382" s="11" t="s">
        <v>1335</v>
      </c>
      <c r="J382" s="12">
        <v>24778939</v>
      </c>
      <c r="K382" s="5"/>
      <c r="L382" s="60">
        <v>1</v>
      </c>
      <c r="M382" s="71">
        <v>2.12</v>
      </c>
      <c r="N382" s="72">
        <v>0.02</v>
      </c>
      <c r="O382" s="60">
        <v>1</v>
      </c>
      <c r="P382" s="71">
        <v>62.38</v>
      </c>
      <c r="Q382" s="81">
        <v>62.38</v>
      </c>
      <c r="R382" s="91">
        <v>132.32</v>
      </c>
      <c r="S382" s="60">
        <v>1.1100000000000001</v>
      </c>
      <c r="T382" s="60">
        <v>1</v>
      </c>
      <c r="U382" s="60">
        <v>1</v>
      </c>
      <c r="V382" s="60">
        <v>1</v>
      </c>
      <c r="W382" s="72">
        <v>0.41</v>
      </c>
      <c r="X382" s="72">
        <v>0.87</v>
      </c>
      <c r="Y382" s="60">
        <v>1.1100000000000001</v>
      </c>
      <c r="Z382" s="60">
        <v>1</v>
      </c>
      <c r="AA382" s="71">
        <v>134.74</v>
      </c>
      <c r="AB382" s="60">
        <v>1</v>
      </c>
      <c r="AC382" s="71">
        <v>134.74</v>
      </c>
      <c r="AD382" s="60">
        <v>1</v>
      </c>
      <c r="AE382" s="60">
        <v>1</v>
      </c>
      <c r="AF382" s="60">
        <v>1</v>
      </c>
      <c r="AG382" s="72">
        <v>0.89</v>
      </c>
      <c r="AH382" s="5"/>
      <c r="AI382" s="67"/>
      <c r="AJ382" s="67"/>
      <c r="AK382" s="67">
        <v>6.7090999999999999E-5</v>
      </c>
      <c r="AL382" s="67">
        <v>1.2999999999999999E-3</v>
      </c>
      <c r="AM382" s="67">
        <v>1E-4</v>
      </c>
      <c r="AN382" s="67">
        <v>1.8437E-5</v>
      </c>
      <c r="AO382" s="67"/>
      <c r="AP382" s="67"/>
      <c r="AQ382" s="67">
        <v>4.9228999999999999E-5</v>
      </c>
      <c r="AR382" s="67">
        <v>1.5580999999999999E-5</v>
      </c>
      <c r="AS382" s="67">
        <v>4.9228999999999999E-5</v>
      </c>
      <c r="AT382" s="67">
        <v>1.0913E-5</v>
      </c>
      <c r="AU382" s="67">
        <v>4.2437E-5</v>
      </c>
      <c r="AV382" s="67">
        <v>1.0181E-5</v>
      </c>
      <c r="AW382" s="67">
        <v>0.42259999999999998</v>
      </c>
      <c r="AX382" s="67">
        <v>1.43E-2</v>
      </c>
      <c r="AY382" s="67"/>
      <c r="AZ382" s="67"/>
      <c r="BA382" s="67"/>
      <c r="BB382" s="67"/>
      <c r="BC382" s="67"/>
      <c r="BD382" s="67"/>
      <c r="BE382" s="67">
        <v>2.4970999999999999E-5</v>
      </c>
      <c r="BF382" s="67">
        <v>7.5513999999999996E-5</v>
      </c>
      <c r="BG382" s="67">
        <v>3.0099999999999998E-2</v>
      </c>
      <c r="BH382" s="67">
        <v>1.6500000000000001E-2</v>
      </c>
      <c r="BI382" s="67">
        <v>0.42259999999999998</v>
      </c>
      <c r="BJ382" s="67">
        <v>1.21E-2</v>
      </c>
      <c r="BK382" s="67"/>
      <c r="BL382" s="67"/>
      <c r="BM382" s="67">
        <v>1.1555E-5</v>
      </c>
      <c r="BN382" s="67">
        <v>8.2205000000000003E-6</v>
      </c>
      <c r="BO382" s="67"/>
      <c r="BP382" s="67"/>
      <c r="BQ382" s="67">
        <v>1.1555E-5</v>
      </c>
      <c r="BR382" s="67">
        <v>6.2709999999999998E-6</v>
      </c>
      <c r="BS382" s="67"/>
      <c r="BT382" s="67"/>
      <c r="BU382" s="67"/>
      <c r="BV382" s="67"/>
      <c r="BW382" s="67"/>
      <c r="BX382" s="67"/>
      <c r="BY382" s="67">
        <v>2.07E-2</v>
      </c>
      <c r="BZ382" s="67">
        <v>1.7999999999999999E-2</v>
      </c>
      <c r="CA382" s="66"/>
      <c r="CB382" s="67">
        <v>7.6E-3</v>
      </c>
      <c r="CC382" s="67">
        <v>7.6E-3</v>
      </c>
      <c r="CD382" s="67">
        <v>7.6E-3</v>
      </c>
      <c r="CE382" s="67">
        <v>1.1519999999999999</v>
      </c>
      <c r="CF382" s="67">
        <v>7.6E-3</v>
      </c>
      <c r="CG382" s="67">
        <v>7.6E-3</v>
      </c>
      <c r="CH382" s="67">
        <v>1.0056</v>
      </c>
      <c r="CI382" s="67">
        <v>8.3999999999999995E-3</v>
      </c>
      <c r="CJ382" s="67">
        <v>0.47410000000000002</v>
      </c>
      <c r="CK382" s="67">
        <v>7.6E-3</v>
      </c>
      <c r="CL382" s="67">
        <v>7.6E-3</v>
      </c>
      <c r="CM382" s="67">
        <v>7.6E-3</v>
      </c>
      <c r="CN382" s="67">
        <v>7.6E-3</v>
      </c>
      <c r="CO382" s="67">
        <v>7.6E-3</v>
      </c>
      <c r="CP382" s="67">
        <v>1.024</v>
      </c>
      <c r="CQ382" s="67">
        <v>7.6E-3</v>
      </c>
      <c r="CR382" s="5"/>
      <c r="CS382" s="10">
        <v>0</v>
      </c>
      <c r="CT382" s="10">
        <v>0</v>
      </c>
      <c r="CU382" s="10">
        <v>0</v>
      </c>
      <c r="CV382" s="10">
        <v>100</v>
      </c>
      <c r="CW382" s="10">
        <v>0</v>
      </c>
      <c r="CX382" s="10">
        <v>0</v>
      </c>
      <c r="CY382" s="10">
        <v>100</v>
      </c>
      <c r="CZ382" s="10">
        <v>67</v>
      </c>
      <c r="DA382" s="10">
        <v>100</v>
      </c>
      <c r="DB382" s="10">
        <v>0</v>
      </c>
      <c r="DC382" s="10">
        <v>0</v>
      </c>
      <c r="DD382" s="10">
        <v>0</v>
      </c>
      <c r="DE382" s="10">
        <v>0</v>
      </c>
      <c r="DF382" s="10">
        <v>0</v>
      </c>
      <c r="DG382" s="10">
        <v>100</v>
      </c>
      <c r="DH382" s="10">
        <v>0</v>
      </c>
      <c r="DI382" s="5"/>
      <c r="DJ382" s="9" t="s">
        <v>1099</v>
      </c>
      <c r="DK382" s="9" t="s">
        <v>1308</v>
      </c>
      <c r="DL382" s="10">
        <v>100008981</v>
      </c>
      <c r="DM382" s="10"/>
    </row>
    <row r="383" spans="1:117">
      <c r="A383" s="2"/>
      <c r="B383" s="8">
        <v>2422</v>
      </c>
      <c r="C383" s="116"/>
      <c r="D383" s="115" t="s">
        <v>1336</v>
      </c>
      <c r="E383" s="9" t="s">
        <v>1337</v>
      </c>
      <c r="F383" s="10" t="s">
        <v>686</v>
      </c>
      <c r="G383" s="10">
        <v>57341</v>
      </c>
      <c r="H383" s="9"/>
      <c r="I383" s="11" t="s">
        <v>1338</v>
      </c>
      <c r="J383" s="12">
        <v>445468</v>
      </c>
      <c r="K383" s="5"/>
      <c r="L383" s="60">
        <v>1</v>
      </c>
      <c r="M383" s="60">
        <v>1</v>
      </c>
      <c r="N383" s="60">
        <v>1</v>
      </c>
      <c r="O383" s="60">
        <v>1</v>
      </c>
      <c r="P383" s="60">
        <v>1</v>
      </c>
      <c r="Q383" s="83">
        <v>1</v>
      </c>
      <c r="R383" s="87">
        <v>1</v>
      </c>
      <c r="S383" s="60">
        <v>1</v>
      </c>
      <c r="T383" s="60">
        <v>1</v>
      </c>
      <c r="U383" s="60">
        <v>1</v>
      </c>
      <c r="V383" s="60">
        <v>1</v>
      </c>
      <c r="W383" s="60">
        <v>1</v>
      </c>
      <c r="X383" s="60">
        <v>1</v>
      </c>
      <c r="Y383" s="60">
        <v>1</v>
      </c>
      <c r="Z383" s="60">
        <v>1.07</v>
      </c>
      <c r="AA383" s="60">
        <v>1</v>
      </c>
      <c r="AB383" s="60">
        <v>1</v>
      </c>
      <c r="AC383" s="60">
        <v>0.93</v>
      </c>
      <c r="AD383" s="60">
        <v>1</v>
      </c>
      <c r="AE383" s="60">
        <v>1.07</v>
      </c>
      <c r="AF383" s="60">
        <v>1</v>
      </c>
      <c r="AG383" s="60">
        <v>1</v>
      </c>
      <c r="AH383" s="5"/>
      <c r="AI383" s="67"/>
      <c r="AJ383" s="67"/>
      <c r="AK383" s="67"/>
      <c r="AL383" s="67"/>
      <c r="AM383" s="67"/>
      <c r="AN383" s="67"/>
      <c r="AO383" s="67"/>
      <c r="AP383" s="67"/>
      <c r="AQ383" s="67"/>
      <c r="AR383" s="67"/>
      <c r="AS383" s="67"/>
      <c r="AT383" s="67"/>
      <c r="AU383" s="67"/>
      <c r="AV383" s="67"/>
      <c r="AW383" s="67"/>
      <c r="AX383" s="67"/>
      <c r="AY383" s="67"/>
      <c r="AZ383" s="67"/>
      <c r="BA383" s="67"/>
      <c r="BB383" s="67"/>
      <c r="BC383" s="67"/>
      <c r="BD383" s="67"/>
      <c r="BE383" s="67"/>
      <c r="BF383" s="67"/>
      <c r="BG383" s="67"/>
      <c r="BH383" s="67"/>
      <c r="BI383" s="67"/>
      <c r="BJ383" s="67"/>
      <c r="BK383" s="67">
        <v>0.19189999999999999</v>
      </c>
      <c r="BL383" s="67">
        <v>2.0799999999999999E-2</v>
      </c>
      <c r="BM383" s="67"/>
      <c r="BN383" s="67"/>
      <c r="BO383" s="67"/>
      <c r="BP383" s="67"/>
      <c r="BQ383" s="67">
        <v>0.19189999999999999</v>
      </c>
      <c r="BR383" s="67">
        <v>1.83E-2</v>
      </c>
      <c r="BS383" s="67"/>
      <c r="BT383" s="67"/>
      <c r="BU383" s="67">
        <v>0.19189999999999999</v>
      </c>
      <c r="BV383" s="67">
        <v>2.18E-2</v>
      </c>
      <c r="BW383" s="67"/>
      <c r="BX383" s="67"/>
      <c r="BY383" s="67"/>
      <c r="BZ383" s="67"/>
      <c r="CA383" s="66"/>
      <c r="CB383" s="67">
        <v>0.91369999999999996</v>
      </c>
      <c r="CC383" s="67">
        <v>0.91369999999999996</v>
      </c>
      <c r="CD383" s="67">
        <v>0.91369999999999996</v>
      </c>
      <c r="CE383" s="67">
        <v>0.91369999999999996</v>
      </c>
      <c r="CF383" s="67">
        <v>0.91369999999999996</v>
      </c>
      <c r="CG383" s="67">
        <v>0.91369999999999996</v>
      </c>
      <c r="CH383" s="67">
        <v>0.91369999999999996</v>
      </c>
      <c r="CI383" s="67">
        <v>0.91369999999999996</v>
      </c>
      <c r="CJ383" s="67">
        <v>0.91369999999999996</v>
      </c>
      <c r="CK383" s="67">
        <v>0.98160000000000003</v>
      </c>
      <c r="CL383" s="67">
        <v>0.91369999999999996</v>
      </c>
      <c r="CM383" s="67">
        <v>0.91369999999999996</v>
      </c>
      <c r="CN383" s="67">
        <v>0.91369999999999996</v>
      </c>
      <c r="CO383" s="67">
        <v>0.91369999999999996</v>
      </c>
      <c r="CP383" s="67">
        <v>0.91369999999999996</v>
      </c>
      <c r="CQ383" s="67">
        <v>0.91369999999999996</v>
      </c>
      <c r="CR383" s="5"/>
      <c r="CS383" s="10">
        <v>0</v>
      </c>
      <c r="CT383" s="10">
        <v>0</v>
      </c>
      <c r="CU383" s="10">
        <v>0</v>
      </c>
      <c r="CV383" s="10">
        <v>0</v>
      </c>
      <c r="CW383" s="10">
        <v>0</v>
      </c>
      <c r="CX383" s="10">
        <v>0</v>
      </c>
      <c r="CY383" s="10">
        <v>0</v>
      </c>
      <c r="CZ383" s="10">
        <v>0</v>
      </c>
      <c r="DA383" s="10">
        <v>0</v>
      </c>
      <c r="DB383" s="10">
        <v>100</v>
      </c>
      <c r="DC383" s="10">
        <v>0</v>
      </c>
      <c r="DD383" s="10">
        <v>0</v>
      </c>
      <c r="DE383" s="10">
        <v>0</v>
      </c>
      <c r="DF383" s="10">
        <v>0</v>
      </c>
      <c r="DG383" s="10">
        <v>0</v>
      </c>
      <c r="DH383" s="10">
        <v>0</v>
      </c>
      <c r="DI383" s="5"/>
      <c r="DJ383" s="9" t="s">
        <v>1099</v>
      </c>
      <c r="DK383" s="9" t="s">
        <v>1336</v>
      </c>
      <c r="DL383" s="10">
        <v>100009204</v>
      </c>
      <c r="DM383" s="10"/>
    </row>
    <row r="384" spans="1:117">
      <c r="A384" s="2"/>
      <c r="B384" s="8">
        <v>2423</v>
      </c>
      <c r="C384" s="116"/>
      <c r="D384" s="117"/>
      <c r="E384" s="9" t="s">
        <v>1339</v>
      </c>
      <c r="F384" s="10" t="s">
        <v>686</v>
      </c>
      <c r="G384" s="10">
        <v>52471</v>
      </c>
      <c r="H384" s="9"/>
      <c r="I384" s="11" t="s">
        <v>1340</v>
      </c>
      <c r="J384" s="12">
        <v>52924925</v>
      </c>
      <c r="K384" s="5"/>
      <c r="L384" s="60">
        <v>1</v>
      </c>
      <c r="M384" s="60">
        <v>1</v>
      </c>
      <c r="N384" s="60">
        <v>1</v>
      </c>
      <c r="O384" s="60">
        <v>1</v>
      </c>
      <c r="P384" s="60">
        <v>1</v>
      </c>
      <c r="Q384" s="83">
        <v>1</v>
      </c>
      <c r="R384" s="87">
        <v>1</v>
      </c>
      <c r="S384" s="60">
        <v>1</v>
      </c>
      <c r="T384" s="60">
        <v>1</v>
      </c>
      <c r="U384" s="60">
        <v>1</v>
      </c>
      <c r="V384" s="60">
        <v>1</v>
      </c>
      <c r="W384" s="60">
        <v>1</v>
      </c>
      <c r="X384" s="60">
        <v>1</v>
      </c>
      <c r="Y384" s="60">
        <v>1</v>
      </c>
      <c r="Z384" s="60">
        <v>1.04</v>
      </c>
      <c r="AA384" s="60">
        <v>1</v>
      </c>
      <c r="AB384" s="60">
        <v>1</v>
      </c>
      <c r="AC384" s="60">
        <v>0.96</v>
      </c>
      <c r="AD384" s="60">
        <v>1</v>
      </c>
      <c r="AE384" s="60">
        <v>1.04</v>
      </c>
      <c r="AF384" s="60">
        <v>1</v>
      </c>
      <c r="AG384" s="60">
        <v>1</v>
      </c>
      <c r="AH384" s="5"/>
      <c r="AI384" s="67"/>
      <c r="AJ384" s="67"/>
      <c r="AK384" s="67"/>
      <c r="AL384" s="67"/>
      <c r="AM384" s="67"/>
      <c r="AN384" s="67"/>
      <c r="AO384" s="67"/>
      <c r="AP384" s="67"/>
      <c r="AQ384" s="67"/>
      <c r="AR384" s="67"/>
      <c r="AS384" s="67"/>
      <c r="AT384" s="67"/>
      <c r="AU384" s="67"/>
      <c r="AV384" s="67"/>
      <c r="AW384" s="67"/>
      <c r="AX384" s="67"/>
      <c r="AY384" s="67"/>
      <c r="AZ384" s="67"/>
      <c r="BA384" s="67"/>
      <c r="BB384" s="67"/>
      <c r="BC384" s="67"/>
      <c r="BD384" s="67"/>
      <c r="BE384" s="67"/>
      <c r="BF384" s="67"/>
      <c r="BG384" s="67"/>
      <c r="BH384" s="67"/>
      <c r="BI384" s="67"/>
      <c r="BJ384" s="67"/>
      <c r="BK384" s="67">
        <v>0.3226</v>
      </c>
      <c r="BL384" s="67">
        <v>3.3700000000000001E-2</v>
      </c>
      <c r="BM384" s="67"/>
      <c r="BN384" s="67"/>
      <c r="BO384" s="67"/>
      <c r="BP384" s="67"/>
      <c r="BQ384" s="67">
        <v>0.3226</v>
      </c>
      <c r="BR384" s="67">
        <v>2.93E-2</v>
      </c>
      <c r="BS384" s="67"/>
      <c r="BT384" s="67"/>
      <c r="BU384" s="67">
        <v>0.3226</v>
      </c>
      <c r="BV384" s="67">
        <v>3.49E-2</v>
      </c>
      <c r="BW384" s="67"/>
      <c r="BX384" s="67"/>
      <c r="BY384" s="67"/>
      <c r="BZ384" s="67"/>
      <c r="CA384" s="66"/>
      <c r="CB384" s="67">
        <v>0.98199999999999998</v>
      </c>
      <c r="CC384" s="67">
        <v>0.98199999999999998</v>
      </c>
      <c r="CD384" s="67">
        <v>0.98199999999999998</v>
      </c>
      <c r="CE384" s="67">
        <v>0.98199999999999998</v>
      </c>
      <c r="CF384" s="67">
        <v>0.98199999999999998</v>
      </c>
      <c r="CG384" s="67">
        <v>0.98199999999999998</v>
      </c>
      <c r="CH384" s="67">
        <v>0.98199999999999998</v>
      </c>
      <c r="CI384" s="67">
        <v>0.98199999999999998</v>
      </c>
      <c r="CJ384" s="67">
        <v>0.98199999999999998</v>
      </c>
      <c r="CK384" s="67">
        <v>1.0198</v>
      </c>
      <c r="CL384" s="67">
        <v>0.98199999999999998</v>
      </c>
      <c r="CM384" s="67">
        <v>0.98199999999999998</v>
      </c>
      <c r="CN384" s="67">
        <v>0.98199999999999998</v>
      </c>
      <c r="CO384" s="67">
        <v>0.98199999999999998</v>
      </c>
      <c r="CP384" s="67">
        <v>0.98199999999999998</v>
      </c>
      <c r="CQ384" s="67">
        <v>0.98199999999999998</v>
      </c>
      <c r="CR384" s="5"/>
      <c r="CS384" s="10">
        <v>0</v>
      </c>
      <c r="CT384" s="10">
        <v>0</v>
      </c>
      <c r="CU384" s="10">
        <v>0</v>
      </c>
      <c r="CV384" s="10">
        <v>0</v>
      </c>
      <c r="CW384" s="10">
        <v>0</v>
      </c>
      <c r="CX384" s="10">
        <v>0</v>
      </c>
      <c r="CY384" s="10">
        <v>0</v>
      </c>
      <c r="CZ384" s="10">
        <v>0</v>
      </c>
      <c r="DA384" s="10">
        <v>0</v>
      </c>
      <c r="DB384" s="10">
        <v>100</v>
      </c>
      <c r="DC384" s="10">
        <v>0</v>
      </c>
      <c r="DD384" s="10">
        <v>0</v>
      </c>
      <c r="DE384" s="10">
        <v>0</v>
      </c>
      <c r="DF384" s="10">
        <v>0</v>
      </c>
      <c r="DG384" s="10">
        <v>0</v>
      </c>
      <c r="DH384" s="10">
        <v>0</v>
      </c>
      <c r="DI384" s="5"/>
      <c r="DJ384" s="9" t="s">
        <v>1099</v>
      </c>
      <c r="DK384" s="9" t="s">
        <v>1336</v>
      </c>
      <c r="DL384" s="10">
        <v>100008996</v>
      </c>
      <c r="DM384" s="10"/>
    </row>
    <row r="385" spans="1:117">
      <c r="A385" s="2"/>
      <c r="B385" s="8">
        <v>2618</v>
      </c>
      <c r="C385" s="116"/>
      <c r="D385" s="115" t="s">
        <v>1341</v>
      </c>
      <c r="E385" s="9" t="s">
        <v>1342</v>
      </c>
      <c r="F385" s="10" t="s">
        <v>686</v>
      </c>
      <c r="G385" s="10">
        <v>33955</v>
      </c>
      <c r="H385" s="11" t="s">
        <v>1343</v>
      </c>
      <c r="I385" s="11" t="s">
        <v>1344</v>
      </c>
      <c r="J385" s="12">
        <v>86554</v>
      </c>
      <c r="K385" s="5"/>
      <c r="L385" s="60">
        <v>1</v>
      </c>
      <c r="M385" s="71">
        <v>7.6</v>
      </c>
      <c r="N385" s="60">
        <v>1</v>
      </c>
      <c r="O385" s="60">
        <v>1</v>
      </c>
      <c r="P385" s="60">
        <v>1</v>
      </c>
      <c r="Q385" s="83">
        <v>1</v>
      </c>
      <c r="R385" s="91">
        <v>7.6</v>
      </c>
      <c r="S385" s="60">
        <v>1</v>
      </c>
      <c r="T385" s="60">
        <v>0.81</v>
      </c>
      <c r="U385" s="60">
        <v>0.81</v>
      </c>
      <c r="V385" s="60">
        <v>1</v>
      </c>
      <c r="W385" s="72">
        <v>0</v>
      </c>
      <c r="X385" s="72">
        <v>0.03</v>
      </c>
      <c r="Y385" s="60">
        <v>1</v>
      </c>
      <c r="Z385" s="60">
        <v>1</v>
      </c>
      <c r="AA385" s="71">
        <v>3.46</v>
      </c>
      <c r="AB385" s="60">
        <v>1</v>
      </c>
      <c r="AC385" s="71">
        <v>3.46</v>
      </c>
      <c r="AD385" s="60">
        <v>0.81</v>
      </c>
      <c r="AE385" s="60">
        <v>1</v>
      </c>
      <c r="AF385" s="60">
        <v>1</v>
      </c>
      <c r="AG385" s="72">
        <v>0.01</v>
      </c>
      <c r="AH385" s="5"/>
      <c r="AI385" s="67"/>
      <c r="AJ385" s="67"/>
      <c r="AK385" s="67">
        <v>8.0000000000000004E-4</v>
      </c>
      <c r="AL385" s="67">
        <v>6.6E-3</v>
      </c>
      <c r="AM385" s="67"/>
      <c r="AN385" s="67"/>
      <c r="AO385" s="67"/>
      <c r="AP385" s="67"/>
      <c r="AQ385" s="67"/>
      <c r="AR385" s="67"/>
      <c r="AS385" s="67"/>
      <c r="AT385" s="67"/>
      <c r="AU385" s="67">
        <v>8.0000000000000004E-4</v>
      </c>
      <c r="AV385" s="67">
        <v>9.4986000000000002E-5</v>
      </c>
      <c r="AW385" s="67"/>
      <c r="AX385" s="67"/>
      <c r="AY385" s="67">
        <v>0.311</v>
      </c>
      <c r="AZ385" s="67">
        <v>6.4899999999999999E-2</v>
      </c>
      <c r="BA385" s="67">
        <v>0.311</v>
      </c>
      <c r="BB385" s="67">
        <v>5.11E-2</v>
      </c>
      <c r="BC385" s="67"/>
      <c r="BD385" s="67"/>
      <c r="BE385" s="67">
        <v>2.2263999999999999E-5</v>
      </c>
      <c r="BF385" s="67">
        <v>7.2230999999999993E-5</v>
      </c>
      <c r="BG385" s="67">
        <v>3.0281E-5</v>
      </c>
      <c r="BH385" s="67">
        <v>1E-4</v>
      </c>
      <c r="BI385" s="67"/>
      <c r="BJ385" s="67"/>
      <c r="BK385" s="67"/>
      <c r="BL385" s="67"/>
      <c r="BM385" s="67">
        <v>8.9999999999999993E-3</v>
      </c>
      <c r="BN385" s="67">
        <v>5.9999999999999995E-4</v>
      </c>
      <c r="BO385" s="67"/>
      <c r="BP385" s="67"/>
      <c r="BQ385" s="67">
        <v>8.9999999999999993E-3</v>
      </c>
      <c r="BR385" s="67">
        <v>1E-3</v>
      </c>
      <c r="BS385" s="67">
        <v>0.311</v>
      </c>
      <c r="BT385" s="67">
        <v>5.1999999999999998E-2</v>
      </c>
      <c r="BU385" s="67"/>
      <c r="BV385" s="67"/>
      <c r="BW385" s="67"/>
      <c r="BX385" s="67"/>
      <c r="BY385" s="67">
        <v>5.0000000000000001E-4</v>
      </c>
      <c r="BZ385" s="67">
        <v>1E-3</v>
      </c>
      <c r="CA385" s="66"/>
      <c r="CB385" s="67">
        <v>0.18279999999999999</v>
      </c>
      <c r="CC385" s="67">
        <v>0.18279999999999999</v>
      </c>
      <c r="CD385" s="67">
        <v>0.22689999999999999</v>
      </c>
      <c r="CE385" s="67">
        <v>42.701700000000002</v>
      </c>
      <c r="CF385" s="67">
        <v>0.18279999999999999</v>
      </c>
      <c r="CG385" s="67">
        <v>0.18279999999999999</v>
      </c>
      <c r="CH385" s="67">
        <v>1.3891</v>
      </c>
      <c r="CI385" s="67">
        <v>0.18279999999999999</v>
      </c>
      <c r="CJ385" s="67">
        <v>0.18279999999999999</v>
      </c>
      <c r="CK385" s="67">
        <v>0.18279999999999999</v>
      </c>
      <c r="CL385" s="67">
        <v>0.18279999999999999</v>
      </c>
      <c r="CM385" s="67">
        <v>0.18279999999999999</v>
      </c>
      <c r="CN385" s="67">
        <v>0.18279999999999999</v>
      </c>
      <c r="CO385" s="67">
        <v>0.18279999999999999</v>
      </c>
      <c r="CP385" s="67">
        <v>0.63239999999999996</v>
      </c>
      <c r="CQ385" s="67">
        <v>0.18279999999999999</v>
      </c>
      <c r="CR385" s="5"/>
      <c r="CS385" s="10">
        <v>0</v>
      </c>
      <c r="CT385" s="10">
        <v>0</v>
      </c>
      <c r="CU385" s="10">
        <v>100</v>
      </c>
      <c r="CV385" s="10">
        <v>100</v>
      </c>
      <c r="CW385" s="10">
        <v>0</v>
      </c>
      <c r="CX385" s="10">
        <v>0</v>
      </c>
      <c r="CY385" s="10">
        <v>100</v>
      </c>
      <c r="CZ385" s="10">
        <v>0</v>
      </c>
      <c r="DA385" s="10">
        <v>0</v>
      </c>
      <c r="DB385" s="10">
        <v>0</v>
      </c>
      <c r="DC385" s="10">
        <v>0</v>
      </c>
      <c r="DD385" s="10">
        <v>0</v>
      </c>
      <c r="DE385" s="10">
        <v>0</v>
      </c>
      <c r="DF385" s="10">
        <v>0</v>
      </c>
      <c r="DG385" s="10">
        <v>100</v>
      </c>
      <c r="DH385" s="10">
        <v>0</v>
      </c>
      <c r="DI385" s="5"/>
      <c r="DJ385" s="9" t="s">
        <v>1099</v>
      </c>
      <c r="DK385" s="9" t="s">
        <v>1341</v>
      </c>
      <c r="DL385" s="10">
        <v>100001263</v>
      </c>
      <c r="DM385" s="10" t="s">
        <v>1345</v>
      </c>
    </row>
    <row r="386" spans="1:117">
      <c r="A386" s="2"/>
      <c r="B386" s="8">
        <v>2619</v>
      </c>
      <c r="C386" s="116"/>
      <c r="D386" s="116"/>
      <c r="E386" s="9" t="s">
        <v>1346</v>
      </c>
      <c r="F386" s="10" t="s">
        <v>75</v>
      </c>
      <c r="G386" s="10">
        <v>35253</v>
      </c>
      <c r="H386" s="9"/>
      <c r="I386" s="11" t="s">
        <v>1347</v>
      </c>
      <c r="J386" s="12">
        <v>15061532</v>
      </c>
      <c r="K386" s="5"/>
      <c r="L386" s="60">
        <v>1</v>
      </c>
      <c r="M386" s="60">
        <v>1</v>
      </c>
      <c r="N386" s="60">
        <v>1</v>
      </c>
      <c r="O386" s="60">
        <v>1</v>
      </c>
      <c r="P386" s="60">
        <v>1</v>
      </c>
      <c r="Q386" s="83">
        <v>1</v>
      </c>
      <c r="R386" s="87">
        <v>1</v>
      </c>
      <c r="S386" s="60">
        <v>1</v>
      </c>
      <c r="T386" s="60">
        <v>1</v>
      </c>
      <c r="U386" s="60">
        <v>1</v>
      </c>
      <c r="V386" s="60">
        <v>1</v>
      </c>
      <c r="W386" s="60">
        <v>0.88</v>
      </c>
      <c r="X386" s="60">
        <v>0.88</v>
      </c>
      <c r="Y386" s="60">
        <v>1</v>
      </c>
      <c r="Z386" s="60">
        <v>1</v>
      </c>
      <c r="AA386" s="60">
        <v>1</v>
      </c>
      <c r="AB386" s="60">
        <v>1</v>
      </c>
      <c r="AC386" s="60">
        <v>1</v>
      </c>
      <c r="AD386" s="60">
        <v>1</v>
      </c>
      <c r="AE386" s="60">
        <v>1</v>
      </c>
      <c r="AF386" s="60">
        <v>1</v>
      </c>
      <c r="AG386" s="60">
        <v>0.88</v>
      </c>
      <c r="AH386" s="5"/>
      <c r="AI386" s="67"/>
      <c r="AJ386" s="67"/>
      <c r="AK386" s="67"/>
      <c r="AL386" s="67"/>
      <c r="AM386" s="67"/>
      <c r="AN386" s="67"/>
      <c r="AO386" s="67"/>
      <c r="AP386" s="67"/>
      <c r="AQ386" s="67"/>
      <c r="AR386" s="67"/>
      <c r="AS386" s="67"/>
      <c r="AT386" s="67"/>
      <c r="AU386" s="67"/>
      <c r="AV386" s="67"/>
      <c r="AW386" s="67"/>
      <c r="AX386" s="67"/>
      <c r="AY386" s="67"/>
      <c r="AZ386" s="67"/>
      <c r="BA386" s="67"/>
      <c r="BB386" s="67"/>
      <c r="BC386" s="67"/>
      <c r="BD386" s="67"/>
      <c r="BE386" s="67">
        <v>0.2147</v>
      </c>
      <c r="BF386" s="67">
        <v>7.0599999999999996E-2</v>
      </c>
      <c r="BG386" s="67">
        <v>0.2147</v>
      </c>
      <c r="BH386" s="67">
        <v>8.2199999999999995E-2</v>
      </c>
      <c r="BI386" s="67"/>
      <c r="BJ386" s="67"/>
      <c r="BK386" s="67"/>
      <c r="BL386" s="67"/>
      <c r="BM386" s="67"/>
      <c r="BN386" s="67"/>
      <c r="BO386" s="67"/>
      <c r="BP386" s="67"/>
      <c r="BQ386" s="67"/>
      <c r="BR386" s="67"/>
      <c r="BS386" s="67"/>
      <c r="BT386" s="67"/>
      <c r="BU386" s="67"/>
      <c r="BV386" s="67"/>
      <c r="BW386" s="67"/>
      <c r="BX386" s="67"/>
      <c r="BY386" s="67">
        <v>0.2147</v>
      </c>
      <c r="BZ386" s="67">
        <v>0.11260000000000001</v>
      </c>
      <c r="CA386" s="66"/>
      <c r="CB386" s="67">
        <v>0.87590000000000001</v>
      </c>
      <c r="CC386" s="67">
        <v>0.87590000000000001</v>
      </c>
      <c r="CD386" s="67">
        <v>0.87590000000000001</v>
      </c>
      <c r="CE386" s="67">
        <v>0.99570000000000003</v>
      </c>
      <c r="CF386" s="67">
        <v>0.87590000000000001</v>
      </c>
      <c r="CG386" s="67">
        <v>0.87590000000000001</v>
      </c>
      <c r="CH386" s="67">
        <v>0.87590000000000001</v>
      </c>
      <c r="CI386" s="67">
        <v>0.87590000000000001</v>
      </c>
      <c r="CJ386" s="67">
        <v>0.87590000000000001</v>
      </c>
      <c r="CK386" s="67">
        <v>0.87590000000000001</v>
      </c>
      <c r="CL386" s="67">
        <v>0.87590000000000001</v>
      </c>
      <c r="CM386" s="67">
        <v>0.87590000000000001</v>
      </c>
      <c r="CN386" s="67">
        <v>0.87590000000000001</v>
      </c>
      <c r="CO386" s="67">
        <v>0.87590000000000001</v>
      </c>
      <c r="CP386" s="67">
        <v>0.87590000000000001</v>
      </c>
      <c r="CQ386" s="67">
        <v>0.87590000000000001</v>
      </c>
      <c r="CR386" s="5"/>
      <c r="CS386" s="10">
        <v>0</v>
      </c>
      <c r="CT386" s="10">
        <v>0</v>
      </c>
      <c r="CU386" s="10">
        <v>0</v>
      </c>
      <c r="CV386" s="10">
        <v>100</v>
      </c>
      <c r="CW386" s="10">
        <v>0</v>
      </c>
      <c r="CX386" s="10">
        <v>0</v>
      </c>
      <c r="CY386" s="10">
        <v>0</v>
      </c>
      <c r="CZ386" s="10">
        <v>0</v>
      </c>
      <c r="DA386" s="10">
        <v>0</v>
      </c>
      <c r="DB386" s="10">
        <v>0</v>
      </c>
      <c r="DC386" s="10">
        <v>0</v>
      </c>
      <c r="DD386" s="10">
        <v>0</v>
      </c>
      <c r="DE386" s="10">
        <v>0</v>
      </c>
      <c r="DF386" s="10">
        <v>0</v>
      </c>
      <c r="DG386" s="10">
        <v>0</v>
      </c>
      <c r="DH386" s="10">
        <v>0</v>
      </c>
      <c r="DI386" s="5"/>
      <c r="DJ386" s="9" t="s">
        <v>1099</v>
      </c>
      <c r="DK386" s="9" t="s">
        <v>1341</v>
      </c>
      <c r="DL386" s="10">
        <v>100001562</v>
      </c>
      <c r="DM386" s="10"/>
    </row>
    <row r="387" spans="1:117">
      <c r="A387" s="2"/>
      <c r="B387" s="8">
        <v>2620</v>
      </c>
      <c r="C387" s="116"/>
      <c r="D387" s="116"/>
      <c r="E387" s="9" t="s">
        <v>1348</v>
      </c>
      <c r="F387" s="10" t="s">
        <v>686</v>
      </c>
      <c r="G387" s="10">
        <v>33230</v>
      </c>
      <c r="H387" s="9"/>
      <c r="I387" s="11" t="s">
        <v>1349</v>
      </c>
      <c r="J387" s="12">
        <v>24779461</v>
      </c>
      <c r="K387" s="5"/>
      <c r="L387" s="60">
        <v>1</v>
      </c>
      <c r="M387" s="60">
        <v>1</v>
      </c>
      <c r="N387" s="60">
        <v>1</v>
      </c>
      <c r="O387" s="60">
        <v>1</v>
      </c>
      <c r="P387" s="60">
        <v>1</v>
      </c>
      <c r="Q387" s="83">
        <v>1</v>
      </c>
      <c r="R387" s="87">
        <v>1</v>
      </c>
      <c r="S387" s="60">
        <v>1</v>
      </c>
      <c r="T387" s="60">
        <v>1</v>
      </c>
      <c r="U387" s="60">
        <v>1</v>
      </c>
      <c r="V387" s="60">
        <v>1</v>
      </c>
      <c r="W387" s="60">
        <v>0.82</v>
      </c>
      <c r="X387" s="60">
        <v>0.82</v>
      </c>
      <c r="Y387" s="60">
        <v>1</v>
      </c>
      <c r="Z387" s="60">
        <v>1</v>
      </c>
      <c r="AA387" s="60">
        <v>1</v>
      </c>
      <c r="AB387" s="60">
        <v>1</v>
      </c>
      <c r="AC387" s="60">
        <v>1</v>
      </c>
      <c r="AD387" s="60">
        <v>1</v>
      </c>
      <c r="AE387" s="60">
        <v>1</v>
      </c>
      <c r="AF387" s="60">
        <v>1</v>
      </c>
      <c r="AG387" s="60">
        <v>0.82</v>
      </c>
      <c r="AH387" s="5"/>
      <c r="AI387" s="67"/>
      <c r="AJ387" s="67"/>
      <c r="AK387" s="67"/>
      <c r="AL387" s="67"/>
      <c r="AM387" s="67"/>
      <c r="AN387" s="67"/>
      <c r="AO387" s="67"/>
      <c r="AP387" s="67"/>
      <c r="AQ387" s="67"/>
      <c r="AR387" s="67"/>
      <c r="AS387" s="67"/>
      <c r="AT387" s="67"/>
      <c r="AU387" s="67"/>
      <c r="AV387" s="67"/>
      <c r="AW387" s="67"/>
      <c r="AX387" s="67"/>
      <c r="AY387" s="67"/>
      <c r="AZ387" s="67"/>
      <c r="BA387" s="67"/>
      <c r="BB387" s="67"/>
      <c r="BC387" s="67"/>
      <c r="BD387" s="67"/>
      <c r="BE387" s="67">
        <v>0.1973</v>
      </c>
      <c r="BF387" s="67">
        <v>6.59E-2</v>
      </c>
      <c r="BG387" s="67">
        <v>0.1973</v>
      </c>
      <c r="BH387" s="67">
        <v>7.6700000000000004E-2</v>
      </c>
      <c r="BI387" s="67"/>
      <c r="BJ387" s="67"/>
      <c r="BK387" s="67"/>
      <c r="BL387" s="67"/>
      <c r="BM387" s="67"/>
      <c r="BN387" s="67"/>
      <c r="BO387" s="67"/>
      <c r="BP387" s="67"/>
      <c r="BQ387" s="67"/>
      <c r="BR387" s="67"/>
      <c r="BS387" s="67"/>
      <c r="BT387" s="67"/>
      <c r="BU387" s="67"/>
      <c r="BV387" s="67"/>
      <c r="BW387" s="67"/>
      <c r="BX387" s="67"/>
      <c r="BY387" s="67">
        <v>0.1973</v>
      </c>
      <c r="BZ387" s="67">
        <v>0.10440000000000001</v>
      </c>
      <c r="CA387" s="66"/>
      <c r="CB387" s="67">
        <v>0.78890000000000005</v>
      </c>
      <c r="CC387" s="67">
        <v>0.78890000000000005</v>
      </c>
      <c r="CD387" s="67">
        <v>0.78890000000000005</v>
      </c>
      <c r="CE387" s="67">
        <v>0.96789999999999998</v>
      </c>
      <c r="CF387" s="67">
        <v>0.78890000000000005</v>
      </c>
      <c r="CG387" s="67">
        <v>0.78890000000000005</v>
      </c>
      <c r="CH387" s="67">
        <v>0.78890000000000005</v>
      </c>
      <c r="CI387" s="67">
        <v>0.78890000000000005</v>
      </c>
      <c r="CJ387" s="67">
        <v>0.78890000000000005</v>
      </c>
      <c r="CK387" s="67">
        <v>0.78890000000000005</v>
      </c>
      <c r="CL387" s="67">
        <v>0.78890000000000005</v>
      </c>
      <c r="CM387" s="67">
        <v>0.78890000000000005</v>
      </c>
      <c r="CN387" s="67">
        <v>0.78890000000000005</v>
      </c>
      <c r="CO387" s="67">
        <v>0.78890000000000005</v>
      </c>
      <c r="CP387" s="67">
        <v>0.78890000000000005</v>
      </c>
      <c r="CQ387" s="67">
        <v>0.78890000000000005</v>
      </c>
      <c r="CR387" s="5"/>
      <c r="CS387" s="10">
        <v>0</v>
      </c>
      <c r="CT387" s="10">
        <v>0</v>
      </c>
      <c r="CU387" s="10">
        <v>0</v>
      </c>
      <c r="CV387" s="10">
        <v>100</v>
      </c>
      <c r="CW387" s="10">
        <v>0</v>
      </c>
      <c r="CX387" s="10">
        <v>0</v>
      </c>
      <c r="CY387" s="10">
        <v>0</v>
      </c>
      <c r="CZ387" s="10">
        <v>0</v>
      </c>
      <c r="DA387" s="10">
        <v>0</v>
      </c>
      <c r="DB387" s="10">
        <v>0</v>
      </c>
      <c r="DC387" s="10">
        <v>0</v>
      </c>
      <c r="DD387" s="10">
        <v>0</v>
      </c>
      <c r="DE387" s="10">
        <v>0</v>
      </c>
      <c r="DF387" s="10">
        <v>0</v>
      </c>
      <c r="DG387" s="10">
        <v>0</v>
      </c>
      <c r="DH387" s="10">
        <v>0</v>
      </c>
      <c r="DI387" s="5"/>
      <c r="DJ387" s="9" t="s">
        <v>1099</v>
      </c>
      <c r="DK387" s="9" t="s">
        <v>1341</v>
      </c>
      <c r="DL387" s="10">
        <v>100001511</v>
      </c>
      <c r="DM387" s="10"/>
    </row>
    <row r="388" spans="1:117">
      <c r="A388" s="2"/>
      <c r="B388" s="8">
        <v>2629</v>
      </c>
      <c r="C388" s="116"/>
      <c r="D388" s="116"/>
      <c r="E388" s="9" t="s">
        <v>1350</v>
      </c>
      <c r="F388" s="10" t="s">
        <v>686</v>
      </c>
      <c r="G388" s="10">
        <v>33961</v>
      </c>
      <c r="H388" s="9"/>
      <c r="I388" s="11" t="s">
        <v>1351</v>
      </c>
      <c r="J388" s="12">
        <v>497300</v>
      </c>
      <c r="K388" s="5"/>
      <c r="L388" s="60">
        <v>1</v>
      </c>
      <c r="M388" s="71">
        <v>12.69</v>
      </c>
      <c r="N388" s="60">
        <v>0.83</v>
      </c>
      <c r="O388" s="60">
        <v>1</v>
      </c>
      <c r="P388" s="60">
        <v>1.2</v>
      </c>
      <c r="Q388" s="83">
        <v>1.2</v>
      </c>
      <c r="R388" s="91">
        <v>15.3</v>
      </c>
      <c r="S388" s="60">
        <v>1</v>
      </c>
      <c r="T388" s="60">
        <v>1</v>
      </c>
      <c r="U388" s="60">
        <v>1</v>
      </c>
      <c r="V388" s="60">
        <v>1</v>
      </c>
      <c r="W388" s="72">
        <v>0</v>
      </c>
      <c r="X388" s="72">
        <v>0.04</v>
      </c>
      <c r="Y388" s="60">
        <v>1</v>
      </c>
      <c r="Z388" s="60">
        <v>1</v>
      </c>
      <c r="AA388" s="71">
        <v>9.3800000000000008</v>
      </c>
      <c r="AB388" s="60">
        <v>1</v>
      </c>
      <c r="AC388" s="71">
        <v>9.3800000000000008</v>
      </c>
      <c r="AD388" s="60">
        <v>1</v>
      </c>
      <c r="AE388" s="60">
        <v>1</v>
      </c>
      <c r="AF388" s="60">
        <v>1</v>
      </c>
      <c r="AG388" s="72">
        <v>0.03</v>
      </c>
      <c r="AH388" s="5"/>
      <c r="AI388" s="67"/>
      <c r="AJ388" s="67"/>
      <c r="AK388" s="67">
        <v>8.9999999999999998E-4</v>
      </c>
      <c r="AL388" s="67">
        <v>6.7999999999999996E-3</v>
      </c>
      <c r="AM388" s="67">
        <v>0.42259999999999998</v>
      </c>
      <c r="AN388" s="67">
        <v>1.83E-2</v>
      </c>
      <c r="AO388" s="67"/>
      <c r="AP388" s="67"/>
      <c r="AQ388" s="67">
        <v>0.42259999999999998</v>
      </c>
      <c r="AR388" s="67">
        <v>3.5900000000000001E-2</v>
      </c>
      <c r="AS388" s="67">
        <v>0.42259999999999998</v>
      </c>
      <c r="AT388" s="67">
        <v>1.8499999999999999E-2</v>
      </c>
      <c r="AU388" s="67">
        <v>8.0000000000000004E-4</v>
      </c>
      <c r="AV388" s="67">
        <v>9.1804000000000004E-5</v>
      </c>
      <c r="AW388" s="67"/>
      <c r="AX388" s="67"/>
      <c r="AY388" s="67"/>
      <c r="AZ388" s="67"/>
      <c r="BA388" s="67"/>
      <c r="BB388" s="67"/>
      <c r="BC388" s="67"/>
      <c r="BD388" s="67"/>
      <c r="BE388" s="67">
        <v>5.9999999999999995E-4</v>
      </c>
      <c r="BF388" s="67">
        <v>5.9999999999999995E-4</v>
      </c>
      <c r="BG388" s="67">
        <v>1E-4</v>
      </c>
      <c r="BH388" s="67">
        <v>2.0000000000000001E-4</v>
      </c>
      <c r="BI388" s="67"/>
      <c r="BJ388" s="67"/>
      <c r="BK388" s="67"/>
      <c r="BL388" s="67"/>
      <c r="BM388" s="67">
        <v>4.0000000000000002E-4</v>
      </c>
      <c r="BN388" s="67">
        <v>6.9091000000000006E-5</v>
      </c>
      <c r="BO388" s="67"/>
      <c r="BP388" s="67"/>
      <c r="BQ388" s="67">
        <v>4.0000000000000002E-4</v>
      </c>
      <c r="BR388" s="67">
        <v>7.7860000000000003E-5</v>
      </c>
      <c r="BS388" s="67"/>
      <c r="BT388" s="67"/>
      <c r="BU388" s="67"/>
      <c r="BV388" s="67"/>
      <c r="BW388" s="67"/>
      <c r="BX388" s="67"/>
      <c r="BY388" s="67">
        <v>2.6579E-6</v>
      </c>
      <c r="BZ388" s="67">
        <v>6.1628E-5</v>
      </c>
      <c r="CA388" s="66"/>
      <c r="CB388" s="67">
        <v>7.3700000000000002E-2</v>
      </c>
      <c r="CC388" s="67">
        <v>7.3700000000000002E-2</v>
      </c>
      <c r="CD388" s="67">
        <v>7.3700000000000002E-2</v>
      </c>
      <c r="CE388" s="67">
        <v>25.791899999999998</v>
      </c>
      <c r="CF388" s="67">
        <v>7.3700000000000002E-2</v>
      </c>
      <c r="CG388" s="67">
        <v>7.3700000000000002E-2</v>
      </c>
      <c r="CH388" s="67">
        <v>1.1273</v>
      </c>
      <c r="CI388" s="67">
        <v>7.3700000000000002E-2</v>
      </c>
      <c r="CJ388" s="67">
        <v>8.8800000000000004E-2</v>
      </c>
      <c r="CK388" s="67">
        <v>7.3700000000000002E-2</v>
      </c>
      <c r="CL388" s="67">
        <v>7.3700000000000002E-2</v>
      </c>
      <c r="CM388" s="67">
        <v>7.3700000000000002E-2</v>
      </c>
      <c r="CN388" s="67">
        <v>7.3700000000000002E-2</v>
      </c>
      <c r="CO388" s="67">
        <v>7.3700000000000002E-2</v>
      </c>
      <c r="CP388" s="67">
        <v>0.69110000000000005</v>
      </c>
      <c r="CQ388" s="67">
        <v>7.3700000000000002E-2</v>
      </c>
      <c r="CR388" s="5"/>
      <c r="CS388" s="10">
        <v>0</v>
      </c>
      <c r="CT388" s="10">
        <v>0</v>
      </c>
      <c r="CU388" s="10">
        <v>33</v>
      </c>
      <c r="CV388" s="10">
        <v>100</v>
      </c>
      <c r="CW388" s="10">
        <v>0</v>
      </c>
      <c r="CX388" s="10">
        <v>0</v>
      </c>
      <c r="CY388" s="10">
        <v>100</v>
      </c>
      <c r="CZ388" s="10">
        <v>0</v>
      </c>
      <c r="DA388" s="10">
        <v>33</v>
      </c>
      <c r="DB388" s="10">
        <v>0</v>
      </c>
      <c r="DC388" s="10">
        <v>0</v>
      </c>
      <c r="DD388" s="10">
        <v>0</v>
      </c>
      <c r="DE388" s="10">
        <v>0</v>
      </c>
      <c r="DF388" s="10">
        <v>0</v>
      </c>
      <c r="DG388" s="10">
        <v>100</v>
      </c>
      <c r="DH388" s="10">
        <v>0</v>
      </c>
      <c r="DI388" s="5"/>
      <c r="DJ388" s="9" t="s">
        <v>1099</v>
      </c>
      <c r="DK388" s="9" t="s">
        <v>1341</v>
      </c>
      <c r="DL388" s="10">
        <v>100001271</v>
      </c>
      <c r="DM388" s="10" t="s">
        <v>1352</v>
      </c>
    </row>
    <row r="389" spans="1:117">
      <c r="A389" s="2"/>
      <c r="B389" s="8">
        <v>2631</v>
      </c>
      <c r="C389" s="116"/>
      <c r="D389" s="116"/>
      <c r="E389" s="9" t="s">
        <v>1353</v>
      </c>
      <c r="F389" s="10" t="s">
        <v>686</v>
      </c>
      <c r="G389" s="10">
        <v>48258</v>
      </c>
      <c r="H389" s="11" t="s">
        <v>1354</v>
      </c>
      <c r="I389" s="11" t="s">
        <v>1355</v>
      </c>
      <c r="J389" s="12">
        <v>16081932</v>
      </c>
      <c r="K389" s="5"/>
      <c r="L389" s="60">
        <v>1</v>
      </c>
      <c r="M389" s="60">
        <v>1.1200000000000001</v>
      </c>
      <c r="N389" s="60">
        <v>1</v>
      </c>
      <c r="O389" s="60">
        <v>1</v>
      </c>
      <c r="P389" s="60">
        <v>1</v>
      </c>
      <c r="Q389" s="83">
        <v>1</v>
      </c>
      <c r="R389" s="87">
        <v>1.1200000000000001</v>
      </c>
      <c r="S389" s="60">
        <v>1</v>
      </c>
      <c r="T389" s="60">
        <v>1</v>
      </c>
      <c r="U389" s="60">
        <v>1</v>
      </c>
      <c r="V389" s="60">
        <v>1</v>
      </c>
      <c r="W389" s="72">
        <v>0.03</v>
      </c>
      <c r="X389" s="72">
        <v>0.03</v>
      </c>
      <c r="Y389" s="60">
        <v>1</v>
      </c>
      <c r="Z389" s="60">
        <v>1</v>
      </c>
      <c r="AA389" s="60">
        <v>1.1000000000000001</v>
      </c>
      <c r="AB389" s="60">
        <v>1</v>
      </c>
      <c r="AC389" s="60">
        <v>1.1000000000000001</v>
      </c>
      <c r="AD389" s="60">
        <v>1</v>
      </c>
      <c r="AE389" s="60">
        <v>1</v>
      </c>
      <c r="AF389" s="60">
        <v>1</v>
      </c>
      <c r="AG389" s="72">
        <v>0.03</v>
      </c>
      <c r="AH389" s="5"/>
      <c r="AI389" s="67"/>
      <c r="AJ389" s="67"/>
      <c r="AK389" s="67">
        <v>0.42259999999999998</v>
      </c>
      <c r="AL389" s="67">
        <v>0.34079999999999999</v>
      </c>
      <c r="AM389" s="67"/>
      <c r="AN389" s="67"/>
      <c r="AO389" s="67"/>
      <c r="AP389" s="67"/>
      <c r="AQ389" s="67"/>
      <c r="AR389" s="67"/>
      <c r="AS389" s="67"/>
      <c r="AT389" s="67"/>
      <c r="AU389" s="67">
        <v>0.42259999999999998</v>
      </c>
      <c r="AV389" s="67">
        <v>2.7400000000000001E-2</v>
      </c>
      <c r="AW389" s="67"/>
      <c r="AX389" s="67"/>
      <c r="AY389" s="67"/>
      <c r="AZ389" s="67"/>
      <c r="BA389" s="67"/>
      <c r="BB389" s="67"/>
      <c r="BC389" s="67"/>
      <c r="BD389" s="67"/>
      <c r="BE389" s="67">
        <v>9.8395999999999998E-5</v>
      </c>
      <c r="BF389" s="67">
        <v>2.0000000000000001E-4</v>
      </c>
      <c r="BG389" s="67">
        <v>2.9999999999999997E-4</v>
      </c>
      <c r="BH389" s="67">
        <v>2.9999999999999997E-4</v>
      </c>
      <c r="BI389" s="67"/>
      <c r="BJ389" s="67"/>
      <c r="BK389" s="67"/>
      <c r="BL389" s="67"/>
      <c r="BM389" s="67">
        <v>0.42259999999999998</v>
      </c>
      <c r="BN389" s="67">
        <v>1.6500000000000001E-2</v>
      </c>
      <c r="BO389" s="67"/>
      <c r="BP389" s="67"/>
      <c r="BQ389" s="67">
        <v>0.42259999999999998</v>
      </c>
      <c r="BR389" s="67">
        <v>3.7699999999999997E-2</v>
      </c>
      <c r="BS389" s="67"/>
      <c r="BT389" s="67"/>
      <c r="BU389" s="67"/>
      <c r="BV389" s="67"/>
      <c r="BW389" s="67"/>
      <c r="BX389" s="67"/>
      <c r="BY389" s="67">
        <v>1E-4</v>
      </c>
      <c r="BZ389" s="67">
        <v>4.0000000000000002E-4</v>
      </c>
      <c r="CA389" s="66"/>
      <c r="CB389" s="67">
        <v>6.2100000000000002E-2</v>
      </c>
      <c r="CC389" s="67">
        <v>6.2100000000000002E-2</v>
      </c>
      <c r="CD389" s="67">
        <v>6.2100000000000002E-2</v>
      </c>
      <c r="CE389" s="67">
        <v>2.0042</v>
      </c>
      <c r="CF389" s="67">
        <v>6.2100000000000002E-2</v>
      </c>
      <c r="CG389" s="67">
        <v>6.2100000000000002E-2</v>
      </c>
      <c r="CH389" s="67">
        <v>6.93E-2</v>
      </c>
      <c r="CI389" s="67">
        <v>6.2100000000000002E-2</v>
      </c>
      <c r="CJ389" s="67">
        <v>6.2100000000000002E-2</v>
      </c>
      <c r="CK389" s="67">
        <v>6.2100000000000002E-2</v>
      </c>
      <c r="CL389" s="67">
        <v>6.2100000000000002E-2</v>
      </c>
      <c r="CM389" s="67">
        <v>6.2100000000000002E-2</v>
      </c>
      <c r="CN389" s="67">
        <v>6.2100000000000002E-2</v>
      </c>
      <c r="CO389" s="67">
        <v>6.2100000000000002E-2</v>
      </c>
      <c r="CP389" s="67">
        <v>6.8000000000000005E-2</v>
      </c>
      <c r="CQ389" s="67">
        <v>6.2100000000000002E-2</v>
      </c>
      <c r="CR389" s="5"/>
      <c r="CS389" s="10">
        <v>0</v>
      </c>
      <c r="CT389" s="10">
        <v>0</v>
      </c>
      <c r="CU389" s="10">
        <v>0</v>
      </c>
      <c r="CV389" s="10">
        <v>100</v>
      </c>
      <c r="CW389" s="10">
        <v>0</v>
      </c>
      <c r="CX389" s="10">
        <v>0</v>
      </c>
      <c r="CY389" s="10">
        <v>33</v>
      </c>
      <c r="CZ389" s="10">
        <v>0</v>
      </c>
      <c r="DA389" s="10">
        <v>0</v>
      </c>
      <c r="DB389" s="10">
        <v>0</v>
      </c>
      <c r="DC389" s="10">
        <v>0</v>
      </c>
      <c r="DD389" s="10">
        <v>0</v>
      </c>
      <c r="DE389" s="10">
        <v>0</v>
      </c>
      <c r="DF389" s="10">
        <v>0</v>
      </c>
      <c r="DG389" s="10">
        <v>67</v>
      </c>
      <c r="DH389" s="10">
        <v>0</v>
      </c>
      <c r="DI389" s="5"/>
      <c r="DJ389" s="9" t="s">
        <v>1099</v>
      </c>
      <c r="DK389" s="9" t="s">
        <v>1341</v>
      </c>
      <c r="DL389" s="10">
        <v>100001272</v>
      </c>
      <c r="DM389" s="10" t="s">
        <v>1356</v>
      </c>
    </row>
    <row r="390" spans="1:117">
      <c r="A390" s="2"/>
      <c r="B390" s="8">
        <v>2634</v>
      </c>
      <c r="C390" s="116"/>
      <c r="D390" s="116"/>
      <c r="E390" s="9" t="s">
        <v>1357</v>
      </c>
      <c r="F390" s="10" t="s">
        <v>686</v>
      </c>
      <c r="G390" s="10">
        <v>34419</v>
      </c>
      <c r="H390" s="11" t="s">
        <v>1358</v>
      </c>
      <c r="I390" s="11" t="s">
        <v>1359</v>
      </c>
      <c r="J390" s="12">
        <v>11988421</v>
      </c>
      <c r="K390" s="5"/>
      <c r="L390" s="60">
        <v>1</v>
      </c>
      <c r="M390" s="60">
        <v>1.28</v>
      </c>
      <c r="N390" s="60">
        <v>1</v>
      </c>
      <c r="O390" s="60">
        <v>1</v>
      </c>
      <c r="P390" s="60">
        <v>1</v>
      </c>
      <c r="Q390" s="83">
        <v>1</v>
      </c>
      <c r="R390" s="87">
        <v>1.28</v>
      </c>
      <c r="S390" s="60">
        <v>1</v>
      </c>
      <c r="T390" s="60">
        <v>1</v>
      </c>
      <c r="U390" s="60">
        <v>1</v>
      </c>
      <c r="V390" s="60">
        <v>1</v>
      </c>
      <c r="W390" s="72">
        <v>0.08</v>
      </c>
      <c r="X390" s="72">
        <v>0.1</v>
      </c>
      <c r="Y390" s="60">
        <v>1</v>
      </c>
      <c r="Z390" s="60">
        <v>1</v>
      </c>
      <c r="AA390" s="71">
        <v>1.66</v>
      </c>
      <c r="AB390" s="60">
        <v>1</v>
      </c>
      <c r="AC390" s="71">
        <v>1.66</v>
      </c>
      <c r="AD390" s="60">
        <v>1</v>
      </c>
      <c r="AE390" s="60">
        <v>1</v>
      </c>
      <c r="AF390" s="60">
        <v>1</v>
      </c>
      <c r="AG390" s="72">
        <v>0.13</v>
      </c>
      <c r="AH390" s="5"/>
      <c r="AI390" s="67"/>
      <c r="AJ390" s="67"/>
      <c r="AK390" s="67">
        <v>0.18540000000000001</v>
      </c>
      <c r="AL390" s="67">
        <v>0.21210000000000001</v>
      </c>
      <c r="AM390" s="67"/>
      <c r="AN390" s="67"/>
      <c r="AO390" s="67"/>
      <c r="AP390" s="67"/>
      <c r="AQ390" s="67"/>
      <c r="AR390" s="67"/>
      <c r="AS390" s="67"/>
      <c r="AT390" s="67"/>
      <c r="AU390" s="67">
        <v>0.18540000000000001</v>
      </c>
      <c r="AV390" s="67">
        <v>1.2800000000000001E-2</v>
      </c>
      <c r="AW390" s="67"/>
      <c r="AX390" s="67"/>
      <c r="AY390" s="67"/>
      <c r="AZ390" s="67"/>
      <c r="BA390" s="67"/>
      <c r="BB390" s="67"/>
      <c r="BC390" s="67"/>
      <c r="BD390" s="67"/>
      <c r="BE390" s="67">
        <v>4.9091999999999997E-5</v>
      </c>
      <c r="BF390" s="67">
        <v>1E-4</v>
      </c>
      <c r="BG390" s="67">
        <v>2E-3</v>
      </c>
      <c r="BH390" s="67">
        <v>1.6999999999999999E-3</v>
      </c>
      <c r="BI390" s="67"/>
      <c r="BJ390" s="67"/>
      <c r="BK390" s="67"/>
      <c r="BL390" s="67"/>
      <c r="BM390" s="67">
        <v>6.3E-3</v>
      </c>
      <c r="BN390" s="67">
        <v>4.0000000000000002E-4</v>
      </c>
      <c r="BO390" s="67"/>
      <c r="BP390" s="67"/>
      <c r="BQ390" s="67">
        <v>6.3E-3</v>
      </c>
      <c r="BR390" s="67">
        <v>8.0000000000000004E-4</v>
      </c>
      <c r="BS390" s="67"/>
      <c r="BT390" s="67"/>
      <c r="BU390" s="67"/>
      <c r="BV390" s="67"/>
      <c r="BW390" s="67"/>
      <c r="BX390" s="67"/>
      <c r="BY390" s="67">
        <v>4.0491999999999998E-5</v>
      </c>
      <c r="BZ390" s="67">
        <v>2.0000000000000001E-4</v>
      </c>
      <c r="CA390" s="66"/>
      <c r="CB390" s="67">
        <v>0.59770000000000001</v>
      </c>
      <c r="CC390" s="67">
        <v>0.59770000000000001</v>
      </c>
      <c r="CD390" s="67">
        <v>0.59770000000000001</v>
      </c>
      <c r="CE390" s="67">
        <v>7.8392999999999997</v>
      </c>
      <c r="CF390" s="67">
        <v>0.59770000000000001</v>
      </c>
      <c r="CG390" s="67">
        <v>0.59770000000000001</v>
      </c>
      <c r="CH390" s="67">
        <v>0.76370000000000005</v>
      </c>
      <c r="CI390" s="67">
        <v>0.59770000000000001</v>
      </c>
      <c r="CJ390" s="67">
        <v>0.59770000000000001</v>
      </c>
      <c r="CK390" s="67">
        <v>0.59770000000000001</v>
      </c>
      <c r="CL390" s="67">
        <v>0.59770000000000001</v>
      </c>
      <c r="CM390" s="67">
        <v>0.59770000000000001</v>
      </c>
      <c r="CN390" s="67">
        <v>0.59770000000000001</v>
      </c>
      <c r="CO390" s="67">
        <v>0.59770000000000001</v>
      </c>
      <c r="CP390" s="67">
        <v>0.9899</v>
      </c>
      <c r="CQ390" s="67">
        <v>0.59770000000000001</v>
      </c>
      <c r="CR390" s="5"/>
      <c r="CS390" s="10">
        <v>0</v>
      </c>
      <c r="CT390" s="10">
        <v>0</v>
      </c>
      <c r="CU390" s="10">
        <v>0</v>
      </c>
      <c r="CV390" s="10">
        <v>100</v>
      </c>
      <c r="CW390" s="10">
        <v>0</v>
      </c>
      <c r="CX390" s="10">
        <v>0</v>
      </c>
      <c r="CY390" s="10">
        <v>100</v>
      </c>
      <c r="CZ390" s="10">
        <v>0</v>
      </c>
      <c r="DA390" s="10">
        <v>0</v>
      </c>
      <c r="DB390" s="10">
        <v>0</v>
      </c>
      <c r="DC390" s="10">
        <v>0</v>
      </c>
      <c r="DD390" s="10">
        <v>0</v>
      </c>
      <c r="DE390" s="10">
        <v>0</v>
      </c>
      <c r="DF390" s="10">
        <v>0</v>
      </c>
      <c r="DG390" s="10">
        <v>100</v>
      </c>
      <c r="DH390" s="10">
        <v>0</v>
      </c>
      <c r="DI390" s="5"/>
      <c r="DJ390" s="9" t="s">
        <v>1099</v>
      </c>
      <c r="DK390" s="9" t="s">
        <v>1341</v>
      </c>
      <c r="DL390" s="10">
        <v>100001395</v>
      </c>
      <c r="DM390" s="10"/>
    </row>
    <row r="391" spans="1:117">
      <c r="A391" s="2"/>
      <c r="B391" s="8">
        <v>2680</v>
      </c>
      <c r="C391" s="116"/>
      <c r="D391" s="116"/>
      <c r="E391" s="9" t="s">
        <v>1360</v>
      </c>
      <c r="F391" s="10" t="s">
        <v>75</v>
      </c>
      <c r="G391" s="10">
        <v>35631</v>
      </c>
      <c r="H391" s="9"/>
      <c r="I391" s="11" t="s">
        <v>1361</v>
      </c>
      <c r="J391" s="12">
        <v>9547069</v>
      </c>
      <c r="K391" s="5"/>
      <c r="L391" s="60">
        <v>1</v>
      </c>
      <c r="M391" s="60">
        <v>1</v>
      </c>
      <c r="N391" s="60">
        <v>1</v>
      </c>
      <c r="O391" s="60">
        <v>1</v>
      </c>
      <c r="P391" s="60">
        <v>1</v>
      </c>
      <c r="Q391" s="83">
        <v>1</v>
      </c>
      <c r="R391" s="87">
        <v>1</v>
      </c>
      <c r="S391" s="60">
        <v>1</v>
      </c>
      <c r="T391" s="60">
        <v>1</v>
      </c>
      <c r="U391" s="60">
        <v>1</v>
      </c>
      <c r="V391" s="60">
        <v>1</v>
      </c>
      <c r="W391" s="60">
        <v>0.89</v>
      </c>
      <c r="X391" s="60">
        <v>0.89</v>
      </c>
      <c r="Y391" s="60">
        <v>1</v>
      </c>
      <c r="Z391" s="71">
        <v>2.67</v>
      </c>
      <c r="AA391" s="60">
        <v>1</v>
      </c>
      <c r="AB391" s="60">
        <v>1</v>
      </c>
      <c r="AC391" s="72">
        <v>0.37</v>
      </c>
      <c r="AD391" s="60">
        <v>1</v>
      </c>
      <c r="AE391" s="71">
        <v>2.67</v>
      </c>
      <c r="AF391" s="60">
        <v>1</v>
      </c>
      <c r="AG391" s="60">
        <v>0.89</v>
      </c>
      <c r="AH391" s="5"/>
      <c r="AI391" s="67"/>
      <c r="AJ391" s="67"/>
      <c r="AK391" s="67"/>
      <c r="AL391" s="67"/>
      <c r="AM391" s="67"/>
      <c r="AN391" s="67"/>
      <c r="AO391" s="67"/>
      <c r="AP391" s="67"/>
      <c r="AQ391" s="67"/>
      <c r="AR391" s="67"/>
      <c r="AS391" s="67"/>
      <c r="AT391" s="67"/>
      <c r="AU391" s="67"/>
      <c r="AV391" s="67"/>
      <c r="AW391" s="67"/>
      <c r="AX391" s="67"/>
      <c r="AY391" s="67"/>
      <c r="AZ391" s="67"/>
      <c r="BA391" s="67"/>
      <c r="BB391" s="67"/>
      <c r="BC391" s="67"/>
      <c r="BD391" s="67"/>
      <c r="BE391" s="67">
        <v>0.224</v>
      </c>
      <c r="BF391" s="67">
        <v>7.2900000000000006E-2</v>
      </c>
      <c r="BG391" s="67">
        <v>0.224</v>
      </c>
      <c r="BH391" s="67">
        <v>8.4500000000000006E-2</v>
      </c>
      <c r="BI391" s="67"/>
      <c r="BJ391" s="67"/>
      <c r="BK391" s="67">
        <v>1.6000000000000001E-3</v>
      </c>
      <c r="BL391" s="67">
        <v>2.9999999999999997E-4</v>
      </c>
      <c r="BM391" s="67"/>
      <c r="BN391" s="67"/>
      <c r="BO391" s="67"/>
      <c r="BP391" s="67"/>
      <c r="BQ391" s="67">
        <v>1.6000000000000001E-3</v>
      </c>
      <c r="BR391" s="67">
        <v>2.0000000000000001E-4</v>
      </c>
      <c r="BS391" s="67"/>
      <c r="BT391" s="67"/>
      <c r="BU391" s="67">
        <v>1.6000000000000001E-3</v>
      </c>
      <c r="BV391" s="67">
        <v>2.9999999999999997E-4</v>
      </c>
      <c r="BW391" s="67"/>
      <c r="BX391" s="67"/>
      <c r="BY391" s="67">
        <v>0.224</v>
      </c>
      <c r="BZ391" s="67">
        <v>0.1153</v>
      </c>
      <c r="CA391" s="66"/>
      <c r="CB391" s="67">
        <v>0.53949999999999998</v>
      </c>
      <c r="CC391" s="67">
        <v>0.53949999999999998</v>
      </c>
      <c r="CD391" s="67">
        <v>0.53949999999999998</v>
      </c>
      <c r="CE391" s="67">
        <v>0.60399999999999998</v>
      </c>
      <c r="CF391" s="67">
        <v>0.53949999999999998</v>
      </c>
      <c r="CG391" s="67">
        <v>0.53949999999999998</v>
      </c>
      <c r="CH391" s="67">
        <v>0.53949999999999998</v>
      </c>
      <c r="CI391" s="67">
        <v>0.53949999999999998</v>
      </c>
      <c r="CJ391" s="67">
        <v>0.53949999999999998</v>
      </c>
      <c r="CK391" s="67">
        <v>1.4391</v>
      </c>
      <c r="CL391" s="67">
        <v>0.53949999999999998</v>
      </c>
      <c r="CM391" s="67">
        <v>0.53949999999999998</v>
      </c>
      <c r="CN391" s="67">
        <v>0.53949999999999998</v>
      </c>
      <c r="CO391" s="67">
        <v>0.53949999999999998</v>
      </c>
      <c r="CP391" s="67">
        <v>0.53949999999999998</v>
      </c>
      <c r="CQ391" s="67">
        <v>0.53949999999999998</v>
      </c>
      <c r="CR391" s="5"/>
      <c r="CS391" s="10">
        <v>0</v>
      </c>
      <c r="CT391" s="10">
        <v>0</v>
      </c>
      <c r="CU391" s="10">
        <v>0</v>
      </c>
      <c r="CV391" s="10">
        <v>100</v>
      </c>
      <c r="CW391" s="10">
        <v>0</v>
      </c>
      <c r="CX391" s="10">
        <v>0</v>
      </c>
      <c r="CY391" s="10">
        <v>0</v>
      </c>
      <c r="CZ391" s="10">
        <v>0</v>
      </c>
      <c r="DA391" s="10">
        <v>0</v>
      </c>
      <c r="DB391" s="10">
        <v>100</v>
      </c>
      <c r="DC391" s="10">
        <v>0</v>
      </c>
      <c r="DD391" s="10">
        <v>0</v>
      </c>
      <c r="DE391" s="10">
        <v>0</v>
      </c>
      <c r="DF391" s="10">
        <v>0</v>
      </c>
      <c r="DG391" s="10">
        <v>0</v>
      </c>
      <c r="DH391" s="10">
        <v>0</v>
      </c>
      <c r="DI391" s="5"/>
      <c r="DJ391" s="9" t="s">
        <v>1099</v>
      </c>
      <c r="DK391" s="9" t="s">
        <v>1341</v>
      </c>
      <c r="DL391" s="10">
        <v>100001567</v>
      </c>
      <c r="DM391" s="10" t="s">
        <v>1362</v>
      </c>
    </row>
    <row r="392" spans="1:117">
      <c r="A392" s="2"/>
      <c r="B392" s="8">
        <v>2687</v>
      </c>
      <c r="C392" s="116"/>
      <c r="D392" s="116"/>
      <c r="E392" s="9" t="s">
        <v>1363</v>
      </c>
      <c r="F392" s="10" t="s">
        <v>686</v>
      </c>
      <c r="G392" s="10">
        <v>42398</v>
      </c>
      <c r="H392" s="9"/>
      <c r="I392" s="11" t="s">
        <v>1364</v>
      </c>
      <c r="J392" s="12">
        <v>9547068</v>
      </c>
      <c r="K392" s="5"/>
      <c r="L392" s="60">
        <v>1</v>
      </c>
      <c r="M392" s="60">
        <v>1</v>
      </c>
      <c r="N392" s="60">
        <v>1</v>
      </c>
      <c r="O392" s="60">
        <v>1</v>
      </c>
      <c r="P392" s="60">
        <v>1</v>
      </c>
      <c r="Q392" s="83">
        <v>1</v>
      </c>
      <c r="R392" s="87">
        <v>1</v>
      </c>
      <c r="S392" s="60">
        <v>1</v>
      </c>
      <c r="T392" s="60">
        <v>1</v>
      </c>
      <c r="U392" s="60">
        <v>1</v>
      </c>
      <c r="V392" s="60">
        <v>1</v>
      </c>
      <c r="W392" s="60">
        <v>0.89</v>
      </c>
      <c r="X392" s="60">
        <v>0.89</v>
      </c>
      <c r="Y392" s="60">
        <v>1</v>
      </c>
      <c r="Z392" s="60">
        <v>1</v>
      </c>
      <c r="AA392" s="60">
        <v>1</v>
      </c>
      <c r="AB392" s="60">
        <v>1</v>
      </c>
      <c r="AC392" s="60">
        <v>1</v>
      </c>
      <c r="AD392" s="60">
        <v>1</v>
      </c>
      <c r="AE392" s="60">
        <v>1</v>
      </c>
      <c r="AF392" s="60">
        <v>1</v>
      </c>
      <c r="AG392" s="60">
        <v>0.89</v>
      </c>
      <c r="AH392" s="5"/>
      <c r="AI392" s="67"/>
      <c r="AJ392" s="67"/>
      <c r="AK392" s="67"/>
      <c r="AL392" s="67"/>
      <c r="AM392" s="67"/>
      <c r="AN392" s="67"/>
      <c r="AO392" s="67"/>
      <c r="AP392" s="67"/>
      <c r="AQ392" s="67"/>
      <c r="AR392" s="67"/>
      <c r="AS392" s="67"/>
      <c r="AT392" s="67"/>
      <c r="AU392" s="67"/>
      <c r="AV392" s="67"/>
      <c r="AW392" s="67"/>
      <c r="AX392" s="67"/>
      <c r="AY392" s="67"/>
      <c r="AZ392" s="67"/>
      <c r="BA392" s="67"/>
      <c r="BB392" s="67"/>
      <c r="BC392" s="67"/>
      <c r="BD392" s="67"/>
      <c r="BE392" s="67">
        <v>0.2666</v>
      </c>
      <c r="BF392" s="67">
        <v>8.3500000000000005E-2</v>
      </c>
      <c r="BG392" s="67">
        <v>0.2666</v>
      </c>
      <c r="BH392" s="67">
        <v>9.8100000000000007E-2</v>
      </c>
      <c r="BI392" s="67"/>
      <c r="BJ392" s="67"/>
      <c r="BK392" s="67"/>
      <c r="BL392" s="67"/>
      <c r="BM392" s="67"/>
      <c r="BN392" s="67"/>
      <c r="BO392" s="67"/>
      <c r="BP392" s="67"/>
      <c r="BQ392" s="67"/>
      <c r="BR392" s="67"/>
      <c r="BS392" s="67"/>
      <c r="BT392" s="67"/>
      <c r="BU392" s="67"/>
      <c r="BV392" s="67"/>
      <c r="BW392" s="67"/>
      <c r="BX392" s="67"/>
      <c r="BY392" s="67">
        <v>0.2666</v>
      </c>
      <c r="BZ392" s="67">
        <v>0.13</v>
      </c>
      <c r="CA392" s="66"/>
      <c r="CB392" s="67">
        <v>0.9153</v>
      </c>
      <c r="CC392" s="67">
        <v>0.9153</v>
      </c>
      <c r="CD392" s="67">
        <v>0.9153</v>
      </c>
      <c r="CE392" s="67">
        <v>1.0333000000000001</v>
      </c>
      <c r="CF392" s="67">
        <v>0.9153</v>
      </c>
      <c r="CG392" s="67">
        <v>0.9153</v>
      </c>
      <c r="CH392" s="67">
        <v>0.9153</v>
      </c>
      <c r="CI392" s="67">
        <v>0.9153</v>
      </c>
      <c r="CJ392" s="67">
        <v>0.9153</v>
      </c>
      <c r="CK392" s="67">
        <v>0.9153</v>
      </c>
      <c r="CL392" s="67">
        <v>0.9153</v>
      </c>
      <c r="CM392" s="67">
        <v>0.9153</v>
      </c>
      <c r="CN392" s="67">
        <v>0.9153</v>
      </c>
      <c r="CO392" s="67">
        <v>0.9153</v>
      </c>
      <c r="CP392" s="67">
        <v>0.9153</v>
      </c>
      <c r="CQ392" s="67">
        <v>0.9153</v>
      </c>
      <c r="CR392" s="5"/>
      <c r="CS392" s="10">
        <v>0</v>
      </c>
      <c r="CT392" s="10">
        <v>0</v>
      </c>
      <c r="CU392" s="10">
        <v>0</v>
      </c>
      <c r="CV392" s="10">
        <v>100</v>
      </c>
      <c r="CW392" s="10">
        <v>0</v>
      </c>
      <c r="CX392" s="10">
        <v>0</v>
      </c>
      <c r="CY392" s="10">
        <v>0</v>
      </c>
      <c r="CZ392" s="10">
        <v>0</v>
      </c>
      <c r="DA392" s="10">
        <v>0</v>
      </c>
      <c r="DB392" s="10">
        <v>0</v>
      </c>
      <c r="DC392" s="10">
        <v>0</v>
      </c>
      <c r="DD392" s="10">
        <v>0</v>
      </c>
      <c r="DE392" s="10">
        <v>0</v>
      </c>
      <c r="DF392" s="10">
        <v>0</v>
      </c>
      <c r="DG392" s="10">
        <v>0</v>
      </c>
      <c r="DH392" s="10">
        <v>0</v>
      </c>
      <c r="DI392" s="5"/>
      <c r="DJ392" s="9" t="s">
        <v>1099</v>
      </c>
      <c r="DK392" s="9" t="s">
        <v>1341</v>
      </c>
      <c r="DL392" s="10">
        <v>100001461</v>
      </c>
      <c r="DM392" s="10" t="s">
        <v>1365</v>
      </c>
    </row>
    <row r="393" spans="1:117">
      <c r="A393" s="2"/>
      <c r="B393" s="8">
        <v>2689</v>
      </c>
      <c r="C393" s="116"/>
      <c r="D393" s="116"/>
      <c r="E393" s="9" t="s">
        <v>1366</v>
      </c>
      <c r="F393" s="10" t="s">
        <v>75</v>
      </c>
      <c r="G393" s="10">
        <v>35628</v>
      </c>
      <c r="H393" s="9"/>
      <c r="I393" s="11" t="s">
        <v>1367</v>
      </c>
      <c r="J393" s="12">
        <v>9547071</v>
      </c>
      <c r="K393" s="5"/>
      <c r="L393" s="60">
        <v>1</v>
      </c>
      <c r="M393" s="60">
        <v>1</v>
      </c>
      <c r="N393" s="60">
        <v>1</v>
      </c>
      <c r="O393" s="60">
        <v>1</v>
      </c>
      <c r="P393" s="60">
        <v>1</v>
      </c>
      <c r="Q393" s="83">
        <v>1</v>
      </c>
      <c r="R393" s="87">
        <v>1</v>
      </c>
      <c r="S393" s="60">
        <v>1</v>
      </c>
      <c r="T393" s="60">
        <v>1</v>
      </c>
      <c r="U393" s="60">
        <v>1</v>
      </c>
      <c r="V393" s="60">
        <v>1</v>
      </c>
      <c r="W393" s="60">
        <v>0.91</v>
      </c>
      <c r="X393" s="60">
        <v>0.91</v>
      </c>
      <c r="Y393" s="60">
        <v>1</v>
      </c>
      <c r="Z393" s="71">
        <v>2.06</v>
      </c>
      <c r="AA393" s="60">
        <v>1</v>
      </c>
      <c r="AB393" s="60">
        <v>1</v>
      </c>
      <c r="AC393" s="72">
        <v>0.49</v>
      </c>
      <c r="AD393" s="60">
        <v>1</v>
      </c>
      <c r="AE393" s="71">
        <v>2.06</v>
      </c>
      <c r="AF393" s="60">
        <v>1</v>
      </c>
      <c r="AG393" s="60">
        <v>0.91</v>
      </c>
      <c r="AH393" s="5"/>
      <c r="AI393" s="67"/>
      <c r="AJ393" s="67"/>
      <c r="AK393" s="67"/>
      <c r="AL393" s="67"/>
      <c r="AM393" s="67"/>
      <c r="AN393" s="67"/>
      <c r="AO393" s="67"/>
      <c r="AP393" s="67"/>
      <c r="AQ393" s="67"/>
      <c r="AR393" s="67"/>
      <c r="AS393" s="67"/>
      <c r="AT393" s="67"/>
      <c r="AU393" s="67"/>
      <c r="AV393" s="67"/>
      <c r="AW393" s="67"/>
      <c r="AX393" s="67"/>
      <c r="AY393" s="67"/>
      <c r="AZ393" s="67"/>
      <c r="BA393" s="67"/>
      <c r="BB393" s="67"/>
      <c r="BC393" s="67"/>
      <c r="BD393" s="67"/>
      <c r="BE393" s="67">
        <v>0.35539999999999999</v>
      </c>
      <c r="BF393" s="67">
        <v>0.1038</v>
      </c>
      <c r="BG393" s="67">
        <v>0.35539999999999999</v>
      </c>
      <c r="BH393" s="67">
        <v>0.12379999999999999</v>
      </c>
      <c r="BI393" s="67"/>
      <c r="BJ393" s="67"/>
      <c r="BK393" s="67">
        <v>8.6E-3</v>
      </c>
      <c r="BL393" s="67">
        <v>1.2999999999999999E-3</v>
      </c>
      <c r="BM393" s="67"/>
      <c r="BN393" s="67"/>
      <c r="BO393" s="67"/>
      <c r="BP393" s="67"/>
      <c r="BQ393" s="67">
        <v>8.6E-3</v>
      </c>
      <c r="BR393" s="67">
        <v>1E-3</v>
      </c>
      <c r="BS393" s="67"/>
      <c r="BT393" s="67"/>
      <c r="BU393" s="67">
        <v>8.6E-3</v>
      </c>
      <c r="BV393" s="67">
        <v>1.2999999999999999E-3</v>
      </c>
      <c r="BW393" s="67"/>
      <c r="BX393" s="67"/>
      <c r="BY393" s="67">
        <v>0.35539999999999999</v>
      </c>
      <c r="BZ393" s="67">
        <v>0.16300000000000001</v>
      </c>
      <c r="CA393" s="66"/>
      <c r="CB393" s="67">
        <v>0.64749999999999996</v>
      </c>
      <c r="CC393" s="67">
        <v>0.64749999999999996</v>
      </c>
      <c r="CD393" s="67">
        <v>0.64749999999999996</v>
      </c>
      <c r="CE393" s="67">
        <v>0.7107</v>
      </c>
      <c r="CF393" s="67">
        <v>0.64749999999999996</v>
      </c>
      <c r="CG393" s="67">
        <v>0.64749999999999996</v>
      </c>
      <c r="CH393" s="67">
        <v>0.64749999999999996</v>
      </c>
      <c r="CI393" s="67">
        <v>0.64749999999999996</v>
      </c>
      <c r="CJ393" s="67">
        <v>0.64749999999999996</v>
      </c>
      <c r="CK393" s="67">
        <v>1.3311999999999999</v>
      </c>
      <c r="CL393" s="67">
        <v>0.64749999999999996</v>
      </c>
      <c r="CM393" s="67">
        <v>0.64749999999999996</v>
      </c>
      <c r="CN393" s="67">
        <v>0.64749999999999996</v>
      </c>
      <c r="CO393" s="67">
        <v>0.64749999999999996</v>
      </c>
      <c r="CP393" s="67">
        <v>0.64749999999999996</v>
      </c>
      <c r="CQ393" s="67">
        <v>0.64749999999999996</v>
      </c>
      <c r="CR393" s="5"/>
      <c r="CS393" s="10">
        <v>0</v>
      </c>
      <c r="CT393" s="10">
        <v>0</v>
      </c>
      <c r="CU393" s="10">
        <v>0</v>
      </c>
      <c r="CV393" s="10">
        <v>100</v>
      </c>
      <c r="CW393" s="10">
        <v>0</v>
      </c>
      <c r="CX393" s="10">
        <v>0</v>
      </c>
      <c r="CY393" s="10">
        <v>0</v>
      </c>
      <c r="CZ393" s="10">
        <v>0</v>
      </c>
      <c r="DA393" s="10">
        <v>0</v>
      </c>
      <c r="DB393" s="10">
        <v>100</v>
      </c>
      <c r="DC393" s="10">
        <v>0</v>
      </c>
      <c r="DD393" s="10">
        <v>0</v>
      </c>
      <c r="DE393" s="10">
        <v>0</v>
      </c>
      <c r="DF393" s="10">
        <v>0</v>
      </c>
      <c r="DG393" s="10">
        <v>0</v>
      </c>
      <c r="DH393" s="10">
        <v>0</v>
      </c>
      <c r="DI393" s="5"/>
      <c r="DJ393" s="9" t="s">
        <v>1099</v>
      </c>
      <c r="DK393" s="9" t="s">
        <v>1341</v>
      </c>
      <c r="DL393" s="10">
        <v>100001569</v>
      </c>
      <c r="DM393" s="10" t="s">
        <v>1368</v>
      </c>
    </row>
    <row r="394" spans="1:117">
      <c r="A394" s="2"/>
      <c r="B394" s="8">
        <v>2691</v>
      </c>
      <c r="C394" s="116"/>
      <c r="D394" s="116"/>
      <c r="E394" s="9" t="s">
        <v>1369</v>
      </c>
      <c r="F394" s="10" t="s">
        <v>75</v>
      </c>
      <c r="G394" s="10">
        <v>32635</v>
      </c>
      <c r="H394" s="9"/>
      <c r="I394" s="11" t="s">
        <v>1370</v>
      </c>
      <c r="J394" s="12">
        <v>52925130</v>
      </c>
      <c r="K394" s="5"/>
      <c r="L394" s="60">
        <v>1</v>
      </c>
      <c r="M394" s="71">
        <v>2.65</v>
      </c>
      <c r="N394" s="60">
        <v>1</v>
      </c>
      <c r="O394" s="60">
        <v>1</v>
      </c>
      <c r="P394" s="60">
        <v>1</v>
      </c>
      <c r="Q394" s="83">
        <v>1</v>
      </c>
      <c r="R394" s="91">
        <v>2.65</v>
      </c>
      <c r="S394" s="60">
        <v>1</v>
      </c>
      <c r="T394" s="60">
        <v>1</v>
      </c>
      <c r="U394" s="60">
        <v>1</v>
      </c>
      <c r="V394" s="60">
        <v>1</v>
      </c>
      <c r="W394" s="72">
        <v>0.13</v>
      </c>
      <c r="X394" s="72">
        <v>0.34</v>
      </c>
      <c r="Y394" s="60">
        <v>1</v>
      </c>
      <c r="Z394" s="60">
        <v>1</v>
      </c>
      <c r="AA394" s="60">
        <v>1.6</v>
      </c>
      <c r="AB394" s="60">
        <v>1</v>
      </c>
      <c r="AC394" s="60">
        <v>1.6</v>
      </c>
      <c r="AD394" s="60">
        <v>1</v>
      </c>
      <c r="AE394" s="60">
        <v>1</v>
      </c>
      <c r="AF394" s="60">
        <v>1</v>
      </c>
      <c r="AG394" s="72">
        <v>0.2</v>
      </c>
      <c r="AH394" s="5"/>
      <c r="AI394" s="67"/>
      <c r="AJ394" s="67"/>
      <c r="AK394" s="67">
        <v>4.1000000000000003E-3</v>
      </c>
      <c r="AL394" s="67">
        <v>1.6799999999999999E-2</v>
      </c>
      <c r="AM394" s="67"/>
      <c r="AN394" s="67"/>
      <c r="AO394" s="67"/>
      <c r="AP394" s="67"/>
      <c r="AQ394" s="67"/>
      <c r="AR394" s="67"/>
      <c r="AS394" s="67"/>
      <c r="AT394" s="67"/>
      <c r="AU394" s="67">
        <v>4.1000000000000003E-3</v>
      </c>
      <c r="AV394" s="67">
        <v>4.0000000000000002E-4</v>
      </c>
      <c r="AW394" s="67"/>
      <c r="AX394" s="67"/>
      <c r="AY394" s="67"/>
      <c r="AZ394" s="67"/>
      <c r="BA394" s="67"/>
      <c r="BB394" s="67"/>
      <c r="BC394" s="67"/>
      <c r="BD394" s="67"/>
      <c r="BE394" s="67">
        <v>1.2999999999999999E-3</v>
      </c>
      <c r="BF394" s="67">
        <v>1E-3</v>
      </c>
      <c r="BG394" s="67">
        <v>4.0000000000000002E-4</v>
      </c>
      <c r="BH394" s="67">
        <v>5.0000000000000001E-4</v>
      </c>
      <c r="BI394" s="67"/>
      <c r="BJ394" s="67"/>
      <c r="BK394" s="67"/>
      <c r="BL394" s="67"/>
      <c r="BM394" s="67">
        <v>0.1009</v>
      </c>
      <c r="BN394" s="67">
        <v>4.5999999999999999E-3</v>
      </c>
      <c r="BO394" s="67"/>
      <c r="BP394" s="67"/>
      <c r="BQ394" s="67">
        <v>0.1009</v>
      </c>
      <c r="BR394" s="67">
        <v>0.01</v>
      </c>
      <c r="BS394" s="67"/>
      <c r="BT394" s="67"/>
      <c r="BU394" s="67"/>
      <c r="BV394" s="67"/>
      <c r="BW394" s="67"/>
      <c r="BX394" s="67"/>
      <c r="BY394" s="67">
        <v>3.0000000000000001E-3</v>
      </c>
      <c r="BZ394" s="67">
        <v>3.8999999999999998E-3</v>
      </c>
      <c r="CA394" s="66"/>
      <c r="CB394" s="67">
        <v>0.40239999999999998</v>
      </c>
      <c r="CC394" s="67">
        <v>0.40239999999999998</v>
      </c>
      <c r="CD394" s="67">
        <v>0.40239999999999998</v>
      </c>
      <c r="CE394" s="67">
        <v>3.1596000000000002</v>
      </c>
      <c r="CF394" s="67">
        <v>0.40239999999999998</v>
      </c>
      <c r="CG394" s="67">
        <v>0.40239999999999998</v>
      </c>
      <c r="CH394" s="67">
        <v>1.0661</v>
      </c>
      <c r="CI394" s="67">
        <v>0.40239999999999998</v>
      </c>
      <c r="CJ394" s="67">
        <v>0.40239999999999998</v>
      </c>
      <c r="CK394" s="67">
        <v>0.40239999999999998</v>
      </c>
      <c r="CL394" s="67">
        <v>0.40239999999999998</v>
      </c>
      <c r="CM394" s="67">
        <v>0.40239999999999998</v>
      </c>
      <c r="CN394" s="67">
        <v>0.40239999999999998</v>
      </c>
      <c r="CO394" s="67">
        <v>0.40239999999999998</v>
      </c>
      <c r="CP394" s="67">
        <v>0.6431</v>
      </c>
      <c r="CQ394" s="67">
        <v>0.40239999999999998</v>
      </c>
      <c r="CR394" s="5"/>
      <c r="CS394" s="10">
        <v>0</v>
      </c>
      <c r="CT394" s="10">
        <v>0</v>
      </c>
      <c r="CU394" s="10">
        <v>0</v>
      </c>
      <c r="CV394" s="10">
        <v>100</v>
      </c>
      <c r="CW394" s="10">
        <v>0</v>
      </c>
      <c r="CX394" s="10">
        <v>0</v>
      </c>
      <c r="CY394" s="10">
        <v>100</v>
      </c>
      <c r="CZ394" s="10">
        <v>0</v>
      </c>
      <c r="DA394" s="10">
        <v>33</v>
      </c>
      <c r="DB394" s="10">
        <v>0</v>
      </c>
      <c r="DC394" s="10">
        <v>0</v>
      </c>
      <c r="DD394" s="10">
        <v>0</v>
      </c>
      <c r="DE394" s="10">
        <v>0</v>
      </c>
      <c r="DF394" s="10">
        <v>0</v>
      </c>
      <c r="DG394" s="10">
        <v>100</v>
      </c>
      <c r="DH394" s="10">
        <v>0</v>
      </c>
      <c r="DI394" s="5"/>
      <c r="DJ394" s="9" t="s">
        <v>1099</v>
      </c>
      <c r="DK394" s="9" t="s">
        <v>1341</v>
      </c>
      <c r="DL394" s="10">
        <v>100001570</v>
      </c>
      <c r="DM394" s="10"/>
    </row>
    <row r="395" spans="1:117">
      <c r="A395" s="2"/>
      <c r="B395" s="8">
        <v>2704</v>
      </c>
      <c r="C395" s="116"/>
      <c r="D395" s="116"/>
      <c r="E395" s="9" t="s">
        <v>1371</v>
      </c>
      <c r="F395" s="10" t="s">
        <v>75</v>
      </c>
      <c r="G395" s="10">
        <v>35186</v>
      </c>
      <c r="H395" s="9"/>
      <c r="I395" s="11" t="s">
        <v>1372</v>
      </c>
      <c r="J395" s="12">
        <v>42607465</v>
      </c>
      <c r="K395" s="5"/>
      <c r="L395" s="60">
        <v>1</v>
      </c>
      <c r="M395" s="60">
        <v>1</v>
      </c>
      <c r="N395" s="60">
        <v>1</v>
      </c>
      <c r="O395" s="60">
        <v>1</v>
      </c>
      <c r="P395" s="60">
        <v>1</v>
      </c>
      <c r="Q395" s="83">
        <v>1</v>
      </c>
      <c r="R395" s="87">
        <v>1</v>
      </c>
      <c r="S395" s="60">
        <v>1</v>
      </c>
      <c r="T395" s="60">
        <v>1</v>
      </c>
      <c r="U395" s="60">
        <v>1</v>
      </c>
      <c r="V395" s="60">
        <v>1</v>
      </c>
      <c r="W395" s="60">
        <v>0.67</v>
      </c>
      <c r="X395" s="60">
        <v>0.67</v>
      </c>
      <c r="Y395" s="60">
        <v>1</v>
      </c>
      <c r="Z395" s="60">
        <v>1</v>
      </c>
      <c r="AA395" s="60">
        <v>1</v>
      </c>
      <c r="AB395" s="60">
        <v>1</v>
      </c>
      <c r="AC395" s="60">
        <v>1</v>
      </c>
      <c r="AD395" s="60">
        <v>1</v>
      </c>
      <c r="AE395" s="60">
        <v>1</v>
      </c>
      <c r="AF395" s="60">
        <v>1</v>
      </c>
      <c r="AG395" s="60">
        <v>0.67</v>
      </c>
      <c r="AH395" s="5"/>
      <c r="AI395" s="67"/>
      <c r="AJ395" s="67"/>
      <c r="AK395" s="67"/>
      <c r="AL395" s="67"/>
      <c r="AM395" s="67"/>
      <c r="AN395" s="67"/>
      <c r="AO395" s="67"/>
      <c r="AP395" s="67"/>
      <c r="AQ395" s="67"/>
      <c r="AR395" s="67"/>
      <c r="AS395" s="67"/>
      <c r="AT395" s="67"/>
      <c r="AU395" s="67"/>
      <c r="AV395" s="67"/>
      <c r="AW395" s="67"/>
      <c r="AX395" s="67"/>
      <c r="AY395" s="67"/>
      <c r="AZ395" s="67"/>
      <c r="BA395" s="67"/>
      <c r="BB395" s="67"/>
      <c r="BC395" s="67"/>
      <c r="BD395" s="67"/>
      <c r="BE395" s="67">
        <v>0.18990000000000001</v>
      </c>
      <c r="BF395" s="67">
        <v>6.4100000000000004E-2</v>
      </c>
      <c r="BG395" s="67">
        <v>0.18990000000000001</v>
      </c>
      <c r="BH395" s="67">
        <v>7.4200000000000002E-2</v>
      </c>
      <c r="BI395" s="67"/>
      <c r="BJ395" s="67"/>
      <c r="BK395" s="67"/>
      <c r="BL395" s="67"/>
      <c r="BM395" s="67"/>
      <c r="BN395" s="67"/>
      <c r="BO395" s="67"/>
      <c r="BP395" s="67"/>
      <c r="BQ395" s="67"/>
      <c r="BR395" s="67"/>
      <c r="BS395" s="67"/>
      <c r="BT395" s="67"/>
      <c r="BU395" s="67"/>
      <c r="BV395" s="67"/>
      <c r="BW395" s="67"/>
      <c r="BX395" s="67"/>
      <c r="BY395" s="67">
        <v>0.18990000000000001</v>
      </c>
      <c r="BZ395" s="67">
        <v>0.1011</v>
      </c>
      <c r="CA395" s="66"/>
      <c r="CB395" s="67">
        <v>0.61950000000000005</v>
      </c>
      <c r="CC395" s="67">
        <v>0.61950000000000005</v>
      </c>
      <c r="CD395" s="67">
        <v>0.61950000000000005</v>
      </c>
      <c r="CE395" s="67">
        <v>0.9224</v>
      </c>
      <c r="CF395" s="67">
        <v>0.61950000000000005</v>
      </c>
      <c r="CG395" s="67">
        <v>0.61950000000000005</v>
      </c>
      <c r="CH395" s="67">
        <v>0.61950000000000005</v>
      </c>
      <c r="CI395" s="67">
        <v>0.61950000000000005</v>
      </c>
      <c r="CJ395" s="67">
        <v>0.61950000000000005</v>
      </c>
      <c r="CK395" s="67">
        <v>0.61950000000000005</v>
      </c>
      <c r="CL395" s="67">
        <v>0.61950000000000005</v>
      </c>
      <c r="CM395" s="67">
        <v>0.61950000000000005</v>
      </c>
      <c r="CN395" s="67">
        <v>0.61950000000000005</v>
      </c>
      <c r="CO395" s="67">
        <v>0.61950000000000005</v>
      </c>
      <c r="CP395" s="67">
        <v>0.61950000000000005</v>
      </c>
      <c r="CQ395" s="67">
        <v>0.61950000000000005</v>
      </c>
      <c r="CR395" s="5"/>
      <c r="CS395" s="10">
        <v>0</v>
      </c>
      <c r="CT395" s="10">
        <v>0</v>
      </c>
      <c r="CU395" s="10">
        <v>0</v>
      </c>
      <c r="CV395" s="10">
        <v>100</v>
      </c>
      <c r="CW395" s="10">
        <v>0</v>
      </c>
      <c r="CX395" s="10">
        <v>0</v>
      </c>
      <c r="CY395" s="10">
        <v>0</v>
      </c>
      <c r="CZ395" s="10">
        <v>0</v>
      </c>
      <c r="DA395" s="10">
        <v>0</v>
      </c>
      <c r="DB395" s="10">
        <v>0</v>
      </c>
      <c r="DC395" s="10">
        <v>0</v>
      </c>
      <c r="DD395" s="10">
        <v>0</v>
      </c>
      <c r="DE395" s="10">
        <v>0</v>
      </c>
      <c r="DF395" s="10">
        <v>0</v>
      </c>
      <c r="DG395" s="10">
        <v>0</v>
      </c>
      <c r="DH395" s="10">
        <v>0</v>
      </c>
      <c r="DI395" s="5"/>
      <c r="DJ395" s="9" t="s">
        <v>1099</v>
      </c>
      <c r="DK395" s="9" t="s">
        <v>1341</v>
      </c>
      <c r="DL395" s="10">
        <v>100001571</v>
      </c>
      <c r="DM395" s="10"/>
    </row>
    <row r="396" spans="1:117">
      <c r="A396" s="2"/>
      <c r="B396" s="8">
        <v>2720</v>
      </c>
      <c r="C396" s="116"/>
      <c r="D396" s="116"/>
      <c r="E396" s="9" t="s">
        <v>1373</v>
      </c>
      <c r="F396" s="10" t="s">
        <v>75</v>
      </c>
      <c r="G396" s="10">
        <v>45966</v>
      </c>
      <c r="H396" s="9"/>
      <c r="I396" s="11" t="s">
        <v>1374</v>
      </c>
      <c r="J396" s="12">
        <v>74819135</v>
      </c>
      <c r="K396" s="5"/>
      <c r="L396" s="60">
        <v>1</v>
      </c>
      <c r="M396" s="60">
        <v>1</v>
      </c>
      <c r="N396" s="60">
        <v>1</v>
      </c>
      <c r="O396" s="60">
        <v>1</v>
      </c>
      <c r="P396" s="60">
        <v>1</v>
      </c>
      <c r="Q396" s="83">
        <v>1</v>
      </c>
      <c r="R396" s="87">
        <v>1</v>
      </c>
      <c r="S396" s="60">
        <v>1</v>
      </c>
      <c r="T396" s="60">
        <v>1</v>
      </c>
      <c r="U396" s="60">
        <v>1</v>
      </c>
      <c r="V396" s="60">
        <v>1</v>
      </c>
      <c r="W396" s="72">
        <v>0.12</v>
      </c>
      <c r="X396" s="72">
        <v>0.12</v>
      </c>
      <c r="Y396" s="60">
        <v>1</v>
      </c>
      <c r="Z396" s="60">
        <v>1</v>
      </c>
      <c r="AA396" s="60">
        <v>1</v>
      </c>
      <c r="AB396" s="60">
        <v>1</v>
      </c>
      <c r="AC396" s="60">
        <v>1</v>
      </c>
      <c r="AD396" s="60">
        <v>1</v>
      </c>
      <c r="AE396" s="60">
        <v>1</v>
      </c>
      <c r="AF396" s="60">
        <v>1</v>
      </c>
      <c r="AG396" s="72">
        <v>0.12</v>
      </c>
      <c r="AH396" s="5"/>
      <c r="AI396" s="67"/>
      <c r="AJ396" s="67"/>
      <c r="AK396" s="67"/>
      <c r="AL396" s="67"/>
      <c r="AM396" s="67"/>
      <c r="AN396" s="67"/>
      <c r="AO396" s="67"/>
      <c r="AP396" s="67"/>
      <c r="AQ396" s="67"/>
      <c r="AR396" s="67"/>
      <c r="AS396" s="67"/>
      <c r="AT396" s="67"/>
      <c r="AU396" s="67"/>
      <c r="AV396" s="67"/>
      <c r="AW396" s="67"/>
      <c r="AX396" s="67"/>
      <c r="AY396" s="67"/>
      <c r="AZ396" s="67"/>
      <c r="BA396" s="67"/>
      <c r="BB396" s="67"/>
      <c r="BC396" s="67"/>
      <c r="BD396" s="67"/>
      <c r="BE396" s="67">
        <v>1.1000000000000001E-3</v>
      </c>
      <c r="BF396" s="67">
        <v>8.9999999999999998E-4</v>
      </c>
      <c r="BG396" s="67">
        <v>1.1000000000000001E-3</v>
      </c>
      <c r="BH396" s="67">
        <v>1.1000000000000001E-3</v>
      </c>
      <c r="BI396" s="67"/>
      <c r="BJ396" s="67"/>
      <c r="BK396" s="67"/>
      <c r="BL396" s="67"/>
      <c r="BM396" s="67"/>
      <c r="BN396" s="67"/>
      <c r="BO396" s="67"/>
      <c r="BP396" s="67"/>
      <c r="BQ396" s="67"/>
      <c r="BR396" s="67"/>
      <c r="BS396" s="67"/>
      <c r="BT396" s="67"/>
      <c r="BU396" s="67"/>
      <c r="BV396" s="67"/>
      <c r="BW396" s="67"/>
      <c r="BX396" s="67"/>
      <c r="BY396" s="67">
        <v>1.1000000000000001E-3</v>
      </c>
      <c r="BZ396" s="67">
        <v>1.8E-3</v>
      </c>
      <c r="CA396" s="66"/>
      <c r="CB396" s="67">
        <v>0.1258</v>
      </c>
      <c r="CC396" s="67">
        <v>0.1258</v>
      </c>
      <c r="CD396" s="67">
        <v>0.1258</v>
      </c>
      <c r="CE396" s="67">
        <v>1.0745</v>
      </c>
      <c r="CF396" s="67">
        <v>0.1258</v>
      </c>
      <c r="CG396" s="67">
        <v>0.1258</v>
      </c>
      <c r="CH396" s="67">
        <v>0.1258</v>
      </c>
      <c r="CI396" s="67">
        <v>0.1258</v>
      </c>
      <c r="CJ396" s="67">
        <v>0.1258</v>
      </c>
      <c r="CK396" s="67">
        <v>0.1258</v>
      </c>
      <c r="CL396" s="67">
        <v>0.1258</v>
      </c>
      <c r="CM396" s="67">
        <v>0.1258</v>
      </c>
      <c r="CN396" s="67">
        <v>0.1258</v>
      </c>
      <c r="CO396" s="67">
        <v>0.1258</v>
      </c>
      <c r="CP396" s="67">
        <v>0.1258</v>
      </c>
      <c r="CQ396" s="67">
        <v>0.1258</v>
      </c>
      <c r="CR396" s="5"/>
      <c r="CS396" s="10">
        <v>0</v>
      </c>
      <c r="CT396" s="10">
        <v>0</v>
      </c>
      <c r="CU396" s="10">
        <v>0</v>
      </c>
      <c r="CV396" s="10">
        <v>100</v>
      </c>
      <c r="CW396" s="10">
        <v>0</v>
      </c>
      <c r="CX396" s="10">
        <v>0</v>
      </c>
      <c r="CY396" s="10">
        <v>33</v>
      </c>
      <c r="CZ396" s="10">
        <v>0</v>
      </c>
      <c r="DA396" s="10">
        <v>0</v>
      </c>
      <c r="DB396" s="10">
        <v>0</v>
      </c>
      <c r="DC396" s="10">
        <v>0</v>
      </c>
      <c r="DD396" s="10">
        <v>0</v>
      </c>
      <c r="DE396" s="10">
        <v>0</v>
      </c>
      <c r="DF396" s="10">
        <v>0</v>
      </c>
      <c r="DG396" s="10">
        <v>0</v>
      </c>
      <c r="DH396" s="10">
        <v>0</v>
      </c>
      <c r="DI396" s="5"/>
      <c r="DJ396" s="9" t="s">
        <v>1099</v>
      </c>
      <c r="DK396" s="9" t="s">
        <v>1341</v>
      </c>
      <c r="DL396" s="10">
        <v>100004327</v>
      </c>
      <c r="DM396" s="10"/>
    </row>
    <row r="397" spans="1:117">
      <c r="A397" s="2"/>
      <c r="B397" s="8">
        <v>2739</v>
      </c>
      <c r="C397" s="116"/>
      <c r="D397" s="116"/>
      <c r="E397" s="9" t="s">
        <v>1375</v>
      </c>
      <c r="F397" s="10" t="s">
        <v>75</v>
      </c>
      <c r="G397" s="10">
        <v>19324</v>
      </c>
      <c r="H397" s="9"/>
      <c r="I397" s="11" t="s">
        <v>1376</v>
      </c>
      <c r="J397" s="12" t="s">
        <v>1377</v>
      </c>
      <c r="K397" s="5"/>
      <c r="L397" s="60">
        <v>1</v>
      </c>
      <c r="M397" s="71">
        <v>1.42</v>
      </c>
      <c r="N397" s="60">
        <v>1</v>
      </c>
      <c r="O397" s="60">
        <v>1</v>
      </c>
      <c r="P397" s="60">
        <v>1</v>
      </c>
      <c r="Q397" s="83">
        <v>1</v>
      </c>
      <c r="R397" s="91">
        <v>1.42</v>
      </c>
      <c r="S397" s="60">
        <v>1</v>
      </c>
      <c r="T397" s="60">
        <v>0.7</v>
      </c>
      <c r="U397" s="60">
        <v>0.7</v>
      </c>
      <c r="V397" s="60">
        <v>1</v>
      </c>
      <c r="W397" s="72">
        <v>0.06</v>
      </c>
      <c r="X397" s="72">
        <v>0.08</v>
      </c>
      <c r="Y397" s="60">
        <v>1</v>
      </c>
      <c r="Z397" s="60">
        <v>1</v>
      </c>
      <c r="AA397" s="60">
        <v>1</v>
      </c>
      <c r="AB397" s="60">
        <v>1</v>
      </c>
      <c r="AC397" s="60">
        <v>1</v>
      </c>
      <c r="AD397" s="60">
        <v>0.7</v>
      </c>
      <c r="AE397" s="60">
        <v>1</v>
      </c>
      <c r="AF397" s="60">
        <v>1</v>
      </c>
      <c r="AG397" s="72">
        <v>0.06</v>
      </c>
      <c r="AH397" s="5"/>
      <c r="AI397" s="67"/>
      <c r="AJ397" s="67"/>
      <c r="AK397" s="67">
        <v>3.15E-2</v>
      </c>
      <c r="AL397" s="67">
        <v>6.5199999999999994E-2</v>
      </c>
      <c r="AM397" s="67"/>
      <c r="AN397" s="67"/>
      <c r="AO397" s="67"/>
      <c r="AP397" s="67"/>
      <c r="AQ397" s="67"/>
      <c r="AR397" s="67"/>
      <c r="AS397" s="67"/>
      <c r="AT397" s="67"/>
      <c r="AU397" s="67">
        <v>3.15E-2</v>
      </c>
      <c r="AV397" s="67">
        <v>2.3999999999999998E-3</v>
      </c>
      <c r="AW397" s="67"/>
      <c r="AX397" s="67"/>
      <c r="AY397" s="67">
        <v>0.188</v>
      </c>
      <c r="AZ397" s="67">
        <v>4.4299999999999999E-2</v>
      </c>
      <c r="BA397" s="67">
        <v>0.188</v>
      </c>
      <c r="BB397" s="67">
        <v>3.3700000000000001E-2</v>
      </c>
      <c r="BC397" s="67"/>
      <c r="BD397" s="67"/>
      <c r="BE397" s="67">
        <v>5.0000000000000001E-4</v>
      </c>
      <c r="BF397" s="67">
        <v>5.0000000000000001E-4</v>
      </c>
      <c r="BG397" s="67">
        <v>8.8096999999999997E-6</v>
      </c>
      <c r="BH397" s="67">
        <v>4.5973000000000002E-5</v>
      </c>
      <c r="BI397" s="67"/>
      <c r="BJ397" s="67"/>
      <c r="BK397" s="67"/>
      <c r="BL397" s="67"/>
      <c r="BM397" s="67"/>
      <c r="BN397" s="67"/>
      <c r="BO397" s="67"/>
      <c r="BP397" s="67"/>
      <c r="BQ397" s="67"/>
      <c r="BR397" s="67"/>
      <c r="BS397" s="67">
        <v>0.188</v>
      </c>
      <c r="BT397" s="67">
        <v>3.5000000000000003E-2</v>
      </c>
      <c r="BU397" s="67"/>
      <c r="BV397" s="67"/>
      <c r="BW397" s="67"/>
      <c r="BX397" s="67"/>
      <c r="BY397" s="67">
        <v>5.0000000000000001E-4</v>
      </c>
      <c r="BZ397" s="67">
        <v>1E-3</v>
      </c>
      <c r="CA397" s="66"/>
      <c r="CB397" s="67">
        <v>0.62390000000000001</v>
      </c>
      <c r="CC397" s="67">
        <v>0.62390000000000001</v>
      </c>
      <c r="CD397" s="67">
        <v>0.88990000000000002</v>
      </c>
      <c r="CE397" s="67">
        <v>11.157299999999999</v>
      </c>
      <c r="CF397" s="67">
        <v>0.62390000000000001</v>
      </c>
      <c r="CG397" s="67">
        <v>0.62390000000000001</v>
      </c>
      <c r="CH397" s="67">
        <v>0.88670000000000004</v>
      </c>
      <c r="CI397" s="67">
        <v>0.62390000000000001</v>
      </c>
      <c r="CJ397" s="67">
        <v>0.62390000000000001</v>
      </c>
      <c r="CK397" s="67">
        <v>0.62390000000000001</v>
      </c>
      <c r="CL397" s="67">
        <v>0.62390000000000001</v>
      </c>
      <c r="CM397" s="67">
        <v>0.62390000000000001</v>
      </c>
      <c r="CN397" s="67">
        <v>0.62390000000000001</v>
      </c>
      <c r="CO397" s="67">
        <v>0.62390000000000001</v>
      </c>
      <c r="CP397" s="67">
        <v>0.62390000000000001</v>
      </c>
      <c r="CQ397" s="67">
        <v>0.62390000000000001</v>
      </c>
      <c r="CR397" s="5"/>
      <c r="CS397" s="10">
        <v>0</v>
      </c>
      <c r="CT397" s="10">
        <v>0</v>
      </c>
      <c r="CU397" s="10">
        <v>100</v>
      </c>
      <c r="CV397" s="10">
        <v>100</v>
      </c>
      <c r="CW397" s="10">
        <v>0</v>
      </c>
      <c r="CX397" s="10">
        <v>0</v>
      </c>
      <c r="CY397" s="10">
        <v>100</v>
      </c>
      <c r="CZ397" s="10">
        <v>0</v>
      </c>
      <c r="DA397" s="10">
        <v>0</v>
      </c>
      <c r="DB397" s="10">
        <v>0</v>
      </c>
      <c r="DC397" s="10">
        <v>0</v>
      </c>
      <c r="DD397" s="10">
        <v>0</v>
      </c>
      <c r="DE397" s="10">
        <v>0</v>
      </c>
      <c r="DF397" s="10">
        <v>0</v>
      </c>
      <c r="DG397" s="10">
        <v>0</v>
      </c>
      <c r="DH397" s="10">
        <v>0</v>
      </c>
      <c r="DI397" s="5"/>
      <c r="DJ397" s="9" t="s">
        <v>1099</v>
      </c>
      <c r="DK397" s="9" t="s">
        <v>1341</v>
      </c>
      <c r="DL397" s="10">
        <v>100000656</v>
      </c>
      <c r="DM397" s="10" t="s">
        <v>1378</v>
      </c>
    </row>
    <row r="398" spans="1:117">
      <c r="A398" s="2"/>
      <c r="B398" s="8">
        <v>2741</v>
      </c>
      <c r="C398" s="116"/>
      <c r="D398" s="117"/>
      <c r="E398" s="9" t="s">
        <v>1379</v>
      </c>
      <c r="F398" s="10" t="s">
        <v>75</v>
      </c>
      <c r="G398" s="10">
        <v>36602</v>
      </c>
      <c r="H398" s="9"/>
      <c r="I398" s="11" t="s">
        <v>1380</v>
      </c>
      <c r="J398" s="12">
        <v>86289645</v>
      </c>
      <c r="K398" s="5"/>
      <c r="L398" s="60">
        <v>1</v>
      </c>
      <c r="M398" s="60">
        <v>1</v>
      </c>
      <c r="N398" s="60">
        <v>1</v>
      </c>
      <c r="O398" s="60">
        <v>1</v>
      </c>
      <c r="P398" s="60">
        <v>1</v>
      </c>
      <c r="Q398" s="83">
        <v>1</v>
      </c>
      <c r="R398" s="87">
        <v>1</v>
      </c>
      <c r="S398" s="60">
        <v>1</v>
      </c>
      <c r="T398" s="60">
        <v>1</v>
      </c>
      <c r="U398" s="60">
        <v>1</v>
      </c>
      <c r="V398" s="60">
        <v>1</v>
      </c>
      <c r="W398" s="72">
        <v>0.5</v>
      </c>
      <c r="X398" s="72">
        <v>0.5</v>
      </c>
      <c r="Y398" s="60">
        <v>1</v>
      </c>
      <c r="Z398" s="60">
        <v>1</v>
      </c>
      <c r="AA398" s="60">
        <v>1</v>
      </c>
      <c r="AB398" s="60">
        <v>1</v>
      </c>
      <c r="AC398" s="60">
        <v>1</v>
      </c>
      <c r="AD398" s="60">
        <v>1</v>
      </c>
      <c r="AE398" s="60">
        <v>1</v>
      </c>
      <c r="AF398" s="60">
        <v>1</v>
      </c>
      <c r="AG398" s="72">
        <v>0.5</v>
      </c>
      <c r="AH398" s="5"/>
      <c r="AI398" s="67"/>
      <c r="AJ398" s="67"/>
      <c r="AK398" s="67"/>
      <c r="AL398" s="67"/>
      <c r="AM398" s="67"/>
      <c r="AN398" s="67"/>
      <c r="AO398" s="67"/>
      <c r="AP398" s="67"/>
      <c r="AQ398" s="67"/>
      <c r="AR398" s="67"/>
      <c r="AS398" s="67"/>
      <c r="AT398" s="67"/>
      <c r="AU398" s="67"/>
      <c r="AV398" s="67"/>
      <c r="AW398" s="67"/>
      <c r="AX398" s="67"/>
      <c r="AY398" s="67"/>
      <c r="AZ398" s="67"/>
      <c r="BA398" s="67"/>
      <c r="BB398" s="67"/>
      <c r="BC398" s="67"/>
      <c r="BD398" s="67"/>
      <c r="BE398" s="67">
        <v>4.9299999999999997E-2</v>
      </c>
      <c r="BF398" s="67">
        <v>1.9599999999999999E-2</v>
      </c>
      <c r="BG398" s="67">
        <v>4.9299999999999997E-2</v>
      </c>
      <c r="BH398" s="67">
        <v>2.5000000000000001E-2</v>
      </c>
      <c r="BI398" s="67"/>
      <c r="BJ398" s="67"/>
      <c r="BK398" s="67"/>
      <c r="BL398" s="67"/>
      <c r="BM398" s="67"/>
      <c r="BN398" s="67"/>
      <c r="BO398" s="67"/>
      <c r="BP398" s="67"/>
      <c r="BQ398" s="67"/>
      <c r="BR398" s="67"/>
      <c r="BS398" s="67"/>
      <c r="BT398" s="67"/>
      <c r="BU398" s="67"/>
      <c r="BV398" s="67"/>
      <c r="BW398" s="67"/>
      <c r="BX398" s="67"/>
      <c r="BY398" s="67">
        <v>4.9299999999999997E-2</v>
      </c>
      <c r="BZ398" s="67">
        <v>3.4500000000000003E-2</v>
      </c>
      <c r="CA398" s="66"/>
      <c r="CB398" s="67">
        <v>0.56930000000000003</v>
      </c>
      <c r="CC398" s="67">
        <v>0.56930000000000003</v>
      </c>
      <c r="CD398" s="67">
        <v>0.56930000000000003</v>
      </c>
      <c r="CE398" s="67">
        <v>1.1494</v>
      </c>
      <c r="CF398" s="67">
        <v>0.56930000000000003</v>
      </c>
      <c r="CG398" s="67">
        <v>0.56930000000000003</v>
      </c>
      <c r="CH398" s="67">
        <v>0.56930000000000003</v>
      </c>
      <c r="CI398" s="67">
        <v>0.56930000000000003</v>
      </c>
      <c r="CJ398" s="67">
        <v>0.56930000000000003</v>
      </c>
      <c r="CK398" s="67">
        <v>0.56930000000000003</v>
      </c>
      <c r="CL398" s="67">
        <v>0.56930000000000003</v>
      </c>
      <c r="CM398" s="67">
        <v>0.56930000000000003</v>
      </c>
      <c r="CN398" s="67">
        <v>0.56930000000000003</v>
      </c>
      <c r="CO398" s="67">
        <v>0.56930000000000003</v>
      </c>
      <c r="CP398" s="67">
        <v>0.56930000000000003</v>
      </c>
      <c r="CQ398" s="67">
        <v>0.56930000000000003</v>
      </c>
      <c r="CR398" s="5"/>
      <c r="CS398" s="10">
        <v>0</v>
      </c>
      <c r="CT398" s="10">
        <v>0</v>
      </c>
      <c r="CU398" s="10">
        <v>33</v>
      </c>
      <c r="CV398" s="10">
        <v>100</v>
      </c>
      <c r="CW398" s="10">
        <v>0</v>
      </c>
      <c r="CX398" s="10">
        <v>0</v>
      </c>
      <c r="CY398" s="10">
        <v>0</v>
      </c>
      <c r="CZ398" s="10">
        <v>0</v>
      </c>
      <c r="DA398" s="10">
        <v>0</v>
      </c>
      <c r="DB398" s="10">
        <v>0</v>
      </c>
      <c r="DC398" s="10">
        <v>0</v>
      </c>
      <c r="DD398" s="10">
        <v>0</v>
      </c>
      <c r="DE398" s="10">
        <v>0</v>
      </c>
      <c r="DF398" s="10">
        <v>0</v>
      </c>
      <c r="DG398" s="10">
        <v>0</v>
      </c>
      <c r="DH398" s="10">
        <v>0</v>
      </c>
      <c r="DI398" s="5"/>
      <c r="DJ398" s="9" t="s">
        <v>1099</v>
      </c>
      <c r="DK398" s="9" t="s">
        <v>1341</v>
      </c>
      <c r="DL398" s="10">
        <v>100001777</v>
      </c>
      <c r="DM398" s="10"/>
    </row>
    <row r="399" spans="1:117">
      <c r="A399" s="2"/>
      <c r="B399" s="8">
        <v>2819</v>
      </c>
      <c r="C399" s="116"/>
      <c r="D399" s="115" t="s">
        <v>1381</v>
      </c>
      <c r="E399" s="9" t="s">
        <v>1382</v>
      </c>
      <c r="F399" s="10" t="s">
        <v>686</v>
      </c>
      <c r="G399" s="10">
        <v>52677</v>
      </c>
      <c r="H399" s="9"/>
      <c r="I399" s="11" t="s">
        <v>1383</v>
      </c>
      <c r="J399" s="12">
        <v>52925127</v>
      </c>
      <c r="K399" s="5"/>
      <c r="L399" s="60">
        <v>1</v>
      </c>
      <c r="M399" s="71">
        <v>1.65</v>
      </c>
      <c r="N399" s="60">
        <v>0.82</v>
      </c>
      <c r="O399" s="60">
        <v>1</v>
      </c>
      <c r="P399" s="60">
        <v>1.22</v>
      </c>
      <c r="Q399" s="83">
        <v>1.22</v>
      </c>
      <c r="R399" s="91">
        <v>2.02</v>
      </c>
      <c r="S399" s="60">
        <v>1</v>
      </c>
      <c r="T399" s="60">
        <v>1</v>
      </c>
      <c r="U399" s="60">
        <v>1</v>
      </c>
      <c r="V399" s="60">
        <v>1</v>
      </c>
      <c r="W399" s="72">
        <v>0.55000000000000004</v>
      </c>
      <c r="X399" s="60">
        <v>0.9</v>
      </c>
      <c r="Y399" s="60">
        <v>1</v>
      </c>
      <c r="Z399" s="60">
        <v>1</v>
      </c>
      <c r="AA399" s="71">
        <v>2.0499999999999998</v>
      </c>
      <c r="AB399" s="60">
        <v>1</v>
      </c>
      <c r="AC399" s="71">
        <v>2.0499999999999998</v>
      </c>
      <c r="AD399" s="60">
        <v>1</v>
      </c>
      <c r="AE399" s="60">
        <v>1</v>
      </c>
      <c r="AF399" s="60">
        <v>1</v>
      </c>
      <c r="AG399" s="60">
        <v>0.92</v>
      </c>
      <c r="AH399" s="5"/>
      <c r="AI399" s="67"/>
      <c r="AJ399" s="67"/>
      <c r="AK399" s="67">
        <v>1.72E-2</v>
      </c>
      <c r="AL399" s="67">
        <v>4.5199999999999997E-2</v>
      </c>
      <c r="AM399" s="67">
        <v>0.1895</v>
      </c>
      <c r="AN399" s="67">
        <v>9.2999999999999992E-3</v>
      </c>
      <c r="AO399" s="67"/>
      <c r="AP399" s="67"/>
      <c r="AQ399" s="67">
        <v>0.1895</v>
      </c>
      <c r="AR399" s="67">
        <v>1.7399999999999999E-2</v>
      </c>
      <c r="AS399" s="67">
        <v>0.1895</v>
      </c>
      <c r="AT399" s="67">
        <v>8.9999999999999993E-3</v>
      </c>
      <c r="AU399" s="67">
        <v>1.03E-2</v>
      </c>
      <c r="AV399" s="67">
        <v>8.0000000000000004E-4</v>
      </c>
      <c r="AW399" s="67"/>
      <c r="AX399" s="67"/>
      <c r="AY399" s="67"/>
      <c r="AZ399" s="67"/>
      <c r="BA399" s="67"/>
      <c r="BB399" s="67"/>
      <c r="BC399" s="67"/>
      <c r="BD399" s="67"/>
      <c r="BE399" s="67">
        <v>1.44E-2</v>
      </c>
      <c r="BF399" s="67">
        <v>6.6E-3</v>
      </c>
      <c r="BG399" s="67">
        <v>0.2928</v>
      </c>
      <c r="BH399" s="67">
        <v>0.1057</v>
      </c>
      <c r="BI399" s="67"/>
      <c r="BJ399" s="67"/>
      <c r="BK399" s="67"/>
      <c r="BL399" s="67"/>
      <c r="BM399" s="67">
        <v>3.0000000000000001E-3</v>
      </c>
      <c r="BN399" s="67">
        <v>2.9999999999999997E-4</v>
      </c>
      <c r="BO399" s="67"/>
      <c r="BP399" s="67"/>
      <c r="BQ399" s="67">
        <v>3.0000000000000001E-3</v>
      </c>
      <c r="BR399" s="67">
        <v>4.0000000000000002E-4</v>
      </c>
      <c r="BS399" s="67"/>
      <c r="BT399" s="67"/>
      <c r="BU399" s="67"/>
      <c r="BV399" s="67"/>
      <c r="BW399" s="67"/>
      <c r="BX399" s="67"/>
      <c r="BY399" s="67">
        <v>0.21629999999999999</v>
      </c>
      <c r="BZ399" s="67">
        <v>0.11260000000000001</v>
      </c>
      <c r="CA399" s="66"/>
      <c r="CB399" s="67">
        <v>0.49569999999999997</v>
      </c>
      <c r="CC399" s="67">
        <v>0.49569999999999997</v>
      </c>
      <c r="CD399" s="67">
        <v>0.49569999999999997</v>
      </c>
      <c r="CE399" s="67">
        <v>1.1051</v>
      </c>
      <c r="CF399" s="67">
        <v>0.49569999999999997</v>
      </c>
      <c r="CG399" s="67">
        <v>0.49569999999999997</v>
      </c>
      <c r="CH399" s="67">
        <v>1</v>
      </c>
      <c r="CI399" s="67">
        <v>0.49569999999999997</v>
      </c>
      <c r="CJ399" s="67">
        <v>0.60640000000000005</v>
      </c>
      <c r="CK399" s="67">
        <v>0.49569999999999997</v>
      </c>
      <c r="CL399" s="67">
        <v>0.49569999999999997</v>
      </c>
      <c r="CM399" s="67">
        <v>0.49569999999999997</v>
      </c>
      <c r="CN399" s="67">
        <v>0.49569999999999997</v>
      </c>
      <c r="CO399" s="67">
        <v>0.49569999999999997</v>
      </c>
      <c r="CP399" s="67">
        <v>1.016</v>
      </c>
      <c r="CQ399" s="67">
        <v>0.49569999999999997</v>
      </c>
      <c r="CR399" s="5"/>
      <c r="CS399" s="10">
        <v>0</v>
      </c>
      <c r="CT399" s="10">
        <v>0</v>
      </c>
      <c r="CU399" s="10">
        <v>0</v>
      </c>
      <c r="CV399" s="10">
        <v>100</v>
      </c>
      <c r="CW399" s="10">
        <v>0</v>
      </c>
      <c r="CX399" s="10">
        <v>0</v>
      </c>
      <c r="CY399" s="10">
        <v>100</v>
      </c>
      <c r="CZ399" s="10">
        <v>0</v>
      </c>
      <c r="DA399" s="10">
        <v>100</v>
      </c>
      <c r="DB399" s="10">
        <v>0</v>
      </c>
      <c r="DC399" s="10">
        <v>0</v>
      </c>
      <c r="DD399" s="10">
        <v>0</v>
      </c>
      <c r="DE399" s="10">
        <v>0</v>
      </c>
      <c r="DF399" s="10">
        <v>0</v>
      </c>
      <c r="DG399" s="10">
        <v>100</v>
      </c>
      <c r="DH399" s="10">
        <v>0</v>
      </c>
      <c r="DI399" s="5"/>
      <c r="DJ399" s="9" t="s">
        <v>1099</v>
      </c>
      <c r="DK399" s="9" t="s">
        <v>1381</v>
      </c>
      <c r="DL399" s="10">
        <v>100009069</v>
      </c>
      <c r="DM399" s="10"/>
    </row>
    <row r="400" spans="1:117">
      <c r="A400" s="2"/>
      <c r="B400" s="8">
        <v>2828</v>
      </c>
      <c r="C400" s="116"/>
      <c r="D400" s="116"/>
      <c r="E400" s="9" t="s">
        <v>1384</v>
      </c>
      <c r="F400" s="10" t="s">
        <v>686</v>
      </c>
      <c r="G400" s="10">
        <v>52748</v>
      </c>
      <c r="H400" s="9"/>
      <c r="I400" s="11" t="s">
        <v>1385</v>
      </c>
      <c r="J400" s="12"/>
      <c r="K400" s="5"/>
      <c r="L400" s="60">
        <v>1</v>
      </c>
      <c r="M400" s="71">
        <v>1.89</v>
      </c>
      <c r="N400" s="60">
        <v>0.87</v>
      </c>
      <c r="O400" s="60">
        <v>1</v>
      </c>
      <c r="P400" s="60">
        <v>1.1499999999999999</v>
      </c>
      <c r="Q400" s="83">
        <v>1.1499999999999999</v>
      </c>
      <c r="R400" s="91">
        <v>2.1800000000000002</v>
      </c>
      <c r="S400" s="60">
        <v>1</v>
      </c>
      <c r="T400" s="60">
        <v>1</v>
      </c>
      <c r="U400" s="60">
        <v>1</v>
      </c>
      <c r="V400" s="60">
        <v>1</v>
      </c>
      <c r="W400" s="72">
        <v>0.43</v>
      </c>
      <c r="X400" s="60">
        <v>0.82</v>
      </c>
      <c r="Y400" s="60">
        <v>1</v>
      </c>
      <c r="Z400" s="60">
        <v>1</v>
      </c>
      <c r="AA400" s="71">
        <v>2.0699999999999998</v>
      </c>
      <c r="AB400" s="60">
        <v>1</v>
      </c>
      <c r="AC400" s="71">
        <v>2.0699999999999998</v>
      </c>
      <c r="AD400" s="60">
        <v>1</v>
      </c>
      <c r="AE400" s="60">
        <v>1</v>
      </c>
      <c r="AF400" s="60">
        <v>1</v>
      </c>
      <c r="AG400" s="74">
        <v>0.78</v>
      </c>
      <c r="AH400" s="5"/>
      <c r="AI400" s="67"/>
      <c r="AJ400" s="67"/>
      <c r="AK400" s="67">
        <v>3.8E-3</v>
      </c>
      <c r="AL400" s="67">
        <v>1.6199999999999999E-2</v>
      </c>
      <c r="AM400" s="67">
        <v>0.19289999999999999</v>
      </c>
      <c r="AN400" s="67">
        <v>9.4000000000000004E-3</v>
      </c>
      <c r="AO400" s="67"/>
      <c r="AP400" s="67"/>
      <c r="AQ400" s="67">
        <v>0.19289999999999999</v>
      </c>
      <c r="AR400" s="67">
        <v>1.7600000000000001E-2</v>
      </c>
      <c r="AS400" s="67">
        <v>0.19289999999999999</v>
      </c>
      <c r="AT400" s="67">
        <v>9.1000000000000004E-3</v>
      </c>
      <c r="AU400" s="67">
        <v>2.3999999999999998E-3</v>
      </c>
      <c r="AV400" s="67">
        <v>2.0000000000000001E-4</v>
      </c>
      <c r="AW400" s="67"/>
      <c r="AX400" s="67"/>
      <c r="AY400" s="67"/>
      <c r="AZ400" s="67"/>
      <c r="BA400" s="67"/>
      <c r="BB400" s="67"/>
      <c r="BC400" s="67"/>
      <c r="BD400" s="67"/>
      <c r="BE400" s="67">
        <v>1.8E-3</v>
      </c>
      <c r="BF400" s="67">
        <v>1.1999999999999999E-3</v>
      </c>
      <c r="BG400" s="67">
        <v>0.13389999999999999</v>
      </c>
      <c r="BH400" s="67">
        <v>5.67E-2</v>
      </c>
      <c r="BI400" s="67"/>
      <c r="BJ400" s="67"/>
      <c r="BK400" s="67"/>
      <c r="BL400" s="67"/>
      <c r="BM400" s="67">
        <v>6.0000000000000001E-3</v>
      </c>
      <c r="BN400" s="67">
        <v>4.0000000000000002E-4</v>
      </c>
      <c r="BO400" s="67"/>
      <c r="BP400" s="67"/>
      <c r="BQ400" s="67">
        <v>6.0000000000000001E-3</v>
      </c>
      <c r="BR400" s="67">
        <v>6.9999999999999999E-4</v>
      </c>
      <c r="BS400" s="67"/>
      <c r="BT400" s="67"/>
      <c r="BU400" s="67"/>
      <c r="BV400" s="67"/>
      <c r="BW400" s="67"/>
      <c r="BX400" s="67"/>
      <c r="BY400" s="67">
        <v>8.1600000000000006E-2</v>
      </c>
      <c r="BZ400" s="67">
        <v>5.2600000000000001E-2</v>
      </c>
      <c r="CA400" s="66"/>
      <c r="CB400" s="67">
        <v>0.46789999999999998</v>
      </c>
      <c r="CC400" s="67">
        <v>0.46789999999999998</v>
      </c>
      <c r="CD400" s="67">
        <v>0.46789999999999998</v>
      </c>
      <c r="CE400" s="67">
        <v>1.2422</v>
      </c>
      <c r="CF400" s="67">
        <v>0.46789999999999998</v>
      </c>
      <c r="CG400" s="67">
        <v>0.46789999999999998</v>
      </c>
      <c r="CH400" s="67">
        <v>1.0205</v>
      </c>
      <c r="CI400" s="67">
        <v>0.46789999999999998</v>
      </c>
      <c r="CJ400" s="67">
        <v>0.5393</v>
      </c>
      <c r="CK400" s="67">
        <v>0.46789999999999998</v>
      </c>
      <c r="CL400" s="67">
        <v>0.46789999999999998</v>
      </c>
      <c r="CM400" s="67">
        <v>0.46789999999999998</v>
      </c>
      <c r="CN400" s="67">
        <v>0.46789999999999998</v>
      </c>
      <c r="CO400" s="67">
        <v>0.46789999999999998</v>
      </c>
      <c r="CP400" s="67">
        <v>0.97060000000000002</v>
      </c>
      <c r="CQ400" s="67">
        <v>0.46789999999999998</v>
      </c>
      <c r="CR400" s="5"/>
      <c r="CS400" s="10">
        <v>0</v>
      </c>
      <c r="CT400" s="10">
        <v>0</v>
      </c>
      <c r="CU400" s="10">
        <v>0</v>
      </c>
      <c r="CV400" s="10">
        <v>100</v>
      </c>
      <c r="CW400" s="10">
        <v>0</v>
      </c>
      <c r="CX400" s="10">
        <v>0</v>
      </c>
      <c r="CY400" s="10">
        <v>100</v>
      </c>
      <c r="CZ400" s="10">
        <v>0</v>
      </c>
      <c r="DA400" s="10">
        <v>100</v>
      </c>
      <c r="DB400" s="10">
        <v>0</v>
      </c>
      <c r="DC400" s="10">
        <v>0</v>
      </c>
      <c r="DD400" s="10">
        <v>0</v>
      </c>
      <c r="DE400" s="10">
        <v>0</v>
      </c>
      <c r="DF400" s="10">
        <v>0</v>
      </c>
      <c r="DG400" s="10">
        <v>100</v>
      </c>
      <c r="DH400" s="10">
        <v>0</v>
      </c>
      <c r="DI400" s="5"/>
      <c r="DJ400" s="9" t="s">
        <v>1099</v>
      </c>
      <c r="DK400" s="9" t="s">
        <v>1381</v>
      </c>
      <c r="DL400" s="10">
        <v>100009225</v>
      </c>
      <c r="DM400" s="10"/>
    </row>
    <row r="401" spans="1:117">
      <c r="A401" s="2"/>
      <c r="B401" s="8">
        <v>2832</v>
      </c>
      <c r="C401" s="116"/>
      <c r="D401" s="117"/>
      <c r="E401" s="9" t="s">
        <v>1386</v>
      </c>
      <c r="F401" s="10" t="s">
        <v>686</v>
      </c>
      <c r="G401" s="10">
        <v>52682</v>
      </c>
      <c r="H401" s="9"/>
      <c r="I401" s="11" t="s">
        <v>1387</v>
      </c>
      <c r="J401" s="12">
        <v>24779386</v>
      </c>
      <c r="K401" s="5"/>
      <c r="L401" s="60">
        <v>1</v>
      </c>
      <c r="M401" s="71">
        <v>1.86</v>
      </c>
      <c r="N401" s="60">
        <v>0.96</v>
      </c>
      <c r="O401" s="60">
        <v>1</v>
      </c>
      <c r="P401" s="60">
        <v>1.04</v>
      </c>
      <c r="Q401" s="83">
        <v>1.04</v>
      </c>
      <c r="R401" s="91">
        <v>1.94</v>
      </c>
      <c r="S401" s="60">
        <v>1</v>
      </c>
      <c r="T401" s="60">
        <v>1</v>
      </c>
      <c r="U401" s="60">
        <v>1</v>
      </c>
      <c r="V401" s="60">
        <v>1</v>
      </c>
      <c r="W401" s="72">
        <v>0.53</v>
      </c>
      <c r="X401" s="60">
        <v>0.99</v>
      </c>
      <c r="Y401" s="60">
        <v>1</v>
      </c>
      <c r="Z401" s="60">
        <v>1</v>
      </c>
      <c r="AA401" s="71">
        <v>1.52</v>
      </c>
      <c r="AB401" s="60">
        <v>1</v>
      </c>
      <c r="AC401" s="71">
        <v>1.52</v>
      </c>
      <c r="AD401" s="60">
        <v>1</v>
      </c>
      <c r="AE401" s="60">
        <v>1</v>
      </c>
      <c r="AF401" s="60">
        <v>1</v>
      </c>
      <c r="AG401" s="72">
        <v>0.77</v>
      </c>
      <c r="AH401" s="5"/>
      <c r="AI401" s="67"/>
      <c r="AJ401" s="67"/>
      <c r="AK401" s="67">
        <v>6.9999999999999999E-4</v>
      </c>
      <c r="AL401" s="67">
        <v>5.7000000000000002E-3</v>
      </c>
      <c r="AM401" s="67">
        <v>0.24490000000000001</v>
      </c>
      <c r="AN401" s="67">
        <v>1.14E-2</v>
      </c>
      <c r="AO401" s="67"/>
      <c r="AP401" s="67"/>
      <c r="AQ401" s="67">
        <v>0.24490000000000001</v>
      </c>
      <c r="AR401" s="67">
        <v>2.1700000000000001E-2</v>
      </c>
      <c r="AS401" s="67">
        <v>0.24490000000000001</v>
      </c>
      <c r="AT401" s="67">
        <v>1.1299999999999999E-2</v>
      </c>
      <c r="AU401" s="67">
        <v>4.0000000000000001E-3</v>
      </c>
      <c r="AV401" s="67">
        <v>4.0000000000000002E-4</v>
      </c>
      <c r="AW401" s="67"/>
      <c r="AX401" s="67"/>
      <c r="AY401" s="67"/>
      <c r="AZ401" s="67"/>
      <c r="BA401" s="67"/>
      <c r="BB401" s="67"/>
      <c r="BC401" s="67"/>
      <c r="BD401" s="67"/>
      <c r="BE401" s="67">
        <v>6.9342000000000001E-5</v>
      </c>
      <c r="BF401" s="67">
        <v>1E-4</v>
      </c>
      <c r="BG401" s="67">
        <v>0.83089999999999997</v>
      </c>
      <c r="BH401" s="67">
        <v>0.2374</v>
      </c>
      <c r="BI401" s="67"/>
      <c r="BJ401" s="67"/>
      <c r="BK401" s="67"/>
      <c r="BL401" s="67"/>
      <c r="BM401" s="67">
        <v>1.77E-2</v>
      </c>
      <c r="BN401" s="67">
        <v>1E-3</v>
      </c>
      <c r="BO401" s="67"/>
      <c r="BP401" s="67"/>
      <c r="BQ401" s="67">
        <v>1.77E-2</v>
      </c>
      <c r="BR401" s="67">
        <v>1.9E-3</v>
      </c>
      <c r="BS401" s="67"/>
      <c r="BT401" s="67"/>
      <c r="BU401" s="67"/>
      <c r="BV401" s="67"/>
      <c r="BW401" s="67"/>
      <c r="BX401" s="67"/>
      <c r="BY401" s="67">
        <v>3.3300000000000003E-2</v>
      </c>
      <c r="BZ401" s="67">
        <v>2.6100000000000002E-2</v>
      </c>
      <c r="CA401" s="66"/>
      <c r="CB401" s="67">
        <v>0.57740000000000002</v>
      </c>
      <c r="CC401" s="67">
        <v>0.57740000000000002</v>
      </c>
      <c r="CD401" s="67">
        <v>0.57740000000000002</v>
      </c>
      <c r="CE401" s="67">
        <v>1.1318999999999999</v>
      </c>
      <c r="CF401" s="67">
        <v>0.57740000000000002</v>
      </c>
      <c r="CG401" s="67">
        <v>0.57740000000000002</v>
      </c>
      <c r="CH401" s="67">
        <v>1.1214</v>
      </c>
      <c r="CI401" s="67">
        <v>0.57740000000000002</v>
      </c>
      <c r="CJ401" s="67">
        <v>0.6018</v>
      </c>
      <c r="CK401" s="67">
        <v>0.57740000000000002</v>
      </c>
      <c r="CL401" s="67">
        <v>0.57740000000000002</v>
      </c>
      <c r="CM401" s="67">
        <v>0.57740000000000002</v>
      </c>
      <c r="CN401" s="67">
        <v>0.57740000000000002</v>
      </c>
      <c r="CO401" s="67">
        <v>0.57740000000000002</v>
      </c>
      <c r="CP401" s="67">
        <v>0.87549999999999994</v>
      </c>
      <c r="CQ401" s="67">
        <v>0.57740000000000002</v>
      </c>
      <c r="CR401" s="5"/>
      <c r="CS401" s="10">
        <v>0</v>
      </c>
      <c r="CT401" s="10">
        <v>0</v>
      </c>
      <c r="CU401" s="10">
        <v>0</v>
      </c>
      <c r="CV401" s="10">
        <v>100</v>
      </c>
      <c r="CW401" s="10">
        <v>0</v>
      </c>
      <c r="CX401" s="10">
        <v>0</v>
      </c>
      <c r="CY401" s="10">
        <v>100</v>
      </c>
      <c r="CZ401" s="10">
        <v>0</v>
      </c>
      <c r="DA401" s="10">
        <v>100</v>
      </c>
      <c r="DB401" s="10">
        <v>0</v>
      </c>
      <c r="DC401" s="10">
        <v>0</v>
      </c>
      <c r="DD401" s="10">
        <v>0</v>
      </c>
      <c r="DE401" s="10">
        <v>0</v>
      </c>
      <c r="DF401" s="10">
        <v>0</v>
      </c>
      <c r="DG401" s="10">
        <v>100</v>
      </c>
      <c r="DH401" s="10">
        <v>0</v>
      </c>
      <c r="DI401" s="5"/>
      <c r="DJ401" s="9" t="s">
        <v>1099</v>
      </c>
      <c r="DK401" s="9" t="s">
        <v>1381</v>
      </c>
      <c r="DL401" s="10">
        <v>100009009</v>
      </c>
      <c r="DM401" s="10"/>
    </row>
    <row r="402" spans="1:117">
      <c r="A402" s="2"/>
      <c r="B402" s="8">
        <v>2849</v>
      </c>
      <c r="C402" s="116"/>
      <c r="D402" s="115" t="s">
        <v>1388</v>
      </c>
      <c r="E402" s="9" t="s">
        <v>1389</v>
      </c>
      <c r="F402" s="10" t="s">
        <v>686</v>
      </c>
      <c r="G402" s="10">
        <v>20458</v>
      </c>
      <c r="H402" s="9"/>
      <c r="I402" s="9"/>
      <c r="J402" s="12">
        <v>3983</v>
      </c>
      <c r="K402" s="5"/>
      <c r="L402" s="60">
        <v>1</v>
      </c>
      <c r="M402" s="71">
        <v>1.62</v>
      </c>
      <c r="N402" s="60">
        <v>0.86</v>
      </c>
      <c r="O402" s="60">
        <v>1</v>
      </c>
      <c r="P402" s="60">
        <v>1.1599999999999999</v>
      </c>
      <c r="Q402" s="83">
        <v>1.1599999999999999</v>
      </c>
      <c r="R402" s="91">
        <v>1.88</v>
      </c>
      <c r="S402" s="60">
        <v>1</v>
      </c>
      <c r="T402" s="60">
        <v>1</v>
      </c>
      <c r="U402" s="60">
        <v>1</v>
      </c>
      <c r="V402" s="60">
        <v>1</v>
      </c>
      <c r="W402" s="72">
        <v>0.49</v>
      </c>
      <c r="X402" s="72">
        <v>0.79</v>
      </c>
      <c r="Y402" s="60">
        <v>1</v>
      </c>
      <c r="Z402" s="60">
        <v>1</v>
      </c>
      <c r="AA402" s="60">
        <v>1</v>
      </c>
      <c r="AB402" s="60">
        <v>1</v>
      </c>
      <c r="AC402" s="60">
        <v>1</v>
      </c>
      <c r="AD402" s="60">
        <v>1</v>
      </c>
      <c r="AE402" s="60">
        <v>1</v>
      </c>
      <c r="AF402" s="60">
        <v>1</v>
      </c>
      <c r="AG402" s="72">
        <v>0.42</v>
      </c>
      <c r="AH402" s="5"/>
      <c r="AI402" s="67"/>
      <c r="AJ402" s="67"/>
      <c r="AK402" s="67">
        <v>9.4000000000000004E-3</v>
      </c>
      <c r="AL402" s="67">
        <v>3.04E-2</v>
      </c>
      <c r="AM402" s="67">
        <v>0.20580000000000001</v>
      </c>
      <c r="AN402" s="67">
        <v>9.7999999999999997E-3</v>
      </c>
      <c r="AO402" s="67"/>
      <c r="AP402" s="67"/>
      <c r="AQ402" s="67">
        <v>0.20580000000000001</v>
      </c>
      <c r="AR402" s="67">
        <v>1.8499999999999999E-2</v>
      </c>
      <c r="AS402" s="67">
        <v>0.20580000000000001</v>
      </c>
      <c r="AT402" s="67">
        <v>9.5999999999999992E-3</v>
      </c>
      <c r="AU402" s="67">
        <v>7.3000000000000001E-3</v>
      </c>
      <c r="AV402" s="67">
        <v>5.9999999999999995E-4</v>
      </c>
      <c r="AW402" s="67"/>
      <c r="AX402" s="67"/>
      <c r="AY402" s="67"/>
      <c r="AZ402" s="67"/>
      <c r="BA402" s="67"/>
      <c r="BB402" s="67"/>
      <c r="BC402" s="67"/>
      <c r="BD402" s="67"/>
      <c r="BE402" s="67">
        <v>6.3E-3</v>
      </c>
      <c r="BF402" s="67">
        <v>3.3E-3</v>
      </c>
      <c r="BG402" s="67">
        <v>2.8000000000000001E-2</v>
      </c>
      <c r="BH402" s="67">
        <v>1.55E-2</v>
      </c>
      <c r="BI402" s="67"/>
      <c r="BJ402" s="67"/>
      <c r="BK402" s="67"/>
      <c r="BL402" s="67"/>
      <c r="BM402" s="67"/>
      <c r="BN402" s="67"/>
      <c r="BO402" s="67"/>
      <c r="BP402" s="67"/>
      <c r="BQ402" s="67"/>
      <c r="BR402" s="67"/>
      <c r="BS402" s="67"/>
      <c r="BT402" s="67"/>
      <c r="BU402" s="67"/>
      <c r="BV402" s="67"/>
      <c r="BW402" s="67"/>
      <c r="BX402" s="67"/>
      <c r="BY402" s="67">
        <v>8.9999999999999998E-4</v>
      </c>
      <c r="BZ402" s="67">
        <v>1.6999999999999999E-3</v>
      </c>
      <c r="CA402" s="66"/>
      <c r="CB402" s="67">
        <v>0.53680000000000005</v>
      </c>
      <c r="CC402" s="67">
        <v>0.53680000000000005</v>
      </c>
      <c r="CD402" s="67">
        <v>0.53680000000000005</v>
      </c>
      <c r="CE402" s="67">
        <v>1.2818000000000001</v>
      </c>
      <c r="CF402" s="67">
        <v>0.53680000000000005</v>
      </c>
      <c r="CG402" s="67">
        <v>0.53680000000000005</v>
      </c>
      <c r="CH402" s="67">
        <v>1.0065999999999999</v>
      </c>
      <c r="CI402" s="67">
        <v>0.53680000000000005</v>
      </c>
      <c r="CJ402" s="67">
        <v>0.62309999999999999</v>
      </c>
      <c r="CK402" s="67">
        <v>0.53680000000000005</v>
      </c>
      <c r="CL402" s="67">
        <v>0.53680000000000005</v>
      </c>
      <c r="CM402" s="67">
        <v>0.53680000000000005</v>
      </c>
      <c r="CN402" s="67">
        <v>0.53680000000000005</v>
      </c>
      <c r="CO402" s="67">
        <v>0.53680000000000005</v>
      </c>
      <c r="CP402" s="67">
        <v>0.53680000000000005</v>
      </c>
      <c r="CQ402" s="67">
        <v>0.53680000000000005</v>
      </c>
      <c r="CR402" s="5"/>
      <c r="CS402" s="10">
        <v>0</v>
      </c>
      <c r="CT402" s="10">
        <v>0</v>
      </c>
      <c r="CU402" s="10">
        <v>0</v>
      </c>
      <c r="CV402" s="10">
        <v>100</v>
      </c>
      <c r="CW402" s="10">
        <v>0</v>
      </c>
      <c r="CX402" s="10">
        <v>0</v>
      </c>
      <c r="CY402" s="10">
        <v>100</v>
      </c>
      <c r="CZ402" s="10">
        <v>0</v>
      </c>
      <c r="DA402" s="10">
        <v>100</v>
      </c>
      <c r="DB402" s="10">
        <v>0</v>
      </c>
      <c r="DC402" s="10">
        <v>0</v>
      </c>
      <c r="DD402" s="10">
        <v>0</v>
      </c>
      <c r="DE402" s="10">
        <v>0</v>
      </c>
      <c r="DF402" s="10">
        <v>0</v>
      </c>
      <c r="DG402" s="10">
        <v>0</v>
      </c>
      <c r="DH402" s="10">
        <v>0</v>
      </c>
      <c r="DI402" s="5"/>
      <c r="DJ402" s="9" t="s">
        <v>1099</v>
      </c>
      <c r="DK402" s="9" t="s">
        <v>1388</v>
      </c>
      <c r="DL402" s="10">
        <v>100000611</v>
      </c>
      <c r="DM402" s="10" t="s">
        <v>1390</v>
      </c>
    </row>
    <row r="403" spans="1:117">
      <c r="A403" s="2"/>
      <c r="B403" s="8">
        <v>2852</v>
      </c>
      <c r="C403" s="116"/>
      <c r="D403" s="116"/>
      <c r="E403" s="9" t="s">
        <v>1391</v>
      </c>
      <c r="F403" s="10" t="s">
        <v>686</v>
      </c>
      <c r="G403" s="10">
        <v>52474</v>
      </c>
      <c r="H403" s="9"/>
      <c r="I403" s="11" t="s">
        <v>1392</v>
      </c>
      <c r="J403" s="12">
        <v>10917802</v>
      </c>
      <c r="K403" s="5"/>
      <c r="L403" s="60">
        <v>1</v>
      </c>
      <c r="M403" s="60">
        <v>1</v>
      </c>
      <c r="N403" s="60">
        <v>1</v>
      </c>
      <c r="O403" s="60">
        <v>1</v>
      </c>
      <c r="P403" s="60">
        <v>1</v>
      </c>
      <c r="Q403" s="83">
        <v>1</v>
      </c>
      <c r="R403" s="87">
        <v>1</v>
      </c>
      <c r="S403" s="60">
        <v>1</v>
      </c>
      <c r="T403" s="60">
        <v>1</v>
      </c>
      <c r="U403" s="60">
        <v>1</v>
      </c>
      <c r="V403" s="60">
        <v>1</v>
      </c>
      <c r="W403" s="60">
        <v>0.84</v>
      </c>
      <c r="X403" s="60">
        <v>0.84</v>
      </c>
      <c r="Y403" s="60">
        <v>1</v>
      </c>
      <c r="Z403" s="60">
        <v>1</v>
      </c>
      <c r="AA403" s="60">
        <v>1</v>
      </c>
      <c r="AB403" s="60">
        <v>1</v>
      </c>
      <c r="AC403" s="60">
        <v>1</v>
      </c>
      <c r="AD403" s="60">
        <v>1</v>
      </c>
      <c r="AE403" s="60">
        <v>1</v>
      </c>
      <c r="AF403" s="60">
        <v>1</v>
      </c>
      <c r="AG403" s="60">
        <v>0.84</v>
      </c>
      <c r="AH403" s="5"/>
      <c r="AI403" s="67"/>
      <c r="AJ403" s="67"/>
      <c r="AK403" s="67"/>
      <c r="AL403" s="67"/>
      <c r="AM403" s="67"/>
      <c r="AN403" s="67"/>
      <c r="AO403" s="67"/>
      <c r="AP403" s="67"/>
      <c r="AQ403" s="67"/>
      <c r="AR403" s="67"/>
      <c r="AS403" s="67"/>
      <c r="AT403" s="67"/>
      <c r="AU403" s="67"/>
      <c r="AV403" s="67"/>
      <c r="AW403" s="67"/>
      <c r="AX403" s="67"/>
      <c r="AY403" s="67"/>
      <c r="AZ403" s="67"/>
      <c r="BA403" s="67"/>
      <c r="BB403" s="67"/>
      <c r="BC403" s="67"/>
      <c r="BD403" s="67"/>
      <c r="BE403" s="67">
        <v>0.184</v>
      </c>
      <c r="BF403" s="67">
        <v>6.2799999999999995E-2</v>
      </c>
      <c r="BG403" s="67">
        <v>0.184</v>
      </c>
      <c r="BH403" s="67">
        <v>7.3099999999999998E-2</v>
      </c>
      <c r="BI403" s="67"/>
      <c r="BJ403" s="67"/>
      <c r="BK403" s="67"/>
      <c r="BL403" s="67"/>
      <c r="BM403" s="67"/>
      <c r="BN403" s="67"/>
      <c r="BO403" s="67"/>
      <c r="BP403" s="67"/>
      <c r="BQ403" s="67"/>
      <c r="BR403" s="67"/>
      <c r="BS403" s="67"/>
      <c r="BT403" s="67"/>
      <c r="BU403" s="67"/>
      <c r="BV403" s="67"/>
      <c r="BW403" s="67"/>
      <c r="BX403" s="67"/>
      <c r="BY403" s="67">
        <v>0.184</v>
      </c>
      <c r="BZ403" s="67">
        <v>0.10009999999999999</v>
      </c>
      <c r="CA403" s="66"/>
      <c r="CB403" s="67">
        <v>0.7823</v>
      </c>
      <c r="CC403" s="67">
        <v>0.7823</v>
      </c>
      <c r="CD403" s="67">
        <v>0.7823</v>
      </c>
      <c r="CE403" s="67">
        <v>0.93340000000000001</v>
      </c>
      <c r="CF403" s="67">
        <v>0.7823</v>
      </c>
      <c r="CG403" s="67">
        <v>0.7823</v>
      </c>
      <c r="CH403" s="67">
        <v>0.7823</v>
      </c>
      <c r="CI403" s="67">
        <v>0.7823</v>
      </c>
      <c r="CJ403" s="67">
        <v>0.7823</v>
      </c>
      <c r="CK403" s="67">
        <v>0.7823</v>
      </c>
      <c r="CL403" s="67">
        <v>0.7823</v>
      </c>
      <c r="CM403" s="67">
        <v>0.7823</v>
      </c>
      <c r="CN403" s="67">
        <v>0.7823</v>
      </c>
      <c r="CO403" s="67">
        <v>0.7823</v>
      </c>
      <c r="CP403" s="67">
        <v>0.7823</v>
      </c>
      <c r="CQ403" s="67">
        <v>0.7823</v>
      </c>
      <c r="CR403" s="5"/>
      <c r="CS403" s="10">
        <v>0</v>
      </c>
      <c r="CT403" s="10">
        <v>0</v>
      </c>
      <c r="CU403" s="10">
        <v>0</v>
      </c>
      <c r="CV403" s="10">
        <v>100</v>
      </c>
      <c r="CW403" s="10">
        <v>0</v>
      </c>
      <c r="CX403" s="10">
        <v>0</v>
      </c>
      <c r="CY403" s="10">
        <v>0</v>
      </c>
      <c r="CZ403" s="10">
        <v>0</v>
      </c>
      <c r="DA403" s="10">
        <v>0</v>
      </c>
      <c r="DB403" s="10">
        <v>0</v>
      </c>
      <c r="DC403" s="10">
        <v>0</v>
      </c>
      <c r="DD403" s="10">
        <v>0</v>
      </c>
      <c r="DE403" s="10">
        <v>0</v>
      </c>
      <c r="DF403" s="10">
        <v>0</v>
      </c>
      <c r="DG403" s="10">
        <v>0</v>
      </c>
      <c r="DH403" s="10">
        <v>0</v>
      </c>
      <c r="DI403" s="5"/>
      <c r="DJ403" s="9" t="s">
        <v>1099</v>
      </c>
      <c r="DK403" s="9" t="s">
        <v>1388</v>
      </c>
      <c r="DL403" s="10">
        <v>100002875</v>
      </c>
      <c r="DM403" s="10"/>
    </row>
    <row r="404" spans="1:117">
      <c r="A404" s="2"/>
      <c r="B404" s="8">
        <v>2853</v>
      </c>
      <c r="C404" s="116"/>
      <c r="D404" s="116"/>
      <c r="E404" s="9" t="s">
        <v>1393</v>
      </c>
      <c r="F404" s="10" t="s">
        <v>75</v>
      </c>
      <c r="G404" s="10">
        <v>39270</v>
      </c>
      <c r="H404" s="9"/>
      <c r="I404" s="11" t="s">
        <v>1394</v>
      </c>
      <c r="J404" s="12"/>
      <c r="K404" s="5"/>
      <c r="L404" s="60">
        <v>1</v>
      </c>
      <c r="M404" s="72">
        <v>0.59</v>
      </c>
      <c r="N404" s="72">
        <v>0.46</v>
      </c>
      <c r="O404" s="60">
        <v>1</v>
      </c>
      <c r="P404" s="71">
        <v>2.15</v>
      </c>
      <c r="Q404" s="81">
        <v>2.15</v>
      </c>
      <c r="R404" s="87">
        <v>1.27</v>
      </c>
      <c r="S404" s="60">
        <v>1</v>
      </c>
      <c r="T404" s="60">
        <v>1</v>
      </c>
      <c r="U404" s="60">
        <v>1</v>
      </c>
      <c r="V404" s="60">
        <v>1</v>
      </c>
      <c r="W404" s="72">
        <v>0.11</v>
      </c>
      <c r="X404" s="72">
        <v>0.06</v>
      </c>
      <c r="Y404" s="60">
        <v>1</v>
      </c>
      <c r="Z404" s="60">
        <v>1</v>
      </c>
      <c r="AA404" s="60">
        <v>1</v>
      </c>
      <c r="AB404" s="60">
        <v>1</v>
      </c>
      <c r="AC404" s="60">
        <v>1</v>
      </c>
      <c r="AD404" s="60">
        <v>1</v>
      </c>
      <c r="AE404" s="60">
        <v>1</v>
      </c>
      <c r="AF404" s="60">
        <v>1</v>
      </c>
      <c r="AG404" s="72">
        <v>0.05</v>
      </c>
      <c r="AH404" s="5"/>
      <c r="AI404" s="67"/>
      <c r="AJ404" s="67"/>
      <c r="AK404" s="67">
        <v>4.0300000000000002E-2</v>
      </c>
      <c r="AL404" s="67">
        <v>7.85E-2</v>
      </c>
      <c r="AM404" s="67">
        <v>9.5225999999999999E-5</v>
      </c>
      <c r="AN404" s="67">
        <v>1.4479E-5</v>
      </c>
      <c r="AO404" s="67"/>
      <c r="AP404" s="67"/>
      <c r="AQ404" s="67">
        <v>9.5225999999999999E-5</v>
      </c>
      <c r="AR404" s="67">
        <v>2.44E-5</v>
      </c>
      <c r="AS404" s="67">
        <v>9.5225999999999999E-5</v>
      </c>
      <c r="AT404" s="67">
        <v>1.6858E-5</v>
      </c>
      <c r="AU404" s="67">
        <v>0.18429999999999999</v>
      </c>
      <c r="AV404" s="67">
        <v>1.2800000000000001E-2</v>
      </c>
      <c r="AW404" s="67"/>
      <c r="AX404" s="67"/>
      <c r="AY404" s="67"/>
      <c r="AZ404" s="67"/>
      <c r="BA404" s="67"/>
      <c r="BB404" s="67"/>
      <c r="BC404" s="67"/>
      <c r="BD404" s="67"/>
      <c r="BE404" s="67">
        <v>8.9999999999999998E-4</v>
      </c>
      <c r="BF404" s="67">
        <v>8.0000000000000004E-4</v>
      </c>
      <c r="BG404" s="67">
        <v>1E-4</v>
      </c>
      <c r="BH404" s="67">
        <v>2.0000000000000001E-4</v>
      </c>
      <c r="BI404" s="67"/>
      <c r="BJ404" s="67"/>
      <c r="BK404" s="67"/>
      <c r="BL404" s="67"/>
      <c r="BM404" s="67"/>
      <c r="BN404" s="67"/>
      <c r="BO404" s="67"/>
      <c r="BP404" s="67"/>
      <c r="BQ404" s="67"/>
      <c r="BR404" s="67"/>
      <c r="BS404" s="67"/>
      <c r="BT404" s="67"/>
      <c r="BU404" s="67"/>
      <c r="BV404" s="67"/>
      <c r="BW404" s="67"/>
      <c r="BX404" s="67"/>
      <c r="BY404" s="67">
        <v>5.9999999999999995E-4</v>
      </c>
      <c r="BZ404" s="67">
        <v>1.1999999999999999E-3</v>
      </c>
      <c r="CA404" s="66"/>
      <c r="CB404" s="67">
        <v>0.4617</v>
      </c>
      <c r="CC404" s="67">
        <v>0.4617</v>
      </c>
      <c r="CD404" s="67">
        <v>0.4617</v>
      </c>
      <c r="CE404" s="67">
        <v>9.4244000000000003</v>
      </c>
      <c r="CF404" s="67">
        <v>0.4617</v>
      </c>
      <c r="CG404" s="67">
        <v>0.4617</v>
      </c>
      <c r="CH404" s="67">
        <v>0.58560000000000001</v>
      </c>
      <c r="CI404" s="67">
        <v>0.4617</v>
      </c>
      <c r="CJ404" s="67">
        <v>0.99460000000000004</v>
      </c>
      <c r="CK404" s="67">
        <v>0.4617</v>
      </c>
      <c r="CL404" s="67">
        <v>0.4617</v>
      </c>
      <c r="CM404" s="67">
        <v>0.4617</v>
      </c>
      <c r="CN404" s="67">
        <v>0.4617</v>
      </c>
      <c r="CO404" s="67">
        <v>0.4617</v>
      </c>
      <c r="CP404" s="67">
        <v>0.4617</v>
      </c>
      <c r="CQ404" s="67">
        <v>0.4617</v>
      </c>
      <c r="CR404" s="5"/>
      <c r="CS404" s="10">
        <v>0</v>
      </c>
      <c r="CT404" s="10">
        <v>0</v>
      </c>
      <c r="CU404" s="10">
        <v>0</v>
      </c>
      <c r="CV404" s="10">
        <v>100</v>
      </c>
      <c r="CW404" s="10">
        <v>0</v>
      </c>
      <c r="CX404" s="10">
        <v>0</v>
      </c>
      <c r="CY404" s="10">
        <v>100</v>
      </c>
      <c r="CZ404" s="10">
        <v>0</v>
      </c>
      <c r="DA404" s="10">
        <v>100</v>
      </c>
      <c r="DB404" s="10">
        <v>0</v>
      </c>
      <c r="DC404" s="10">
        <v>0</v>
      </c>
      <c r="DD404" s="10">
        <v>0</v>
      </c>
      <c r="DE404" s="10">
        <v>0</v>
      </c>
      <c r="DF404" s="10">
        <v>0</v>
      </c>
      <c r="DG404" s="10">
        <v>0</v>
      </c>
      <c r="DH404" s="10">
        <v>0</v>
      </c>
      <c r="DI404" s="5"/>
      <c r="DJ404" s="9" t="s">
        <v>1099</v>
      </c>
      <c r="DK404" s="9" t="s">
        <v>1388</v>
      </c>
      <c r="DL404" s="10">
        <v>100003000</v>
      </c>
      <c r="DM404" s="10"/>
    </row>
    <row r="405" spans="1:117">
      <c r="A405" s="2"/>
      <c r="B405" s="8">
        <v>2857</v>
      </c>
      <c r="C405" s="116"/>
      <c r="D405" s="117"/>
      <c r="E405" s="9" t="s">
        <v>1395</v>
      </c>
      <c r="F405" s="10" t="s">
        <v>75</v>
      </c>
      <c r="G405" s="10">
        <v>39271</v>
      </c>
      <c r="H405" s="9"/>
      <c r="I405" s="11" t="s">
        <v>1396</v>
      </c>
      <c r="J405" s="12"/>
      <c r="K405" s="5"/>
      <c r="L405" s="60">
        <v>1</v>
      </c>
      <c r="M405" s="60">
        <v>1</v>
      </c>
      <c r="N405" s="60">
        <v>1</v>
      </c>
      <c r="O405" s="60">
        <v>1</v>
      </c>
      <c r="P405" s="60">
        <v>1</v>
      </c>
      <c r="Q405" s="83">
        <v>1</v>
      </c>
      <c r="R405" s="87">
        <v>1</v>
      </c>
      <c r="S405" s="60">
        <v>1</v>
      </c>
      <c r="T405" s="60">
        <v>1</v>
      </c>
      <c r="U405" s="60">
        <v>1</v>
      </c>
      <c r="V405" s="60">
        <v>1</v>
      </c>
      <c r="W405" s="60">
        <v>0.93</v>
      </c>
      <c r="X405" s="60">
        <v>0.93</v>
      </c>
      <c r="Y405" s="60">
        <v>1</v>
      </c>
      <c r="Z405" s="60">
        <v>1</v>
      </c>
      <c r="AA405" s="60">
        <v>1</v>
      </c>
      <c r="AB405" s="60">
        <v>1</v>
      </c>
      <c r="AC405" s="60">
        <v>1</v>
      </c>
      <c r="AD405" s="60">
        <v>1</v>
      </c>
      <c r="AE405" s="60">
        <v>1</v>
      </c>
      <c r="AF405" s="60">
        <v>1</v>
      </c>
      <c r="AG405" s="60">
        <v>0.93</v>
      </c>
      <c r="AH405" s="5"/>
      <c r="AI405" s="67"/>
      <c r="AJ405" s="67"/>
      <c r="AK405" s="67"/>
      <c r="AL405" s="67"/>
      <c r="AM405" s="67"/>
      <c r="AN405" s="67"/>
      <c r="AO405" s="67"/>
      <c r="AP405" s="67"/>
      <c r="AQ405" s="67"/>
      <c r="AR405" s="67"/>
      <c r="AS405" s="67"/>
      <c r="AT405" s="67"/>
      <c r="AU405" s="67"/>
      <c r="AV405" s="67"/>
      <c r="AW405" s="67"/>
      <c r="AX405" s="67"/>
      <c r="AY405" s="67"/>
      <c r="AZ405" s="67"/>
      <c r="BA405" s="67"/>
      <c r="BB405" s="67"/>
      <c r="BC405" s="67"/>
      <c r="BD405" s="67"/>
      <c r="BE405" s="67">
        <v>0.40100000000000002</v>
      </c>
      <c r="BF405" s="67">
        <v>0.1125</v>
      </c>
      <c r="BG405" s="67">
        <v>0.40100000000000002</v>
      </c>
      <c r="BH405" s="67">
        <v>0.13719999999999999</v>
      </c>
      <c r="BI405" s="67"/>
      <c r="BJ405" s="67"/>
      <c r="BK405" s="67"/>
      <c r="BL405" s="67"/>
      <c r="BM405" s="67"/>
      <c r="BN405" s="67"/>
      <c r="BO405" s="67"/>
      <c r="BP405" s="67"/>
      <c r="BQ405" s="67"/>
      <c r="BR405" s="67"/>
      <c r="BS405" s="67"/>
      <c r="BT405" s="67"/>
      <c r="BU405" s="67"/>
      <c r="BV405" s="67"/>
      <c r="BW405" s="67"/>
      <c r="BX405" s="67"/>
      <c r="BY405" s="67">
        <v>0.40100000000000002</v>
      </c>
      <c r="BZ405" s="67">
        <v>0.17660000000000001</v>
      </c>
      <c r="CA405" s="66"/>
      <c r="CB405" s="67">
        <v>0.99299999999999999</v>
      </c>
      <c r="CC405" s="67">
        <v>0.99299999999999999</v>
      </c>
      <c r="CD405" s="67">
        <v>0.99299999999999999</v>
      </c>
      <c r="CE405" s="67">
        <v>1.0622</v>
      </c>
      <c r="CF405" s="67">
        <v>0.99299999999999999</v>
      </c>
      <c r="CG405" s="67">
        <v>0.99299999999999999</v>
      </c>
      <c r="CH405" s="67">
        <v>0.99299999999999999</v>
      </c>
      <c r="CI405" s="67">
        <v>0.99299999999999999</v>
      </c>
      <c r="CJ405" s="67">
        <v>0.99299999999999999</v>
      </c>
      <c r="CK405" s="67">
        <v>0.99299999999999999</v>
      </c>
      <c r="CL405" s="67">
        <v>0.99299999999999999</v>
      </c>
      <c r="CM405" s="67">
        <v>0.99299999999999999</v>
      </c>
      <c r="CN405" s="67">
        <v>0.99299999999999999</v>
      </c>
      <c r="CO405" s="67">
        <v>0.99299999999999999</v>
      </c>
      <c r="CP405" s="67">
        <v>0.99299999999999999</v>
      </c>
      <c r="CQ405" s="67">
        <v>0.99299999999999999</v>
      </c>
      <c r="CR405" s="5"/>
      <c r="CS405" s="10">
        <v>0</v>
      </c>
      <c r="CT405" s="10">
        <v>0</v>
      </c>
      <c r="CU405" s="10">
        <v>0</v>
      </c>
      <c r="CV405" s="10">
        <v>100</v>
      </c>
      <c r="CW405" s="10">
        <v>0</v>
      </c>
      <c r="CX405" s="10">
        <v>0</v>
      </c>
      <c r="CY405" s="10">
        <v>0</v>
      </c>
      <c r="CZ405" s="10">
        <v>0</v>
      </c>
      <c r="DA405" s="10">
        <v>0</v>
      </c>
      <c r="DB405" s="10">
        <v>0</v>
      </c>
      <c r="DC405" s="10">
        <v>0</v>
      </c>
      <c r="DD405" s="10">
        <v>0</v>
      </c>
      <c r="DE405" s="10">
        <v>0</v>
      </c>
      <c r="DF405" s="10">
        <v>0</v>
      </c>
      <c r="DG405" s="10">
        <v>0</v>
      </c>
      <c r="DH405" s="10">
        <v>0</v>
      </c>
      <c r="DI405" s="5"/>
      <c r="DJ405" s="9" t="s">
        <v>1099</v>
      </c>
      <c r="DK405" s="9" t="s">
        <v>1388</v>
      </c>
      <c r="DL405" s="10">
        <v>100003001</v>
      </c>
      <c r="DM405" s="10"/>
    </row>
    <row r="406" spans="1:117">
      <c r="A406" s="2"/>
      <c r="B406" s="8">
        <v>2860</v>
      </c>
      <c r="C406" s="116"/>
      <c r="D406" s="115" t="s">
        <v>1397</v>
      </c>
      <c r="E406" s="9" t="s">
        <v>1398</v>
      </c>
      <c r="F406" s="10" t="s">
        <v>75</v>
      </c>
      <c r="G406" s="10">
        <v>15122</v>
      </c>
      <c r="H406" s="11" t="s">
        <v>1399</v>
      </c>
      <c r="I406" s="11" t="s">
        <v>1400</v>
      </c>
      <c r="J406" s="12">
        <v>753</v>
      </c>
      <c r="K406" s="5"/>
      <c r="L406" s="72">
        <v>0.15</v>
      </c>
      <c r="M406" s="60">
        <v>1.03</v>
      </c>
      <c r="N406" s="72">
        <v>0.32</v>
      </c>
      <c r="O406" s="72">
        <v>0.12</v>
      </c>
      <c r="P406" s="71">
        <v>2.6</v>
      </c>
      <c r="Q406" s="81">
        <v>20.85</v>
      </c>
      <c r="R406" s="91">
        <v>17.93</v>
      </c>
      <c r="S406" s="71">
        <v>5.65</v>
      </c>
      <c r="T406" s="60">
        <v>0.96</v>
      </c>
      <c r="U406" s="72">
        <v>0.14000000000000001</v>
      </c>
      <c r="V406" s="72">
        <v>0.06</v>
      </c>
      <c r="W406" s="60">
        <v>1.1100000000000001</v>
      </c>
      <c r="X406" s="60">
        <v>1.1399999999999999</v>
      </c>
      <c r="Y406" s="72">
        <v>0.4</v>
      </c>
      <c r="Z406" s="72">
        <v>0.12</v>
      </c>
      <c r="AA406" s="71">
        <v>2.2000000000000002</v>
      </c>
      <c r="AB406" s="60">
        <v>1.03</v>
      </c>
      <c r="AC406" s="71">
        <v>19.34</v>
      </c>
      <c r="AD406" s="60">
        <v>1.02</v>
      </c>
      <c r="AE406" s="72">
        <v>0.06</v>
      </c>
      <c r="AF406" s="60">
        <v>1.04</v>
      </c>
      <c r="AG406" s="60">
        <v>1.03</v>
      </c>
      <c r="AH406" s="5"/>
      <c r="AI406" s="67">
        <v>3.0000000000000001E-3</v>
      </c>
      <c r="AJ406" s="67">
        <v>1.2999999999999999E-3</v>
      </c>
      <c r="AK406" s="67">
        <v>0.59770000000000001</v>
      </c>
      <c r="AL406" s="67">
        <v>0.4173</v>
      </c>
      <c r="AM406" s="67">
        <v>1E-4</v>
      </c>
      <c r="AN406" s="67">
        <v>1.6977E-5</v>
      </c>
      <c r="AO406" s="67">
        <v>2.9999999999999997E-4</v>
      </c>
      <c r="AP406" s="67">
        <v>9.6525000000000002E-5</v>
      </c>
      <c r="AQ406" s="67">
        <v>4.7194999999999998E-5</v>
      </c>
      <c r="AR406" s="67">
        <v>1.5503E-5</v>
      </c>
      <c r="AS406" s="67">
        <v>9.9701E-5</v>
      </c>
      <c r="AT406" s="67">
        <v>1.7380999999999998E-5</v>
      </c>
      <c r="AU406" s="67">
        <v>1.1999999999999999E-3</v>
      </c>
      <c r="AV406" s="67">
        <v>1E-4</v>
      </c>
      <c r="AW406" s="67">
        <v>5.4999999999999997E-3</v>
      </c>
      <c r="AX406" s="67">
        <v>2.9999999999999997E-4</v>
      </c>
      <c r="AY406" s="67">
        <v>0.44729999999999998</v>
      </c>
      <c r="AZ406" s="67">
        <v>8.3099999999999993E-2</v>
      </c>
      <c r="BA406" s="67">
        <v>3.3E-3</v>
      </c>
      <c r="BB406" s="67">
        <v>1E-3</v>
      </c>
      <c r="BC406" s="67">
        <v>6.9999999999999999E-4</v>
      </c>
      <c r="BD406" s="67">
        <v>5.9999999999999995E-4</v>
      </c>
      <c r="BE406" s="67">
        <v>0.2374</v>
      </c>
      <c r="BF406" s="67">
        <v>7.6399999999999996E-2</v>
      </c>
      <c r="BG406" s="67">
        <v>0.1681</v>
      </c>
      <c r="BH406" s="67">
        <v>6.8099999999999994E-2</v>
      </c>
      <c r="BI406" s="67">
        <v>1.1299999999999999E-2</v>
      </c>
      <c r="BJ406" s="67">
        <v>4.0000000000000002E-4</v>
      </c>
      <c r="BK406" s="67">
        <v>1.9E-3</v>
      </c>
      <c r="BL406" s="67">
        <v>2.9999999999999997E-4</v>
      </c>
      <c r="BM406" s="67">
        <v>1.1999999999999999E-3</v>
      </c>
      <c r="BN406" s="67">
        <v>1E-4</v>
      </c>
      <c r="BO406" s="67">
        <v>0.76190000000000002</v>
      </c>
      <c r="BP406" s="67">
        <v>6.2600000000000003E-2</v>
      </c>
      <c r="BQ406" s="67">
        <v>5.4092000000000003E-5</v>
      </c>
      <c r="BR406" s="67">
        <v>1.59E-5</v>
      </c>
      <c r="BS406" s="67">
        <v>0.89670000000000005</v>
      </c>
      <c r="BT406" s="67">
        <v>0.1211</v>
      </c>
      <c r="BU406" s="67">
        <v>2.9999999999999997E-4</v>
      </c>
      <c r="BV406" s="67">
        <v>7.5368000000000001E-5</v>
      </c>
      <c r="BW406" s="67">
        <v>0.69669999999999999</v>
      </c>
      <c r="BX406" s="67">
        <v>0.45469999999999999</v>
      </c>
      <c r="BY406" s="67">
        <v>0.64470000000000005</v>
      </c>
      <c r="BZ406" s="67">
        <v>0.24610000000000001</v>
      </c>
      <c r="CA406" s="66"/>
      <c r="CB406" s="67">
        <v>1.4084000000000001</v>
      </c>
      <c r="CC406" s="67">
        <v>1.4821</v>
      </c>
      <c r="CD406" s="67">
        <v>0.70469999999999999</v>
      </c>
      <c r="CE406" s="67">
        <v>1.5770999999999999</v>
      </c>
      <c r="CF406" s="67">
        <v>1.4281999999999999</v>
      </c>
      <c r="CG406" s="67">
        <v>0.71309999999999996</v>
      </c>
      <c r="CH406" s="67">
        <v>1.8057000000000001</v>
      </c>
      <c r="CI406" s="67">
        <v>0.56889999999999996</v>
      </c>
      <c r="CJ406" s="67">
        <v>1.7574000000000001</v>
      </c>
      <c r="CK406" s="67">
        <v>8.43E-2</v>
      </c>
      <c r="CL406" s="67">
        <v>0.71989999999999998</v>
      </c>
      <c r="CM406" s="67">
        <v>0.1007</v>
      </c>
      <c r="CN406" s="67">
        <v>0.67720000000000002</v>
      </c>
      <c r="CO406" s="67">
        <v>8.43E-2</v>
      </c>
      <c r="CP406" s="67">
        <v>1.6304000000000001</v>
      </c>
      <c r="CQ406" s="67">
        <v>0.74119999999999997</v>
      </c>
      <c r="CR406" s="5"/>
      <c r="CS406" s="10">
        <v>100</v>
      </c>
      <c r="CT406" s="10">
        <v>100</v>
      </c>
      <c r="CU406" s="10">
        <v>100</v>
      </c>
      <c r="CV406" s="10">
        <v>100</v>
      </c>
      <c r="CW406" s="10">
        <v>100</v>
      </c>
      <c r="CX406" s="10">
        <v>100</v>
      </c>
      <c r="CY406" s="10">
        <v>100</v>
      </c>
      <c r="CZ406" s="10">
        <v>100</v>
      </c>
      <c r="DA406" s="10">
        <v>100</v>
      </c>
      <c r="DB406" s="10">
        <v>0</v>
      </c>
      <c r="DC406" s="10">
        <v>100</v>
      </c>
      <c r="DD406" s="10">
        <v>100</v>
      </c>
      <c r="DE406" s="10">
        <v>100</v>
      </c>
      <c r="DF406" s="10">
        <v>0</v>
      </c>
      <c r="DG406" s="10">
        <v>100</v>
      </c>
      <c r="DH406" s="10">
        <v>100</v>
      </c>
      <c r="DI406" s="5"/>
      <c r="DJ406" s="9" t="s">
        <v>1099</v>
      </c>
      <c r="DK406" s="9" t="s">
        <v>1397</v>
      </c>
      <c r="DL406" s="10">
        <v>1254</v>
      </c>
      <c r="DM406" s="10" t="s">
        <v>1401</v>
      </c>
    </row>
    <row r="407" spans="1:117">
      <c r="A407" s="2"/>
      <c r="B407" s="8">
        <v>2861</v>
      </c>
      <c r="C407" s="116"/>
      <c r="D407" s="116"/>
      <c r="E407" s="9" t="s">
        <v>1402</v>
      </c>
      <c r="F407" s="10" t="s">
        <v>38</v>
      </c>
      <c r="G407" s="10">
        <v>43847</v>
      </c>
      <c r="H407" s="11" t="s">
        <v>1403</v>
      </c>
      <c r="I407" s="11" t="s">
        <v>1404</v>
      </c>
      <c r="J407" s="12">
        <v>754</v>
      </c>
      <c r="K407" s="5"/>
      <c r="L407" s="71">
        <v>2.72</v>
      </c>
      <c r="M407" s="60">
        <v>1</v>
      </c>
      <c r="N407" s="72">
        <v>0.05</v>
      </c>
      <c r="O407" s="74">
        <v>0.76</v>
      </c>
      <c r="P407" s="71">
        <v>4.59</v>
      </c>
      <c r="Q407" s="81">
        <v>6</v>
      </c>
      <c r="R407" s="91">
        <v>1.68</v>
      </c>
      <c r="S407" s="72">
        <v>0.08</v>
      </c>
      <c r="T407" s="71">
        <v>2.12</v>
      </c>
      <c r="U407" s="71">
        <v>5.77</v>
      </c>
      <c r="V407" s="71">
        <v>1.33</v>
      </c>
      <c r="W407" s="72">
        <v>0.7</v>
      </c>
      <c r="X407" s="72">
        <v>0.7</v>
      </c>
      <c r="Y407" s="72">
        <v>0.33</v>
      </c>
      <c r="Z407" s="72">
        <v>0.31</v>
      </c>
      <c r="AA407" s="71">
        <v>9.41</v>
      </c>
      <c r="AB407" s="74">
        <v>0.83</v>
      </c>
      <c r="AC407" s="71">
        <v>25.43</v>
      </c>
      <c r="AD407" s="71">
        <v>1.56</v>
      </c>
      <c r="AE407" s="72">
        <v>0.4</v>
      </c>
      <c r="AF407" s="60">
        <v>0.97</v>
      </c>
      <c r="AG407" s="72">
        <v>0.88</v>
      </c>
      <c r="AH407" s="5"/>
      <c r="AI407" s="67">
        <v>7.4483000000000003E-6</v>
      </c>
      <c r="AJ407" s="67">
        <v>2.0188999999999999E-5</v>
      </c>
      <c r="AK407" s="67">
        <v>0.98850000000000005</v>
      </c>
      <c r="AL407" s="67">
        <v>0.52929999999999999</v>
      </c>
      <c r="AM407" s="67">
        <v>1.6030999999999999E-6</v>
      </c>
      <c r="AN407" s="67">
        <v>9.6151999999999994E-7</v>
      </c>
      <c r="AO407" s="67">
        <v>5.4800000000000001E-2</v>
      </c>
      <c r="AP407" s="67">
        <v>6.6E-3</v>
      </c>
      <c r="AQ407" s="67">
        <v>2.5728000000000002E-5</v>
      </c>
      <c r="AR407" s="67">
        <v>1.0062E-5</v>
      </c>
      <c r="AS407" s="67">
        <v>2.9999999999999997E-4</v>
      </c>
      <c r="AT407" s="67">
        <v>3.5871000000000003E-5</v>
      </c>
      <c r="AU407" s="67">
        <v>5.4000000000000003E-3</v>
      </c>
      <c r="AV407" s="67">
        <v>5.0000000000000001E-4</v>
      </c>
      <c r="AW407" s="67">
        <v>1E-4</v>
      </c>
      <c r="AX407" s="67">
        <v>1.2809999999999999E-5</v>
      </c>
      <c r="AY407" s="67">
        <v>1.8729999999999999E-5</v>
      </c>
      <c r="AZ407" s="67">
        <v>3.3371000000000003E-5</v>
      </c>
      <c r="BA407" s="67">
        <v>1.0043E-5</v>
      </c>
      <c r="BB407" s="67">
        <v>1.2993000000000001E-5</v>
      </c>
      <c r="BC407" s="67">
        <v>3.8899999999999997E-2</v>
      </c>
      <c r="BD407" s="67">
        <v>1.52E-2</v>
      </c>
      <c r="BE407" s="67">
        <v>3.3999999999999998E-3</v>
      </c>
      <c r="BF407" s="67">
        <v>2.0999999999999999E-3</v>
      </c>
      <c r="BG407" s="67">
        <v>1.09E-2</v>
      </c>
      <c r="BH407" s="67">
        <v>6.7999999999999996E-3</v>
      </c>
      <c r="BI407" s="67">
        <v>1E-4</v>
      </c>
      <c r="BJ407" s="67">
        <v>1.0458E-5</v>
      </c>
      <c r="BK407" s="67">
        <v>3.2741999999999999E-5</v>
      </c>
      <c r="BL407" s="67">
        <v>1.6557000000000001E-5</v>
      </c>
      <c r="BM407" s="67">
        <v>1E-4</v>
      </c>
      <c r="BN407" s="67">
        <v>2.7614E-5</v>
      </c>
      <c r="BO407" s="67">
        <v>9.2899999999999996E-2</v>
      </c>
      <c r="BP407" s="67">
        <v>9.5999999999999992E-3</v>
      </c>
      <c r="BQ407" s="67">
        <v>1.5367E-7</v>
      </c>
      <c r="BR407" s="67">
        <v>3.6138000000000002E-7</v>
      </c>
      <c r="BS407" s="67">
        <v>2.0000000000000001E-4</v>
      </c>
      <c r="BT407" s="67">
        <v>1E-4</v>
      </c>
      <c r="BU407" s="67">
        <v>9.0715000000000001E-5</v>
      </c>
      <c r="BV407" s="67">
        <v>2.9479999999999999E-5</v>
      </c>
      <c r="BW407" s="67">
        <v>0.62729999999999997</v>
      </c>
      <c r="BX407" s="67">
        <v>0.44869999999999999</v>
      </c>
      <c r="BY407" s="67">
        <v>3.5099999999999999E-2</v>
      </c>
      <c r="BZ407" s="67">
        <v>2.7099999999999999E-2</v>
      </c>
      <c r="CA407" s="66"/>
      <c r="CB407" s="67">
        <v>0.81110000000000004</v>
      </c>
      <c r="CC407" s="67">
        <v>0.83350000000000002</v>
      </c>
      <c r="CD407" s="67">
        <v>0.68310000000000004</v>
      </c>
      <c r="CE407" s="67">
        <v>9.4570000000000007</v>
      </c>
      <c r="CF407" s="67">
        <v>0.93330000000000002</v>
      </c>
      <c r="CG407" s="67">
        <v>0.91669999999999996</v>
      </c>
      <c r="CH407" s="67">
        <v>6.6361999999999997</v>
      </c>
      <c r="CI407" s="67">
        <v>0.30919999999999997</v>
      </c>
      <c r="CJ407" s="67">
        <v>6.6349999999999998</v>
      </c>
      <c r="CK407" s="67">
        <v>0.32829999999999998</v>
      </c>
      <c r="CL407" s="67">
        <v>1.0639000000000001</v>
      </c>
      <c r="CM407" s="67">
        <v>3.9411999999999998</v>
      </c>
      <c r="CN407" s="67">
        <v>1.4471000000000001</v>
      </c>
      <c r="CO407" s="67">
        <v>1.1052</v>
      </c>
      <c r="CP407" s="67">
        <v>8.3496000000000006</v>
      </c>
      <c r="CQ407" s="67">
        <v>0.88749999999999996</v>
      </c>
      <c r="CR407" s="5"/>
      <c r="CS407" s="10">
        <v>100</v>
      </c>
      <c r="CT407" s="10">
        <v>100</v>
      </c>
      <c r="CU407" s="10">
        <v>100</v>
      </c>
      <c r="CV407" s="10">
        <v>100</v>
      </c>
      <c r="CW407" s="10">
        <v>100</v>
      </c>
      <c r="CX407" s="10">
        <v>100</v>
      </c>
      <c r="CY407" s="10">
        <v>100</v>
      </c>
      <c r="CZ407" s="10">
        <v>100</v>
      </c>
      <c r="DA407" s="10">
        <v>100</v>
      </c>
      <c r="DB407" s="10">
        <v>100</v>
      </c>
      <c r="DC407" s="10">
        <v>100</v>
      </c>
      <c r="DD407" s="10">
        <v>100</v>
      </c>
      <c r="DE407" s="10">
        <v>100</v>
      </c>
      <c r="DF407" s="10">
        <v>100</v>
      </c>
      <c r="DG407" s="10">
        <v>100</v>
      </c>
      <c r="DH407" s="10">
        <v>100</v>
      </c>
      <c r="DI407" s="5"/>
      <c r="DJ407" s="9" t="s">
        <v>1099</v>
      </c>
      <c r="DK407" s="9" t="s">
        <v>1397</v>
      </c>
      <c r="DL407" s="10">
        <v>100000258</v>
      </c>
      <c r="DM407" s="10" t="s">
        <v>1405</v>
      </c>
    </row>
    <row r="408" spans="1:117">
      <c r="A408" s="2"/>
      <c r="B408" s="8">
        <v>2866</v>
      </c>
      <c r="C408" s="116"/>
      <c r="D408" s="117"/>
      <c r="E408" s="9" t="s">
        <v>1406</v>
      </c>
      <c r="F408" s="10" t="s">
        <v>79</v>
      </c>
      <c r="G408" s="10">
        <v>48857</v>
      </c>
      <c r="H408" s="11" t="s">
        <v>1407</v>
      </c>
      <c r="I408" s="11" t="s">
        <v>1408</v>
      </c>
      <c r="J408" s="12">
        <v>54575349</v>
      </c>
      <c r="K408" s="5"/>
      <c r="L408" s="71">
        <v>2.23</v>
      </c>
      <c r="M408" s="60">
        <v>0.91</v>
      </c>
      <c r="N408" s="72">
        <v>0.06</v>
      </c>
      <c r="O408" s="71">
        <v>1.69</v>
      </c>
      <c r="P408" s="72">
        <v>0.42</v>
      </c>
      <c r="Q408" s="82">
        <v>0.25</v>
      </c>
      <c r="R408" s="90">
        <v>0.17</v>
      </c>
      <c r="S408" s="72">
        <v>0.01</v>
      </c>
      <c r="T408" s="71">
        <v>2.71</v>
      </c>
      <c r="U408" s="71">
        <v>6.04</v>
      </c>
      <c r="V408" s="71">
        <v>7.41</v>
      </c>
      <c r="W408" s="71">
        <v>6.06</v>
      </c>
      <c r="X408" s="71">
        <v>5.49</v>
      </c>
      <c r="Y408" s="72">
        <v>0.13</v>
      </c>
      <c r="Z408" s="72">
        <v>0.01</v>
      </c>
      <c r="AA408" s="71">
        <v>2.04</v>
      </c>
      <c r="AB408" s="72">
        <v>0.16</v>
      </c>
      <c r="AC408" s="71">
        <v>22.35</v>
      </c>
      <c r="AD408" s="71">
        <v>4.6900000000000004</v>
      </c>
      <c r="AE408" s="72">
        <v>0.11</v>
      </c>
      <c r="AF408" s="60">
        <v>1.2</v>
      </c>
      <c r="AG408" s="71">
        <v>8.19</v>
      </c>
      <c r="AH408" s="5"/>
      <c r="AI408" s="67">
        <v>1.1000000000000001E-3</v>
      </c>
      <c r="AJ408" s="67">
        <v>5.9999999999999995E-4</v>
      </c>
      <c r="AK408" s="67">
        <v>0.32940000000000003</v>
      </c>
      <c r="AL408" s="67">
        <v>0.30049999999999999</v>
      </c>
      <c r="AM408" s="67">
        <v>6.9489999999999999E-6</v>
      </c>
      <c r="AN408" s="67">
        <v>2.3497999999999999E-6</v>
      </c>
      <c r="AO408" s="67">
        <v>5.7000000000000002E-3</v>
      </c>
      <c r="AP408" s="67">
        <v>8.9999999999999998E-4</v>
      </c>
      <c r="AQ408" s="67">
        <v>3.7000000000000002E-3</v>
      </c>
      <c r="AR408" s="67">
        <v>5.0000000000000001E-4</v>
      </c>
      <c r="AS408" s="67">
        <v>6.9541000000000004E-5</v>
      </c>
      <c r="AT408" s="67">
        <v>1.3388E-5</v>
      </c>
      <c r="AU408" s="67">
        <v>1E-4</v>
      </c>
      <c r="AV408" s="67">
        <v>2.4105E-5</v>
      </c>
      <c r="AW408" s="67">
        <v>2.0592999999999999E-7</v>
      </c>
      <c r="AX408" s="67">
        <v>1.5370000000000001E-7</v>
      </c>
      <c r="AY408" s="67">
        <v>5.7323000000000002E-6</v>
      </c>
      <c r="AZ408" s="67">
        <v>1.4979E-5</v>
      </c>
      <c r="BA408" s="67">
        <v>5.2096999999999999E-5</v>
      </c>
      <c r="BB408" s="67">
        <v>3.7138999999999998E-5</v>
      </c>
      <c r="BC408" s="67">
        <v>4.0417999999999998E-5</v>
      </c>
      <c r="BD408" s="67">
        <v>8.7564000000000004E-5</v>
      </c>
      <c r="BE408" s="67">
        <v>2.9999999999999997E-4</v>
      </c>
      <c r="BF408" s="67">
        <v>4.0000000000000002E-4</v>
      </c>
      <c r="BG408" s="67">
        <v>5.9999999999999995E-4</v>
      </c>
      <c r="BH408" s="67">
        <v>6.9999999999999999E-4</v>
      </c>
      <c r="BI408" s="67">
        <v>2.669E-5</v>
      </c>
      <c r="BJ408" s="67">
        <v>3.9422000000000001E-6</v>
      </c>
      <c r="BK408" s="67">
        <v>3.3943999999999999E-5</v>
      </c>
      <c r="BL408" s="67">
        <v>1.6810999999999999E-5</v>
      </c>
      <c r="BM408" s="67">
        <v>5.3E-3</v>
      </c>
      <c r="BN408" s="67">
        <v>4.0000000000000002E-4</v>
      </c>
      <c r="BO408" s="67">
        <v>1.1000000000000001E-3</v>
      </c>
      <c r="BP408" s="67">
        <v>2.9999999999999997E-4</v>
      </c>
      <c r="BQ408" s="67">
        <v>2.0000000000000001E-4</v>
      </c>
      <c r="BR408" s="67">
        <v>4.0482999999999998E-5</v>
      </c>
      <c r="BS408" s="67">
        <v>5.0281000000000002E-6</v>
      </c>
      <c r="BT408" s="67">
        <v>9.9768999999999993E-6</v>
      </c>
      <c r="BU408" s="67">
        <v>6.5285999999999998E-5</v>
      </c>
      <c r="BV408" s="67">
        <v>2.3249000000000001E-5</v>
      </c>
      <c r="BW408" s="67">
        <v>0.16800000000000001</v>
      </c>
      <c r="BX408" s="67">
        <v>0.22309999999999999</v>
      </c>
      <c r="BY408" s="67">
        <v>2.8048E-5</v>
      </c>
      <c r="BZ408" s="67">
        <v>2.0000000000000001E-4</v>
      </c>
      <c r="CA408" s="66"/>
      <c r="CB408" s="67">
        <v>0.65280000000000005</v>
      </c>
      <c r="CC408" s="67">
        <v>0.63859999999999995</v>
      </c>
      <c r="CD408" s="67">
        <v>1.0314000000000001</v>
      </c>
      <c r="CE408" s="67">
        <v>0.19209999999999999</v>
      </c>
      <c r="CF408" s="67">
        <v>0.58530000000000004</v>
      </c>
      <c r="CG408" s="67">
        <v>0.64190000000000003</v>
      </c>
      <c r="CH408" s="67">
        <v>1.0550999999999999</v>
      </c>
      <c r="CI408" s="67">
        <v>7.3599999999999999E-2</v>
      </c>
      <c r="CJ408" s="67">
        <v>1.1632</v>
      </c>
      <c r="CK408" s="67">
        <v>7.0400000000000004E-2</v>
      </c>
      <c r="CL408" s="67">
        <v>4.8394000000000004</v>
      </c>
      <c r="CM408" s="67">
        <v>6.2298999999999998</v>
      </c>
      <c r="CN408" s="67">
        <v>2.7942</v>
      </c>
      <c r="CO408" s="67">
        <v>4.7346000000000004</v>
      </c>
      <c r="CP408" s="67">
        <v>1.5731999999999999</v>
      </c>
      <c r="CQ408" s="67">
        <v>0.77059999999999995</v>
      </c>
      <c r="CR408" s="5"/>
      <c r="CS408" s="10">
        <v>100</v>
      </c>
      <c r="CT408" s="10">
        <v>100</v>
      </c>
      <c r="CU408" s="10">
        <v>100</v>
      </c>
      <c r="CV408" s="10">
        <v>100</v>
      </c>
      <c r="CW408" s="10">
        <v>100</v>
      </c>
      <c r="CX408" s="10">
        <v>100</v>
      </c>
      <c r="CY408" s="10">
        <v>100</v>
      </c>
      <c r="CZ408" s="10">
        <v>100</v>
      </c>
      <c r="DA408" s="10">
        <v>100</v>
      </c>
      <c r="DB408" s="10">
        <v>0</v>
      </c>
      <c r="DC408" s="10">
        <v>100</v>
      </c>
      <c r="DD408" s="10">
        <v>100</v>
      </c>
      <c r="DE408" s="10">
        <v>100</v>
      </c>
      <c r="DF408" s="10">
        <v>100</v>
      </c>
      <c r="DG408" s="10">
        <v>100</v>
      </c>
      <c r="DH408" s="10">
        <v>100</v>
      </c>
      <c r="DI408" s="5"/>
      <c r="DJ408" s="9" t="s">
        <v>1099</v>
      </c>
      <c r="DK408" s="9" t="s">
        <v>1397</v>
      </c>
      <c r="DL408" s="10">
        <v>100001619</v>
      </c>
      <c r="DM408" s="10"/>
    </row>
    <row r="409" spans="1:117">
      <c r="A409" s="2"/>
      <c r="B409" s="8">
        <v>2874</v>
      </c>
      <c r="C409" s="116"/>
      <c r="D409" s="14" t="s">
        <v>1409</v>
      </c>
      <c r="E409" s="9" t="s">
        <v>1410</v>
      </c>
      <c r="F409" s="10" t="s">
        <v>75</v>
      </c>
      <c r="G409" s="10">
        <v>21184</v>
      </c>
      <c r="H409" s="9"/>
      <c r="I409" s="11" t="s">
        <v>1411</v>
      </c>
      <c r="J409" s="12">
        <v>5283468</v>
      </c>
      <c r="K409" s="5"/>
      <c r="L409" s="71">
        <v>7.29</v>
      </c>
      <c r="M409" s="60">
        <v>1</v>
      </c>
      <c r="N409" s="60">
        <v>1</v>
      </c>
      <c r="O409" s="60">
        <v>1</v>
      </c>
      <c r="P409" s="60">
        <v>1</v>
      </c>
      <c r="Q409" s="83">
        <v>1</v>
      </c>
      <c r="R409" s="90">
        <v>0.14000000000000001</v>
      </c>
      <c r="S409" s="72">
        <v>0.14000000000000001</v>
      </c>
      <c r="T409" s="60">
        <v>0.66</v>
      </c>
      <c r="U409" s="71">
        <v>4.8099999999999996</v>
      </c>
      <c r="V409" s="60">
        <v>1</v>
      </c>
      <c r="W409" s="60">
        <v>1</v>
      </c>
      <c r="X409" s="60">
        <v>1</v>
      </c>
      <c r="Y409" s="60">
        <v>1</v>
      </c>
      <c r="Z409" s="60">
        <v>1</v>
      </c>
      <c r="AA409" s="60">
        <v>1.2</v>
      </c>
      <c r="AB409" s="60">
        <v>1</v>
      </c>
      <c r="AC409" s="60">
        <v>1.2</v>
      </c>
      <c r="AD409" s="60">
        <v>0.66</v>
      </c>
      <c r="AE409" s="60">
        <v>1</v>
      </c>
      <c r="AF409" s="60">
        <v>1</v>
      </c>
      <c r="AG409" s="60">
        <v>1.2</v>
      </c>
      <c r="AH409" s="5"/>
      <c r="AI409" s="67">
        <v>9.0810000000000006E-5</v>
      </c>
      <c r="AJ409" s="67">
        <v>9.8584000000000003E-5</v>
      </c>
      <c r="AK409" s="67"/>
      <c r="AL409" s="67"/>
      <c r="AM409" s="67"/>
      <c r="AN409" s="67"/>
      <c r="AO409" s="67"/>
      <c r="AP409" s="67"/>
      <c r="AQ409" s="67"/>
      <c r="AR409" s="67"/>
      <c r="AS409" s="67"/>
      <c r="AT409" s="67"/>
      <c r="AU409" s="67">
        <v>9.0810000000000006E-5</v>
      </c>
      <c r="AV409" s="67">
        <v>1.7271000000000001E-5</v>
      </c>
      <c r="AW409" s="67">
        <v>9.0810000000000006E-5</v>
      </c>
      <c r="AX409" s="67">
        <v>8.9290000000000004E-6</v>
      </c>
      <c r="AY409" s="67">
        <v>0.42259999999999998</v>
      </c>
      <c r="AZ409" s="67">
        <v>7.9100000000000004E-2</v>
      </c>
      <c r="BA409" s="67">
        <v>3.2500000000000001E-2</v>
      </c>
      <c r="BB409" s="67">
        <v>7.1000000000000004E-3</v>
      </c>
      <c r="BC409" s="67"/>
      <c r="BD409" s="67"/>
      <c r="BE409" s="67"/>
      <c r="BF409" s="67"/>
      <c r="BG409" s="67"/>
      <c r="BH409" s="67"/>
      <c r="BI409" s="67"/>
      <c r="BJ409" s="67"/>
      <c r="BK409" s="67"/>
      <c r="BL409" s="67"/>
      <c r="BM409" s="67">
        <v>0.42259999999999998</v>
      </c>
      <c r="BN409" s="67">
        <v>1.6500000000000001E-2</v>
      </c>
      <c r="BO409" s="67"/>
      <c r="BP409" s="67"/>
      <c r="BQ409" s="67">
        <v>0.42259999999999998</v>
      </c>
      <c r="BR409" s="67">
        <v>3.7699999999999997E-2</v>
      </c>
      <c r="BS409" s="67">
        <v>0.42259999999999998</v>
      </c>
      <c r="BT409" s="67">
        <v>6.5100000000000005E-2</v>
      </c>
      <c r="BU409" s="67"/>
      <c r="BV409" s="67"/>
      <c r="BW409" s="67"/>
      <c r="BX409" s="67"/>
      <c r="BY409" s="67">
        <v>0.42259999999999998</v>
      </c>
      <c r="BZ409" s="67">
        <v>0.18129999999999999</v>
      </c>
      <c r="CA409" s="66"/>
      <c r="CB409" s="67">
        <v>0.2079</v>
      </c>
      <c r="CC409" s="67">
        <v>0.2079</v>
      </c>
      <c r="CD409" s="67">
        <v>0.31519999999999998</v>
      </c>
      <c r="CE409" s="67">
        <v>0.2079</v>
      </c>
      <c r="CF409" s="67">
        <v>0.2079</v>
      </c>
      <c r="CG409" s="67">
        <v>0.2079</v>
      </c>
      <c r="CH409" s="67">
        <v>0.2079</v>
      </c>
      <c r="CI409" s="67">
        <v>0.2079</v>
      </c>
      <c r="CJ409" s="67">
        <v>0.2079</v>
      </c>
      <c r="CK409" s="67">
        <v>0.2079</v>
      </c>
      <c r="CL409" s="67">
        <v>0.2079</v>
      </c>
      <c r="CM409" s="67">
        <v>1.5165999999999999</v>
      </c>
      <c r="CN409" s="67">
        <v>0.2079</v>
      </c>
      <c r="CO409" s="67">
        <v>0.2079</v>
      </c>
      <c r="CP409" s="67">
        <v>0.25019999999999998</v>
      </c>
      <c r="CQ409" s="67">
        <v>0.2079</v>
      </c>
      <c r="CR409" s="5"/>
      <c r="CS409" s="10">
        <v>0</v>
      </c>
      <c r="CT409" s="10">
        <v>0</v>
      </c>
      <c r="CU409" s="10">
        <v>33</v>
      </c>
      <c r="CV409" s="10">
        <v>0</v>
      </c>
      <c r="CW409" s="10">
        <v>0</v>
      </c>
      <c r="CX409" s="10">
        <v>0</v>
      </c>
      <c r="CY409" s="10">
        <v>33</v>
      </c>
      <c r="CZ409" s="10">
        <v>0</v>
      </c>
      <c r="DA409" s="10">
        <v>0</v>
      </c>
      <c r="DB409" s="10">
        <v>0</v>
      </c>
      <c r="DC409" s="10">
        <v>0</v>
      </c>
      <c r="DD409" s="10">
        <v>100</v>
      </c>
      <c r="DE409" s="10">
        <v>0</v>
      </c>
      <c r="DF409" s="10">
        <v>0</v>
      </c>
      <c r="DG409" s="10">
        <v>33</v>
      </c>
      <c r="DH409" s="10">
        <v>0</v>
      </c>
      <c r="DI409" s="5"/>
      <c r="DJ409" s="9" t="s">
        <v>1099</v>
      </c>
      <c r="DK409" s="9" t="s">
        <v>1409</v>
      </c>
      <c r="DL409" s="10">
        <v>100000924</v>
      </c>
      <c r="DM409" s="10" t="s">
        <v>1412</v>
      </c>
    </row>
    <row r="410" spans="1:117">
      <c r="A410" s="2"/>
      <c r="B410" s="8">
        <v>2946</v>
      </c>
      <c r="C410" s="116"/>
      <c r="D410" s="14" t="s">
        <v>1413</v>
      </c>
      <c r="E410" s="9" t="s">
        <v>1414</v>
      </c>
      <c r="F410" s="10" t="s">
        <v>686</v>
      </c>
      <c r="G410" s="10">
        <v>46799</v>
      </c>
      <c r="H410" s="9"/>
      <c r="I410" s="11" t="s">
        <v>1415</v>
      </c>
      <c r="J410" s="12">
        <v>71433693</v>
      </c>
      <c r="K410" s="5"/>
      <c r="L410" s="60">
        <v>1.08</v>
      </c>
      <c r="M410" s="60">
        <v>1</v>
      </c>
      <c r="N410" s="60">
        <v>1</v>
      </c>
      <c r="O410" s="60">
        <v>1</v>
      </c>
      <c r="P410" s="60">
        <v>1</v>
      </c>
      <c r="Q410" s="83">
        <v>1</v>
      </c>
      <c r="R410" s="87">
        <v>0.93</v>
      </c>
      <c r="S410" s="60">
        <v>0.93</v>
      </c>
      <c r="T410" s="60">
        <v>1</v>
      </c>
      <c r="U410" s="60">
        <v>1.08</v>
      </c>
      <c r="V410" s="60">
        <v>1</v>
      </c>
      <c r="W410" s="60">
        <v>1</v>
      </c>
      <c r="X410" s="60">
        <v>1</v>
      </c>
      <c r="Y410" s="60">
        <v>1</v>
      </c>
      <c r="Z410" s="60">
        <v>1</v>
      </c>
      <c r="AA410" s="60">
        <v>1</v>
      </c>
      <c r="AB410" s="60">
        <v>1</v>
      </c>
      <c r="AC410" s="60">
        <v>1</v>
      </c>
      <c r="AD410" s="60">
        <v>1</v>
      </c>
      <c r="AE410" s="60">
        <v>1</v>
      </c>
      <c r="AF410" s="60">
        <v>1</v>
      </c>
      <c r="AG410" s="60">
        <v>1</v>
      </c>
      <c r="AH410" s="5"/>
      <c r="AI410" s="67">
        <v>0.19239999999999999</v>
      </c>
      <c r="AJ410" s="67">
        <v>3.8100000000000002E-2</v>
      </c>
      <c r="AK410" s="67"/>
      <c r="AL410" s="67"/>
      <c r="AM410" s="67"/>
      <c r="AN410" s="67"/>
      <c r="AO410" s="67"/>
      <c r="AP410" s="67"/>
      <c r="AQ410" s="67"/>
      <c r="AR410" s="67"/>
      <c r="AS410" s="67"/>
      <c r="AT410" s="67"/>
      <c r="AU410" s="67">
        <v>0.19239999999999999</v>
      </c>
      <c r="AV410" s="67">
        <v>1.3299999999999999E-2</v>
      </c>
      <c r="AW410" s="67">
        <v>0.19239999999999999</v>
      </c>
      <c r="AX410" s="67">
        <v>7.1000000000000004E-3</v>
      </c>
      <c r="AY410" s="67"/>
      <c r="AZ410" s="67"/>
      <c r="BA410" s="67">
        <v>0.19239999999999999</v>
      </c>
      <c r="BB410" s="67">
        <v>3.4299999999999997E-2</v>
      </c>
      <c r="BC410" s="67"/>
      <c r="BD410" s="67"/>
      <c r="BE410" s="67"/>
      <c r="BF410" s="67"/>
      <c r="BG410" s="67"/>
      <c r="BH410" s="67"/>
      <c r="BI410" s="67"/>
      <c r="BJ410" s="67"/>
      <c r="BK410" s="67"/>
      <c r="BL410" s="67"/>
      <c r="BM410" s="67"/>
      <c r="BN410" s="67"/>
      <c r="BO410" s="67"/>
      <c r="BP410" s="67"/>
      <c r="BQ410" s="67"/>
      <c r="BR410" s="67"/>
      <c r="BS410" s="67"/>
      <c r="BT410" s="67"/>
      <c r="BU410" s="67"/>
      <c r="BV410" s="67"/>
      <c r="BW410" s="67"/>
      <c r="BX410" s="67"/>
      <c r="BY410" s="67"/>
      <c r="BZ410" s="67"/>
      <c r="CA410" s="66"/>
      <c r="CB410" s="67">
        <v>0.90949999999999998</v>
      </c>
      <c r="CC410" s="67">
        <v>0.90949999999999998</v>
      </c>
      <c r="CD410" s="67">
        <v>0.90949999999999998</v>
      </c>
      <c r="CE410" s="67">
        <v>0.90949999999999998</v>
      </c>
      <c r="CF410" s="67">
        <v>0.90949999999999998</v>
      </c>
      <c r="CG410" s="67">
        <v>0.90949999999999998</v>
      </c>
      <c r="CH410" s="67">
        <v>0.90949999999999998</v>
      </c>
      <c r="CI410" s="67">
        <v>0.90949999999999998</v>
      </c>
      <c r="CJ410" s="67">
        <v>0.90949999999999998</v>
      </c>
      <c r="CK410" s="67">
        <v>0.90949999999999998</v>
      </c>
      <c r="CL410" s="67">
        <v>0.90949999999999998</v>
      </c>
      <c r="CM410" s="67">
        <v>0.98109999999999997</v>
      </c>
      <c r="CN410" s="67">
        <v>0.90949999999999998</v>
      </c>
      <c r="CO410" s="67">
        <v>0.90949999999999998</v>
      </c>
      <c r="CP410" s="67">
        <v>0.90949999999999998</v>
      </c>
      <c r="CQ410" s="67">
        <v>0.90949999999999998</v>
      </c>
      <c r="CR410" s="5"/>
      <c r="CS410" s="10">
        <v>0</v>
      </c>
      <c r="CT410" s="10">
        <v>0</v>
      </c>
      <c r="CU410" s="10">
        <v>0</v>
      </c>
      <c r="CV410" s="10">
        <v>0</v>
      </c>
      <c r="CW410" s="10">
        <v>0</v>
      </c>
      <c r="CX410" s="10">
        <v>0</v>
      </c>
      <c r="CY410" s="10">
        <v>0</v>
      </c>
      <c r="CZ410" s="10">
        <v>0</v>
      </c>
      <c r="DA410" s="10">
        <v>0</v>
      </c>
      <c r="DB410" s="10">
        <v>0</v>
      </c>
      <c r="DC410" s="10">
        <v>0</v>
      </c>
      <c r="DD410" s="10">
        <v>100</v>
      </c>
      <c r="DE410" s="10">
        <v>0</v>
      </c>
      <c r="DF410" s="10">
        <v>0</v>
      </c>
      <c r="DG410" s="10">
        <v>0</v>
      </c>
      <c r="DH410" s="10">
        <v>0</v>
      </c>
      <c r="DI410" s="5"/>
      <c r="DJ410" s="9" t="s">
        <v>1099</v>
      </c>
      <c r="DK410" s="9" t="s">
        <v>1413</v>
      </c>
      <c r="DL410" s="10">
        <v>100002990</v>
      </c>
      <c r="DM410" s="10" t="s">
        <v>1416</v>
      </c>
    </row>
    <row r="411" spans="1:117">
      <c r="A411" s="2"/>
      <c r="B411" s="8">
        <v>3005</v>
      </c>
      <c r="C411" s="116"/>
      <c r="D411" s="14" t="s">
        <v>1417</v>
      </c>
      <c r="E411" s="9" t="s">
        <v>1418</v>
      </c>
      <c r="F411" s="10" t="s">
        <v>75</v>
      </c>
      <c r="G411" s="10">
        <v>62373</v>
      </c>
      <c r="H411" s="9"/>
      <c r="I411" s="9"/>
      <c r="J411" s="12"/>
      <c r="K411" s="5"/>
      <c r="L411" s="60">
        <v>1</v>
      </c>
      <c r="M411" s="60">
        <v>1.1399999999999999</v>
      </c>
      <c r="N411" s="60">
        <v>1</v>
      </c>
      <c r="O411" s="60">
        <v>1</v>
      </c>
      <c r="P411" s="60">
        <v>1</v>
      </c>
      <c r="Q411" s="83">
        <v>1</v>
      </c>
      <c r="R411" s="87">
        <v>1.1399999999999999</v>
      </c>
      <c r="S411" s="60">
        <v>1</v>
      </c>
      <c r="T411" s="60">
        <v>1</v>
      </c>
      <c r="U411" s="60">
        <v>1</v>
      </c>
      <c r="V411" s="60">
        <v>1</v>
      </c>
      <c r="W411" s="60">
        <v>1</v>
      </c>
      <c r="X411" s="60">
        <v>1.1399999999999999</v>
      </c>
      <c r="Y411" s="60">
        <v>1</v>
      </c>
      <c r="Z411" s="60">
        <v>1</v>
      </c>
      <c r="AA411" s="60">
        <v>1</v>
      </c>
      <c r="AB411" s="60">
        <v>1</v>
      </c>
      <c r="AC411" s="60">
        <v>1</v>
      </c>
      <c r="AD411" s="60">
        <v>1</v>
      </c>
      <c r="AE411" s="60">
        <v>1</v>
      </c>
      <c r="AF411" s="60">
        <v>1</v>
      </c>
      <c r="AG411" s="60">
        <v>1</v>
      </c>
      <c r="AH411" s="5"/>
      <c r="AI411" s="67"/>
      <c r="AJ411" s="67"/>
      <c r="AK411" s="67">
        <v>0.2293</v>
      </c>
      <c r="AL411" s="67">
        <v>0.24129999999999999</v>
      </c>
      <c r="AM411" s="67"/>
      <c r="AN411" s="67"/>
      <c r="AO411" s="67"/>
      <c r="AP411" s="67"/>
      <c r="AQ411" s="67"/>
      <c r="AR411" s="67"/>
      <c r="AS411" s="67"/>
      <c r="AT411" s="67"/>
      <c r="AU411" s="67">
        <v>0.2293</v>
      </c>
      <c r="AV411" s="67">
        <v>1.5599999999999999E-2</v>
      </c>
      <c r="AW411" s="67"/>
      <c r="AX411" s="67"/>
      <c r="AY411" s="67"/>
      <c r="AZ411" s="67"/>
      <c r="BA411" s="67"/>
      <c r="BB411" s="67"/>
      <c r="BC411" s="67"/>
      <c r="BD411" s="67"/>
      <c r="BE411" s="67"/>
      <c r="BF411" s="67"/>
      <c r="BG411" s="67">
        <v>0.2293</v>
      </c>
      <c r="BH411" s="67">
        <v>8.5599999999999996E-2</v>
      </c>
      <c r="BI411" s="67"/>
      <c r="BJ411" s="67"/>
      <c r="BK411" s="67"/>
      <c r="BL411" s="67"/>
      <c r="BM411" s="67"/>
      <c r="BN411" s="67"/>
      <c r="BO411" s="67"/>
      <c r="BP411" s="67"/>
      <c r="BQ411" s="67"/>
      <c r="BR411" s="67"/>
      <c r="BS411" s="67"/>
      <c r="BT411" s="67"/>
      <c r="BU411" s="67"/>
      <c r="BV411" s="67"/>
      <c r="BW411" s="67"/>
      <c r="BX411" s="67"/>
      <c r="BY411" s="67"/>
      <c r="BZ411" s="67"/>
      <c r="CA411" s="66"/>
      <c r="CB411" s="67">
        <v>0.88439999999999996</v>
      </c>
      <c r="CC411" s="67">
        <v>0.88439999999999996</v>
      </c>
      <c r="CD411" s="67">
        <v>0.88439999999999996</v>
      </c>
      <c r="CE411" s="67">
        <v>0.88439999999999996</v>
      </c>
      <c r="CF411" s="67">
        <v>0.88439999999999996</v>
      </c>
      <c r="CG411" s="67">
        <v>0.88439999999999996</v>
      </c>
      <c r="CH411" s="67">
        <v>1.0085999999999999</v>
      </c>
      <c r="CI411" s="67">
        <v>0.88439999999999996</v>
      </c>
      <c r="CJ411" s="67">
        <v>0.88439999999999996</v>
      </c>
      <c r="CK411" s="67">
        <v>0.88439999999999996</v>
      </c>
      <c r="CL411" s="67">
        <v>0.88439999999999996</v>
      </c>
      <c r="CM411" s="67">
        <v>0.88439999999999996</v>
      </c>
      <c r="CN411" s="67">
        <v>0.88439999999999996</v>
      </c>
      <c r="CO411" s="67">
        <v>0.88439999999999996</v>
      </c>
      <c r="CP411" s="67">
        <v>0.88439999999999996</v>
      </c>
      <c r="CQ411" s="67">
        <v>0.88439999999999996</v>
      </c>
      <c r="CR411" s="5"/>
      <c r="CS411" s="10">
        <v>0</v>
      </c>
      <c r="CT411" s="10">
        <v>0</v>
      </c>
      <c r="CU411" s="10">
        <v>0</v>
      </c>
      <c r="CV411" s="10">
        <v>0</v>
      </c>
      <c r="CW411" s="10">
        <v>0</v>
      </c>
      <c r="CX411" s="10">
        <v>0</v>
      </c>
      <c r="CY411" s="10">
        <v>100</v>
      </c>
      <c r="CZ411" s="10">
        <v>0</v>
      </c>
      <c r="DA411" s="10">
        <v>0</v>
      </c>
      <c r="DB411" s="10">
        <v>0</v>
      </c>
      <c r="DC411" s="10">
        <v>0</v>
      </c>
      <c r="DD411" s="10">
        <v>0</v>
      </c>
      <c r="DE411" s="10">
        <v>0</v>
      </c>
      <c r="DF411" s="10">
        <v>0</v>
      </c>
      <c r="DG411" s="10">
        <v>0</v>
      </c>
      <c r="DH411" s="10">
        <v>0</v>
      </c>
      <c r="DI411" s="5"/>
      <c r="DJ411" s="9" t="s">
        <v>1099</v>
      </c>
      <c r="DK411" s="9" t="s">
        <v>1417</v>
      </c>
      <c r="DL411" s="10">
        <v>100020696</v>
      </c>
      <c r="DM411" s="10"/>
    </row>
    <row r="412" spans="1:117">
      <c r="A412" s="2"/>
      <c r="B412" s="8">
        <v>3119</v>
      </c>
      <c r="C412" s="116"/>
      <c r="D412" s="14" t="s">
        <v>1419</v>
      </c>
      <c r="E412" s="9" t="s">
        <v>1420</v>
      </c>
      <c r="F412" s="10" t="s">
        <v>686</v>
      </c>
      <c r="G412" s="10">
        <v>52434</v>
      </c>
      <c r="H412" s="9"/>
      <c r="I412" s="11" t="s">
        <v>1421</v>
      </c>
      <c r="J412" s="12">
        <v>9939965</v>
      </c>
      <c r="K412" s="5"/>
      <c r="L412" s="60">
        <v>1</v>
      </c>
      <c r="M412" s="71">
        <v>1.69</v>
      </c>
      <c r="N412" s="60">
        <v>0.95</v>
      </c>
      <c r="O412" s="60">
        <v>1</v>
      </c>
      <c r="P412" s="60">
        <v>1.05</v>
      </c>
      <c r="Q412" s="83">
        <v>1.05</v>
      </c>
      <c r="R412" s="91">
        <v>1.78</v>
      </c>
      <c r="S412" s="60">
        <v>1</v>
      </c>
      <c r="T412" s="60">
        <v>1</v>
      </c>
      <c r="U412" s="60">
        <v>1</v>
      </c>
      <c r="V412" s="60">
        <v>1</v>
      </c>
      <c r="W412" s="72">
        <v>0.6</v>
      </c>
      <c r="X412" s="60">
        <v>1.01</v>
      </c>
      <c r="Y412" s="60">
        <v>1</v>
      </c>
      <c r="Z412" s="60">
        <v>1</v>
      </c>
      <c r="AA412" s="71">
        <v>1.51</v>
      </c>
      <c r="AB412" s="60">
        <v>1</v>
      </c>
      <c r="AC412" s="71">
        <v>1.51</v>
      </c>
      <c r="AD412" s="60">
        <v>1</v>
      </c>
      <c r="AE412" s="60">
        <v>1</v>
      </c>
      <c r="AF412" s="60">
        <v>1</v>
      </c>
      <c r="AG412" s="72">
        <v>0.86</v>
      </c>
      <c r="AH412" s="5"/>
      <c r="AI412" s="67"/>
      <c r="AJ412" s="67"/>
      <c r="AK412" s="67">
        <v>1.14E-2</v>
      </c>
      <c r="AL412" s="67">
        <v>3.4200000000000001E-2</v>
      </c>
      <c r="AM412" s="67">
        <v>0.28120000000000001</v>
      </c>
      <c r="AN412" s="67">
        <v>1.29E-2</v>
      </c>
      <c r="AO412" s="67"/>
      <c r="AP412" s="67"/>
      <c r="AQ412" s="67">
        <v>0.28120000000000001</v>
      </c>
      <c r="AR412" s="67">
        <v>2.4799999999999999E-2</v>
      </c>
      <c r="AS412" s="67">
        <v>0.28120000000000001</v>
      </c>
      <c r="AT412" s="67">
        <v>1.2800000000000001E-2</v>
      </c>
      <c r="AU412" s="67">
        <v>1.78E-2</v>
      </c>
      <c r="AV412" s="67">
        <v>1.4E-3</v>
      </c>
      <c r="AW412" s="67"/>
      <c r="AX412" s="67"/>
      <c r="AY412" s="67"/>
      <c r="AZ412" s="67"/>
      <c r="BA412" s="67"/>
      <c r="BB412" s="67"/>
      <c r="BC412" s="67"/>
      <c r="BD412" s="67"/>
      <c r="BE412" s="67">
        <v>2.9999999999999997E-4</v>
      </c>
      <c r="BF412" s="67">
        <v>4.0000000000000002E-4</v>
      </c>
      <c r="BG412" s="67">
        <v>0.96619999999999995</v>
      </c>
      <c r="BH412" s="67">
        <v>0.26279999999999998</v>
      </c>
      <c r="BI412" s="67"/>
      <c r="BJ412" s="67"/>
      <c r="BK412" s="67"/>
      <c r="BL412" s="67"/>
      <c r="BM412" s="67">
        <v>8.9999999999999998E-4</v>
      </c>
      <c r="BN412" s="67">
        <v>1E-4</v>
      </c>
      <c r="BO412" s="67"/>
      <c r="BP412" s="67"/>
      <c r="BQ412" s="67">
        <v>8.9999999999999998E-4</v>
      </c>
      <c r="BR412" s="67">
        <v>1E-4</v>
      </c>
      <c r="BS412" s="67"/>
      <c r="BT412" s="67"/>
      <c r="BU412" s="67"/>
      <c r="BV412" s="67"/>
      <c r="BW412" s="67"/>
      <c r="BX412" s="67"/>
      <c r="BY412" s="67">
        <v>3.1199999999999999E-2</v>
      </c>
      <c r="BZ412" s="67">
        <v>2.4799999999999999E-2</v>
      </c>
      <c r="CA412" s="66"/>
      <c r="CB412" s="67">
        <v>0.63780000000000003</v>
      </c>
      <c r="CC412" s="67">
        <v>0.63780000000000003</v>
      </c>
      <c r="CD412" s="67">
        <v>0.63780000000000003</v>
      </c>
      <c r="CE412" s="67">
        <v>1.1221000000000001</v>
      </c>
      <c r="CF412" s="67">
        <v>0.63780000000000003</v>
      </c>
      <c r="CG412" s="67">
        <v>0.63780000000000003</v>
      </c>
      <c r="CH412" s="67">
        <v>1.1321000000000001</v>
      </c>
      <c r="CI412" s="67">
        <v>0.63780000000000003</v>
      </c>
      <c r="CJ412" s="67">
        <v>0.66920000000000002</v>
      </c>
      <c r="CK412" s="67">
        <v>0.63780000000000003</v>
      </c>
      <c r="CL412" s="67">
        <v>0.63780000000000003</v>
      </c>
      <c r="CM412" s="67">
        <v>0.63780000000000003</v>
      </c>
      <c r="CN412" s="67">
        <v>0.63780000000000003</v>
      </c>
      <c r="CO412" s="67">
        <v>0.63780000000000003</v>
      </c>
      <c r="CP412" s="67">
        <v>0.9657</v>
      </c>
      <c r="CQ412" s="67">
        <v>0.63780000000000003</v>
      </c>
      <c r="CR412" s="5"/>
      <c r="CS412" s="10">
        <v>0</v>
      </c>
      <c r="CT412" s="10">
        <v>0</v>
      </c>
      <c r="CU412" s="10">
        <v>0</v>
      </c>
      <c r="CV412" s="10">
        <v>100</v>
      </c>
      <c r="CW412" s="10">
        <v>0</v>
      </c>
      <c r="CX412" s="10">
        <v>0</v>
      </c>
      <c r="CY412" s="10">
        <v>100</v>
      </c>
      <c r="CZ412" s="10">
        <v>0</v>
      </c>
      <c r="DA412" s="10">
        <v>100</v>
      </c>
      <c r="DB412" s="10">
        <v>0</v>
      </c>
      <c r="DC412" s="10">
        <v>0</v>
      </c>
      <c r="DD412" s="10">
        <v>0</v>
      </c>
      <c r="DE412" s="10">
        <v>0</v>
      </c>
      <c r="DF412" s="10">
        <v>0</v>
      </c>
      <c r="DG412" s="10">
        <v>100</v>
      </c>
      <c r="DH412" s="10">
        <v>0</v>
      </c>
      <c r="DI412" s="5"/>
      <c r="DJ412" s="9" t="s">
        <v>1099</v>
      </c>
      <c r="DK412" s="9" t="s">
        <v>1419</v>
      </c>
      <c r="DL412" s="10">
        <v>100008954</v>
      </c>
      <c r="DM412" s="10"/>
    </row>
    <row r="413" spans="1:117">
      <c r="A413" s="2"/>
      <c r="B413" s="8">
        <v>3123</v>
      </c>
      <c r="C413" s="116"/>
      <c r="D413" s="115" t="s">
        <v>1422</v>
      </c>
      <c r="E413" s="9" t="s">
        <v>1423</v>
      </c>
      <c r="F413" s="10" t="s">
        <v>686</v>
      </c>
      <c r="G413" s="10">
        <v>37506</v>
      </c>
      <c r="H413" s="9"/>
      <c r="I413" s="11" t="s">
        <v>1424</v>
      </c>
      <c r="J413" s="12">
        <v>9939941</v>
      </c>
      <c r="K413" s="5"/>
      <c r="L413" s="60">
        <v>1</v>
      </c>
      <c r="M413" s="71">
        <v>1.7</v>
      </c>
      <c r="N413" s="72">
        <v>0.02</v>
      </c>
      <c r="O413" s="60">
        <v>1</v>
      </c>
      <c r="P413" s="71">
        <v>55.72</v>
      </c>
      <c r="Q413" s="81">
        <v>55.72</v>
      </c>
      <c r="R413" s="91">
        <v>94.82</v>
      </c>
      <c r="S413" s="60">
        <v>1</v>
      </c>
      <c r="T413" s="60">
        <v>1</v>
      </c>
      <c r="U413" s="60">
        <v>1</v>
      </c>
      <c r="V413" s="60">
        <v>1</v>
      </c>
      <c r="W413" s="72">
        <v>0.56000000000000005</v>
      </c>
      <c r="X413" s="60">
        <v>0.95</v>
      </c>
      <c r="Y413" s="60">
        <v>1</v>
      </c>
      <c r="Z413" s="60">
        <v>1</v>
      </c>
      <c r="AA413" s="71">
        <v>85.62</v>
      </c>
      <c r="AB413" s="60">
        <v>1</v>
      </c>
      <c r="AC413" s="71">
        <v>85.62</v>
      </c>
      <c r="AD413" s="60">
        <v>1</v>
      </c>
      <c r="AE413" s="60">
        <v>1</v>
      </c>
      <c r="AF413" s="60">
        <v>1</v>
      </c>
      <c r="AG413" s="72">
        <v>0.86</v>
      </c>
      <c r="AH413" s="5"/>
      <c r="AI413" s="67"/>
      <c r="AJ413" s="67"/>
      <c r="AK413" s="67">
        <v>8.9999999999999998E-4</v>
      </c>
      <c r="AL413" s="67">
        <v>6.7999999999999996E-3</v>
      </c>
      <c r="AM413" s="67">
        <v>4.2407000000000002E-5</v>
      </c>
      <c r="AN413" s="67">
        <v>8.3976000000000007E-6</v>
      </c>
      <c r="AO413" s="67"/>
      <c r="AP413" s="67"/>
      <c r="AQ413" s="67">
        <v>4.2407000000000002E-5</v>
      </c>
      <c r="AR413" s="67">
        <v>1.4579000000000001E-5</v>
      </c>
      <c r="AS413" s="67">
        <v>4.2407000000000002E-5</v>
      </c>
      <c r="AT413" s="67">
        <v>1.0699999999999999E-5</v>
      </c>
      <c r="AU413" s="67">
        <v>8.1402000000000004E-5</v>
      </c>
      <c r="AV413" s="67">
        <v>1.6084999999999999E-5</v>
      </c>
      <c r="AW413" s="67"/>
      <c r="AX413" s="67"/>
      <c r="AY413" s="67"/>
      <c r="AZ413" s="67"/>
      <c r="BA413" s="67"/>
      <c r="BB413" s="67"/>
      <c r="BC413" s="67"/>
      <c r="BD413" s="67"/>
      <c r="BE413" s="67">
        <v>2.9999999999999997E-4</v>
      </c>
      <c r="BF413" s="67">
        <v>4.0000000000000002E-4</v>
      </c>
      <c r="BG413" s="67">
        <v>0.39729999999999999</v>
      </c>
      <c r="BH413" s="67">
        <v>0.13650000000000001</v>
      </c>
      <c r="BI413" s="67"/>
      <c r="BJ413" s="67"/>
      <c r="BK413" s="67"/>
      <c r="BL413" s="67"/>
      <c r="BM413" s="67">
        <v>3.4294000000000001E-5</v>
      </c>
      <c r="BN413" s="67">
        <v>1.3940999999999999E-5</v>
      </c>
      <c r="BO413" s="67"/>
      <c r="BP413" s="67"/>
      <c r="BQ413" s="67">
        <v>3.4294000000000001E-5</v>
      </c>
      <c r="BR413" s="67">
        <v>1.1216000000000001E-5</v>
      </c>
      <c r="BS413" s="67"/>
      <c r="BT413" s="67"/>
      <c r="BU413" s="67"/>
      <c r="BV413" s="67"/>
      <c r="BW413" s="67"/>
      <c r="BX413" s="67"/>
      <c r="BY413" s="67">
        <v>2.9100000000000001E-2</v>
      </c>
      <c r="BZ413" s="67">
        <v>2.3599999999999999E-2</v>
      </c>
      <c r="CA413" s="66"/>
      <c r="CB413" s="67">
        <v>1.14E-2</v>
      </c>
      <c r="CC413" s="67">
        <v>1.14E-2</v>
      </c>
      <c r="CD413" s="67">
        <v>1.14E-2</v>
      </c>
      <c r="CE413" s="67">
        <v>1.1375</v>
      </c>
      <c r="CF413" s="67">
        <v>1.14E-2</v>
      </c>
      <c r="CG413" s="67">
        <v>1.14E-2</v>
      </c>
      <c r="CH413" s="67">
        <v>1.081</v>
      </c>
      <c r="CI413" s="67">
        <v>1.14E-2</v>
      </c>
      <c r="CJ413" s="67">
        <v>0.63519999999999999</v>
      </c>
      <c r="CK413" s="67">
        <v>1.14E-2</v>
      </c>
      <c r="CL413" s="67">
        <v>1.14E-2</v>
      </c>
      <c r="CM413" s="67">
        <v>1.14E-2</v>
      </c>
      <c r="CN413" s="67">
        <v>1.14E-2</v>
      </c>
      <c r="CO413" s="67">
        <v>1.14E-2</v>
      </c>
      <c r="CP413" s="67">
        <v>0.97609999999999997</v>
      </c>
      <c r="CQ413" s="67">
        <v>1.14E-2</v>
      </c>
      <c r="CR413" s="5"/>
      <c r="CS413" s="10">
        <v>0</v>
      </c>
      <c r="CT413" s="10">
        <v>0</v>
      </c>
      <c r="CU413" s="10">
        <v>0</v>
      </c>
      <c r="CV413" s="10">
        <v>100</v>
      </c>
      <c r="CW413" s="10">
        <v>0</v>
      </c>
      <c r="CX413" s="10">
        <v>0</v>
      </c>
      <c r="CY413" s="10">
        <v>100</v>
      </c>
      <c r="CZ413" s="10">
        <v>33</v>
      </c>
      <c r="DA413" s="10">
        <v>100</v>
      </c>
      <c r="DB413" s="10">
        <v>0</v>
      </c>
      <c r="DC413" s="10">
        <v>0</v>
      </c>
      <c r="DD413" s="10">
        <v>0</v>
      </c>
      <c r="DE413" s="10">
        <v>0</v>
      </c>
      <c r="DF413" s="10">
        <v>0</v>
      </c>
      <c r="DG413" s="10">
        <v>100</v>
      </c>
      <c r="DH413" s="10">
        <v>0</v>
      </c>
      <c r="DI413" s="5"/>
      <c r="DJ413" s="9" t="s">
        <v>1099</v>
      </c>
      <c r="DK413" s="9" t="s">
        <v>1422</v>
      </c>
      <c r="DL413" s="10">
        <v>100002107</v>
      </c>
      <c r="DM413" s="10" t="s">
        <v>1425</v>
      </c>
    </row>
    <row r="414" spans="1:117">
      <c r="A414" s="2"/>
      <c r="B414" s="8">
        <v>3125</v>
      </c>
      <c r="C414" s="116"/>
      <c r="D414" s="116"/>
      <c r="E414" s="9" t="s">
        <v>1426</v>
      </c>
      <c r="F414" s="10" t="s">
        <v>686</v>
      </c>
      <c r="G414" s="10">
        <v>19503</v>
      </c>
      <c r="H414" s="11" t="s">
        <v>1427</v>
      </c>
      <c r="I414" s="11" t="s">
        <v>1428</v>
      </c>
      <c r="J414" s="12">
        <v>6453725</v>
      </c>
      <c r="K414" s="5"/>
      <c r="L414" s="60">
        <v>1</v>
      </c>
      <c r="M414" s="71">
        <v>1.72</v>
      </c>
      <c r="N414" s="60">
        <v>0.94</v>
      </c>
      <c r="O414" s="60">
        <v>1</v>
      </c>
      <c r="P414" s="60">
        <v>1.06</v>
      </c>
      <c r="Q414" s="83">
        <v>1.06</v>
      </c>
      <c r="R414" s="91">
        <v>1.82</v>
      </c>
      <c r="S414" s="60">
        <v>1</v>
      </c>
      <c r="T414" s="60">
        <v>1</v>
      </c>
      <c r="U414" s="60">
        <v>1</v>
      </c>
      <c r="V414" s="60">
        <v>1</v>
      </c>
      <c r="W414" s="72">
        <v>0.6</v>
      </c>
      <c r="X414" s="60">
        <v>1.02</v>
      </c>
      <c r="Y414" s="60">
        <v>1</v>
      </c>
      <c r="Z414" s="60">
        <v>1</v>
      </c>
      <c r="AA414" s="71">
        <v>1.57</v>
      </c>
      <c r="AB414" s="60">
        <v>1</v>
      </c>
      <c r="AC414" s="71">
        <v>1.57</v>
      </c>
      <c r="AD414" s="60">
        <v>1</v>
      </c>
      <c r="AE414" s="60">
        <v>1</v>
      </c>
      <c r="AF414" s="60">
        <v>1</v>
      </c>
      <c r="AG414" s="74">
        <v>0.88</v>
      </c>
      <c r="AH414" s="5"/>
      <c r="AI414" s="67"/>
      <c r="AJ414" s="67"/>
      <c r="AK414" s="67">
        <v>5.0000000000000001E-4</v>
      </c>
      <c r="AL414" s="67">
        <v>5.4999999999999997E-3</v>
      </c>
      <c r="AM414" s="67">
        <v>0.18379999999999999</v>
      </c>
      <c r="AN414" s="67">
        <v>8.9999999999999993E-3</v>
      </c>
      <c r="AO414" s="67"/>
      <c r="AP414" s="67"/>
      <c r="AQ414" s="67">
        <v>0.18379999999999999</v>
      </c>
      <c r="AR414" s="67">
        <v>1.6899999999999998E-2</v>
      </c>
      <c r="AS414" s="67">
        <v>0.18379999999999999</v>
      </c>
      <c r="AT414" s="67">
        <v>8.8000000000000005E-3</v>
      </c>
      <c r="AU414" s="67">
        <v>4.0000000000000001E-3</v>
      </c>
      <c r="AV414" s="67">
        <v>4.0000000000000002E-4</v>
      </c>
      <c r="AW414" s="67"/>
      <c r="AX414" s="67"/>
      <c r="AY414" s="67"/>
      <c r="AZ414" s="67"/>
      <c r="BA414" s="67"/>
      <c r="BB414" s="67"/>
      <c r="BC414" s="67"/>
      <c r="BD414" s="67"/>
      <c r="BE414" s="67">
        <v>1.6000000000000001E-3</v>
      </c>
      <c r="BF414" s="67">
        <v>1.1999999999999999E-3</v>
      </c>
      <c r="BG414" s="67">
        <v>0.62570000000000003</v>
      </c>
      <c r="BH414" s="67">
        <v>0.1923</v>
      </c>
      <c r="BI414" s="67"/>
      <c r="BJ414" s="67"/>
      <c r="BK414" s="67"/>
      <c r="BL414" s="67"/>
      <c r="BM414" s="67">
        <v>6.6E-3</v>
      </c>
      <c r="BN414" s="67">
        <v>5.0000000000000001E-4</v>
      </c>
      <c r="BO414" s="67"/>
      <c r="BP414" s="67"/>
      <c r="BQ414" s="67">
        <v>6.6E-3</v>
      </c>
      <c r="BR414" s="67">
        <v>8.0000000000000004E-4</v>
      </c>
      <c r="BS414" s="67"/>
      <c r="BT414" s="67"/>
      <c r="BU414" s="67"/>
      <c r="BV414" s="67"/>
      <c r="BW414" s="67"/>
      <c r="BX414" s="67"/>
      <c r="BY414" s="67">
        <v>7.0099999999999996E-2</v>
      </c>
      <c r="BZ414" s="67">
        <v>4.5999999999999999E-2</v>
      </c>
      <c r="CA414" s="66"/>
      <c r="CB414" s="67">
        <v>0.58250000000000002</v>
      </c>
      <c r="CC414" s="67">
        <v>0.58250000000000002</v>
      </c>
      <c r="CD414" s="67">
        <v>0.58250000000000002</v>
      </c>
      <c r="CE414" s="67">
        <v>1.0370999999999999</v>
      </c>
      <c r="CF414" s="67">
        <v>0.58250000000000002</v>
      </c>
      <c r="CG414" s="67">
        <v>0.58250000000000002</v>
      </c>
      <c r="CH414" s="67">
        <v>1.0613999999999999</v>
      </c>
      <c r="CI414" s="67">
        <v>0.58250000000000002</v>
      </c>
      <c r="CJ414" s="67">
        <v>0.61709999999999998</v>
      </c>
      <c r="CK414" s="67">
        <v>0.58250000000000002</v>
      </c>
      <c r="CL414" s="67">
        <v>0.58250000000000002</v>
      </c>
      <c r="CM414" s="67">
        <v>0.58250000000000002</v>
      </c>
      <c r="CN414" s="67">
        <v>0.58250000000000002</v>
      </c>
      <c r="CO414" s="67">
        <v>0.58250000000000002</v>
      </c>
      <c r="CP414" s="67">
        <v>0.91559999999999997</v>
      </c>
      <c r="CQ414" s="67">
        <v>0.58250000000000002</v>
      </c>
      <c r="CR414" s="5"/>
      <c r="CS414" s="10">
        <v>0</v>
      </c>
      <c r="CT414" s="10">
        <v>0</v>
      </c>
      <c r="CU414" s="10">
        <v>0</v>
      </c>
      <c r="CV414" s="10">
        <v>100</v>
      </c>
      <c r="CW414" s="10">
        <v>0</v>
      </c>
      <c r="CX414" s="10">
        <v>0</v>
      </c>
      <c r="CY414" s="10">
        <v>100</v>
      </c>
      <c r="CZ414" s="10">
        <v>0</v>
      </c>
      <c r="DA414" s="10">
        <v>100</v>
      </c>
      <c r="DB414" s="10">
        <v>0</v>
      </c>
      <c r="DC414" s="10">
        <v>0</v>
      </c>
      <c r="DD414" s="10">
        <v>0</v>
      </c>
      <c r="DE414" s="10">
        <v>0</v>
      </c>
      <c r="DF414" s="10">
        <v>0</v>
      </c>
      <c r="DG414" s="10">
        <v>100</v>
      </c>
      <c r="DH414" s="10">
        <v>0</v>
      </c>
      <c r="DI414" s="5"/>
      <c r="DJ414" s="9" t="s">
        <v>1099</v>
      </c>
      <c r="DK414" s="9" t="s">
        <v>1422</v>
      </c>
      <c r="DL414" s="10">
        <v>1538</v>
      </c>
      <c r="DM414" s="10" t="s">
        <v>1429</v>
      </c>
    </row>
    <row r="415" spans="1:117">
      <c r="A415" s="2"/>
      <c r="B415" s="8">
        <v>3126</v>
      </c>
      <c r="C415" s="116"/>
      <c r="D415" s="116"/>
      <c r="E415" s="9" t="s">
        <v>1430</v>
      </c>
      <c r="F415" s="10" t="s">
        <v>686</v>
      </c>
      <c r="G415" s="10">
        <v>48492</v>
      </c>
      <c r="H415" s="9"/>
      <c r="I415" s="11" t="s">
        <v>1431</v>
      </c>
      <c r="J415" s="12">
        <v>44260125</v>
      </c>
      <c r="K415" s="5"/>
      <c r="L415" s="60">
        <v>1</v>
      </c>
      <c r="M415" s="71">
        <v>1.6</v>
      </c>
      <c r="N415" s="60">
        <v>0.95</v>
      </c>
      <c r="O415" s="60">
        <v>1</v>
      </c>
      <c r="P415" s="60">
        <v>1.05</v>
      </c>
      <c r="Q415" s="83">
        <v>1.05</v>
      </c>
      <c r="R415" s="91">
        <v>1.68</v>
      </c>
      <c r="S415" s="60">
        <v>1</v>
      </c>
      <c r="T415" s="60">
        <v>1</v>
      </c>
      <c r="U415" s="60">
        <v>1</v>
      </c>
      <c r="V415" s="60">
        <v>1</v>
      </c>
      <c r="W415" s="72">
        <v>0.71</v>
      </c>
      <c r="X415" s="73">
        <v>1.1399999999999999</v>
      </c>
      <c r="Y415" s="60">
        <v>1</v>
      </c>
      <c r="Z415" s="60">
        <v>1</v>
      </c>
      <c r="AA415" s="71">
        <v>1.35</v>
      </c>
      <c r="AB415" s="60">
        <v>1</v>
      </c>
      <c r="AC415" s="71">
        <v>1.35</v>
      </c>
      <c r="AD415" s="60">
        <v>1</v>
      </c>
      <c r="AE415" s="60">
        <v>1</v>
      </c>
      <c r="AF415" s="60">
        <v>1</v>
      </c>
      <c r="AG415" s="60">
        <v>0.92</v>
      </c>
      <c r="AH415" s="5"/>
      <c r="AI415" s="67"/>
      <c r="AJ415" s="67"/>
      <c r="AK415" s="67">
        <v>2.2000000000000001E-3</v>
      </c>
      <c r="AL415" s="67">
        <v>1.03E-2</v>
      </c>
      <c r="AM415" s="67">
        <v>0.29699999999999999</v>
      </c>
      <c r="AN415" s="67">
        <v>1.35E-2</v>
      </c>
      <c r="AO415" s="67"/>
      <c r="AP415" s="67"/>
      <c r="AQ415" s="67">
        <v>0.29699999999999999</v>
      </c>
      <c r="AR415" s="67">
        <v>2.5999999999999999E-2</v>
      </c>
      <c r="AS415" s="67">
        <v>0.29699999999999999</v>
      </c>
      <c r="AT415" s="67">
        <v>1.35E-2</v>
      </c>
      <c r="AU415" s="67">
        <v>5.9999999999999995E-4</v>
      </c>
      <c r="AV415" s="67">
        <v>7.2607000000000005E-5</v>
      </c>
      <c r="AW415" s="67"/>
      <c r="AX415" s="67"/>
      <c r="AY415" s="67"/>
      <c r="AZ415" s="67"/>
      <c r="BA415" s="67"/>
      <c r="BB415" s="67"/>
      <c r="BC415" s="67"/>
      <c r="BD415" s="67"/>
      <c r="BE415" s="67">
        <v>4.4000000000000003E-3</v>
      </c>
      <c r="BF415" s="67">
        <v>2.5000000000000001E-3</v>
      </c>
      <c r="BG415" s="67">
        <v>7.9200000000000007E-2</v>
      </c>
      <c r="BH415" s="67">
        <v>3.78E-2</v>
      </c>
      <c r="BI415" s="67"/>
      <c r="BJ415" s="67"/>
      <c r="BK415" s="67"/>
      <c r="BL415" s="67"/>
      <c r="BM415" s="67">
        <v>5.0000000000000001E-4</v>
      </c>
      <c r="BN415" s="67">
        <v>7.9188000000000001E-5</v>
      </c>
      <c r="BO415" s="67"/>
      <c r="BP415" s="67"/>
      <c r="BQ415" s="67">
        <v>5.0000000000000001E-4</v>
      </c>
      <c r="BR415" s="67">
        <v>9.3424000000000005E-5</v>
      </c>
      <c r="BS415" s="67"/>
      <c r="BT415" s="67"/>
      <c r="BU415" s="67"/>
      <c r="BV415" s="67"/>
      <c r="BW415" s="67"/>
      <c r="BX415" s="67"/>
      <c r="BY415" s="67">
        <v>0.18640000000000001</v>
      </c>
      <c r="BZ415" s="67">
        <v>0.1004</v>
      </c>
      <c r="CA415" s="66"/>
      <c r="CB415" s="67">
        <v>0.73599999999999999</v>
      </c>
      <c r="CC415" s="67">
        <v>0.73599999999999999</v>
      </c>
      <c r="CD415" s="67">
        <v>0.73599999999999999</v>
      </c>
      <c r="CE415" s="67">
        <v>1.0808</v>
      </c>
      <c r="CF415" s="67">
        <v>0.73599999999999999</v>
      </c>
      <c r="CG415" s="67">
        <v>0.73599999999999999</v>
      </c>
      <c r="CH415" s="67">
        <v>1.2355</v>
      </c>
      <c r="CI415" s="67">
        <v>0.73599999999999999</v>
      </c>
      <c r="CJ415" s="67">
        <v>0.77259999999999995</v>
      </c>
      <c r="CK415" s="67">
        <v>0.73599999999999999</v>
      </c>
      <c r="CL415" s="67">
        <v>0.73599999999999999</v>
      </c>
      <c r="CM415" s="67">
        <v>0.73599999999999999</v>
      </c>
      <c r="CN415" s="67">
        <v>0.73599999999999999</v>
      </c>
      <c r="CO415" s="67">
        <v>0.73599999999999999</v>
      </c>
      <c r="CP415" s="67">
        <v>0.9909</v>
      </c>
      <c r="CQ415" s="67">
        <v>0.73599999999999999</v>
      </c>
      <c r="CR415" s="5"/>
      <c r="CS415" s="10">
        <v>0</v>
      </c>
      <c r="CT415" s="10">
        <v>0</v>
      </c>
      <c r="CU415" s="10">
        <v>0</v>
      </c>
      <c r="CV415" s="10">
        <v>100</v>
      </c>
      <c r="CW415" s="10">
        <v>0</v>
      </c>
      <c r="CX415" s="10">
        <v>0</v>
      </c>
      <c r="CY415" s="10">
        <v>100</v>
      </c>
      <c r="CZ415" s="10">
        <v>0</v>
      </c>
      <c r="DA415" s="10">
        <v>100</v>
      </c>
      <c r="DB415" s="10">
        <v>0</v>
      </c>
      <c r="DC415" s="10">
        <v>0</v>
      </c>
      <c r="DD415" s="10">
        <v>0</v>
      </c>
      <c r="DE415" s="10">
        <v>0</v>
      </c>
      <c r="DF415" s="10">
        <v>0</v>
      </c>
      <c r="DG415" s="10">
        <v>100</v>
      </c>
      <c r="DH415" s="10">
        <v>0</v>
      </c>
      <c r="DI415" s="5"/>
      <c r="DJ415" s="9" t="s">
        <v>1099</v>
      </c>
      <c r="DK415" s="9" t="s">
        <v>1422</v>
      </c>
      <c r="DL415" s="10">
        <v>100006294</v>
      </c>
      <c r="DM415" s="10"/>
    </row>
    <row r="416" spans="1:117">
      <c r="A416" s="2"/>
      <c r="B416" s="8">
        <v>3127</v>
      </c>
      <c r="C416" s="116"/>
      <c r="D416" s="116"/>
      <c r="E416" s="9" t="s">
        <v>1432</v>
      </c>
      <c r="F416" s="10" t="s">
        <v>686</v>
      </c>
      <c r="G416" s="10">
        <v>52436</v>
      </c>
      <c r="H416" s="9"/>
      <c r="I416" s="11" t="s">
        <v>1433</v>
      </c>
      <c r="J416" s="12"/>
      <c r="K416" s="5"/>
      <c r="L416" s="60">
        <v>1</v>
      </c>
      <c r="M416" s="71">
        <v>1.87</v>
      </c>
      <c r="N416" s="60">
        <v>0.75</v>
      </c>
      <c r="O416" s="60">
        <v>1</v>
      </c>
      <c r="P416" s="60">
        <v>1.34</v>
      </c>
      <c r="Q416" s="83">
        <v>1.34</v>
      </c>
      <c r="R416" s="91">
        <v>2.5</v>
      </c>
      <c r="S416" s="60">
        <v>1</v>
      </c>
      <c r="T416" s="60">
        <v>1</v>
      </c>
      <c r="U416" s="60">
        <v>1</v>
      </c>
      <c r="V416" s="60">
        <v>1</v>
      </c>
      <c r="W416" s="72">
        <v>0.53</v>
      </c>
      <c r="X416" s="60">
        <v>0.99</v>
      </c>
      <c r="Y416" s="60">
        <v>1</v>
      </c>
      <c r="Z416" s="60">
        <v>1</v>
      </c>
      <c r="AA416" s="71">
        <v>2.19</v>
      </c>
      <c r="AB416" s="60">
        <v>1</v>
      </c>
      <c r="AC416" s="71">
        <v>2.19</v>
      </c>
      <c r="AD416" s="60">
        <v>1</v>
      </c>
      <c r="AE416" s="60">
        <v>1</v>
      </c>
      <c r="AF416" s="60">
        <v>1</v>
      </c>
      <c r="AG416" s="72">
        <v>0.87</v>
      </c>
      <c r="AH416" s="5"/>
      <c r="AI416" s="67"/>
      <c r="AJ416" s="67"/>
      <c r="AK416" s="67">
        <v>2.87E-2</v>
      </c>
      <c r="AL416" s="67">
        <v>6.2199999999999998E-2</v>
      </c>
      <c r="AM416" s="67">
        <v>0.18379999999999999</v>
      </c>
      <c r="AN416" s="67">
        <v>8.9999999999999993E-3</v>
      </c>
      <c r="AO416" s="67"/>
      <c r="AP416" s="67"/>
      <c r="AQ416" s="67">
        <v>0.18379999999999999</v>
      </c>
      <c r="AR416" s="67">
        <v>1.6899999999999998E-2</v>
      </c>
      <c r="AS416" s="67">
        <v>0.18379999999999999</v>
      </c>
      <c r="AT416" s="67">
        <v>8.8000000000000005E-3</v>
      </c>
      <c r="AU416" s="67">
        <v>4.0000000000000001E-3</v>
      </c>
      <c r="AV416" s="67">
        <v>4.0000000000000002E-4</v>
      </c>
      <c r="AW416" s="67"/>
      <c r="AX416" s="67"/>
      <c r="AY416" s="67"/>
      <c r="AZ416" s="67"/>
      <c r="BA416" s="67"/>
      <c r="BB416" s="67"/>
      <c r="BC416" s="67"/>
      <c r="BD416" s="67"/>
      <c r="BE416" s="67">
        <v>3.9699999999999999E-2</v>
      </c>
      <c r="BF416" s="67">
        <v>1.61E-2</v>
      </c>
      <c r="BG416" s="67">
        <v>0.83199999999999996</v>
      </c>
      <c r="BH416" s="67">
        <v>0.2374</v>
      </c>
      <c r="BI416" s="67"/>
      <c r="BJ416" s="67"/>
      <c r="BK416" s="67"/>
      <c r="BL416" s="67"/>
      <c r="BM416" s="67">
        <v>1E-3</v>
      </c>
      <c r="BN416" s="67">
        <v>1E-4</v>
      </c>
      <c r="BO416" s="67"/>
      <c r="BP416" s="67"/>
      <c r="BQ416" s="67">
        <v>1E-3</v>
      </c>
      <c r="BR416" s="67">
        <v>2.0000000000000001E-4</v>
      </c>
      <c r="BS416" s="67"/>
      <c r="BT416" s="67"/>
      <c r="BU416" s="67"/>
      <c r="BV416" s="67"/>
      <c r="BW416" s="67"/>
      <c r="BX416" s="67"/>
      <c r="BY416" s="67">
        <v>1.2500000000000001E-2</v>
      </c>
      <c r="BZ416" s="67">
        <v>1.18E-2</v>
      </c>
      <c r="CA416" s="66"/>
      <c r="CB416" s="67">
        <v>0.44130000000000003</v>
      </c>
      <c r="CC416" s="67">
        <v>0.44130000000000003</v>
      </c>
      <c r="CD416" s="67">
        <v>0.44130000000000003</v>
      </c>
      <c r="CE416" s="67">
        <v>1.1160000000000001</v>
      </c>
      <c r="CF416" s="67">
        <v>0.44130000000000003</v>
      </c>
      <c r="CG416" s="67">
        <v>0.44130000000000003</v>
      </c>
      <c r="CH416" s="67">
        <v>1.1035999999999999</v>
      </c>
      <c r="CI416" s="67">
        <v>0.44130000000000003</v>
      </c>
      <c r="CJ416" s="67">
        <v>0.5907</v>
      </c>
      <c r="CK416" s="67">
        <v>0.44130000000000003</v>
      </c>
      <c r="CL416" s="67">
        <v>0.44130000000000003</v>
      </c>
      <c r="CM416" s="67">
        <v>0.44130000000000003</v>
      </c>
      <c r="CN416" s="67">
        <v>0.44130000000000003</v>
      </c>
      <c r="CO416" s="67">
        <v>0.44130000000000003</v>
      </c>
      <c r="CP416" s="67">
        <v>0.96560000000000001</v>
      </c>
      <c r="CQ416" s="67">
        <v>0.44130000000000003</v>
      </c>
      <c r="CR416" s="5"/>
      <c r="CS416" s="10">
        <v>0</v>
      </c>
      <c r="CT416" s="10">
        <v>0</v>
      </c>
      <c r="CU416" s="10">
        <v>0</v>
      </c>
      <c r="CV416" s="10">
        <v>100</v>
      </c>
      <c r="CW416" s="10">
        <v>0</v>
      </c>
      <c r="CX416" s="10">
        <v>0</v>
      </c>
      <c r="CY416" s="10">
        <v>100</v>
      </c>
      <c r="CZ416" s="10">
        <v>0</v>
      </c>
      <c r="DA416" s="10">
        <v>100</v>
      </c>
      <c r="DB416" s="10">
        <v>0</v>
      </c>
      <c r="DC416" s="10">
        <v>0</v>
      </c>
      <c r="DD416" s="10">
        <v>0</v>
      </c>
      <c r="DE416" s="10">
        <v>0</v>
      </c>
      <c r="DF416" s="10">
        <v>0</v>
      </c>
      <c r="DG416" s="10">
        <v>100</v>
      </c>
      <c r="DH416" s="10">
        <v>0</v>
      </c>
      <c r="DI416" s="5"/>
      <c r="DJ416" s="9" t="s">
        <v>1099</v>
      </c>
      <c r="DK416" s="9" t="s">
        <v>1422</v>
      </c>
      <c r="DL416" s="10">
        <v>100008955</v>
      </c>
      <c r="DM416" s="10"/>
    </row>
    <row r="417" spans="1:117">
      <c r="A417" s="2"/>
      <c r="B417" s="8">
        <v>3133</v>
      </c>
      <c r="C417" s="116"/>
      <c r="D417" s="116"/>
      <c r="E417" s="9" t="s">
        <v>1434</v>
      </c>
      <c r="F417" s="10" t="s">
        <v>686</v>
      </c>
      <c r="G417" s="10">
        <v>42463</v>
      </c>
      <c r="H417" s="9"/>
      <c r="I417" s="11" t="s">
        <v>1435</v>
      </c>
      <c r="J417" s="12">
        <v>11433862</v>
      </c>
      <c r="K417" s="5"/>
      <c r="L417" s="60">
        <v>1</v>
      </c>
      <c r="M417" s="73">
        <v>1.76</v>
      </c>
      <c r="N417" s="60">
        <v>0.72</v>
      </c>
      <c r="O417" s="60">
        <v>1</v>
      </c>
      <c r="P417" s="60">
        <v>1.4</v>
      </c>
      <c r="Q417" s="83">
        <v>1.4</v>
      </c>
      <c r="R417" s="91">
        <v>2.46</v>
      </c>
      <c r="S417" s="60">
        <v>1</v>
      </c>
      <c r="T417" s="60">
        <v>1</v>
      </c>
      <c r="U417" s="60">
        <v>1</v>
      </c>
      <c r="V417" s="60">
        <v>1</v>
      </c>
      <c r="W417" s="72">
        <v>0.46</v>
      </c>
      <c r="X417" s="74">
        <v>0.81</v>
      </c>
      <c r="Y417" s="60">
        <v>1</v>
      </c>
      <c r="Z417" s="60">
        <v>1</v>
      </c>
      <c r="AA417" s="71">
        <v>2.5</v>
      </c>
      <c r="AB417" s="60">
        <v>1</v>
      </c>
      <c r="AC417" s="71">
        <v>2.5</v>
      </c>
      <c r="AD417" s="60">
        <v>1</v>
      </c>
      <c r="AE417" s="60">
        <v>1</v>
      </c>
      <c r="AF417" s="60">
        <v>1</v>
      </c>
      <c r="AG417" s="60">
        <v>0.82</v>
      </c>
      <c r="AH417" s="5"/>
      <c r="AI417" s="67"/>
      <c r="AJ417" s="67"/>
      <c r="AK417" s="67">
        <v>8.1199999999999994E-2</v>
      </c>
      <c r="AL417" s="67">
        <v>0.1192</v>
      </c>
      <c r="AM417" s="67">
        <v>0.25369999999999998</v>
      </c>
      <c r="AN417" s="67">
        <v>1.18E-2</v>
      </c>
      <c r="AO417" s="67"/>
      <c r="AP417" s="67"/>
      <c r="AQ417" s="67">
        <v>0.25369999999999998</v>
      </c>
      <c r="AR417" s="67">
        <v>2.2499999999999999E-2</v>
      </c>
      <c r="AS417" s="67">
        <v>0.25369999999999998</v>
      </c>
      <c r="AT417" s="67">
        <v>1.17E-2</v>
      </c>
      <c r="AU417" s="67">
        <v>1.6000000000000001E-3</v>
      </c>
      <c r="AV417" s="67">
        <v>2.0000000000000001E-4</v>
      </c>
      <c r="AW417" s="67"/>
      <c r="AX417" s="67"/>
      <c r="AY417" s="67"/>
      <c r="AZ417" s="67"/>
      <c r="BA417" s="67"/>
      <c r="BB417" s="67"/>
      <c r="BC417" s="67"/>
      <c r="BD417" s="67"/>
      <c r="BE417" s="67">
        <v>3.5499999999999997E-2</v>
      </c>
      <c r="BF417" s="67">
        <v>1.4500000000000001E-2</v>
      </c>
      <c r="BG417" s="67">
        <v>9.9000000000000005E-2</v>
      </c>
      <c r="BH417" s="67">
        <v>4.4499999999999998E-2</v>
      </c>
      <c r="BI417" s="67"/>
      <c r="BJ417" s="67"/>
      <c r="BK417" s="67"/>
      <c r="BL417" s="67"/>
      <c r="BM417" s="67">
        <v>3.3E-3</v>
      </c>
      <c r="BN417" s="67">
        <v>2.9999999999999997E-4</v>
      </c>
      <c r="BO417" s="67"/>
      <c r="BP417" s="67"/>
      <c r="BQ417" s="67">
        <v>3.3E-3</v>
      </c>
      <c r="BR417" s="67">
        <v>4.0000000000000002E-4</v>
      </c>
      <c r="BS417" s="67"/>
      <c r="BT417" s="67"/>
      <c r="BU417" s="67"/>
      <c r="BV417" s="67"/>
      <c r="BW417" s="67"/>
      <c r="BX417" s="67"/>
      <c r="BY417" s="67">
        <v>0.1202</v>
      </c>
      <c r="BZ417" s="67">
        <v>7.1999999999999995E-2</v>
      </c>
      <c r="CA417" s="66"/>
      <c r="CB417" s="67">
        <v>0.39539999999999997</v>
      </c>
      <c r="CC417" s="67">
        <v>0.39539999999999997</v>
      </c>
      <c r="CD417" s="67">
        <v>0.39539999999999997</v>
      </c>
      <c r="CE417" s="67">
        <v>1.2011000000000001</v>
      </c>
      <c r="CF417" s="67">
        <v>0.39539999999999997</v>
      </c>
      <c r="CG417" s="67">
        <v>0.39539999999999997</v>
      </c>
      <c r="CH417" s="67">
        <v>0.97089999999999999</v>
      </c>
      <c r="CI417" s="67">
        <v>0.39539999999999997</v>
      </c>
      <c r="CJ417" s="67">
        <v>0.55220000000000002</v>
      </c>
      <c r="CK417" s="67">
        <v>0.39539999999999997</v>
      </c>
      <c r="CL417" s="67">
        <v>0.39539999999999997</v>
      </c>
      <c r="CM417" s="67">
        <v>0.39539999999999997</v>
      </c>
      <c r="CN417" s="67">
        <v>0.39539999999999997</v>
      </c>
      <c r="CO417" s="67">
        <v>0.39539999999999997</v>
      </c>
      <c r="CP417" s="67">
        <v>0.98819999999999997</v>
      </c>
      <c r="CQ417" s="67">
        <v>0.39539999999999997</v>
      </c>
      <c r="CR417" s="5"/>
      <c r="CS417" s="10">
        <v>0</v>
      </c>
      <c r="CT417" s="10">
        <v>0</v>
      </c>
      <c r="CU417" s="10">
        <v>0</v>
      </c>
      <c r="CV417" s="10">
        <v>100</v>
      </c>
      <c r="CW417" s="10">
        <v>0</v>
      </c>
      <c r="CX417" s="10">
        <v>0</v>
      </c>
      <c r="CY417" s="10">
        <v>100</v>
      </c>
      <c r="CZ417" s="10">
        <v>0</v>
      </c>
      <c r="DA417" s="10">
        <v>100</v>
      </c>
      <c r="DB417" s="10">
        <v>0</v>
      </c>
      <c r="DC417" s="10">
        <v>0</v>
      </c>
      <c r="DD417" s="10">
        <v>0</v>
      </c>
      <c r="DE417" s="10">
        <v>0</v>
      </c>
      <c r="DF417" s="10">
        <v>0</v>
      </c>
      <c r="DG417" s="10">
        <v>100</v>
      </c>
      <c r="DH417" s="10">
        <v>0</v>
      </c>
      <c r="DI417" s="5"/>
      <c r="DJ417" s="9" t="s">
        <v>1099</v>
      </c>
      <c r="DK417" s="9" t="s">
        <v>1422</v>
      </c>
      <c r="DL417" s="10">
        <v>100004328</v>
      </c>
      <c r="DM417" s="10"/>
    </row>
    <row r="418" spans="1:117">
      <c r="A418" s="2"/>
      <c r="B418" s="8">
        <v>3135</v>
      </c>
      <c r="C418" s="116"/>
      <c r="D418" s="116"/>
      <c r="E418" s="9" t="s">
        <v>1436</v>
      </c>
      <c r="F418" s="10" t="s">
        <v>686</v>
      </c>
      <c r="G418" s="10">
        <v>52433</v>
      </c>
      <c r="H418" s="9"/>
      <c r="I418" s="9" t="s">
        <v>1437</v>
      </c>
      <c r="J418" s="12"/>
      <c r="K418" s="5"/>
      <c r="L418" s="60">
        <v>1</v>
      </c>
      <c r="M418" s="71">
        <v>1.63</v>
      </c>
      <c r="N418" s="60">
        <v>0.94</v>
      </c>
      <c r="O418" s="60">
        <v>1</v>
      </c>
      <c r="P418" s="60">
        <v>1.07</v>
      </c>
      <c r="Q418" s="83">
        <v>1.07</v>
      </c>
      <c r="R418" s="91">
        <v>1.74</v>
      </c>
      <c r="S418" s="60">
        <v>1</v>
      </c>
      <c r="T418" s="60">
        <v>1</v>
      </c>
      <c r="U418" s="60">
        <v>1</v>
      </c>
      <c r="V418" s="60">
        <v>1</v>
      </c>
      <c r="W418" s="72">
        <v>0.55000000000000004</v>
      </c>
      <c r="X418" s="74">
        <v>0.9</v>
      </c>
      <c r="Y418" s="60">
        <v>1</v>
      </c>
      <c r="Z418" s="60">
        <v>1</v>
      </c>
      <c r="AA418" s="71">
        <v>1.6</v>
      </c>
      <c r="AB418" s="60">
        <v>1</v>
      </c>
      <c r="AC418" s="71">
        <v>1.6</v>
      </c>
      <c r="AD418" s="60">
        <v>1</v>
      </c>
      <c r="AE418" s="60">
        <v>1</v>
      </c>
      <c r="AF418" s="60">
        <v>1</v>
      </c>
      <c r="AG418" s="74">
        <v>0.83</v>
      </c>
      <c r="AH418" s="5"/>
      <c r="AI418" s="67"/>
      <c r="AJ418" s="67"/>
      <c r="AK418" s="67">
        <v>5.9999999999999995E-4</v>
      </c>
      <c r="AL418" s="67">
        <v>5.5999999999999999E-3</v>
      </c>
      <c r="AM418" s="67">
        <v>0.20830000000000001</v>
      </c>
      <c r="AN418" s="67">
        <v>9.9000000000000008E-3</v>
      </c>
      <c r="AO418" s="67"/>
      <c r="AP418" s="67"/>
      <c r="AQ418" s="67">
        <v>0.20830000000000001</v>
      </c>
      <c r="AR418" s="67">
        <v>1.8700000000000001E-2</v>
      </c>
      <c r="AS418" s="67">
        <v>0.20830000000000001</v>
      </c>
      <c r="AT418" s="67">
        <v>9.7000000000000003E-3</v>
      </c>
      <c r="AU418" s="67">
        <v>3.8E-3</v>
      </c>
      <c r="AV418" s="67">
        <v>4.0000000000000002E-4</v>
      </c>
      <c r="AW418" s="67"/>
      <c r="AX418" s="67"/>
      <c r="AY418" s="67"/>
      <c r="AZ418" s="67"/>
      <c r="BA418" s="67"/>
      <c r="BB418" s="67"/>
      <c r="BC418" s="67"/>
      <c r="BD418" s="67"/>
      <c r="BE418" s="67">
        <v>1.5E-3</v>
      </c>
      <c r="BF418" s="67">
        <v>1.1000000000000001E-3</v>
      </c>
      <c r="BG418" s="67">
        <v>7.8100000000000003E-2</v>
      </c>
      <c r="BH418" s="67">
        <v>3.7600000000000001E-2</v>
      </c>
      <c r="BI418" s="67"/>
      <c r="BJ418" s="67"/>
      <c r="BK418" s="67"/>
      <c r="BL418" s="67"/>
      <c r="BM418" s="67">
        <v>1.2E-2</v>
      </c>
      <c r="BN418" s="67">
        <v>6.9999999999999999E-4</v>
      </c>
      <c r="BO418" s="67"/>
      <c r="BP418" s="67"/>
      <c r="BQ418" s="67">
        <v>1.2E-2</v>
      </c>
      <c r="BR418" s="67">
        <v>1.2999999999999999E-3</v>
      </c>
      <c r="BS418" s="67"/>
      <c r="BT418" s="67"/>
      <c r="BU418" s="67"/>
      <c r="BV418" s="67"/>
      <c r="BW418" s="67"/>
      <c r="BX418" s="67"/>
      <c r="BY418" s="67">
        <v>5.8599999999999999E-2</v>
      </c>
      <c r="BZ418" s="67">
        <v>3.9399999999999998E-2</v>
      </c>
      <c r="CA418" s="66"/>
      <c r="CB418" s="67">
        <v>0.59130000000000005</v>
      </c>
      <c r="CC418" s="67">
        <v>0.59130000000000005</v>
      </c>
      <c r="CD418" s="67">
        <v>0.59130000000000005</v>
      </c>
      <c r="CE418" s="67">
        <v>1.1455</v>
      </c>
      <c r="CF418" s="67">
        <v>0.59130000000000005</v>
      </c>
      <c r="CG418" s="67">
        <v>0.59130000000000005</v>
      </c>
      <c r="CH418" s="67">
        <v>1.0310999999999999</v>
      </c>
      <c r="CI418" s="67">
        <v>0.59130000000000005</v>
      </c>
      <c r="CJ418" s="67">
        <v>0.63129999999999997</v>
      </c>
      <c r="CK418" s="67">
        <v>0.59130000000000005</v>
      </c>
      <c r="CL418" s="67">
        <v>0.59130000000000005</v>
      </c>
      <c r="CM418" s="67">
        <v>0.59130000000000005</v>
      </c>
      <c r="CN418" s="67">
        <v>0.59130000000000005</v>
      </c>
      <c r="CO418" s="67">
        <v>0.59130000000000005</v>
      </c>
      <c r="CP418" s="67">
        <v>0.94669999999999999</v>
      </c>
      <c r="CQ418" s="67">
        <v>0.59130000000000005</v>
      </c>
      <c r="CR418" s="5"/>
      <c r="CS418" s="10">
        <v>0</v>
      </c>
      <c r="CT418" s="10">
        <v>0</v>
      </c>
      <c r="CU418" s="10">
        <v>0</v>
      </c>
      <c r="CV418" s="10">
        <v>100</v>
      </c>
      <c r="CW418" s="10">
        <v>0</v>
      </c>
      <c r="CX418" s="10">
        <v>0</v>
      </c>
      <c r="CY418" s="10">
        <v>100</v>
      </c>
      <c r="CZ418" s="10">
        <v>0</v>
      </c>
      <c r="DA418" s="10">
        <v>100</v>
      </c>
      <c r="DB418" s="10">
        <v>0</v>
      </c>
      <c r="DC418" s="10">
        <v>0</v>
      </c>
      <c r="DD418" s="10">
        <v>0</v>
      </c>
      <c r="DE418" s="10">
        <v>0</v>
      </c>
      <c r="DF418" s="10">
        <v>0</v>
      </c>
      <c r="DG418" s="10">
        <v>100</v>
      </c>
      <c r="DH418" s="10">
        <v>0</v>
      </c>
      <c r="DI418" s="5"/>
      <c r="DJ418" s="9" t="s">
        <v>1099</v>
      </c>
      <c r="DK418" s="9" t="s">
        <v>1422</v>
      </c>
      <c r="DL418" s="10">
        <v>100006314</v>
      </c>
      <c r="DM418" s="10" t="s">
        <v>1438</v>
      </c>
    </row>
    <row r="419" spans="1:117">
      <c r="A419" s="2"/>
      <c r="B419" s="8">
        <v>3138</v>
      </c>
      <c r="C419" s="116"/>
      <c r="D419" s="116"/>
      <c r="E419" s="9" t="s">
        <v>1439</v>
      </c>
      <c r="F419" s="10" t="s">
        <v>686</v>
      </c>
      <c r="G419" s="10">
        <v>52615</v>
      </c>
      <c r="H419" s="9"/>
      <c r="I419" s="9" t="s">
        <v>1440</v>
      </c>
      <c r="J419" s="12">
        <v>46891763</v>
      </c>
      <c r="K419" s="5"/>
      <c r="L419" s="60">
        <v>1</v>
      </c>
      <c r="M419" s="71">
        <v>2.15</v>
      </c>
      <c r="N419" s="60">
        <v>0.76</v>
      </c>
      <c r="O419" s="60">
        <v>1</v>
      </c>
      <c r="P419" s="60">
        <v>1.31</v>
      </c>
      <c r="Q419" s="83">
        <v>1.31</v>
      </c>
      <c r="R419" s="91">
        <v>2.82</v>
      </c>
      <c r="S419" s="60">
        <v>1</v>
      </c>
      <c r="T419" s="60">
        <v>1</v>
      </c>
      <c r="U419" s="60">
        <v>1</v>
      </c>
      <c r="V419" s="60">
        <v>1</v>
      </c>
      <c r="W419" s="72">
        <v>0.45</v>
      </c>
      <c r="X419" s="60">
        <v>0.97</v>
      </c>
      <c r="Y419" s="60">
        <v>1</v>
      </c>
      <c r="Z419" s="60">
        <v>1</v>
      </c>
      <c r="AA419" s="71">
        <v>2.38</v>
      </c>
      <c r="AB419" s="60">
        <v>1</v>
      </c>
      <c r="AC419" s="71">
        <v>2.38</v>
      </c>
      <c r="AD419" s="60">
        <v>1</v>
      </c>
      <c r="AE419" s="60">
        <v>1</v>
      </c>
      <c r="AF419" s="60">
        <v>1</v>
      </c>
      <c r="AG419" s="74">
        <v>0.82</v>
      </c>
      <c r="AH419" s="5"/>
      <c r="AI419" s="67"/>
      <c r="AJ419" s="67"/>
      <c r="AK419" s="67">
        <v>2.75E-2</v>
      </c>
      <c r="AL419" s="67">
        <v>0.06</v>
      </c>
      <c r="AM419" s="67">
        <v>0.1956</v>
      </c>
      <c r="AN419" s="67">
        <v>9.4000000000000004E-3</v>
      </c>
      <c r="AO419" s="67"/>
      <c r="AP419" s="67"/>
      <c r="AQ419" s="67">
        <v>0.1956</v>
      </c>
      <c r="AR419" s="67">
        <v>1.78E-2</v>
      </c>
      <c r="AS419" s="67">
        <v>0.1956</v>
      </c>
      <c r="AT419" s="67">
        <v>9.1999999999999998E-3</v>
      </c>
      <c r="AU419" s="67">
        <v>1E-4</v>
      </c>
      <c r="AV419" s="67">
        <v>1.8819999999999999E-5</v>
      </c>
      <c r="AW419" s="67"/>
      <c r="AX419" s="67"/>
      <c r="AY419" s="67"/>
      <c r="AZ419" s="67"/>
      <c r="BA419" s="67"/>
      <c r="BB419" s="67"/>
      <c r="BC419" s="67"/>
      <c r="BD419" s="67"/>
      <c r="BE419" s="67">
        <v>1.52E-2</v>
      </c>
      <c r="BF419" s="67">
        <v>6.8999999999999999E-3</v>
      </c>
      <c r="BG419" s="67">
        <v>0.70109999999999995</v>
      </c>
      <c r="BH419" s="67">
        <v>0.20830000000000001</v>
      </c>
      <c r="BI419" s="67"/>
      <c r="BJ419" s="67"/>
      <c r="BK419" s="67"/>
      <c r="BL419" s="67"/>
      <c r="BM419" s="67">
        <v>5.0000000000000001E-4</v>
      </c>
      <c r="BN419" s="67">
        <v>7.7422999999999994E-5</v>
      </c>
      <c r="BO419" s="67"/>
      <c r="BP419" s="67"/>
      <c r="BQ419" s="67">
        <v>5.0000000000000001E-4</v>
      </c>
      <c r="BR419" s="67">
        <v>9.1891000000000005E-5</v>
      </c>
      <c r="BS419" s="67"/>
      <c r="BT419" s="67"/>
      <c r="BU419" s="67"/>
      <c r="BV419" s="67"/>
      <c r="BW419" s="67"/>
      <c r="BX419" s="67"/>
      <c r="BY419" s="67">
        <v>6.0999999999999999E-2</v>
      </c>
      <c r="BZ419" s="67">
        <v>4.07E-2</v>
      </c>
      <c r="CA419" s="66"/>
      <c r="CB419" s="67">
        <v>0.39350000000000002</v>
      </c>
      <c r="CC419" s="67">
        <v>0.39350000000000002</v>
      </c>
      <c r="CD419" s="67">
        <v>0.39350000000000002</v>
      </c>
      <c r="CE419" s="67">
        <v>1.1423000000000001</v>
      </c>
      <c r="CF419" s="67">
        <v>0.39350000000000002</v>
      </c>
      <c r="CG419" s="67">
        <v>0.39350000000000002</v>
      </c>
      <c r="CH419" s="67">
        <v>1.1102000000000001</v>
      </c>
      <c r="CI419" s="67">
        <v>0.39350000000000002</v>
      </c>
      <c r="CJ419" s="67">
        <v>0.51739999999999997</v>
      </c>
      <c r="CK419" s="67">
        <v>0.39350000000000002</v>
      </c>
      <c r="CL419" s="67">
        <v>0.39350000000000002</v>
      </c>
      <c r="CM419" s="67">
        <v>0.39350000000000002</v>
      </c>
      <c r="CN419" s="67">
        <v>0.39350000000000002</v>
      </c>
      <c r="CO419" s="67">
        <v>0.39350000000000002</v>
      </c>
      <c r="CP419" s="67">
        <v>0.93500000000000005</v>
      </c>
      <c r="CQ419" s="67">
        <v>0.39350000000000002</v>
      </c>
      <c r="CR419" s="5"/>
      <c r="CS419" s="10">
        <v>0</v>
      </c>
      <c r="CT419" s="10">
        <v>0</v>
      </c>
      <c r="CU419" s="10">
        <v>0</v>
      </c>
      <c r="CV419" s="10">
        <v>100</v>
      </c>
      <c r="CW419" s="10">
        <v>0</v>
      </c>
      <c r="CX419" s="10">
        <v>0</v>
      </c>
      <c r="CY419" s="10">
        <v>100</v>
      </c>
      <c r="CZ419" s="10">
        <v>0</v>
      </c>
      <c r="DA419" s="10">
        <v>100</v>
      </c>
      <c r="DB419" s="10">
        <v>0</v>
      </c>
      <c r="DC419" s="10">
        <v>0</v>
      </c>
      <c r="DD419" s="10">
        <v>0</v>
      </c>
      <c r="DE419" s="10">
        <v>0</v>
      </c>
      <c r="DF419" s="10">
        <v>0</v>
      </c>
      <c r="DG419" s="10">
        <v>100</v>
      </c>
      <c r="DH419" s="10">
        <v>0</v>
      </c>
      <c r="DI419" s="5"/>
      <c r="DJ419" s="9" t="s">
        <v>1099</v>
      </c>
      <c r="DK419" s="9" t="s">
        <v>1422</v>
      </c>
      <c r="DL419" s="10">
        <v>100008920</v>
      </c>
      <c r="DM419" s="10" t="s">
        <v>1441</v>
      </c>
    </row>
    <row r="420" spans="1:117">
      <c r="A420" s="2"/>
      <c r="B420" s="8">
        <v>3141</v>
      </c>
      <c r="C420" s="116"/>
      <c r="D420" s="116"/>
      <c r="E420" s="9" t="s">
        <v>1442</v>
      </c>
      <c r="F420" s="10" t="s">
        <v>686</v>
      </c>
      <c r="G420" s="10">
        <v>48490</v>
      </c>
      <c r="H420" s="9"/>
      <c r="I420" s="11" t="s">
        <v>1443</v>
      </c>
      <c r="J420" s="12">
        <v>44260124</v>
      </c>
      <c r="K420" s="5"/>
      <c r="L420" s="60">
        <v>1</v>
      </c>
      <c r="M420" s="71">
        <v>1.61</v>
      </c>
      <c r="N420" s="60">
        <v>0.95</v>
      </c>
      <c r="O420" s="60">
        <v>1</v>
      </c>
      <c r="P420" s="60">
        <v>1.05</v>
      </c>
      <c r="Q420" s="83">
        <v>1.05</v>
      </c>
      <c r="R420" s="91">
        <v>1.7</v>
      </c>
      <c r="S420" s="60">
        <v>1</v>
      </c>
      <c r="T420" s="60">
        <v>1</v>
      </c>
      <c r="U420" s="60">
        <v>1</v>
      </c>
      <c r="V420" s="60">
        <v>1</v>
      </c>
      <c r="W420" s="72">
        <v>0.65</v>
      </c>
      <c r="X420" s="60">
        <v>1.05</v>
      </c>
      <c r="Y420" s="60">
        <v>1</v>
      </c>
      <c r="Z420" s="60">
        <v>1</v>
      </c>
      <c r="AA420" s="71">
        <v>1.43</v>
      </c>
      <c r="AB420" s="60">
        <v>1</v>
      </c>
      <c r="AC420" s="71">
        <v>1.43</v>
      </c>
      <c r="AD420" s="60">
        <v>1</v>
      </c>
      <c r="AE420" s="60">
        <v>1</v>
      </c>
      <c r="AF420" s="60">
        <v>1</v>
      </c>
      <c r="AG420" s="72">
        <v>0.89</v>
      </c>
      <c r="AH420" s="5"/>
      <c r="AI420" s="67"/>
      <c r="AJ420" s="67"/>
      <c r="AK420" s="67">
        <v>1.6999999999999999E-3</v>
      </c>
      <c r="AL420" s="67">
        <v>8.9999999999999993E-3</v>
      </c>
      <c r="AM420" s="67">
        <v>0.24160000000000001</v>
      </c>
      <c r="AN420" s="67">
        <v>1.12E-2</v>
      </c>
      <c r="AO420" s="67"/>
      <c r="AP420" s="67"/>
      <c r="AQ420" s="67">
        <v>0.24160000000000001</v>
      </c>
      <c r="AR420" s="67">
        <v>2.1499999999999998E-2</v>
      </c>
      <c r="AS420" s="67">
        <v>0.24160000000000001</v>
      </c>
      <c r="AT420" s="67">
        <v>1.11E-2</v>
      </c>
      <c r="AU420" s="67">
        <v>7.4000000000000003E-3</v>
      </c>
      <c r="AV420" s="67">
        <v>5.9999999999999995E-4</v>
      </c>
      <c r="AW420" s="67"/>
      <c r="AX420" s="67"/>
      <c r="AY420" s="67"/>
      <c r="AZ420" s="67"/>
      <c r="BA420" s="67"/>
      <c r="BB420" s="67"/>
      <c r="BC420" s="67"/>
      <c r="BD420" s="67"/>
      <c r="BE420" s="67">
        <v>6.9999999999999999E-4</v>
      </c>
      <c r="BF420" s="67">
        <v>6.9999999999999999E-4</v>
      </c>
      <c r="BG420" s="67">
        <v>0.40110000000000001</v>
      </c>
      <c r="BH420" s="67">
        <v>0.13719999999999999</v>
      </c>
      <c r="BI420" s="67"/>
      <c r="BJ420" s="67"/>
      <c r="BK420" s="67"/>
      <c r="BL420" s="67"/>
      <c r="BM420" s="67">
        <v>4.5999999999999999E-3</v>
      </c>
      <c r="BN420" s="67">
        <v>4.0000000000000002E-4</v>
      </c>
      <c r="BO420" s="67"/>
      <c r="BP420" s="67"/>
      <c r="BQ420" s="67">
        <v>4.5999999999999999E-3</v>
      </c>
      <c r="BR420" s="67">
        <v>5.9999999999999995E-4</v>
      </c>
      <c r="BS420" s="67"/>
      <c r="BT420" s="67"/>
      <c r="BU420" s="67"/>
      <c r="BV420" s="67"/>
      <c r="BW420" s="67"/>
      <c r="BX420" s="67"/>
      <c r="BY420" s="67">
        <v>1.8499999999999999E-2</v>
      </c>
      <c r="BZ420" s="67">
        <v>1.6799999999999999E-2</v>
      </c>
      <c r="CA420" s="66"/>
      <c r="CB420" s="67">
        <v>0.65200000000000002</v>
      </c>
      <c r="CC420" s="67">
        <v>0.65200000000000002</v>
      </c>
      <c r="CD420" s="67">
        <v>0.65200000000000002</v>
      </c>
      <c r="CE420" s="67">
        <v>1.052</v>
      </c>
      <c r="CF420" s="67">
        <v>0.65200000000000002</v>
      </c>
      <c r="CG420" s="67">
        <v>0.65200000000000002</v>
      </c>
      <c r="CH420" s="67">
        <v>1.1068</v>
      </c>
      <c r="CI420" s="67">
        <v>0.65200000000000002</v>
      </c>
      <c r="CJ420" s="67">
        <v>0.68600000000000005</v>
      </c>
      <c r="CK420" s="67">
        <v>0.65200000000000002</v>
      </c>
      <c r="CL420" s="67">
        <v>0.65200000000000002</v>
      </c>
      <c r="CM420" s="67">
        <v>0.65200000000000002</v>
      </c>
      <c r="CN420" s="67">
        <v>0.65200000000000002</v>
      </c>
      <c r="CO420" s="67">
        <v>0.65200000000000002</v>
      </c>
      <c r="CP420" s="67">
        <v>0.93140000000000001</v>
      </c>
      <c r="CQ420" s="67">
        <v>0.65200000000000002</v>
      </c>
      <c r="CR420" s="5"/>
      <c r="CS420" s="10">
        <v>0</v>
      </c>
      <c r="CT420" s="10">
        <v>0</v>
      </c>
      <c r="CU420" s="10">
        <v>0</v>
      </c>
      <c r="CV420" s="10">
        <v>100</v>
      </c>
      <c r="CW420" s="10">
        <v>0</v>
      </c>
      <c r="CX420" s="10">
        <v>0</v>
      </c>
      <c r="CY420" s="10">
        <v>100</v>
      </c>
      <c r="CZ420" s="10">
        <v>0</v>
      </c>
      <c r="DA420" s="10">
        <v>100</v>
      </c>
      <c r="DB420" s="10">
        <v>0</v>
      </c>
      <c r="DC420" s="10">
        <v>0</v>
      </c>
      <c r="DD420" s="10">
        <v>0</v>
      </c>
      <c r="DE420" s="10">
        <v>0</v>
      </c>
      <c r="DF420" s="10">
        <v>0</v>
      </c>
      <c r="DG420" s="10">
        <v>100</v>
      </c>
      <c r="DH420" s="10">
        <v>0</v>
      </c>
      <c r="DI420" s="5"/>
      <c r="DJ420" s="9" t="s">
        <v>1099</v>
      </c>
      <c r="DK420" s="9" t="s">
        <v>1422</v>
      </c>
      <c r="DL420" s="10">
        <v>100006290</v>
      </c>
      <c r="DM420" s="10"/>
    </row>
    <row r="421" spans="1:117">
      <c r="A421" s="2"/>
      <c r="B421" s="8">
        <v>3144</v>
      </c>
      <c r="C421" s="116"/>
      <c r="D421" s="116"/>
      <c r="E421" s="9" t="s">
        <v>1444</v>
      </c>
      <c r="F421" s="10" t="s">
        <v>686</v>
      </c>
      <c r="G421" s="10">
        <v>52495</v>
      </c>
      <c r="H421" s="9"/>
      <c r="I421" s="9" t="s">
        <v>1445</v>
      </c>
      <c r="J421" s="12"/>
      <c r="K421" s="5"/>
      <c r="L421" s="60">
        <v>1</v>
      </c>
      <c r="M421" s="71">
        <v>2.02</v>
      </c>
      <c r="N421" s="60">
        <v>0.8</v>
      </c>
      <c r="O421" s="60">
        <v>1</v>
      </c>
      <c r="P421" s="60">
        <v>1.25</v>
      </c>
      <c r="Q421" s="83">
        <v>1.25</v>
      </c>
      <c r="R421" s="91">
        <v>2.5299999999999998</v>
      </c>
      <c r="S421" s="60">
        <v>1</v>
      </c>
      <c r="T421" s="60">
        <v>1</v>
      </c>
      <c r="U421" s="60">
        <v>1</v>
      </c>
      <c r="V421" s="60">
        <v>1</v>
      </c>
      <c r="W421" s="72">
        <v>0.49</v>
      </c>
      <c r="X421" s="60">
        <v>0.99</v>
      </c>
      <c r="Y421" s="60">
        <v>1</v>
      </c>
      <c r="Z421" s="60">
        <v>1</v>
      </c>
      <c r="AA421" s="71">
        <v>2.38</v>
      </c>
      <c r="AB421" s="60">
        <v>1</v>
      </c>
      <c r="AC421" s="71">
        <v>2.38</v>
      </c>
      <c r="AD421" s="60">
        <v>1</v>
      </c>
      <c r="AE421" s="60">
        <v>1</v>
      </c>
      <c r="AF421" s="60">
        <v>1</v>
      </c>
      <c r="AG421" s="60">
        <v>0.93</v>
      </c>
      <c r="AH421" s="5"/>
      <c r="AI421" s="67"/>
      <c r="AJ421" s="67"/>
      <c r="AK421" s="67">
        <v>1.9E-2</v>
      </c>
      <c r="AL421" s="67">
        <v>4.87E-2</v>
      </c>
      <c r="AM421" s="67">
        <v>0.18360000000000001</v>
      </c>
      <c r="AN421" s="67">
        <v>8.9999999999999993E-3</v>
      </c>
      <c r="AO421" s="67"/>
      <c r="AP421" s="67"/>
      <c r="AQ421" s="67">
        <v>0.18360000000000001</v>
      </c>
      <c r="AR421" s="67">
        <v>1.6899999999999998E-2</v>
      </c>
      <c r="AS421" s="67">
        <v>0.18360000000000001</v>
      </c>
      <c r="AT421" s="67">
        <v>8.8000000000000005E-3</v>
      </c>
      <c r="AU421" s="67">
        <v>5.0000000000000001E-4</v>
      </c>
      <c r="AV421" s="67">
        <v>6.7189999999999999E-5</v>
      </c>
      <c r="AW421" s="67"/>
      <c r="AX421" s="67"/>
      <c r="AY421" s="67"/>
      <c r="AZ421" s="67"/>
      <c r="BA421" s="67"/>
      <c r="BB421" s="67"/>
      <c r="BC421" s="67"/>
      <c r="BD421" s="67"/>
      <c r="BE421" s="67">
        <v>8.8000000000000005E-3</v>
      </c>
      <c r="BF421" s="67">
        <v>4.4000000000000003E-3</v>
      </c>
      <c r="BG421" s="67">
        <v>0.92749999999999999</v>
      </c>
      <c r="BH421" s="67">
        <v>0.25319999999999998</v>
      </c>
      <c r="BI421" s="67"/>
      <c r="BJ421" s="67"/>
      <c r="BK421" s="67"/>
      <c r="BL421" s="67"/>
      <c r="BM421" s="67">
        <v>8.0000000000000004E-4</v>
      </c>
      <c r="BN421" s="67">
        <v>9.8740000000000007E-5</v>
      </c>
      <c r="BO421" s="67"/>
      <c r="BP421" s="67"/>
      <c r="BQ421" s="67">
        <v>8.0000000000000004E-4</v>
      </c>
      <c r="BR421" s="67">
        <v>1E-4</v>
      </c>
      <c r="BS421" s="67"/>
      <c r="BT421" s="67"/>
      <c r="BU421" s="67"/>
      <c r="BV421" s="67"/>
      <c r="BW421" s="67"/>
      <c r="BX421" s="67"/>
      <c r="BY421" s="67">
        <v>0.37590000000000001</v>
      </c>
      <c r="BZ421" s="67">
        <v>0.16980000000000001</v>
      </c>
      <c r="CA421" s="66"/>
      <c r="CB421" s="67">
        <v>0.41670000000000001</v>
      </c>
      <c r="CC421" s="67">
        <v>0.41670000000000001</v>
      </c>
      <c r="CD421" s="67">
        <v>0.41670000000000001</v>
      </c>
      <c r="CE421" s="67">
        <v>1.0651999999999999</v>
      </c>
      <c r="CF421" s="67">
        <v>0.41670000000000001</v>
      </c>
      <c r="CG421" s="67">
        <v>0.41670000000000001</v>
      </c>
      <c r="CH421" s="67">
        <v>1.0548999999999999</v>
      </c>
      <c r="CI421" s="67">
        <v>0.41670000000000001</v>
      </c>
      <c r="CJ421" s="67">
        <v>0.52290000000000003</v>
      </c>
      <c r="CK421" s="67">
        <v>0.41670000000000001</v>
      </c>
      <c r="CL421" s="67">
        <v>0.41670000000000001</v>
      </c>
      <c r="CM421" s="67">
        <v>0.41670000000000001</v>
      </c>
      <c r="CN421" s="67">
        <v>0.41670000000000001</v>
      </c>
      <c r="CO421" s="67">
        <v>0.41670000000000001</v>
      </c>
      <c r="CP421" s="67">
        <v>0.99009999999999998</v>
      </c>
      <c r="CQ421" s="67">
        <v>0.41670000000000001</v>
      </c>
      <c r="CR421" s="5"/>
      <c r="CS421" s="10">
        <v>0</v>
      </c>
      <c r="CT421" s="10">
        <v>0</v>
      </c>
      <c r="CU421" s="10">
        <v>0</v>
      </c>
      <c r="CV421" s="10">
        <v>100</v>
      </c>
      <c r="CW421" s="10">
        <v>0</v>
      </c>
      <c r="CX421" s="10">
        <v>0</v>
      </c>
      <c r="CY421" s="10">
        <v>100</v>
      </c>
      <c r="CZ421" s="10">
        <v>0</v>
      </c>
      <c r="DA421" s="10">
        <v>100</v>
      </c>
      <c r="DB421" s="10">
        <v>0</v>
      </c>
      <c r="DC421" s="10">
        <v>0</v>
      </c>
      <c r="DD421" s="10">
        <v>0</v>
      </c>
      <c r="DE421" s="10">
        <v>0</v>
      </c>
      <c r="DF421" s="10">
        <v>0</v>
      </c>
      <c r="DG421" s="10">
        <v>100</v>
      </c>
      <c r="DH421" s="10">
        <v>0</v>
      </c>
      <c r="DI421" s="5"/>
      <c r="DJ421" s="9" t="s">
        <v>1099</v>
      </c>
      <c r="DK421" s="9" t="s">
        <v>1422</v>
      </c>
      <c r="DL421" s="10">
        <v>100009025</v>
      </c>
      <c r="DM421" s="10"/>
    </row>
    <row r="422" spans="1:117">
      <c r="A422" s="2"/>
      <c r="B422" s="8">
        <v>3146</v>
      </c>
      <c r="C422" s="116"/>
      <c r="D422" s="116"/>
      <c r="E422" s="9" t="s">
        <v>1446</v>
      </c>
      <c r="F422" s="10" t="s">
        <v>686</v>
      </c>
      <c r="G422" s="10">
        <v>48493</v>
      </c>
      <c r="H422" s="9"/>
      <c r="I422" s="11" t="s">
        <v>1447</v>
      </c>
      <c r="J422" s="12"/>
      <c r="K422" s="5"/>
      <c r="L422" s="60">
        <v>1</v>
      </c>
      <c r="M422" s="71">
        <v>1.88</v>
      </c>
      <c r="N422" s="60">
        <v>0.95</v>
      </c>
      <c r="O422" s="60">
        <v>1</v>
      </c>
      <c r="P422" s="60">
        <v>1.05</v>
      </c>
      <c r="Q422" s="83">
        <v>1.05</v>
      </c>
      <c r="R422" s="91">
        <v>1.97</v>
      </c>
      <c r="S422" s="60">
        <v>1</v>
      </c>
      <c r="T422" s="60">
        <v>1</v>
      </c>
      <c r="U422" s="60">
        <v>1</v>
      </c>
      <c r="V422" s="60">
        <v>1</v>
      </c>
      <c r="W422" s="72">
        <v>0.59</v>
      </c>
      <c r="X422" s="60">
        <v>1.1000000000000001</v>
      </c>
      <c r="Y422" s="60">
        <v>1</v>
      </c>
      <c r="Z422" s="60">
        <v>1</v>
      </c>
      <c r="AA422" s="71">
        <v>1.57</v>
      </c>
      <c r="AB422" s="60">
        <v>1</v>
      </c>
      <c r="AC422" s="71">
        <v>1.57</v>
      </c>
      <c r="AD422" s="60">
        <v>1</v>
      </c>
      <c r="AE422" s="60">
        <v>1</v>
      </c>
      <c r="AF422" s="60">
        <v>1</v>
      </c>
      <c r="AG422" s="60">
        <v>0.88</v>
      </c>
      <c r="AH422" s="5"/>
      <c r="AI422" s="67"/>
      <c r="AJ422" s="67"/>
      <c r="AK422" s="67">
        <v>5.9999999999999995E-4</v>
      </c>
      <c r="AL422" s="67">
        <v>5.5999999999999999E-3</v>
      </c>
      <c r="AM422" s="67">
        <v>0.35220000000000001</v>
      </c>
      <c r="AN422" s="67">
        <v>1.5699999999999999E-2</v>
      </c>
      <c r="AO422" s="67"/>
      <c r="AP422" s="67"/>
      <c r="AQ422" s="67">
        <v>0.35220000000000001</v>
      </c>
      <c r="AR422" s="67">
        <v>3.0599999999999999E-2</v>
      </c>
      <c r="AS422" s="67">
        <v>0.35220000000000001</v>
      </c>
      <c r="AT422" s="67">
        <v>1.5900000000000001E-2</v>
      </c>
      <c r="AU422" s="67">
        <v>1E-3</v>
      </c>
      <c r="AV422" s="67">
        <v>1E-4</v>
      </c>
      <c r="AW422" s="67"/>
      <c r="AX422" s="67"/>
      <c r="AY422" s="67"/>
      <c r="AZ422" s="67"/>
      <c r="BA422" s="67"/>
      <c r="BB422" s="67"/>
      <c r="BC422" s="67"/>
      <c r="BD422" s="67"/>
      <c r="BE422" s="67">
        <v>2.3E-3</v>
      </c>
      <c r="BF422" s="67">
        <v>1.6000000000000001E-3</v>
      </c>
      <c r="BG422" s="67">
        <v>0.20710000000000001</v>
      </c>
      <c r="BH422" s="67">
        <v>7.9899999999999999E-2</v>
      </c>
      <c r="BI422" s="67"/>
      <c r="BJ422" s="67"/>
      <c r="BK422" s="67"/>
      <c r="BL422" s="67"/>
      <c r="BM422" s="67">
        <v>1.1000000000000001E-3</v>
      </c>
      <c r="BN422" s="67">
        <v>1E-4</v>
      </c>
      <c r="BO422" s="67"/>
      <c r="BP422" s="67"/>
      <c r="BQ422" s="67">
        <v>1.1000000000000001E-3</v>
      </c>
      <c r="BR422" s="67">
        <v>2.0000000000000001E-4</v>
      </c>
      <c r="BS422" s="67"/>
      <c r="BT422" s="67"/>
      <c r="BU422" s="67"/>
      <c r="BV422" s="67"/>
      <c r="BW422" s="67"/>
      <c r="BX422" s="67"/>
      <c r="BY422" s="67">
        <v>0.14000000000000001</v>
      </c>
      <c r="BZ422" s="67">
        <v>8.1500000000000003E-2</v>
      </c>
      <c r="CA422" s="66"/>
      <c r="CB422" s="67">
        <v>0.62690000000000001</v>
      </c>
      <c r="CC422" s="67">
        <v>0.62690000000000001</v>
      </c>
      <c r="CD422" s="67">
        <v>0.62690000000000001</v>
      </c>
      <c r="CE422" s="67">
        <v>1.1200000000000001</v>
      </c>
      <c r="CF422" s="67">
        <v>0.62690000000000001</v>
      </c>
      <c r="CG422" s="67">
        <v>0.62690000000000001</v>
      </c>
      <c r="CH422" s="67">
        <v>1.2354000000000001</v>
      </c>
      <c r="CI422" s="67">
        <v>0.62690000000000001</v>
      </c>
      <c r="CJ422" s="67">
        <v>0.65800000000000003</v>
      </c>
      <c r="CK422" s="67">
        <v>0.62690000000000001</v>
      </c>
      <c r="CL422" s="67">
        <v>0.62690000000000001</v>
      </c>
      <c r="CM422" s="67">
        <v>0.62690000000000001</v>
      </c>
      <c r="CN422" s="67">
        <v>0.62690000000000001</v>
      </c>
      <c r="CO422" s="67">
        <v>0.62690000000000001</v>
      </c>
      <c r="CP422" s="67">
        <v>0.98129999999999995</v>
      </c>
      <c r="CQ422" s="67">
        <v>0.62690000000000001</v>
      </c>
      <c r="CR422" s="5"/>
      <c r="CS422" s="10">
        <v>0</v>
      </c>
      <c r="CT422" s="10">
        <v>0</v>
      </c>
      <c r="CU422" s="10">
        <v>0</v>
      </c>
      <c r="CV422" s="10">
        <v>100</v>
      </c>
      <c r="CW422" s="10">
        <v>0</v>
      </c>
      <c r="CX422" s="10">
        <v>0</v>
      </c>
      <c r="CY422" s="10">
        <v>100</v>
      </c>
      <c r="CZ422" s="10">
        <v>0</v>
      </c>
      <c r="DA422" s="10">
        <v>100</v>
      </c>
      <c r="DB422" s="10">
        <v>0</v>
      </c>
      <c r="DC422" s="10">
        <v>0</v>
      </c>
      <c r="DD422" s="10">
        <v>0</v>
      </c>
      <c r="DE422" s="10">
        <v>0</v>
      </c>
      <c r="DF422" s="10">
        <v>0</v>
      </c>
      <c r="DG422" s="10">
        <v>100</v>
      </c>
      <c r="DH422" s="10">
        <v>0</v>
      </c>
      <c r="DI422" s="5"/>
      <c r="DJ422" s="9" t="s">
        <v>1099</v>
      </c>
      <c r="DK422" s="9" t="s">
        <v>1422</v>
      </c>
      <c r="DL422" s="10">
        <v>100006295</v>
      </c>
      <c r="DM422" s="10"/>
    </row>
    <row r="423" spans="1:117">
      <c r="A423" s="2"/>
      <c r="B423" s="8">
        <v>3148</v>
      </c>
      <c r="C423" s="116"/>
      <c r="D423" s="116"/>
      <c r="E423" s="9" t="s">
        <v>1448</v>
      </c>
      <c r="F423" s="10" t="s">
        <v>686</v>
      </c>
      <c r="G423" s="10">
        <v>52435</v>
      </c>
      <c r="H423" s="9"/>
      <c r="I423" s="9" t="s">
        <v>1449</v>
      </c>
      <c r="J423" s="12">
        <v>134757653</v>
      </c>
      <c r="K423" s="5"/>
      <c r="L423" s="60">
        <v>1</v>
      </c>
      <c r="M423" s="60">
        <v>1.45</v>
      </c>
      <c r="N423" s="72">
        <v>0.84</v>
      </c>
      <c r="O423" s="60">
        <v>1</v>
      </c>
      <c r="P423" s="71">
        <v>1.19</v>
      </c>
      <c r="Q423" s="81">
        <v>1.19</v>
      </c>
      <c r="R423" s="87">
        <v>1.73</v>
      </c>
      <c r="S423" s="60">
        <v>1</v>
      </c>
      <c r="T423" s="60">
        <v>1</v>
      </c>
      <c r="U423" s="60">
        <v>1</v>
      </c>
      <c r="V423" s="60">
        <v>1</v>
      </c>
      <c r="W423" s="72">
        <v>0.66</v>
      </c>
      <c r="X423" s="60">
        <v>0.95</v>
      </c>
      <c r="Y423" s="60">
        <v>1</v>
      </c>
      <c r="Z423" s="60">
        <v>1</v>
      </c>
      <c r="AA423" s="71">
        <v>1.69</v>
      </c>
      <c r="AB423" s="60">
        <v>1</v>
      </c>
      <c r="AC423" s="71">
        <v>1.69</v>
      </c>
      <c r="AD423" s="60">
        <v>1</v>
      </c>
      <c r="AE423" s="60">
        <v>1</v>
      </c>
      <c r="AF423" s="60">
        <v>1</v>
      </c>
      <c r="AG423" s="72">
        <v>0.94</v>
      </c>
      <c r="AH423" s="5"/>
      <c r="AI423" s="67"/>
      <c r="AJ423" s="67"/>
      <c r="AK423" s="67">
        <v>0.32769999999999999</v>
      </c>
      <c r="AL423" s="67">
        <v>0.30049999999999999</v>
      </c>
      <c r="AM423" s="67">
        <v>2.29E-2</v>
      </c>
      <c r="AN423" s="67">
        <v>1.2999999999999999E-3</v>
      </c>
      <c r="AO423" s="67"/>
      <c r="AP423" s="67"/>
      <c r="AQ423" s="67">
        <v>2.29E-2</v>
      </c>
      <c r="AR423" s="67">
        <v>2.3999999999999998E-3</v>
      </c>
      <c r="AS423" s="67">
        <v>2.29E-2</v>
      </c>
      <c r="AT423" s="67">
        <v>1.2999999999999999E-3</v>
      </c>
      <c r="AU423" s="67">
        <v>0.184</v>
      </c>
      <c r="AV423" s="67">
        <v>1.2800000000000001E-2</v>
      </c>
      <c r="AW423" s="67"/>
      <c r="AX423" s="67"/>
      <c r="AY423" s="67"/>
      <c r="AZ423" s="67"/>
      <c r="BA423" s="67"/>
      <c r="BB423" s="67"/>
      <c r="BC423" s="67"/>
      <c r="BD423" s="67"/>
      <c r="BE423" s="67">
        <v>2.7000000000000001E-3</v>
      </c>
      <c r="BF423" s="67">
        <v>1.6999999999999999E-3</v>
      </c>
      <c r="BG423" s="67">
        <v>0.71850000000000003</v>
      </c>
      <c r="BH423" s="67">
        <v>0.21240000000000001</v>
      </c>
      <c r="BI423" s="67"/>
      <c r="BJ423" s="67"/>
      <c r="BK423" s="67"/>
      <c r="BL423" s="67"/>
      <c r="BM423" s="67">
        <v>1E-4</v>
      </c>
      <c r="BN423" s="67">
        <v>2.9906000000000001E-5</v>
      </c>
      <c r="BO423" s="67"/>
      <c r="BP423" s="67"/>
      <c r="BQ423" s="67">
        <v>1E-4</v>
      </c>
      <c r="BR423" s="67">
        <v>3.0530000000000001E-5</v>
      </c>
      <c r="BS423" s="67"/>
      <c r="BT423" s="67"/>
      <c r="BU423" s="67"/>
      <c r="BV423" s="67"/>
      <c r="BW423" s="67"/>
      <c r="BX423" s="67"/>
      <c r="BY423" s="67">
        <v>1.8E-3</v>
      </c>
      <c r="BZ423" s="67">
        <v>2.7000000000000001E-3</v>
      </c>
      <c r="CA423" s="66"/>
      <c r="CB423" s="67">
        <v>0.58740000000000003</v>
      </c>
      <c r="CC423" s="67">
        <v>0.58740000000000003</v>
      </c>
      <c r="CD423" s="67">
        <v>0.58740000000000003</v>
      </c>
      <c r="CE423" s="67">
        <v>1.0623</v>
      </c>
      <c r="CF423" s="67">
        <v>0.58740000000000003</v>
      </c>
      <c r="CG423" s="67">
        <v>0.58740000000000003</v>
      </c>
      <c r="CH423" s="67">
        <v>1.0133000000000001</v>
      </c>
      <c r="CI423" s="67">
        <v>0.58740000000000003</v>
      </c>
      <c r="CJ423" s="67">
        <v>0.70040000000000002</v>
      </c>
      <c r="CK423" s="67">
        <v>0.58740000000000003</v>
      </c>
      <c r="CL423" s="67">
        <v>0.58740000000000003</v>
      </c>
      <c r="CM423" s="67">
        <v>0.58740000000000003</v>
      </c>
      <c r="CN423" s="67">
        <v>0.58740000000000003</v>
      </c>
      <c r="CO423" s="67">
        <v>0.58740000000000003</v>
      </c>
      <c r="CP423" s="67">
        <v>0.99409999999999998</v>
      </c>
      <c r="CQ423" s="67">
        <v>0.58740000000000003</v>
      </c>
      <c r="CR423" s="5"/>
      <c r="CS423" s="10">
        <v>0</v>
      </c>
      <c r="CT423" s="10">
        <v>0</v>
      </c>
      <c r="CU423" s="10">
        <v>0</v>
      </c>
      <c r="CV423" s="10">
        <v>100</v>
      </c>
      <c r="CW423" s="10">
        <v>0</v>
      </c>
      <c r="CX423" s="10">
        <v>0</v>
      </c>
      <c r="CY423" s="10">
        <v>100</v>
      </c>
      <c r="CZ423" s="10">
        <v>0</v>
      </c>
      <c r="DA423" s="10">
        <v>100</v>
      </c>
      <c r="DB423" s="10">
        <v>0</v>
      </c>
      <c r="DC423" s="10">
        <v>0</v>
      </c>
      <c r="DD423" s="10">
        <v>0</v>
      </c>
      <c r="DE423" s="10">
        <v>0</v>
      </c>
      <c r="DF423" s="10">
        <v>0</v>
      </c>
      <c r="DG423" s="10">
        <v>100</v>
      </c>
      <c r="DH423" s="10">
        <v>0</v>
      </c>
      <c r="DI423" s="5"/>
      <c r="DJ423" s="9" t="s">
        <v>1099</v>
      </c>
      <c r="DK423" s="9" t="s">
        <v>1422</v>
      </c>
      <c r="DL423" s="10">
        <v>100008956</v>
      </c>
      <c r="DM423" s="10"/>
    </row>
    <row r="424" spans="1:117">
      <c r="A424" s="2"/>
      <c r="B424" s="8">
        <v>3149</v>
      </c>
      <c r="C424" s="116"/>
      <c r="D424" s="117"/>
      <c r="E424" s="9" t="s">
        <v>1450</v>
      </c>
      <c r="F424" s="10" t="s">
        <v>686</v>
      </c>
      <c r="G424" s="10">
        <v>47153</v>
      </c>
      <c r="H424" s="9"/>
      <c r="I424" s="11" t="s">
        <v>1451</v>
      </c>
      <c r="J424" s="12">
        <v>44260126</v>
      </c>
      <c r="K424" s="5"/>
      <c r="L424" s="60">
        <v>1</v>
      </c>
      <c r="M424" s="71">
        <v>1.55</v>
      </c>
      <c r="N424" s="60">
        <v>0.96</v>
      </c>
      <c r="O424" s="60">
        <v>1</v>
      </c>
      <c r="P424" s="60">
        <v>1.04</v>
      </c>
      <c r="Q424" s="83">
        <v>1.04</v>
      </c>
      <c r="R424" s="91">
        <v>1.61</v>
      </c>
      <c r="S424" s="60">
        <v>1</v>
      </c>
      <c r="T424" s="60">
        <v>1</v>
      </c>
      <c r="U424" s="60">
        <v>1</v>
      </c>
      <c r="V424" s="60">
        <v>1</v>
      </c>
      <c r="W424" s="72">
        <v>0.7</v>
      </c>
      <c r="X424" s="60">
        <v>1.08</v>
      </c>
      <c r="Y424" s="60">
        <v>1</v>
      </c>
      <c r="Z424" s="60">
        <v>1</v>
      </c>
      <c r="AA424" s="71">
        <v>1.39</v>
      </c>
      <c r="AB424" s="60">
        <v>1</v>
      </c>
      <c r="AC424" s="71">
        <v>1.39</v>
      </c>
      <c r="AD424" s="60">
        <v>1</v>
      </c>
      <c r="AE424" s="60">
        <v>1</v>
      </c>
      <c r="AF424" s="60">
        <v>1</v>
      </c>
      <c r="AG424" s="60">
        <v>0.93</v>
      </c>
      <c r="AH424" s="5"/>
      <c r="AI424" s="67"/>
      <c r="AJ424" s="67"/>
      <c r="AK424" s="67">
        <v>5.7999999999999996E-3</v>
      </c>
      <c r="AL424" s="67">
        <v>2.1100000000000001E-2</v>
      </c>
      <c r="AM424" s="67">
        <v>0.40260000000000001</v>
      </c>
      <c r="AN424" s="67">
        <v>1.77E-2</v>
      </c>
      <c r="AO424" s="67"/>
      <c r="AP424" s="67"/>
      <c r="AQ424" s="67">
        <v>0.40260000000000001</v>
      </c>
      <c r="AR424" s="67">
        <v>3.4799999999999998E-2</v>
      </c>
      <c r="AS424" s="67">
        <v>0.40260000000000001</v>
      </c>
      <c r="AT424" s="67">
        <v>1.7899999999999999E-2</v>
      </c>
      <c r="AU424" s="67">
        <v>2.0000000000000001E-4</v>
      </c>
      <c r="AV424" s="67">
        <v>3.2372000000000001E-5</v>
      </c>
      <c r="AW424" s="67"/>
      <c r="AX424" s="67"/>
      <c r="AY424" s="67"/>
      <c r="AZ424" s="67"/>
      <c r="BA424" s="67"/>
      <c r="BB424" s="67"/>
      <c r="BC424" s="67"/>
      <c r="BD424" s="67"/>
      <c r="BE424" s="67">
        <v>4.7999999999999996E-3</v>
      </c>
      <c r="BF424" s="67">
        <v>2.7000000000000001E-3</v>
      </c>
      <c r="BG424" s="67">
        <v>0.2288</v>
      </c>
      <c r="BH424" s="67">
        <v>8.5599999999999996E-2</v>
      </c>
      <c r="BI424" s="67"/>
      <c r="BJ424" s="67"/>
      <c r="BK424" s="67"/>
      <c r="BL424" s="67"/>
      <c r="BM424" s="67">
        <v>7.3000000000000001E-3</v>
      </c>
      <c r="BN424" s="67">
        <v>5.0000000000000001E-4</v>
      </c>
      <c r="BO424" s="67"/>
      <c r="BP424" s="67"/>
      <c r="BQ424" s="67">
        <v>7.3000000000000001E-3</v>
      </c>
      <c r="BR424" s="67">
        <v>8.9999999999999998E-4</v>
      </c>
      <c r="BS424" s="67"/>
      <c r="BT424" s="67"/>
      <c r="BU424" s="67"/>
      <c r="BV424" s="67"/>
      <c r="BW424" s="67"/>
      <c r="BX424" s="67"/>
      <c r="BY424" s="67">
        <v>0.27760000000000001</v>
      </c>
      <c r="BZ424" s="67">
        <v>0.1328</v>
      </c>
      <c r="CA424" s="66"/>
      <c r="CB424" s="67">
        <v>0.70760000000000001</v>
      </c>
      <c r="CC424" s="67">
        <v>0.70760000000000001</v>
      </c>
      <c r="CD424" s="67">
        <v>0.70760000000000001</v>
      </c>
      <c r="CE424" s="67">
        <v>1.0550999999999999</v>
      </c>
      <c r="CF424" s="67">
        <v>0.70760000000000001</v>
      </c>
      <c r="CG424" s="67">
        <v>0.70760000000000001</v>
      </c>
      <c r="CH424" s="67">
        <v>1.1415999999999999</v>
      </c>
      <c r="CI424" s="67">
        <v>0.70760000000000001</v>
      </c>
      <c r="CJ424" s="67">
        <v>0.73719999999999997</v>
      </c>
      <c r="CK424" s="67">
        <v>0.70760000000000001</v>
      </c>
      <c r="CL424" s="67">
        <v>0.70760000000000001</v>
      </c>
      <c r="CM424" s="67">
        <v>0.70760000000000001</v>
      </c>
      <c r="CN424" s="67">
        <v>0.70760000000000001</v>
      </c>
      <c r="CO424" s="67">
        <v>0.70760000000000001</v>
      </c>
      <c r="CP424" s="67">
        <v>0.98050000000000004</v>
      </c>
      <c r="CQ424" s="67">
        <v>0.70760000000000001</v>
      </c>
      <c r="CR424" s="5"/>
      <c r="CS424" s="10">
        <v>0</v>
      </c>
      <c r="CT424" s="10">
        <v>0</v>
      </c>
      <c r="CU424" s="10">
        <v>0</v>
      </c>
      <c r="CV424" s="10">
        <v>100</v>
      </c>
      <c r="CW424" s="10">
        <v>0</v>
      </c>
      <c r="CX424" s="10">
        <v>0</v>
      </c>
      <c r="CY424" s="10">
        <v>100</v>
      </c>
      <c r="CZ424" s="10">
        <v>0</v>
      </c>
      <c r="DA424" s="10">
        <v>100</v>
      </c>
      <c r="DB424" s="10">
        <v>0</v>
      </c>
      <c r="DC424" s="10">
        <v>0</v>
      </c>
      <c r="DD424" s="10">
        <v>0</v>
      </c>
      <c r="DE424" s="10">
        <v>0</v>
      </c>
      <c r="DF424" s="10">
        <v>0</v>
      </c>
      <c r="DG424" s="10">
        <v>100</v>
      </c>
      <c r="DH424" s="10">
        <v>0</v>
      </c>
      <c r="DI424" s="5"/>
      <c r="DJ424" s="9" t="s">
        <v>1099</v>
      </c>
      <c r="DK424" s="9" t="s">
        <v>1422</v>
      </c>
      <c r="DL424" s="10">
        <v>100005986</v>
      </c>
      <c r="DM424" s="10" t="s">
        <v>1452</v>
      </c>
    </row>
    <row r="425" spans="1:117">
      <c r="A425" s="2"/>
      <c r="B425" s="8">
        <v>3195</v>
      </c>
      <c r="C425" s="116"/>
      <c r="D425" s="115" t="s">
        <v>1453</v>
      </c>
      <c r="E425" s="9" t="s">
        <v>1454</v>
      </c>
      <c r="F425" s="10" t="s">
        <v>79</v>
      </c>
      <c r="G425" s="10">
        <v>531</v>
      </c>
      <c r="H425" s="11" t="s">
        <v>1455</v>
      </c>
      <c r="I425" s="11" t="s">
        <v>1456</v>
      </c>
      <c r="J425" s="12" t="s">
        <v>1457</v>
      </c>
      <c r="K425" s="5"/>
      <c r="L425" s="71">
        <v>1.8</v>
      </c>
      <c r="M425" s="60">
        <v>1.03</v>
      </c>
      <c r="N425" s="71">
        <v>1.44</v>
      </c>
      <c r="O425" s="71">
        <v>1.49</v>
      </c>
      <c r="P425" s="72">
        <v>0.37</v>
      </c>
      <c r="Q425" s="82">
        <v>0.25</v>
      </c>
      <c r="R425" s="90">
        <v>0.21</v>
      </c>
      <c r="S425" s="72">
        <v>0.28999999999999998</v>
      </c>
      <c r="T425" s="60">
        <v>0.96</v>
      </c>
      <c r="U425" s="71">
        <v>1.73</v>
      </c>
      <c r="V425" s="73">
        <v>1.18</v>
      </c>
      <c r="W425" s="71">
        <v>1.08</v>
      </c>
      <c r="X425" s="73">
        <v>1.1200000000000001</v>
      </c>
      <c r="Y425" s="72">
        <v>0.49</v>
      </c>
      <c r="Z425" s="71">
        <v>1.32</v>
      </c>
      <c r="AA425" s="72">
        <v>0.37</v>
      </c>
      <c r="AB425" s="74">
        <v>0.83</v>
      </c>
      <c r="AC425" s="72">
        <v>0.23</v>
      </c>
      <c r="AD425" s="60">
        <v>1.1499999999999999</v>
      </c>
      <c r="AE425" s="71">
        <v>1.4</v>
      </c>
      <c r="AF425" s="60">
        <v>1.03</v>
      </c>
      <c r="AG425" s="60">
        <v>1.06</v>
      </c>
      <c r="AH425" s="5"/>
      <c r="AI425" s="67">
        <v>5.9999999999999995E-4</v>
      </c>
      <c r="AJ425" s="67">
        <v>4.0000000000000002E-4</v>
      </c>
      <c r="AK425" s="67">
        <v>0.4662</v>
      </c>
      <c r="AL425" s="67">
        <v>0.35949999999999999</v>
      </c>
      <c r="AM425" s="67">
        <v>3.1977999999999998E-5</v>
      </c>
      <c r="AN425" s="67">
        <v>6.7692000000000003E-6</v>
      </c>
      <c r="AO425" s="67">
        <v>1.4E-3</v>
      </c>
      <c r="AP425" s="67">
        <v>2.9999999999999997E-4</v>
      </c>
      <c r="AQ425" s="67">
        <v>6.9431999999999995E-5</v>
      </c>
      <c r="AR425" s="67">
        <v>1.9468999999999999E-5</v>
      </c>
      <c r="AS425" s="67">
        <v>1.755E-7</v>
      </c>
      <c r="AT425" s="67">
        <v>5.7253999999999996E-7</v>
      </c>
      <c r="AU425" s="67">
        <v>9.6505000000000002E-6</v>
      </c>
      <c r="AV425" s="67">
        <v>4.1160000000000001E-6</v>
      </c>
      <c r="AW425" s="67">
        <v>5.0000000000000001E-4</v>
      </c>
      <c r="AX425" s="67">
        <v>3.4619999999999997E-5</v>
      </c>
      <c r="AY425" s="67">
        <v>0.56200000000000006</v>
      </c>
      <c r="AZ425" s="67">
        <v>0.1004</v>
      </c>
      <c r="BA425" s="67">
        <v>1.5E-3</v>
      </c>
      <c r="BB425" s="67">
        <v>5.0000000000000001E-4</v>
      </c>
      <c r="BC425" s="67">
        <v>7.0800000000000002E-2</v>
      </c>
      <c r="BD425" s="67">
        <v>2.5600000000000001E-2</v>
      </c>
      <c r="BE425" s="67">
        <v>1.7000000000000001E-2</v>
      </c>
      <c r="BF425" s="67">
        <v>7.7000000000000002E-3</v>
      </c>
      <c r="BG425" s="67">
        <v>8.5000000000000006E-2</v>
      </c>
      <c r="BH425" s="67">
        <v>3.9699999999999999E-2</v>
      </c>
      <c r="BI425" s="67">
        <v>1.6000000000000001E-3</v>
      </c>
      <c r="BJ425" s="67">
        <v>7.2572999999999998E-5</v>
      </c>
      <c r="BK425" s="67">
        <v>1.2800000000000001E-2</v>
      </c>
      <c r="BL425" s="67">
        <v>1.8E-3</v>
      </c>
      <c r="BM425" s="67">
        <v>4.0000000000000002E-4</v>
      </c>
      <c r="BN425" s="67">
        <v>6.9091000000000006E-5</v>
      </c>
      <c r="BO425" s="67">
        <v>8.5599999999999996E-2</v>
      </c>
      <c r="BP425" s="67">
        <v>8.8999999999999999E-3</v>
      </c>
      <c r="BQ425" s="67">
        <v>2.8690000000000001E-5</v>
      </c>
      <c r="BR425" s="67">
        <v>1.0267E-5</v>
      </c>
      <c r="BS425" s="67">
        <v>0.128</v>
      </c>
      <c r="BT425" s="67">
        <v>2.53E-2</v>
      </c>
      <c r="BU425" s="67">
        <v>3.0999999999999999E-3</v>
      </c>
      <c r="BV425" s="67">
        <v>5.0000000000000001E-4</v>
      </c>
      <c r="BW425" s="67">
        <v>0.76629999999999998</v>
      </c>
      <c r="BX425" s="67">
        <v>0.46660000000000001</v>
      </c>
      <c r="BY425" s="67">
        <v>0.38619999999999999</v>
      </c>
      <c r="BZ425" s="67">
        <v>0.1721</v>
      </c>
      <c r="CA425" s="66"/>
      <c r="CB425" s="67">
        <v>1.0697000000000001</v>
      </c>
      <c r="CC425" s="67">
        <v>1.2013</v>
      </c>
      <c r="CD425" s="67">
        <v>0.99219999999999997</v>
      </c>
      <c r="CE425" s="67">
        <v>0.32579999999999998</v>
      </c>
      <c r="CF425" s="67">
        <v>1.0414000000000001</v>
      </c>
      <c r="CG425" s="67">
        <v>0.91320000000000001</v>
      </c>
      <c r="CH425" s="67">
        <v>0.3644</v>
      </c>
      <c r="CI425" s="67">
        <v>0.50660000000000005</v>
      </c>
      <c r="CJ425" s="67">
        <v>0.35260000000000002</v>
      </c>
      <c r="CK425" s="67">
        <v>1.4963</v>
      </c>
      <c r="CL425" s="67">
        <v>1.1375</v>
      </c>
      <c r="CM425" s="67">
        <v>1.7193000000000001</v>
      </c>
      <c r="CN425" s="67">
        <v>0.95309999999999995</v>
      </c>
      <c r="CO425" s="67">
        <v>1.4218999999999999</v>
      </c>
      <c r="CP425" s="67">
        <v>0.34429999999999999</v>
      </c>
      <c r="CQ425" s="67">
        <v>0.94099999999999995</v>
      </c>
      <c r="CR425" s="5"/>
      <c r="CS425" s="10">
        <v>100</v>
      </c>
      <c r="CT425" s="10">
        <v>100</v>
      </c>
      <c r="CU425" s="10">
        <v>100</v>
      </c>
      <c r="CV425" s="10">
        <v>100</v>
      </c>
      <c r="CW425" s="10">
        <v>100</v>
      </c>
      <c r="CX425" s="10">
        <v>100</v>
      </c>
      <c r="CY425" s="10">
        <v>100</v>
      </c>
      <c r="CZ425" s="10">
        <v>100</v>
      </c>
      <c r="DA425" s="10">
        <v>100</v>
      </c>
      <c r="DB425" s="10">
        <v>100</v>
      </c>
      <c r="DC425" s="10">
        <v>100</v>
      </c>
      <c r="DD425" s="10">
        <v>100</v>
      </c>
      <c r="DE425" s="10">
        <v>100</v>
      </c>
      <c r="DF425" s="10">
        <v>100</v>
      </c>
      <c r="DG425" s="10">
        <v>100</v>
      </c>
      <c r="DH425" s="10">
        <v>100</v>
      </c>
      <c r="DI425" s="5"/>
      <c r="DJ425" s="9" t="s">
        <v>1099</v>
      </c>
      <c r="DK425" s="9" t="s">
        <v>1453</v>
      </c>
      <c r="DL425" s="10">
        <v>112</v>
      </c>
      <c r="DM425" s="10" t="s">
        <v>1458</v>
      </c>
    </row>
    <row r="426" spans="1:117">
      <c r="A426" s="2"/>
      <c r="B426" s="8">
        <v>3197</v>
      </c>
      <c r="C426" s="116"/>
      <c r="D426" s="117"/>
      <c r="E426" s="9" t="s">
        <v>1459</v>
      </c>
      <c r="F426" s="10" t="s">
        <v>79</v>
      </c>
      <c r="G426" s="10">
        <v>39583</v>
      </c>
      <c r="H426" s="11" t="s">
        <v>1460</v>
      </c>
      <c r="I426" s="11" t="s">
        <v>1461</v>
      </c>
      <c r="J426" s="12">
        <v>449</v>
      </c>
      <c r="K426" s="5"/>
      <c r="L426" s="71">
        <v>32.44</v>
      </c>
      <c r="M426" s="60">
        <v>0.91</v>
      </c>
      <c r="N426" s="71">
        <v>2.58</v>
      </c>
      <c r="O426" s="71">
        <v>29.98</v>
      </c>
      <c r="P426" s="72">
        <v>0.1</v>
      </c>
      <c r="Q426" s="82">
        <v>0</v>
      </c>
      <c r="R426" s="90">
        <v>0</v>
      </c>
      <c r="S426" s="72">
        <v>0.01</v>
      </c>
      <c r="T426" s="71">
        <v>1.71</v>
      </c>
      <c r="U426" s="71">
        <v>55.34</v>
      </c>
      <c r="V426" s="71">
        <v>66.680000000000007</v>
      </c>
      <c r="W426" s="60">
        <v>0.9</v>
      </c>
      <c r="X426" s="74">
        <v>0.82</v>
      </c>
      <c r="Y426" s="72">
        <v>0.56999999999999995</v>
      </c>
      <c r="Z426" s="72">
        <v>0.06</v>
      </c>
      <c r="AA426" s="74">
        <v>0.78</v>
      </c>
      <c r="AB426" s="72">
        <v>0.04</v>
      </c>
      <c r="AC426" s="72">
        <v>0.48</v>
      </c>
      <c r="AD426" s="71">
        <v>12.86</v>
      </c>
      <c r="AE426" s="60">
        <v>1.03</v>
      </c>
      <c r="AF426" s="60">
        <v>0.99</v>
      </c>
      <c r="AG426" s="71">
        <v>1.83</v>
      </c>
      <c r="AH426" s="5"/>
      <c r="AI426" s="67">
        <v>8.0159000000000003E-5</v>
      </c>
      <c r="AJ426" s="67">
        <v>9.3022999999999993E-5</v>
      </c>
      <c r="AK426" s="67">
        <v>0.32779999999999998</v>
      </c>
      <c r="AL426" s="67">
        <v>0.30049999999999999</v>
      </c>
      <c r="AM426" s="67">
        <v>1E-4</v>
      </c>
      <c r="AN426" s="67">
        <v>1.5551000000000001E-5</v>
      </c>
      <c r="AO426" s="67">
        <v>5.2379999999999997E-6</v>
      </c>
      <c r="AP426" s="67">
        <v>9.8726999999999995E-6</v>
      </c>
      <c r="AQ426" s="67">
        <v>1.0282000000000001E-5</v>
      </c>
      <c r="AR426" s="67">
        <v>5.3306999999999996E-6</v>
      </c>
      <c r="AS426" s="67">
        <v>1.1305999999999999E-7</v>
      </c>
      <c r="AT426" s="67">
        <v>5.5491000000000004E-7</v>
      </c>
      <c r="AU426" s="67">
        <v>5.7459000000000001E-7</v>
      </c>
      <c r="AV426" s="67">
        <v>6.6168000000000003E-7</v>
      </c>
      <c r="AW426" s="67">
        <v>4.262E-6</v>
      </c>
      <c r="AX426" s="67">
        <v>1.1109E-6</v>
      </c>
      <c r="AY426" s="67">
        <v>2.9999999999999997E-4</v>
      </c>
      <c r="AZ426" s="67">
        <v>2.0000000000000001E-4</v>
      </c>
      <c r="BA426" s="67">
        <v>2.4246000000000001E-5</v>
      </c>
      <c r="BB426" s="67">
        <v>2.2374E-5</v>
      </c>
      <c r="BC426" s="67">
        <v>4.4026E-7</v>
      </c>
      <c r="BD426" s="67">
        <v>6.1530000000000002E-6</v>
      </c>
      <c r="BE426" s="67">
        <v>0.1201</v>
      </c>
      <c r="BF426" s="67">
        <v>4.2599999999999999E-2</v>
      </c>
      <c r="BG426" s="67">
        <v>8.9700000000000002E-2</v>
      </c>
      <c r="BH426" s="67">
        <v>4.1200000000000001E-2</v>
      </c>
      <c r="BI426" s="67">
        <v>6.9999999999999999E-4</v>
      </c>
      <c r="BJ426" s="67">
        <v>3.6229999999999997E-5</v>
      </c>
      <c r="BK426" s="67">
        <v>2.9999999999999997E-4</v>
      </c>
      <c r="BL426" s="67">
        <v>7.7317999999999994E-5</v>
      </c>
      <c r="BM426" s="67">
        <v>5.6599999999999998E-2</v>
      </c>
      <c r="BN426" s="67">
        <v>2.8E-3</v>
      </c>
      <c r="BO426" s="67">
        <v>5.536E-6</v>
      </c>
      <c r="BP426" s="67">
        <v>1.2601E-5</v>
      </c>
      <c r="BQ426" s="67">
        <v>8.8999999999999999E-3</v>
      </c>
      <c r="BR426" s="67">
        <v>1E-3</v>
      </c>
      <c r="BS426" s="67">
        <v>1.2157000000000001E-5</v>
      </c>
      <c r="BT426" s="67">
        <v>1.6402999999999999E-5</v>
      </c>
      <c r="BU426" s="67">
        <v>0.2031</v>
      </c>
      <c r="BV426" s="67">
        <v>2.29E-2</v>
      </c>
      <c r="BW426" s="67">
        <v>0.72170000000000001</v>
      </c>
      <c r="BX426" s="67">
        <v>0.4612</v>
      </c>
      <c r="BY426" s="67">
        <v>6.4999999999999997E-3</v>
      </c>
      <c r="BZ426" s="67">
        <v>7.1999999999999998E-3</v>
      </c>
      <c r="CA426" s="66"/>
      <c r="CB426" s="67">
        <v>0.99960000000000004</v>
      </c>
      <c r="CC426" s="67">
        <v>1.0490999999999999</v>
      </c>
      <c r="CD426" s="67">
        <v>1.3678999999999999</v>
      </c>
      <c r="CE426" s="67">
        <v>0.27150000000000002</v>
      </c>
      <c r="CF426" s="67">
        <v>1.1036999999999999</v>
      </c>
      <c r="CG426" s="67">
        <v>0.64359999999999995</v>
      </c>
      <c r="CH426" s="67">
        <v>0.22140000000000001</v>
      </c>
      <c r="CI426" s="67">
        <v>0.62949999999999995</v>
      </c>
      <c r="CJ426" s="67">
        <v>0.24360000000000001</v>
      </c>
      <c r="CK426" s="67">
        <v>1.032</v>
      </c>
      <c r="CL426" s="67">
        <v>17.588200000000001</v>
      </c>
      <c r="CM426" s="67">
        <v>75.693899999999999</v>
      </c>
      <c r="CN426" s="67">
        <v>2.3336999999999999</v>
      </c>
      <c r="CO426" s="67">
        <v>69.956299999999999</v>
      </c>
      <c r="CP426" s="67">
        <v>0.49680000000000002</v>
      </c>
      <c r="CQ426" s="67">
        <v>0.63460000000000005</v>
      </c>
      <c r="CR426" s="5"/>
      <c r="CS426" s="10">
        <v>100</v>
      </c>
      <c r="CT426" s="10">
        <v>100</v>
      </c>
      <c r="CU426" s="10">
        <v>100</v>
      </c>
      <c r="CV426" s="10">
        <v>100</v>
      </c>
      <c r="CW426" s="10">
        <v>100</v>
      </c>
      <c r="CX426" s="10">
        <v>100</v>
      </c>
      <c r="CY426" s="10">
        <v>100</v>
      </c>
      <c r="CZ426" s="10">
        <v>100</v>
      </c>
      <c r="DA426" s="10">
        <v>100</v>
      </c>
      <c r="DB426" s="10">
        <v>100</v>
      </c>
      <c r="DC426" s="10">
        <v>100</v>
      </c>
      <c r="DD426" s="10">
        <v>100</v>
      </c>
      <c r="DE426" s="10">
        <v>100</v>
      </c>
      <c r="DF426" s="10">
        <v>100</v>
      </c>
      <c r="DG426" s="10">
        <v>100</v>
      </c>
      <c r="DH426" s="10">
        <v>100</v>
      </c>
      <c r="DI426" s="5"/>
      <c r="DJ426" s="9" t="s">
        <v>1099</v>
      </c>
      <c r="DK426" s="9" t="s">
        <v>1453</v>
      </c>
      <c r="DL426" s="10">
        <v>30</v>
      </c>
      <c r="DM426" s="10" t="s">
        <v>1462</v>
      </c>
    </row>
    <row r="427" spans="1:117">
      <c r="A427" s="2"/>
      <c r="B427" s="8">
        <v>3212</v>
      </c>
      <c r="C427" s="116"/>
      <c r="D427" s="115" t="s">
        <v>1463</v>
      </c>
      <c r="E427" s="9" t="s">
        <v>1464</v>
      </c>
      <c r="F427" s="10" t="s">
        <v>686</v>
      </c>
      <c r="G427" s="10">
        <v>63</v>
      </c>
      <c r="H427" s="11" t="s">
        <v>1465</v>
      </c>
      <c r="I427" s="11" t="s">
        <v>1466</v>
      </c>
      <c r="J427" s="12" t="s">
        <v>1467</v>
      </c>
      <c r="K427" s="5"/>
      <c r="L427" s="60">
        <v>1</v>
      </c>
      <c r="M427" s="60">
        <v>1.63</v>
      </c>
      <c r="N427" s="60">
        <v>0.89</v>
      </c>
      <c r="O427" s="60">
        <v>1</v>
      </c>
      <c r="P427" s="60">
        <v>1.1200000000000001</v>
      </c>
      <c r="Q427" s="83">
        <v>1.1200000000000001</v>
      </c>
      <c r="R427" s="87">
        <v>1.83</v>
      </c>
      <c r="S427" s="60">
        <v>1</v>
      </c>
      <c r="T427" s="60">
        <v>1</v>
      </c>
      <c r="U427" s="60">
        <v>1</v>
      </c>
      <c r="V427" s="60">
        <v>1</v>
      </c>
      <c r="W427" s="72">
        <v>0.44</v>
      </c>
      <c r="X427" s="60">
        <v>0.72</v>
      </c>
      <c r="Y427" s="60">
        <v>1</v>
      </c>
      <c r="Z427" s="60">
        <v>1</v>
      </c>
      <c r="AA427" s="60">
        <v>1.56</v>
      </c>
      <c r="AB427" s="60">
        <v>1</v>
      </c>
      <c r="AC427" s="60">
        <v>1.56</v>
      </c>
      <c r="AD427" s="60">
        <v>1</v>
      </c>
      <c r="AE427" s="60">
        <v>1</v>
      </c>
      <c r="AF427" s="60">
        <v>1</v>
      </c>
      <c r="AG427" s="60">
        <v>0.61</v>
      </c>
      <c r="AH427" s="5"/>
      <c r="AI427" s="67"/>
      <c r="AJ427" s="67"/>
      <c r="AK427" s="67">
        <v>0.246</v>
      </c>
      <c r="AL427" s="67">
        <v>0.25530000000000003</v>
      </c>
      <c r="AM427" s="67">
        <v>0.42259999999999998</v>
      </c>
      <c r="AN427" s="67">
        <v>1.83E-2</v>
      </c>
      <c r="AO427" s="67"/>
      <c r="AP427" s="67"/>
      <c r="AQ427" s="67">
        <v>0.42259999999999998</v>
      </c>
      <c r="AR427" s="67">
        <v>3.5900000000000001E-2</v>
      </c>
      <c r="AS427" s="67">
        <v>0.42259999999999998</v>
      </c>
      <c r="AT427" s="67">
        <v>1.8499999999999999E-2</v>
      </c>
      <c r="AU427" s="67">
        <v>0.18479999999999999</v>
      </c>
      <c r="AV427" s="67">
        <v>1.2800000000000001E-2</v>
      </c>
      <c r="AW427" s="67"/>
      <c r="AX427" s="67"/>
      <c r="AY427" s="67"/>
      <c r="AZ427" s="67"/>
      <c r="BA427" s="67"/>
      <c r="BB427" s="67"/>
      <c r="BC427" s="67"/>
      <c r="BD427" s="67"/>
      <c r="BE427" s="67">
        <v>6.4000000000000003E-3</v>
      </c>
      <c r="BF427" s="67">
        <v>3.3999999999999998E-3</v>
      </c>
      <c r="BG427" s="67">
        <v>0.28789999999999999</v>
      </c>
      <c r="BH427" s="67">
        <v>0.1046</v>
      </c>
      <c r="BI427" s="67"/>
      <c r="BJ427" s="67"/>
      <c r="BK427" s="67"/>
      <c r="BL427" s="67"/>
      <c r="BM427" s="67">
        <v>0.18529999999999999</v>
      </c>
      <c r="BN427" s="67">
        <v>8.0999999999999996E-3</v>
      </c>
      <c r="BO427" s="67"/>
      <c r="BP427" s="67"/>
      <c r="BQ427" s="67">
        <v>0.18529999999999999</v>
      </c>
      <c r="BR427" s="67">
        <v>1.77E-2</v>
      </c>
      <c r="BS427" s="67"/>
      <c r="BT427" s="67"/>
      <c r="BU427" s="67"/>
      <c r="BV427" s="67"/>
      <c r="BW427" s="67"/>
      <c r="BX427" s="67"/>
      <c r="BY427" s="67">
        <v>0.1085</v>
      </c>
      <c r="BZ427" s="67">
        <v>6.6500000000000004E-2</v>
      </c>
      <c r="CA427" s="66"/>
      <c r="CB427" s="67">
        <v>0.49869999999999998</v>
      </c>
      <c r="CC427" s="67">
        <v>0.49869999999999998</v>
      </c>
      <c r="CD427" s="67">
        <v>0.49869999999999998</v>
      </c>
      <c r="CE427" s="67">
        <v>1.2750999999999999</v>
      </c>
      <c r="CF427" s="67">
        <v>0.49869999999999998</v>
      </c>
      <c r="CG427" s="67">
        <v>0.49869999999999998</v>
      </c>
      <c r="CH427" s="67">
        <v>0.91249999999999998</v>
      </c>
      <c r="CI427" s="67">
        <v>0.49869999999999998</v>
      </c>
      <c r="CJ427" s="67">
        <v>0.56040000000000001</v>
      </c>
      <c r="CK427" s="67">
        <v>0.49869999999999998</v>
      </c>
      <c r="CL427" s="67">
        <v>0.49869999999999998</v>
      </c>
      <c r="CM427" s="67">
        <v>0.49869999999999998</v>
      </c>
      <c r="CN427" s="67">
        <v>0.49869999999999998</v>
      </c>
      <c r="CO427" s="67">
        <v>0.49869999999999998</v>
      </c>
      <c r="CP427" s="67">
        <v>0.77749999999999997</v>
      </c>
      <c r="CQ427" s="67">
        <v>0.49869999999999998</v>
      </c>
      <c r="CR427" s="5"/>
      <c r="CS427" s="10">
        <v>0</v>
      </c>
      <c r="CT427" s="10">
        <v>0</v>
      </c>
      <c r="CU427" s="10">
        <v>0</v>
      </c>
      <c r="CV427" s="10">
        <v>100</v>
      </c>
      <c r="CW427" s="10">
        <v>0</v>
      </c>
      <c r="CX427" s="10">
        <v>0</v>
      </c>
      <c r="CY427" s="10">
        <v>67</v>
      </c>
      <c r="CZ427" s="10">
        <v>0</v>
      </c>
      <c r="DA427" s="10">
        <v>67</v>
      </c>
      <c r="DB427" s="10">
        <v>0</v>
      </c>
      <c r="DC427" s="10">
        <v>0</v>
      </c>
      <c r="DD427" s="10">
        <v>0</v>
      </c>
      <c r="DE427" s="10">
        <v>0</v>
      </c>
      <c r="DF427" s="10">
        <v>0</v>
      </c>
      <c r="DG427" s="10">
        <v>67</v>
      </c>
      <c r="DH427" s="10">
        <v>0</v>
      </c>
      <c r="DI427" s="5"/>
      <c r="DJ427" s="9" t="s">
        <v>1099</v>
      </c>
      <c r="DK427" s="9" t="s">
        <v>1463</v>
      </c>
      <c r="DL427" s="10">
        <v>266</v>
      </c>
      <c r="DM427" s="10" t="s">
        <v>1468</v>
      </c>
    </row>
    <row r="428" spans="1:117">
      <c r="A428" s="2"/>
      <c r="B428" s="8">
        <v>3213</v>
      </c>
      <c r="C428" s="116"/>
      <c r="D428" s="116"/>
      <c r="E428" s="9" t="s">
        <v>1469</v>
      </c>
      <c r="F428" s="10" t="s">
        <v>79</v>
      </c>
      <c r="G428" s="10">
        <v>35324</v>
      </c>
      <c r="H428" s="11" t="s">
        <v>1470</v>
      </c>
      <c r="I428" s="9" t="s">
        <v>1471</v>
      </c>
      <c r="J428" s="12">
        <v>65076</v>
      </c>
      <c r="K428" s="5"/>
      <c r="L428" s="60">
        <v>1</v>
      </c>
      <c r="M428" s="71">
        <v>1.8</v>
      </c>
      <c r="N428" s="60">
        <v>0.85</v>
      </c>
      <c r="O428" s="60">
        <v>1</v>
      </c>
      <c r="P428" s="60">
        <v>1.18</v>
      </c>
      <c r="Q428" s="83">
        <v>1.18</v>
      </c>
      <c r="R428" s="91">
        <v>2.11</v>
      </c>
      <c r="S428" s="60">
        <v>1</v>
      </c>
      <c r="T428" s="60">
        <v>1</v>
      </c>
      <c r="U428" s="60">
        <v>1</v>
      </c>
      <c r="V428" s="60">
        <v>1</v>
      </c>
      <c r="W428" s="72">
        <v>0.54</v>
      </c>
      <c r="X428" s="60">
        <v>0.98</v>
      </c>
      <c r="Y428" s="60">
        <v>1</v>
      </c>
      <c r="Z428" s="60">
        <v>1</v>
      </c>
      <c r="AA428" s="71">
        <v>1.93</v>
      </c>
      <c r="AB428" s="60">
        <v>1</v>
      </c>
      <c r="AC428" s="71">
        <v>1.93</v>
      </c>
      <c r="AD428" s="60">
        <v>1</v>
      </c>
      <c r="AE428" s="60">
        <v>1</v>
      </c>
      <c r="AF428" s="60">
        <v>1</v>
      </c>
      <c r="AG428" s="60">
        <v>0.89</v>
      </c>
      <c r="AH428" s="5"/>
      <c r="AI428" s="67"/>
      <c r="AJ428" s="67"/>
      <c r="AK428" s="67">
        <v>1.9199999999999998E-2</v>
      </c>
      <c r="AL428" s="67">
        <v>4.87E-2</v>
      </c>
      <c r="AM428" s="67">
        <v>0.33900000000000002</v>
      </c>
      <c r="AN428" s="67">
        <v>1.52E-2</v>
      </c>
      <c r="AO428" s="67"/>
      <c r="AP428" s="67"/>
      <c r="AQ428" s="67">
        <v>0.33900000000000002</v>
      </c>
      <c r="AR428" s="67">
        <v>2.9499999999999998E-2</v>
      </c>
      <c r="AS428" s="67">
        <v>0.33900000000000002</v>
      </c>
      <c r="AT428" s="67">
        <v>1.5299999999999999E-2</v>
      </c>
      <c r="AU428" s="67">
        <v>8.9999999999999993E-3</v>
      </c>
      <c r="AV428" s="67">
        <v>6.9999999999999999E-4</v>
      </c>
      <c r="AW428" s="67"/>
      <c r="AX428" s="67"/>
      <c r="AY428" s="67"/>
      <c r="AZ428" s="67"/>
      <c r="BA428" s="67"/>
      <c r="BB428" s="67"/>
      <c r="BC428" s="67"/>
      <c r="BD428" s="67"/>
      <c r="BE428" s="67">
        <v>1.9E-2</v>
      </c>
      <c r="BF428" s="67">
        <v>8.3999999999999995E-3</v>
      </c>
      <c r="BG428" s="67">
        <v>0.89649999999999996</v>
      </c>
      <c r="BH428" s="67">
        <v>0.24829999999999999</v>
      </c>
      <c r="BI428" s="67"/>
      <c r="BJ428" s="67"/>
      <c r="BK428" s="67"/>
      <c r="BL428" s="67"/>
      <c r="BM428" s="67">
        <v>1.18E-2</v>
      </c>
      <c r="BN428" s="67">
        <v>6.9999999999999999E-4</v>
      </c>
      <c r="BO428" s="67"/>
      <c r="BP428" s="67"/>
      <c r="BQ428" s="67">
        <v>1.18E-2</v>
      </c>
      <c r="BR428" s="67">
        <v>1.2999999999999999E-3</v>
      </c>
      <c r="BS428" s="67"/>
      <c r="BT428" s="67"/>
      <c r="BU428" s="67"/>
      <c r="BV428" s="67"/>
      <c r="BW428" s="67"/>
      <c r="BX428" s="67"/>
      <c r="BY428" s="67">
        <v>0.45629999999999998</v>
      </c>
      <c r="BZ428" s="67">
        <v>0.19020000000000001</v>
      </c>
      <c r="CA428" s="66"/>
      <c r="CB428" s="67">
        <v>0.55169999999999997</v>
      </c>
      <c r="CC428" s="67">
        <v>0.55169999999999997</v>
      </c>
      <c r="CD428" s="67">
        <v>0.55169999999999997</v>
      </c>
      <c r="CE428" s="67">
        <v>1.1959</v>
      </c>
      <c r="CF428" s="67">
        <v>0.55169999999999997</v>
      </c>
      <c r="CG428" s="67">
        <v>0.55169999999999997</v>
      </c>
      <c r="CH428" s="67">
        <v>1.1664000000000001</v>
      </c>
      <c r="CI428" s="67">
        <v>0.55169999999999997</v>
      </c>
      <c r="CJ428" s="67">
        <v>0.64880000000000004</v>
      </c>
      <c r="CK428" s="67">
        <v>0.55169999999999997</v>
      </c>
      <c r="CL428" s="67">
        <v>0.55169999999999997</v>
      </c>
      <c r="CM428" s="67">
        <v>0.55169999999999997</v>
      </c>
      <c r="CN428" s="67">
        <v>0.55169999999999997</v>
      </c>
      <c r="CO428" s="67">
        <v>0.55169999999999997</v>
      </c>
      <c r="CP428" s="67">
        <v>1.0658000000000001</v>
      </c>
      <c r="CQ428" s="67">
        <v>0.55169999999999997</v>
      </c>
      <c r="CR428" s="5"/>
      <c r="CS428" s="10">
        <v>0</v>
      </c>
      <c r="CT428" s="10">
        <v>0</v>
      </c>
      <c r="CU428" s="10">
        <v>0</v>
      </c>
      <c r="CV428" s="10">
        <v>100</v>
      </c>
      <c r="CW428" s="10">
        <v>0</v>
      </c>
      <c r="CX428" s="10">
        <v>0</v>
      </c>
      <c r="CY428" s="10">
        <v>100</v>
      </c>
      <c r="CZ428" s="10">
        <v>0</v>
      </c>
      <c r="DA428" s="10">
        <v>100</v>
      </c>
      <c r="DB428" s="10">
        <v>0</v>
      </c>
      <c r="DC428" s="10">
        <v>0</v>
      </c>
      <c r="DD428" s="10">
        <v>0</v>
      </c>
      <c r="DE428" s="10">
        <v>0</v>
      </c>
      <c r="DF428" s="10">
        <v>0</v>
      </c>
      <c r="DG428" s="10">
        <v>100</v>
      </c>
      <c r="DH428" s="10">
        <v>0</v>
      </c>
      <c r="DI428" s="5"/>
      <c r="DJ428" s="9" t="s">
        <v>1099</v>
      </c>
      <c r="DK428" s="9" t="s">
        <v>1463</v>
      </c>
      <c r="DL428" s="10">
        <v>100001606</v>
      </c>
      <c r="DM428" s="10" t="s">
        <v>1472</v>
      </c>
    </row>
    <row r="429" spans="1:117">
      <c r="A429" s="2"/>
      <c r="B429" s="8">
        <v>3226</v>
      </c>
      <c r="C429" s="116"/>
      <c r="D429" s="117"/>
      <c r="E429" s="9" t="s">
        <v>1473</v>
      </c>
      <c r="F429" s="10" t="s">
        <v>75</v>
      </c>
      <c r="G429" s="10">
        <v>36776</v>
      </c>
      <c r="H429" s="11" t="s">
        <v>1474</v>
      </c>
      <c r="I429" s="11" t="s">
        <v>1475</v>
      </c>
      <c r="J429" s="12">
        <v>3081085</v>
      </c>
      <c r="K429" s="5"/>
      <c r="L429" s="60">
        <v>1</v>
      </c>
      <c r="M429" s="71">
        <v>1.4</v>
      </c>
      <c r="N429" s="72">
        <v>0.68</v>
      </c>
      <c r="O429" s="60">
        <v>1</v>
      </c>
      <c r="P429" s="71">
        <v>1.47</v>
      </c>
      <c r="Q429" s="81">
        <v>1.47</v>
      </c>
      <c r="R429" s="91">
        <v>2.06</v>
      </c>
      <c r="S429" s="60">
        <v>1</v>
      </c>
      <c r="T429" s="60">
        <v>1</v>
      </c>
      <c r="U429" s="60">
        <v>1</v>
      </c>
      <c r="V429" s="60">
        <v>1</v>
      </c>
      <c r="W429" s="72">
        <v>0.69</v>
      </c>
      <c r="X429" s="60">
        <v>0.97</v>
      </c>
      <c r="Y429" s="60">
        <v>1</v>
      </c>
      <c r="Z429" s="60">
        <v>1</v>
      </c>
      <c r="AA429" s="60">
        <v>1</v>
      </c>
      <c r="AB429" s="60">
        <v>1</v>
      </c>
      <c r="AC429" s="60">
        <v>1</v>
      </c>
      <c r="AD429" s="60">
        <v>1</v>
      </c>
      <c r="AE429" s="60">
        <v>1</v>
      </c>
      <c r="AF429" s="60">
        <v>1</v>
      </c>
      <c r="AG429" s="72">
        <v>0.47</v>
      </c>
      <c r="AH429" s="5"/>
      <c r="AI429" s="67"/>
      <c r="AJ429" s="67"/>
      <c r="AK429" s="67">
        <v>1.47E-2</v>
      </c>
      <c r="AL429" s="67">
        <v>4.0300000000000002E-2</v>
      </c>
      <c r="AM429" s="67">
        <v>3.0000000000000001E-3</v>
      </c>
      <c r="AN429" s="67">
        <v>2.0000000000000001E-4</v>
      </c>
      <c r="AO429" s="67"/>
      <c r="AP429" s="67"/>
      <c r="AQ429" s="67">
        <v>3.0000000000000001E-3</v>
      </c>
      <c r="AR429" s="67">
        <v>4.0000000000000002E-4</v>
      </c>
      <c r="AS429" s="67">
        <v>3.0000000000000001E-3</v>
      </c>
      <c r="AT429" s="67">
        <v>2.0000000000000001E-4</v>
      </c>
      <c r="AU429" s="67">
        <v>5.4999999999999997E-3</v>
      </c>
      <c r="AV429" s="67">
        <v>5.0000000000000001E-4</v>
      </c>
      <c r="AW429" s="67"/>
      <c r="AX429" s="67"/>
      <c r="AY429" s="67"/>
      <c r="AZ429" s="67"/>
      <c r="BA429" s="67"/>
      <c r="BB429" s="67"/>
      <c r="BC429" s="67"/>
      <c r="BD429" s="67"/>
      <c r="BE429" s="67">
        <v>1.3299999999999999E-2</v>
      </c>
      <c r="BF429" s="67">
        <v>6.1999999999999998E-3</v>
      </c>
      <c r="BG429" s="67">
        <v>0.73470000000000002</v>
      </c>
      <c r="BH429" s="67">
        <v>0.21529999999999999</v>
      </c>
      <c r="BI429" s="67"/>
      <c r="BJ429" s="67"/>
      <c r="BK429" s="67"/>
      <c r="BL429" s="67"/>
      <c r="BM429" s="67">
        <v>0.28549999999999998</v>
      </c>
      <c r="BN429" s="67">
        <v>1.1599999999999999E-2</v>
      </c>
      <c r="BO429" s="67"/>
      <c r="BP429" s="67"/>
      <c r="BQ429" s="67">
        <v>0.28549999999999998</v>
      </c>
      <c r="BR429" s="67">
        <v>2.63E-2</v>
      </c>
      <c r="BS429" s="67"/>
      <c r="BT429" s="67"/>
      <c r="BU429" s="67"/>
      <c r="BV429" s="67"/>
      <c r="BW429" s="67"/>
      <c r="BX429" s="67"/>
      <c r="BY429" s="67">
        <v>5.4000000000000003E-3</v>
      </c>
      <c r="BZ429" s="67">
        <v>6.4000000000000003E-3</v>
      </c>
      <c r="CA429" s="66"/>
      <c r="CB429" s="67">
        <v>0.58009999999999995</v>
      </c>
      <c r="CC429" s="67">
        <v>0.58009999999999995</v>
      </c>
      <c r="CD429" s="67">
        <v>0.58009999999999995</v>
      </c>
      <c r="CE429" s="67">
        <v>1.2294</v>
      </c>
      <c r="CF429" s="67">
        <v>0.58009999999999995</v>
      </c>
      <c r="CG429" s="67">
        <v>0.58009999999999995</v>
      </c>
      <c r="CH429" s="67">
        <v>1.1953</v>
      </c>
      <c r="CI429" s="67">
        <v>0.58009999999999995</v>
      </c>
      <c r="CJ429" s="67">
        <v>0.85119999999999996</v>
      </c>
      <c r="CK429" s="67">
        <v>0.58009999999999995</v>
      </c>
      <c r="CL429" s="67">
        <v>0.58009999999999995</v>
      </c>
      <c r="CM429" s="67">
        <v>0.58009999999999995</v>
      </c>
      <c r="CN429" s="67">
        <v>0.58009999999999995</v>
      </c>
      <c r="CO429" s="67">
        <v>0.58009999999999995</v>
      </c>
      <c r="CP429" s="67">
        <v>0.58130000000000004</v>
      </c>
      <c r="CQ429" s="67">
        <v>0.58009999999999995</v>
      </c>
      <c r="CR429" s="5"/>
      <c r="CS429" s="10">
        <v>0</v>
      </c>
      <c r="CT429" s="10">
        <v>0</v>
      </c>
      <c r="CU429" s="10">
        <v>0</v>
      </c>
      <c r="CV429" s="10">
        <v>100</v>
      </c>
      <c r="CW429" s="10">
        <v>0</v>
      </c>
      <c r="CX429" s="10">
        <v>0</v>
      </c>
      <c r="CY429" s="10">
        <v>100</v>
      </c>
      <c r="CZ429" s="10">
        <v>0</v>
      </c>
      <c r="DA429" s="10">
        <v>100</v>
      </c>
      <c r="DB429" s="10">
        <v>0</v>
      </c>
      <c r="DC429" s="10">
        <v>0</v>
      </c>
      <c r="DD429" s="10">
        <v>0</v>
      </c>
      <c r="DE429" s="10">
        <v>0</v>
      </c>
      <c r="DF429" s="10">
        <v>0</v>
      </c>
      <c r="DG429" s="10">
        <v>100</v>
      </c>
      <c r="DH429" s="10">
        <v>0</v>
      </c>
      <c r="DI429" s="5"/>
      <c r="DJ429" s="9" t="s">
        <v>1099</v>
      </c>
      <c r="DK429" s="9" t="s">
        <v>1463</v>
      </c>
      <c r="DL429" s="10">
        <v>100001609</v>
      </c>
      <c r="DM429" s="10" t="s">
        <v>1476</v>
      </c>
    </row>
    <row r="430" spans="1:117">
      <c r="A430" s="2"/>
      <c r="B430" s="8">
        <v>3325</v>
      </c>
      <c r="C430" s="116"/>
      <c r="D430" s="14" t="s">
        <v>1477</v>
      </c>
      <c r="E430" s="9" t="s">
        <v>1478</v>
      </c>
      <c r="F430" s="10" t="s">
        <v>75</v>
      </c>
      <c r="G430" s="10">
        <v>1712</v>
      </c>
      <c r="H430" s="11" t="s">
        <v>1479</v>
      </c>
      <c r="I430" s="11" t="s">
        <v>1480</v>
      </c>
      <c r="J430" s="12">
        <v>5754</v>
      </c>
      <c r="K430" s="5"/>
      <c r="L430" s="60">
        <v>1</v>
      </c>
      <c r="M430" s="60">
        <v>1.17</v>
      </c>
      <c r="N430" s="72">
        <v>0.73</v>
      </c>
      <c r="O430" s="60">
        <v>1</v>
      </c>
      <c r="P430" s="71">
        <v>1.37</v>
      </c>
      <c r="Q430" s="81">
        <v>1.37</v>
      </c>
      <c r="R430" s="91">
        <v>1.6</v>
      </c>
      <c r="S430" s="60">
        <v>1</v>
      </c>
      <c r="T430" s="60">
        <v>1</v>
      </c>
      <c r="U430" s="60">
        <v>1</v>
      </c>
      <c r="V430" s="60">
        <v>1</v>
      </c>
      <c r="W430" s="71">
        <v>1.0900000000000001</v>
      </c>
      <c r="X430" s="71">
        <v>1.28</v>
      </c>
      <c r="Y430" s="60">
        <v>1</v>
      </c>
      <c r="Z430" s="60">
        <v>1</v>
      </c>
      <c r="AA430" s="60">
        <v>1.1000000000000001</v>
      </c>
      <c r="AB430" s="60">
        <v>1</v>
      </c>
      <c r="AC430" s="60">
        <v>1.1000000000000001</v>
      </c>
      <c r="AD430" s="60">
        <v>1</v>
      </c>
      <c r="AE430" s="60">
        <v>1</v>
      </c>
      <c r="AF430" s="60">
        <v>1</v>
      </c>
      <c r="AG430" s="60">
        <v>0.88</v>
      </c>
      <c r="AH430" s="5"/>
      <c r="AI430" s="67"/>
      <c r="AJ430" s="67"/>
      <c r="AK430" s="67">
        <v>0.10489999999999999</v>
      </c>
      <c r="AL430" s="67">
        <v>0.14219999999999999</v>
      </c>
      <c r="AM430" s="67">
        <v>6.0000000000000001E-3</v>
      </c>
      <c r="AN430" s="67">
        <v>4.0000000000000002E-4</v>
      </c>
      <c r="AO430" s="67"/>
      <c r="AP430" s="67"/>
      <c r="AQ430" s="67">
        <v>6.0000000000000001E-3</v>
      </c>
      <c r="AR430" s="67">
        <v>6.9999999999999999E-4</v>
      </c>
      <c r="AS430" s="67">
        <v>6.0000000000000001E-3</v>
      </c>
      <c r="AT430" s="67">
        <v>4.0000000000000002E-4</v>
      </c>
      <c r="AU430" s="67">
        <v>1.54E-2</v>
      </c>
      <c r="AV430" s="67">
        <v>1.1999999999999999E-3</v>
      </c>
      <c r="AW430" s="67"/>
      <c r="AX430" s="67"/>
      <c r="AY430" s="67"/>
      <c r="AZ430" s="67"/>
      <c r="BA430" s="67"/>
      <c r="BB430" s="67"/>
      <c r="BC430" s="67"/>
      <c r="BD430" s="67"/>
      <c r="BE430" s="67">
        <v>4.7699999999999999E-2</v>
      </c>
      <c r="BF430" s="67">
        <v>1.9E-2</v>
      </c>
      <c r="BG430" s="67">
        <v>4.6399999999999997E-2</v>
      </c>
      <c r="BH430" s="67">
        <v>2.4E-2</v>
      </c>
      <c r="BI430" s="67"/>
      <c r="BJ430" s="67"/>
      <c r="BK430" s="67"/>
      <c r="BL430" s="67"/>
      <c r="BM430" s="67">
        <v>0.42259999999999998</v>
      </c>
      <c r="BN430" s="67">
        <v>1.6500000000000001E-2</v>
      </c>
      <c r="BO430" s="67"/>
      <c r="BP430" s="67"/>
      <c r="BQ430" s="67">
        <v>0.42259999999999998</v>
      </c>
      <c r="BR430" s="67">
        <v>3.7699999999999997E-2</v>
      </c>
      <c r="BS430" s="67"/>
      <c r="BT430" s="67"/>
      <c r="BU430" s="67"/>
      <c r="BV430" s="67"/>
      <c r="BW430" s="67"/>
      <c r="BX430" s="67"/>
      <c r="BY430" s="67">
        <v>0.2757</v>
      </c>
      <c r="BZ430" s="67">
        <v>0.13270000000000001</v>
      </c>
      <c r="CA430" s="66"/>
      <c r="CB430" s="67">
        <v>0.76259999999999994</v>
      </c>
      <c r="CC430" s="67">
        <v>0.76259999999999994</v>
      </c>
      <c r="CD430" s="67">
        <v>0.76259999999999994</v>
      </c>
      <c r="CE430" s="67">
        <v>0.95430000000000004</v>
      </c>
      <c r="CF430" s="67">
        <v>0.76259999999999994</v>
      </c>
      <c r="CG430" s="67">
        <v>0.76259999999999994</v>
      </c>
      <c r="CH430" s="67">
        <v>1.2172000000000001</v>
      </c>
      <c r="CI430" s="67">
        <v>0.76259999999999994</v>
      </c>
      <c r="CJ430" s="67">
        <v>1.042</v>
      </c>
      <c r="CK430" s="67">
        <v>0.76259999999999994</v>
      </c>
      <c r="CL430" s="67">
        <v>0.76259999999999994</v>
      </c>
      <c r="CM430" s="67">
        <v>0.76259999999999994</v>
      </c>
      <c r="CN430" s="67">
        <v>0.76259999999999994</v>
      </c>
      <c r="CO430" s="67">
        <v>0.76259999999999994</v>
      </c>
      <c r="CP430" s="67">
        <v>0.8417</v>
      </c>
      <c r="CQ430" s="67">
        <v>0.76259999999999994</v>
      </c>
      <c r="CR430" s="5"/>
      <c r="CS430" s="10">
        <v>0</v>
      </c>
      <c r="CT430" s="10">
        <v>0</v>
      </c>
      <c r="CU430" s="10">
        <v>0</v>
      </c>
      <c r="CV430" s="10">
        <v>100</v>
      </c>
      <c r="CW430" s="10">
        <v>0</v>
      </c>
      <c r="CX430" s="10">
        <v>0</v>
      </c>
      <c r="CY430" s="10">
        <v>100</v>
      </c>
      <c r="CZ430" s="10">
        <v>0</v>
      </c>
      <c r="DA430" s="10">
        <v>100</v>
      </c>
      <c r="DB430" s="10">
        <v>0</v>
      </c>
      <c r="DC430" s="10">
        <v>0</v>
      </c>
      <c r="DD430" s="10">
        <v>0</v>
      </c>
      <c r="DE430" s="10">
        <v>0</v>
      </c>
      <c r="DF430" s="10">
        <v>0</v>
      </c>
      <c r="DG430" s="10">
        <v>67</v>
      </c>
      <c r="DH430" s="10">
        <v>0</v>
      </c>
      <c r="DI430" s="5"/>
      <c r="DJ430" s="9" t="s">
        <v>1099</v>
      </c>
      <c r="DK430" s="9" t="s">
        <v>1477</v>
      </c>
      <c r="DL430" s="10">
        <v>356</v>
      </c>
      <c r="DM430" s="10" t="s">
        <v>1481</v>
      </c>
    </row>
    <row r="431" spans="1:117">
      <c r="A431" s="2"/>
      <c r="B431" s="8">
        <v>3473</v>
      </c>
      <c r="C431" s="116"/>
      <c r="D431" s="115" t="s">
        <v>1482</v>
      </c>
      <c r="E431" s="9" t="s">
        <v>1483</v>
      </c>
      <c r="F431" s="10" t="s">
        <v>75</v>
      </c>
      <c r="G431" s="10">
        <v>22842</v>
      </c>
      <c r="H431" s="11" t="s">
        <v>1484</v>
      </c>
      <c r="I431" s="11" t="s">
        <v>1485</v>
      </c>
      <c r="J431" s="12">
        <v>221493</v>
      </c>
      <c r="K431" s="5"/>
      <c r="L431" s="60">
        <v>1.1100000000000001</v>
      </c>
      <c r="M431" s="60">
        <v>1.0900000000000001</v>
      </c>
      <c r="N431" s="72">
        <v>0.22</v>
      </c>
      <c r="O431" s="71">
        <v>1.3</v>
      </c>
      <c r="P431" s="72">
        <v>0.56999999999999995</v>
      </c>
      <c r="Q431" s="82">
        <v>0.44</v>
      </c>
      <c r="R431" s="90">
        <v>0.56000000000000005</v>
      </c>
      <c r="S431" s="72">
        <v>0.11</v>
      </c>
      <c r="T431" s="60">
        <v>1.01</v>
      </c>
      <c r="U431" s="73">
        <v>1.1200000000000001</v>
      </c>
      <c r="V431" s="60">
        <v>0.96</v>
      </c>
      <c r="W431" s="74">
        <v>0.68</v>
      </c>
      <c r="X431" s="74">
        <v>0.73</v>
      </c>
      <c r="Y431" s="72">
        <v>0.1</v>
      </c>
      <c r="Z431" s="72">
        <v>0.25</v>
      </c>
      <c r="AA431" s="60">
        <v>1.03</v>
      </c>
      <c r="AB431" s="60">
        <v>0.85</v>
      </c>
      <c r="AC431" s="71">
        <v>3.47</v>
      </c>
      <c r="AD431" s="72">
        <v>0.68</v>
      </c>
      <c r="AE431" s="72">
        <v>0.14000000000000001</v>
      </c>
      <c r="AF431" s="60">
        <v>0.95</v>
      </c>
      <c r="AG431" s="74">
        <v>0.69</v>
      </c>
      <c r="AH431" s="5"/>
      <c r="AI431" s="67">
        <v>0.1085</v>
      </c>
      <c r="AJ431" s="67">
        <v>2.35E-2</v>
      </c>
      <c r="AK431" s="67">
        <v>0.20219999999999999</v>
      </c>
      <c r="AL431" s="67">
        <v>0.22220000000000001</v>
      </c>
      <c r="AM431" s="67">
        <v>2.0000000000000001E-4</v>
      </c>
      <c r="AN431" s="67">
        <v>2.3753000000000001E-5</v>
      </c>
      <c r="AO431" s="67">
        <v>1.6199999999999999E-2</v>
      </c>
      <c r="AP431" s="67">
        <v>2.2000000000000001E-3</v>
      </c>
      <c r="AQ431" s="67">
        <v>5.0000000000000001E-4</v>
      </c>
      <c r="AR431" s="67">
        <v>9.4869000000000003E-5</v>
      </c>
      <c r="AS431" s="67">
        <v>1.1999999999999999E-3</v>
      </c>
      <c r="AT431" s="67">
        <v>1E-4</v>
      </c>
      <c r="AU431" s="67">
        <v>6.9999999999999999E-4</v>
      </c>
      <c r="AV431" s="67">
        <v>7.9609000000000003E-5</v>
      </c>
      <c r="AW431" s="67">
        <v>2.9999999999999997E-4</v>
      </c>
      <c r="AX431" s="67">
        <v>1.9908999999999999E-5</v>
      </c>
      <c r="AY431" s="67">
        <v>0.77290000000000003</v>
      </c>
      <c r="AZ431" s="67">
        <v>0.127</v>
      </c>
      <c r="BA431" s="67">
        <v>7.8E-2</v>
      </c>
      <c r="BB431" s="67">
        <v>1.52E-2</v>
      </c>
      <c r="BC431" s="67">
        <v>0.73299999999999998</v>
      </c>
      <c r="BD431" s="67">
        <v>0.18779999999999999</v>
      </c>
      <c r="BE431" s="67">
        <v>5.7700000000000001E-2</v>
      </c>
      <c r="BF431" s="67">
        <v>2.2700000000000001E-2</v>
      </c>
      <c r="BG431" s="67">
        <v>7.9000000000000001E-2</v>
      </c>
      <c r="BH431" s="67">
        <v>3.78E-2</v>
      </c>
      <c r="BI431" s="67">
        <v>2.9999999999999997E-4</v>
      </c>
      <c r="BJ431" s="67">
        <v>1.6714E-5</v>
      </c>
      <c r="BK431" s="67">
        <v>8.0859E-6</v>
      </c>
      <c r="BL431" s="67">
        <v>7.1686000000000003E-6</v>
      </c>
      <c r="BM431" s="67">
        <v>0.69869999999999999</v>
      </c>
      <c r="BN431" s="67">
        <v>2.5899999999999999E-2</v>
      </c>
      <c r="BO431" s="67">
        <v>0.17069999999999999</v>
      </c>
      <c r="BP431" s="67">
        <v>1.66E-2</v>
      </c>
      <c r="BQ431" s="67">
        <v>2.4890999999999999E-5</v>
      </c>
      <c r="BR431" s="67">
        <v>9.6788999999999998E-6</v>
      </c>
      <c r="BS431" s="67">
        <v>2.7000000000000001E-3</v>
      </c>
      <c r="BT431" s="67">
        <v>8.9999999999999998E-4</v>
      </c>
      <c r="BU431" s="67">
        <v>2.4790000000000002E-5</v>
      </c>
      <c r="BV431" s="67">
        <v>1.166E-5</v>
      </c>
      <c r="BW431" s="67">
        <v>0.5585</v>
      </c>
      <c r="BX431" s="67">
        <v>0.43209999999999998</v>
      </c>
      <c r="BY431" s="67">
        <v>6.6699999999999995E-2</v>
      </c>
      <c r="BZ431" s="67">
        <v>4.41E-2</v>
      </c>
      <c r="CA431" s="66"/>
      <c r="CB431" s="67">
        <v>1.5736000000000001</v>
      </c>
      <c r="CC431" s="67">
        <v>1.7897000000000001</v>
      </c>
      <c r="CD431" s="67">
        <v>1.306</v>
      </c>
      <c r="CE431" s="67">
        <v>1.1153</v>
      </c>
      <c r="CF431" s="67">
        <v>1.621</v>
      </c>
      <c r="CG431" s="67">
        <v>0.79310000000000003</v>
      </c>
      <c r="CH431" s="67">
        <v>0.81889999999999996</v>
      </c>
      <c r="CI431" s="67">
        <v>0.16370000000000001</v>
      </c>
      <c r="CJ431" s="67">
        <v>0.75390000000000001</v>
      </c>
      <c r="CK431" s="67">
        <v>0.22339999999999999</v>
      </c>
      <c r="CL431" s="67">
        <v>0.88270000000000004</v>
      </c>
      <c r="CM431" s="67">
        <v>1.4651000000000001</v>
      </c>
      <c r="CN431" s="67">
        <v>1.3229</v>
      </c>
      <c r="CO431" s="67">
        <v>1.7252000000000001</v>
      </c>
      <c r="CP431" s="67">
        <v>0.77500000000000002</v>
      </c>
      <c r="CQ431" s="67">
        <v>0.75129999999999997</v>
      </c>
      <c r="CR431" s="5"/>
      <c r="CS431" s="10">
        <v>100</v>
      </c>
      <c r="CT431" s="10">
        <v>100</v>
      </c>
      <c r="CU431" s="10">
        <v>100</v>
      </c>
      <c r="CV431" s="10">
        <v>100</v>
      </c>
      <c r="CW431" s="10">
        <v>100</v>
      </c>
      <c r="CX431" s="10">
        <v>100</v>
      </c>
      <c r="CY431" s="10">
        <v>100</v>
      </c>
      <c r="CZ431" s="10">
        <v>33</v>
      </c>
      <c r="DA431" s="10">
        <v>100</v>
      </c>
      <c r="DB431" s="10">
        <v>100</v>
      </c>
      <c r="DC431" s="10">
        <v>100</v>
      </c>
      <c r="DD431" s="10">
        <v>100</v>
      </c>
      <c r="DE431" s="10">
        <v>100</v>
      </c>
      <c r="DF431" s="10">
        <v>100</v>
      </c>
      <c r="DG431" s="10">
        <v>100</v>
      </c>
      <c r="DH431" s="10">
        <v>100</v>
      </c>
      <c r="DI431" s="5"/>
      <c r="DJ431" s="9" t="s">
        <v>1099</v>
      </c>
      <c r="DK431" s="9" t="s">
        <v>1482</v>
      </c>
      <c r="DL431" s="10">
        <v>136</v>
      </c>
      <c r="DM431" s="10" t="s">
        <v>1486</v>
      </c>
    </row>
    <row r="432" spans="1:117">
      <c r="A432" s="2"/>
      <c r="B432" s="8">
        <v>3474</v>
      </c>
      <c r="C432" s="116"/>
      <c r="D432" s="116"/>
      <c r="E432" s="9" t="s">
        <v>1487</v>
      </c>
      <c r="F432" s="10" t="s">
        <v>75</v>
      </c>
      <c r="G432" s="10">
        <v>18476</v>
      </c>
      <c r="H432" s="11" t="s">
        <v>1488</v>
      </c>
      <c r="I432" s="11" t="s">
        <v>1489</v>
      </c>
      <c r="J432" s="12">
        <v>10140</v>
      </c>
      <c r="K432" s="5"/>
      <c r="L432" s="60">
        <v>0.77</v>
      </c>
      <c r="M432" s="73">
        <v>1.32</v>
      </c>
      <c r="N432" s="72">
        <v>0.35</v>
      </c>
      <c r="O432" s="71">
        <v>4.6500000000000004</v>
      </c>
      <c r="P432" s="71">
        <v>2.2000000000000002</v>
      </c>
      <c r="Q432" s="82">
        <v>0.47</v>
      </c>
      <c r="R432" s="91">
        <v>3.79</v>
      </c>
      <c r="S432" s="60">
        <v>1</v>
      </c>
      <c r="T432" s="60">
        <v>0.65</v>
      </c>
      <c r="U432" s="74">
        <v>0.5</v>
      </c>
      <c r="V432" s="60">
        <v>1.1499999999999999</v>
      </c>
      <c r="W432" s="60">
        <v>1.22</v>
      </c>
      <c r="X432" s="60">
        <v>1.62</v>
      </c>
      <c r="Y432" s="72">
        <v>0.19</v>
      </c>
      <c r="Z432" s="71">
        <v>3.45</v>
      </c>
      <c r="AA432" s="71">
        <v>1.88</v>
      </c>
      <c r="AB432" s="60">
        <v>1.22</v>
      </c>
      <c r="AC432" s="72">
        <v>0.66</v>
      </c>
      <c r="AD432" s="60">
        <v>0.54</v>
      </c>
      <c r="AE432" s="60">
        <v>0.81</v>
      </c>
      <c r="AF432" s="60">
        <v>0.64</v>
      </c>
      <c r="AG432" s="60">
        <v>1.06</v>
      </c>
      <c r="AH432" s="5"/>
      <c r="AI432" s="67">
        <v>0.42259999999999998</v>
      </c>
      <c r="AJ432" s="67">
        <v>6.9400000000000003E-2</v>
      </c>
      <c r="AK432" s="67">
        <v>9.5500000000000002E-2</v>
      </c>
      <c r="AL432" s="67">
        <v>0.13569999999999999</v>
      </c>
      <c r="AM432" s="67">
        <v>1.01E-2</v>
      </c>
      <c r="AN432" s="67">
        <v>5.9999999999999995E-4</v>
      </c>
      <c r="AO432" s="67">
        <v>1.0800000000000001E-2</v>
      </c>
      <c r="AP432" s="67">
        <v>1.5E-3</v>
      </c>
      <c r="AQ432" s="67">
        <v>4.3099999999999999E-2</v>
      </c>
      <c r="AR432" s="67">
        <v>4.4000000000000003E-3</v>
      </c>
      <c r="AS432" s="67">
        <v>5.7999999999999996E-3</v>
      </c>
      <c r="AT432" s="67">
        <v>4.0000000000000002E-4</v>
      </c>
      <c r="AU432" s="67">
        <v>2.3999999999999998E-3</v>
      </c>
      <c r="AV432" s="67">
        <v>2.0000000000000001E-4</v>
      </c>
      <c r="AW432" s="67"/>
      <c r="AX432" s="67"/>
      <c r="AY432" s="67">
        <v>0.2306</v>
      </c>
      <c r="AZ432" s="67">
        <v>5.1900000000000002E-2</v>
      </c>
      <c r="BA432" s="67">
        <v>9.6100000000000005E-2</v>
      </c>
      <c r="BB432" s="67">
        <v>1.83E-2</v>
      </c>
      <c r="BC432" s="67">
        <v>0.25700000000000001</v>
      </c>
      <c r="BD432" s="67">
        <v>7.7399999999999997E-2</v>
      </c>
      <c r="BE432" s="67">
        <v>0.38569999999999999</v>
      </c>
      <c r="BF432" s="67">
        <v>0.10920000000000001</v>
      </c>
      <c r="BG432" s="67">
        <v>0.1142</v>
      </c>
      <c r="BH432" s="67">
        <v>4.9799999999999997E-2</v>
      </c>
      <c r="BI432" s="67">
        <v>2.9999999999999997E-4</v>
      </c>
      <c r="BJ432" s="67">
        <v>2.0465000000000001E-5</v>
      </c>
      <c r="BK432" s="67">
        <v>5.0000000000000001E-4</v>
      </c>
      <c r="BL432" s="67">
        <v>1E-4</v>
      </c>
      <c r="BM432" s="67">
        <v>2.5999999999999999E-2</v>
      </c>
      <c r="BN432" s="67">
        <v>1.4E-3</v>
      </c>
      <c r="BO432" s="67">
        <v>0.30640000000000001</v>
      </c>
      <c r="BP432" s="67">
        <v>2.7699999999999999E-2</v>
      </c>
      <c r="BQ432" s="67">
        <v>4.7000000000000002E-3</v>
      </c>
      <c r="BR432" s="67">
        <v>5.9999999999999995E-4</v>
      </c>
      <c r="BS432" s="67">
        <v>0.10639999999999999</v>
      </c>
      <c r="BT432" s="67">
        <v>2.1399999999999999E-2</v>
      </c>
      <c r="BU432" s="67">
        <v>0.57709999999999995</v>
      </c>
      <c r="BV432" s="67">
        <v>5.8599999999999999E-2</v>
      </c>
      <c r="BW432" s="67">
        <v>0.36480000000000001</v>
      </c>
      <c r="BX432" s="67">
        <v>0.3498</v>
      </c>
      <c r="BY432" s="67">
        <v>0.68989999999999996</v>
      </c>
      <c r="BZ432" s="67">
        <v>0.26019999999999999</v>
      </c>
      <c r="CA432" s="66"/>
      <c r="CB432" s="67">
        <v>1.4092</v>
      </c>
      <c r="CC432" s="67">
        <v>1.6013999999999999</v>
      </c>
      <c r="CD432" s="67">
        <v>0.6089</v>
      </c>
      <c r="CE432" s="67">
        <v>0.71499999999999997</v>
      </c>
      <c r="CF432" s="67">
        <v>1.61</v>
      </c>
      <c r="CG432" s="67">
        <v>0.63170000000000004</v>
      </c>
      <c r="CH432" s="67">
        <v>1.1556</v>
      </c>
      <c r="CI432" s="67">
        <v>0.30480000000000002</v>
      </c>
      <c r="CJ432" s="67">
        <v>0.87419999999999998</v>
      </c>
      <c r="CK432" s="67">
        <v>1.1429</v>
      </c>
      <c r="CL432" s="67">
        <v>0.33150000000000002</v>
      </c>
      <c r="CM432" s="67">
        <v>0.30480000000000002</v>
      </c>
      <c r="CN432" s="67">
        <v>0.39710000000000001</v>
      </c>
      <c r="CO432" s="67">
        <v>1.8481000000000001</v>
      </c>
      <c r="CP432" s="67">
        <v>0.75629999999999997</v>
      </c>
      <c r="CQ432" s="67">
        <v>0.40289999999999998</v>
      </c>
      <c r="CR432" s="5"/>
      <c r="CS432" s="10">
        <v>100</v>
      </c>
      <c r="CT432" s="10">
        <v>100</v>
      </c>
      <c r="CU432" s="10">
        <v>100</v>
      </c>
      <c r="CV432" s="10">
        <v>100</v>
      </c>
      <c r="CW432" s="10">
        <v>100</v>
      </c>
      <c r="CX432" s="10">
        <v>67</v>
      </c>
      <c r="CY432" s="10">
        <v>100</v>
      </c>
      <c r="CZ432" s="10">
        <v>0</v>
      </c>
      <c r="DA432" s="10">
        <v>100</v>
      </c>
      <c r="DB432" s="10">
        <v>100</v>
      </c>
      <c r="DC432" s="10">
        <v>33</v>
      </c>
      <c r="DD432" s="10">
        <v>0</v>
      </c>
      <c r="DE432" s="10">
        <v>67</v>
      </c>
      <c r="DF432" s="10">
        <v>100</v>
      </c>
      <c r="DG432" s="10">
        <v>100</v>
      </c>
      <c r="DH432" s="10">
        <v>67</v>
      </c>
      <c r="DI432" s="5"/>
      <c r="DJ432" s="9" t="s">
        <v>1099</v>
      </c>
      <c r="DK432" s="9" t="s">
        <v>1482</v>
      </c>
      <c r="DL432" s="10">
        <v>342</v>
      </c>
      <c r="DM432" s="10" t="s">
        <v>1490</v>
      </c>
    </row>
    <row r="433" spans="1:117">
      <c r="A433" s="2"/>
      <c r="B433" s="8">
        <v>3475</v>
      </c>
      <c r="C433" s="116"/>
      <c r="D433" s="116"/>
      <c r="E433" s="9" t="s">
        <v>1491</v>
      </c>
      <c r="F433" s="10" t="s">
        <v>75</v>
      </c>
      <c r="G433" s="10">
        <v>18497</v>
      </c>
      <c r="H433" s="11" t="s">
        <v>1492</v>
      </c>
      <c r="I433" s="11" t="s">
        <v>1493</v>
      </c>
      <c r="J433" s="12" t="s">
        <v>1494</v>
      </c>
      <c r="K433" s="5"/>
      <c r="L433" s="60">
        <v>1</v>
      </c>
      <c r="M433" s="71">
        <v>1.19</v>
      </c>
      <c r="N433" s="72">
        <v>0.08</v>
      </c>
      <c r="O433" s="71">
        <v>1.97</v>
      </c>
      <c r="P433" s="71">
        <v>12.96</v>
      </c>
      <c r="Q433" s="81">
        <v>6.58</v>
      </c>
      <c r="R433" s="91">
        <v>15.42</v>
      </c>
      <c r="S433" s="60">
        <v>1</v>
      </c>
      <c r="T433" s="60">
        <v>1</v>
      </c>
      <c r="U433" s="60">
        <v>1</v>
      </c>
      <c r="V433" s="60">
        <v>1.19</v>
      </c>
      <c r="W433" s="71">
        <v>1.05</v>
      </c>
      <c r="X433" s="71">
        <v>1.25</v>
      </c>
      <c r="Y433" s="60">
        <v>0.72</v>
      </c>
      <c r="Z433" s="60">
        <v>1.18</v>
      </c>
      <c r="AA433" s="71">
        <v>11.6</v>
      </c>
      <c r="AB433" s="60">
        <v>1</v>
      </c>
      <c r="AC433" s="71">
        <v>9.86</v>
      </c>
      <c r="AD433" s="60">
        <v>1</v>
      </c>
      <c r="AE433" s="60">
        <v>0.77</v>
      </c>
      <c r="AF433" s="60">
        <v>1</v>
      </c>
      <c r="AG433" s="72">
        <v>0.94</v>
      </c>
      <c r="AH433" s="5"/>
      <c r="AI433" s="67"/>
      <c r="AJ433" s="67"/>
      <c r="AK433" s="67">
        <v>1.6345E-5</v>
      </c>
      <c r="AL433" s="67">
        <v>5.9999999999999995E-4</v>
      </c>
      <c r="AM433" s="67">
        <v>1.7134E-6</v>
      </c>
      <c r="AN433" s="67">
        <v>9.7492999999999996E-7</v>
      </c>
      <c r="AO433" s="67">
        <v>1.3100000000000001E-2</v>
      </c>
      <c r="AP433" s="67">
        <v>1.8E-3</v>
      </c>
      <c r="AQ433" s="67">
        <v>1.7134E-6</v>
      </c>
      <c r="AR433" s="67">
        <v>2.0103E-6</v>
      </c>
      <c r="AS433" s="67">
        <v>1.6999999999999999E-3</v>
      </c>
      <c r="AT433" s="67">
        <v>1E-4</v>
      </c>
      <c r="AU433" s="67">
        <v>2.8714000000000002E-6</v>
      </c>
      <c r="AV433" s="67">
        <v>1.7714000000000001E-6</v>
      </c>
      <c r="AW433" s="67"/>
      <c r="AX433" s="67"/>
      <c r="AY433" s="67"/>
      <c r="AZ433" s="67"/>
      <c r="BA433" s="67"/>
      <c r="BB433" s="67"/>
      <c r="BC433" s="67">
        <v>0.19450000000000001</v>
      </c>
      <c r="BD433" s="67">
        <v>6.1600000000000002E-2</v>
      </c>
      <c r="BE433" s="67">
        <v>1.55E-2</v>
      </c>
      <c r="BF433" s="67">
        <v>7.1000000000000004E-3</v>
      </c>
      <c r="BG433" s="67">
        <v>1E-4</v>
      </c>
      <c r="BH433" s="67">
        <v>2.0000000000000001E-4</v>
      </c>
      <c r="BI433" s="67">
        <v>0.23250000000000001</v>
      </c>
      <c r="BJ433" s="67">
        <v>7.0000000000000001E-3</v>
      </c>
      <c r="BK433" s="67">
        <v>0.1943</v>
      </c>
      <c r="BL433" s="67">
        <v>2.1000000000000001E-2</v>
      </c>
      <c r="BM433" s="67">
        <v>5.8962999999999998E-6</v>
      </c>
      <c r="BN433" s="67">
        <v>6.9087999999999998E-6</v>
      </c>
      <c r="BO433" s="67"/>
      <c r="BP433" s="67"/>
      <c r="BQ433" s="67">
        <v>1.1999999999999999E-3</v>
      </c>
      <c r="BR433" s="67">
        <v>2.0000000000000001E-4</v>
      </c>
      <c r="BS433" s="67"/>
      <c r="BT433" s="67"/>
      <c r="BU433" s="67">
        <v>0.35510000000000003</v>
      </c>
      <c r="BV433" s="67">
        <v>3.7999999999999999E-2</v>
      </c>
      <c r="BW433" s="67"/>
      <c r="BX433" s="67"/>
      <c r="BY433" s="67">
        <v>4.7000000000000002E-3</v>
      </c>
      <c r="BZ433" s="67">
        <v>5.7999999999999996E-3</v>
      </c>
      <c r="CA433" s="66"/>
      <c r="CB433" s="67">
        <v>0.70450000000000002</v>
      </c>
      <c r="CC433" s="67">
        <v>0.75739999999999996</v>
      </c>
      <c r="CD433" s="67">
        <v>0.45829999999999999</v>
      </c>
      <c r="CE433" s="67">
        <v>5.6553000000000004</v>
      </c>
      <c r="CF433" s="67">
        <v>0.63839999999999997</v>
      </c>
      <c r="CG433" s="67">
        <v>0.45829999999999999</v>
      </c>
      <c r="CH433" s="67">
        <v>7.0652999999999997</v>
      </c>
      <c r="CI433" s="67">
        <v>0.45829999999999999</v>
      </c>
      <c r="CJ433" s="67">
        <v>5.94</v>
      </c>
      <c r="CK433" s="67">
        <v>0.5393</v>
      </c>
      <c r="CL433" s="67">
        <v>0.45829999999999999</v>
      </c>
      <c r="CM433" s="67">
        <v>0.45829999999999999</v>
      </c>
      <c r="CN433" s="67">
        <v>0.45829999999999999</v>
      </c>
      <c r="CO433" s="67">
        <v>0.9022</v>
      </c>
      <c r="CP433" s="67">
        <v>5.3156999999999996</v>
      </c>
      <c r="CQ433" s="67">
        <v>0.45829999999999999</v>
      </c>
      <c r="CR433" s="5"/>
      <c r="CS433" s="10">
        <v>67</v>
      </c>
      <c r="CT433" s="10">
        <v>100</v>
      </c>
      <c r="CU433" s="10">
        <v>0</v>
      </c>
      <c r="CV433" s="10">
        <v>100</v>
      </c>
      <c r="CW433" s="10">
        <v>67</v>
      </c>
      <c r="CX433" s="10">
        <v>0</v>
      </c>
      <c r="CY433" s="10">
        <v>100</v>
      </c>
      <c r="CZ433" s="10">
        <v>0</v>
      </c>
      <c r="DA433" s="10">
        <v>100</v>
      </c>
      <c r="DB433" s="10">
        <v>100</v>
      </c>
      <c r="DC433" s="10">
        <v>0</v>
      </c>
      <c r="DD433" s="10">
        <v>0</v>
      </c>
      <c r="DE433" s="10">
        <v>0</v>
      </c>
      <c r="DF433" s="10">
        <v>100</v>
      </c>
      <c r="DG433" s="10">
        <v>100</v>
      </c>
      <c r="DH433" s="10">
        <v>0</v>
      </c>
      <c r="DI433" s="5"/>
      <c r="DJ433" s="9" t="s">
        <v>1099</v>
      </c>
      <c r="DK433" s="9" t="s">
        <v>1482</v>
      </c>
      <c r="DL433" s="10">
        <v>1648</v>
      </c>
      <c r="DM433" s="10" t="s">
        <v>1495</v>
      </c>
    </row>
    <row r="434" spans="1:117">
      <c r="A434" s="2"/>
      <c r="B434" s="8">
        <v>3476</v>
      </c>
      <c r="C434" s="116"/>
      <c r="D434" s="116"/>
      <c r="E434" s="9" t="s">
        <v>1496</v>
      </c>
      <c r="F434" s="10" t="s">
        <v>75</v>
      </c>
      <c r="G434" s="10">
        <v>1563</v>
      </c>
      <c r="H434" s="11" t="s">
        <v>1497</v>
      </c>
      <c r="I434" s="11" t="s">
        <v>1498</v>
      </c>
      <c r="J434" s="12">
        <v>10133</v>
      </c>
      <c r="K434" s="5"/>
      <c r="L434" s="72">
        <v>0.36</v>
      </c>
      <c r="M434" s="71">
        <v>1.1399999999999999</v>
      </c>
      <c r="N434" s="72">
        <v>0.02</v>
      </c>
      <c r="O434" s="71">
        <v>21.63</v>
      </c>
      <c r="P434" s="71">
        <v>81.44</v>
      </c>
      <c r="Q434" s="81">
        <v>3.77</v>
      </c>
      <c r="R434" s="91">
        <v>258.69</v>
      </c>
      <c r="S434" s="71">
        <v>3.81</v>
      </c>
      <c r="T434" s="60">
        <v>1.32</v>
      </c>
      <c r="U434" s="60">
        <v>0.47</v>
      </c>
      <c r="V434" s="72">
        <v>0.81</v>
      </c>
      <c r="W434" s="72">
        <v>0.64</v>
      </c>
      <c r="X434" s="72">
        <v>0.73</v>
      </c>
      <c r="Y434" s="72">
        <v>0.06</v>
      </c>
      <c r="Z434" s="60">
        <v>1.36</v>
      </c>
      <c r="AA434" s="71">
        <v>276.91000000000003</v>
      </c>
      <c r="AB434" s="60">
        <v>0.51</v>
      </c>
      <c r="AC434" s="71">
        <v>104.04</v>
      </c>
      <c r="AD434" s="60">
        <v>0.76</v>
      </c>
      <c r="AE434" s="72">
        <v>0.03</v>
      </c>
      <c r="AF434" s="60">
        <v>0.92</v>
      </c>
      <c r="AG434" s="72">
        <v>0.64</v>
      </c>
      <c r="AH434" s="5"/>
      <c r="AI434" s="67">
        <v>3.4500000000000003E-2</v>
      </c>
      <c r="AJ434" s="67">
        <v>9.5999999999999992E-3</v>
      </c>
      <c r="AK434" s="67">
        <v>4.4999999999999998E-2</v>
      </c>
      <c r="AL434" s="67">
        <v>8.2799999999999999E-2</v>
      </c>
      <c r="AM434" s="67">
        <v>2.0000000000000001E-4</v>
      </c>
      <c r="AN434" s="67">
        <v>2.1331E-5</v>
      </c>
      <c r="AO434" s="67">
        <v>2.6533000000000001E-7</v>
      </c>
      <c r="AP434" s="67">
        <v>2.5005E-6</v>
      </c>
      <c r="AQ434" s="67">
        <v>1.4813999999999999E-6</v>
      </c>
      <c r="AR434" s="67">
        <v>1.9425999999999998E-6</v>
      </c>
      <c r="AS434" s="67">
        <v>2.4357000000000001E-5</v>
      </c>
      <c r="AT434" s="67">
        <v>8.8292000000000001E-6</v>
      </c>
      <c r="AU434" s="67">
        <v>1.1000000000000001E-3</v>
      </c>
      <c r="AV434" s="67">
        <v>1E-4</v>
      </c>
      <c r="AW434" s="67">
        <v>1.5299999999999999E-2</v>
      </c>
      <c r="AX434" s="67">
        <v>5.9999999999999995E-4</v>
      </c>
      <c r="AY434" s="67">
        <v>0.41710000000000003</v>
      </c>
      <c r="AZ434" s="67">
        <v>7.9100000000000004E-2</v>
      </c>
      <c r="BA434" s="67">
        <v>0.314</v>
      </c>
      <c r="BB434" s="67">
        <v>5.1200000000000002E-2</v>
      </c>
      <c r="BC434" s="67">
        <v>5.7000000000000002E-3</v>
      </c>
      <c r="BD434" s="67">
        <v>3.0000000000000001E-3</v>
      </c>
      <c r="BE434" s="67">
        <v>1.1000000000000001E-3</v>
      </c>
      <c r="BF434" s="67">
        <v>8.9999999999999998E-4</v>
      </c>
      <c r="BG434" s="67">
        <v>1.0999999999999999E-2</v>
      </c>
      <c r="BH434" s="67">
        <v>6.8999999999999999E-3</v>
      </c>
      <c r="BI434" s="67">
        <v>1E-4</v>
      </c>
      <c r="BJ434" s="67">
        <v>1.0861E-5</v>
      </c>
      <c r="BK434" s="67">
        <v>0.5796</v>
      </c>
      <c r="BL434" s="67">
        <v>5.74E-2</v>
      </c>
      <c r="BM434" s="67">
        <v>2.1702E-5</v>
      </c>
      <c r="BN434" s="67">
        <v>1.1683E-5</v>
      </c>
      <c r="BO434" s="67">
        <v>0.48949999999999999</v>
      </c>
      <c r="BP434" s="67">
        <v>4.19E-2</v>
      </c>
      <c r="BQ434" s="67">
        <v>8.3999999999999995E-3</v>
      </c>
      <c r="BR434" s="67">
        <v>1E-3</v>
      </c>
      <c r="BS434" s="67">
        <v>0.63449999999999995</v>
      </c>
      <c r="BT434" s="67">
        <v>9.1499999999999998E-2</v>
      </c>
      <c r="BU434" s="67">
        <v>1.5599999999999999E-2</v>
      </c>
      <c r="BV434" s="67">
        <v>2.0999999999999999E-3</v>
      </c>
      <c r="BW434" s="67">
        <v>0.70820000000000005</v>
      </c>
      <c r="BX434" s="67">
        <v>0.45950000000000002</v>
      </c>
      <c r="BY434" s="67">
        <v>5.3E-3</v>
      </c>
      <c r="BZ434" s="67">
        <v>6.3E-3</v>
      </c>
      <c r="CA434" s="66"/>
      <c r="CB434" s="67">
        <v>1.0074000000000001</v>
      </c>
      <c r="CC434" s="67">
        <v>1.1451</v>
      </c>
      <c r="CD434" s="67">
        <v>3.2599999999999997E-2</v>
      </c>
      <c r="CE434" s="67">
        <v>5.4588000000000001</v>
      </c>
      <c r="CF434" s="67">
        <v>1.0604</v>
      </c>
      <c r="CG434" s="67">
        <v>1.38E-2</v>
      </c>
      <c r="CH434" s="67">
        <v>3.9839000000000002</v>
      </c>
      <c r="CI434" s="67">
        <v>5.8599999999999999E-2</v>
      </c>
      <c r="CJ434" s="67">
        <v>3.5021</v>
      </c>
      <c r="CK434" s="67">
        <v>3.3799999999999997E-2</v>
      </c>
      <c r="CL434" s="67">
        <v>2.4899999999999999E-2</v>
      </c>
      <c r="CM434" s="67">
        <v>1.54E-2</v>
      </c>
      <c r="CN434" s="67">
        <v>4.2999999999999997E-2</v>
      </c>
      <c r="CO434" s="67">
        <v>0.93010000000000004</v>
      </c>
      <c r="CP434" s="67">
        <v>3.5167000000000002</v>
      </c>
      <c r="CQ434" s="67">
        <v>1.2699999999999999E-2</v>
      </c>
      <c r="CR434" s="5"/>
      <c r="CS434" s="10">
        <v>100</v>
      </c>
      <c r="CT434" s="10">
        <v>100</v>
      </c>
      <c r="CU434" s="10">
        <v>67</v>
      </c>
      <c r="CV434" s="10">
        <v>100</v>
      </c>
      <c r="CW434" s="10">
        <v>100</v>
      </c>
      <c r="CX434" s="10">
        <v>33</v>
      </c>
      <c r="CY434" s="10">
        <v>100</v>
      </c>
      <c r="CZ434" s="10">
        <v>100</v>
      </c>
      <c r="DA434" s="10">
        <v>100</v>
      </c>
      <c r="DB434" s="10">
        <v>67</v>
      </c>
      <c r="DC434" s="10">
        <v>67</v>
      </c>
      <c r="DD434" s="10">
        <v>67</v>
      </c>
      <c r="DE434" s="10">
        <v>100</v>
      </c>
      <c r="DF434" s="10">
        <v>100</v>
      </c>
      <c r="DG434" s="10">
        <v>100</v>
      </c>
      <c r="DH434" s="10">
        <v>33</v>
      </c>
      <c r="DI434" s="5"/>
      <c r="DJ434" s="9" t="s">
        <v>1099</v>
      </c>
      <c r="DK434" s="9" t="s">
        <v>1482</v>
      </c>
      <c r="DL434" s="10">
        <v>1123</v>
      </c>
      <c r="DM434" s="10" t="s">
        <v>1499</v>
      </c>
    </row>
    <row r="435" spans="1:117">
      <c r="A435" s="2"/>
      <c r="B435" s="8">
        <v>3481</v>
      </c>
      <c r="C435" s="116"/>
      <c r="D435" s="116"/>
      <c r="E435" s="9" t="s">
        <v>1500</v>
      </c>
      <c r="F435" s="10" t="s">
        <v>75</v>
      </c>
      <c r="G435" s="10">
        <v>32346</v>
      </c>
      <c r="H435" s="11" t="s">
        <v>1501</v>
      </c>
      <c r="I435" s="11" t="s">
        <v>1502</v>
      </c>
      <c r="J435" s="12">
        <v>12544</v>
      </c>
      <c r="K435" s="5"/>
      <c r="L435" s="60">
        <v>1</v>
      </c>
      <c r="M435" s="60">
        <v>1.04</v>
      </c>
      <c r="N435" s="72">
        <v>0.03</v>
      </c>
      <c r="O435" s="71">
        <v>44.47</v>
      </c>
      <c r="P435" s="71">
        <v>87.11</v>
      </c>
      <c r="Q435" s="81">
        <v>1.96</v>
      </c>
      <c r="R435" s="91">
        <v>90.19</v>
      </c>
      <c r="S435" s="71">
        <v>2.5299999999999998</v>
      </c>
      <c r="T435" s="60">
        <v>0.92</v>
      </c>
      <c r="U435" s="60">
        <v>0.92</v>
      </c>
      <c r="V435" s="60">
        <v>0.96</v>
      </c>
      <c r="W435" s="72">
        <v>0.84</v>
      </c>
      <c r="X435" s="72">
        <v>0.87</v>
      </c>
      <c r="Y435" s="72">
        <v>0.06</v>
      </c>
      <c r="Z435" s="71">
        <v>3.25</v>
      </c>
      <c r="AA435" s="71">
        <v>77.25</v>
      </c>
      <c r="AB435" s="60">
        <v>1.0900000000000001</v>
      </c>
      <c r="AC435" s="71">
        <v>25.82</v>
      </c>
      <c r="AD435" s="60">
        <v>0.92</v>
      </c>
      <c r="AE435" s="72">
        <v>0.08</v>
      </c>
      <c r="AF435" s="60">
        <v>1.0900000000000001</v>
      </c>
      <c r="AG435" s="72">
        <v>0.81</v>
      </c>
      <c r="AH435" s="5"/>
      <c r="AI435" s="67"/>
      <c r="AJ435" s="67"/>
      <c r="AK435" s="67">
        <v>0.40150000000000002</v>
      </c>
      <c r="AL435" s="67">
        <v>0.33860000000000001</v>
      </c>
      <c r="AM435" s="67">
        <v>1E-3</v>
      </c>
      <c r="AN435" s="67">
        <v>8.8079999999999997E-5</v>
      </c>
      <c r="AO435" s="67">
        <v>9.3150000000000001E-5</v>
      </c>
      <c r="AP435" s="67">
        <v>5.2790000000000001E-5</v>
      </c>
      <c r="AQ435" s="67">
        <v>4.4383999999999997E-6</v>
      </c>
      <c r="AR435" s="67">
        <v>3.5978999999999999E-6</v>
      </c>
      <c r="AS435" s="67">
        <v>1.8E-3</v>
      </c>
      <c r="AT435" s="67">
        <v>1E-4</v>
      </c>
      <c r="AU435" s="67">
        <v>4.9879999999999997E-5</v>
      </c>
      <c r="AV435" s="67">
        <v>1.1263E-5</v>
      </c>
      <c r="AW435" s="67">
        <v>1.6299999999999999E-2</v>
      </c>
      <c r="AX435" s="67">
        <v>6.9999999999999999E-4</v>
      </c>
      <c r="AY435" s="67">
        <v>0.42259999999999998</v>
      </c>
      <c r="AZ435" s="67">
        <v>7.9100000000000004E-2</v>
      </c>
      <c r="BA435" s="67">
        <v>0.42259999999999998</v>
      </c>
      <c r="BB435" s="67">
        <v>6.4899999999999999E-2</v>
      </c>
      <c r="BC435" s="67">
        <v>0.3962</v>
      </c>
      <c r="BD435" s="67">
        <v>0.11219999999999999</v>
      </c>
      <c r="BE435" s="67">
        <v>2.9999999999999997E-4</v>
      </c>
      <c r="BF435" s="67">
        <v>4.0000000000000002E-4</v>
      </c>
      <c r="BG435" s="67">
        <v>4.4999999999999998E-2</v>
      </c>
      <c r="BH435" s="67">
        <v>2.3400000000000001E-2</v>
      </c>
      <c r="BI435" s="67">
        <v>5.0000000000000001E-4</v>
      </c>
      <c r="BJ435" s="67">
        <v>2.8300999999999999E-5</v>
      </c>
      <c r="BK435" s="67">
        <v>4.1000000000000003E-3</v>
      </c>
      <c r="BL435" s="67">
        <v>6.9999999999999999E-4</v>
      </c>
      <c r="BM435" s="67">
        <v>1E-4</v>
      </c>
      <c r="BN435" s="67">
        <v>2.6812E-5</v>
      </c>
      <c r="BO435" s="67">
        <v>0.42259999999999998</v>
      </c>
      <c r="BP435" s="67">
        <v>3.6700000000000003E-2</v>
      </c>
      <c r="BQ435" s="67">
        <v>2.0000000000000001E-4</v>
      </c>
      <c r="BR435" s="67">
        <v>4.0414999999999998E-5</v>
      </c>
      <c r="BS435" s="67">
        <v>0.42259999999999998</v>
      </c>
      <c r="BT435" s="67">
        <v>6.5100000000000005E-2</v>
      </c>
      <c r="BU435" s="67">
        <v>5.0000000000000001E-4</v>
      </c>
      <c r="BV435" s="67">
        <v>1E-4</v>
      </c>
      <c r="BW435" s="67">
        <v>0.42259999999999998</v>
      </c>
      <c r="BX435" s="67">
        <v>0.36599999999999999</v>
      </c>
      <c r="BY435" s="67">
        <v>9.2999999999999992E-3</v>
      </c>
      <c r="BZ435" s="67">
        <v>9.2999999999999992E-3</v>
      </c>
      <c r="CA435" s="66"/>
      <c r="CB435" s="67">
        <v>0.90949999999999998</v>
      </c>
      <c r="CC435" s="67">
        <v>1.0121</v>
      </c>
      <c r="CD435" s="67">
        <v>2.3699999999999999E-2</v>
      </c>
      <c r="CE435" s="67">
        <v>2.2650000000000001</v>
      </c>
      <c r="CF435" s="67">
        <v>0.9627</v>
      </c>
      <c r="CG435" s="67">
        <v>2.1899999999999999E-2</v>
      </c>
      <c r="CH435" s="67">
        <v>1.9751000000000001</v>
      </c>
      <c r="CI435" s="67">
        <v>5.5300000000000002E-2</v>
      </c>
      <c r="CJ435" s="67">
        <v>1.9077</v>
      </c>
      <c r="CK435" s="67">
        <v>7.1199999999999999E-2</v>
      </c>
      <c r="CL435" s="67">
        <v>2.1899999999999999E-2</v>
      </c>
      <c r="CM435" s="67">
        <v>2.1899999999999999E-2</v>
      </c>
      <c r="CN435" s="67">
        <v>2.1899999999999999E-2</v>
      </c>
      <c r="CO435" s="67">
        <v>0.97389999999999999</v>
      </c>
      <c r="CP435" s="67">
        <v>1.8385</v>
      </c>
      <c r="CQ435" s="67">
        <v>2.3800000000000002E-2</v>
      </c>
      <c r="CR435" s="5"/>
      <c r="CS435" s="10">
        <v>100</v>
      </c>
      <c r="CT435" s="10">
        <v>100</v>
      </c>
      <c r="CU435" s="10">
        <v>67</v>
      </c>
      <c r="CV435" s="10">
        <v>100</v>
      </c>
      <c r="CW435" s="10">
        <v>100</v>
      </c>
      <c r="CX435" s="10">
        <v>0</v>
      </c>
      <c r="CY435" s="10">
        <v>100</v>
      </c>
      <c r="CZ435" s="10">
        <v>100</v>
      </c>
      <c r="DA435" s="10">
        <v>100</v>
      </c>
      <c r="DB435" s="10">
        <v>100</v>
      </c>
      <c r="DC435" s="10">
        <v>0</v>
      </c>
      <c r="DD435" s="10">
        <v>0</v>
      </c>
      <c r="DE435" s="10">
        <v>0</v>
      </c>
      <c r="DF435" s="10">
        <v>100</v>
      </c>
      <c r="DG435" s="10">
        <v>100</v>
      </c>
      <c r="DH435" s="10">
        <v>33</v>
      </c>
      <c r="DI435" s="5"/>
      <c r="DJ435" s="9" t="s">
        <v>1099</v>
      </c>
      <c r="DK435" s="9" t="s">
        <v>1482</v>
      </c>
      <c r="DL435" s="10">
        <v>1628</v>
      </c>
      <c r="DM435" s="10" t="s">
        <v>1503</v>
      </c>
    </row>
    <row r="436" spans="1:117">
      <c r="A436" s="2"/>
      <c r="B436" s="8">
        <v>3482</v>
      </c>
      <c r="C436" s="116"/>
      <c r="D436" s="117"/>
      <c r="E436" s="9" t="s">
        <v>1504</v>
      </c>
      <c r="F436" s="10" t="s">
        <v>75</v>
      </c>
      <c r="G436" s="10">
        <v>18494</v>
      </c>
      <c r="H436" s="11" t="s">
        <v>1505</v>
      </c>
      <c r="I436" s="11" t="s">
        <v>1506</v>
      </c>
      <c r="J436" s="12">
        <v>387316</v>
      </c>
      <c r="K436" s="5"/>
      <c r="L436" s="60">
        <v>1</v>
      </c>
      <c r="M436" s="73">
        <v>1.1000000000000001</v>
      </c>
      <c r="N436" s="72">
        <v>0.04</v>
      </c>
      <c r="O436" s="71">
        <v>9.17</v>
      </c>
      <c r="P436" s="71">
        <v>27.32</v>
      </c>
      <c r="Q436" s="81">
        <v>2.98</v>
      </c>
      <c r="R436" s="91">
        <v>30.05</v>
      </c>
      <c r="S436" s="60">
        <v>1</v>
      </c>
      <c r="T436" s="60">
        <v>1</v>
      </c>
      <c r="U436" s="60">
        <v>1</v>
      </c>
      <c r="V436" s="60">
        <v>0.99</v>
      </c>
      <c r="W436" s="72">
        <v>0.92</v>
      </c>
      <c r="X436" s="60">
        <v>1.02</v>
      </c>
      <c r="Y436" s="72">
        <v>0.11</v>
      </c>
      <c r="Z436" s="60">
        <v>1.04</v>
      </c>
      <c r="AA436" s="71">
        <v>24.63</v>
      </c>
      <c r="AB436" s="60">
        <v>1</v>
      </c>
      <c r="AC436" s="71">
        <v>23.63</v>
      </c>
      <c r="AD436" s="60">
        <v>1</v>
      </c>
      <c r="AE436" s="72">
        <v>0.13</v>
      </c>
      <c r="AF436" s="60">
        <v>1</v>
      </c>
      <c r="AG436" s="72">
        <v>0.83</v>
      </c>
      <c r="AH436" s="5"/>
      <c r="AI436" s="67"/>
      <c r="AJ436" s="67"/>
      <c r="AK436" s="67">
        <v>8.3799999999999999E-2</v>
      </c>
      <c r="AL436" s="67">
        <v>0.12239999999999999</v>
      </c>
      <c r="AM436" s="67">
        <v>6.0104000000000001E-6</v>
      </c>
      <c r="AN436" s="67">
        <v>2.1629999999999999E-6</v>
      </c>
      <c r="AO436" s="67">
        <v>5.9999999999999995E-4</v>
      </c>
      <c r="AP436" s="67">
        <v>2.0000000000000001E-4</v>
      </c>
      <c r="AQ436" s="67">
        <v>6.0104000000000001E-6</v>
      </c>
      <c r="AR436" s="67">
        <v>4.1871000000000001E-6</v>
      </c>
      <c r="AS436" s="67">
        <v>2E-3</v>
      </c>
      <c r="AT436" s="67">
        <v>2.0000000000000001E-4</v>
      </c>
      <c r="AU436" s="67">
        <v>8.2102999999999996E-5</v>
      </c>
      <c r="AV436" s="67">
        <v>1.6084999999999999E-5</v>
      </c>
      <c r="AW436" s="67"/>
      <c r="AX436" s="67"/>
      <c r="AY436" s="67"/>
      <c r="AZ436" s="67"/>
      <c r="BA436" s="67"/>
      <c r="BB436" s="67"/>
      <c r="BC436" s="67">
        <v>0.81279999999999997</v>
      </c>
      <c r="BD436" s="67">
        <v>0.20399999999999999</v>
      </c>
      <c r="BE436" s="67">
        <v>7.9000000000000008E-3</v>
      </c>
      <c r="BF436" s="67">
        <v>4.0000000000000001E-3</v>
      </c>
      <c r="BG436" s="67">
        <v>0.68740000000000001</v>
      </c>
      <c r="BH436" s="67">
        <v>0.2054</v>
      </c>
      <c r="BI436" s="67">
        <v>2.0000000000000001E-4</v>
      </c>
      <c r="BJ436" s="67">
        <v>1.2288E-5</v>
      </c>
      <c r="BK436" s="67">
        <v>0.18609999999999999</v>
      </c>
      <c r="BL436" s="67">
        <v>2.0500000000000001E-2</v>
      </c>
      <c r="BM436" s="67">
        <v>3.1055000000000002E-6</v>
      </c>
      <c r="BN436" s="67">
        <v>6.1600999999999997E-6</v>
      </c>
      <c r="BO436" s="67"/>
      <c r="BP436" s="67"/>
      <c r="BQ436" s="67">
        <v>1.3786E-5</v>
      </c>
      <c r="BR436" s="67">
        <v>6.8770999999999998E-6</v>
      </c>
      <c r="BS436" s="67"/>
      <c r="BT436" s="67"/>
      <c r="BU436" s="67">
        <v>1.5440000000000001E-5</v>
      </c>
      <c r="BV436" s="67">
        <v>8.8725000000000002E-6</v>
      </c>
      <c r="BW436" s="67"/>
      <c r="BX436" s="67"/>
      <c r="BY436" s="67">
        <v>1.1000000000000001E-3</v>
      </c>
      <c r="BZ436" s="67">
        <v>1.8E-3</v>
      </c>
      <c r="CA436" s="66"/>
      <c r="CB436" s="67">
        <v>0.84709999999999996</v>
      </c>
      <c r="CC436" s="67">
        <v>0.94550000000000001</v>
      </c>
      <c r="CD436" s="67">
        <v>0.1017</v>
      </c>
      <c r="CE436" s="67">
        <v>3.0087000000000002</v>
      </c>
      <c r="CF436" s="67">
        <v>0.90159999999999996</v>
      </c>
      <c r="CG436" s="67">
        <v>0.1017</v>
      </c>
      <c r="CH436" s="67">
        <v>3.0562999999999998</v>
      </c>
      <c r="CI436" s="67">
        <v>0.1017</v>
      </c>
      <c r="CJ436" s="67">
        <v>2.7787999999999999</v>
      </c>
      <c r="CK436" s="67">
        <v>0.106</v>
      </c>
      <c r="CL436" s="67">
        <v>0.1017</v>
      </c>
      <c r="CM436" s="67">
        <v>0.1017</v>
      </c>
      <c r="CN436" s="67">
        <v>0.1017</v>
      </c>
      <c r="CO436" s="67">
        <v>0.93269999999999997</v>
      </c>
      <c r="CP436" s="67">
        <v>2.5051000000000001</v>
      </c>
      <c r="CQ436" s="67">
        <v>0.1017</v>
      </c>
      <c r="CR436" s="5"/>
      <c r="CS436" s="10">
        <v>100</v>
      </c>
      <c r="CT436" s="10">
        <v>100</v>
      </c>
      <c r="CU436" s="10">
        <v>0</v>
      </c>
      <c r="CV436" s="10">
        <v>100</v>
      </c>
      <c r="CW436" s="10">
        <v>100</v>
      </c>
      <c r="CX436" s="10">
        <v>0</v>
      </c>
      <c r="CY436" s="10">
        <v>100</v>
      </c>
      <c r="CZ436" s="10">
        <v>0</v>
      </c>
      <c r="DA436" s="10">
        <v>100</v>
      </c>
      <c r="DB436" s="10">
        <v>100</v>
      </c>
      <c r="DC436" s="10">
        <v>0</v>
      </c>
      <c r="DD436" s="10">
        <v>0</v>
      </c>
      <c r="DE436" s="10">
        <v>0</v>
      </c>
      <c r="DF436" s="10">
        <v>100</v>
      </c>
      <c r="DG436" s="10">
        <v>100</v>
      </c>
      <c r="DH436" s="10">
        <v>0</v>
      </c>
      <c r="DI436" s="5"/>
      <c r="DJ436" s="9" t="s">
        <v>1099</v>
      </c>
      <c r="DK436" s="9" t="s">
        <v>1482</v>
      </c>
      <c r="DL436" s="10">
        <v>1629</v>
      </c>
      <c r="DM436" s="10" t="s">
        <v>1507</v>
      </c>
    </row>
    <row r="437" spans="1:117">
      <c r="A437" s="2"/>
      <c r="B437" s="8">
        <v>3499</v>
      </c>
      <c r="C437" s="116"/>
      <c r="D437" s="115" t="s">
        <v>1508</v>
      </c>
      <c r="E437" s="9" t="s">
        <v>1509</v>
      </c>
      <c r="F437" s="10" t="s">
        <v>75</v>
      </c>
      <c r="G437" s="10">
        <v>1114</v>
      </c>
      <c r="H437" s="11" t="s">
        <v>1510</v>
      </c>
      <c r="I437" s="11" t="s">
        <v>1511</v>
      </c>
      <c r="J437" s="12" t="s">
        <v>1512</v>
      </c>
      <c r="K437" s="5"/>
      <c r="L437" s="72">
        <v>0.39</v>
      </c>
      <c r="M437" s="60">
        <v>1.08</v>
      </c>
      <c r="N437" s="74">
        <v>0.28999999999999998</v>
      </c>
      <c r="O437" s="60">
        <v>0.64</v>
      </c>
      <c r="P437" s="60">
        <v>1.58</v>
      </c>
      <c r="Q437" s="83">
        <v>2.46</v>
      </c>
      <c r="R437" s="91">
        <v>4.37</v>
      </c>
      <c r="S437" s="60">
        <v>1.1499999999999999</v>
      </c>
      <c r="T437" s="60">
        <v>2.39</v>
      </c>
      <c r="U437" s="60">
        <v>0.93</v>
      </c>
      <c r="V437" s="60">
        <v>1</v>
      </c>
      <c r="W437" s="71">
        <v>89.01</v>
      </c>
      <c r="X437" s="71">
        <v>96.18</v>
      </c>
      <c r="Y437" s="72">
        <v>0.56000000000000005</v>
      </c>
      <c r="Z437" s="60">
        <v>3.04</v>
      </c>
      <c r="AA437" s="60">
        <v>3.1</v>
      </c>
      <c r="AB437" s="60">
        <v>1.91</v>
      </c>
      <c r="AC437" s="71">
        <v>1.95</v>
      </c>
      <c r="AD437" s="60">
        <v>0.35</v>
      </c>
      <c r="AE437" s="60">
        <v>0.75</v>
      </c>
      <c r="AF437" s="60">
        <v>1.47</v>
      </c>
      <c r="AG437" s="71">
        <v>49.24</v>
      </c>
      <c r="AH437" s="5"/>
      <c r="AI437" s="67">
        <v>2.1299999999999999E-2</v>
      </c>
      <c r="AJ437" s="67">
        <v>6.4000000000000003E-3</v>
      </c>
      <c r="AK437" s="67">
        <v>0.86150000000000004</v>
      </c>
      <c r="AL437" s="67">
        <v>0.49540000000000001</v>
      </c>
      <c r="AM437" s="67">
        <v>5.62E-2</v>
      </c>
      <c r="AN437" s="67">
        <v>3.0000000000000001E-3</v>
      </c>
      <c r="AO437" s="67">
        <v>0.13830000000000001</v>
      </c>
      <c r="AP437" s="67">
        <v>1.5100000000000001E-2</v>
      </c>
      <c r="AQ437" s="67">
        <v>0.38600000000000001</v>
      </c>
      <c r="AR437" s="67">
        <v>3.3399999999999999E-2</v>
      </c>
      <c r="AS437" s="67">
        <v>0.1053</v>
      </c>
      <c r="AT437" s="67">
        <v>5.1999999999999998E-3</v>
      </c>
      <c r="AU437" s="67">
        <v>2.7799999999999998E-2</v>
      </c>
      <c r="AV437" s="67">
        <v>2.0999999999999999E-3</v>
      </c>
      <c r="AW437" s="67">
        <v>0.49120000000000003</v>
      </c>
      <c r="AX437" s="67">
        <v>1.6500000000000001E-2</v>
      </c>
      <c r="AY437" s="67">
        <v>0.28899999999999998</v>
      </c>
      <c r="AZ437" s="67">
        <v>6.1199999999999997E-2</v>
      </c>
      <c r="BA437" s="67">
        <v>0.60599999999999998</v>
      </c>
      <c r="BB437" s="67">
        <v>8.7999999999999995E-2</v>
      </c>
      <c r="BC437" s="67">
        <v>0.93259999999999998</v>
      </c>
      <c r="BD437" s="67">
        <v>0.2281</v>
      </c>
      <c r="BE437" s="67">
        <v>5.3E-3</v>
      </c>
      <c r="BF437" s="67">
        <v>2.8999999999999998E-3</v>
      </c>
      <c r="BG437" s="67">
        <v>5.0000000000000001E-3</v>
      </c>
      <c r="BH437" s="67">
        <v>3.5999999999999999E-3</v>
      </c>
      <c r="BI437" s="67">
        <v>1.52E-2</v>
      </c>
      <c r="BJ437" s="67">
        <v>5.0000000000000001E-4</v>
      </c>
      <c r="BK437" s="67">
        <v>0.1716</v>
      </c>
      <c r="BL437" s="67">
        <v>1.9300000000000001E-2</v>
      </c>
      <c r="BM437" s="67">
        <v>0.2296</v>
      </c>
      <c r="BN437" s="67">
        <v>9.5999999999999992E-3</v>
      </c>
      <c r="BO437" s="67">
        <v>0.51839999999999997</v>
      </c>
      <c r="BP437" s="67">
        <v>4.3999999999999997E-2</v>
      </c>
      <c r="BQ437" s="67">
        <v>2.9700000000000001E-2</v>
      </c>
      <c r="BR437" s="67">
        <v>3.0999999999999999E-3</v>
      </c>
      <c r="BS437" s="67">
        <v>0.4587</v>
      </c>
      <c r="BT437" s="67">
        <v>6.9500000000000006E-2</v>
      </c>
      <c r="BU437" s="67">
        <v>0.18890000000000001</v>
      </c>
      <c r="BV437" s="67">
        <v>2.1499999999999998E-2</v>
      </c>
      <c r="BW437" s="67">
        <v>0.57199999999999995</v>
      </c>
      <c r="BX437" s="67">
        <v>0.43569999999999998</v>
      </c>
      <c r="BY437" s="67">
        <v>1.2999999999999999E-3</v>
      </c>
      <c r="BZ437" s="67">
        <v>2.0999999999999999E-3</v>
      </c>
      <c r="CA437" s="66"/>
      <c r="CB437" s="67">
        <v>0.92700000000000005</v>
      </c>
      <c r="CC437" s="67">
        <v>0.99629999999999996</v>
      </c>
      <c r="CD437" s="67">
        <v>0.65059999999999996</v>
      </c>
      <c r="CE437" s="67">
        <v>2.75E-2</v>
      </c>
      <c r="CF437" s="67">
        <v>1.2422</v>
      </c>
      <c r="CG437" s="67">
        <v>0.29749999999999999</v>
      </c>
      <c r="CH437" s="67">
        <v>2.6448999999999998</v>
      </c>
      <c r="CI437" s="67">
        <v>0.69799999999999995</v>
      </c>
      <c r="CJ437" s="67">
        <v>2.4479000000000002</v>
      </c>
      <c r="CK437" s="67">
        <v>0.69569999999999999</v>
      </c>
      <c r="CL437" s="67">
        <v>0.22850000000000001</v>
      </c>
      <c r="CM437" s="67">
        <v>0.60529999999999995</v>
      </c>
      <c r="CN437" s="67">
        <v>1.5538000000000001</v>
      </c>
      <c r="CO437" s="67">
        <v>0.99509999999999998</v>
      </c>
      <c r="CP437" s="67">
        <v>1.3542000000000001</v>
      </c>
      <c r="CQ437" s="67">
        <v>0.43719999999999998</v>
      </c>
      <c r="CR437" s="5"/>
      <c r="CS437" s="10">
        <v>100</v>
      </c>
      <c r="CT437" s="10">
        <v>100</v>
      </c>
      <c r="CU437" s="10">
        <v>67</v>
      </c>
      <c r="CV437" s="10">
        <v>0</v>
      </c>
      <c r="CW437" s="10">
        <v>100</v>
      </c>
      <c r="CX437" s="10">
        <v>33</v>
      </c>
      <c r="CY437" s="10">
        <v>100</v>
      </c>
      <c r="CZ437" s="10">
        <v>100</v>
      </c>
      <c r="DA437" s="10">
        <v>100</v>
      </c>
      <c r="DB437" s="10">
        <v>100</v>
      </c>
      <c r="DC437" s="10">
        <v>67</v>
      </c>
      <c r="DD437" s="10">
        <v>100</v>
      </c>
      <c r="DE437" s="10">
        <v>100</v>
      </c>
      <c r="DF437" s="10">
        <v>100</v>
      </c>
      <c r="DG437" s="10">
        <v>100</v>
      </c>
      <c r="DH437" s="10">
        <v>67</v>
      </c>
      <c r="DI437" s="5"/>
      <c r="DJ437" s="9" t="s">
        <v>1099</v>
      </c>
      <c r="DK437" s="9" t="s">
        <v>1508</v>
      </c>
      <c r="DL437" s="10">
        <v>302</v>
      </c>
      <c r="DM437" s="10" t="s">
        <v>1513</v>
      </c>
    </row>
    <row r="438" spans="1:117">
      <c r="A438" s="2"/>
      <c r="B438" s="8">
        <v>3516</v>
      </c>
      <c r="C438" s="116"/>
      <c r="D438" s="116"/>
      <c r="E438" s="9" t="s">
        <v>1514</v>
      </c>
      <c r="F438" s="10" t="s">
        <v>75</v>
      </c>
      <c r="G438" s="10">
        <v>63118</v>
      </c>
      <c r="H438" s="9"/>
      <c r="I438" s="11" t="s">
        <v>1515</v>
      </c>
      <c r="J438" s="12">
        <v>3080612</v>
      </c>
      <c r="K438" s="5"/>
      <c r="L438" s="60">
        <v>1</v>
      </c>
      <c r="M438" s="60">
        <v>0.99</v>
      </c>
      <c r="N438" s="72">
        <v>0.11</v>
      </c>
      <c r="O438" s="60">
        <v>1.07</v>
      </c>
      <c r="P438" s="71">
        <v>8.8000000000000007</v>
      </c>
      <c r="Q438" s="81">
        <v>8.2200000000000006</v>
      </c>
      <c r="R438" s="91">
        <v>8.68</v>
      </c>
      <c r="S438" s="60">
        <v>1</v>
      </c>
      <c r="T438" s="60">
        <v>1</v>
      </c>
      <c r="U438" s="60">
        <v>1</v>
      </c>
      <c r="V438" s="72">
        <v>0.83</v>
      </c>
      <c r="W438" s="72">
        <v>0.8</v>
      </c>
      <c r="X438" s="72">
        <v>0.79</v>
      </c>
      <c r="Y438" s="74">
        <v>0.89</v>
      </c>
      <c r="Z438" s="71">
        <v>1.72</v>
      </c>
      <c r="AA438" s="71">
        <v>8.23</v>
      </c>
      <c r="AB438" s="60">
        <v>1</v>
      </c>
      <c r="AC438" s="71">
        <v>4.78</v>
      </c>
      <c r="AD438" s="60">
        <v>1</v>
      </c>
      <c r="AE438" s="71">
        <v>1.55</v>
      </c>
      <c r="AF438" s="60">
        <v>1</v>
      </c>
      <c r="AG438" s="72">
        <v>0.75</v>
      </c>
      <c r="AH438" s="5"/>
      <c r="AI438" s="67"/>
      <c r="AJ438" s="67"/>
      <c r="AK438" s="67">
        <v>0.7258</v>
      </c>
      <c r="AL438" s="67">
        <v>0.44529999999999997</v>
      </c>
      <c r="AM438" s="67">
        <v>7.1915999999999999E-6</v>
      </c>
      <c r="AN438" s="67">
        <v>2.3889000000000001E-6</v>
      </c>
      <c r="AO438" s="67">
        <v>0.1918</v>
      </c>
      <c r="AP438" s="67">
        <v>2.06E-2</v>
      </c>
      <c r="AQ438" s="67">
        <v>7.1915999999999999E-6</v>
      </c>
      <c r="AR438" s="67">
        <v>4.6673000000000002E-6</v>
      </c>
      <c r="AS438" s="67">
        <v>2.0000000000000001E-4</v>
      </c>
      <c r="AT438" s="67">
        <v>2.4668000000000002E-5</v>
      </c>
      <c r="AU438" s="67">
        <v>2.9999999999999997E-4</v>
      </c>
      <c r="AV438" s="67">
        <v>4.2477E-5</v>
      </c>
      <c r="AW438" s="67"/>
      <c r="AX438" s="67"/>
      <c r="AY438" s="67"/>
      <c r="AZ438" s="67"/>
      <c r="BA438" s="67"/>
      <c r="BB438" s="67"/>
      <c r="BC438" s="67">
        <v>1.38E-2</v>
      </c>
      <c r="BD438" s="67">
        <v>6.4000000000000003E-3</v>
      </c>
      <c r="BE438" s="67">
        <v>1.326E-5</v>
      </c>
      <c r="BF438" s="67">
        <v>5.8102E-5</v>
      </c>
      <c r="BG438" s="67">
        <v>2.3699999999999999E-2</v>
      </c>
      <c r="BH438" s="67">
        <v>1.34E-2</v>
      </c>
      <c r="BI438" s="67">
        <v>7.0800000000000002E-2</v>
      </c>
      <c r="BJ438" s="67">
        <v>2.3E-3</v>
      </c>
      <c r="BK438" s="67">
        <v>2.9999999999999997E-4</v>
      </c>
      <c r="BL438" s="67">
        <v>7.2008000000000006E-5</v>
      </c>
      <c r="BM438" s="67">
        <v>1E-4</v>
      </c>
      <c r="BN438" s="67">
        <v>2.9496999999999999E-5</v>
      </c>
      <c r="BO438" s="67"/>
      <c r="BP438" s="67"/>
      <c r="BQ438" s="67">
        <v>3.2818999999999999E-5</v>
      </c>
      <c r="BR438" s="67">
        <v>1.1216000000000001E-5</v>
      </c>
      <c r="BS438" s="67"/>
      <c r="BT438" s="67"/>
      <c r="BU438" s="67">
        <v>1.6999999999999999E-3</v>
      </c>
      <c r="BV438" s="67">
        <v>2.9999999999999997E-4</v>
      </c>
      <c r="BW438" s="67"/>
      <c r="BX438" s="67"/>
      <c r="BY438" s="67">
        <v>4.8999999999999998E-3</v>
      </c>
      <c r="BZ438" s="67">
        <v>6.1000000000000004E-3</v>
      </c>
      <c r="CA438" s="66"/>
      <c r="CB438" s="67">
        <v>0.64870000000000005</v>
      </c>
      <c r="CC438" s="67">
        <v>0.75249999999999995</v>
      </c>
      <c r="CD438" s="67">
        <v>0.58320000000000005</v>
      </c>
      <c r="CE438" s="67">
        <v>6.3804999999999996</v>
      </c>
      <c r="CF438" s="67">
        <v>0.65710000000000002</v>
      </c>
      <c r="CG438" s="67">
        <v>0.58320000000000005</v>
      </c>
      <c r="CH438" s="67">
        <v>5.0594000000000001</v>
      </c>
      <c r="CI438" s="67">
        <v>0.58320000000000005</v>
      </c>
      <c r="CJ438" s="67">
        <v>5.1300999999999997</v>
      </c>
      <c r="CK438" s="67">
        <v>1.0045999999999999</v>
      </c>
      <c r="CL438" s="67">
        <v>0.58320000000000005</v>
      </c>
      <c r="CM438" s="67">
        <v>0.58320000000000005</v>
      </c>
      <c r="CN438" s="67">
        <v>0.58320000000000005</v>
      </c>
      <c r="CO438" s="67">
        <v>0.62380000000000002</v>
      </c>
      <c r="CP438" s="67">
        <v>4.8026</v>
      </c>
      <c r="CQ438" s="67">
        <v>0.58320000000000005</v>
      </c>
      <c r="CR438" s="5"/>
      <c r="CS438" s="10">
        <v>100</v>
      </c>
      <c r="CT438" s="10">
        <v>100</v>
      </c>
      <c r="CU438" s="10">
        <v>0</v>
      </c>
      <c r="CV438" s="10">
        <v>100</v>
      </c>
      <c r="CW438" s="10">
        <v>100</v>
      </c>
      <c r="CX438" s="10">
        <v>0</v>
      </c>
      <c r="CY438" s="10">
        <v>100</v>
      </c>
      <c r="CZ438" s="10">
        <v>0</v>
      </c>
      <c r="DA438" s="10">
        <v>100</v>
      </c>
      <c r="DB438" s="10">
        <v>100</v>
      </c>
      <c r="DC438" s="10">
        <v>0</v>
      </c>
      <c r="DD438" s="10">
        <v>0</v>
      </c>
      <c r="DE438" s="10">
        <v>0</v>
      </c>
      <c r="DF438" s="10">
        <v>100</v>
      </c>
      <c r="DG438" s="10">
        <v>100</v>
      </c>
      <c r="DH438" s="10">
        <v>0</v>
      </c>
      <c r="DI438" s="5"/>
      <c r="DJ438" s="9" t="s">
        <v>1099</v>
      </c>
      <c r="DK438" s="9" t="s">
        <v>1508</v>
      </c>
      <c r="DL438" s="10">
        <v>100020859</v>
      </c>
      <c r="DM438" s="10" t="s">
        <v>1516</v>
      </c>
    </row>
    <row r="439" spans="1:117">
      <c r="A439" s="2"/>
      <c r="B439" s="8">
        <v>3521</v>
      </c>
      <c r="C439" s="116"/>
      <c r="D439" s="116"/>
      <c r="E439" s="9" t="s">
        <v>1517</v>
      </c>
      <c r="F439" s="10" t="s">
        <v>686</v>
      </c>
      <c r="G439" s="10">
        <v>31889</v>
      </c>
      <c r="H439" s="11" t="s">
        <v>1518</v>
      </c>
      <c r="I439" s="11" t="s">
        <v>1519</v>
      </c>
      <c r="J439" s="12">
        <v>439763</v>
      </c>
      <c r="K439" s="5"/>
      <c r="L439" s="60">
        <v>0.93</v>
      </c>
      <c r="M439" s="60">
        <v>1.1000000000000001</v>
      </c>
      <c r="N439" s="72">
        <v>0.52</v>
      </c>
      <c r="O439" s="72">
        <v>0.36</v>
      </c>
      <c r="P439" s="72">
        <v>0.69</v>
      </c>
      <c r="Q439" s="81">
        <v>1.92</v>
      </c>
      <c r="R439" s="92">
        <v>0.81</v>
      </c>
      <c r="S439" s="72">
        <v>0.39</v>
      </c>
      <c r="T439" s="72">
        <v>0.57999999999999996</v>
      </c>
      <c r="U439" s="72">
        <v>0.54</v>
      </c>
      <c r="V439" s="60">
        <v>0.8</v>
      </c>
      <c r="W439" s="60">
        <v>1.2</v>
      </c>
      <c r="X439" s="60">
        <v>1.32</v>
      </c>
      <c r="Y439" s="72">
        <v>0.65</v>
      </c>
      <c r="Z439" s="72">
        <v>0.41</v>
      </c>
      <c r="AA439" s="71">
        <v>2.67</v>
      </c>
      <c r="AB439" s="72">
        <v>0.35</v>
      </c>
      <c r="AC439" s="71">
        <v>2.25</v>
      </c>
      <c r="AD439" s="72">
        <v>0.6</v>
      </c>
      <c r="AE439" s="60">
        <v>1.07</v>
      </c>
      <c r="AF439" s="60">
        <v>0.85</v>
      </c>
      <c r="AG439" s="71">
        <v>1.67</v>
      </c>
      <c r="AH439" s="5"/>
      <c r="AI439" s="67">
        <v>0.43590000000000001</v>
      </c>
      <c r="AJ439" s="67">
        <v>7.1199999999999999E-2</v>
      </c>
      <c r="AK439" s="67">
        <v>0.39329999999999998</v>
      </c>
      <c r="AL439" s="67">
        <v>0.33679999999999999</v>
      </c>
      <c r="AM439" s="67">
        <v>1.8800000000000001E-2</v>
      </c>
      <c r="AN439" s="67">
        <v>1.1000000000000001E-3</v>
      </c>
      <c r="AO439" s="67">
        <v>1.5E-3</v>
      </c>
      <c r="AP439" s="67">
        <v>2.9999999999999997E-4</v>
      </c>
      <c r="AQ439" s="67">
        <v>3.49E-2</v>
      </c>
      <c r="AR439" s="67">
        <v>3.5999999999999999E-3</v>
      </c>
      <c r="AS439" s="67">
        <v>1.8800000000000001E-2</v>
      </c>
      <c r="AT439" s="67">
        <v>1.1000000000000001E-3</v>
      </c>
      <c r="AU439" s="67">
        <v>9.2499999999999999E-2</v>
      </c>
      <c r="AV439" s="67">
        <v>6.6E-3</v>
      </c>
      <c r="AW439" s="67">
        <v>6.1999999999999998E-3</v>
      </c>
      <c r="AX439" s="67">
        <v>2.9999999999999997E-4</v>
      </c>
      <c r="AY439" s="67">
        <v>3.0000000000000001E-3</v>
      </c>
      <c r="AZ439" s="67">
        <v>1.5E-3</v>
      </c>
      <c r="BA439" s="67">
        <v>3.3999999999999998E-3</v>
      </c>
      <c r="BB439" s="67">
        <v>1E-3</v>
      </c>
      <c r="BC439" s="67">
        <v>0.34100000000000003</v>
      </c>
      <c r="BD439" s="67">
        <v>9.8599999999999993E-2</v>
      </c>
      <c r="BE439" s="67">
        <v>0.26190000000000002</v>
      </c>
      <c r="BF439" s="67">
        <v>8.2199999999999995E-2</v>
      </c>
      <c r="BG439" s="67">
        <v>0.1123</v>
      </c>
      <c r="BH439" s="67">
        <v>4.9200000000000001E-2</v>
      </c>
      <c r="BI439" s="67">
        <v>1.6000000000000001E-3</v>
      </c>
      <c r="BJ439" s="67">
        <v>7.2407E-5</v>
      </c>
      <c r="BK439" s="67">
        <v>2.3E-2</v>
      </c>
      <c r="BL439" s="67">
        <v>3.0000000000000001E-3</v>
      </c>
      <c r="BM439" s="67">
        <v>2.7000000000000001E-3</v>
      </c>
      <c r="BN439" s="67">
        <v>2.0000000000000001E-4</v>
      </c>
      <c r="BO439" s="67">
        <v>5.0000000000000001E-4</v>
      </c>
      <c r="BP439" s="67">
        <v>2.0000000000000001E-4</v>
      </c>
      <c r="BQ439" s="67">
        <v>2.12E-2</v>
      </c>
      <c r="BR439" s="67">
        <v>2.3E-3</v>
      </c>
      <c r="BS439" s="67">
        <v>7.1000000000000004E-3</v>
      </c>
      <c r="BT439" s="67">
        <v>2E-3</v>
      </c>
      <c r="BU439" s="67">
        <v>0.77500000000000002</v>
      </c>
      <c r="BV439" s="67">
        <v>7.6399999999999996E-2</v>
      </c>
      <c r="BW439" s="67">
        <v>0.30249999999999999</v>
      </c>
      <c r="BX439" s="67">
        <v>0.318</v>
      </c>
      <c r="BY439" s="67">
        <v>2.6599999999999999E-2</v>
      </c>
      <c r="BZ439" s="67">
        <v>2.1999999999999999E-2</v>
      </c>
      <c r="CA439" s="66"/>
      <c r="CB439" s="67">
        <v>0.51239999999999997</v>
      </c>
      <c r="CC439" s="67">
        <v>0.58089999999999997</v>
      </c>
      <c r="CD439" s="67">
        <v>2.2402000000000002</v>
      </c>
      <c r="CE439" s="67">
        <v>0.73829999999999996</v>
      </c>
      <c r="CF439" s="67">
        <v>0.70889999999999997</v>
      </c>
      <c r="CG439" s="67">
        <v>0.54520000000000002</v>
      </c>
      <c r="CH439" s="67">
        <v>0.97219999999999995</v>
      </c>
      <c r="CI439" s="67">
        <v>0.46210000000000001</v>
      </c>
      <c r="CJ439" s="67">
        <v>0.88719999999999999</v>
      </c>
      <c r="CK439" s="67">
        <v>0.54869999999999997</v>
      </c>
      <c r="CL439" s="67">
        <v>1.3378000000000001</v>
      </c>
      <c r="CM439" s="67">
        <v>1.2</v>
      </c>
      <c r="CN439" s="67">
        <v>1.2896000000000001</v>
      </c>
      <c r="CO439" s="67">
        <v>0.46210000000000001</v>
      </c>
      <c r="CP439" s="67">
        <v>1.2357</v>
      </c>
      <c r="CQ439" s="67">
        <v>0.46210000000000001</v>
      </c>
      <c r="CR439" s="5"/>
      <c r="CS439" s="10">
        <v>33</v>
      </c>
      <c r="CT439" s="10">
        <v>67</v>
      </c>
      <c r="CU439" s="10">
        <v>100</v>
      </c>
      <c r="CV439" s="10">
        <v>100</v>
      </c>
      <c r="CW439" s="10">
        <v>100</v>
      </c>
      <c r="CX439" s="10">
        <v>67</v>
      </c>
      <c r="CY439" s="10">
        <v>100</v>
      </c>
      <c r="CZ439" s="10">
        <v>0</v>
      </c>
      <c r="DA439" s="10">
        <v>100</v>
      </c>
      <c r="DB439" s="10">
        <v>67</v>
      </c>
      <c r="DC439" s="10">
        <v>100</v>
      </c>
      <c r="DD439" s="10">
        <v>100</v>
      </c>
      <c r="DE439" s="10">
        <v>100</v>
      </c>
      <c r="DF439" s="10">
        <v>0</v>
      </c>
      <c r="DG439" s="10">
        <v>100</v>
      </c>
      <c r="DH439" s="10">
        <v>0</v>
      </c>
      <c r="DI439" s="5"/>
      <c r="DJ439" s="9" t="s">
        <v>1099</v>
      </c>
      <c r="DK439" s="9" t="s">
        <v>1508</v>
      </c>
      <c r="DL439" s="10">
        <v>100001065</v>
      </c>
      <c r="DM439" s="10" t="s">
        <v>1520</v>
      </c>
    </row>
    <row r="440" spans="1:117">
      <c r="A440" s="2"/>
      <c r="B440" s="8">
        <v>3529</v>
      </c>
      <c r="C440" s="116"/>
      <c r="D440" s="116"/>
      <c r="E440" s="9" t="s">
        <v>1521</v>
      </c>
      <c r="F440" s="10" t="s">
        <v>75</v>
      </c>
      <c r="G440" s="10">
        <v>57577</v>
      </c>
      <c r="H440" s="11" t="s">
        <v>1522</v>
      </c>
      <c r="I440" s="11" t="s">
        <v>1523</v>
      </c>
      <c r="J440" s="12">
        <v>127601</v>
      </c>
      <c r="K440" s="5"/>
      <c r="L440" s="60">
        <v>1</v>
      </c>
      <c r="M440" s="73">
        <v>1.03</v>
      </c>
      <c r="N440" s="72">
        <v>7.0000000000000007E-2</v>
      </c>
      <c r="O440" s="60">
        <v>1.05</v>
      </c>
      <c r="P440" s="71">
        <v>14.67</v>
      </c>
      <c r="Q440" s="81">
        <v>13.95</v>
      </c>
      <c r="R440" s="91">
        <v>15.07</v>
      </c>
      <c r="S440" s="60">
        <v>1</v>
      </c>
      <c r="T440" s="60">
        <v>1</v>
      </c>
      <c r="U440" s="60">
        <v>1</v>
      </c>
      <c r="V440" s="60">
        <v>0.85</v>
      </c>
      <c r="W440" s="72">
        <v>0.85</v>
      </c>
      <c r="X440" s="72">
        <v>0.88</v>
      </c>
      <c r="Y440" s="60">
        <v>0.92</v>
      </c>
      <c r="Z440" s="60">
        <v>1</v>
      </c>
      <c r="AA440" s="71">
        <v>13.23</v>
      </c>
      <c r="AB440" s="60">
        <v>1</v>
      </c>
      <c r="AC440" s="71">
        <v>13.23</v>
      </c>
      <c r="AD440" s="60">
        <v>1</v>
      </c>
      <c r="AE440" s="60">
        <v>0.86</v>
      </c>
      <c r="AF440" s="60">
        <v>1</v>
      </c>
      <c r="AG440" s="72">
        <v>0.77</v>
      </c>
      <c r="AH440" s="5"/>
      <c r="AI440" s="67"/>
      <c r="AJ440" s="67"/>
      <c r="AK440" s="67">
        <v>5.9299999999999999E-2</v>
      </c>
      <c r="AL440" s="67">
        <v>9.6799999999999997E-2</v>
      </c>
      <c r="AM440" s="67">
        <v>8.5461999999999996E-6</v>
      </c>
      <c r="AN440" s="67">
        <v>2.4947E-6</v>
      </c>
      <c r="AO440" s="67">
        <v>0.42259999999999998</v>
      </c>
      <c r="AP440" s="67">
        <v>4.2099999999999999E-2</v>
      </c>
      <c r="AQ440" s="67">
        <v>8.5461999999999996E-6</v>
      </c>
      <c r="AR440" s="67">
        <v>5.0803999999999997E-6</v>
      </c>
      <c r="AS440" s="67">
        <v>2.0000000000000001E-4</v>
      </c>
      <c r="AT440" s="67">
        <v>3.0867000000000001E-5</v>
      </c>
      <c r="AU440" s="67">
        <v>5.2216000000000001E-6</v>
      </c>
      <c r="AV440" s="67">
        <v>2.5237999999999999E-6</v>
      </c>
      <c r="AW440" s="67"/>
      <c r="AX440" s="67"/>
      <c r="AY440" s="67"/>
      <c r="AZ440" s="67"/>
      <c r="BA440" s="67"/>
      <c r="BB440" s="67"/>
      <c r="BC440" s="67">
        <v>0.1449</v>
      </c>
      <c r="BD440" s="67">
        <v>4.7300000000000002E-2</v>
      </c>
      <c r="BE440" s="67">
        <v>1E-3</v>
      </c>
      <c r="BF440" s="67">
        <v>8.0000000000000004E-4</v>
      </c>
      <c r="BG440" s="67">
        <v>5.0000000000000001E-4</v>
      </c>
      <c r="BH440" s="67">
        <v>5.9999999999999995E-4</v>
      </c>
      <c r="BI440" s="67">
        <v>0.2029</v>
      </c>
      <c r="BJ440" s="67">
        <v>6.1999999999999998E-3</v>
      </c>
      <c r="BK440" s="67"/>
      <c r="BL440" s="67"/>
      <c r="BM440" s="67">
        <v>3.4162000000000003E-5</v>
      </c>
      <c r="BN440" s="67">
        <v>1.3940999999999999E-5</v>
      </c>
      <c r="BO440" s="67"/>
      <c r="BP440" s="67"/>
      <c r="BQ440" s="67">
        <v>3.4162000000000003E-5</v>
      </c>
      <c r="BR440" s="67">
        <v>1.1216000000000001E-5</v>
      </c>
      <c r="BS440" s="67"/>
      <c r="BT440" s="67"/>
      <c r="BU440" s="67">
        <v>0.1986</v>
      </c>
      <c r="BV440" s="67">
        <v>2.2499999999999999E-2</v>
      </c>
      <c r="BW440" s="67"/>
      <c r="BX440" s="67"/>
      <c r="BY440" s="67">
        <v>2.5999999999999999E-3</v>
      </c>
      <c r="BZ440" s="67">
        <v>3.5999999999999999E-3</v>
      </c>
      <c r="CA440" s="66"/>
      <c r="CB440" s="67">
        <v>8.7099999999999997E-2</v>
      </c>
      <c r="CC440" s="67">
        <v>9.35E-2</v>
      </c>
      <c r="CD440" s="67">
        <v>7.5300000000000006E-2</v>
      </c>
      <c r="CE440" s="67">
        <v>1.2925</v>
      </c>
      <c r="CF440" s="67">
        <v>8.1799999999999998E-2</v>
      </c>
      <c r="CG440" s="67">
        <v>7.5300000000000006E-2</v>
      </c>
      <c r="CH440" s="67">
        <v>1.1349</v>
      </c>
      <c r="CI440" s="67">
        <v>7.5300000000000006E-2</v>
      </c>
      <c r="CJ440" s="67">
        <v>1.105</v>
      </c>
      <c r="CK440" s="67">
        <v>7.5300000000000006E-2</v>
      </c>
      <c r="CL440" s="67">
        <v>7.5300000000000006E-2</v>
      </c>
      <c r="CM440" s="67">
        <v>7.5300000000000006E-2</v>
      </c>
      <c r="CN440" s="67">
        <v>7.5300000000000006E-2</v>
      </c>
      <c r="CO440" s="67">
        <v>7.9200000000000007E-2</v>
      </c>
      <c r="CP440" s="67">
        <v>0.996</v>
      </c>
      <c r="CQ440" s="67">
        <v>7.5300000000000006E-2</v>
      </c>
      <c r="CR440" s="5"/>
      <c r="CS440" s="10">
        <v>67</v>
      </c>
      <c r="CT440" s="10">
        <v>100</v>
      </c>
      <c r="CU440" s="10">
        <v>0</v>
      </c>
      <c r="CV440" s="10">
        <v>100</v>
      </c>
      <c r="CW440" s="10">
        <v>100</v>
      </c>
      <c r="CX440" s="10">
        <v>0</v>
      </c>
      <c r="CY440" s="10">
        <v>100</v>
      </c>
      <c r="CZ440" s="10">
        <v>0</v>
      </c>
      <c r="DA440" s="10">
        <v>100</v>
      </c>
      <c r="DB440" s="10">
        <v>0</v>
      </c>
      <c r="DC440" s="10">
        <v>0</v>
      </c>
      <c r="DD440" s="10">
        <v>0</v>
      </c>
      <c r="DE440" s="10">
        <v>0</v>
      </c>
      <c r="DF440" s="10">
        <v>33</v>
      </c>
      <c r="DG440" s="10">
        <v>100</v>
      </c>
      <c r="DH440" s="10">
        <v>0</v>
      </c>
      <c r="DI440" s="5"/>
      <c r="DJ440" s="9" t="s">
        <v>1099</v>
      </c>
      <c r="DK440" s="9" t="s">
        <v>1508</v>
      </c>
      <c r="DL440" s="10">
        <v>100002488</v>
      </c>
      <c r="DM440" s="10" t="s">
        <v>1524</v>
      </c>
    </row>
    <row r="441" spans="1:117">
      <c r="A441" s="2"/>
      <c r="B441" s="8">
        <v>3543</v>
      </c>
      <c r="C441" s="116"/>
      <c r="D441" s="116"/>
      <c r="E441" s="9" t="s">
        <v>1525</v>
      </c>
      <c r="F441" s="10" t="s">
        <v>75</v>
      </c>
      <c r="G441" s="10">
        <v>46336</v>
      </c>
      <c r="H441" s="9"/>
      <c r="I441" s="9"/>
      <c r="J441" s="12">
        <v>164960</v>
      </c>
      <c r="K441" s="5"/>
      <c r="L441" s="60">
        <v>1</v>
      </c>
      <c r="M441" s="60">
        <v>1.1000000000000001</v>
      </c>
      <c r="N441" s="72">
        <v>0.18</v>
      </c>
      <c r="O441" s="71">
        <v>1.73</v>
      </c>
      <c r="P441" s="71">
        <v>5.52</v>
      </c>
      <c r="Q441" s="81">
        <v>3.19</v>
      </c>
      <c r="R441" s="91">
        <v>6.06</v>
      </c>
      <c r="S441" s="60">
        <v>1</v>
      </c>
      <c r="T441" s="60">
        <v>1</v>
      </c>
      <c r="U441" s="60">
        <v>1</v>
      </c>
      <c r="V441" s="74">
        <v>0.85</v>
      </c>
      <c r="W441" s="72">
        <v>0.8</v>
      </c>
      <c r="X441" s="72">
        <v>0.88</v>
      </c>
      <c r="Y441" s="72">
        <v>0.57999999999999996</v>
      </c>
      <c r="Z441" s="60">
        <v>1.03</v>
      </c>
      <c r="AA441" s="71">
        <v>5.21</v>
      </c>
      <c r="AB441" s="60">
        <v>1</v>
      </c>
      <c r="AC441" s="71">
        <v>5.07</v>
      </c>
      <c r="AD441" s="60">
        <v>1</v>
      </c>
      <c r="AE441" s="72">
        <v>0.54</v>
      </c>
      <c r="AF441" s="60">
        <v>1</v>
      </c>
      <c r="AG441" s="72">
        <v>0.75</v>
      </c>
      <c r="AH441" s="5"/>
      <c r="AI441" s="67"/>
      <c r="AJ441" s="67"/>
      <c r="AK441" s="67">
        <v>0.1021</v>
      </c>
      <c r="AL441" s="67">
        <v>0.14069999999999999</v>
      </c>
      <c r="AM441" s="67">
        <v>2.0000000000000001E-4</v>
      </c>
      <c r="AN441" s="67">
        <v>2.8428999999999998E-5</v>
      </c>
      <c r="AO441" s="67">
        <v>8.3000000000000001E-3</v>
      </c>
      <c r="AP441" s="67">
        <v>1.1999999999999999E-3</v>
      </c>
      <c r="AQ441" s="67">
        <v>2.0000000000000001E-4</v>
      </c>
      <c r="AR441" s="67">
        <v>4.8436000000000002E-5</v>
      </c>
      <c r="AS441" s="67">
        <v>2.0000000000000001E-4</v>
      </c>
      <c r="AT441" s="67">
        <v>3.0219999999999999E-5</v>
      </c>
      <c r="AU441" s="67">
        <v>4.0000000000000002E-4</v>
      </c>
      <c r="AV441" s="67">
        <v>4.8273999999999999E-5</v>
      </c>
      <c r="AW441" s="67"/>
      <c r="AX441" s="67"/>
      <c r="AY441" s="67"/>
      <c r="AZ441" s="67"/>
      <c r="BA441" s="67"/>
      <c r="BB441" s="67"/>
      <c r="BC441" s="67">
        <v>5.7700000000000001E-2</v>
      </c>
      <c r="BD441" s="67">
        <v>2.12E-2</v>
      </c>
      <c r="BE441" s="67">
        <v>5.4000000000000003E-3</v>
      </c>
      <c r="BF441" s="67">
        <v>2.8999999999999998E-3</v>
      </c>
      <c r="BG441" s="67">
        <v>4.6899999999999997E-2</v>
      </c>
      <c r="BH441" s="67">
        <v>2.4199999999999999E-2</v>
      </c>
      <c r="BI441" s="67">
        <v>2.0999999999999999E-3</v>
      </c>
      <c r="BJ441" s="67">
        <v>9.0390999999999996E-5</v>
      </c>
      <c r="BK441" s="67">
        <v>0.18410000000000001</v>
      </c>
      <c r="BL441" s="67">
        <v>2.0500000000000001E-2</v>
      </c>
      <c r="BM441" s="67">
        <v>4.3757999999999997E-5</v>
      </c>
      <c r="BN441" s="67">
        <v>1.5565000000000001E-5</v>
      </c>
      <c r="BO441" s="67"/>
      <c r="BP441" s="67"/>
      <c r="BQ441" s="67">
        <v>1.0377E-7</v>
      </c>
      <c r="BR441" s="67">
        <v>2.9759000000000001E-7</v>
      </c>
      <c r="BS441" s="67"/>
      <c r="BT441" s="67"/>
      <c r="BU441" s="67">
        <v>2.0784E-5</v>
      </c>
      <c r="BV441" s="67">
        <v>1.0304E-5</v>
      </c>
      <c r="BW441" s="67"/>
      <c r="BX441" s="67"/>
      <c r="BY441" s="67">
        <v>9.2257999999999997E-5</v>
      </c>
      <c r="BZ441" s="67">
        <v>4.0000000000000002E-4</v>
      </c>
      <c r="CA441" s="66"/>
      <c r="CB441" s="67">
        <v>0.96050000000000002</v>
      </c>
      <c r="CC441" s="67">
        <v>1.0296000000000001</v>
      </c>
      <c r="CD441" s="67">
        <v>0.50390000000000001</v>
      </c>
      <c r="CE441" s="67">
        <v>3.4773000000000001</v>
      </c>
      <c r="CF441" s="67">
        <v>0.87370000000000003</v>
      </c>
      <c r="CG441" s="67">
        <v>0.50390000000000001</v>
      </c>
      <c r="CH441" s="67">
        <v>3.0531999999999999</v>
      </c>
      <c r="CI441" s="67">
        <v>0.50390000000000001</v>
      </c>
      <c r="CJ441" s="67">
        <v>2.782</v>
      </c>
      <c r="CK441" s="67">
        <v>0.5171</v>
      </c>
      <c r="CL441" s="67">
        <v>0.50390000000000001</v>
      </c>
      <c r="CM441" s="67">
        <v>0.50390000000000001</v>
      </c>
      <c r="CN441" s="67">
        <v>0.50390000000000001</v>
      </c>
      <c r="CO441" s="67">
        <v>0.872</v>
      </c>
      <c r="CP441" s="67">
        <v>2.6227999999999998</v>
      </c>
      <c r="CQ441" s="67">
        <v>0.50390000000000001</v>
      </c>
      <c r="CR441" s="5"/>
      <c r="CS441" s="10">
        <v>100</v>
      </c>
      <c r="CT441" s="10">
        <v>100</v>
      </c>
      <c r="CU441" s="10">
        <v>0</v>
      </c>
      <c r="CV441" s="10">
        <v>100</v>
      </c>
      <c r="CW441" s="10">
        <v>100</v>
      </c>
      <c r="CX441" s="10">
        <v>0</v>
      </c>
      <c r="CY441" s="10">
        <v>100</v>
      </c>
      <c r="CZ441" s="10">
        <v>0</v>
      </c>
      <c r="DA441" s="10">
        <v>100</v>
      </c>
      <c r="DB441" s="10">
        <v>100</v>
      </c>
      <c r="DC441" s="10">
        <v>0</v>
      </c>
      <c r="DD441" s="10">
        <v>0</v>
      </c>
      <c r="DE441" s="10">
        <v>0</v>
      </c>
      <c r="DF441" s="10">
        <v>100</v>
      </c>
      <c r="DG441" s="10">
        <v>100</v>
      </c>
      <c r="DH441" s="10">
        <v>0</v>
      </c>
      <c r="DI441" s="5"/>
      <c r="DJ441" s="9" t="s">
        <v>1099</v>
      </c>
      <c r="DK441" s="9" t="s">
        <v>1508</v>
      </c>
      <c r="DL441" s="10">
        <v>100001068</v>
      </c>
      <c r="DM441" s="10" t="s">
        <v>1526</v>
      </c>
    </row>
    <row r="442" spans="1:117">
      <c r="A442" s="2"/>
      <c r="B442" s="8">
        <v>3546</v>
      </c>
      <c r="C442" s="116"/>
      <c r="D442" s="116"/>
      <c r="E442" s="9" t="s">
        <v>1527</v>
      </c>
      <c r="F442" s="10" t="s">
        <v>75</v>
      </c>
      <c r="G442" s="10">
        <v>42574</v>
      </c>
      <c r="H442" s="9"/>
      <c r="I442" s="11" t="s">
        <v>1489</v>
      </c>
      <c r="J442" s="12">
        <v>71361462</v>
      </c>
      <c r="K442" s="5"/>
      <c r="L442" s="60">
        <v>1</v>
      </c>
      <c r="M442" s="60">
        <v>0.98</v>
      </c>
      <c r="N442" s="72">
        <v>0.01</v>
      </c>
      <c r="O442" s="71">
        <v>33.96</v>
      </c>
      <c r="P442" s="71">
        <v>80.87</v>
      </c>
      <c r="Q442" s="81">
        <v>2.38</v>
      </c>
      <c r="R442" s="91">
        <v>78.98</v>
      </c>
      <c r="S442" s="60">
        <v>1.1599999999999999</v>
      </c>
      <c r="T442" s="60">
        <v>1</v>
      </c>
      <c r="U442" s="60">
        <v>1</v>
      </c>
      <c r="V442" s="60">
        <v>1.01</v>
      </c>
      <c r="W442" s="60">
        <v>0.96</v>
      </c>
      <c r="X442" s="60">
        <v>0.93</v>
      </c>
      <c r="Y442" s="72">
        <v>0.04</v>
      </c>
      <c r="Z442" s="71">
        <v>20</v>
      </c>
      <c r="AA442" s="71">
        <v>76.31</v>
      </c>
      <c r="AB442" s="60">
        <v>1</v>
      </c>
      <c r="AC442" s="71">
        <v>3.82</v>
      </c>
      <c r="AD442" s="60">
        <v>1</v>
      </c>
      <c r="AE442" s="72">
        <v>0.65</v>
      </c>
      <c r="AF442" s="60">
        <v>1</v>
      </c>
      <c r="AG442" s="72">
        <v>0.9</v>
      </c>
      <c r="AH442" s="5"/>
      <c r="AI442" s="67"/>
      <c r="AJ442" s="67"/>
      <c r="AK442" s="67">
        <v>0.51490000000000002</v>
      </c>
      <c r="AL442" s="67">
        <v>0.37819999999999998</v>
      </c>
      <c r="AM442" s="67">
        <v>2.9999999999999997E-4</v>
      </c>
      <c r="AN442" s="67">
        <v>3.1785000000000001E-5</v>
      </c>
      <c r="AO442" s="67">
        <v>2.0000000000000001E-4</v>
      </c>
      <c r="AP442" s="67">
        <v>8.2325999999999997E-5</v>
      </c>
      <c r="AQ442" s="67">
        <v>1.3546999999999999E-5</v>
      </c>
      <c r="AR442" s="67">
        <v>6.4254000000000003E-6</v>
      </c>
      <c r="AS442" s="67">
        <v>1.6999999999999999E-3</v>
      </c>
      <c r="AT442" s="67">
        <v>1E-4</v>
      </c>
      <c r="AU442" s="67">
        <v>4.3980000000000002E-5</v>
      </c>
      <c r="AV442" s="67">
        <v>1.0473E-5</v>
      </c>
      <c r="AW442" s="67">
        <v>0.24460000000000001</v>
      </c>
      <c r="AX442" s="67">
        <v>8.8000000000000005E-3</v>
      </c>
      <c r="AY442" s="67"/>
      <c r="AZ442" s="67"/>
      <c r="BA442" s="67"/>
      <c r="BB442" s="67"/>
      <c r="BC442" s="67">
        <v>0.96060000000000001</v>
      </c>
      <c r="BD442" s="67">
        <v>0.23169999999999999</v>
      </c>
      <c r="BE442" s="67">
        <v>0.1018</v>
      </c>
      <c r="BF442" s="67">
        <v>3.7199999999999997E-2</v>
      </c>
      <c r="BG442" s="67">
        <v>0.1389</v>
      </c>
      <c r="BH442" s="67">
        <v>5.8299999999999998E-2</v>
      </c>
      <c r="BI442" s="67">
        <v>1E-4</v>
      </c>
      <c r="BJ442" s="67">
        <v>1.0801E-5</v>
      </c>
      <c r="BK442" s="67">
        <v>1.0912E-5</v>
      </c>
      <c r="BL442" s="67">
        <v>8.8843999999999992E-6</v>
      </c>
      <c r="BM442" s="67">
        <v>3.3278999999999999E-6</v>
      </c>
      <c r="BN442" s="67">
        <v>6.1600999999999997E-6</v>
      </c>
      <c r="BO442" s="67"/>
      <c r="BP442" s="67"/>
      <c r="BQ442" s="67">
        <v>9.3339E-8</v>
      </c>
      <c r="BR442" s="67">
        <v>2.9759000000000001E-7</v>
      </c>
      <c r="BS442" s="67"/>
      <c r="BT442" s="67"/>
      <c r="BU442" s="67">
        <v>7.1120999999999999E-5</v>
      </c>
      <c r="BV442" s="67">
        <v>2.4632999999999999E-5</v>
      </c>
      <c r="BW442" s="67"/>
      <c r="BX442" s="67"/>
      <c r="BY442" s="67">
        <v>8.9999999999999998E-4</v>
      </c>
      <c r="BZ442" s="67">
        <v>1.6000000000000001E-3</v>
      </c>
      <c r="CA442" s="66"/>
      <c r="CB442" s="67">
        <v>0.91600000000000004</v>
      </c>
      <c r="CC442" s="67">
        <v>1.0065</v>
      </c>
      <c r="CD442" s="67">
        <v>2.98E-2</v>
      </c>
      <c r="CE442" s="67">
        <v>2.5173000000000001</v>
      </c>
      <c r="CF442" s="67">
        <v>0.88139999999999996</v>
      </c>
      <c r="CG442" s="67">
        <v>2.98E-2</v>
      </c>
      <c r="CH442" s="67">
        <v>2.3536000000000001</v>
      </c>
      <c r="CI442" s="67">
        <v>3.4700000000000002E-2</v>
      </c>
      <c r="CJ442" s="67">
        <v>2.41</v>
      </c>
      <c r="CK442" s="67">
        <v>0.59599999999999997</v>
      </c>
      <c r="CL442" s="67">
        <v>2.98E-2</v>
      </c>
      <c r="CM442" s="67">
        <v>2.98E-2</v>
      </c>
      <c r="CN442" s="67">
        <v>2.98E-2</v>
      </c>
      <c r="CO442" s="67">
        <v>1.012</v>
      </c>
      <c r="CP442" s="67">
        <v>2.274</v>
      </c>
      <c r="CQ442" s="67">
        <v>2.98E-2</v>
      </c>
      <c r="CR442" s="5"/>
      <c r="CS442" s="10">
        <v>100</v>
      </c>
      <c r="CT442" s="10">
        <v>100</v>
      </c>
      <c r="CU442" s="10">
        <v>0</v>
      </c>
      <c r="CV442" s="10">
        <v>100</v>
      </c>
      <c r="CW442" s="10">
        <v>100</v>
      </c>
      <c r="CX442" s="10">
        <v>0</v>
      </c>
      <c r="CY442" s="10">
        <v>100</v>
      </c>
      <c r="CZ442" s="10">
        <v>100</v>
      </c>
      <c r="DA442" s="10">
        <v>100</v>
      </c>
      <c r="DB442" s="10">
        <v>100</v>
      </c>
      <c r="DC442" s="10">
        <v>0</v>
      </c>
      <c r="DD442" s="10">
        <v>0</v>
      </c>
      <c r="DE442" s="10">
        <v>0</v>
      </c>
      <c r="DF442" s="10">
        <v>100</v>
      </c>
      <c r="DG442" s="10">
        <v>100</v>
      </c>
      <c r="DH442" s="10">
        <v>0</v>
      </c>
      <c r="DI442" s="5"/>
      <c r="DJ442" s="9" t="s">
        <v>1099</v>
      </c>
      <c r="DK442" s="9" t="s">
        <v>1508</v>
      </c>
      <c r="DL442" s="10">
        <v>100004083</v>
      </c>
      <c r="DM442" s="10"/>
    </row>
    <row r="443" spans="1:117">
      <c r="A443" s="2"/>
      <c r="B443" s="8">
        <v>3547</v>
      </c>
      <c r="C443" s="116"/>
      <c r="D443" s="116"/>
      <c r="E443" s="9" t="s">
        <v>1528</v>
      </c>
      <c r="F443" s="10" t="s">
        <v>75</v>
      </c>
      <c r="G443" s="10">
        <v>42603</v>
      </c>
      <c r="H443" s="11" t="s">
        <v>1529</v>
      </c>
      <c r="I443" s="11" t="s">
        <v>1530</v>
      </c>
      <c r="J443" s="12">
        <v>11954195</v>
      </c>
      <c r="K443" s="5"/>
      <c r="L443" s="60">
        <v>1</v>
      </c>
      <c r="M443" s="72">
        <v>0.97</v>
      </c>
      <c r="N443" s="72">
        <v>0.26</v>
      </c>
      <c r="O443" s="71">
        <v>1.43</v>
      </c>
      <c r="P443" s="71">
        <v>3.84</v>
      </c>
      <c r="Q443" s="81">
        <v>2.69</v>
      </c>
      <c r="R443" s="91">
        <v>3.74</v>
      </c>
      <c r="S443" s="60">
        <v>1</v>
      </c>
      <c r="T443" s="60">
        <v>1</v>
      </c>
      <c r="U443" s="60">
        <v>1</v>
      </c>
      <c r="V443" s="60">
        <v>0.97</v>
      </c>
      <c r="W443" s="73">
        <v>1.03</v>
      </c>
      <c r="X443" s="60">
        <v>1</v>
      </c>
      <c r="Y443" s="72">
        <v>0.77</v>
      </c>
      <c r="Z443" s="60">
        <v>1.02</v>
      </c>
      <c r="AA443" s="71">
        <v>3.55</v>
      </c>
      <c r="AB443" s="60">
        <v>1</v>
      </c>
      <c r="AC443" s="71">
        <v>3.48</v>
      </c>
      <c r="AD443" s="60">
        <v>1</v>
      </c>
      <c r="AE443" s="72">
        <v>0.75</v>
      </c>
      <c r="AF443" s="60">
        <v>1</v>
      </c>
      <c r="AG443" s="72">
        <v>0.95</v>
      </c>
      <c r="AH443" s="5"/>
      <c r="AI443" s="67"/>
      <c r="AJ443" s="67"/>
      <c r="AK443" s="67">
        <v>2.0299999999999999E-2</v>
      </c>
      <c r="AL443" s="67">
        <v>5.04E-2</v>
      </c>
      <c r="AM443" s="67">
        <v>1.3324999999999999E-6</v>
      </c>
      <c r="AN443" s="67">
        <v>8.5743000000000002E-7</v>
      </c>
      <c r="AO443" s="67">
        <v>1.26E-2</v>
      </c>
      <c r="AP443" s="67">
        <v>1.8E-3</v>
      </c>
      <c r="AQ443" s="67">
        <v>1.3324999999999999E-6</v>
      </c>
      <c r="AR443" s="67">
        <v>1.9143999999999998E-6</v>
      </c>
      <c r="AS443" s="67">
        <v>1.6000000000000001E-3</v>
      </c>
      <c r="AT443" s="67">
        <v>1E-4</v>
      </c>
      <c r="AU443" s="67">
        <v>1.3242E-5</v>
      </c>
      <c r="AV443" s="67">
        <v>5.2584000000000003E-6</v>
      </c>
      <c r="AW443" s="67"/>
      <c r="AX443" s="67"/>
      <c r="AY443" s="67"/>
      <c r="AZ443" s="67"/>
      <c r="BA443" s="67"/>
      <c r="BB443" s="67"/>
      <c r="BC443" s="67">
        <v>0.54920000000000002</v>
      </c>
      <c r="BD443" s="67">
        <v>0.1462</v>
      </c>
      <c r="BE443" s="67">
        <v>9.8000000000000004E-2</v>
      </c>
      <c r="BF443" s="67">
        <v>3.61E-2</v>
      </c>
      <c r="BG443" s="67">
        <v>0.72050000000000003</v>
      </c>
      <c r="BH443" s="67">
        <v>0.21240000000000001</v>
      </c>
      <c r="BI443" s="67">
        <v>1.6500000000000001E-2</v>
      </c>
      <c r="BJ443" s="67">
        <v>5.9999999999999995E-4</v>
      </c>
      <c r="BK443" s="67">
        <v>0.31159999999999999</v>
      </c>
      <c r="BL443" s="67">
        <v>3.2599999999999997E-2</v>
      </c>
      <c r="BM443" s="67">
        <v>8.1157999999999994E-6</v>
      </c>
      <c r="BN443" s="67">
        <v>7.1389000000000004E-6</v>
      </c>
      <c r="BO443" s="67"/>
      <c r="BP443" s="67"/>
      <c r="BQ443" s="67">
        <v>5.9280999999999997E-5</v>
      </c>
      <c r="BR443" s="67">
        <v>1.6728999999999999E-5</v>
      </c>
      <c r="BS443" s="67"/>
      <c r="BT443" s="67"/>
      <c r="BU443" s="67">
        <v>5.9999999999999995E-4</v>
      </c>
      <c r="BV443" s="67">
        <v>1E-4</v>
      </c>
      <c r="BW443" s="67"/>
      <c r="BX443" s="67"/>
      <c r="BY443" s="67">
        <v>4.36E-2</v>
      </c>
      <c r="BZ443" s="67">
        <v>3.1699999999999999E-2</v>
      </c>
      <c r="CA443" s="66"/>
      <c r="CB443" s="67">
        <v>0.9093</v>
      </c>
      <c r="CC443" s="67">
        <v>0.98150000000000004</v>
      </c>
      <c r="CD443" s="67">
        <v>0.66900000000000004</v>
      </c>
      <c r="CE443" s="67">
        <v>2.4885999999999999</v>
      </c>
      <c r="CF443" s="67">
        <v>0.87060000000000004</v>
      </c>
      <c r="CG443" s="67">
        <v>0.66900000000000004</v>
      </c>
      <c r="CH443" s="67">
        <v>2.5005000000000002</v>
      </c>
      <c r="CI443" s="67">
        <v>0.66900000000000004</v>
      </c>
      <c r="CJ443" s="67">
        <v>2.5709</v>
      </c>
      <c r="CK443" s="67">
        <v>0.68240000000000001</v>
      </c>
      <c r="CL443" s="67">
        <v>0.66900000000000004</v>
      </c>
      <c r="CM443" s="67">
        <v>0.66900000000000004</v>
      </c>
      <c r="CN443" s="67">
        <v>0.66900000000000004</v>
      </c>
      <c r="CO443" s="67">
        <v>0.95469999999999999</v>
      </c>
      <c r="CP443" s="67">
        <v>2.3759999999999999</v>
      </c>
      <c r="CQ443" s="67">
        <v>0.66900000000000004</v>
      </c>
      <c r="CR443" s="5"/>
      <c r="CS443" s="10">
        <v>100</v>
      </c>
      <c r="CT443" s="10">
        <v>100</v>
      </c>
      <c r="CU443" s="10">
        <v>0</v>
      </c>
      <c r="CV443" s="10">
        <v>100</v>
      </c>
      <c r="CW443" s="10">
        <v>100</v>
      </c>
      <c r="CX443" s="10">
        <v>0</v>
      </c>
      <c r="CY443" s="10">
        <v>100</v>
      </c>
      <c r="CZ443" s="10">
        <v>0</v>
      </c>
      <c r="DA443" s="10">
        <v>100</v>
      </c>
      <c r="DB443" s="10">
        <v>100</v>
      </c>
      <c r="DC443" s="10">
        <v>0</v>
      </c>
      <c r="DD443" s="10">
        <v>0</v>
      </c>
      <c r="DE443" s="10">
        <v>0</v>
      </c>
      <c r="DF443" s="10">
        <v>100</v>
      </c>
      <c r="DG443" s="10">
        <v>100</v>
      </c>
      <c r="DH443" s="10">
        <v>0</v>
      </c>
      <c r="DI443" s="5"/>
      <c r="DJ443" s="9" t="s">
        <v>1099</v>
      </c>
      <c r="DK443" s="9" t="s">
        <v>1508</v>
      </c>
      <c r="DL443" s="10">
        <v>100004084</v>
      </c>
      <c r="DM443" s="10"/>
    </row>
    <row r="444" spans="1:117">
      <c r="A444" s="2"/>
      <c r="B444" s="8">
        <v>3549</v>
      </c>
      <c r="C444" s="116"/>
      <c r="D444" s="116"/>
      <c r="E444" s="9" t="s">
        <v>1531</v>
      </c>
      <c r="F444" s="10" t="s">
        <v>75</v>
      </c>
      <c r="G444" s="10">
        <v>43588</v>
      </c>
      <c r="H444" s="9"/>
      <c r="I444" s="11" t="s">
        <v>1532</v>
      </c>
      <c r="J444" s="12">
        <v>12443252</v>
      </c>
      <c r="K444" s="5"/>
      <c r="L444" s="60">
        <v>1</v>
      </c>
      <c r="M444" s="60">
        <v>1</v>
      </c>
      <c r="N444" s="72">
        <v>0.01</v>
      </c>
      <c r="O444" s="71">
        <v>39.04</v>
      </c>
      <c r="P444" s="71">
        <v>110.48</v>
      </c>
      <c r="Q444" s="81">
        <v>2.83</v>
      </c>
      <c r="R444" s="91">
        <v>110.08</v>
      </c>
      <c r="S444" s="60">
        <v>1.1499999999999999</v>
      </c>
      <c r="T444" s="60">
        <v>1</v>
      </c>
      <c r="U444" s="60">
        <v>1</v>
      </c>
      <c r="V444" s="72">
        <v>0.91</v>
      </c>
      <c r="W444" s="60">
        <v>0.98</v>
      </c>
      <c r="X444" s="60">
        <v>0.98</v>
      </c>
      <c r="Y444" s="72">
        <v>0.03</v>
      </c>
      <c r="Z444" s="71">
        <v>27.68</v>
      </c>
      <c r="AA444" s="71">
        <v>103.17</v>
      </c>
      <c r="AB444" s="60">
        <v>1</v>
      </c>
      <c r="AC444" s="71">
        <v>3.73</v>
      </c>
      <c r="AD444" s="60">
        <v>1</v>
      </c>
      <c r="AE444" s="72">
        <v>0.68</v>
      </c>
      <c r="AF444" s="60">
        <v>1</v>
      </c>
      <c r="AG444" s="72">
        <v>0.91</v>
      </c>
      <c r="AH444" s="5"/>
      <c r="AI444" s="67"/>
      <c r="AJ444" s="67"/>
      <c r="AK444" s="67">
        <v>0.90610000000000002</v>
      </c>
      <c r="AL444" s="67">
        <v>0.50690000000000002</v>
      </c>
      <c r="AM444" s="67">
        <v>1E-4</v>
      </c>
      <c r="AN444" s="67">
        <v>1.9386999999999999E-5</v>
      </c>
      <c r="AO444" s="67">
        <v>4.0565000000000002E-5</v>
      </c>
      <c r="AP444" s="67">
        <v>3.3534000000000001E-5</v>
      </c>
      <c r="AQ444" s="67">
        <v>1.4739999999999999E-5</v>
      </c>
      <c r="AR444" s="67">
        <v>6.6382000000000002E-6</v>
      </c>
      <c r="AS444" s="67">
        <v>6.9823E-6</v>
      </c>
      <c r="AT444" s="67">
        <v>4.4413000000000002E-6</v>
      </c>
      <c r="AU444" s="67">
        <v>3.1495999999999998E-5</v>
      </c>
      <c r="AV444" s="67">
        <v>8.3018000000000007E-6</v>
      </c>
      <c r="AW444" s="67">
        <v>0.2235</v>
      </c>
      <c r="AX444" s="67">
        <v>8.0999999999999996E-3</v>
      </c>
      <c r="AY444" s="67"/>
      <c r="AZ444" s="67"/>
      <c r="BA444" s="67"/>
      <c r="BB444" s="67"/>
      <c r="BC444" s="67">
        <v>3.8899999999999997E-2</v>
      </c>
      <c r="BD444" s="67">
        <v>1.52E-2</v>
      </c>
      <c r="BE444" s="67">
        <v>0.36570000000000003</v>
      </c>
      <c r="BF444" s="67">
        <v>0.10589999999999999</v>
      </c>
      <c r="BG444" s="67">
        <v>0.44379999999999997</v>
      </c>
      <c r="BH444" s="67">
        <v>0.14430000000000001</v>
      </c>
      <c r="BI444" s="67">
        <v>1E-4</v>
      </c>
      <c r="BJ444" s="67">
        <v>1.1579E-5</v>
      </c>
      <c r="BK444" s="67">
        <v>1.7024000000000002E-5</v>
      </c>
      <c r="BL444" s="67">
        <v>1.0903999999999999E-5</v>
      </c>
      <c r="BM444" s="67">
        <v>4.0067000000000001E-6</v>
      </c>
      <c r="BN444" s="67">
        <v>6.1600999999999997E-6</v>
      </c>
      <c r="BO444" s="67"/>
      <c r="BP444" s="67"/>
      <c r="BQ444" s="67">
        <v>7.5239000000000003E-7</v>
      </c>
      <c r="BR444" s="67">
        <v>1.0927999999999999E-6</v>
      </c>
      <c r="BS444" s="67"/>
      <c r="BT444" s="67"/>
      <c r="BU444" s="67">
        <v>3.4560000000000001E-5</v>
      </c>
      <c r="BV444" s="67">
        <v>1.5189E-5</v>
      </c>
      <c r="BW444" s="67"/>
      <c r="BX444" s="67"/>
      <c r="BY444" s="67">
        <v>3.3E-3</v>
      </c>
      <c r="BZ444" s="67">
        <v>4.1999999999999997E-3</v>
      </c>
      <c r="CA444" s="66"/>
      <c r="CB444" s="67">
        <v>0.96679999999999999</v>
      </c>
      <c r="CC444" s="67">
        <v>1.0254000000000001</v>
      </c>
      <c r="CD444" s="67">
        <v>2.3800000000000002E-2</v>
      </c>
      <c r="CE444" s="67">
        <v>2.6844999999999999</v>
      </c>
      <c r="CF444" s="67">
        <v>0.9194</v>
      </c>
      <c r="CG444" s="67">
        <v>2.3800000000000002E-2</v>
      </c>
      <c r="CH444" s="67">
        <v>2.6198999999999999</v>
      </c>
      <c r="CI444" s="67">
        <v>2.7300000000000001E-2</v>
      </c>
      <c r="CJ444" s="67">
        <v>2.6295000000000002</v>
      </c>
      <c r="CK444" s="67">
        <v>0.65869999999999995</v>
      </c>
      <c r="CL444" s="67">
        <v>2.3800000000000002E-2</v>
      </c>
      <c r="CM444" s="67">
        <v>2.3800000000000002E-2</v>
      </c>
      <c r="CN444" s="67">
        <v>2.3800000000000002E-2</v>
      </c>
      <c r="CO444" s="67">
        <v>0.92910000000000004</v>
      </c>
      <c r="CP444" s="67">
        <v>2.4554</v>
      </c>
      <c r="CQ444" s="67">
        <v>2.3800000000000002E-2</v>
      </c>
      <c r="CR444" s="5"/>
      <c r="CS444" s="10">
        <v>100</v>
      </c>
      <c r="CT444" s="10">
        <v>100</v>
      </c>
      <c r="CU444" s="10">
        <v>0</v>
      </c>
      <c r="CV444" s="10">
        <v>100</v>
      </c>
      <c r="CW444" s="10">
        <v>100</v>
      </c>
      <c r="CX444" s="10">
        <v>0</v>
      </c>
      <c r="CY444" s="10">
        <v>100</v>
      </c>
      <c r="CZ444" s="10">
        <v>100</v>
      </c>
      <c r="DA444" s="10">
        <v>100</v>
      </c>
      <c r="DB444" s="10">
        <v>100</v>
      </c>
      <c r="DC444" s="10">
        <v>0</v>
      </c>
      <c r="DD444" s="10">
        <v>0</v>
      </c>
      <c r="DE444" s="10">
        <v>0</v>
      </c>
      <c r="DF444" s="10">
        <v>100</v>
      </c>
      <c r="DG444" s="10">
        <v>100</v>
      </c>
      <c r="DH444" s="10">
        <v>0</v>
      </c>
      <c r="DI444" s="5"/>
      <c r="DJ444" s="9" t="s">
        <v>1099</v>
      </c>
      <c r="DK444" s="9" t="s">
        <v>1508</v>
      </c>
      <c r="DL444" s="10">
        <v>100003869</v>
      </c>
      <c r="DM444" s="10" t="s">
        <v>1533</v>
      </c>
    </row>
    <row r="445" spans="1:117">
      <c r="A445" s="2"/>
      <c r="B445" s="8">
        <v>3557</v>
      </c>
      <c r="C445" s="117"/>
      <c r="D445" s="117"/>
      <c r="E445" s="9" t="s">
        <v>1534</v>
      </c>
      <c r="F445" s="10" t="s">
        <v>75</v>
      </c>
      <c r="G445" s="10">
        <v>31904</v>
      </c>
      <c r="H445" s="9"/>
      <c r="I445" s="11" t="s">
        <v>1535</v>
      </c>
      <c r="J445" s="12">
        <v>188292</v>
      </c>
      <c r="K445" s="5"/>
      <c r="L445" s="60">
        <v>1</v>
      </c>
      <c r="M445" s="73">
        <v>1.03</v>
      </c>
      <c r="N445" s="72">
        <v>0.09</v>
      </c>
      <c r="O445" s="71">
        <v>1.79</v>
      </c>
      <c r="P445" s="71">
        <v>11.08</v>
      </c>
      <c r="Q445" s="81">
        <v>6.19</v>
      </c>
      <c r="R445" s="91">
        <v>11.45</v>
      </c>
      <c r="S445" s="60">
        <v>1</v>
      </c>
      <c r="T445" s="60">
        <v>1</v>
      </c>
      <c r="U445" s="60">
        <v>1</v>
      </c>
      <c r="V445" s="60">
        <v>1.06</v>
      </c>
      <c r="W445" s="72">
        <v>0.9</v>
      </c>
      <c r="X445" s="72">
        <v>0.93</v>
      </c>
      <c r="Y445" s="60">
        <v>0.83</v>
      </c>
      <c r="Z445" s="71">
        <v>13.66</v>
      </c>
      <c r="AA445" s="71">
        <v>10.7</v>
      </c>
      <c r="AB445" s="60">
        <v>1</v>
      </c>
      <c r="AC445" s="72">
        <v>0.78</v>
      </c>
      <c r="AD445" s="60">
        <v>1</v>
      </c>
      <c r="AE445" s="71">
        <v>9.3000000000000007</v>
      </c>
      <c r="AF445" s="60">
        <v>1</v>
      </c>
      <c r="AG445" s="72">
        <v>0.87</v>
      </c>
      <c r="AH445" s="5"/>
      <c r="AI445" s="67"/>
      <c r="AJ445" s="67"/>
      <c r="AK445" s="67">
        <v>8.6300000000000002E-2</v>
      </c>
      <c r="AL445" s="67">
        <v>0.1241</v>
      </c>
      <c r="AM445" s="67">
        <v>2.1467E-5</v>
      </c>
      <c r="AN445" s="67">
        <v>4.9841000000000003E-6</v>
      </c>
      <c r="AO445" s="67">
        <v>1.7600000000000001E-2</v>
      </c>
      <c r="AP445" s="67">
        <v>2.3999999999999998E-3</v>
      </c>
      <c r="AQ445" s="67">
        <v>2.1467E-5</v>
      </c>
      <c r="AR445" s="67">
        <v>8.7009E-6</v>
      </c>
      <c r="AS445" s="67">
        <v>1.5E-3</v>
      </c>
      <c r="AT445" s="67">
        <v>1E-4</v>
      </c>
      <c r="AU445" s="67">
        <v>1.9162E-6</v>
      </c>
      <c r="AV445" s="67">
        <v>1.3205999999999999E-6</v>
      </c>
      <c r="AW445" s="67"/>
      <c r="AX445" s="67"/>
      <c r="AY445" s="67"/>
      <c r="AZ445" s="67"/>
      <c r="BA445" s="67"/>
      <c r="BB445" s="67"/>
      <c r="BC445" s="67">
        <v>0.60129999999999995</v>
      </c>
      <c r="BD445" s="67">
        <v>0.158</v>
      </c>
      <c r="BE445" s="67">
        <v>2.2000000000000001E-3</v>
      </c>
      <c r="BF445" s="67">
        <v>1.5E-3</v>
      </c>
      <c r="BG445" s="67">
        <v>4.5999999999999999E-3</v>
      </c>
      <c r="BH445" s="67">
        <v>3.3999999999999998E-3</v>
      </c>
      <c r="BI445" s="67">
        <v>0.18809999999999999</v>
      </c>
      <c r="BJ445" s="67">
        <v>5.7999999999999996E-3</v>
      </c>
      <c r="BK445" s="67">
        <v>1.9385000000000002E-6</v>
      </c>
      <c r="BL445" s="67">
        <v>2.9100999999999999E-6</v>
      </c>
      <c r="BM445" s="67">
        <v>4.2469000000000003E-5</v>
      </c>
      <c r="BN445" s="67">
        <v>1.5381000000000001E-5</v>
      </c>
      <c r="BO445" s="67"/>
      <c r="BP445" s="67"/>
      <c r="BQ445" s="67">
        <v>2.7000000000000001E-3</v>
      </c>
      <c r="BR445" s="67">
        <v>4.0000000000000002E-4</v>
      </c>
      <c r="BS445" s="67"/>
      <c r="BT445" s="67"/>
      <c r="BU445" s="67">
        <v>4.0000000000000002E-4</v>
      </c>
      <c r="BV445" s="67">
        <v>9.7511999999999997E-5</v>
      </c>
      <c r="BW445" s="67"/>
      <c r="BX445" s="67"/>
      <c r="BY445" s="67">
        <v>4.0000000000000001E-3</v>
      </c>
      <c r="BZ445" s="67">
        <v>5.0000000000000001E-3</v>
      </c>
      <c r="CA445" s="66"/>
      <c r="CB445" s="67">
        <v>0.13869999999999999</v>
      </c>
      <c r="CC445" s="67">
        <v>0.1588</v>
      </c>
      <c r="CD445" s="67">
        <v>9.4399999999999998E-2</v>
      </c>
      <c r="CE445" s="67">
        <v>1.1641999999999999</v>
      </c>
      <c r="CF445" s="67">
        <v>0.1137</v>
      </c>
      <c r="CG445" s="67">
        <v>9.4399999999999998E-2</v>
      </c>
      <c r="CH445" s="67">
        <v>1.0811999999999999</v>
      </c>
      <c r="CI445" s="67">
        <v>9.4399999999999998E-2</v>
      </c>
      <c r="CJ445" s="67">
        <v>1.0461</v>
      </c>
      <c r="CK445" s="67">
        <v>1.2895000000000001</v>
      </c>
      <c r="CL445" s="67">
        <v>9.4399999999999998E-2</v>
      </c>
      <c r="CM445" s="67">
        <v>9.4399999999999998E-2</v>
      </c>
      <c r="CN445" s="67">
        <v>9.4399999999999998E-2</v>
      </c>
      <c r="CO445" s="67">
        <v>0.16889999999999999</v>
      </c>
      <c r="CP445" s="67">
        <v>1.0102</v>
      </c>
      <c r="CQ445" s="67">
        <v>9.4399999999999998E-2</v>
      </c>
      <c r="CR445" s="5"/>
      <c r="CS445" s="10">
        <v>100</v>
      </c>
      <c r="CT445" s="10">
        <v>100</v>
      </c>
      <c r="CU445" s="10">
        <v>0</v>
      </c>
      <c r="CV445" s="10">
        <v>100</v>
      </c>
      <c r="CW445" s="10">
        <v>100</v>
      </c>
      <c r="CX445" s="10">
        <v>0</v>
      </c>
      <c r="CY445" s="10">
        <v>100</v>
      </c>
      <c r="CZ445" s="10">
        <v>0</v>
      </c>
      <c r="DA445" s="10">
        <v>100</v>
      </c>
      <c r="DB445" s="10">
        <v>100</v>
      </c>
      <c r="DC445" s="10">
        <v>0</v>
      </c>
      <c r="DD445" s="10">
        <v>0</v>
      </c>
      <c r="DE445" s="10">
        <v>0</v>
      </c>
      <c r="DF445" s="10">
        <v>100</v>
      </c>
      <c r="DG445" s="10">
        <v>100</v>
      </c>
      <c r="DH445" s="10">
        <v>0</v>
      </c>
      <c r="DI445" s="5"/>
      <c r="DJ445" s="9" t="s">
        <v>1099</v>
      </c>
      <c r="DK445" s="9" t="s">
        <v>1508</v>
      </c>
      <c r="DL445" s="10">
        <v>100001063</v>
      </c>
      <c r="DM445" s="10" t="s">
        <v>1536</v>
      </c>
    </row>
    <row r="446" spans="1:117">
      <c r="A446" s="1"/>
      <c r="B446" s="8">
        <v>4139</v>
      </c>
      <c r="C446" s="115" t="s">
        <v>1537</v>
      </c>
      <c r="D446" s="115" t="s">
        <v>1538</v>
      </c>
      <c r="E446" s="9" t="s">
        <v>1539</v>
      </c>
      <c r="F446" s="10" t="s">
        <v>75</v>
      </c>
      <c r="G446" s="10">
        <v>1123</v>
      </c>
      <c r="H446" s="11" t="s">
        <v>1540</v>
      </c>
      <c r="I446" s="11" t="s">
        <v>1541</v>
      </c>
      <c r="J446" s="12">
        <v>6021</v>
      </c>
      <c r="K446" s="5"/>
      <c r="L446" s="60">
        <v>1</v>
      </c>
      <c r="M446" s="60">
        <v>1</v>
      </c>
      <c r="N446" s="60">
        <v>1</v>
      </c>
      <c r="O446" s="71">
        <v>14.27</v>
      </c>
      <c r="P446" s="60">
        <v>1</v>
      </c>
      <c r="Q446" s="82">
        <v>7.0000000000000007E-2</v>
      </c>
      <c r="R446" s="87">
        <v>1</v>
      </c>
      <c r="S446" s="60">
        <v>1</v>
      </c>
      <c r="T446" s="72">
        <v>0.01</v>
      </c>
      <c r="U446" s="72">
        <v>0.01</v>
      </c>
      <c r="V446" s="72">
        <v>0.09</v>
      </c>
      <c r="W446" s="72">
        <v>0</v>
      </c>
      <c r="X446" s="72">
        <v>0</v>
      </c>
      <c r="Y446" s="72">
        <v>0.01</v>
      </c>
      <c r="Z446" s="72">
        <v>0</v>
      </c>
      <c r="AA446" s="71">
        <v>99.36</v>
      </c>
      <c r="AB446" s="72">
        <v>0</v>
      </c>
      <c r="AC446" s="71">
        <v>469.57</v>
      </c>
      <c r="AD446" s="71">
        <v>10.26</v>
      </c>
      <c r="AE446" s="72">
        <v>0.01</v>
      </c>
      <c r="AF446" s="72">
        <v>0.04</v>
      </c>
      <c r="AG446" s="72">
        <v>0.62</v>
      </c>
      <c r="AH446" s="5"/>
      <c r="AI446" s="67"/>
      <c r="AJ446" s="67"/>
      <c r="AK446" s="67"/>
      <c r="AL446" s="67"/>
      <c r="AM446" s="67"/>
      <c r="AN446" s="67"/>
      <c r="AO446" s="67">
        <v>1.1833E-5</v>
      </c>
      <c r="AP446" s="67">
        <v>1.6399999999999999E-5</v>
      </c>
      <c r="AQ446" s="67"/>
      <c r="AR446" s="67"/>
      <c r="AS446" s="67">
        <v>1.1833E-5</v>
      </c>
      <c r="AT446" s="67">
        <v>6.1299000000000004E-6</v>
      </c>
      <c r="AU446" s="67"/>
      <c r="AV446" s="67"/>
      <c r="AW446" s="67"/>
      <c r="AX446" s="67"/>
      <c r="AY446" s="67">
        <v>9.8744999999999996E-7</v>
      </c>
      <c r="AZ446" s="67">
        <v>5.1680999999999997E-6</v>
      </c>
      <c r="BA446" s="67">
        <v>9.8744999999999996E-7</v>
      </c>
      <c r="BB446" s="67">
        <v>3.2849999999999999E-6</v>
      </c>
      <c r="BC446" s="67">
        <v>3.1246999999999999E-7</v>
      </c>
      <c r="BD446" s="67">
        <v>5.5210000000000002E-6</v>
      </c>
      <c r="BE446" s="67">
        <v>1.7281E-6</v>
      </c>
      <c r="BF446" s="67">
        <v>2.4294000000000002E-5</v>
      </c>
      <c r="BG446" s="67">
        <v>1.7281E-6</v>
      </c>
      <c r="BH446" s="67">
        <v>1.7421000000000001E-5</v>
      </c>
      <c r="BI446" s="67">
        <v>1.5013E-5</v>
      </c>
      <c r="BJ446" s="67">
        <v>2.5691999999999999E-6</v>
      </c>
      <c r="BK446" s="67">
        <v>4.0000000000000002E-4</v>
      </c>
      <c r="BL446" s="67">
        <v>1E-4</v>
      </c>
      <c r="BM446" s="67">
        <v>2.9999999999999997E-4</v>
      </c>
      <c r="BN446" s="67">
        <v>5.4163000000000003E-5</v>
      </c>
      <c r="BO446" s="67">
        <v>2.0000000000000001E-4</v>
      </c>
      <c r="BP446" s="67">
        <v>1E-4</v>
      </c>
      <c r="BQ446" s="67">
        <v>5.0000000000000001E-4</v>
      </c>
      <c r="BR446" s="67">
        <v>9.1673000000000001E-5</v>
      </c>
      <c r="BS446" s="67">
        <v>4.9055000000000003E-10</v>
      </c>
      <c r="BT446" s="67">
        <v>3.3093999999999998E-8</v>
      </c>
      <c r="BU446" s="67">
        <v>8.9999999999999998E-4</v>
      </c>
      <c r="BV446" s="67">
        <v>2.0000000000000001E-4</v>
      </c>
      <c r="BW446" s="67">
        <v>5.0000000000000001E-4</v>
      </c>
      <c r="BX446" s="67">
        <v>3.8999999999999998E-3</v>
      </c>
      <c r="BY446" s="67">
        <v>5.9657999999999997E-5</v>
      </c>
      <c r="BZ446" s="67">
        <v>2.9999999999999997E-4</v>
      </c>
      <c r="CA446" s="66"/>
      <c r="CB446" s="67">
        <v>0.95950000000000002</v>
      </c>
      <c r="CC446" s="67">
        <v>1.0201</v>
      </c>
      <c r="CD446" s="67">
        <v>0.8095</v>
      </c>
      <c r="CE446" s="67">
        <v>6.3362999999999996</v>
      </c>
      <c r="CF446" s="67">
        <v>0.98750000000000004</v>
      </c>
      <c r="CG446" s="67">
        <v>1.0498000000000001</v>
      </c>
      <c r="CH446" s="67">
        <v>6.4000000000000003E-3</v>
      </c>
      <c r="CI446" s="67">
        <v>6.4000000000000003E-3</v>
      </c>
      <c r="CJ446" s="67">
        <v>6.4000000000000003E-3</v>
      </c>
      <c r="CK446" s="67">
        <v>8.3999999999999995E-3</v>
      </c>
      <c r="CL446" s="67">
        <v>8.3088999999999995</v>
      </c>
      <c r="CM446" s="67">
        <v>6.4000000000000003E-3</v>
      </c>
      <c r="CN446" s="67">
        <v>6.4000000000000003E-3</v>
      </c>
      <c r="CO446" s="67">
        <v>9.1300000000000006E-2</v>
      </c>
      <c r="CP446" s="67">
        <v>3.9443999999999999</v>
      </c>
      <c r="CQ446" s="67">
        <v>3.9699999999999999E-2</v>
      </c>
      <c r="CR446" s="5"/>
      <c r="CS446" s="10">
        <v>100</v>
      </c>
      <c r="CT446" s="10">
        <v>100</v>
      </c>
      <c r="CU446" s="10">
        <v>100</v>
      </c>
      <c r="CV446" s="10">
        <v>100</v>
      </c>
      <c r="CW446" s="10">
        <v>100</v>
      </c>
      <c r="CX446" s="10">
        <v>100</v>
      </c>
      <c r="CY446" s="10">
        <v>0</v>
      </c>
      <c r="CZ446" s="10">
        <v>0</v>
      </c>
      <c r="DA446" s="10">
        <v>0</v>
      </c>
      <c r="DB446" s="10">
        <v>100</v>
      </c>
      <c r="DC446" s="10">
        <v>100</v>
      </c>
      <c r="DD446" s="10">
        <v>0</v>
      </c>
      <c r="DE446" s="10">
        <v>0</v>
      </c>
      <c r="DF446" s="10">
        <v>100</v>
      </c>
      <c r="DG446" s="10">
        <v>100</v>
      </c>
      <c r="DH446" s="10">
        <v>100</v>
      </c>
      <c r="DI446" s="5"/>
      <c r="DJ446" s="9" t="s">
        <v>1537</v>
      </c>
      <c r="DK446" s="9" t="s">
        <v>1538</v>
      </c>
      <c r="DL446" s="10">
        <v>361</v>
      </c>
      <c r="DM446" s="10" t="s">
        <v>1542</v>
      </c>
    </row>
    <row r="447" spans="1:117">
      <c r="A447" s="1"/>
      <c r="B447" s="8">
        <v>4140</v>
      </c>
      <c r="C447" s="116"/>
      <c r="D447" s="116"/>
      <c r="E447" s="9" t="s">
        <v>1543</v>
      </c>
      <c r="F447" s="10" t="s">
        <v>38</v>
      </c>
      <c r="G447" s="10">
        <v>3127</v>
      </c>
      <c r="H447" s="11" t="s">
        <v>1544</v>
      </c>
      <c r="I447" s="11" t="s">
        <v>1545</v>
      </c>
      <c r="J447" s="12" t="s">
        <v>1546</v>
      </c>
      <c r="K447" s="5"/>
      <c r="L447" s="72">
        <v>0.57999999999999996</v>
      </c>
      <c r="M447" s="60">
        <v>0.99</v>
      </c>
      <c r="N447" s="72">
        <v>0.1</v>
      </c>
      <c r="O447" s="60">
        <v>0.93</v>
      </c>
      <c r="P447" s="71">
        <v>3.7</v>
      </c>
      <c r="Q447" s="81">
        <v>3.95</v>
      </c>
      <c r="R447" s="91">
        <v>6.32</v>
      </c>
      <c r="S447" s="72">
        <v>0.65</v>
      </c>
      <c r="T447" s="71">
        <v>1.77</v>
      </c>
      <c r="U447" s="60">
        <v>1.02</v>
      </c>
      <c r="V447" s="74">
        <v>0.84</v>
      </c>
      <c r="W447" s="60">
        <v>1.08</v>
      </c>
      <c r="X447" s="60">
        <v>1.06</v>
      </c>
      <c r="Y447" s="72">
        <v>0.32</v>
      </c>
      <c r="Z447" s="72">
        <v>0.53</v>
      </c>
      <c r="AA447" s="71">
        <v>3.18</v>
      </c>
      <c r="AB447" s="71">
        <v>1.1000000000000001</v>
      </c>
      <c r="AC447" s="71">
        <v>6.62</v>
      </c>
      <c r="AD447" s="71">
        <v>2.14</v>
      </c>
      <c r="AE447" s="72">
        <v>0.61</v>
      </c>
      <c r="AF447" s="71">
        <v>2.91</v>
      </c>
      <c r="AG447" s="71">
        <v>1.24</v>
      </c>
      <c r="AH447" s="5"/>
      <c r="AI447" s="67">
        <v>1.1999999999999999E-3</v>
      </c>
      <c r="AJ447" s="67">
        <v>6.9999999999999999E-4</v>
      </c>
      <c r="AK447" s="67">
        <v>0.7853</v>
      </c>
      <c r="AL447" s="67">
        <v>0.46250000000000002</v>
      </c>
      <c r="AM447" s="67">
        <v>1.8723000000000001E-6</v>
      </c>
      <c r="AN447" s="67">
        <v>1.0076000000000001E-6</v>
      </c>
      <c r="AO447" s="67">
        <v>0.33100000000000002</v>
      </c>
      <c r="AP447" s="67">
        <v>3.4099999999999998E-2</v>
      </c>
      <c r="AQ447" s="67">
        <v>1.6920000000000001E-5</v>
      </c>
      <c r="AR447" s="67">
        <v>7.3645999999999998E-6</v>
      </c>
      <c r="AS447" s="67">
        <v>4.8245000000000003E-5</v>
      </c>
      <c r="AT447" s="67">
        <v>1.0913E-5</v>
      </c>
      <c r="AU447" s="67">
        <v>5.3079999999999996E-7</v>
      </c>
      <c r="AV447" s="67">
        <v>6.3233000000000005E-7</v>
      </c>
      <c r="AW447" s="67">
        <v>3.7000000000000002E-3</v>
      </c>
      <c r="AX447" s="67">
        <v>2.0000000000000001E-4</v>
      </c>
      <c r="AY447" s="67">
        <v>1.6000000000000001E-3</v>
      </c>
      <c r="AZ447" s="67">
        <v>8.9999999999999998E-4</v>
      </c>
      <c r="BA447" s="67">
        <v>0.36820000000000003</v>
      </c>
      <c r="BB447" s="67">
        <v>5.91E-2</v>
      </c>
      <c r="BC447" s="67">
        <v>8.1799999999999998E-2</v>
      </c>
      <c r="BD447" s="67">
        <v>2.92E-2</v>
      </c>
      <c r="BE447" s="67">
        <v>0.24529999999999999</v>
      </c>
      <c r="BF447" s="67">
        <v>7.8399999999999997E-2</v>
      </c>
      <c r="BG447" s="67">
        <v>0.24560000000000001</v>
      </c>
      <c r="BH447" s="67">
        <v>9.1300000000000006E-2</v>
      </c>
      <c r="BI447" s="67">
        <v>5.2389000000000003E-5</v>
      </c>
      <c r="BJ447" s="67">
        <v>5.8923999999999997E-6</v>
      </c>
      <c r="BK447" s="67">
        <v>2.5999999999999999E-3</v>
      </c>
      <c r="BL447" s="67">
        <v>4.0000000000000002E-4</v>
      </c>
      <c r="BM447" s="67">
        <v>7.0839999999999996E-7</v>
      </c>
      <c r="BN447" s="67">
        <v>6.1600999999999997E-6</v>
      </c>
      <c r="BO447" s="67">
        <v>1.29E-2</v>
      </c>
      <c r="BP447" s="67">
        <v>1.6999999999999999E-3</v>
      </c>
      <c r="BQ447" s="67">
        <v>2.9999999999999997E-4</v>
      </c>
      <c r="BR447" s="67">
        <v>5.5800000000000001E-5</v>
      </c>
      <c r="BS447" s="67">
        <v>1.3355E-5</v>
      </c>
      <c r="BT447" s="67">
        <v>1.7326E-5</v>
      </c>
      <c r="BU447" s="67">
        <v>6.4999999999999997E-3</v>
      </c>
      <c r="BV447" s="67">
        <v>1E-3</v>
      </c>
      <c r="BW447" s="67">
        <v>2.0000000000000001E-4</v>
      </c>
      <c r="BX447" s="67">
        <v>2.3999999999999998E-3</v>
      </c>
      <c r="BY447" s="67">
        <v>1.9800000000000002E-2</v>
      </c>
      <c r="BZ447" s="67">
        <v>1.77E-2</v>
      </c>
      <c r="CA447" s="66"/>
      <c r="CB447" s="67">
        <v>0.98250000000000004</v>
      </c>
      <c r="CC447" s="67">
        <v>1.0341</v>
      </c>
      <c r="CD447" s="67">
        <v>0.52939999999999998</v>
      </c>
      <c r="CE447" s="67">
        <v>3.2111999999999998</v>
      </c>
      <c r="CF447" s="67">
        <v>1.0972999999999999</v>
      </c>
      <c r="CG447" s="67">
        <v>0.42849999999999999</v>
      </c>
      <c r="CH447" s="67">
        <v>3.4075000000000002</v>
      </c>
      <c r="CI447" s="67">
        <v>0.34870000000000001</v>
      </c>
      <c r="CJ447" s="67">
        <v>3.4556</v>
      </c>
      <c r="CK447" s="67">
        <v>0.59930000000000005</v>
      </c>
      <c r="CL447" s="67">
        <v>1.1321000000000001</v>
      </c>
      <c r="CM447" s="67">
        <v>0.53879999999999995</v>
      </c>
      <c r="CN447" s="67">
        <v>0.93479999999999996</v>
      </c>
      <c r="CO447" s="67">
        <v>0.87380000000000002</v>
      </c>
      <c r="CP447" s="67">
        <v>3.9670000000000001</v>
      </c>
      <c r="CQ447" s="67">
        <v>1.2481</v>
      </c>
      <c r="CR447" s="5"/>
      <c r="CS447" s="10">
        <v>100</v>
      </c>
      <c r="CT447" s="10">
        <v>100</v>
      </c>
      <c r="CU447" s="10">
        <v>100</v>
      </c>
      <c r="CV447" s="10">
        <v>100</v>
      </c>
      <c r="CW447" s="10">
        <v>100</v>
      </c>
      <c r="CX447" s="10">
        <v>100</v>
      </c>
      <c r="CY447" s="10">
        <v>100</v>
      </c>
      <c r="CZ447" s="10">
        <v>100</v>
      </c>
      <c r="DA447" s="10">
        <v>100</v>
      </c>
      <c r="DB447" s="10">
        <v>100</v>
      </c>
      <c r="DC447" s="10">
        <v>100</v>
      </c>
      <c r="DD447" s="10">
        <v>100</v>
      </c>
      <c r="DE447" s="10">
        <v>100</v>
      </c>
      <c r="DF447" s="10">
        <v>100</v>
      </c>
      <c r="DG447" s="10">
        <v>100</v>
      </c>
      <c r="DH447" s="10">
        <v>100</v>
      </c>
      <c r="DI447" s="5"/>
      <c r="DJ447" s="9" t="s">
        <v>1537</v>
      </c>
      <c r="DK447" s="9" t="s">
        <v>1538</v>
      </c>
      <c r="DL447" s="10">
        <v>171</v>
      </c>
      <c r="DM447" s="10" t="s">
        <v>1547</v>
      </c>
    </row>
    <row r="448" spans="1:117">
      <c r="A448" s="2"/>
      <c r="B448" s="8">
        <v>4141</v>
      </c>
      <c r="C448" s="116"/>
      <c r="D448" s="116"/>
      <c r="E448" s="9" t="s">
        <v>1548</v>
      </c>
      <c r="F448" s="10" t="s">
        <v>79</v>
      </c>
      <c r="G448" s="10">
        <v>3147</v>
      </c>
      <c r="H448" s="11" t="s">
        <v>1549</v>
      </c>
      <c r="I448" s="11" t="s">
        <v>1550</v>
      </c>
      <c r="J448" s="12">
        <v>1188</v>
      </c>
      <c r="K448" s="5"/>
      <c r="L448" s="71">
        <v>1.45</v>
      </c>
      <c r="M448" s="60">
        <v>1.01</v>
      </c>
      <c r="N448" s="72">
        <v>0.44</v>
      </c>
      <c r="O448" s="72">
        <v>0.02</v>
      </c>
      <c r="P448" s="71">
        <v>3.1</v>
      </c>
      <c r="Q448" s="81">
        <v>150.21</v>
      </c>
      <c r="R448" s="91">
        <v>2.15</v>
      </c>
      <c r="S448" s="74">
        <v>0.93</v>
      </c>
      <c r="T448" s="71">
        <v>1.17</v>
      </c>
      <c r="U448" s="71">
        <v>1.7</v>
      </c>
      <c r="V448" s="72">
        <v>0.02</v>
      </c>
      <c r="W448" s="71">
        <v>1.21</v>
      </c>
      <c r="X448" s="71">
        <v>1.21</v>
      </c>
      <c r="Y448" s="71">
        <v>1.07</v>
      </c>
      <c r="Z448" s="71">
        <v>4.9800000000000004</v>
      </c>
      <c r="AA448" s="71">
        <v>5.37</v>
      </c>
      <c r="AB448" s="72">
        <v>0.45</v>
      </c>
      <c r="AC448" s="72">
        <v>0.49</v>
      </c>
      <c r="AD448" s="71">
        <v>1.29</v>
      </c>
      <c r="AE448" s="71">
        <v>4.8499999999999996</v>
      </c>
      <c r="AF448" s="71">
        <v>1.22</v>
      </c>
      <c r="AG448" s="60">
        <v>1.04</v>
      </c>
      <c r="AH448" s="5"/>
      <c r="AI448" s="67">
        <v>2.9999999999999997E-4</v>
      </c>
      <c r="AJ448" s="67">
        <v>2.9999999999999997E-4</v>
      </c>
      <c r="AK448" s="67">
        <v>0.87429999999999997</v>
      </c>
      <c r="AL448" s="67">
        <v>0.49590000000000001</v>
      </c>
      <c r="AM448" s="67">
        <v>8.0000000000000004E-4</v>
      </c>
      <c r="AN448" s="67">
        <v>7.4084000000000004E-5</v>
      </c>
      <c r="AO448" s="67">
        <v>8.0589999999999996E-8</v>
      </c>
      <c r="AP448" s="67">
        <v>9.4936000000000003E-7</v>
      </c>
      <c r="AQ448" s="67">
        <v>7.5421999999999997E-5</v>
      </c>
      <c r="AR448" s="67">
        <v>2.0615000000000002E-5</v>
      </c>
      <c r="AS448" s="67">
        <v>1.4191E-7</v>
      </c>
      <c r="AT448" s="67">
        <v>5.5491000000000004E-7</v>
      </c>
      <c r="AU448" s="67">
        <v>2.5313E-5</v>
      </c>
      <c r="AV448" s="67">
        <v>7.3486999999999996E-6</v>
      </c>
      <c r="AW448" s="67">
        <v>8.6300000000000002E-2</v>
      </c>
      <c r="AX448" s="67">
        <v>3.3E-3</v>
      </c>
      <c r="AY448" s="67">
        <v>2.1399999999999999E-2</v>
      </c>
      <c r="AZ448" s="67">
        <v>6.8999999999999999E-3</v>
      </c>
      <c r="BA448" s="67">
        <v>2.9999999999999997E-4</v>
      </c>
      <c r="BB448" s="67">
        <v>2.0000000000000001E-4</v>
      </c>
      <c r="BC448" s="67">
        <v>1.1123999999999999E-6</v>
      </c>
      <c r="BD448" s="67">
        <v>9.1576000000000002E-6</v>
      </c>
      <c r="BE448" s="67">
        <v>1.9800000000000002E-2</v>
      </c>
      <c r="BF448" s="67">
        <v>8.6999999999999994E-3</v>
      </c>
      <c r="BG448" s="67">
        <v>1.11E-2</v>
      </c>
      <c r="BH448" s="67">
        <v>6.8999999999999999E-3</v>
      </c>
      <c r="BI448" s="67">
        <v>1.15E-2</v>
      </c>
      <c r="BJ448" s="67">
        <v>4.0000000000000002E-4</v>
      </c>
      <c r="BK448" s="67">
        <v>1.5962000000000001E-6</v>
      </c>
      <c r="BL448" s="67">
        <v>2.717E-6</v>
      </c>
      <c r="BM448" s="67">
        <v>8.2431000000000007E-6</v>
      </c>
      <c r="BN448" s="67">
        <v>7.1389000000000004E-6</v>
      </c>
      <c r="BO448" s="67">
        <v>1E-4</v>
      </c>
      <c r="BP448" s="67">
        <v>7.2534999999999996E-5</v>
      </c>
      <c r="BQ448" s="67">
        <v>3.1739000000000002E-5</v>
      </c>
      <c r="BR448" s="67">
        <v>1.1117E-5</v>
      </c>
      <c r="BS448" s="67">
        <v>4.1999999999999997E-3</v>
      </c>
      <c r="BT448" s="67">
        <v>1.4E-3</v>
      </c>
      <c r="BU448" s="67">
        <v>1.7214000000000002E-5</v>
      </c>
      <c r="BV448" s="67">
        <v>9.2315999999999998E-6</v>
      </c>
      <c r="BW448" s="67">
        <v>1.72E-2</v>
      </c>
      <c r="BX448" s="67">
        <v>4.6899999999999997E-2</v>
      </c>
      <c r="BY448" s="67">
        <v>0.37390000000000001</v>
      </c>
      <c r="BZ448" s="67">
        <v>0.16950000000000001</v>
      </c>
      <c r="CA448" s="66"/>
      <c r="CB448" s="67">
        <v>0.90069999999999995</v>
      </c>
      <c r="CC448" s="67">
        <v>0.98819999999999997</v>
      </c>
      <c r="CD448" s="67">
        <v>0.67820000000000003</v>
      </c>
      <c r="CE448" s="67">
        <v>2.0415999999999999</v>
      </c>
      <c r="CF448" s="67">
        <v>1.0053000000000001</v>
      </c>
      <c r="CG448" s="67">
        <v>0.32369999999999999</v>
      </c>
      <c r="CH448" s="67">
        <v>2.4803999999999999</v>
      </c>
      <c r="CI448" s="67">
        <v>1.0782</v>
      </c>
      <c r="CJ448" s="67">
        <v>2.4634999999999998</v>
      </c>
      <c r="CK448" s="67">
        <v>4.3685</v>
      </c>
      <c r="CL448" s="67">
        <v>0.87749999999999995</v>
      </c>
      <c r="CM448" s="67">
        <v>1.1549</v>
      </c>
      <c r="CN448" s="67">
        <v>0.79400000000000004</v>
      </c>
      <c r="CO448" s="67">
        <v>1.6400000000000001E-2</v>
      </c>
      <c r="CP448" s="67">
        <v>2.1282000000000001</v>
      </c>
      <c r="CQ448" s="67">
        <v>0.39600000000000002</v>
      </c>
      <c r="CR448" s="5"/>
      <c r="CS448" s="10">
        <v>100</v>
      </c>
      <c r="CT448" s="10">
        <v>100</v>
      </c>
      <c r="CU448" s="10">
        <v>100</v>
      </c>
      <c r="CV448" s="10">
        <v>100</v>
      </c>
      <c r="CW448" s="10">
        <v>100</v>
      </c>
      <c r="CX448" s="10">
        <v>100</v>
      </c>
      <c r="CY448" s="10">
        <v>100</v>
      </c>
      <c r="CZ448" s="10">
        <v>100</v>
      </c>
      <c r="DA448" s="10">
        <v>100</v>
      </c>
      <c r="DB448" s="10">
        <v>100</v>
      </c>
      <c r="DC448" s="10">
        <v>100</v>
      </c>
      <c r="DD448" s="10">
        <v>100</v>
      </c>
      <c r="DE448" s="10">
        <v>100</v>
      </c>
      <c r="DF448" s="10">
        <v>100</v>
      </c>
      <c r="DG448" s="10">
        <v>100</v>
      </c>
      <c r="DH448" s="10">
        <v>100</v>
      </c>
      <c r="DI448" s="5"/>
      <c r="DJ448" s="9" t="s">
        <v>1537</v>
      </c>
      <c r="DK448" s="9" t="s">
        <v>1538</v>
      </c>
      <c r="DL448" s="10">
        <v>1004</v>
      </c>
      <c r="DM448" s="10" t="s">
        <v>1551</v>
      </c>
    </row>
    <row r="449" spans="1:117">
      <c r="A449" s="2"/>
      <c r="B449" s="8">
        <v>4143</v>
      </c>
      <c r="C449" s="116"/>
      <c r="D449" s="116"/>
      <c r="E449" s="9" t="s">
        <v>1552</v>
      </c>
      <c r="F449" s="10" t="s">
        <v>75</v>
      </c>
      <c r="G449" s="10">
        <v>15136</v>
      </c>
      <c r="H449" s="11" t="s">
        <v>1553</v>
      </c>
      <c r="I449" s="11" t="s">
        <v>1554</v>
      </c>
      <c r="J449" s="12">
        <v>64959</v>
      </c>
      <c r="K449" s="5"/>
      <c r="L449" s="60">
        <v>1</v>
      </c>
      <c r="M449" s="60">
        <v>1</v>
      </c>
      <c r="N449" s="60">
        <v>1</v>
      </c>
      <c r="O449" s="71">
        <v>15.42</v>
      </c>
      <c r="P449" s="60">
        <v>1</v>
      </c>
      <c r="Q449" s="82">
        <v>0.06</v>
      </c>
      <c r="R449" s="87">
        <v>1</v>
      </c>
      <c r="S449" s="60">
        <v>1</v>
      </c>
      <c r="T449" s="72">
        <v>7.0000000000000007E-2</v>
      </c>
      <c r="U449" s="72">
        <v>7.0000000000000007E-2</v>
      </c>
      <c r="V449" s="71">
        <v>1.82</v>
      </c>
      <c r="W449" s="72">
        <v>0.2</v>
      </c>
      <c r="X449" s="72">
        <v>0.2</v>
      </c>
      <c r="Y449" s="72">
        <v>0.11</v>
      </c>
      <c r="Z449" s="72">
        <v>0.05</v>
      </c>
      <c r="AA449" s="71">
        <v>19.64</v>
      </c>
      <c r="AB449" s="72">
        <v>0.04</v>
      </c>
      <c r="AC449" s="71">
        <v>16.11</v>
      </c>
      <c r="AD449" s="71">
        <v>1.81</v>
      </c>
      <c r="AE449" s="72">
        <v>0.16</v>
      </c>
      <c r="AF449" s="72">
        <v>0.15</v>
      </c>
      <c r="AG449" s="71">
        <v>3.95</v>
      </c>
      <c r="AH449" s="5"/>
      <c r="AI449" s="67"/>
      <c r="AJ449" s="67"/>
      <c r="AK449" s="67"/>
      <c r="AL449" s="67"/>
      <c r="AM449" s="67"/>
      <c r="AN449" s="67"/>
      <c r="AO449" s="67">
        <v>4.0000000000000002E-4</v>
      </c>
      <c r="AP449" s="67">
        <v>1E-4</v>
      </c>
      <c r="AQ449" s="67"/>
      <c r="AR449" s="67"/>
      <c r="AS449" s="67">
        <v>4.0000000000000002E-4</v>
      </c>
      <c r="AT449" s="67">
        <v>4.4008999999999998E-5</v>
      </c>
      <c r="AU449" s="67"/>
      <c r="AV449" s="67"/>
      <c r="AW449" s="67"/>
      <c r="AX449" s="67"/>
      <c r="AY449" s="67">
        <v>3.4178999999999999E-5</v>
      </c>
      <c r="AZ449" s="67">
        <v>5.0555E-5</v>
      </c>
      <c r="BA449" s="67">
        <v>3.4178999999999999E-5</v>
      </c>
      <c r="BB449" s="67">
        <v>2.8427000000000001E-5</v>
      </c>
      <c r="BC449" s="67">
        <v>7.7999999999999996E-3</v>
      </c>
      <c r="BD449" s="67">
        <v>3.8999999999999998E-3</v>
      </c>
      <c r="BE449" s="67">
        <v>2E-3</v>
      </c>
      <c r="BF449" s="67">
        <v>1.4E-3</v>
      </c>
      <c r="BG449" s="67">
        <v>2E-3</v>
      </c>
      <c r="BH449" s="67">
        <v>1.6999999999999999E-3</v>
      </c>
      <c r="BI449" s="67">
        <v>3.3596999999999997E-5</v>
      </c>
      <c r="BJ449" s="67">
        <v>4.4143999999999996E-6</v>
      </c>
      <c r="BK449" s="67">
        <v>8.0000000000000004E-4</v>
      </c>
      <c r="BL449" s="67">
        <v>2.0000000000000001E-4</v>
      </c>
      <c r="BM449" s="67">
        <v>4.4020999999999997E-6</v>
      </c>
      <c r="BN449" s="67">
        <v>6.1600999999999997E-6</v>
      </c>
      <c r="BO449" s="67">
        <v>2.0486999999999999E-5</v>
      </c>
      <c r="BP449" s="67">
        <v>2.7121E-5</v>
      </c>
      <c r="BQ449" s="67">
        <v>1.1000000000000001E-3</v>
      </c>
      <c r="BR449" s="67">
        <v>2.0000000000000001E-4</v>
      </c>
      <c r="BS449" s="67">
        <v>9.6569000000000007E-6</v>
      </c>
      <c r="BT449" s="67">
        <v>1.5136E-5</v>
      </c>
      <c r="BU449" s="67">
        <v>1.2999999999999999E-3</v>
      </c>
      <c r="BV449" s="67">
        <v>2.0000000000000001E-4</v>
      </c>
      <c r="BW449" s="67">
        <v>2.0000000000000001E-4</v>
      </c>
      <c r="BX449" s="67">
        <v>2.5999999999999999E-3</v>
      </c>
      <c r="BY449" s="67">
        <v>2.5000000000000001E-3</v>
      </c>
      <c r="BZ449" s="67">
        <v>3.5000000000000001E-3</v>
      </c>
      <c r="CA449" s="66"/>
      <c r="CB449" s="67">
        <v>0.84309999999999996</v>
      </c>
      <c r="CC449" s="67">
        <v>0.96619999999999995</v>
      </c>
      <c r="CD449" s="67">
        <v>1.5533999999999999</v>
      </c>
      <c r="CE449" s="67">
        <v>0.56610000000000005</v>
      </c>
      <c r="CF449" s="67">
        <v>1.0498000000000001</v>
      </c>
      <c r="CG449" s="67">
        <v>0.7641</v>
      </c>
      <c r="CH449" s="67">
        <v>0.1138</v>
      </c>
      <c r="CI449" s="67">
        <v>0.1138</v>
      </c>
      <c r="CJ449" s="67">
        <v>0.1138</v>
      </c>
      <c r="CK449" s="67">
        <v>0.13869999999999999</v>
      </c>
      <c r="CL449" s="67">
        <v>2.8136000000000001</v>
      </c>
      <c r="CM449" s="67">
        <v>0.1138</v>
      </c>
      <c r="CN449" s="67">
        <v>0.1138</v>
      </c>
      <c r="CO449" s="67">
        <v>1.7549999999999999</v>
      </c>
      <c r="CP449" s="67">
        <v>2.2345000000000002</v>
      </c>
      <c r="CQ449" s="67">
        <v>0.1138</v>
      </c>
      <c r="CR449" s="5"/>
      <c r="CS449" s="10">
        <v>100</v>
      </c>
      <c r="CT449" s="10">
        <v>100</v>
      </c>
      <c r="CU449" s="10">
        <v>100</v>
      </c>
      <c r="CV449" s="10">
        <v>100</v>
      </c>
      <c r="CW449" s="10">
        <v>100</v>
      </c>
      <c r="CX449" s="10">
        <v>100</v>
      </c>
      <c r="CY449" s="10">
        <v>0</v>
      </c>
      <c r="CZ449" s="10">
        <v>0</v>
      </c>
      <c r="DA449" s="10">
        <v>0</v>
      </c>
      <c r="DB449" s="10">
        <v>100</v>
      </c>
      <c r="DC449" s="10">
        <v>100</v>
      </c>
      <c r="DD449" s="10">
        <v>0</v>
      </c>
      <c r="DE449" s="10">
        <v>0</v>
      </c>
      <c r="DF449" s="10">
        <v>100</v>
      </c>
      <c r="DG449" s="10">
        <v>100</v>
      </c>
      <c r="DH449" s="10">
        <v>0</v>
      </c>
      <c r="DI449" s="5"/>
      <c r="DJ449" s="9" t="s">
        <v>1537</v>
      </c>
      <c r="DK449" s="9" t="s">
        <v>1538</v>
      </c>
      <c r="DL449" s="10">
        <v>100000299</v>
      </c>
      <c r="DM449" s="10" t="s">
        <v>1555</v>
      </c>
    </row>
    <row r="450" spans="1:117">
      <c r="A450" s="2"/>
      <c r="B450" s="8">
        <v>4146</v>
      </c>
      <c r="C450" s="116"/>
      <c r="D450" s="116"/>
      <c r="E450" s="9" t="s">
        <v>1556</v>
      </c>
      <c r="F450" s="10" t="s">
        <v>38</v>
      </c>
      <c r="G450" s="10">
        <v>48351</v>
      </c>
      <c r="H450" s="9"/>
      <c r="I450" s="11" t="s">
        <v>1557</v>
      </c>
      <c r="J450" s="12">
        <v>650095</v>
      </c>
      <c r="K450" s="5"/>
      <c r="L450" s="60">
        <v>1.26</v>
      </c>
      <c r="M450" s="60">
        <v>1</v>
      </c>
      <c r="N450" s="60">
        <v>1</v>
      </c>
      <c r="O450" s="60">
        <v>1</v>
      </c>
      <c r="P450" s="60">
        <v>1</v>
      </c>
      <c r="Q450" s="83">
        <v>1</v>
      </c>
      <c r="R450" s="87">
        <v>0.79</v>
      </c>
      <c r="S450" s="60">
        <v>0.79</v>
      </c>
      <c r="T450" s="72">
        <v>0.3</v>
      </c>
      <c r="U450" s="72">
        <v>0.38</v>
      </c>
      <c r="V450" s="72">
        <v>0.15</v>
      </c>
      <c r="W450" s="72">
        <v>0.08</v>
      </c>
      <c r="X450" s="72">
        <v>0.08</v>
      </c>
      <c r="Y450" s="72">
        <v>0.19</v>
      </c>
      <c r="Z450" s="72">
        <v>0.22</v>
      </c>
      <c r="AA450" s="71">
        <v>9.51</v>
      </c>
      <c r="AB450" s="72">
        <v>0.13</v>
      </c>
      <c r="AC450" s="71">
        <v>5.64</v>
      </c>
      <c r="AD450" s="71">
        <v>2.2999999999999998</v>
      </c>
      <c r="AE450" s="72">
        <v>0.27</v>
      </c>
      <c r="AF450" s="60">
        <v>0.66</v>
      </c>
      <c r="AG450" s="72">
        <v>0.79</v>
      </c>
      <c r="AH450" s="5"/>
      <c r="AI450" s="67">
        <v>0.42259999999999998</v>
      </c>
      <c r="AJ450" s="67">
        <v>6.9400000000000003E-2</v>
      </c>
      <c r="AK450" s="67"/>
      <c r="AL450" s="67"/>
      <c r="AM450" s="67"/>
      <c r="AN450" s="67"/>
      <c r="AO450" s="67"/>
      <c r="AP450" s="67"/>
      <c r="AQ450" s="67"/>
      <c r="AR450" s="67"/>
      <c r="AS450" s="67"/>
      <c r="AT450" s="67"/>
      <c r="AU450" s="67">
        <v>0.42259999999999998</v>
      </c>
      <c r="AV450" s="67">
        <v>2.7400000000000001E-2</v>
      </c>
      <c r="AW450" s="67">
        <v>0.42259999999999998</v>
      </c>
      <c r="AX450" s="67">
        <v>1.43E-2</v>
      </c>
      <c r="AY450" s="67">
        <v>2E-3</v>
      </c>
      <c r="AZ450" s="67">
        <v>1.1000000000000001E-3</v>
      </c>
      <c r="BA450" s="67">
        <v>2.7400000000000001E-2</v>
      </c>
      <c r="BB450" s="67">
        <v>6.1999999999999998E-3</v>
      </c>
      <c r="BC450" s="67">
        <v>1.1000000000000001E-3</v>
      </c>
      <c r="BD450" s="67">
        <v>8.0000000000000004E-4</v>
      </c>
      <c r="BE450" s="67">
        <v>1E-4</v>
      </c>
      <c r="BF450" s="67">
        <v>2.0000000000000001E-4</v>
      </c>
      <c r="BG450" s="67">
        <v>1E-4</v>
      </c>
      <c r="BH450" s="67">
        <v>2.0000000000000001E-4</v>
      </c>
      <c r="BI450" s="67">
        <v>5.0000000000000001E-4</v>
      </c>
      <c r="BJ450" s="67">
        <v>2.9496E-5</v>
      </c>
      <c r="BK450" s="67">
        <v>6.0492999999999998E-5</v>
      </c>
      <c r="BL450" s="67">
        <v>2.618E-5</v>
      </c>
      <c r="BM450" s="67">
        <v>5.0000000000000001E-4</v>
      </c>
      <c r="BN450" s="67">
        <v>7.5804999999999997E-5</v>
      </c>
      <c r="BO450" s="67">
        <v>8.9999999999999998E-4</v>
      </c>
      <c r="BP450" s="67">
        <v>2.9999999999999997E-4</v>
      </c>
      <c r="BQ450" s="67">
        <v>2.1291E-5</v>
      </c>
      <c r="BR450" s="67">
        <v>8.9105000000000005E-6</v>
      </c>
      <c r="BS450" s="67">
        <v>5.9999999999999995E-4</v>
      </c>
      <c r="BT450" s="67">
        <v>2.9999999999999997E-4</v>
      </c>
      <c r="BU450" s="67">
        <v>7.8838000000000006E-5</v>
      </c>
      <c r="BV450" s="67">
        <v>2.6755999999999999E-5</v>
      </c>
      <c r="BW450" s="67">
        <v>0.23719999999999999</v>
      </c>
      <c r="BX450" s="67">
        <v>0.27260000000000001</v>
      </c>
      <c r="BY450" s="67">
        <v>2.3800000000000002E-2</v>
      </c>
      <c r="BZ450" s="67">
        <v>2.0400000000000001E-2</v>
      </c>
      <c r="CA450" s="66"/>
      <c r="CB450" s="67">
        <v>1.0871999999999999</v>
      </c>
      <c r="CC450" s="67">
        <v>1.1407</v>
      </c>
      <c r="CD450" s="67">
        <v>0.58389999999999997</v>
      </c>
      <c r="CE450" s="67">
        <v>2.1071</v>
      </c>
      <c r="CF450" s="67">
        <v>0.89890000000000003</v>
      </c>
      <c r="CG450" s="67">
        <v>0.26319999999999999</v>
      </c>
      <c r="CH450" s="67">
        <v>0.17469999999999999</v>
      </c>
      <c r="CI450" s="67">
        <v>0.17469999999999999</v>
      </c>
      <c r="CJ450" s="67">
        <v>0.17469999999999999</v>
      </c>
      <c r="CK450" s="67">
        <v>0.29470000000000002</v>
      </c>
      <c r="CL450" s="67">
        <v>1.3411</v>
      </c>
      <c r="CM450" s="67">
        <v>0.2205</v>
      </c>
      <c r="CN450" s="67">
        <v>0.17469999999999999</v>
      </c>
      <c r="CO450" s="67">
        <v>0.17469999999999999</v>
      </c>
      <c r="CP450" s="67">
        <v>1.6615</v>
      </c>
      <c r="CQ450" s="67">
        <v>0.17469999999999999</v>
      </c>
      <c r="CR450" s="5"/>
      <c r="CS450" s="10">
        <v>100</v>
      </c>
      <c r="CT450" s="10">
        <v>100</v>
      </c>
      <c r="CU450" s="10">
        <v>100</v>
      </c>
      <c r="CV450" s="10">
        <v>100</v>
      </c>
      <c r="CW450" s="10">
        <v>100</v>
      </c>
      <c r="CX450" s="10">
        <v>100</v>
      </c>
      <c r="CY450" s="10">
        <v>0</v>
      </c>
      <c r="CZ450" s="10">
        <v>0</v>
      </c>
      <c r="DA450" s="10">
        <v>0</v>
      </c>
      <c r="DB450" s="10">
        <v>100</v>
      </c>
      <c r="DC450" s="10">
        <v>100</v>
      </c>
      <c r="DD450" s="10">
        <v>33</v>
      </c>
      <c r="DE450" s="10">
        <v>0</v>
      </c>
      <c r="DF450" s="10">
        <v>0</v>
      </c>
      <c r="DG450" s="10">
        <v>100</v>
      </c>
      <c r="DH450" s="10">
        <v>0</v>
      </c>
      <c r="DI450" s="5"/>
      <c r="DJ450" s="9" t="s">
        <v>1537</v>
      </c>
      <c r="DK450" s="9" t="s">
        <v>1538</v>
      </c>
      <c r="DL450" s="10">
        <v>100001409</v>
      </c>
      <c r="DM450" s="10" t="s">
        <v>1558</v>
      </c>
    </row>
    <row r="451" spans="1:117">
      <c r="A451" s="2"/>
      <c r="B451" s="8">
        <v>4147</v>
      </c>
      <c r="C451" s="116"/>
      <c r="D451" s="116"/>
      <c r="E451" s="9" t="s">
        <v>1559</v>
      </c>
      <c r="F451" s="10" t="s">
        <v>75</v>
      </c>
      <c r="G451" s="10">
        <v>15076</v>
      </c>
      <c r="H451" s="11" t="s">
        <v>1560</v>
      </c>
      <c r="I451" s="11" t="s">
        <v>1561</v>
      </c>
      <c r="J451" s="12">
        <v>135398593</v>
      </c>
      <c r="K451" s="5"/>
      <c r="L451" s="60">
        <v>0.95</v>
      </c>
      <c r="M451" s="60">
        <v>1</v>
      </c>
      <c r="N451" s="60">
        <v>1</v>
      </c>
      <c r="O451" s="60">
        <v>0.95</v>
      </c>
      <c r="P451" s="60">
        <v>0.95</v>
      </c>
      <c r="Q451" s="83">
        <v>1</v>
      </c>
      <c r="R451" s="87">
        <v>1</v>
      </c>
      <c r="S451" s="60">
        <v>1</v>
      </c>
      <c r="T451" s="60">
        <v>1.06</v>
      </c>
      <c r="U451" s="60">
        <v>1</v>
      </c>
      <c r="V451" s="60">
        <v>1</v>
      </c>
      <c r="W451" s="60">
        <v>1</v>
      </c>
      <c r="X451" s="60">
        <v>1</v>
      </c>
      <c r="Y451" s="60">
        <v>1</v>
      </c>
      <c r="Z451" s="60">
        <v>1</v>
      </c>
      <c r="AA451" s="71">
        <v>20.65</v>
      </c>
      <c r="AB451" s="60">
        <v>1</v>
      </c>
      <c r="AC451" s="71">
        <v>20.65</v>
      </c>
      <c r="AD451" s="60">
        <v>1</v>
      </c>
      <c r="AE451" s="60">
        <v>1</v>
      </c>
      <c r="AF451" s="60">
        <v>1</v>
      </c>
      <c r="AG451" s="71">
        <v>20.65</v>
      </c>
      <c r="AH451" s="5"/>
      <c r="AI451" s="67">
        <v>0.25900000000000001</v>
      </c>
      <c r="AJ451" s="67">
        <v>4.87E-2</v>
      </c>
      <c r="AK451" s="67"/>
      <c r="AL451" s="67"/>
      <c r="AM451" s="67"/>
      <c r="AN451" s="67"/>
      <c r="AO451" s="67">
        <v>0.25900000000000001</v>
      </c>
      <c r="AP451" s="67">
        <v>2.7199999999999998E-2</v>
      </c>
      <c r="AQ451" s="67">
        <v>0.25900000000000001</v>
      </c>
      <c r="AR451" s="67">
        <v>2.29E-2</v>
      </c>
      <c r="AS451" s="67"/>
      <c r="AT451" s="67"/>
      <c r="AU451" s="67"/>
      <c r="AV451" s="67"/>
      <c r="AW451" s="67"/>
      <c r="AX451" s="67"/>
      <c r="AY451" s="67">
        <v>0.25900000000000001</v>
      </c>
      <c r="AZ451" s="67">
        <v>5.6399999999999999E-2</v>
      </c>
      <c r="BA451" s="67"/>
      <c r="BB451" s="67"/>
      <c r="BC451" s="67"/>
      <c r="BD451" s="67"/>
      <c r="BE451" s="67"/>
      <c r="BF451" s="67"/>
      <c r="BG451" s="67"/>
      <c r="BH451" s="67"/>
      <c r="BI451" s="67"/>
      <c r="BJ451" s="67"/>
      <c r="BK451" s="67"/>
      <c r="BL451" s="67"/>
      <c r="BM451" s="67">
        <v>4.6074000000000001E-6</v>
      </c>
      <c r="BN451" s="67">
        <v>6.1600999999999997E-6</v>
      </c>
      <c r="BO451" s="67"/>
      <c r="BP451" s="67"/>
      <c r="BQ451" s="67">
        <v>4.6074000000000001E-6</v>
      </c>
      <c r="BR451" s="67">
        <v>3.4740000000000001E-6</v>
      </c>
      <c r="BS451" s="67"/>
      <c r="BT451" s="67"/>
      <c r="BU451" s="67"/>
      <c r="BV451" s="67"/>
      <c r="BW451" s="67"/>
      <c r="BX451" s="67"/>
      <c r="BY451" s="67">
        <v>4.6074000000000001E-6</v>
      </c>
      <c r="BZ451" s="67">
        <v>6.1628E-5</v>
      </c>
      <c r="CA451" s="66"/>
      <c r="CB451" s="67">
        <v>9.2700000000000005E-2</v>
      </c>
      <c r="CC451" s="67">
        <v>9.2700000000000005E-2</v>
      </c>
      <c r="CD451" s="67">
        <v>9.2700000000000005E-2</v>
      </c>
      <c r="CE451" s="67">
        <v>9.2700000000000005E-2</v>
      </c>
      <c r="CF451" s="67">
        <v>9.2700000000000005E-2</v>
      </c>
      <c r="CG451" s="67">
        <v>9.2700000000000005E-2</v>
      </c>
      <c r="CH451" s="67">
        <v>9.2700000000000005E-2</v>
      </c>
      <c r="CI451" s="67">
        <v>9.2700000000000005E-2</v>
      </c>
      <c r="CJ451" s="67">
        <v>9.2700000000000005E-2</v>
      </c>
      <c r="CK451" s="67">
        <v>9.2700000000000005E-2</v>
      </c>
      <c r="CL451" s="67">
        <v>9.2700000000000005E-2</v>
      </c>
      <c r="CM451" s="67">
        <v>9.2700000000000005E-2</v>
      </c>
      <c r="CN451" s="67">
        <v>9.7900000000000001E-2</v>
      </c>
      <c r="CO451" s="67">
        <v>9.2700000000000005E-2</v>
      </c>
      <c r="CP451" s="67">
        <v>1.9142999999999999</v>
      </c>
      <c r="CQ451" s="67">
        <v>9.2700000000000005E-2</v>
      </c>
      <c r="CR451" s="5"/>
      <c r="CS451" s="10">
        <v>0</v>
      </c>
      <c r="CT451" s="10">
        <v>0</v>
      </c>
      <c r="CU451" s="10">
        <v>0</v>
      </c>
      <c r="CV451" s="10">
        <v>0</v>
      </c>
      <c r="CW451" s="10">
        <v>0</v>
      </c>
      <c r="CX451" s="10">
        <v>0</v>
      </c>
      <c r="CY451" s="10">
        <v>0</v>
      </c>
      <c r="CZ451" s="10">
        <v>0</v>
      </c>
      <c r="DA451" s="10">
        <v>0</v>
      </c>
      <c r="DB451" s="10">
        <v>0</v>
      </c>
      <c r="DC451" s="10">
        <v>0</v>
      </c>
      <c r="DD451" s="10">
        <v>0</v>
      </c>
      <c r="DE451" s="10">
        <v>100</v>
      </c>
      <c r="DF451" s="10">
        <v>0</v>
      </c>
      <c r="DG451" s="10">
        <v>100</v>
      </c>
      <c r="DH451" s="10">
        <v>0</v>
      </c>
      <c r="DI451" s="5"/>
      <c r="DJ451" s="9" t="s">
        <v>1537</v>
      </c>
      <c r="DK451" s="9" t="s">
        <v>1538</v>
      </c>
      <c r="DL451" s="10">
        <v>100000135</v>
      </c>
      <c r="DM451" s="10" t="s">
        <v>1562</v>
      </c>
    </row>
    <row r="452" spans="1:117">
      <c r="A452" s="2"/>
      <c r="B452" s="8">
        <v>4151</v>
      </c>
      <c r="C452" s="116"/>
      <c r="D452" s="116"/>
      <c r="E452" s="9" t="s">
        <v>1563</v>
      </c>
      <c r="F452" s="10" t="s">
        <v>75</v>
      </c>
      <c r="G452" s="10">
        <v>1604</v>
      </c>
      <c r="H452" s="11" t="s">
        <v>1564</v>
      </c>
      <c r="I452" s="11" t="s">
        <v>1565</v>
      </c>
      <c r="J452" s="12">
        <v>1175</v>
      </c>
      <c r="K452" s="5"/>
      <c r="L452" s="60">
        <v>1</v>
      </c>
      <c r="M452" s="60">
        <v>1</v>
      </c>
      <c r="N452" s="60">
        <v>1</v>
      </c>
      <c r="O452" s="60">
        <v>1.06</v>
      </c>
      <c r="P452" s="60">
        <v>1</v>
      </c>
      <c r="Q452" s="83">
        <v>0.94</v>
      </c>
      <c r="R452" s="87">
        <v>1</v>
      </c>
      <c r="S452" s="60">
        <v>1</v>
      </c>
      <c r="T452" s="60">
        <v>1</v>
      </c>
      <c r="U452" s="60">
        <v>1</v>
      </c>
      <c r="V452" s="60">
        <v>1.06</v>
      </c>
      <c r="W452" s="60">
        <v>1</v>
      </c>
      <c r="X452" s="60">
        <v>1</v>
      </c>
      <c r="Y452" s="60">
        <v>1</v>
      </c>
      <c r="Z452" s="71">
        <v>41.66</v>
      </c>
      <c r="AA452" s="60">
        <v>1</v>
      </c>
      <c r="AB452" s="60">
        <v>1</v>
      </c>
      <c r="AC452" s="72">
        <v>0.02</v>
      </c>
      <c r="AD452" s="60">
        <v>1</v>
      </c>
      <c r="AE452" s="71">
        <v>41.66</v>
      </c>
      <c r="AF452" s="60">
        <v>1</v>
      </c>
      <c r="AG452" s="60">
        <v>1</v>
      </c>
      <c r="AH452" s="5"/>
      <c r="AI452" s="67"/>
      <c r="AJ452" s="67"/>
      <c r="AK452" s="67"/>
      <c r="AL452" s="67"/>
      <c r="AM452" s="67"/>
      <c r="AN452" s="67"/>
      <c r="AO452" s="67">
        <v>0.35780000000000001</v>
      </c>
      <c r="AP452" s="67">
        <v>3.6400000000000002E-2</v>
      </c>
      <c r="AQ452" s="67"/>
      <c r="AR452" s="67"/>
      <c r="AS452" s="67">
        <v>0.35780000000000001</v>
      </c>
      <c r="AT452" s="67">
        <v>1.61E-2</v>
      </c>
      <c r="AU452" s="67"/>
      <c r="AV452" s="67"/>
      <c r="AW452" s="67"/>
      <c r="AX452" s="67"/>
      <c r="AY452" s="67"/>
      <c r="AZ452" s="67"/>
      <c r="BA452" s="67"/>
      <c r="BB452" s="67"/>
      <c r="BC452" s="67">
        <v>0.35780000000000001</v>
      </c>
      <c r="BD452" s="67">
        <v>0.10249999999999999</v>
      </c>
      <c r="BE452" s="67"/>
      <c r="BF452" s="67"/>
      <c r="BG452" s="67"/>
      <c r="BH452" s="67"/>
      <c r="BI452" s="67"/>
      <c r="BJ452" s="67"/>
      <c r="BK452" s="67">
        <v>1.6962000000000001E-5</v>
      </c>
      <c r="BL452" s="67">
        <v>1.0903999999999999E-5</v>
      </c>
      <c r="BM452" s="67"/>
      <c r="BN452" s="67"/>
      <c r="BO452" s="67"/>
      <c r="BP452" s="67"/>
      <c r="BQ452" s="67">
        <v>1.6962000000000001E-5</v>
      </c>
      <c r="BR452" s="67">
        <v>7.5951000000000003E-6</v>
      </c>
      <c r="BS452" s="67"/>
      <c r="BT452" s="67"/>
      <c r="BU452" s="67">
        <v>1.6962000000000001E-5</v>
      </c>
      <c r="BV452" s="67">
        <v>9.2227999999999992E-6</v>
      </c>
      <c r="BW452" s="67"/>
      <c r="BX452" s="67"/>
      <c r="BY452" s="67"/>
      <c r="BZ452" s="67"/>
      <c r="CA452" s="66"/>
      <c r="CB452" s="67">
        <v>4.8000000000000001E-2</v>
      </c>
      <c r="CC452" s="67">
        <v>4.8000000000000001E-2</v>
      </c>
      <c r="CD452" s="67">
        <v>4.8000000000000001E-2</v>
      </c>
      <c r="CE452" s="67">
        <v>4.8000000000000001E-2</v>
      </c>
      <c r="CF452" s="67">
        <v>4.8000000000000001E-2</v>
      </c>
      <c r="CG452" s="67">
        <v>4.8000000000000001E-2</v>
      </c>
      <c r="CH452" s="67">
        <v>4.8000000000000001E-2</v>
      </c>
      <c r="CI452" s="67">
        <v>4.8000000000000001E-2</v>
      </c>
      <c r="CJ452" s="67">
        <v>4.8000000000000001E-2</v>
      </c>
      <c r="CK452" s="67">
        <v>1.9999</v>
      </c>
      <c r="CL452" s="67">
        <v>4.8000000000000001E-2</v>
      </c>
      <c r="CM452" s="67">
        <v>4.8000000000000001E-2</v>
      </c>
      <c r="CN452" s="67">
        <v>4.8000000000000001E-2</v>
      </c>
      <c r="CO452" s="67">
        <v>5.0799999999999998E-2</v>
      </c>
      <c r="CP452" s="67">
        <v>4.8000000000000001E-2</v>
      </c>
      <c r="CQ452" s="67">
        <v>4.8000000000000001E-2</v>
      </c>
      <c r="CR452" s="5"/>
      <c r="CS452" s="10">
        <v>0</v>
      </c>
      <c r="CT452" s="10">
        <v>0</v>
      </c>
      <c r="CU452" s="10">
        <v>0</v>
      </c>
      <c r="CV452" s="10">
        <v>0</v>
      </c>
      <c r="CW452" s="10">
        <v>0</v>
      </c>
      <c r="CX452" s="10">
        <v>0</v>
      </c>
      <c r="CY452" s="10">
        <v>0</v>
      </c>
      <c r="CZ452" s="10">
        <v>0</v>
      </c>
      <c r="DA452" s="10">
        <v>0</v>
      </c>
      <c r="DB452" s="10">
        <v>100</v>
      </c>
      <c r="DC452" s="10">
        <v>0</v>
      </c>
      <c r="DD452" s="10">
        <v>0</v>
      </c>
      <c r="DE452" s="10">
        <v>0</v>
      </c>
      <c r="DF452" s="10">
        <v>100</v>
      </c>
      <c r="DG452" s="10">
        <v>0</v>
      </c>
      <c r="DH452" s="10">
        <v>0</v>
      </c>
      <c r="DI452" s="5"/>
      <c r="DJ452" s="9" t="s">
        <v>1537</v>
      </c>
      <c r="DK452" s="9" t="s">
        <v>1538</v>
      </c>
      <c r="DL452" s="10">
        <v>1134</v>
      </c>
      <c r="DM452" s="10" t="s">
        <v>1566</v>
      </c>
    </row>
    <row r="453" spans="1:117">
      <c r="A453" s="2"/>
      <c r="B453" s="8">
        <v>4153</v>
      </c>
      <c r="C453" s="116"/>
      <c r="D453" s="116"/>
      <c r="E453" s="9" t="s">
        <v>1567</v>
      </c>
      <c r="F453" s="10" t="s">
        <v>79</v>
      </c>
      <c r="G453" s="10">
        <v>1107</v>
      </c>
      <c r="H453" s="9" t="s">
        <v>1568</v>
      </c>
      <c r="I453" s="11" t="s">
        <v>1569</v>
      </c>
      <c r="J453" s="12" t="s">
        <v>1570</v>
      </c>
      <c r="K453" s="5"/>
      <c r="L453" s="60">
        <v>0.99</v>
      </c>
      <c r="M453" s="60">
        <v>0.89</v>
      </c>
      <c r="N453" s="72">
        <v>0.15</v>
      </c>
      <c r="O453" s="71">
        <v>1.42</v>
      </c>
      <c r="P453" s="71">
        <v>3.4</v>
      </c>
      <c r="Q453" s="81">
        <v>2.4</v>
      </c>
      <c r="R453" s="87">
        <v>3.06</v>
      </c>
      <c r="S453" s="72">
        <v>0.51</v>
      </c>
      <c r="T453" s="60">
        <v>0.96</v>
      </c>
      <c r="U453" s="60">
        <v>0.95</v>
      </c>
      <c r="V453" s="60">
        <v>0.99</v>
      </c>
      <c r="W453" s="60">
        <v>2.59</v>
      </c>
      <c r="X453" s="60">
        <v>2.31</v>
      </c>
      <c r="Y453" s="72">
        <v>0.28000000000000003</v>
      </c>
      <c r="Z453" s="71">
        <v>4.17</v>
      </c>
      <c r="AA453" s="71">
        <v>3.04</v>
      </c>
      <c r="AB453" s="60">
        <v>0.91</v>
      </c>
      <c r="AC453" s="72">
        <v>0.66</v>
      </c>
      <c r="AD453" s="60">
        <v>1</v>
      </c>
      <c r="AE453" s="71">
        <v>3.3</v>
      </c>
      <c r="AF453" s="60">
        <v>0.99</v>
      </c>
      <c r="AG453" s="60">
        <v>2.2000000000000002</v>
      </c>
      <c r="AH453" s="5"/>
      <c r="AI453" s="67">
        <v>0.85950000000000004</v>
      </c>
      <c r="AJ453" s="67">
        <v>0.12520000000000001</v>
      </c>
      <c r="AK453" s="67">
        <v>0.61970000000000003</v>
      </c>
      <c r="AL453" s="67">
        <v>0.41880000000000001</v>
      </c>
      <c r="AM453" s="67">
        <v>6.9999999999999999E-4</v>
      </c>
      <c r="AN453" s="67">
        <v>6.6540999999999999E-5</v>
      </c>
      <c r="AO453" s="67">
        <v>1.78E-2</v>
      </c>
      <c r="AP453" s="67">
        <v>2.3999999999999998E-3</v>
      </c>
      <c r="AQ453" s="67">
        <v>9.9000000000000008E-3</v>
      </c>
      <c r="AR453" s="67">
        <v>1.1000000000000001E-3</v>
      </c>
      <c r="AS453" s="67">
        <v>1.11E-2</v>
      </c>
      <c r="AT453" s="67">
        <v>6.9999999999999999E-4</v>
      </c>
      <c r="AU453" s="67">
        <v>0.1522</v>
      </c>
      <c r="AV453" s="67">
        <v>1.0699999999999999E-2</v>
      </c>
      <c r="AW453" s="67">
        <v>1.15E-2</v>
      </c>
      <c r="AX453" s="67">
        <v>5.0000000000000001E-4</v>
      </c>
      <c r="AY453" s="67">
        <v>0.65129999999999999</v>
      </c>
      <c r="AZ453" s="67">
        <v>0.11269999999999999</v>
      </c>
      <c r="BA453" s="67">
        <v>0.67720000000000002</v>
      </c>
      <c r="BB453" s="67">
        <v>9.7299999999999998E-2</v>
      </c>
      <c r="BC453" s="67">
        <v>0.8407</v>
      </c>
      <c r="BD453" s="67">
        <v>0.2087</v>
      </c>
      <c r="BE453" s="67">
        <v>0.13170000000000001</v>
      </c>
      <c r="BF453" s="67">
        <v>4.6300000000000001E-2</v>
      </c>
      <c r="BG453" s="67">
        <v>0.25540000000000002</v>
      </c>
      <c r="BH453" s="67">
        <v>9.4399999999999998E-2</v>
      </c>
      <c r="BI453" s="67">
        <v>6.9999999999999999E-4</v>
      </c>
      <c r="BJ453" s="67">
        <v>3.5046000000000003E-5</v>
      </c>
      <c r="BK453" s="67">
        <v>4.0000000000000002E-4</v>
      </c>
      <c r="BL453" s="67">
        <v>1E-4</v>
      </c>
      <c r="BM453" s="67">
        <v>7.2616999999999999E-5</v>
      </c>
      <c r="BN453" s="67">
        <v>2.1029000000000001E-5</v>
      </c>
      <c r="BO453" s="67">
        <v>0.46210000000000001</v>
      </c>
      <c r="BP453" s="67">
        <v>3.9699999999999999E-2</v>
      </c>
      <c r="BQ453" s="67">
        <v>1.2699999999999999E-2</v>
      </c>
      <c r="BR453" s="67">
        <v>1.4E-3</v>
      </c>
      <c r="BS453" s="67">
        <v>0.99990000000000001</v>
      </c>
      <c r="BT453" s="67">
        <v>0.1333</v>
      </c>
      <c r="BU453" s="67">
        <v>2.9999999999999997E-4</v>
      </c>
      <c r="BV453" s="67">
        <v>6.4469999999999998E-5</v>
      </c>
      <c r="BW453" s="67">
        <v>0.86839999999999995</v>
      </c>
      <c r="BX453" s="67">
        <v>0.50309999999999999</v>
      </c>
      <c r="BY453" s="67">
        <v>0.1739</v>
      </c>
      <c r="BZ453" s="67">
        <v>9.64E-2</v>
      </c>
      <c r="CA453" s="66"/>
      <c r="CB453" s="67">
        <v>1.0389999999999999</v>
      </c>
      <c r="CC453" s="67">
        <v>1.1224000000000001</v>
      </c>
      <c r="CD453" s="67">
        <v>0.81759999999999999</v>
      </c>
      <c r="CE453" s="67">
        <v>1.0291999999999999</v>
      </c>
      <c r="CF453" s="67">
        <v>1.3947000000000001</v>
      </c>
      <c r="CG453" s="67">
        <v>0.75029999999999997</v>
      </c>
      <c r="CH453" s="67">
        <v>2.3748</v>
      </c>
      <c r="CI453" s="67">
        <v>0.39460000000000001</v>
      </c>
      <c r="CJ453" s="67">
        <v>2.6627999999999998</v>
      </c>
      <c r="CK453" s="67">
        <v>3.4247000000000001</v>
      </c>
      <c r="CL453" s="67">
        <v>0.82120000000000004</v>
      </c>
      <c r="CM453" s="67">
        <v>0.77500000000000002</v>
      </c>
      <c r="CN453" s="67">
        <v>0.78349999999999997</v>
      </c>
      <c r="CO453" s="67">
        <v>1.111</v>
      </c>
      <c r="CP453" s="67">
        <v>2.2623000000000002</v>
      </c>
      <c r="CQ453" s="67">
        <v>0.74490000000000001</v>
      </c>
      <c r="CR453" s="5"/>
      <c r="CS453" s="10">
        <v>100</v>
      </c>
      <c r="CT453" s="10">
        <v>100</v>
      </c>
      <c r="CU453" s="10">
        <v>100</v>
      </c>
      <c r="CV453" s="10">
        <v>67</v>
      </c>
      <c r="CW453" s="10">
        <v>100</v>
      </c>
      <c r="CX453" s="10">
        <v>100</v>
      </c>
      <c r="CY453" s="10">
        <v>100</v>
      </c>
      <c r="CZ453" s="10">
        <v>100</v>
      </c>
      <c r="DA453" s="10">
        <v>100</v>
      </c>
      <c r="DB453" s="10">
        <v>100</v>
      </c>
      <c r="DC453" s="10">
        <v>100</v>
      </c>
      <c r="DD453" s="10">
        <v>100</v>
      </c>
      <c r="DE453" s="10">
        <v>100</v>
      </c>
      <c r="DF453" s="10">
        <v>100</v>
      </c>
      <c r="DG453" s="10">
        <v>100</v>
      </c>
      <c r="DH453" s="10">
        <v>100</v>
      </c>
      <c r="DI453" s="5"/>
      <c r="DJ453" s="9" t="s">
        <v>1537</v>
      </c>
      <c r="DK453" s="9" t="s">
        <v>1538</v>
      </c>
      <c r="DL453" s="10">
        <v>1002</v>
      </c>
      <c r="DM453" s="10" t="s">
        <v>1571</v>
      </c>
    </row>
    <row r="454" spans="1:117">
      <c r="A454" s="2"/>
      <c r="B454" s="8">
        <v>4154</v>
      </c>
      <c r="C454" s="116"/>
      <c r="D454" s="117"/>
      <c r="E454" s="9" t="s">
        <v>1572</v>
      </c>
      <c r="F454" s="10" t="s">
        <v>79</v>
      </c>
      <c r="G454" s="10">
        <v>33434</v>
      </c>
      <c r="H454" s="11" t="s">
        <v>1573</v>
      </c>
      <c r="I454" s="11" t="s">
        <v>1574</v>
      </c>
      <c r="J454" s="12">
        <v>203</v>
      </c>
      <c r="K454" s="5"/>
      <c r="L454" s="60">
        <v>1</v>
      </c>
      <c r="M454" s="60">
        <v>1</v>
      </c>
      <c r="N454" s="60">
        <v>1</v>
      </c>
      <c r="O454" s="60">
        <v>1.18</v>
      </c>
      <c r="P454" s="60">
        <v>1</v>
      </c>
      <c r="Q454" s="83">
        <v>0.85</v>
      </c>
      <c r="R454" s="87">
        <v>1</v>
      </c>
      <c r="S454" s="60">
        <v>1</v>
      </c>
      <c r="T454" s="60">
        <v>1</v>
      </c>
      <c r="U454" s="60">
        <v>1</v>
      </c>
      <c r="V454" s="60">
        <v>1</v>
      </c>
      <c r="W454" s="60">
        <v>0.9</v>
      </c>
      <c r="X454" s="60">
        <v>0.9</v>
      </c>
      <c r="Y454" s="60">
        <v>1</v>
      </c>
      <c r="Z454" s="73">
        <v>1.2</v>
      </c>
      <c r="AA454" s="72">
        <v>0.26</v>
      </c>
      <c r="AB454" s="71">
        <v>3.8</v>
      </c>
      <c r="AC454" s="74">
        <v>0.83</v>
      </c>
      <c r="AD454" s="60">
        <v>1</v>
      </c>
      <c r="AE454" s="72">
        <v>0.73</v>
      </c>
      <c r="AF454" s="60">
        <v>1.1599999999999999</v>
      </c>
      <c r="AG454" s="60">
        <v>0.9</v>
      </c>
      <c r="AH454" s="5"/>
      <c r="AI454" s="67"/>
      <c r="AJ454" s="67"/>
      <c r="AK454" s="67"/>
      <c r="AL454" s="67"/>
      <c r="AM454" s="67"/>
      <c r="AN454" s="67"/>
      <c r="AO454" s="67">
        <v>0.26800000000000002</v>
      </c>
      <c r="AP454" s="67">
        <v>2.8000000000000001E-2</v>
      </c>
      <c r="AQ454" s="67"/>
      <c r="AR454" s="67"/>
      <c r="AS454" s="67">
        <v>0.26800000000000002</v>
      </c>
      <c r="AT454" s="67">
        <v>1.23E-2</v>
      </c>
      <c r="AU454" s="67"/>
      <c r="AV454" s="67"/>
      <c r="AW454" s="67"/>
      <c r="AX454" s="67"/>
      <c r="AY454" s="67"/>
      <c r="AZ454" s="67"/>
      <c r="BA454" s="67"/>
      <c r="BB454" s="67"/>
      <c r="BC454" s="67">
        <v>0.94279999999999997</v>
      </c>
      <c r="BD454" s="67">
        <v>0.2296</v>
      </c>
      <c r="BE454" s="67">
        <v>0.42259999999999998</v>
      </c>
      <c r="BF454" s="67">
        <v>0.1153</v>
      </c>
      <c r="BG454" s="67">
        <v>0.42259999999999998</v>
      </c>
      <c r="BH454" s="67">
        <v>0.1389</v>
      </c>
      <c r="BI454" s="67"/>
      <c r="BJ454" s="67"/>
      <c r="BK454" s="67">
        <v>7.2300000000000003E-2</v>
      </c>
      <c r="BL454" s="67">
        <v>8.8999999999999999E-3</v>
      </c>
      <c r="BM454" s="67">
        <v>2.9999999999999997E-4</v>
      </c>
      <c r="BN454" s="67">
        <v>5.5778E-5</v>
      </c>
      <c r="BO454" s="67">
        <v>2.9999999999999997E-4</v>
      </c>
      <c r="BP454" s="67">
        <v>1E-4</v>
      </c>
      <c r="BQ454" s="67">
        <v>7.2300000000000003E-2</v>
      </c>
      <c r="BR454" s="67">
        <v>7.3000000000000001E-3</v>
      </c>
      <c r="BS454" s="67"/>
      <c r="BT454" s="67"/>
      <c r="BU454" s="67">
        <v>1.06E-2</v>
      </c>
      <c r="BV454" s="67">
        <v>1.5E-3</v>
      </c>
      <c r="BW454" s="67">
        <v>0.1502</v>
      </c>
      <c r="BX454" s="67">
        <v>0.2026</v>
      </c>
      <c r="BY454" s="67">
        <v>0.42259999999999998</v>
      </c>
      <c r="BZ454" s="67">
        <v>0.18129999999999999</v>
      </c>
      <c r="CA454" s="66"/>
      <c r="CB454" s="67">
        <v>1.0331999999999999</v>
      </c>
      <c r="CC454" s="67">
        <v>0.73740000000000006</v>
      </c>
      <c r="CD454" s="67">
        <v>0.62709999999999999</v>
      </c>
      <c r="CE454" s="67">
        <v>0.69910000000000005</v>
      </c>
      <c r="CF454" s="67">
        <v>0.62709999999999999</v>
      </c>
      <c r="CG454" s="67">
        <v>2.0459000000000001</v>
      </c>
      <c r="CH454" s="67">
        <v>0.62709999999999999</v>
      </c>
      <c r="CI454" s="67">
        <v>0.62709999999999999</v>
      </c>
      <c r="CJ454" s="67">
        <v>0.62709999999999999</v>
      </c>
      <c r="CK454" s="67">
        <v>0.75370000000000004</v>
      </c>
      <c r="CL454" s="67">
        <v>0.62709999999999999</v>
      </c>
      <c r="CM454" s="67">
        <v>0.62709999999999999</v>
      </c>
      <c r="CN454" s="67">
        <v>0.62709999999999999</v>
      </c>
      <c r="CO454" s="67">
        <v>0.73970000000000002</v>
      </c>
      <c r="CP454" s="67">
        <v>0.62709999999999999</v>
      </c>
      <c r="CQ454" s="67">
        <v>2.3807999999999998</v>
      </c>
      <c r="CR454" s="5"/>
      <c r="CS454" s="10">
        <v>100</v>
      </c>
      <c r="CT454" s="10">
        <v>33</v>
      </c>
      <c r="CU454" s="10">
        <v>0</v>
      </c>
      <c r="CV454" s="10">
        <v>67</v>
      </c>
      <c r="CW454" s="10">
        <v>0</v>
      </c>
      <c r="CX454" s="10">
        <v>100</v>
      </c>
      <c r="CY454" s="10">
        <v>0</v>
      </c>
      <c r="CZ454" s="10">
        <v>0</v>
      </c>
      <c r="DA454" s="10">
        <v>0</v>
      </c>
      <c r="DB454" s="10">
        <v>100</v>
      </c>
      <c r="DC454" s="10">
        <v>0</v>
      </c>
      <c r="DD454" s="10">
        <v>0</v>
      </c>
      <c r="DE454" s="10">
        <v>0</v>
      </c>
      <c r="DF454" s="10">
        <v>67</v>
      </c>
      <c r="DG454" s="10">
        <v>0</v>
      </c>
      <c r="DH454" s="10">
        <v>100</v>
      </c>
      <c r="DI454" s="5"/>
      <c r="DJ454" s="9" t="s">
        <v>1537</v>
      </c>
      <c r="DK454" s="9" t="s">
        <v>1538</v>
      </c>
      <c r="DL454" s="10">
        <v>218</v>
      </c>
      <c r="DM454" s="10" t="s">
        <v>1575</v>
      </c>
    </row>
    <row r="455" spans="1:117">
      <c r="A455" s="2"/>
      <c r="B455" s="8">
        <v>4159</v>
      </c>
      <c r="C455" s="116"/>
      <c r="D455" s="115" t="s">
        <v>1576</v>
      </c>
      <c r="E455" s="9" t="s">
        <v>1577</v>
      </c>
      <c r="F455" s="10" t="s">
        <v>38</v>
      </c>
      <c r="G455" s="10">
        <v>32342</v>
      </c>
      <c r="H455" s="11" t="s">
        <v>1578</v>
      </c>
      <c r="I455" s="11" t="s">
        <v>1579</v>
      </c>
      <c r="J455" s="12">
        <v>6083</v>
      </c>
      <c r="K455" s="5"/>
      <c r="L455" s="72">
        <v>0.03</v>
      </c>
      <c r="M455" s="73">
        <v>1.0900000000000001</v>
      </c>
      <c r="N455" s="72">
        <v>0.51</v>
      </c>
      <c r="O455" s="71">
        <v>1.64</v>
      </c>
      <c r="P455" s="72">
        <v>0.48</v>
      </c>
      <c r="Q455" s="82">
        <v>0.28999999999999998</v>
      </c>
      <c r="R455" s="91">
        <v>17.5</v>
      </c>
      <c r="S455" s="71">
        <v>8.23</v>
      </c>
      <c r="T455" s="71">
        <v>1.48</v>
      </c>
      <c r="U455" s="72">
        <v>0.04</v>
      </c>
      <c r="V455" s="71">
        <v>3.37</v>
      </c>
      <c r="W455" s="60">
        <v>1.07</v>
      </c>
      <c r="X455" s="71">
        <v>1.1599999999999999</v>
      </c>
      <c r="Y455" s="72">
        <v>0.57999999999999996</v>
      </c>
      <c r="Z455" s="72">
        <v>0</v>
      </c>
      <c r="AA455" s="60">
        <v>1.06</v>
      </c>
      <c r="AB455" s="72">
        <v>0.51</v>
      </c>
      <c r="AC455" s="71">
        <v>121.06</v>
      </c>
      <c r="AD455" s="71">
        <v>1.2</v>
      </c>
      <c r="AE455" s="72">
        <v>0.01</v>
      </c>
      <c r="AF455" s="73">
        <v>1.24</v>
      </c>
      <c r="AG455" s="60">
        <v>0.98</v>
      </c>
      <c r="AH455" s="5"/>
      <c r="AI455" s="67">
        <v>8.0000000000000004E-4</v>
      </c>
      <c r="AJ455" s="67">
        <v>5.0000000000000001E-4</v>
      </c>
      <c r="AK455" s="67">
        <v>5.2699999999999997E-2</v>
      </c>
      <c r="AL455" s="67">
        <v>9.0300000000000005E-2</v>
      </c>
      <c r="AM455" s="67">
        <v>8.3930999999999993E-6</v>
      </c>
      <c r="AN455" s="67">
        <v>2.4947E-6</v>
      </c>
      <c r="AO455" s="67">
        <v>7.9000000000000008E-3</v>
      </c>
      <c r="AP455" s="67">
        <v>1.1999999999999999E-3</v>
      </c>
      <c r="AQ455" s="67">
        <v>1E-4</v>
      </c>
      <c r="AR455" s="67">
        <v>3.2799000000000002E-5</v>
      </c>
      <c r="AS455" s="67">
        <v>5.9999999999999995E-4</v>
      </c>
      <c r="AT455" s="67">
        <v>6.0333E-5</v>
      </c>
      <c r="AU455" s="67">
        <v>6.9999999999999999E-4</v>
      </c>
      <c r="AV455" s="67">
        <v>8.6094999999999995E-5</v>
      </c>
      <c r="AW455" s="67">
        <v>1.9E-3</v>
      </c>
      <c r="AX455" s="67">
        <v>9.7823000000000002E-5</v>
      </c>
      <c r="AY455" s="67">
        <v>9.7999999999999997E-3</v>
      </c>
      <c r="AZ455" s="67">
        <v>3.5999999999999999E-3</v>
      </c>
      <c r="BA455" s="67">
        <v>2.0000000000000001E-4</v>
      </c>
      <c r="BB455" s="67">
        <v>1E-4</v>
      </c>
      <c r="BC455" s="67">
        <v>8.9999999999999998E-4</v>
      </c>
      <c r="BD455" s="67">
        <v>6.9999999999999999E-4</v>
      </c>
      <c r="BE455" s="67">
        <v>0.1016</v>
      </c>
      <c r="BF455" s="67">
        <v>3.7199999999999997E-2</v>
      </c>
      <c r="BG455" s="67">
        <v>1.23E-2</v>
      </c>
      <c r="BH455" s="67">
        <v>7.4999999999999997E-3</v>
      </c>
      <c r="BI455" s="67">
        <v>8.6701999999999998E-5</v>
      </c>
      <c r="BJ455" s="67">
        <v>8.0714000000000003E-6</v>
      </c>
      <c r="BK455" s="67">
        <v>3.3104000000000003E-8</v>
      </c>
      <c r="BL455" s="67">
        <v>2.6505000000000001E-7</v>
      </c>
      <c r="BM455" s="67">
        <v>0.91080000000000005</v>
      </c>
      <c r="BN455" s="67">
        <v>3.32E-2</v>
      </c>
      <c r="BO455" s="67">
        <v>1E-3</v>
      </c>
      <c r="BP455" s="67">
        <v>2.9999999999999997E-4</v>
      </c>
      <c r="BQ455" s="67">
        <v>5.4999999999999997E-3</v>
      </c>
      <c r="BR455" s="67">
        <v>6.9999999999999999E-4</v>
      </c>
      <c r="BS455" s="67">
        <v>2.7199999999999998E-2</v>
      </c>
      <c r="BT455" s="67">
        <v>6.6E-3</v>
      </c>
      <c r="BU455" s="67">
        <v>6.4861999999999998E-6</v>
      </c>
      <c r="BV455" s="67">
        <v>5.4666000000000003E-6</v>
      </c>
      <c r="BW455" s="67">
        <v>5.6899999999999999E-2</v>
      </c>
      <c r="BX455" s="67">
        <v>0.106</v>
      </c>
      <c r="BY455" s="67">
        <v>0.75760000000000005</v>
      </c>
      <c r="BZ455" s="67">
        <v>0.27729999999999999</v>
      </c>
      <c r="CA455" s="66"/>
      <c r="CB455" s="67">
        <v>0.94489999999999996</v>
      </c>
      <c r="CC455" s="67">
        <v>1.0457000000000001</v>
      </c>
      <c r="CD455" s="67">
        <v>1.4560999999999999</v>
      </c>
      <c r="CE455" s="67">
        <v>0.96060000000000001</v>
      </c>
      <c r="CF455" s="67">
        <v>0.91210000000000002</v>
      </c>
      <c r="CG455" s="67">
        <v>0.71460000000000001</v>
      </c>
      <c r="CH455" s="67">
        <v>1.115</v>
      </c>
      <c r="CI455" s="67">
        <v>0.52449999999999997</v>
      </c>
      <c r="CJ455" s="67">
        <v>1.0236000000000001</v>
      </c>
      <c r="CK455" s="67">
        <v>7.7999999999999996E-3</v>
      </c>
      <c r="CL455" s="67">
        <v>1.7410000000000001</v>
      </c>
      <c r="CM455" s="67">
        <v>6.3700000000000007E-2</v>
      </c>
      <c r="CN455" s="67">
        <v>2.1524999999999999</v>
      </c>
      <c r="CO455" s="67">
        <v>3.5211999999999999</v>
      </c>
      <c r="CP455" s="67">
        <v>0.94430000000000003</v>
      </c>
      <c r="CQ455" s="67">
        <v>0.88819999999999999</v>
      </c>
      <c r="CR455" s="5"/>
      <c r="CS455" s="10">
        <v>100</v>
      </c>
      <c r="CT455" s="10">
        <v>100</v>
      </c>
      <c r="CU455" s="10">
        <v>100</v>
      </c>
      <c r="CV455" s="10">
        <v>100</v>
      </c>
      <c r="CW455" s="10">
        <v>100</v>
      </c>
      <c r="CX455" s="10">
        <v>100</v>
      </c>
      <c r="CY455" s="10">
        <v>100</v>
      </c>
      <c r="CZ455" s="10">
        <v>100</v>
      </c>
      <c r="DA455" s="10">
        <v>100</v>
      </c>
      <c r="DB455" s="10">
        <v>67</v>
      </c>
      <c r="DC455" s="10">
        <v>100</v>
      </c>
      <c r="DD455" s="10">
        <v>100</v>
      </c>
      <c r="DE455" s="10">
        <v>100</v>
      </c>
      <c r="DF455" s="10">
        <v>100</v>
      </c>
      <c r="DG455" s="10">
        <v>100</v>
      </c>
      <c r="DH455" s="10">
        <v>100</v>
      </c>
      <c r="DI455" s="5"/>
      <c r="DJ455" s="9" t="s">
        <v>1537</v>
      </c>
      <c r="DK455" s="9" t="s">
        <v>1576</v>
      </c>
      <c r="DL455" s="10">
        <v>209</v>
      </c>
      <c r="DM455" s="10" t="s">
        <v>1580</v>
      </c>
    </row>
    <row r="456" spans="1:117">
      <c r="A456" s="2"/>
      <c r="B456" s="8">
        <v>4160</v>
      </c>
      <c r="C456" s="116"/>
      <c r="D456" s="116"/>
      <c r="E456" s="9" t="s">
        <v>1581</v>
      </c>
      <c r="F456" s="10" t="s">
        <v>75</v>
      </c>
      <c r="G456" s="10">
        <v>35142</v>
      </c>
      <c r="H456" s="11" t="s">
        <v>1582</v>
      </c>
      <c r="I456" s="11" t="s">
        <v>1583</v>
      </c>
      <c r="J456" s="12">
        <v>41211</v>
      </c>
      <c r="K456" s="5"/>
      <c r="L456" s="60">
        <v>0.82</v>
      </c>
      <c r="M456" s="71">
        <v>1.1499999999999999</v>
      </c>
      <c r="N456" s="72">
        <v>0.81</v>
      </c>
      <c r="O456" s="71">
        <v>5.25</v>
      </c>
      <c r="P456" s="60">
        <v>1.4</v>
      </c>
      <c r="Q456" s="82">
        <v>0.27</v>
      </c>
      <c r="R456" s="91">
        <v>1.96</v>
      </c>
      <c r="S456" s="71">
        <v>1.38</v>
      </c>
      <c r="T456" s="72">
        <v>0.37</v>
      </c>
      <c r="U456" s="72">
        <v>0.3</v>
      </c>
      <c r="V456" s="71">
        <v>3.2</v>
      </c>
      <c r="W456" s="71">
        <v>1.07</v>
      </c>
      <c r="X456" s="71">
        <v>1.23</v>
      </c>
      <c r="Y456" s="72">
        <v>0.7</v>
      </c>
      <c r="Z456" s="60">
        <v>1</v>
      </c>
      <c r="AA456" s="73">
        <v>1.32</v>
      </c>
      <c r="AB456" s="60">
        <v>1.1399999999999999</v>
      </c>
      <c r="AC456" s="71">
        <v>1.5</v>
      </c>
      <c r="AD456" s="72">
        <v>0.3</v>
      </c>
      <c r="AE456" s="72">
        <v>0.53</v>
      </c>
      <c r="AF456" s="60">
        <v>0.98</v>
      </c>
      <c r="AG456" s="72">
        <v>0.94</v>
      </c>
      <c r="AH456" s="5"/>
      <c r="AI456" s="67">
        <v>0.42259999999999998</v>
      </c>
      <c r="AJ456" s="67">
        <v>6.9400000000000003E-2</v>
      </c>
      <c r="AK456" s="67">
        <v>9.7000000000000003E-3</v>
      </c>
      <c r="AL456" s="67">
        <v>3.04E-2</v>
      </c>
      <c r="AM456" s="67">
        <v>5.0000000000000001E-4</v>
      </c>
      <c r="AN456" s="67">
        <v>5.3702999999999997E-5</v>
      </c>
      <c r="AO456" s="67">
        <v>7.0000000000000001E-3</v>
      </c>
      <c r="AP456" s="67">
        <v>1.1000000000000001E-3</v>
      </c>
      <c r="AQ456" s="67">
        <v>0.16320000000000001</v>
      </c>
      <c r="AR456" s="67">
        <v>1.5299999999999999E-2</v>
      </c>
      <c r="AS456" s="67">
        <v>6.9999999999999999E-4</v>
      </c>
      <c r="AT456" s="67">
        <v>6.779E-5</v>
      </c>
      <c r="AU456" s="67">
        <v>8.0000000000000004E-4</v>
      </c>
      <c r="AV456" s="67">
        <v>9.4860999999999999E-5</v>
      </c>
      <c r="AW456" s="67">
        <v>1.6999999999999999E-3</v>
      </c>
      <c r="AX456" s="67">
        <v>9.2511999999999998E-5</v>
      </c>
      <c r="AY456" s="67">
        <v>2.5700000000000001E-2</v>
      </c>
      <c r="AZ456" s="67">
        <v>8.0999999999999996E-3</v>
      </c>
      <c r="BA456" s="67">
        <v>1.5463000000000001E-5</v>
      </c>
      <c r="BB456" s="67">
        <v>1.7649E-5</v>
      </c>
      <c r="BC456" s="67">
        <v>1.1999999999999999E-3</v>
      </c>
      <c r="BD456" s="67">
        <v>8.9999999999999998E-4</v>
      </c>
      <c r="BE456" s="67">
        <v>1.26E-2</v>
      </c>
      <c r="BF456" s="67">
        <v>5.8999999999999999E-3</v>
      </c>
      <c r="BG456" s="67">
        <v>8.3999999999999995E-3</v>
      </c>
      <c r="BH456" s="67">
        <v>5.4000000000000003E-3</v>
      </c>
      <c r="BI456" s="67">
        <v>2.0000000000000001E-4</v>
      </c>
      <c r="BJ456" s="67">
        <v>1.3475000000000001E-5</v>
      </c>
      <c r="BK456" s="67"/>
      <c r="BL456" s="67"/>
      <c r="BM456" s="67">
        <v>6.2199999999999998E-2</v>
      </c>
      <c r="BN456" s="67">
        <v>3.0000000000000001E-3</v>
      </c>
      <c r="BO456" s="67">
        <v>0.24360000000000001</v>
      </c>
      <c r="BP456" s="67">
        <v>2.2599999999999999E-2</v>
      </c>
      <c r="BQ456" s="67">
        <v>5.0000000000000001E-4</v>
      </c>
      <c r="BR456" s="67">
        <v>9.1891000000000005E-5</v>
      </c>
      <c r="BS456" s="67">
        <v>1.5463000000000001E-5</v>
      </c>
      <c r="BT456" s="67">
        <v>1.9136000000000001E-5</v>
      </c>
      <c r="BU456" s="67">
        <v>7.0292999999999999E-5</v>
      </c>
      <c r="BV456" s="67">
        <v>2.4513999999999999E-5</v>
      </c>
      <c r="BW456" s="67">
        <v>0.72319999999999995</v>
      </c>
      <c r="BX456" s="67">
        <v>0.4612</v>
      </c>
      <c r="BY456" s="67">
        <v>1.9900000000000001E-2</v>
      </c>
      <c r="BZ456" s="67">
        <v>1.77E-2</v>
      </c>
      <c r="CA456" s="66"/>
      <c r="CB456" s="67">
        <v>1.0846</v>
      </c>
      <c r="CC456" s="67">
        <v>1.1547000000000001</v>
      </c>
      <c r="CD456" s="67">
        <v>1.9168000000000001</v>
      </c>
      <c r="CE456" s="67">
        <v>0.91979999999999995</v>
      </c>
      <c r="CF456" s="67">
        <v>1.1454</v>
      </c>
      <c r="CG456" s="67">
        <v>0.67290000000000005</v>
      </c>
      <c r="CH456" s="67">
        <v>1.1315</v>
      </c>
      <c r="CI456" s="67">
        <v>0.79620000000000002</v>
      </c>
      <c r="CJ456" s="67">
        <v>0.98399999999999999</v>
      </c>
      <c r="CK456" s="67">
        <v>0.57720000000000005</v>
      </c>
      <c r="CL456" s="67">
        <v>0.57720000000000005</v>
      </c>
      <c r="CM456" s="67">
        <v>0.57720000000000005</v>
      </c>
      <c r="CN456" s="67">
        <v>0.70409999999999995</v>
      </c>
      <c r="CO456" s="67">
        <v>3.6960000000000002</v>
      </c>
      <c r="CP456" s="67">
        <v>0.86439999999999995</v>
      </c>
      <c r="CQ456" s="67">
        <v>0.65610000000000002</v>
      </c>
      <c r="CR456" s="5"/>
      <c r="CS456" s="10">
        <v>100</v>
      </c>
      <c r="CT456" s="10">
        <v>100</v>
      </c>
      <c r="CU456" s="10">
        <v>100</v>
      </c>
      <c r="CV456" s="10">
        <v>100</v>
      </c>
      <c r="CW456" s="10">
        <v>100</v>
      </c>
      <c r="CX456" s="10">
        <v>100</v>
      </c>
      <c r="CY456" s="10">
        <v>100</v>
      </c>
      <c r="CZ456" s="10">
        <v>100</v>
      </c>
      <c r="DA456" s="10">
        <v>100</v>
      </c>
      <c r="DB456" s="10">
        <v>0</v>
      </c>
      <c r="DC456" s="10">
        <v>0</v>
      </c>
      <c r="DD456" s="10">
        <v>0</v>
      </c>
      <c r="DE456" s="10">
        <v>33</v>
      </c>
      <c r="DF456" s="10">
        <v>100</v>
      </c>
      <c r="DG456" s="10">
        <v>100</v>
      </c>
      <c r="DH456" s="10">
        <v>100</v>
      </c>
      <c r="DI456" s="5"/>
      <c r="DJ456" s="9" t="s">
        <v>1537</v>
      </c>
      <c r="DK456" s="9" t="s">
        <v>1576</v>
      </c>
      <c r="DL456" s="10">
        <v>100001449</v>
      </c>
      <c r="DM456" s="10" t="s">
        <v>1584</v>
      </c>
    </row>
    <row r="457" spans="1:117">
      <c r="A457" s="2"/>
      <c r="B457" s="8">
        <v>4161</v>
      </c>
      <c r="C457" s="116"/>
      <c r="D457" s="116"/>
      <c r="E457" s="9" t="s">
        <v>1585</v>
      </c>
      <c r="F457" s="10" t="s">
        <v>75</v>
      </c>
      <c r="G457" s="10">
        <v>36815</v>
      </c>
      <c r="H457" s="11" t="s">
        <v>1586</v>
      </c>
      <c r="I457" s="11" t="s">
        <v>1587</v>
      </c>
      <c r="J457" s="12">
        <v>94136</v>
      </c>
      <c r="K457" s="5"/>
      <c r="L457" s="72">
        <v>0.23</v>
      </c>
      <c r="M457" s="60">
        <v>1.03</v>
      </c>
      <c r="N457" s="72">
        <v>0.37</v>
      </c>
      <c r="O457" s="71">
        <v>2.2599999999999998</v>
      </c>
      <c r="P457" s="71">
        <v>3.35</v>
      </c>
      <c r="Q457" s="81">
        <v>1.49</v>
      </c>
      <c r="R457" s="91">
        <v>14.65</v>
      </c>
      <c r="S457" s="71">
        <v>5.25</v>
      </c>
      <c r="T457" s="72">
        <v>0.53</v>
      </c>
      <c r="U457" s="72">
        <v>0.12</v>
      </c>
      <c r="V457" s="71">
        <v>1.18</v>
      </c>
      <c r="W457" s="71">
        <v>1.31</v>
      </c>
      <c r="X457" s="71">
        <v>1.35</v>
      </c>
      <c r="Y457" s="72">
        <v>0.69</v>
      </c>
      <c r="Z457" s="72">
        <v>0.13</v>
      </c>
      <c r="AA457" s="71">
        <v>5.39</v>
      </c>
      <c r="AB457" s="72">
        <v>0.28999999999999998</v>
      </c>
      <c r="AC457" s="71">
        <v>12.16</v>
      </c>
      <c r="AD457" s="72">
        <v>0.95</v>
      </c>
      <c r="AE457" s="72">
        <v>0.13</v>
      </c>
      <c r="AF457" s="60">
        <v>1.05</v>
      </c>
      <c r="AG457" s="71">
        <v>1.1100000000000001</v>
      </c>
      <c r="AH457" s="5"/>
      <c r="AI457" s="67">
        <v>4.7562000000000003E-6</v>
      </c>
      <c r="AJ457" s="67">
        <v>1.7142999999999998E-5</v>
      </c>
      <c r="AK457" s="67">
        <v>0.29010000000000002</v>
      </c>
      <c r="AL457" s="67">
        <v>0.28410000000000002</v>
      </c>
      <c r="AM457" s="67">
        <v>5.6783999999999997E-6</v>
      </c>
      <c r="AN457" s="67">
        <v>2.0781000000000001E-6</v>
      </c>
      <c r="AO457" s="67">
        <v>1E-4</v>
      </c>
      <c r="AP457" s="67">
        <v>5.2790000000000001E-5</v>
      </c>
      <c r="AQ457" s="67">
        <v>1.3164E-6</v>
      </c>
      <c r="AR457" s="67">
        <v>1.9143999999999998E-6</v>
      </c>
      <c r="AS457" s="67">
        <v>1E-3</v>
      </c>
      <c r="AT457" s="67">
        <v>9.1910000000000006E-5</v>
      </c>
      <c r="AU457" s="67">
        <v>1.0442E-7</v>
      </c>
      <c r="AV457" s="67">
        <v>2.2546000000000001E-7</v>
      </c>
      <c r="AW457" s="67">
        <v>1.0494E-7</v>
      </c>
      <c r="AX457" s="67">
        <v>1.0972000000000001E-7</v>
      </c>
      <c r="AY457" s="67">
        <v>2.0000000000000001E-4</v>
      </c>
      <c r="AZ457" s="67">
        <v>2.0000000000000001E-4</v>
      </c>
      <c r="BA457" s="67">
        <v>3.3165E-8</v>
      </c>
      <c r="BB457" s="67">
        <v>3.4808999999999999E-7</v>
      </c>
      <c r="BC457" s="67">
        <v>1.9699999999999999E-2</v>
      </c>
      <c r="BD457" s="67">
        <v>8.8999999999999999E-3</v>
      </c>
      <c r="BE457" s="67">
        <v>1.5E-3</v>
      </c>
      <c r="BF457" s="67">
        <v>1.1000000000000001E-3</v>
      </c>
      <c r="BG457" s="67">
        <v>1.4465E-5</v>
      </c>
      <c r="BH457" s="67">
        <v>6.7485999999999997E-5</v>
      </c>
      <c r="BI457" s="67">
        <v>2E-3</v>
      </c>
      <c r="BJ457" s="67">
        <v>8.6791000000000003E-5</v>
      </c>
      <c r="BK457" s="67">
        <v>2.4229000000000001E-5</v>
      </c>
      <c r="BL457" s="67">
        <v>1.3534E-5</v>
      </c>
      <c r="BM457" s="67">
        <v>6.9999999999999999E-4</v>
      </c>
      <c r="BN457" s="67">
        <v>9.4678000000000004E-5</v>
      </c>
      <c r="BO457" s="67">
        <v>1.2999999999999999E-3</v>
      </c>
      <c r="BP457" s="67">
        <v>2.9999999999999997E-4</v>
      </c>
      <c r="BQ457" s="67">
        <v>1.4256999999999999E-5</v>
      </c>
      <c r="BR457" s="67">
        <v>6.9708000000000002E-6</v>
      </c>
      <c r="BS457" s="67">
        <v>1.5800000000000002E-2</v>
      </c>
      <c r="BT457" s="67">
        <v>4.0000000000000001E-3</v>
      </c>
      <c r="BU457" s="67">
        <v>3.2570999999999997E-5</v>
      </c>
      <c r="BV457" s="67">
        <v>1.4555999999999999E-5</v>
      </c>
      <c r="BW457" s="67">
        <v>0.47389999999999999</v>
      </c>
      <c r="BX457" s="67">
        <v>0.39419999999999999</v>
      </c>
      <c r="BY457" s="67">
        <v>1.4E-3</v>
      </c>
      <c r="BZ457" s="67">
        <v>2.0999999999999999E-3</v>
      </c>
      <c r="CA457" s="66"/>
      <c r="CB457" s="67">
        <v>0.97409999999999997</v>
      </c>
      <c r="CC457" s="67">
        <v>1.0513999999999999</v>
      </c>
      <c r="CD457" s="67">
        <v>1.0390999999999999</v>
      </c>
      <c r="CE457" s="67">
        <v>1.3997999999999999</v>
      </c>
      <c r="CF457" s="67">
        <v>0.97489999999999999</v>
      </c>
      <c r="CG457" s="67">
        <v>0.27339999999999998</v>
      </c>
      <c r="CH457" s="67">
        <v>1.8888</v>
      </c>
      <c r="CI457" s="67">
        <v>0.67649999999999999</v>
      </c>
      <c r="CJ457" s="67">
        <v>1.8402000000000001</v>
      </c>
      <c r="CK457" s="67">
        <v>0.1273</v>
      </c>
      <c r="CL457" s="67">
        <v>0.98540000000000005</v>
      </c>
      <c r="CM457" s="67">
        <v>0.12889999999999999</v>
      </c>
      <c r="CN457" s="67">
        <v>0.54920000000000002</v>
      </c>
      <c r="CO457" s="67">
        <v>1.2391000000000001</v>
      </c>
      <c r="CP457" s="67">
        <v>1.5484</v>
      </c>
      <c r="CQ457" s="67">
        <v>0.28720000000000001</v>
      </c>
      <c r="CR457" s="5"/>
      <c r="CS457" s="10">
        <v>100</v>
      </c>
      <c r="CT457" s="10">
        <v>100</v>
      </c>
      <c r="CU457" s="10">
        <v>100</v>
      </c>
      <c r="CV457" s="10">
        <v>100</v>
      </c>
      <c r="CW457" s="10">
        <v>100</v>
      </c>
      <c r="CX457" s="10">
        <v>100</v>
      </c>
      <c r="CY457" s="10">
        <v>100</v>
      </c>
      <c r="CZ457" s="10">
        <v>100</v>
      </c>
      <c r="DA457" s="10">
        <v>100</v>
      </c>
      <c r="DB457" s="10">
        <v>0</v>
      </c>
      <c r="DC457" s="10">
        <v>100</v>
      </c>
      <c r="DD457" s="10">
        <v>100</v>
      </c>
      <c r="DE457" s="10">
        <v>100</v>
      </c>
      <c r="DF457" s="10">
        <v>100</v>
      </c>
      <c r="DG457" s="10">
        <v>100</v>
      </c>
      <c r="DH457" s="10">
        <v>100</v>
      </c>
      <c r="DI457" s="5"/>
      <c r="DJ457" s="9" t="s">
        <v>1537</v>
      </c>
      <c r="DK457" s="9" t="s">
        <v>1576</v>
      </c>
      <c r="DL457" s="10">
        <v>100001694</v>
      </c>
      <c r="DM457" s="10" t="s">
        <v>1588</v>
      </c>
    </row>
    <row r="458" spans="1:117">
      <c r="A458" s="2"/>
      <c r="B458" s="8">
        <v>4163</v>
      </c>
      <c r="C458" s="116"/>
      <c r="D458" s="116"/>
      <c r="E458" s="9" t="s">
        <v>1589</v>
      </c>
      <c r="F458" s="10" t="s">
        <v>75</v>
      </c>
      <c r="G458" s="10">
        <v>37467</v>
      </c>
      <c r="H458" s="11" t="s">
        <v>1590</v>
      </c>
      <c r="I458" s="11" t="s">
        <v>1591</v>
      </c>
      <c r="J458" s="12">
        <v>2024</v>
      </c>
      <c r="K458" s="5"/>
      <c r="L458" s="72">
        <v>0.01</v>
      </c>
      <c r="M458" s="72">
        <v>0.77</v>
      </c>
      <c r="N458" s="71">
        <v>55.35</v>
      </c>
      <c r="O458" s="71">
        <v>11.87</v>
      </c>
      <c r="P458" s="72">
        <v>0.06</v>
      </c>
      <c r="Q458" s="82">
        <v>0.01</v>
      </c>
      <c r="R458" s="91">
        <v>4.4000000000000004</v>
      </c>
      <c r="S458" s="71">
        <v>316.13</v>
      </c>
      <c r="T458" s="72">
        <v>0.22</v>
      </c>
      <c r="U458" s="72">
        <v>0</v>
      </c>
      <c r="V458" s="71">
        <v>2.86</v>
      </c>
      <c r="W458" s="71">
        <v>5.71</v>
      </c>
      <c r="X458" s="71">
        <v>4.4000000000000004</v>
      </c>
      <c r="Y458" s="72">
        <v>0.75</v>
      </c>
      <c r="Z458" s="72">
        <v>0</v>
      </c>
      <c r="AA458" s="72">
        <v>0.04</v>
      </c>
      <c r="AB458" s="72">
        <v>0.28999999999999998</v>
      </c>
      <c r="AC458" s="71">
        <v>3.87</v>
      </c>
      <c r="AD458" s="60">
        <v>0.99</v>
      </c>
      <c r="AE458" s="72">
        <v>0</v>
      </c>
      <c r="AF458" s="60">
        <v>1.03</v>
      </c>
      <c r="AG458" s="71">
        <v>4.47</v>
      </c>
      <c r="AH458" s="5"/>
      <c r="AI458" s="67">
        <v>3.4276999999999998E-6</v>
      </c>
      <c r="AJ458" s="67">
        <v>1.647E-5</v>
      </c>
      <c r="AK458" s="67">
        <v>3.0999999999999999E-3</v>
      </c>
      <c r="AL458" s="67">
        <v>1.4200000000000001E-2</v>
      </c>
      <c r="AM458" s="67">
        <v>2.6677999999999998E-9</v>
      </c>
      <c r="AN458" s="67">
        <v>2.784E-8</v>
      </c>
      <c r="AO458" s="67">
        <v>7.9889999999999996E-5</v>
      </c>
      <c r="AP458" s="67">
        <v>4.8888999999999999E-5</v>
      </c>
      <c r="AQ458" s="67">
        <v>2.1614E-9</v>
      </c>
      <c r="AR458" s="67">
        <v>4.8183000000000002E-8</v>
      </c>
      <c r="AS458" s="67">
        <v>1.8831999999999999E-5</v>
      </c>
      <c r="AT458" s="67">
        <v>7.7118999999999998E-6</v>
      </c>
      <c r="AU458" s="67">
        <v>2.0000000000000001E-4</v>
      </c>
      <c r="AV458" s="67">
        <v>3.1387000000000003E-5</v>
      </c>
      <c r="AW458" s="67">
        <v>2.9826E-6</v>
      </c>
      <c r="AX458" s="67">
        <v>8.7456000000000002E-7</v>
      </c>
      <c r="AY458" s="67">
        <v>2.8780000000000002E-7</v>
      </c>
      <c r="AZ458" s="67">
        <v>2.1015000000000001E-6</v>
      </c>
      <c r="BA458" s="67">
        <v>6.3305000000000002E-7</v>
      </c>
      <c r="BB458" s="67">
        <v>2.6015999999999998E-6</v>
      </c>
      <c r="BC458" s="67">
        <v>6.9999999999999999E-4</v>
      </c>
      <c r="BD458" s="67">
        <v>5.9999999999999995E-4</v>
      </c>
      <c r="BE458" s="67">
        <v>1.7380999999999998E-5</v>
      </c>
      <c r="BF458" s="67">
        <v>6.1087000000000007E-5</v>
      </c>
      <c r="BG458" s="67">
        <v>2.0000000000000001E-4</v>
      </c>
      <c r="BH458" s="67">
        <v>2.9999999999999997E-4</v>
      </c>
      <c r="BI458" s="67">
        <v>3.0999999999999999E-3</v>
      </c>
      <c r="BJ458" s="67">
        <v>1E-4</v>
      </c>
      <c r="BK458" s="67">
        <v>2.0000000000000001E-4</v>
      </c>
      <c r="BL458" s="67">
        <v>5.1504E-5</v>
      </c>
      <c r="BM458" s="67">
        <v>2.6703999999999999E-6</v>
      </c>
      <c r="BN458" s="67">
        <v>6.1600999999999997E-6</v>
      </c>
      <c r="BO458" s="67">
        <v>2.0999999999999999E-3</v>
      </c>
      <c r="BP458" s="67">
        <v>4.0000000000000002E-4</v>
      </c>
      <c r="BQ458" s="67">
        <v>2.0000000000000001E-4</v>
      </c>
      <c r="BR458" s="67">
        <v>4.3418999999999999E-5</v>
      </c>
      <c r="BS458" s="67">
        <v>0.45590000000000003</v>
      </c>
      <c r="BT458" s="67">
        <v>6.93E-2</v>
      </c>
      <c r="BU458" s="67">
        <v>2.0000000000000001E-4</v>
      </c>
      <c r="BV458" s="67">
        <v>4.5290000000000002E-5</v>
      </c>
      <c r="BW458" s="67">
        <v>0.73360000000000003</v>
      </c>
      <c r="BX458" s="67">
        <v>0.46329999999999999</v>
      </c>
      <c r="BY458" s="67">
        <v>1.6999999999999999E-3</v>
      </c>
      <c r="BZ458" s="67">
        <v>2.5000000000000001E-3</v>
      </c>
      <c r="CA458" s="66"/>
      <c r="CB458" s="67">
        <v>1.6466000000000001</v>
      </c>
      <c r="CC458" s="67">
        <v>1.7733000000000001</v>
      </c>
      <c r="CD458" s="67">
        <v>1.9080999999999999</v>
      </c>
      <c r="CE458" s="67">
        <v>4.4999999999999997E-3</v>
      </c>
      <c r="CF458" s="67">
        <v>1.8844000000000001</v>
      </c>
      <c r="CG458" s="67">
        <v>0.53</v>
      </c>
      <c r="CH458" s="67">
        <v>1.9800000000000002E-2</v>
      </c>
      <c r="CI458" s="67">
        <v>1.4226000000000001</v>
      </c>
      <c r="CJ458" s="67">
        <v>2.5700000000000001E-2</v>
      </c>
      <c r="CK458" s="67">
        <v>5.1999999999999998E-3</v>
      </c>
      <c r="CL458" s="67">
        <v>1.8963000000000001</v>
      </c>
      <c r="CM458" s="67">
        <v>4.4999999999999997E-3</v>
      </c>
      <c r="CN458" s="67">
        <v>0.4279</v>
      </c>
      <c r="CO458" s="67">
        <v>5.0773999999999999</v>
      </c>
      <c r="CP458" s="67">
        <v>2.01E-2</v>
      </c>
      <c r="CQ458" s="67">
        <v>0.54469999999999996</v>
      </c>
      <c r="CR458" s="5"/>
      <c r="CS458" s="10">
        <v>100</v>
      </c>
      <c r="CT458" s="10">
        <v>100</v>
      </c>
      <c r="CU458" s="10">
        <v>100</v>
      </c>
      <c r="CV458" s="10">
        <v>0</v>
      </c>
      <c r="CW458" s="10">
        <v>100</v>
      </c>
      <c r="CX458" s="10">
        <v>100</v>
      </c>
      <c r="CY458" s="10">
        <v>100</v>
      </c>
      <c r="CZ458" s="10">
        <v>100</v>
      </c>
      <c r="DA458" s="10">
        <v>100</v>
      </c>
      <c r="DB458" s="10">
        <v>100</v>
      </c>
      <c r="DC458" s="10">
        <v>100</v>
      </c>
      <c r="DD458" s="10">
        <v>0</v>
      </c>
      <c r="DE458" s="10">
        <v>100</v>
      </c>
      <c r="DF458" s="10">
        <v>100</v>
      </c>
      <c r="DG458" s="10">
        <v>100</v>
      </c>
      <c r="DH458" s="10">
        <v>100</v>
      </c>
      <c r="DI458" s="5"/>
      <c r="DJ458" s="9" t="s">
        <v>1537</v>
      </c>
      <c r="DK458" s="9" t="s">
        <v>1576</v>
      </c>
      <c r="DL458" s="10">
        <v>72</v>
      </c>
      <c r="DM458" s="10" t="s">
        <v>1592</v>
      </c>
    </row>
    <row r="459" spans="1:117">
      <c r="A459" s="2"/>
      <c r="B459" s="8">
        <v>4166</v>
      </c>
      <c r="C459" s="116"/>
      <c r="D459" s="116"/>
      <c r="E459" s="9" t="s">
        <v>1593</v>
      </c>
      <c r="F459" s="10" t="s">
        <v>38</v>
      </c>
      <c r="G459" s="10">
        <v>555</v>
      </c>
      <c r="H459" s="11" t="s">
        <v>1594</v>
      </c>
      <c r="I459" s="11" t="s">
        <v>1595</v>
      </c>
      <c r="J459" s="12">
        <v>60961</v>
      </c>
      <c r="K459" s="5"/>
      <c r="L459" s="60">
        <v>0.54</v>
      </c>
      <c r="M459" s="71">
        <v>3.13</v>
      </c>
      <c r="N459" s="60">
        <v>3.85</v>
      </c>
      <c r="O459" s="71">
        <v>372.92</v>
      </c>
      <c r="P459" s="71">
        <v>4.21</v>
      </c>
      <c r="Q459" s="82">
        <v>0.01</v>
      </c>
      <c r="R459" s="91">
        <v>24.31</v>
      </c>
      <c r="S459" s="60">
        <v>29.92</v>
      </c>
      <c r="T459" s="72">
        <v>0</v>
      </c>
      <c r="U459" s="72">
        <v>0</v>
      </c>
      <c r="V459" s="72">
        <v>0.1</v>
      </c>
      <c r="W459" s="72">
        <v>0</v>
      </c>
      <c r="X459" s="72">
        <v>0.01</v>
      </c>
      <c r="Y459" s="72">
        <v>0</v>
      </c>
      <c r="Z459" s="72">
        <v>0.01</v>
      </c>
      <c r="AA459" s="71">
        <v>1.79</v>
      </c>
      <c r="AB459" s="72">
        <v>0.05</v>
      </c>
      <c r="AC459" s="71">
        <v>9.3699999999999992</v>
      </c>
      <c r="AD459" s="72">
        <v>0.1</v>
      </c>
      <c r="AE459" s="72">
        <v>0</v>
      </c>
      <c r="AF459" s="72">
        <v>0.02</v>
      </c>
      <c r="AG459" s="72">
        <v>0.02</v>
      </c>
      <c r="AH459" s="5"/>
      <c r="AI459" s="67">
        <v>0.42259999999999998</v>
      </c>
      <c r="AJ459" s="67">
        <v>6.9400000000000003E-2</v>
      </c>
      <c r="AK459" s="67">
        <v>5.3E-3</v>
      </c>
      <c r="AL459" s="67">
        <v>1.9800000000000002E-2</v>
      </c>
      <c r="AM459" s="67">
        <v>0.74070000000000003</v>
      </c>
      <c r="AN459" s="67">
        <v>3.1E-2</v>
      </c>
      <c r="AO459" s="67">
        <v>3.8E-3</v>
      </c>
      <c r="AP459" s="67">
        <v>5.9999999999999995E-4</v>
      </c>
      <c r="AQ459" s="67">
        <v>4.6600000000000003E-2</v>
      </c>
      <c r="AR459" s="67">
        <v>4.7000000000000002E-3</v>
      </c>
      <c r="AS459" s="67">
        <v>2.0000000000000001E-4</v>
      </c>
      <c r="AT459" s="67">
        <v>2.2937000000000001E-5</v>
      </c>
      <c r="AU459" s="67">
        <v>4.0000000000000002E-4</v>
      </c>
      <c r="AV459" s="67">
        <v>5.3013999999999998E-5</v>
      </c>
      <c r="AW459" s="67">
        <v>0.18509999999999999</v>
      </c>
      <c r="AX459" s="67">
        <v>6.7999999999999996E-3</v>
      </c>
      <c r="AY459" s="67">
        <v>2.0999999999999999E-3</v>
      </c>
      <c r="AZ459" s="67">
        <v>1.1000000000000001E-3</v>
      </c>
      <c r="BA459" s="67">
        <v>5.1132999999999996E-7</v>
      </c>
      <c r="BB459" s="67">
        <v>2.2326999999999998E-6</v>
      </c>
      <c r="BC459" s="67">
        <v>4.0000000000000002E-4</v>
      </c>
      <c r="BD459" s="67">
        <v>4.0000000000000002E-4</v>
      </c>
      <c r="BE459" s="67">
        <v>4.0000000000000002E-4</v>
      </c>
      <c r="BF459" s="67">
        <v>4.0000000000000002E-4</v>
      </c>
      <c r="BG459" s="67">
        <v>8.2448999999999996E-5</v>
      </c>
      <c r="BH459" s="67">
        <v>2.0000000000000001E-4</v>
      </c>
      <c r="BI459" s="67">
        <v>3.7100000000000001E-2</v>
      </c>
      <c r="BJ459" s="67">
        <v>1.2999999999999999E-3</v>
      </c>
      <c r="BK459" s="67">
        <v>1.7652E-5</v>
      </c>
      <c r="BL459" s="67">
        <v>1.1158000000000001E-5</v>
      </c>
      <c r="BM459" s="67">
        <v>3.8E-3</v>
      </c>
      <c r="BN459" s="67">
        <v>2.9999999999999997E-4</v>
      </c>
      <c r="BO459" s="67">
        <v>2.0000000000000001E-4</v>
      </c>
      <c r="BP459" s="67">
        <v>1E-4</v>
      </c>
      <c r="BQ459" s="67">
        <v>1.0944999999999999E-5</v>
      </c>
      <c r="BR459" s="67">
        <v>6.2129000000000003E-6</v>
      </c>
      <c r="BS459" s="67">
        <v>2.5449E-5</v>
      </c>
      <c r="BT459" s="67">
        <v>2.6412999999999999E-5</v>
      </c>
      <c r="BU459" s="67">
        <v>1.2547E-5</v>
      </c>
      <c r="BV459" s="67">
        <v>7.5534999999999998E-6</v>
      </c>
      <c r="BW459" s="67">
        <v>9.1435999999999997E-5</v>
      </c>
      <c r="BX459" s="67">
        <v>1.4E-3</v>
      </c>
      <c r="BY459" s="67">
        <v>1E-4</v>
      </c>
      <c r="BZ459" s="67">
        <v>4.0000000000000002E-4</v>
      </c>
      <c r="CA459" s="66"/>
      <c r="CB459" s="67">
        <v>8.4535999999999998</v>
      </c>
      <c r="CC459" s="67">
        <v>9.0844000000000005</v>
      </c>
      <c r="CD459" s="67">
        <v>13.3719</v>
      </c>
      <c r="CE459" s="67">
        <v>5.202</v>
      </c>
      <c r="CF459" s="67">
        <v>9.2271999999999998</v>
      </c>
      <c r="CG459" s="67">
        <v>3.9424999999999999</v>
      </c>
      <c r="CH459" s="67">
        <v>3.1600000000000003E-2</v>
      </c>
      <c r="CI459" s="67">
        <v>3.8899999999999997E-2</v>
      </c>
      <c r="CJ459" s="67">
        <v>1.01E-2</v>
      </c>
      <c r="CK459" s="67">
        <v>1.34E-2</v>
      </c>
      <c r="CL459" s="67">
        <v>1.3201000000000001</v>
      </c>
      <c r="CM459" s="67">
        <v>1.2999999999999999E-3</v>
      </c>
      <c r="CN459" s="67">
        <v>2.3999999999999998E-3</v>
      </c>
      <c r="CO459" s="67">
        <v>0.89500000000000002</v>
      </c>
      <c r="CP459" s="67">
        <v>0.12559999999999999</v>
      </c>
      <c r="CQ459" s="67">
        <v>7.0099999999999996E-2</v>
      </c>
      <c r="CR459" s="5"/>
      <c r="CS459" s="10">
        <v>100</v>
      </c>
      <c r="CT459" s="10">
        <v>100</v>
      </c>
      <c r="CU459" s="10">
        <v>100</v>
      </c>
      <c r="CV459" s="10">
        <v>100</v>
      </c>
      <c r="CW459" s="10">
        <v>100</v>
      </c>
      <c r="CX459" s="10">
        <v>100</v>
      </c>
      <c r="CY459" s="10">
        <v>100</v>
      </c>
      <c r="CZ459" s="10">
        <v>100</v>
      </c>
      <c r="DA459" s="10">
        <v>100</v>
      </c>
      <c r="DB459" s="10">
        <v>100</v>
      </c>
      <c r="DC459" s="10">
        <v>100</v>
      </c>
      <c r="DD459" s="10">
        <v>0</v>
      </c>
      <c r="DE459" s="10">
        <v>33</v>
      </c>
      <c r="DF459" s="10">
        <v>100</v>
      </c>
      <c r="DG459" s="10">
        <v>100</v>
      </c>
      <c r="DH459" s="10">
        <v>100</v>
      </c>
      <c r="DI459" s="5"/>
      <c r="DJ459" s="9" t="s">
        <v>1537</v>
      </c>
      <c r="DK459" s="9" t="s">
        <v>1576</v>
      </c>
      <c r="DL459" s="10">
        <v>798</v>
      </c>
      <c r="DM459" s="10" t="s">
        <v>1596</v>
      </c>
    </row>
    <row r="460" spans="1:117">
      <c r="A460" s="2"/>
      <c r="B460" s="8">
        <v>4167</v>
      </c>
      <c r="C460" s="116"/>
      <c r="D460" s="116"/>
      <c r="E460" s="9" t="s">
        <v>1597</v>
      </c>
      <c r="F460" s="10" t="s">
        <v>38</v>
      </c>
      <c r="G460" s="10">
        <v>554</v>
      </c>
      <c r="H460" s="11" t="s">
        <v>1598</v>
      </c>
      <c r="I460" s="11" t="s">
        <v>1599</v>
      </c>
      <c r="J460" s="12">
        <v>190</v>
      </c>
      <c r="K460" s="5"/>
      <c r="L460" s="71">
        <v>1.1000000000000001</v>
      </c>
      <c r="M460" s="60">
        <v>1</v>
      </c>
      <c r="N460" s="71">
        <v>1.33</v>
      </c>
      <c r="O460" s="72">
        <v>0.79</v>
      </c>
      <c r="P460" s="72">
        <v>0.35</v>
      </c>
      <c r="Q460" s="82">
        <v>0.45</v>
      </c>
      <c r="R460" s="90">
        <v>0.32</v>
      </c>
      <c r="S460" s="72">
        <v>0.43</v>
      </c>
      <c r="T460" s="71">
        <v>7.19</v>
      </c>
      <c r="U460" s="71">
        <v>7.9</v>
      </c>
      <c r="V460" s="71">
        <v>1.69</v>
      </c>
      <c r="W460" s="71">
        <v>1.55</v>
      </c>
      <c r="X460" s="71">
        <v>1.55</v>
      </c>
      <c r="Y460" s="60">
        <v>1.05</v>
      </c>
      <c r="Z460" s="72">
        <v>0.01</v>
      </c>
      <c r="AA460" s="72">
        <v>0.24</v>
      </c>
      <c r="AB460" s="72">
        <v>0.56000000000000005</v>
      </c>
      <c r="AC460" s="71">
        <v>21.88</v>
      </c>
      <c r="AD460" s="60">
        <v>1.03</v>
      </c>
      <c r="AE460" s="72">
        <v>0</v>
      </c>
      <c r="AF460" s="72">
        <v>0.48</v>
      </c>
      <c r="AG460" s="72">
        <v>0.09</v>
      </c>
      <c r="AH460" s="5"/>
      <c r="AI460" s="67">
        <v>5.7999999999999996E-3</v>
      </c>
      <c r="AJ460" s="67">
        <v>2.2000000000000001E-3</v>
      </c>
      <c r="AK460" s="67">
        <v>0.85329999999999995</v>
      </c>
      <c r="AL460" s="67">
        <v>0.49220000000000003</v>
      </c>
      <c r="AM460" s="67">
        <v>1.1999999999999999E-3</v>
      </c>
      <c r="AN460" s="67">
        <v>1E-4</v>
      </c>
      <c r="AO460" s="67">
        <v>3.2300000000000002E-2</v>
      </c>
      <c r="AP460" s="67">
        <v>4.1999999999999997E-3</v>
      </c>
      <c r="AQ460" s="67">
        <v>6.8390000000000001E-6</v>
      </c>
      <c r="AR460" s="67">
        <v>4.6198999999999996E-6</v>
      </c>
      <c r="AS460" s="67">
        <v>1.1999999999999999E-3</v>
      </c>
      <c r="AT460" s="67">
        <v>1E-4</v>
      </c>
      <c r="AU460" s="67">
        <v>5.3000999999999997E-7</v>
      </c>
      <c r="AV460" s="67">
        <v>6.3233000000000005E-7</v>
      </c>
      <c r="AW460" s="67">
        <v>2.9999999999999997E-4</v>
      </c>
      <c r="AX460" s="67">
        <v>1.9826E-5</v>
      </c>
      <c r="AY460" s="67">
        <v>4.1821000000000002E-6</v>
      </c>
      <c r="AZ460" s="67">
        <v>1.2525E-5</v>
      </c>
      <c r="BA460" s="67">
        <v>1.8162E-5</v>
      </c>
      <c r="BB460" s="67">
        <v>1.8842E-5</v>
      </c>
      <c r="BC460" s="67">
        <v>7.4999999999999997E-3</v>
      </c>
      <c r="BD460" s="67">
        <v>3.8E-3</v>
      </c>
      <c r="BE460" s="67">
        <v>1E-4</v>
      </c>
      <c r="BF460" s="67">
        <v>2.0000000000000001E-4</v>
      </c>
      <c r="BG460" s="67">
        <v>2.0000000000000001E-4</v>
      </c>
      <c r="BH460" s="67">
        <v>2.9999999999999997E-4</v>
      </c>
      <c r="BI460" s="67">
        <v>0.2697</v>
      </c>
      <c r="BJ460" s="67">
        <v>8.0000000000000002E-3</v>
      </c>
      <c r="BK460" s="67">
        <v>4.7302000000000002E-5</v>
      </c>
      <c r="BL460" s="67">
        <v>2.2062E-5</v>
      </c>
      <c r="BM460" s="67">
        <v>7.2536000000000003E-6</v>
      </c>
      <c r="BN460" s="67">
        <v>7.1389000000000004E-6</v>
      </c>
      <c r="BO460" s="67">
        <v>4.0000000000000002E-4</v>
      </c>
      <c r="BP460" s="67">
        <v>1E-4</v>
      </c>
      <c r="BQ460" s="67">
        <v>5.6144999999999999E-5</v>
      </c>
      <c r="BR460" s="67">
        <v>1.6260999999999999E-5</v>
      </c>
      <c r="BS460" s="67">
        <v>0.36370000000000002</v>
      </c>
      <c r="BT460" s="67">
        <v>5.9400000000000001E-2</v>
      </c>
      <c r="BU460" s="67">
        <v>8.4382000000000006E-5</v>
      </c>
      <c r="BV460" s="67">
        <v>2.7954999999999999E-5</v>
      </c>
      <c r="BW460" s="67">
        <v>2.0000000000000001E-4</v>
      </c>
      <c r="BX460" s="67">
        <v>2.7000000000000001E-3</v>
      </c>
      <c r="BY460" s="67">
        <v>1.0665E-5</v>
      </c>
      <c r="BZ460" s="67">
        <v>1E-4</v>
      </c>
      <c r="CA460" s="66"/>
      <c r="CB460" s="67">
        <v>1.3069</v>
      </c>
      <c r="CC460" s="67">
        <v>1.3118000000000001</v>
      </c>
      <c r="CD460" s="67">
        <v>0.39119999999999999</v>
      </c>
      <c r="CE460" s="67">
        <v>0.64119999999999999</v>
      </c>
      <c r="CF460" s="67">
        <v>1.2615000000000001</v>
      </c>
      <c r="CG460" s="67">
        <v>0.46510000000000001</v>
      </c>
      <c r="CH460" s="67">
        <v>0.99670000000000003</v>
      </c>
      <c r="CI460" s="67">
        <v>1.3190999999999999</v>
      </c>
      <c r="CJ460" s="67">
        <v>0.99280000000000002</v>
      </c>
      <c r="CK460" s="67">
        <v>2.5000000000000001E-3</v>
      </c>
      <c r="CL460" s="67">
        <v>0.40429999999999999</v>
      </c>
      <c r="CM460" s="67">
        <v>3.0901999999999998</v>
      </c>
      <c r="CN460" s="67">
        <v>2.8132000000000001</v>
      </c>
      <c r="CO460" s="67">
        <v>2.2229000000000001</v>
      </c>
      <c r="CP460" s="67">
        <v>5.4699999999999999E-2</v>
      </c>
      <c r="CQ460" s="67">
        <v>0.22509999999999999</v>
      </c>
      <c r="CR460" s="5"/>
      <c r="CS460" s="10">
        <v>100</v>
      </c>
      <c r="CT460" s="10">
        <v>100</v>
      </c>
      <c r="CU460" s="10">
        <v>100</v>
      </c>
      <c r="CV460" s="10">
        <v>100</v>
      </c>
      <c r="CW460" s="10">
        <v>100</v>
      </c>
      <c r="CX460" s="10">
        <v>100</v>
      </c>
      <c r="CY460" s="10">
        <v>100</v>
      </c>
      <c r="CZ460" s="10">
        <v>100</v>
      </c>
      <c r="DA460" s="10">
        <v>100</v>
      </c>
      <c r="DB460" s="10">
        <v>100</v>
      </c>
      <c r="DC460" s="10">
        <v>100</v>
      </c>
      <c r="DD460" s="10">
        <v>100</v>
      </c>
      <c r="DE460" s="10">
        <v>100</v>
      </c>
      <c r="DF460" s="10">
        <v>100</v>
      </c>
      <c r="DG460" s="10">
        <v>100</v>
      </c>
      <c r="DH460" s="10">
        <v>100</v>
      </c>
      <c r="DI460" s="5"/>
      <c r="DJ460" s="9" t="s">
        <v>1537</v>
      </c>
      <c r="DK460" s="9" t="s">
        <v>1576</v>
      </c>
      <c r="DL460" s="10">
        <v>880</v>
      </c>
      <c r="DM460" s="10" t="s">
        <v>1600</v>
      </c>
    </row>
    <row r="461" spans="1:117">
      <c r="A461" s="2"/>
      <c r="B461" s="8">
        <v>4168</v>
      </c>
      <c r="C461" s="116"/>
      <c r="D461" s="116"/>
      <c r="E461" s="9" t="s">
        <v>1601</v>
      </c>
      <c r="F461" s="10" t="s">
        <v>38</v>
      </c>
      <c r="G461" s="10">
        <v>1527</v>
      </c>
      <c r="H461" s="11" t="s">
        <v>1602</v>
      </c>
      <c r="I461" s="11" t="s">
        <v>1603</v>
      </c>
      <c r="J461" s="12">
        <v>135398646</v>
      </c>
      <c r="K461" s="5"/>
      <c r="L461" s="73">
        <v>1.29</v>
      </c>
      <c r="M461" s="60">
        <v>0.88</v>
      </c>
      <c r="N461" s="71">
        <v>2.46</v>
      </c>
      <c r="O461" s="72">
        <v>0.47</v>
      </c>
      <c r="P461" s="72">
        <v>0.16</v>
      </c>
      <c r="Q461" s="82">
        <v>0.33</v>
      </c>
      <c r="R461" s="90">
        <v>0.11</v>
      </c>
      <c r="S461" s="72">
        <v>0.3</v>
      </c>
      <c r="T461" s="71">
        <v>1.6</v>
      </c>
      <c r="U461" s="71">
        <v>2.06</v>
      </c>
      <c r="V461" s="71">
        <v>2.21</v>
      </c>
      <c r="W461" s="71">
        <v>1.91</v>
      </c>
      <c r="X461" s="71">
        <v>1.68</v>
      </c>
      <c r="Y461" s="60">
        <v>1.08</v>
      </c>
      <c r="Z461" s="71">
        <v>1.33</v>
      </c>
      <c r="AA461" s="72">
        <v>0.46</v>
      </c>
      <c r="AB461" s="72">
        <v>0.52</v>
      </c>
      <c r="AC461" s="72">
        <v>0.18</v>
      </c>
      <c r="AD461" s="72">
        <v>0.64</v>
      </c>
      <c r="AE461" s="71">
        <v>2.21</v>
      </c>
      <c r="AF461" s="60">
        <v>0.97</v>
      </c>
      <c r="AG461" s="60">
        <v>1.18</v>
      </c>
      <c r="AH461" s="5"/>
      <c r="AI461" s="67">
        <v>7.3800000000000004E-2</v>
      </c>
      <c r="AJ461" s="67">
        <v>1.7600000000000001E-2</v>
      </c>
      <c r="AK461" s="67">
        <v>0.215</v>
      </c>
      <c r="AL461" s="67">
        <v>0.23169999999999999</v>
      </c>
      <c r="AM461" s="67">
        <v>1E-3</v>
      </c>
      <c r="AN461" s="67">
        <v>8.7317000000000004E-5</v>
      </c>
      <c r="AO461" s="67">
        <v>1.8E-3</v>
      </c>
      <c r="AP461" s="67">
        <v>4.0000000000000002E-4</v>
      </c>
      <c r="AQ461" s="67">
        <v>1.1000000000000001E-3</v>
      </c>
      <c r="AR461" s="67">
        <v>2.0000000000000001E-4</v>
      </c>
      <c r="AS461" s="67">
        <v>5.0000000000000001E-4</v>
      </c>
      <c r="AT461" s="67">
        <v>4.9876000000000002E-5</v>
      </c>
      <c r="AU461" s="67">
        <v>2.419E-5</v>
      </c>
      <c r="AV461" s="67">
        <v>7.2598999999999997E-6</v>
      </c>
      <c r="AW461" s="67">
        <v>6.9999999999999999E-4</v>
      </c>
      <c r="AX461" s="67">
        <v>4.6260000000000001E-5</v>
      </c>
      <c r="AY461" s="67">
        <v>2.3E-3</v>
      </c>
      <c r="AZ461" s="67">
        <v>1.1999999999999999E-3</v>
      </c>
      <c r="BA461" s="67">
        <v>4.3E-3</v>
      </c>
      <c r="BB461" s="67">
        <v>1.2999999999999999E-3</v>
      </c>
      <c r="BC461" s="67">
        <v>1.9300000000000001E-2</v>
      </c>
      <c r="BD461" s="67">
        <v>8.6999999999999994E-3</v>
      </c>
      <c r="BE461" s="67">
        <v>2.4799999999999999E-2</v>
      </c>
      <c r="BF461" s="67">
        <v>1.0699999999999999E-2</v>
      </c>
      <c r="BG461" s="67">
        <v>4.4400000000000002E-2</v>
      </c>
      <c r="BH461" s="67">
        <v>2.3099999999999999E-2</v>
      </c>
      <c r="BI461" s="67">
        <v>0.37780000000000002</v>
      </c>
      <c r="BJ461" s="67">
        <v>1.09E-2</v>
      </c>
      <c r="BK461" s="67">
        <v>9.9000000000000008E-3</v>
      </c>
      <c r="BL461" s="67">
        <v>1.4E-3</v>
      </c>
      <c r="BM461" s="67">
        <v>2.5100000000000001E-2</v>
      </c>
      <c r="BN461" s="67">
        <v>1.2999999999999999E-3</v>
      </c>
      <c r="BO461" s="67">
        <v>1.83E-2</v>
      </c>
      <c r="BP461" s="67">
        <v>2.3E-3</v>
      </c>
      <c r="BQ461" s="67">
        <v>9.7999999999999997E-3</v>
      </c>
      <c r="BR461" s="67">
        <v>1.1000000000000001E-3</v>
      </c>
      <c r="BS461" s="67">
        <v>5.0000000000000001E-4</v>
      </c>
      <c r="BT461" s="67">
        <v>2.0000000000000001E-4</v>
      </c>
      <c r="BU461" s="67">
        <v>1.4E-3</v>
      </c>
      <c r="BV461" s="67">
        <v>2.9999999999999997E-4</v>
      </c>
      <c r="BW461" s="67">
        <v>0.77410000000000001</v>
      </c>
      <c r="BX461" s="67">
        <v>0.4672</v>
      </c>
      <c r="BY461" s="67">
        <v>0.53810000000000002</v>
      </c>
      <c r="BZ461" s="67">
        <v>0.216</v>
      </c>
      <c r="CA461" s="66"/>
      <c r="CB461" s="67">
        <v>0.83209999999999995</v>
      </c>
      <c r="CC461" s="67">
        <v>0.73019999999999996</v>
      </c>
      <c r="CD461" s="67">
        <v>2.1440000000000001</v>
      </c>
      <c r="CE461" s="67">
        <v>0.28239999999999998</v>
      </c>
      <c r="CF461" s="67">
        <v>1.2261</v>
      </c>
      <c r="CG461" s="67">
        <v>0.74170000000000003</v>
      </c>
      <c r="CH461" s="67">
        <v>0.47399999999999998</v>
      </c>
      <c r="CI461" s="67">
        <v>1.3295999999999999</v>
      </c>
      <c r="CJ461" s="67">
        <v>0.53990000000000005</v>
      </c>
      <c r="CK461" s="67">
        <v>1.8407</v>
      </c>
      <c r="CL461" s="67">
        <v>1.3822000000000001</v>
      </c>
      <c r="CM461" s="67">
        <v>4.4202000000000004</v>
      </c>
      <c r="CN461" s="67">
        <v>3.4379</v>
      </c>
      <c r="CO461" s="67">
        <v>1.615</v>
      </c>
      <c r="CP461" s="67">
        <v>0.33200000000000002</v>
      </c>
      <c r="CQ461" s="67">
        <v>0.72199999999999998</v>
      </c>
      <c r="CR461" s="5"/>
      <c r="CS461" s="10">
        <v>100</v>
      </c>
      <c r="CT461" s="10">
        <v>100</v>
      </c>
      <c r="CU461" s="10">
        <v>100</v>
      </c>
      <c r="CV461" s="10">
        <v>100</v>
      </c>
      <c r="CW461" s="10">
        <v>100</v>
      </c>
      <c r="CX461" s="10">
        <v>100</v>
      </c>
      <c r="CY461" s="10">
        <v>100</v>
      </c>
      <c r="CZ461" s="10">
        <v>100</v>
      </c>
      <c r="DA461" s="10">
        <v>100</v>
      </c>
      <c r="DB461" s="10">
        <v>100</v>
      </c>
      <c r="DC461" s="10">
        <v>100</v>
      </c>
      <c r="DD461" s="10">
        <v>100</v>
      </c>
      <c r="DE461" s="10">
        <v>100</v>
      </c>
      <c r="DF461" s="10">
        <v>100</v>
      </c>
      <c r="DG461" s="10">
        <v>100</v>
      </c>
      <c r="DH461" s="10">
        <v>100</v>
      </c>
      <c r="DI461" s="5"/>
      <c r="DJ461" s="9" t="s">
        <v>1537</v>
      </c>
      <c r="DK461" s="9" t="s">
        <v>1576</v>
      </c>
      <c r="DL461" s="10">
        <v>54</v>
      </c>
      <c r="DM461" s="10" t="s">
        <v>1604</v>
      </c>
    </row>
    <row r="462" spans="1:117">
      <c r="A462" s="2"/>
      <c r="B462" s="8">
        <v>4174</v>
      </c>
      <c r="C462" s="116"/>
      <c r="D462" s="116"/>
      <c r="E462" s="9" t="s">
        <v>1605</v>
      </c>
      <c r="F462" s="10" t="s">
        <v>38</v>
      </c>
      <c r="G462" s="10">
        <v>37114</v>
      </c>
      <c r="H462" s="9"/>
      <c r="I462" s="11" t="s">
        <v>1606</v>
      </c>
      <c r="J462" s="12">
        <v>102175</v>
      </c>
      <c r="K462" s="5"/>
      <c r="L462" s="60">
        <v>1</v>
      </c>
      <c r="M462" s="60">
        <v>1</v>
      </c>
      <c r="N462" s="60">
        <v>1</v>
      </c>
      <c r="O462" s="71">
        <v>2.35</v>
      </c>
      <c r="P462" s="60">
        <v>1</v>
      </c>
      <c r="Q462" s="82">
        <v>0.43</v>
      </c>
      <c r="R462" s="87">
        <v>1</v>
      </c>
      <c r="S462" s="60">
        <v>1</v>
      </c>
      <c r="T462" s="72">
        <v>0.06</v>
      </c>
      <c r="U462" s="72">
        <v>0.06</v>
      </c>
      <c r="V462" s="72">
        <v>0.11</v>
      </c>
      <c r="W462" s="72">
        <v>0.02</v>
      </c>
      <c r="X462" s="72">
        <v>0.02</v>
      </c>
      <c r="Y462" s="72">
        <v>0.05</v>
      </c>
      <c r="Z462" s="72">
        <v>0.05</v>
      </c>
      <c r="AA462" s="71">
        <v>16.97</v>
      </c>
      <c r="AB462" s="72">
        <v>0.05</v>
      </c>
      <c r="AC462" s="71">
        <v>19.89</v>
      </c>
      <c r="AD462" s="71">
        <v>1.25</v>
      </c>
      <c r="AE462" s="72">
        <v>0.05</v>
      </c>
      <c r="AF462" s="72">
        <v>0.18</v>
      </c>
      <c r="AG462" s="72">
        <v>0.44</v>
      </c>
      <c r="AH462" s="5"/>
      <c r="AI462" s="67"/>
      <c r="AJ462" s="67"/>
      <c r="AK462" s="67"/>
      <c r="AL462" s="67"/>
      <c r="AM462" s="67"/>
      <c r="AN462" s="67"/>
      <c r="AO462" s="67">
        <v>2.0999999999999999E-3</v>
      </c>
      <c r="AP462" s="67">
        <v>4.0000000000000002E-4</v>
      </c>
      <c r="AQ462" s="67"/>
      <c r="AR462" s="67"/>
      <c r="AS462" s="67">
        <v>2.0999999999999999E-3</v>
      </c>
      <c r="AT462" s="67">
        <v>2.0000000000000001E-4</v>
      </c>
      <c r="AU462" s="67"/>
      <c r="AV462" s="67"/>
      <c r="AW462" s="67"/>
      <c r="AX462" s="67"/>
      <c r="AY462" s="67">
        <v>8.5104000000000007E-6</v>
      </c>
      <c r="AZ462" s="67">
        <v>1.7105999999999999E-5</v>
      </c>
      <c r="BA462" s="67">
        <v>8.5104000000000007E-6</v>
      </c>
      <c r="BB462" s="67">
        <v>1.1433999999999999E-5</v>
      </c>
      <c r="BC462" s="67">
        <v>2.9825E-5</v>
      </c>
      <c r="BD462" s="67">
        <v>7.0827000000000005E-5</v>
      </c>
      <c r="BE462" s="67">
        <v>3.2375000000000001E-5</v>
      </c>
      <c r="BF462" s="67">
        <v>8.3598999999999997E-5</v>
      </c>
      <c r="BG462" s="67">
        <v>3.2375000000000001E-5</v>
      </c>
      <c r="BH462" s="67">
        <v>1E-4</v>
      </c>
      <c r="BI462" s="67">
        <v>7.6769999999999999E-5</v>
      </c>
      <c r="BJ462" s="67">
        <v>7.7648000000000006E-6</v>
      </c>
      <c r="BK462" s="67">
        <v>4.6315E-5</v>
      </c>
      <c r="BL462" s="67">
        <v>2.1812999999999999E-5</v>
      </c>
      <c r="BM462" s="67">
        <v>5.6966000000000003E-5</v>
      </c>
      <c r="BN462" s="67">
        <v>1.8301999999999999E-5</v>
      </c>
      <c r="BO462" s="67">
        <v>5.0000000000000001E-4</v>
      </c>
      <c r="BP462" s="67">
        <v>2.0000000000000001E-4</v>
      </c>
      <c r="BQ462" s="67">
        <v>2.9999999999999997E-4</v>
      </c>
      <c r="BR462" s="67">
        <v>6.0065999999999997E-5</v>
      </c>
      <c r="BS462" s="67">
        <v>3.8E-3</v>
      </c>
      <c r="BT462" s="67">
        <v>1.2999999999999999E-3</v>
      </c>
      <c r="BU462" s="67">
        <v>3.4842999999999998E-5</v>
      </c>
      <c r="BV462" s="67">
        <v>1.5189E-5</v>
      </c>
      <c r="BW462" s="67">
        <v>5.9999999999999995E-4</v>
      </c>
      <c r="BX462" s="67">
        <v>4.1999999999999997E-3</v>
      </c>
      <c r="BY462" s="67">
        <v>1.2999999999999999E-3</v>
      </c>
      <c r="BZ462" s="67">
        <v>2E-3</v>
      </c>
      <c r="CA462" s="66"/>
      <c r="CB462" s="67">
        <v>1.0038</v>
      </c>
      <c r="CC462" s="67">
        <v>1.0722</v>
      </c>
      <c r="CD462" s="67">
        <v>0.85560000000000003</v>
      </c>
      <c r="CE462" s="67">
        <v>2.2635000000000001</v>
      </c>
      <c r="CF462" s="67">
        <v>1.0533999999999999</v>
      </c>
      <c r="CG462" s="67">
        <v>0.33260000000000001</v>
      </c>
      <c r="CH462" s="67">
        <v>0.05</v>
      </c>
      <c r="CI462" s="67">
        <v>0.05</v>
      </c>
      <c r="CJ462" s="67">
        <v>0.05</v>
      </c>
      <c r="CK462" s="67">
        <v>0.05</v>
      </c>
      <c r="CL462" s="67">
        <v>1.0682</v>
      </c>
      <c r="CM462" s="67">
        <v>0.05</v>
      </c>
      <c r="CN462" s="67">
        <v>0.05</v>
      </c>
      <c r="CO462" s="67">
        <v>0.1174</v>
      </c>
      <c r="CP462" s="67">
        <v>0.99460000000000004</v>
      </c>
      <c r="CQ462" s="67">
        <v>5.8599999999999999E-2</v>
      </c>
      <c r="CR462" s="5"/>
      <c r="CS462" s="10">
        <v>100</v>
      </c>
      <c r="CT462" s="10">
        <v>100</v>
      </c>
      <c r="CU462" s="10">
        <v>100</v>
      </c>
      <c r="CV462" s="10">
        <v>100</v>
      </c>
      <c r="CW462" s="10">
        <v>100</v>
      </c>
      <c r="CX462" s="10">
        <v>100</v>
      </c>
      <c r="CY462" s="10">
        <v>0</v>
      </c>
      <c r="CZ462" s="10">
        <v>0</v>
      </c>
      <c r="DA462" s="10">
        <v>0</v>
      </c>
      <c r="DB462" s="10">
        <v>0</v>
      </c>
      <c r="DC462" s="10">
        <v>100</v>
      </c>
      <c r="DD462" s="10">
        <v>0</v>
      </c>
      <c r="DE462" s="10">
        <v>0</v>
      </c>
      <c r="DF462" s="10">
        <v>100</v>
      </c>
      <c r="DG462" s="10">
        <v>100</v>
      </c>
      <c r="DH462" s="10">
        <v>100</v>
      </c>
      <c r="DI462" s="5"/>
      <c r="DJ462" s="9" t="s">
        <v>1537</v>
      </c>
      <c r="DK462" s="9" t="s">
        <v>1576</v>
      </c>
      <c r="DL462" s="10">
        <v>213</v>
      </c>
      <c r="DM462" s="10" t="s">
        <v>1607</v>
      </c>
    </row>
    <row r="463" spans="1:117">
      <c r="A463" s="2"/>
      <c r="B463" s="8">
        <v>4187</v>
      </c>
      <c r="C463" s="116"/>
      <c r="D463" s="116"/>
      <c r="E463" s="9" t="s">
        <v>1608</v>
      </c>
      <c r="F463" s="10" t="s">
        <v>75</v>
      </c>
      <c r="G463" s="10">
        <v>46333</v>
      </c>
      <c r="H463" s="11" t="s">
        <v>1609</v>
      </c>
      <c r="I463" s="11" t="s">
        <v>1610</v>
      </c>
      <c r="J463" s="12">
        <v>12599</v>
      </c>
      <c r="K463" s="5"/>
      <c r="L463" s="72">
        <v>0.02</v>
      </c>
      <c r="M463" s="74">
        <v>0.97</v>
      </c>
      <c r="N463" s="72">
        <v>0.04</v>
      </c>
      <c r="O463" s="71">
        <v>1.18</v>
      </c>
      <c r="P463" s="72">
        <v>0.6</v>
      </c>
      <c r="Q463" s="82">
        <v>0.51</v>
      </c>
      <c r="R463" s="91">
        <v>28.4</v>
      </c>
      <c r="S463" s="60">
        <v>1.08</v>
      </c>
      <c r="T463" s="71">
        <v>45.69</v>
      </c>
      <c r="U463" s="60">
        <v>0.93</v>
      </c>
      <c r="V463" s="71">
        <v>9.3800000000000008</v>
      </c>
      <c r="W463" s="72">
        <v>0.73</v>
      </c>
      <c r="X463" s="72">
        <v>0.71</v>
      </c>
      <c r="Y463" s="72">
        <v>0.18</v>
      </c>
      <c r="Z463" s="60">
        <v>1.17</v>
      </c>
      <c r="AA463" s="71">
        <v>2.2400000000000002</v>
      </c>
      <c r="AB463" s="71">
        <v>1.72</v>
      </c>
      <c r="AC463" s="71">
        <v>3.29</v>
      </c>
      <c r="AD463" s="71">
        <v>5.78</v>
      </c>
      <c r="AE463" s="60">
        <v>1.3</v>
      </c>
      <c r="AF463" s="71">
        <v>1.69</v>
      </c>
      <c r="AG463" s="72">
        <v>0.6</v>
      </c>
      <c r="AH463" s="5"/>
      <c r="AI463" s="67">
        <v>2.5758999999999999E-5</v>
      </c>
      <c r="AJ463" s="67">
        <v>4.2286999999999997E-5</v>
      </c>
      <c r="AK463" s="67">
        <v>9.8500000000000004E-2</v>
      </c>
      <c r="AL463" s="67">
        <v>0.13750000000000001</v>
      </c>
      <c r="AM463" s="67">
        <v>1E-4</v>
      </c>
      <c r="AN463" s="67">
        <v>1.7547999999999999E-5</v>
      </c>
      <c r="AO463" s="67">
        <v>1.52E-2</v>
      </c>
      <c r="AP463" s="67">
        <v>2.0999999999999999E-3</v>
      </c>
      <c r="AQ463" s="67">
        <v>2.0000000000000001E-4</v>
      </c>
      <c r="AR463" s="67">
        <v>3.7184999999999997E-5</v>
      </c>
      <c r="AS463" s="67">
        <v>8.0000000000000004E-4</v>
      </c>
      <c r="AT463" s="67">
        <v>7.0866999999999998E-5</v>
      </c>
      <c r="AU463" s="67">
        <v>1.1345999999999999E-6</v>
      </c>
      <c r="AV463" s="67">
        <v>9.799600000000001E-7</v>
      </c>
      <c r="AW463" s="67">
        <v>0.28910000000000002</v>
      </c>
      <c r="AX463" s="67">
        <v>1.03E-2</v>
      </c>
      <c r="AY463" s="67">
        <v>9.6997000000000007E-5</v>
      </c>
      <c r="AZ463" s="67">
        <v>1E-4</v>
      </c>
      <c r="BA463" s="67">
        <v>0.42259999999999998</v>
      </c>
      <c r="BB463" s="67">
        <v>6.4899999999999999E-2</v>
      </c>
      <c r="BC463" s="67">
        <v>5.4421E-6</v>
      </c>
      <c r="BD463" s="67">
        <v>2.1501999999999998E-5</v>
      </c>
      <c r="BE463" s="67">
        <v>4.0000000000000002E-4</v>
      </c>
      <c r="BF463" s="67">
        <v>4.0000000000000002E-4</v>
      </c>
      <c r="BG463" s="67">
        <v>2.6393000000000001E-7</v>
      </c>
      <c r="BH463" s="67">
        <v>4.2842000000000004E-6</v>
      </c>
      <c r="BI463" s="67">
        <v>1.7450999999999999E-5</v>
      </c>
      <c r="BJ463" s="67">
        <v>2.8200000000000001E-6</v>
      </c>
      <c r="BK463" s="67">
        <v>0.30859999999999999</v>
      </c>
      <c r="BL463" s="67">
        <v>3.2399999999999998E-2</v>
      </c>
      <c r="BM463" s="67">
        <v>6.4000000000000003E-3</v>
      </c>
      <c r="BN463" s="67">
        <v>4.0000000000000002E-4</v>
      </c>
      <c r="BO463" s="67">
        <v>4.3E-3</v>
      </c>
      <c r="BP463" s="67">
        <v>6.9999999999999999E-4</v>
      </c>
      <c r="BQ463" s="67">
        <v>7.4999999999999997E-3</v>
      </c>
      <c r="BR463" s="67">
        <v>8.9999999999999998E-4</v>
      </c>
      <c r="BS463" s="67">
        <v>5.3616999999999998E-5</v>
      </c>
      <c r="BT463" s="67">
        <v>4.6374E-5</v>
      </c>
      <c r="BU463" s="67">
        <v>0.1288</v>
      </c>
      <c r="BV463" s="67">
        <v>1.5100000000000001E-2</v>
      </c>
      <c r="BW463" s="67">
        <v>1.5100000000000001E-2</v>
      </c>
      <c r="BX463" s="67">
        <v>4.2900000000000001E-2</v>
      </c>
      <c r="BY463" s="67">
        <v>4.1909000000000001E-5</v>
      </c>
      <c r="BZ463" s="67">
        <v>2.0000000000000001E-4</v>
      </c>
      <c r="CA463" s="66"/>
      <c r="CB463" s="67">
        <v>0.65639999999999998</v>
      </c>
      <c r="CC463" s="67">
        <v>0.72330000000000005</v>
      </c>
      <c r="CD463" s="67">
        <v>0.126</v>
      </c>
      <c r="CE463" s="67">
        <v>4.7043999999999997</v>
      </c>
      <c r="CF463" s="67">
        <v>0.71640000000000004</v>
      </c>
      <c r="CG463" s="67">
        <v>0.74219999999999997</v>
      </c>
      <c r="CH463" s="67">
        <v>3.3371</v>
      </c>
      <c r="CI463" s="67">
        <v>0.12640000000000001</v>
      </c>
      <c r="CJ463" s="67">
        <v>3.4342999999999999</v>
      </c>
      <c r="CK463" s="67">
        <v>0.85009999999999997</v>
      </c>
      <c r="CL463" s="67">
        <v>0.72850000000000004</v>
      </c>
      <c r="CM463" s="67">
        <v>0.11749999999999999</v>
      </c>
      <c r="CN463" s="67">
        <v>5.7569999999999997</v>
      </c>
      <c r="CO463" s="67">
        <v>6.7877999999999998</v>
      </c>
      <c r="CP463" s="67">
        <v>2.8008999999999999</v>
      </c>
      <c r="CQ463" s="67">
        <v>1.2527999999999999</v>
      </c>
      <c r="CR463" s="5"/>
      <c r="CS463" s="10">
        <v>100</v>
      </c>
      <c r="CT463" s="10">
        <v>100</v>
      </c>
      <c r="CU463" s="10">
        <v>33</v>
      </c>
      <c r="CV463" s="10">
        <v>100</v>
      </c>
      <c r="CW463" s="10">
        <v>100</v>
      </c>
      <c r="CX463" s="10">
        <v>100</v>
      </c>
      <c r="CY463" s="10">
        <v>100</v>
      </c>
      <c r="CZ463" s="10">
        <v>100</v>
      </c>
      <c r="DA463" s="10">
        <v>100</v>
      </c>
      <c r="DB463" s="10">
        <v>100</v>
      </c>
      <c r="DC463" s="10">
        <v>100</v>
      </c>
      <c r="DD463" s="10">
        <v>0</v>
      </c>
      <c r="DE463" s="10">
        <v>100</v>
      </c>
      <c r="DF463" s="10">
        <v>100</v>
      </c>
      <c r="DG463" s="10">
        <v>100</v>
      </c>
      <c r="DH463" s="10">
        <v>100</v>
      </c>
      <c r="DI463" s="5"/>
      <c r="DJ463" s="9" t="s">
        <v>1537</v>
      </c>
      <c r="DK463" s="9" t="s">
        <v>1576</v>
      </c>
      <c r="DL463" s="10">
        <v>100000485</v>
      </c>
      <c r="DM463" s="10" t="s">
        <v>1611</v>
      </c>
    </row>
    <row r="464" spans="1:117">
      <c r="A464" s="2"/>
      <c r="B464" s="8">
        <v>4189</v>
      </c>
      <c r="C464" s="116"/>
      <c r="D464" s="116"/>
      <c r="E464" s="9" t="s">
        <v>1612</v>
      </c>
      <c r="F464" s="10" t="s">
        <v>38</v>
      </c>
      <c r="G464" s="10">
        <v>1553</v>
      </c>
      <c r="H464" s="11" t="s">
        <v>1613</v>
      </c>
      <c r="I464" s="11" t="s">
        <v>1614</v>
      </c>
      <c r="J464" s="12">
        <v>13730</v>
      </c>
      <c r="K464" s="5"/>
      <c r="L464" s="72">
        <v>0.02</v>
      </c>
      <c r="M464" s="60">
        <v>1</v>
      </c>
      <c r="N464" s="72">
        <v>0.25</v>
      </c>
      <c r="O464" s="72">
        <v>0.21</v>
      </c>
      <c r="P464" s="72">
        <v>0.73</v>
      </c>
      <c r="Q464" s="81">
        <v>3.43</v>
      </c>
      <c r="R464" s="91">
        <v>38.43</v>
      </c>
      <c r="S464" s="71">
        <v>9.44</v>
      </c>
      <c r="T464" s="71">
        <v>3.84</v>
      </c>
      <c r="U464" s="72">
        <v>7.0000000000000007E-2</v>
      </c>
      <c r="V464" s="72">
        <v>0.55000000000000004</v>
      </c>
      <c r="W464" s="71">
        <v>1.65</v>
      </c>
      <c r="X464" s="71">
        <v>1.65</v>
      </c>
      <c r="Y464" s="72">
        <v>0.47</v>
      </c>
      <c r="Z464" s="60">
        <v>0.56000000000000005</v>
      </c>
      <c r="AA464" s="71">
        <v>10.8</v>
      </c>
      <c r="AB464" s="60">
        <v>0.63</v>
      </c>
      <c r="AC464" s="71">
        <v>12.2</v>
      </c>
      <c r="AD464" s="72">
        <v>0.13</v>
      </c>
      <c r="AE464" s="72">
        <v>0.05</v>
      </c>
      <c r="AF464" s="72">
        <v>0.15</v>
      </c>
      <c r="AG464" s="72">
        <v>0.52</v>
      </c>
      <c r="AH464" s="5"/>
      <c r="AI464" s="67">
        <v>5.2284000000000003E-5</v>
      </c>
      <c r="AJ464" s="67">
        <v>6.5168999999999999E-5</v>
      </c>
      <c r="AK464" s="67">
        <v>0.98270000000000002</v>
      </c>
      <c r="AL464" s="67">
        <v>0.52929999999999999</v>
      </c>
      <c r="AM464" s="67">
        <v>9.0396000000000007E-5</v>
      </c>
      <c r="AN464" s="67">
        <v>1.4042E-5</v>
      </c>
      <c r="AO464" s="67">
        <v>1E-4</v>
      </c>
      <c r="AP464" s="67">
        <v>5.3443999999999999E-5</v>
      </c>
      <c r="AQ464" s="67">
        <v>1.4E-3</v>
      </c>
      <c r="AR464" s="67">
        <v>2.0000000000000001E-4</v>
      </c>
      <c r="AS464" s="67">
        <v>3.7787000000000003E-5</v>
      </c>
      <c r="AT464" s="67">
        <v>1.0397000000000001E-5</v>
      </c>
      <c r="AU464" s="67">
        <v>2.0000000000000001E-4</v>
      </c>
      <c r="AV464" s="67">
        <v>2.4685000000000002E-5</v>
      </c>
      <c r="AW464" s="67">
        <v>6.3571999999999999E-6</v>
      </c>
      <c r="AX464" s="67">
        <v>1.4991E-6</v>
      </c>
      <c r="AY464" s="67">
        <v>8.3026000000000001E-5</v>
      </c>
      <c r="AZ464" s="67">
        <v>9.4327999999999995E-5</v>
      </c>
      <c r="BA464" s="67">
        <v>1.8609000000000001E-5</v>
      </c>
      <c r="BB464" s="67">
        <v>1.8842E-5</v>
      </c>
      <c r="BC464" s="67">
        <v>1.1999999999999999E-3</v>
      </c>
      <c r="BD464" s="67">
        <v>8.9999999999999998E-4</v>
      </c>
      <c r="BE464" s="67">
        <v>2.0000000000000001E-4</v>
      </c>
      <c r="BF464" s="67">
        <v>2.0000000000000001E-4</v>
      </c>
      <c r="BG464" s="67">
        <v>5.1999999999999998E-3</v>
      </c>
      <c r="BH464" s="67">
        <v>3.7000000000000002E-3</v>
      </c>
      <c r="BI464" s="67">
        <v>5.9999999999999995E-4</v>
      </c>
      <c r="BJ464" s="67">
        <v>3.1000000000000001E-5</v>
      </c>
      <c r="BK464" s="67">
        <v>0.18490000000000001</v>
      </c>
      <c r="BL464" s="67">
        <v>2.0500000000000001E-2</v>
      </c>
      <c r="BM464" s="67">
        <v>1.5E-3</v>
      </c>
      <c r="BN464" s="67">
        <v>2.0000000000000001E-4</v>
      </c>
      <c r="BO464" s="67">
        <v>0.25659999999999999</v>
      </c>
      <c r="BP464" s="67">
        <v>2.3699999999999999E-2</v>
      </c>
      <c r="BQ464" s="67">
        <v>2.3331000000000001E-5</v>
      </c>
      <c r="BR464" s="67">
        <v>9.4077999999999999E-6</v>
      </c>
      <c r="BS464" s="67">
        <v>1.4800000000000001E-2</v>
      </c>
      <c r="BT464" s="67">
        <v>3.8E-3</v>
      </c>
      <c r="BU464" s="67">
        <v>3.8426999999999996E-6</v>
      </c>
      <c r="BV464" s="67">
        <v>3.8863000000000004E-6</v>
      </c>
      <c r="BW464" s="67">
        <v>1.5E-3</v>
      </c>
      <c r="BX464" s="67">
        <v>8.0999999999999996E-3</v>
      </c>
      <c r="BY464" s="67">
        <v>3.2287000000000001E-6</v>
      </c>
      <c r="BZ464" s="67">
        <v>6.1628E-5</v>
      </c>
      <c r="CA464" s="66"/>
      <c r="CB464" s="67">
        <v>1.0086999999999999</v>
      </c>
      <c r="CC464" s="67">
        <v>1.0649999999999999</v>
      </c>
      <c r="CD464" s="67">
        <v>0.71689999999999998</v>
      </c>
      <c r="CE464" s="67">
        <v>1.2204999999999999</v>
      </c>
      <c r="CF464" s="67">
        <v>1.0577000000000001</v>
      </c>
      <c r="CG464" s="67">
        <v>0.40179999999999999</v>
      </c>
      <c r="CH464" s="67">
        <v>2.0173999999999999</v>
      </c>
      <c r="CI464" s="67">
        <v>0.49569999999999997</v>
      </c>
      <c r="CJ464" s="67">
        <v>2.0165000000000002</v>
      </c>
      <c r="CK464" s="67">
        <v>5.2499999999999998E-2</v>
      </c>
      <c r="CL464" s="67">
        <v>9.35E-2</v>
      </c>
      <c r="CM464" s="67">
        <v>5.2499999999999998E-2</v>
      </c>
      <c r="CN464" s="67">
        <v>2.7526999999999999</v>
      </c>
      <c r="CO464" s="67">
        <v>0.58760000000000001</v>
      </c>
      <c r="CP464" s="67">
        <v>0.64070000000000005</v>
      </c>
      <c r="CQ464" s="67">
        <v>5.9299999999999999E-2</v>
      </c>
      <c r="CR464" s="5"/>
      <c r="CS464" s="10">
        <v>100</v>
      </c>
      <c r="CT464" s="10">
        <v>100</v>
      </c>
      <c r="CU464" s="10">
        <v>100</v>
      </c>
      <c r="CV464" s="10">
        <v>100</v>
      </c>
      <c r="CW464" s="10">
        <v>100</v>
      </c>
      <c r="CX464" s="10">
        <v>100</v>
      </c>
      <c r="CY464" s="10">
        <v>100</v>
      </c>
      <c r="CZ464" s="10">
        <v>100</v>
      </c>
      <c r="DA464" s="10">
        <v>100</v>
      </c>
      <c r="DB464" s="10">
        <v>0</v>
      </c>
      <c r="DC464" s="10">
        <v>67</v>
      </c>
      <c r="DD464" s="10">
        <v>0</v>
      </c>
      <c r="DE464" s="10">
        <v>100</v>
      </c>
      <c r="DF464" s="10">
        <v>100</v>
      </c>
      <c r="DG464" s="10">
        <v>100</v>
      </c>
      <c r="DH464" s="10">
        <v>100</v>
      </c>
      <c r="DI464" s="5"/>
      <c r="DJ464" s="9" t="s">
        <v>1537</v>
      </c>
      <c r="DK464" s="9" t="s">
        <v>1576</v>
      </c>
      <c r="DL464" s="10">
        <v>211</v>
      </c>
      <c r="DM464" s="10" t="s">
        <v>1615</v>
      </c>
    </row>
    <row r="465" spans="1:117">
      <c r="A465" s="2"/>
      <c r="B465" s="8">
        <v>4190</v>
      </c>
      <c r="C465" s="116"/>
      <c r="D465" s="116"/>
      <c r="E465" s="9" t="s">
        <v>1616</v>
      </c>
      <c r="F465" s="10" t="s">
        <v>75</v>
      </c>
      <c r="G465" s="10">
        <v>62801</v>
      </c>
      <c r="H465" s="9"/>
      <c r="I465" s="11" t="s">
        <v>1617</v>
      </c>
      <c r="J465" s="12">
        <v>13342874</v>
      </c>
      <c r="K465" s="5"/>
      <c r="L465" s="72">
        <v>0.65</v>
      </c>
      <c r="M465" s="60">
        <v>1</v>
      </c>
      <c r="N465" s="71">
        <v>4.7699999999999996</v>
      </c>
      <c r="O465" s="72">
        <v>0.19</v>
      </c>
      <c r="P465" s="72">
        <v>0.16</v>
      </c>
      <c r="Q465" s="83">
        <v>0.85</v>
      </c>
      <c r="R465" s="90">
        <v>0.25</v>
      </c>
      <c r="S465" s="71">
        <v>1.18</v>
      </c>
      <c r="T465" s="72">
        <v>0.31</v>
      </c>
      <c r="U465" s="72">
        <v>0.2</v>
      </c>
      <c r="V465" s="72">
        <v>0.04</v>
      </c>
      <c r="W465" s="72">
        <v>0.39</v>
      </c>
      <c r="X465" s="72">
        <v>0.39</v>
      </c>
      <c r="Y465" s="72">
        <v>0.38</v>
      </c>
      <c r="Z465" s="72">
        <v>0.22</v>
      </c>
      <c r="AA465" s="60">
        <v>1.36</v>
      </c>
      <c r="AB465" s="72">
        <v>0.22</v>
      </c>
      <c r="AC465" s="60">
        <v>1.36</v>
      </c>
      <c r="AD465" s="72">
        <v>0.23</v>
      </c>
      <c r="AE465" s="72">
        <v>0.03</v>
      </c>
      <c r="AF465" s="60">
        <v>1</v>
      </c>
      <c r="AG465" s="72">
        <v>0.53</v>
      </c>
      <c r="AH465" s="5"/>
      <c r="AI465" s="67">
        <v>1.2999999999999999E-3</v>
      </c>
      <c r="AJ465" s="67">
        <v>6.9999999999999999E-4</v>
      </c>
      <c r="AK465" s="67"/>
      <c r="AL465" s="67"/>
      <c r="AM465" s="67">
        <v>3.0664000000000003E-5</v>
      </c>
      <c r="AN465" s="67">
        <v>6.6896999999999997E-6</v>
      </c>
      <c r="AO465" s="67">
        <v>4.1999999999999997E-3</v>
      </c>
      <c r="AP465" s="67">
        <v>6.9999999999999999E-4</v>
      </c>
      <c r="AQ465" s="67">
        <v>2.0000000000000001E-4</v>
      </c>
      <c r="AR465" s="67">
        <v>4.4462000000000002E-5</v>
      </c>
      <c r="AS465" s="67">
        <v>0.38080000000000003</v>
      </c>
      <c r="AT465" s="67">
        <v>1.7100000000000001E-2</v>
      </c>
      <c r="AU465" s="67">
        <v>5.7253999999999998E-5</v>
      </c>
      <c r="AV465" s="67">
        <v>1.2761E-5</v>
      </c>
      <c r="AW465" s="67">
        <v>2.9999999999999997E-4</v>
      </c>
      <c r="AX465" s="67">
        <v>2.3978E-5</v>
      </c>
      <c r="AY465" s="67">
        <v>6.0828999999999998E-6</v>
      </c>
      <c r="AZ465" s="67">
        <v>1.5206E-5</v>
      </c>
      <c r="BA465" s="67">
        <v>2.9380999999999999E-5</v>
      </c>
      <c r="BB465" s="67">
        <v>2.5982E-5</v>
      </c>
      <c r="BC465" s="67">
        <v>1.1999999999999999E-3</v>
      </c>
      <c r="BD465" s="67">
        <v>8.9999999999999998E-4</v>
      </c>
      <c r="BE465" s="67">
        <v>2.9999999999999997E-4</v>
      </c>
      <c r="BF465" s="67">
        <v>4.0000000000000002E-4</v>
      </c>
      <c r="BG465" s="67">
        <v>2.9999999999999997E-4</v>
      </c>
      <c r="BH465" s="67">
        <v>4.0000000000000002E-4</v>
      </c>
      <c r="BI465" s="67">
        <v>5.9999999999999995E-4</v>
      </c>
      <c r="BJ465" s="67">
        <v>3.4232E-5</v>
      </c>
      <c r="BK465" s="67">
        <v>2.9999999999999997E-4</v>
      </c>
      <c r="BL465" s="67">
        <v>8.0321999999999994E-5</v>
      </c>
      <c r="BM465" s="67">
        <v>0.19489999999999999</v>
      </c>
      <c r="BN465" s="67">
        <v>8.3999999999999995E-3</v>
      </c>
      <c r="BO465" s="67">
        <v>2.9999999999999997E-4</v>
      </c>
      <c r="BP465" s="67">
        <v>1E-4</v>
      </c>
      <c r="BQ465" s="67">
        <v>0.19489999999999999</v>
      </c>
      <c r="BR465" s="67">
        <v>1.8499999999999999E-2</v>
      </c>
      <c r="BS465" s="67">
        <v>2.1693000000000001E-6</v>
      </c>
      <c r="BT465" s="67">
        <v>5.6287E-6</v>
      </c>
      <c r="BU465" s="67">
        <v>1.607E-6</v>
      </c>
      <c r="BV465" s="67">
        <v>2.4516E-6</v>
      </c>
      <c r="BW465" s="67"/>
      <c r="BX465" s="67"/>
      <c r="BY465" s="67">
        <v>4.4900000000000002E-2</v>
      </c>
      <c r="BZ465" s="67">
        <v>3.2099999999999997E-2</v>
      </c>
      <c r="CA465" s="66"/>
      <c r="CB465" s="67">
        <v>6.9005000000000001</v>
      </c>
      <c r="CC465" s="67">
        <v>6.8334999999999999</v>
      </c>
      <c r="CD465" s="67">
        <v>4.1151</v>
      </c>
      <c r="CE465" s="67">
        <v>0.53449999999999998</v>
      </c>
      <c r="CF465" s="67">
        <v>2.6120000000000001</v>
      </c>
      <c r="CG465" s="67">
        <v>0.20810000000000001</v>
      </c>
      <c r="CH465" s="67">
        <v>0.20810000000000001</v>
      </c>
      <c r="CI465" s="67">
        <v>0.99199999999999999</v>
      </c>
      <c r="CJ465" s="67">
        <v>0.20810000000000001</v>
      </c>
      <c r="CK465" s="67">
        <v>0.20810000000000001</v>
      </c>
      <c r="CL465" s="67">
        <v>0.9304</v>
      </c>
      <c r="CM465" s="67">
        <v>0.8397</v>
      </c>
      <c r="CN465" s="67">
        <v>1.2877000000000001</v>
      </c>
      <c r="CO465" s="67">
        <v>0.24360000000000001</v>
      </c>
      <c r="CP465" s="67">
        <v>0.28220000000000001</v>
      </c>
      <c r="CQ465" s="67">
        <v>0.20810000000000001</v>
      </c>
      <c r="CR465" s="5"/>
      <c r="CS465" s="10">
        <v>100</v>
      </c>
      <c r="CT465" s="10">
        <v>100</v>
      </c>
      <c r="CU465" s="10">
        <v>100</v>
      </c>
      <c r="CV465" s="10">
        <v>100</v>
      </c>
      <c r="CW465" s="10">
        <v>100</v>
      </c>
      <c r="CX465" s="10">
        <v>0</v>
      </c>
      <c r="CY465" s="10">
        <v>0</v>
      </c>
      <c r="CZ465" s="10">
        <v>100</v>
      </c>
      <c r="DA465" s="10">
        <v>0</v>
      </c>
      <c r="DB465" s="10">
        <v>0</v>
      </c>
      <c r="DC465" s="10">
        <v>100</v>
      </c>
      <c r="DD465" s="10">
        <v>100</v>
      </c>
      <c r="DE465" s="10">
        <v>100</v>
      </c>
      <c r="DF465" s="10">
        <v>67</v>
      </c>
      <c r="DG465" s="10">
        <v>67</v>
      </c>
      <c r="DH465" s="10">
        <v>33</v>
      </c>
      <c r="DI465" s="5"/>
      <c r="DJ465" s="9" t="s">
        <v>1537</v>
      </c>
      <c r="DK465" s="9" t="s">
        <v>1576</v>
      </c>
      <c r="DL465" s="10">
        <v>100020878</v>
      </c>
      <c r="DM465" s="10" t="s">
        <v>1618</v>
      </c>
    </row>
    <row r="466" spans="1:117">
      <c r="A466" s="2"/>
      <c r="B466" s="8">
        <v>4194</v>
      </c>
      <c r="C466" s="116"/>
      <c r="D466" s="117"/>
      <c r="E466" s="9" t="s">
        <v>1619</v>
      </c>
      <c r="F466" s="10" t="s">
        <v>75</v>
      </c>
      <c r="G466" s="10">
        <v>48130</v>
      </c>
      <c r="H466" s="9"/>
      <c r="I466" s="11" t="s">
        <v>1620</v>
      </c>
      <c r="J466" s="12">
        <v>165243</v>
      </c>
      <c r="K466" s="5"/>
      <c r="L466" s="60">
        <v>1</v>
      </c>
      <c r="M466" s="60">
        <v>1</v>
      </c>
      <c r="N466" s="71">
        <v>9.14</v>
      </c>
      <c r="O466" s="71">
        <v>6.12</v>
      </c>
      <c r="P466" s="60">
        <v>1</v>
      </c>
      <c r="Q466" s="82">
        <v>0.16</v>
      </c>
      <c r="R466" s="87">
        <v>1</v>
      </c>
      <c r="S466" s="71">
        <v>9.14</v>
      </c>
      <c r="T466" s="72">
        <v>0.17</v>
      </c>
      <c r="U466" s="72">
        <v>0.17</v>
      </c>
      <c r="V466" s="60">
        <v>0.87</v>
      </c>
      <c r="W466" s="72">
        <v>0.41</v>
      </c>
      <c r="X466" s="72">
        <v>0.41</v>
      </c>
      <c r="Y466" s="71">
        <v>1.24</v>
      </c>
      <c r="Z466" s="72">
        <v>0.42</v>
      </c>
      <c r="AA466" s="71">
        <v>1.66</v>
      </c>
      <c r="AB466" s="72">
        <v>0.18</v>
      </c>
      <c r="AC466" s="72">
        <v>0.73</v>
      </c>
      <c r="AD466" s="60">
        <v>1.1599999999999999</v>
      </c>
      <c r="AE466" s="72">
        <v>0.47</v>
      </c>
      <c r="AF466" s="60">
        <v>1.08</v>
      </c>
      <c r="AG466" s="72">
        <v>0.88</v>
      </c>
      <c r="AH466" s="5"/>
      <c r="AI466" s="67"/>
      <c r="AJ466" s="67"/>
      <c r="AK466" s="67"/>
      <c r="AL466" s="67"/>
      <c r="AM466" s="67">
        <v>3.8226000000000003E-5</v>
      </c>
      <c r="AN466" s="67">
        <v>7.8514000000000008E-6</v>
      </c>
      <c r="AO466" s="67">
        <v>8.9999999999999998E-4</v>
      </c>
      <c r="AP466" s="67">
        <v>2.0000000000000001E-4</v>
      </c>
      <c r="AQ466" s="67"/>
      <c r="AR466" s="67"/>
      <c r="AS466" s="67">
        <v>8.9999999999999998E-4</v>
      </c>
      <c r="AT466" s="67">
        <v>8.4457999999999997E-5</v>
      </c>
      <c r="AU466" s="67"/>
      <c r="AV466" s="67"/>
      <c r="AW466" s="67">
        <v>3.8226000000000003E-5</v>
      </c>
      <c r="AX466" s="67">
        <v>4.8658000000000001E-6</v>
      </c>
      <c r="AY466" s="67">
        <v>2.3E-3</v>
      </c>
      <c r="AZ466" s="67">
        <v>1.1999999999999999E-3</v>
      </c>
      <c r="BA466" s="67">
        <v>2.3E-3</v>
      </c>
      <c r="BB466" s="67">
        <v>6.9999999999999999E-4</v>
      </c>
      <c r="BC466" s="67">
        <v>0.2319</v>
      </c>
      <c r="BD466" s="67">
        <v>7.1400000000000005E-2</v>
      </c>
      <c r="BE466" s="67">
        <v>1E-3</v>
      </c>
      <c r="BF466" s="67">
        <v>8.0000000000000004E-4</v>
      </c>
      <c r="BG466" s="67">
        <v>1E-3</v>
      </c>
      <c r="BH466" s="67">
        <v>1E-3</v>
      </c>
      <c r="BI466" s="67">
        <v>9.9000000000000008E-3</v>
      </c>
      <c r="BJ466" s="67">
        <v>4.0000000000000002E-4</v>
      </c>
      <c r="BK466" s="67">
        <v>1.6402E-6</v>
      </c>
      <c r="BL466" s="67">
        <v>2.717E-6</v>
      </c>
      <c r="BM466" s="67">
        <v>4.99E-2</v>
      </c>
      <c r="BN466" s="67">
        <v>2.5000000000000001E-3</v>
      </c>
      <c r="BO466" s="67">
        <v>5.0000000000000001E-3</v>
      </c>
      <c r="BP466" s="67">
        <v>8.0000000000000004E-4</v>
      </c>
      <c r="BQ466" s="67">
        <v>4.0000000000000002E-4</v>
      </c>
      <c r="BR466" s="67">
        <v>8.2418999999999998E-5</v>
      </c>
      <c r="BS466" s="67">
        <v>0.2046</v>
      </c>
      <c r="BT466" s="67">
        <v>3.7199999999999997E-2</v>
      </c>
      <c r="BU466" s="67">
        <v>4.5210000000000003E-5</v>
      </c>
      <c r="BV466" s="67">
        <v>1.7554000000000002E-5</v>
      </c>
      <c r="BW466" s="67">
        <v>0.69499999999999995</v>
      </c>
      <c r="BX466" s="67">
        <v>0.45469999999999999</v>
      </c>
      <c r="BY466" s="67">
        <v>2.46E-2</v>
      </c>
      <c r="BZ466" s="67">
        <v>2.0799999999999999E-2</v>
      </c>
      <c r="CA466" s="66"/>
      <c r="CB466" s="67">
        <v>1.0388999999999999</v>
      </c>
      <c r="CC466" s="67">
        <v>1.1437999999999999</v>
      </c>
      <c r="CD466" s="67">
        <v>0.98899999999999999</v>
      </c>
      <c r="CE466" s="67">
        <v>0.40160000000000001</v>
      </c>
      <c r="CF466" s="67">
        <v>1.2050000000000001</v>
      </c>
      <c r="CG466" s="67">
        <v>0.19689999999999999</v>
      </c>
      <c r="CH466" s="67">
        <v>0.1633</v>
      </c>
      <c r="CI466" s="67">
        <v>1.4928999999999999</v>
      </c>
      <c r="CJ466" s="67">
        <v>0.1633</v>
      </c>
      <c r="CK466" s="67">
        <v>0.48549999999999999</v>
      </c>
      <c r="CL466" s="67">
        <v>1.1495</v>
      </c>
      <c r="CM466" s="67">
        <v>0.1633</v>
      </c>
      <c r="CN466" s="67">
        <v>0.1633</v>
      </c>
      <c r="CO466" s="67">
        <v>0.99929999999999997</v>
      </c>
      <c r="CP466" s="67">
        <v>0.3523</v>
      </c>
      <c r="CQ466" s="67">
        <v>0.21179999999999999</v>
      </c>
      <c r="CR466" s="5"/>
      <c r="CS466" s="10">
        <v>100</v>
      </c>
      <c r="CT466" s="10">
        <v>100</v>
      </c>
      <c r="CU466" s="10">
        <v>100</v>
      </c>
      <c r="CV466" s="10">
        <v>100</v>
      </c>
      <c r="CW466" s="10">
        <v>100</v>
      </c>
      <c r="CX466" s="10">
        <v>100</v>
      </c>
      <c r="CY466" s="10">
        <v>0</v>
      </c>
      <c r="CZ466" s="10">
        <v>100</v>
      </c>
      <c r="DA466" s="10">
        <v>0</v>
      </c>
      <c r="DB466" s="10">
        <v>100</v>
      </c>
      <c r="DC466" s="10">
        <v>100</v>
      </c>
      <c r="DD466" s="10">
        <v>0</v>
      </c>
      <c r="DE466" s="10">
        <v>0</v>
      </c>
      <c r="DF466" s="10">
        <v>100</v>
      </c>
      <c r="DG466" s="10">
        <v>100</v>
      </c>
      <c r="DH466" s="10">
        <v>100</v>
      </c>
      <c r="DI466" s="5"/>
      <c r="DJ466" s="9" t="s">
        <v>1537</v>
      </c>
      <c r="DK466" s="9" t="s">
        <v>1576</v>
      </c>
      <c r="DL466" s="10">
        <v>100001664</v>
      </c>
      <c r="DM466" s="10" t="s">
        <v>1621</v>
      </c>
    </row>
    <row r="467" spans="1:117">
      <c r="A467" s="2"/>
      <c r="B467" s="8">
        <v>4197</v>
      </c>
      <c r="C467" s="116"/>
      <c r="D467" s="115" t="s">
        <v>1622</v>
      </c>
      <c r="E467" s="9" t="s">
        <v>1623</v>
      </c>
      <c r="F467" s="10" t="s">
        <v>38</v>
      </c>
      <c r="G467" s="10">
        <v>2849</v>
      </c>
      <c r="H467" s="11" t="s">
        <v>1624</v>
      </c>
      <c r="I467" s="11" t="s">
        <v>1625</v>
      </c>
      <c r="J467" s="12">
        <v>6804</v>
      </c>
      <c r="K467" s="5"/>
      <c r="L467" s="72">
        <v>0.01</v>
      </c>
      <c r="M467" s="60">
        <v>0.84</v>
      </c>
      <c r="N467" s="72">
        <v>0.49</v>
      </c>
      <c r="O467" s="71">
        <v>1.9</v>
      </c>
      <c r="P467" s="72">
        <v>0.44</v>
      </c>
      <c r="Q467" s="82">
        <v>0.23</v>
      </c>
      <c r="R467" s="91">
        <v>36.119999999999997</v>
      </c>
      <c r="S467" s="71">
        <v>20.96</v>
      </c>
      <c r="T467" s="71">
        <v>2.2000000000000002</v>
      </c>
      <c r="U467" s="72">
        <v>0.02</v>
      </c>
      <c r="V467" s="71">
        <v>5.33</v>
      </c>
      <c r="W467" s="60">
        <v>0.83</v>
      </c>
      <c r="X467" s="60">
        <v>0.7</v>
      </c>
      <c r="Y467" s="72">
        <v>0.54</v>
      </c>
      <c r="Z467" s="72">
        <v>0.04</v>
      </c>
      <c r="AA467" s="60">
        <v>1.17</v>
      </c>
      <c r="AB467" s="71">
        <v>1.53</v>
      </c>
      <c r="AC467" s="71">
        <v>49.29</v>
      </c>
      <c r="AD467" s="72">
        <v>0.56000000000000005</v>
      </c>
      <c r="AE467" s="72">
        <v>0.02</v>
      </c>
      <c r="AF467" s="60">
        <v>1.2</v>
      </c>
      <c r="AG467" s="60">
        <v>0.86</v>
      </c>
      <c r="AH467" s="5"/>
      <c r="AI467" s="67">
        <v>7.3068000000000001E-6</v>
      </c>
      <c r="AJ467" s="67">
        <v>2.0188999999999999E-5</v>
      </c>
      <c r="AK467" s="67">
        <v>0.4849</v>
      </c>
      <c r="AL467" s="67">
        <v>0.36459999999999998</v>
      </c>
      <c r="AM467" s="67">
        <v>3.6799999999999999E-2</v>
      </c>
      <c r="AN467" s="67">
        <v>2E-3</v>
      </c>
      <c r="AO467" s="67">
        <v>4.8999999999999998E-3</v>
      </c>
      <c r="AP467" s="67">
        <v>8.0000000000000004E-4</v>
      </c>
      <c r="AQ467" s="67">
        <v>2.0899999999999998E-2</v>
      </c>
      <c r="AR467" s="67">
        <v>2.2000000000000001E-3</v>
      </c>
      <c r="AS467" s="67">
        <v>7.1000000000000004E-3</v>
      </c>
      <c r="AT467" s="67">
        <v>4.0000000000000002E-4</v>
      </c>
      <c r="AU467" s="67">
        <v>4.108E-5</v>
      </c>
      <c r="AV467" s="67">
        <v>9.9243999999999994E-6</v>
      </c>
      <c r="AW467" s="67">
        <v>1.1000000000000001E-3</v>
      </c>
      <c r="AX467" s="67">
        <v>6.4221999999999996E-5</v>
      </c>
      <c r="AY467" s="67">
        <v>8.0999999999999996E-3</v>
      </c>
      <c r="AZ467" s="67">
        <v>3.2000000000000002E-3</v>
      </c>
      <c r="BA467" s="67">
        <v>2.5907000000000001E-5</v>
      </c>
      <c r="BB467" s="67">
        <v>2.3506000000000002E-5</v>
      </c>
      <c r="BC467" s="67">
        <v>8.1682999999999997E-5</v>
      </c>
      <c r="BD467" s="67">
        <v>1E-4</v>
      </c>
      <c r="BE467" s="67">
        <v>0.46939999999999998</v>
      </c>
      <c r="BF467" s="67">
        <v>0.1258</v>
      </c>
      <c r="BG467" s="67">
        <v>0.17829999999999999</v>
      </c>
      <c r="BH467" s="67">
        <v>7.17E-2</v>
      </c>
      <c r="BI467" s="67">
        <v>4.7899999999999998E-2</v>
      </c>
      <c r="BJ467" s="67">
        <v>1.6000000000000001E-3</v>
      </c>
      <c r="BK467" s="67">
        <v>1.1000000000000001E-3</v>
      </c>
      <c r="BL467" s="67">
        <v>2.0000000000000001E-4</v>
      </c>
      <c r="BM467" s="67">
        <v>0.51649999999999996</v>
      </c>
      <c r="BN467" s="67">
        <v>1.9699999999999999E-2</v>
      </c>
      <c r="BO467" s="67">
        <v>3.8300000000000001E-2</v>
      </c>
      <c r="BP467" s="67">
        <v>4.4000000000000003E-3</v>
      </c>
      <c r="BQ467" s="67">
        <v>1.8E-3</v>
      </c>
      <c r="BR467" s="67">
        <v>2.9999999999999997E-4</v>
      </c>
      <c r="BS467" s="67">
        <v>2.8799999999999999E-2</v>
      </c>
      <c r="BT467" s="67">
        <v>6.8999999999999999E-3</v>
      </c>
      <c r="BU467" s="67">
        <v>2.2000000000000001E-3</v>
      </c>
      <c r="BV467" s="67">
        <v>4.0000000000000002E-4</v>
      </c>
      <c r="BW467" s="67">
        <v>0.10879999999999999</v>
      </c>
      <c r="BX467" s="67">
        <v>0.16420000000000001</v>
      </c>
      <c r="BY467" s="67">
        <v>0.54310000000000003</v>
      </c>
      <c r="BZ467" s="67">
        <v>0.21759999999999999</v>
      </c>
      <c r="CA467" s="66"/>
      <c r="CB467" s="67">
        <v>1.1506000000000001</v>
      </c>
      <c r="CC467" s="67">
        <v>0.97070000000000001</v>
      </c>
      <c r="CD467" s="67">
        <v>1.2424999999999999</v>
      </c>
      <c r="CE467" s="67">
        <v>1.4369000000000001</v>
      </c>
      <c r="CF467" s="67">
        <v>1.0902000000000001</v>
      </c>
      <c r="CG467" s="67">
        <v>0.88370000000000004</v>
      </c>
      <c r="CH467" s="67">
        <v>1.0113000000000001</v>
      </c>
      <c r="CI467" s="67">
        <v>0.58699999999999997</v>
      </c>
      <c r="CJ467" s="67">
        <v>1.1988000000000001</v>
      </c>
      <c r="CK467" s="67">
        <v>2.5100000000000001E-2</v>
      </c>
      <c r="CL467" s="67">
        <v>0.69030000000000002</v>
      </c>
      <c r="CM467" s="67">
        <v>2.8000000000000001E-2</v>
      </c>
      <c r="CN467" s="67">
        <v>2.7284999999999999</v>
      </c>
      <c r="CO467" s="67">
        <v>5.1711</v>
      </c>
      <c r="CP467" s="67">
        <v>1.2373000000000001</v>
      </c>
      <c r="CQ467" s="67">
        <v>1.0591999999999999</v>
      </c>
      <c r="CR467" s="5"/>
      <c r="CS467" s="10">
        <v>100</v>
      </c>
      <c r="CT467" s="10">
        <v>100</v>
      </c>
      <c r="CU467" s="10">
        <v>100</v>
      </c>
      <c r="CV467" s="10">
        <v>100</v>
      </c>
      <c r="CW467" s="10">
        <v>100</v>
      </c>
      <c r="CX467" s="10">
        <v>100</v>
      </c>
      <c r="CY467" s="10">
        <v>100</v>
      </c>
      <c r="CZ467" s="10">
        <v>100</v>
      </c>
      <c r="DA467" s="10">
        <v>100</v>
      </c>
      <c r="DB467" s="10">
        <v>0</v>
      </c>
      <c r="DC467" s="10">
        <v>100</v>
      </c>
      <c r="DD467" s="10">
        <v>100</v>
      </c>
      <c r="DE467" s="10">
        <v>100</v>
      </c>
      <c r="DF467" s="10">
        <v>100</v>
      </c>
      <c r="DG467" s="10">
        <v>100</v>
      </c>
      <c r="DH467" s="10">
        <v>100</v>
      </c>
      <c r="DI467" s="5"/>
      <c r="DJ467" s="9" t="s">
        <v>1537</v>
      </c>
      <c r="DK467" s="9" t="s">
        <v>1622</v>
      </c>
      <c r="DL467" s="10">
        <v>347</v>
      </c>
      <c r="DM467" s="13">
        <v>1333479</v>
      </c>
    </row>
    <row r="468" spans="1:117">
      <c r="A468" s="2"/>
      <c r="B468" s="8">
        <v>4198</v>
      </c>
      <c r="C468" s="116"/>
      <c r="D468" s="116"/>
      <c r="E468" s="9" t="s">
        <v>1626</v>
      </c>
      <c r="F468" s="10" t="s">
        <v>75</v>
      </c>
      <c r="G468" s="10">
        <v>39786</v>
      </c>
      <c r="H468" s="9"/>
      <c r="I468" s="9"/>
      <c r="J468" s="12">
        <v>135398727</v>
      </c>
      <c r="K468" s="5"/>
      <c r="L468" s="72">
        <v>0.41</v>
      </c>
      <c r="M468" s="60">
        <v>1.06</v>
      </c>
      <c r="N468" s="72">
        <v>0.63</v>
      </c>
      <c r="O468" s="71">
        <v>3.19</v>
      </c>
      <c r="P468" s="72">
        <v>0.7</v>
      </c>
      <c r="Q468" s="82">
        <v>0.22</v>
      </c>
      <c r="R468" s="91">
        <v>1.83</v>
      </c>
      <c r="S468" s="71">
        <v>1.0900000000000001</v>
      </c>
      <c r="T468" s="60">
        <v>1.07</v>
      </c>
      <c r="U468" s="72">
        <v>0.43</v>
      </c>
      <c r="V468" s="71">
        <v>3.89</v>
      </c>
      <c r="W468" s="60">
        <v>1.05</v>
      </c>
      <c r="X468" s="60">
        <v>1.1100000000000001</v>
      </c>
      <c r="Y468" s="72">
        <v>0.6</v>
      </c>
      <c r="Z468" s="72">
        <v>0.6</v>
      </c>
      <c r="AA468" s="71">
        <v>1.45</v>
      </c>
      <c r="AB468" s="72">
        <v>0.71</v>
      </c>
      <c r="AC468" s="71">
        <v>1.71</v>
      </c>
      <c r="AD468" s="72">
        <v>0.72</v>
      </c>
      <c r="AE468" s="72">
        <v>0.55000000000000004</v>
      </c>
      <c r="AF468" s="60">
        <v>1.02</v>
      </c>
      <c r="AG468" s="60">
        <v>1.04</v>
      </c>
      <c r="AH468" s="5"/>
      <c r="AI468" s="67">
        <v>3.0000000000000001E-3</v>
      </c>
      <c r="AJ468" s="67">
        <v>1.2999999999999999E-3</v>
      </c>
      <c r="AK468" s="67">
        <v>0.26729999999999998</v>
      </c>
      <c r="AL468" s="67">
        <v>0.27029999999999998</v>
      </c>
      <c r="AM468" s="67">
        <v>2.5999999999999999E-3</v>
      </c>
      <c r="AN468" s="67">
        <v>2.0000000000000001E-4</v>
      </c>
      <c r="AO468" s="67">
        <v>2.0000000000000001E-4</v>
      </c>
      <c r="AP468" s="67">
        <v>7.1596999999999999E-5</v>
      </c>
      <c r="AQ468" s="67">
        <v>6.4000000000000003E-3</v>
      </c>
      <c r="AR468" s="67">
        <v>8.0000000000000004E-4</v>
      </c>
      <c r="AS468" s="67">
        <v>4.6732000000000004E-6</v>
      </c>
      <c r="AT468" s="67">
        <v>3.5574E-6</v>
      </c>
      <c r="AU468" s="67">
        <v>2.3E-3</v>
      </c>
      <c r="AV468" s="67">
        <v>2.0000000000000001E-4</v>
      </c>
      <c r="AW468" s="67">
        <v>1.2699999999999999E-2</v>
      </c>
      <c r="AX468" s="67">
        <v>5.0000000000000001E-4</v>
      </c>
      <c r="AY468" s="67">
        <v>0.33239999999999997</v>
      </c>
      <c r="AZ468" s="67">
        <v>6.8900000000000003E-2</v>
      </c>
      <c r="BA468" s="67">
        <v>2.9999999999999997E-4</v>
      </c>
      <c r="BB468" s="67">
        <v>1E-4</v>
      </c>
      <c r="BC468" s="67">
        <v>4.0000000000000002E-4</v>
      </c>
      <c r="BD468" s="67">
        <v>4.0000000000000002E-4</v>
      </c>
      <c r="BE468" s="67">
        <v>0.41689999999999999</v>
      </c>
      <c r="BF468" s="67">
        <v>0.1153</v>
      </c>
      <c r="BG468" s="67">
        <v>0.13669999999999999</v>
      </c>
      <c r="BH468" s="67">
        <v>5.7599999999999998E-2</v>
      </c>
      <c r="BI468" s="67">
        <v>2.0000000000000001E-4</v>
      </c>
      <c r="BJ468" s="67">
        <v>1.3563999999999999E-5</v>
      </c>
      <c r="BK468" s="67">
        <v>1.6999999999999999E-3</v>
      </c>
      <c r="BL468" s="67">
        <v>2.9999999999999997E-4</v>
      </c>
      <c r="BM468" s="67">
        <v>3.7499999999999999E-2</v>
      </c>
      <c r="BN468" s="67">
        <v>1.9E-3</v>
      </c>
      <c r="BO468" s="67">
        <v>4.1799999999999997E-2</v>
      </c>
      <c r="BP468" s="67">
        <v>4.7000000000000002E-3</v>
      </c>
      <c r="BQ468" s="67">
        <v>1.1999999999999999E-3</v>
      </c>
      <c r="BR468" s="67">
        <v>2.0000000000000001E-4</v>
      </c>
      <c r="BS468" s="67">
        <v>5.0000000000000001E-4</v>
      </c>
      <c r="BT468" s="67">
        <v>2.0000000000000001E-4</v>
      </c>
      <c r="BU468" s="67">
        <v>4.5028999999999999E-5</v>
      </c>
      <c r="BV468" s="67">
        <v>1.7554000000000002E-5</v>
      </c>
      <c r="BW468" s="67">
        <v>0.85499999999999998</v>
      </c>
      <c r="BX468" s="67">
        <v>0.49859999999999999</v>
      </c>
      <c r="BY468" s="67">
        <v>0.49769999999999998</v>
      </c>
      <c r="BZ468" s="67">
        <v>0.2046</v>
      </c>
      <c r="CA468" s="66"/>
      <c r="CB468" s="67">
        <v>1.0196000000000001</v>
      </c>
      <c r="CC468" s="67">
        <v>1.1359999999999999</v>
      </c>
      <c r="CD468" s="67">
        <v>1.2971999999999999</v>
      </c>
      <c r="CE468" s="67">
        <v>0.92310000000000003</v>
      </c>
      <c r="CF468" s="67">
        <v>1.0209999999999999</v>
      </c>
      <c r="CG468" s="67">
        <v>0.64670000000000005</v>
      </c>
      <c r="CH468" s="67">
        <v>1.0281</v>
      </c>
      <c r="CI468" s="67">
        <v>0.61360000000000003</v>
      </c>
      <c r="CJ468" s="67">
        <v>0.97199999999999998</v>
      </c>
      <c r="CK468" s="67">
        <v>0.56120000000000003</v>
      </c>
      <c r="CL468" s="67">
        <v>0.93489999999999995</v>
      </c>
      <c r="CM468" s="67">
        <v>0.56120000000000003</v>
      </c>
      <c r="CN468" s="67">
        <v>1.3845000000000001</v>
      </c>
      <c r="CO468" s="67">
        <v>4.415</v>
      </c>
      <c r="CP468" s="67">
        <v>0.95899999999999996</v>
      </c>
      <c r="CQ468" s="67">
        <v>0.66159999999999997</v>
      </c>
      <c r="CR468" s="5"/>
      <c r="CS468" s="10">
        <v>100</v>
      </c>
      <c r="CT468" s="10">
        <v>100</v>
      </c>
      <c r="CU468" s="10">
        <v>100</v>
      </c>
      <c r="CV468" s="10">
        <v>100</v>
      </c>
      <c r="CW468" s="10">
        <v>100</v>
      </c>
      <c r="CX468" s="10">
        <v>100</v>
      </c>
      <c r="CY468" s="10">
        <v>100</v>
      </c>
      <c r="CZ468" s="10">
        <v>100</v>
      </c>
      <c r="DA468" s="10">
        <v>100</v>
      </c>
      <c r="DB468" s="10">
        <v>0</v>
      </c>
      <c r="DC468" s="10">
        <v>100</v>
      </c>
      <c r="DD468" s="10">
        <v>0</v>
      </c>
      <c r="DE468" s="10">
        <v>100</v>
      </c>
      <c r="DF468" s="10">
        <v>100</v>
      </c>
      <c r="DG468" s="10">
        <v>100</v>
      </c>
      <c r="DH468" s="10">
        <v>100</v>
      </c>
      <c r="DI468" s="5"/>
      <c r="DJ468" s="9" t="s">
        <v>1537</v>
      </c>
      <c r="DK468" s="9" t="s">
        <v>1622</v>
      </c>
      <c r="DL468" s="10">
        <v>100002704</v>
      </c>
      <c r="DM468" s="10" t="s">
        <v>1627</v>
      </c>
    </row>
    <row r="469" spans="1:117">
      <c r="A469" s="2"/>
      <c r="B469" s="8">
        <v>4200</v>
      </c>
      <c r="C469" s="116"/>
      <c r="D469" s="116"/>
      <c r="E469" s="9" t="s">
        <v>1628</v>
      </c>
      <c r="F469" s="10" t="s">
        <v>75</v>
      </c>
      <c r="G469" s="10">
        <v>37139</v>
      </c>
      <c r="H469" s="11" t="s">
        <v>1629</v>
      </c>
      <c r="I469" s="11" t="s">
        <v>1630</v>
      </c>
      <c r="J469" s="12">
        <v>92823</v>
      </c>
      <c r="K469" s="5"/>
      <c r="L469" s="72">
        <v>0.01</v>
      </c>
      <c r="M469" s="60">
        <v>0.94</v>
      </c>
      <c r="N469" s="71">
        <v>19.63</v>
      </c>
      <c r="O469" s="71">
        <v>7.5</v>
      </c>
      <c r="P469" s="72">
        <v>0.1</v>
      </c>
      <c r="Q469" s="82">
        <v>0.01</v>
      </c>
      <c r="R469" s="91">
        <v>7.89</v>
      </c>
      <c r="S469" s="71">
        <v>165.23</v>
      </c>
      <c r="T469" s="72">
        <v>0.22</v>
      </c>
      <c r="U469" s="72">
        <v>0</v>
      </c>
      <c r="V469" s="71">
        <v>2.4</v>
      </c>
      <c r="W469" s="71">
        <v>8.42</v>
      </c>
      <c r="X469" s="71">
        <v>7.89</v>
      </c>
      <c r="Y469" s="72">
        <v>0.56999999999999995</v>
      </c>
      <c r="Z469" s="72">
        <v>0</v>
      </c>
      <c r="AA469" s="72">
        <v>0.05</v>
      </c>
      <c r="AB469" s="72">
        <v>0.35</v>
      </c>
      <c r="AC469" s="71">
        <v>6.79</v>
      </c>
      <c r="AD469" s="72">
        <v>0.93</v>
      </c>
      <c r="AE469" s="72">
        <v>0</v>
      </c>
      <c r="AF469" s="60">
        <v>1.1200000000000001</v>
      </c>
      <c r="AG469" s="71">
        <v>6.89</v>
      </c>
      <c r="AH469" s="5"/>
      <c r="AI469" s="67">
        <v>7.0576E-6</v>
      </c>
      <c r="AJ469" s="67">
        <v>2.0188999999999999E-5</v>
      </c>
      <c r="AK469" s="67">
        <v>0.11899999999999999</v>
      </c>
      <c r="AL469" s="67">
        <v>0.15590000000000001</v>
      </c>
      <c r="AM469" s="67">
        <v>1.5943999999999998E-5</v>
      </c>
      <c r="AN469" s="67">
        <v>3.8252000000000002E-6</v>
      </c>
      <c r="AO469" s="67">
        <v>9.7269000000000007E-5</v>
      </c>
      <c r="AP469" s="67">
        <v>5.2790000000000001E-5</v>
      </c>
      <c r="AQ469" s="67">
        <v>7.2949000000000002E-6</v>
      </c>
      <c r="AR469" s="67">
        <v>4.6673000000000002E-6</v>
      </c>
      <c r="AS469" s="67">
        <v>3.0359999999999999E-7</v>
      </c>
      <c r="AT469" s="67">
        <v>7.9352000000000003E-7</v>
      </c>
      <c r="AU469" s="67">
        <v>7.7441999999999995E-5</v>
      </c>
      <c r="AV469" s="67">
        <v>1.5831000000000001E-5</v>
      </c>
      <c r="AW469" s="67">
        <v>2.6278000000000001E-6</v>
      </c>
      <c r="AX469" s="67">
        <v>8.1240000000000005E-7</v>
      </c>
      <c r="AY469" s="67">
        <v>1.1036999999999999E-6</v>
      </c>
      <c r="AZ469" s="67">
        <v>5.1680999999999997E-6</v>
      </c>
      <c r="BA469" s="67">
        <v>1.1517999999999999E-6</v>
      </c>
      <c r="BB469" s="67">
        <v>3.4987000000000001E-6</v>
      </c>
      <c r="BC469" s="67">
        <v>2.9999999999999997E-4</v>
      </c>
      <c r="BD469" s="67">
        <v>2.9999999999999997E-4</v>
      </c>
      <c r="BE469" s="67">
        <v>1E-4</v>
      </c>
      <c r="BF469" s="67">
        <v>2.0000000000000001E-4</v>
      </c>
      <c r="BG469" s="67">
        <v>7.7441999999999995E-5</v>
      </c>
      <c r="BH469" s="67">
        <v>2.0000000000000001E-4</v>
      </c>
      <c r="BI469" s="67">
        <v>6.9999999999999999E-4</v>
      </c>
      <c r="BJ469" s="67">
        <v>3.7857E-5</v>
      </c>
      <c r="BK469" s="67">
        <v>1.6423999999999999E-11</v>
      </c>
      <c r="BL469" s="67">
        <v>7.8901000000000005E-10</v>
      </c>
      <c r="BM469" s="67">
        <v>2.4694000000000001E-5</v>
      </c>
      <c r="BN469" s="67">
        <v>1.2136E-5</v>
      </c>
      <c r="BO469" s="67">
        <v>3.0000000000000001E-3</v>
      </c>
      <c r="BP469" s="67">
        <v>5.9999999999999995E-4</v>
      </c>
      <c r="BQ469" s="67">
        <v>2.0000000000000001E-4</v>
      </c>
      <c r="BR469" s="67">
        <v>4.3646000000000002E-5</v>
      </c>
      <c r="BS469" s="67">
        <v>1.1000000000000001E-3</v>
      </c>
      <c r="BT469" s="67">
        <v>4.0000000000000002E-4</v>
      </c>
      <c r="BU469" s="67">
        <v>1.6366000000000001E-10</v>
      </c>
      <c r="BV469" s="67">
        <v>8.2757999999999999E-9</v>
      </c>
      <c r="BW469" s="67">
        <v>0.1971</v>
      </c>
      <c r="BX469" s="67">
        <v>0.25090000000000001</v>
      </c>
      <c r="BY469" s="67">
        <v>2.9999999999999997E-4</v>
      </c>
      <c r="BZ469" s="67">
        <v>6.9999999999999999E-4</v>
      </c>
      <c r="CA469" s="66"/>
      <c r="CB469" s="67">
        <v>1.6654</v>
      </c>
      <c r="CC469" s="67">
        <v>1.7876000000000001</v>
      </c>
      <c r="CD469" s="67">
        <v>2.6480000000000001</v>
      </c>
      <c r="CE469" s="67">
        <v>6.4999999999999997E-3</v>
      </c>
      <c r="CF469" s="67">
        <v>1.8746</v>
      </c>
      <c r="CG469" s="67">
        <v>0.76570000000000005</v>
      </c>
      <c r="CH469" s="67">
        <v>5.1299999999999998E-2</v>
      </c>
      <c r="CI469" s="67">
        <v>1.0740000000000001</v>
      </c>
      <c r="CJ469" s="67">
        <v>5.4699999999999999E-2</v>
      </c>
      <c r="CK469" s="67">
        <v>6.6E-3</v>
      </c>
      <c r="CL469" s="67">
        <v>2.4592999999999998</v>
      </c>
      <c r="CM469" s="67">
        <v>6.4999999999999997E-3</v>
      </c>
      <c r="CN469" s="67">
        <v>0.57250000000000001</v>
      </c>
      <c r="CO469" s="67">
        <v>4.2953000000000001</v>
      </c>
      <c r="CP469" s="67">
        <v>4.48E-2</v>
      </c>
      <c r="CQ469" s="67">
        <v>0.8599</v>
      </c>
      <c r="CR469" s="5"/>
      <c r="CS469" s="10">
        <v>100</v>
      </c>
      <c r="CT469" s="10">
        <v>100</v>
      </c>
      <c r="CU469" s="10">
        <v>100</v>
      </c>
      <c r="CV469" s="10">
        <v>0</v>
      </c>
      <c r="CW469" s="10">
        <v>100</v>
      </c>
      <c r="CX469" s="10">
        <v>100</v>
      </c>
      <c r="CY469" s="10">
        <v>100</v>
      </c>
      <c r="CZ469" s="10">
        <v>100</v>
      </c>
      <c r="DA469" s="10">
        <v>100</v>
      </c>
      <c r="DB469" s="10">
        <v>100</v>
      </c>
      <c r="DC469" s="10">
        <v>100</v>
      </c>
      <c r="DD469" s="10">
        <v>0</v>
      </c>
      <c r="DE469" s="10">
        <v>100</v>
      </c>
      <c r="DF469" s="10">
        <v>100</v>
      </c>
      <c r="DG469" s="10">
        <v>100</v>
      </c>
      <c r="DH469" s="10">
        <v>100</v>
      </c>
      <c r="DI469" s="5"/>
      <c r="DJ469" s="9" t="s">
        <v>1537</v>
      </c>
      <c r="DK469" s="9" t="s">
        <v>1622</v>
      </c>
      <c r="DL469" s="10">
        <v>74</v>
      </c>
      <c r="DM469" s="10" t="s">
        <v>1631</v>
      </c>
    </row>
    <row r="470" spans="1:117">
      <c r="A470" s="2"/>
      <c r="B470" s="8">
        <v>4202</v>
      </c>
      <c r="C470" s="116"/>
      <c r="D470" s="116"/>
      <c r="E470" s="9" t="s">
        <v>1632</v>
      </c>
      <c r="F470" s="10" t="s">
        <v>75</v>
      </c>
      <c r="G470" s="10">
        <v>1573</v>
      </c>
      <c r="H470" s="11" t="s">
        <v>1633</v>
      </c>
      <c r="I470" s="11" t="s">
        <v>1634</v>
      </c>
      <c r="J470" s="12">
        <v>6802</v>
      </c>
      <c r="K470" s="5"/>
      <c r="L470" s="72">
        <v>0.61</v>
      </c>
      <c r="M470" s="71">
        <v>1.68</v>
      </c>
      <c r="N470" s="60">
        <v>0.85</v>
      </c>
      <c r="O470" s="71">
        <v>26.23</v>
      </c>
      <c r="P470" s="60">
        <v>0.82</v>
      </c>
      <c r="Q470" s="82">
        <v>0.03</v>
      </c>
      <c r="R470" s="91">
        <v>2.25</v>
      </c>
      <c r="S470" s="60">
        <v>1.1299999999999999</v>
      </c>
      <c r="T470" s="72">
        <v>0.01</v>
      </c>
      <c r="U470" s="72">
        <v>0</v>
      </c>
      <c r="V470" s="72">
        <v>0.23</v>
      </c>
      <c r="W470" s="72">
        <v>0</v>
      </c>
      <c r="X470" s="72">
        <v>0</v>
      </c>
      <c r="Y470" s="72">
        <v>0.01</v>
      </c>
      <c r="Z470" s="72">
        <v>0.01</v>
      </c>
      <c r="AA470" s="71">
        <v>31.42</v>
      </c>
      <c r="AB470" s="72">
        <v>0.01</v>
      </c>
      <c r="AC470" s="71">
        <v>28.41</v>
      </c>
      <c r="AD470" s="71">
        <v>1.28</v>
      </c>
      <c r="AE470" s="72">
        <v>0.01</v>
      </c>
      <c r="AF470" s="72">
        <v>0.04</v>
      </c>
      <c r="AG470" s="72">
        <v>0.12</v>
      </c>
      <c r="AH470" s="5"/>
      <c r="AI470" s="67">
        <v>2.2700000000000001E-2</v>
      </c>
      <c r="AJ470" s="67">
        <v>6.6E-3</v>
      </c>
      <c r="AK470" s="67">
        <v>2.4400000000000002E-2</v>
      </c>
      <c r="AL470" s="67">
        <v>5.6300000000000003E-2</v>
      </c>
      <c r="AM470" s="67">
        <v>0.255</v>
      </c>
      <c r="AN470" s="67">
        <v>1.18E-2</v>
      </c>
      <c r="AO470" s="67">
        <v>2.9999999999999997E-4</v>
      </c>
      <c r="AP470" s="67">
        <v>9.6329999999999994E-5</v>
      </c>
      <c r="AQ470" s="67">
        <v>0.18529999999999999</v>
      </c>
      <c r="AR470" s="67">
        <v>1.7000000000000001E-2</v>
      </c>
      <c r="AS470" s="67">
        <v>5.9999999999999995E-4</v>
      </c>
      <c r="AT470" s="67">
        <v>5.8870999999999999E-5</v>
      </c>
      <c r="AU470" s="67">
        <v>1.5E-3</v>
      </c>
      <c r="AV470" s="67">
        <v>2.0000000000000001E-4</v>
      </c>
      <c r="AW470" s="67">
        <v>0.21010000000000001</v>
      </c>
      <c r="AX470" s="67">
        <v>7.6E-3</v>
      </c>
      <c r="AY470" s="67">
        <v>2.0000000000000001E-4</v>
      </c>
      <c r="AZ470" s="67">
        <v>2.0000000000000001E-4</v>
      </c>
      <c r="BA470" s="67">
        <v>8.8093999999999995E-8</v>
      </c>
      <c r="BB470" s="67">
        <v>5.595E-7</v>
      </c>
      <c r="BC470" s="67">
        <v>8.3442000000000005E-5</v>
      </c>
      <c r="BD470" s="67">
        <v>1E-4</v>
      </c>
      <c r="BE470" s="67">
        <v>2.9999999999999997E-4</v>
      </c>
      <c r="BF470" s="67">
        <v>2.9999999999999997E-4</v>
      </c>
      <c r="BG470" s="67">
        <v>2.8019000000000001E-5</v>
      </c>
      <c r="BH470" s="67">
        <v>1E-4</v>
      </c>
      <c r="BI470" s="67">
        <v>8.7264999999999999E-5</v>
      </c>
      <c r="BJ470" s="67">
        <v>8.0714000000000003E-6</v>
      </c>
      <c r="BK470" s="67">
        <v>4.0000000000000002E-4</v>
      </c>
      <c r="BL470" s="67">
        <v>1E-4</v>
      </c>
      <c r="BM470" s="67">
        <v>6.9999999999999999E-4</v>
      </c>
      <c r="BN470" s="67">
        <v>9.6026000000000005E-5</v>
      </c>
      <c r="BO470" s="67">
        <v>2.9999999999999997E-4</v>
      </c>
      <c r="BP470" s="67">
        <v>1E-4</v>
      </c>
      <c r="BQ470" s="67">
        <v>8.9999999999999998E-4</v>
      </c>
      <c r="BR470" s="67">
        <v>1E-4</v>
      </c>
      <c r="BS470" s="67">
        <v>8.0000000000000004E-4</v>
      </c>
      <c r="BT470" s="67">
        <v>2.9999999999999997E-4</v>
      </c>
      <c r="BU470" s="67">
        <v>5.9999999999999995E-4</v>
      </c>
      <c r="BV470" s="67">
        <v>1E-4</v>
      </c>
      <c r="BW470" s="67">
        <v>5.9999999999999995E-4</v>
      </c>
      <c r="BX470" s="67">
        <v>4.1000000000000003E-3</v>
      </c>
      <c r="BY470" s="67">
        <v>1.0889E-7</v>
      </c>
      <c r="BZ470" s="67">
        <v>2.0285E-5</v>
      </c>
      <c r="CA470" s="66"/>
      <c r="CB470" s="67">
        <v>2.8271000000000002</v>
      </c>
      <c r="CC470" s="67">
        <v>3.0228999999999999</v>
      </c>
      <c r="CD470" s="67">
        <v>3.8607999999999998</v>
      </c>
      <c r="CE470" s="67">
        <v>9.4701000000000004</v>
      </c>
      <c r="CF470" s="67">
        <v>2.9005999999999998</v>
      </c>
      <c r="CG470" s="67">
        <v>1.0107999999999999</v>
      </c>
      <c r="CH470" s="67">
        <v>3.5999999999999997E-2</v>
      </c>
      <c r="CI470" s="67">
        <v>1.8100000000000002E-2</v>
      </c>
      <c r="CJ470" s="67">
        <v>2.1399999999999999E-2</v>
      </c>
      <c r="CK470" s="67">
        <v>3.9600000000000003E-2</v>
      </c>
      <c r="CL470" s="67">
        <v>4.9482999999999997</v>
      </c>
      <c r="CM470" s="67">
        <v>1.6E-2</v>
      </c>
      <c r="CN470" s="67">
        <v>2.6100000000000002E-2</v>
      </c>
      <c r="CO470" s="67">
        <v>0.68469999999999998</v>
      </c>
      <c r="CP470" s="67">
        <v>1.125</v>
      </c>
      <c r="CQ470" s="67">
        <v>3.5799999999999998E-2</v>
      </c>
      <c r="CR470" s="5"/>
      <c r="CS470" s="10">
        <v>100</v>
      </c>
      <c r="CT470" s="10">
        <v>100</v>
      </c>
      <c r="CU470" s="10">
        <v>100</v>
      </c>
      <c r="CV470" s="10">
        <v>100</v>
      </c>
      <c r="CW470" s="10">
        <v>100</v>
      </c>
      <c r="CX470" s="10">
        <v>100</v>
      </c>
      <c r="CY470" s="10">
        <v>100</v>
      </c>
      <c r="CZ470" s="10">
        <v>100</v>
      </c>
      <c r="DA470" s="10">
        <v>100</v>
      </c>
      <c r="DB470" s="10">
        <v>100</v>
      </c>
      <c r="DC470" s="10">
        <v>100</v>
      </c>
      <c r="DD470" s="10">
        <v>33</v>
      </c>
      <c r="DE470" s="10">
        <v>100</v>
      </c>
      <c r="DF470" s="10">
        <v>100</v>
      </c>
      <c r="DG470" s="10">
        <v>100</v>
      </c>
      <c r="DH470" s="10">
        <v>100</v>
      </c>
      <c r="DI470" s="5"/>
      <c r="DJ470" s="9" t="s">
        <v>1537</v>
      </c>
      <c r="DK470" s="9" t="s">
        <v>1622</v>
      </c>
      <c r="DL470" s="10">
        <v>1099</v>
      </c>
      <c r="DM470" s="10" t="s">
        <v>1635</v>
      </c>
    </row>
    <row r="471" spans="1:117">
      <c r="A471" s="2"/>
      <c r="B471" s="8">
        <v>4203</v>
      </c>
      <c r="C471" s="116"/>
      <c r="D471" s="116"/>
      <c r="E471" s="9" t="s">
        <v>1636</v>
      </c>
      <c r="F471" s="10" t="s">
        <v>38</v>
      </c>
      <c r="G471" s="10">
        <v>32352</v>
      </c>
      <c r="H471" s="11" t="s">
        <v>1637</v>
      </c>
      <c r="I471" s="11" t="s">
        <v>1638</v>
      </c>
      <c r="J471" s="12">
        <v>135398634</v>
      </c>
      <c r="K471" s="5"/>
      <c r="L471" s="72">
        <v>0.59</v>
      </c>
      <c r="M471" s="60">
        <v>0.92</v>
      </c>
      <c r="N471" s="72">
        <v>0.63</v>
      </c>
      <c r="O471" s="72">
        <v>0.71</v>
      </c>
      <c r="P471" s="72">
        <v>0.21</v>
      </c>
      <c r="Q471" s="82">
        <v>0.3</v>
      </c>
      <c r="R471" s="90">
        <v>0.33</v>
      </c>
      <c r="S471" s="72">
        <v>0.22</v>
      </c>
      <c r="T471" s="71">
        <v>7.37</v>
      </c>
      <c r="U471" s="71">
        <v>4.3499999999999996</v>
      </c>
      <c r="V471" s="71">
        <v>3.62</v>
      </c>
      <c r="W471" s="71">
        <v>147.29</v>
      </c>
      <c r="X471" s="71">
        <v>135.69999999999999</v>
      </c>
      <c r="Y471" s="72">
        <v>0.7</v>
      </c>
      <c r="Z471" s="71">
        <v>75.98</v>
      </c>
      <c r="AA471" s="71">
        <v>2.41</v>
      </c>
      <c r="AB471" s="71">
        <v>29.78</v>
      </c>
      <c r="AC471" s="60">
        <v>0.94</v>
      </c>
      <c r="AD471" s="72">
        <v>0.02</v>
      </c>
      <c r="AE471" s="60">
        <v>0.97</v>
      </c>
      <c r="AF471" s="60">
        <v>1.1499999999999999</v>
      </c>
      <c r="AG471" s="71">
        <v>115.61</v>
      </c>
      <c r="AH471" s="5"/>
      <c r="AI471" s="67">
        <v>3.0000000000000001E-3</v>
      </c>
      <c r="AJ471" s="67">
        <v>1.2999999999999999E-3</v>
      </c>
      <c r="AK471" s="67">
        <v>0.31090000000000001</v>
      </c>
      <c r="AL471" s="67">
        <v>0.29520000000000002</v>
      </c>
      <c r="AM471" s="67">
        <v>1.18E-2</v>
      </c>
      <c r="AN471" s="67">
        <v>6.9999999999999999E-4</v>
      </c>
      <c r="AO471" s="67">
        <v>2E-3</v>
      </c>
      <c r="AP471" s="67">
        <v>4.0000000000000002E-4</v>
      </c>
      <c r="AQ471" s="67">
        <v>7.5012000000000006E-5</v>
      </c>
      <c r="AR471" s="67">
        <v>2.0615000000000002E-5</v>
      </c>
      <c r="AS471" s="67">
        <v>5.0000000000000001E-4</v>
      </c>
      <c r="AT471" s="67">
        <v>5.1725999999999999E-5</v>
      </c>
      <c r="AU471" s="67">
        <v>6.9999999999999999E-4</v>
      </c>
      <c r="AV471" s="67">
        <v>8.7719000000000005E-5</v>
      </c>
      <c r="AW471" s="67">
        <v>1.5993999999999999E-7</v>
      </c>
      <c r="AX471" s="67">
        <v>1.3131999999999999E-7</v>
      </c>
      <c r="AY471" s="67">
        <v>1E-4</v>
      </c>
      <c r="AZ471" s="67">
        <v>1E-4</v>
      </c>
      <c r="BA471" s="67">
        <v>3.4878000000000003E-8</v>
      </c>
      <c r="BB471" s="67">
        <v>3.4808999999999999E-7</v>
      </c>
      <c r="BC471" s="67">
        <v>3.8002000000000001E-6</v>
      </c>
      <c r="BD471" s="67">
        <v>1.7041000000000002E-5</v>
      </c>
      <c r="BE471" s="67">
        <v>1.2607000000000001E-6</v>
      </c>
      <c r="BF471" s="67">
        <v>2.3153E-5</v>
      </c>
      <c r="BG471" s="67">
        <v>8.5689000000000002E-6</v>
      </c>
      <c r="BH471" s="67">
        <v>4.5973000000000002E-5</v>
      </c>
      <c r="BI471" s="67">
        <v>8.7051000000000004E-5</v>
      </c>
      <c r="BJ471" s="67">
        <v>8.0714000000000003E-6</v>
      </c>
      <c r="BK471" s="67">
        <v>2.0000000000000001E-4</v>
      </c>
      <c r="BL471" s="67">
        <v>5.1504E-5</v>
      </c>
      <c r="BM471" s="67">
        <v>1.9E-3</v>
      </c>
      <c r="BN471" s="67">
        <v>2.0000000000000001E-4</v>
      </c>
      <c r="BO471" s="67">
        <v>5.4106000000000003E-6</v>
      </c>
      <c r="BP471" s="67">
        <v>1.2601E-5</v>
      </c>
      <c r="BQ471" s="67">
        <v>0.2666</v>
      </c>
      <c r="BR471" s="67">
        <v>2.47E-2</v>
      </c>
      <c r="BS471" s="67">
        <v>2.0000000000000001E-4</v>
      </c>
      <c r="BT471" s="67">
        <v>1E-4</v>
      </c>
      <c r="BU471" s="67">
        <v>0.23269999999999999</v>
      </c>
      <c r="BV471" s="67">
        <v>2.58E-2</v>
      </c>
      <c r="BW471" s="67">
        <v>0.21099999999999999</v>
      </c>
      <c r="BX471" s="67">
        <v>0.26140000000000002</v>
      </c>
      <c r="BY471" s="67">
        <v>8.2060000000000007E-6</v>
      </c>
      <c r="BZ471" s="67">
        <v>8.9920000000000006E-5</v>
      </c>
      <c r="CA471" s="66"/>
      <c r="CB471" s="67">
        <v>1.0096000000000001</v>
      </c>
      <c r="CC471" s="67">
        <v>1.0911</v>
      </c>
      <c r="CD471" s="67">
        <v>0.76049999999999995</v>
      </c>
      <c r="CE471" s="67">
        <v>8.0000000000000002E-3</v>
      </c>
      <c r="CF471" s="67">
        <v>1.0580000000000001</v>
      </c>
      <c r="CG471" s="67">
        <v>0.33410000000000001</v>
      </c>
      <c r="CH471" s="67">
        <v>1.0855999999999999</v>
      </c>
      <c r="CI471" s="67">
        <v>0.73799999999999999</v>
      </c>
      <c r="CJ471" s="67">
        <v>1.1782999999999999</v>
      </c>
      <c r="CK471" s="67">
        <v>0.98009999999999997</v>
      </c>
      <c r="CL471" s="67">
        <v>1.29E-2</v>
      </c>
      <c r="CM471" s="67">
        <v>3.3102999999999998</v>
      </c>
      <c r="CN471" s="67">
        <v>5.6039000000000003</v>
      </c>
      <c r="CO471" s="67">
        <v>3.9533</v>
      </c>
      <c r="CP471" s="67">
        <v>0.92490000000000006</v>
      </c>
      <c r="CQ471" s="67">
        <v>0.3841</v>
      </c>
      <c r="CR471" s="5"/>
      <c r="CS471" s="10">
        <v>100</v>
      </c>
      <c r="CT471" s="10">
        <v>100</v>
      </c>
      <c r="CU471" s="10">
        <v>100</v>
      </c>
      <c r="CV471" s="10">
        <v>100</v>
      </c>
      <c r="CW471" s="10">
        <v>100</v>
      </c>
      <c r="CX471" s="10">
        <v>100</v>
      </c>
      <c r="CY471" s="10">
        <v>100</v>
      </c>
      <c r="CZ471" s="10">
        <v>100</v>
      </c>
      <c r="DA471" s="10">
        <v>100</v>
      </c>
      <c r="DB471" s="10">
        <v>100</v>
      </c>
      <c r="DC471" s="10">
        <v>100</v>
      </c>
      <c r="DD471" s="10">
        <v>100</v>
      </c>
      <c r="DE471" s="10">
        <v>100</v>
      </c>
      <c r="DF471" s="10">
        <v>100</v>
      </c>
      <c r="DG471" s="10">
        <v>100</v>
      </c>
      <c r="DH471" s="10">
        <v>100</v>
      </c>
      <c r="DI471" s="5"/>
      <c r="DJ471" s="9" t="s">
        <v>1537</v>
      </c>
      <c r="DK471" s="9" t="s">
        <v>1622</v>
      </c>
      <c r="DL471" s="10">
        <v>172</v>
      </c>
      <c r="DM471" s="10" t="s">
        <v>1639</v>
      </c>
    </row>
    <row r="472" spans="1:117">
      <c r="A472" s="2"/>
      <c r="B472" s="8">
        <v>4206</v>
      </c>
      <c r="C472" s="116"/>
      <c r="D472" s="116"/>
      <c r="E472" s="9" t="s">
        <v>1640</v>
      </c>
      <c r="F472" s="10" t="s">
        <v>38</v>
      </c>
      <c r="G472" s="10">
        <v>35114</v>
      </c>
      <c r="H472" s="11" t="s">
        <v>1641</v>
      </c>
      <c r="I472" s="11" t="s">
        <v>1642</v>
      </c>
      <c r="J472" s="12">
        <v>135398679</v>
      </c>
      <c r="K472" s="5"/>
      <c r="L472" s="71">
        <v>1.18</v>
      </c>
      <c r="M472" s="60">
        <v>0.99</v>
      </c>
      <c r="N472" s="72">
        <v>0.6</v>
      </c>
      <c r="O472" s="60">
        <v>0.96</v>
      </c>
      <c r="P472" s="72">
        <v>0.63</v>
      </c>
      <c r="Q472" s="82">
        <v>0.66</v>
      </c>
      <c r="R472" s="90">
        <v>0.53</v>
      </c>
      <c r="S472" s="72">
        <v>0.32</v>
      </c>
      <c r="T472" s="71">
        <v>2.2400000000000002</v>
      </c>
      <c r="U472" s="71">
        <v>2.65</v>
      </c>
      <c r="V472" s="71">
        <v>1.81</v>
      </c>
      <c r="W472" s="71">
        <v>2</v>
      </c>
      <c r="X472" s="71">
        <v>1.98</v>
      </c>
      <c r="Y472" s="72">
        <v>0.69</v>
      </c>
      <c r="Z472" s="71">
        <v>3.28</v>
      </c>
      <c r="AA472" s="71">
        <v>1.29</v>
      </c>
      <c r="AB472" s="72">
        <v>0.43</v>
      </c>
      <c r="AC472" s="72">
        <v>0.17</v>
      </c>
      <c r="AD472" s="71">
        <v>1.39</v>
      </c>
      <c r="AE472" s="71">
        <v>4.03</v>
      </c>
      <c r="AF472" s="71">
        <v>1.26</v>
      </c>
      <c r="AG472" s="71">
        <v>1.1100000000000001</v>
      </c>
      <c r="AH472" s="5"/>
      <c r="AI472" s="67">
        <v>3.0999999999999999E-3</v>
      </c>
      <c r="AJ472" s="67">
        <v>1.2999999999999999E-3</v>
      </c>
      <c r="AK472" s="67">
        <v>0.65429999999999999</v>
      </c>
      <c r="AL472" s="67">
        <v>0.42780000000000001</v>
      </c>
      <c r="AM472" s="67">
        <v>5.9999999999999995E-4</v>
      </c>
      <c r="AN472" s="67">
        <v>6.0189999999999998E-5</v>
      </c>
      <c r="AO472" s="67">
        <v>0.31009999999999999</v>
      </c>
      <c r="AP472" s="67">
        <v>3.2099999999999997E-2</v>
      </c>
      <c r="AQ472" s="67">
        <v>1E-4</v>
      </c>
      <c r="AR472" s="67">
        <v>2.9303E-5</v>
      </c>
      <c r="AS472" s="67">
        <v>5.5999999999999999E-3</v>
      </c>
      <c r="AT472" s="67">
        <v>4.0000000000000002E-4</v>
      </c>
      <c r="AU472" s="67">
        <v>2.8388E-5</v>
      </c>
      <c r="AV472" s="67">
        <v>7.8720000000000002E-6</v>
      </c>
      <c r="AW472" s="67">
        <v>1.9069999999999999E-6</v>
      </c>
      <c r="AX472" s="67">
        <v>6.3908000000000003E-7</v>
      </c>
      <c r="AY472" s="67">
        <v>1.8085E-5</v>
      </c>
      <c r="AZ472" s="67">
        <v>3.2971E-5</v>
      </c>
      <c r="BA472" s="67">
        <v>3.9356000000000001E-6</v>
      </c>
      <c r="BB472" s="67">
        <v>7.2354999999999996E-6</v>
      </c>
      <c r="BC472" s="67">
        <v>6.9999999999999999E-4</v>
      </c>
      <c r="BD472" s="67">
        <v>5.9999999999999995E-4</v>
      </c>
      <c r="BE472" s="67">
        <v>8.4413999999999995E-5</v>
      </c>
      <c r="BF472" s="67">
        <v>1E-4</v>
      </c>
      <c r="BG472" s="67">
        <v>3.7144000000000002E-5</v>
      </c>
      <c r="BH472" s="67">
        <v>1E-4</v>
      </c>
      <c r="BI472" s="67">
        <v>2.0000000000000001E-4</v>
      </c>
      <c r="BJ472" s="67">
        <v>1.2697999999999999E-5</v>
      </c>
      <c r="BK472" s="67">
        <v>5.3485999999999999E-6</v>
      </c>
      <c r="BL472" s="67">
        <v>5.9378000000000001E-6</v>
      </c>
      <c r="BM472" s="67">
        <v>1.3100000000000001E-2</v>
      </c>
      <c r="BN472" s="67">
        <v>8.0000000000000004E-4</v>
      </c>
      <c r="BO472" s="67">
        <v>6.9999999999999999E-4</v>
      </c>
      <c r="BP472" s="67">
        <v>2.0000000000000001E-4</v>
      </c>
      <c r="BQ472" s="67">
        <v>1.7071E-5</v>
      </c>
      <c r="BR472" s="67">
        <v>7.5951000000000003E-6</v>
      </c>
      <c r="BS472" s="67">
        <v>2.9999999999999997E-4</v>
      </c>
      <c r="BT472" s="67">
        <v>2.0000000000000001E-4</v>
      </c>
      <c r="BU472" s="67">
        <v>1.7703E-6</v>
      </c>
      <c r="BV472" s="67">
        <v>2.4866999999999998E-6</v>
      </c>
      <c r="BW472" s="67">
        <v>2.1499999999999998E-2</v>
      </c>
      <c r="BX472" s="67">
        <v>5.2900000000000003E-2</v>
      </c>
      <c r="BY472" s="67">
        <v>4.4499999999999998E-2</v>
      </c>
      <c r="BZ472" s="67">
        <v>3.1899999999999998E-2</v>
      </c>
      <c r="CA472" s="66"/>
      <c r="CB472" s="67">
        <v>0.94179999999999997</v>
      </c>
      <c r="CC472" s="67">
        <v>0.98629999999999995</v>
      </c>
      <c r="CD472" s="67">
        <v>0.83209999999999995</v>
      </c>
      <c r="CE472" s="67">
        <v>0.58730000000000004</v>
      </c>
      <c r="CF472" s="67">
        <v>1.0125999999999999</v>
      </c>
      <c r="CG472" s="67">
        <v>0.39750000000000002</v>
      </c>
      <c r="CH472" s="67">
        <v>1.1636</v>
      </c>
      <c r="CI472" s="67">
        <v>0.70089999999999997</v>
      </c>
      <c r="CJ472" s="67">
        <v>1.1765000000000001</v>
      </c>
      <c r="CK472" s="67">
        <v>3.7972000000000001</v>
      </c>
      <c r="CL472" s="67">
        <v>1.1585000000000001</v>
      </c>
      <c r="CM472" s="67">
        <v>2.2031999999999998</v>
      </c>
      <c r="CN472" s="67">
        <v>1.865</v>
      </c>
      <c r="CO472" s="67">
        <v>1.7831999999999999</v>
      </c>
      <c r="CP472" s="67">
        <v>0.65029999999999999</v>
      </c>
      <c r="CQ472" s="67">
        <v>0.50219999999999998</v>
      </c>
      <c r="CR472" s="5"/>
      <c r="CS472" s="10">
        <v>100</v>
      </c>
      <c r="CT472" s="10">
        <v>100</v>
      </c>
      <c r="CU472" s="10">
        <v>100</v>
      </c>
      <c r="CV472" s="10">
        <v>100</v>
      </c>
      <c r="CW472" s="10">
        <v>100</v>
      </c>
      <c r="CX472" s="10">
        <v>100</v>
      </c>
      <c r="CY472" s="10">
        <v>100</v>
      </c>
      <c r="CZ472" s="10">
        <v>100</v>
      </c>
      <c r="DA472" s="10">
        <v>100</v>
      </c>
      <c r="DB472" s="10">
        <v>100</v>
      </c>
      <c r="DC472" s="10">
        <v>100</v>
      </c>
      <c r="DD472" s="10">
        <v>100</v>
      </c>
      <c r="DE472" s="10">
        <v>100</v>
      </c>
      <c r="DF472" s="10">
        <v>100</v>
      </c>
      <c r="DG472" s="10">
        <v>100</v>
      </c>
      <c r="DH472" s="10">
        <v>100</v>
      </c>
      <c r="DI472" s="5"/>
      <c r="DJ472" s="9" t="s">
        <v>1537</v>
      </c>
      <c r="DK472" s="9" t="s">
        <v>1622</v>
      </c>
      <c r="DL472" s="10">
        <v>100001456</v>
      </c>
      <c r="DM472" s="10" t="s">
        <v>1643</v>
      </c>
    </row>
    <row r="473" spans="1:117">
      <c r="A473" s="2"/>
      <c r="B473" s="8">
        <v>4212</v>
      </c>
      <c r="C473" s="116"/>
      <c r="D473" s="116"/>
      <c r="E473" s="9" t="s">
        <v>1644</v>
      </c>
      <c r="F473" s="10" t="s">
        <v>38</v>
      </c>
      <c r="G473" s="10">
        <v>35137</v>
      </c>
      <c r="H473" s="9"/>
      <c r="I473" s="11" t="s">
        <v>1645</v>
      </c>
      <c r="J473" s="12">
        <v>135501639</v>
      </c>
      <c r="K473" s="5"/>
      <c r="L473" s="60">
        <v>1</v>
      </c>
      <c r="M473" s="60">
        <v>1</v>
      </c>
      <c r="N473" s="60">
        <v>1</v>
      </c>
      <c r="O473" s="60">
        <v>1</v>
      </c>
      <c r="P473" s="60">
        <v>1</v>
      </c>
      <c r="Q473" s="83">
        <v>1</v>
      </c>
      <c r="R473" s="87">
        <v>1</v>
      </c>
      <c r="S473" s="60">
        <v>1</v>
      </c>
      <c r="T473" s="72">
        <v>0.21</v>
      </c>
      <c r="U473" s="72">
        <v>0.21</v>
      </c>
      <c r="V473" s="72">
        <v>0.26</v>
      </c>
      <c r="W473" s="72">
        <v>0.08</v>
      </c>
      <c r="X473" s="72">
        <v>0.08</v>
      </c>
      <c r="Y473" s="72">
        <v>0.3</v>
      </c>
      <c r="Z473" s="72">
        <v>0.06</v>
      </c>
      <c r="AA473" s="71">
        <v>14.47</v>
      </c>
      <c r="AB473" s="72">
        <v>0.06</v>
      </c>
      <c r="AC473" s="71">
        <v>15.91</v>
      </c>
      <c r="AD473" s="71">
        <v>3.62</v>
      </c>
      <c r="AE473" s="72">
        <v>0.3</v>
      </c>
      <c r="AF473" s="60">
        <v>1.02</v>
      </c>
      <c r="AG473" s="71">
        <v>1.2</v>
      </c>
      <c r="AH473" s="5"/>
      <c r="AI473" s="67"/>
      <c r="AJ473" s="67"/>
      <c r="AK473" s="67"/>
      <c r="AL473" s="67"/>
      <c r="AM473" s="67"/>
      <c r="AN473" s="67"/>
      <c r="AO473" s="67"/>
      <c r="AP473" s="67"/>
      <c r="AQ473" s="67"/>
      <c r="AR473" s="67"/>
      <c r="AS473" s="67"/>
      <c r="AT473" s="67"/>
      <c r="AU473" s="67"/>
      <c r="AV473" s="67"/>
      <c r="AW473" s="67"/>
      <c r="AX473" s="67"/>
      <c r="AY473" s="67">
        <v>3.5999999999999999E-3</v>
      </c>
      <c r="AZ473" s="67">
        <v>1.6999999999999999E-3</v>
      </c>
      <c r="BA473" s="67">
        <v>3.5999999999999999E-3</v>
      </c>
      <c r="BB473" s="67">
        <v>1.1000000000000001E-3</v>
      </c>
      <c r="BC473" s="67">
        <v>7.4999999999999997E-3</v>
      </c>
      <c r="BD473" s="67">
        <v>3.8E-3</v>
      </c>
      <c r="BE473" s="67">
        <v>7.3782000000000006E-5</v>
      </c>
      <c r="BF473" s="67">
        <v>1E-4</v>
      </c>
      <c r="BG473" s="67">
        <v>7.3782000000000006E-5</v>
      </c>
      <c r="BH473" s="67">
        <v>2.0000000000000001E-4</v>
      </c>
      <c r="BI473" s="67">
        <v>7.4999999999999997E-3</v>
      </c>
      <c r="BJ473" s="67">
        <v>2.9999999999999997E-4</v>
      </c>
      <c r="BK473" s="67">
        <v>2.9999999999999997E-4</v>
      </c>
      <c r="BL473" s="67">
        <v>7.1198000000000005E-5</v>
      </c>
      <c r="BM473" s="67">
        <v>7.2846E-5</v>
      </c>
      <c r="BN473" s="67">
        <v>2.1029000000000001E-5</v>
      </c>
      <c r="BO473" s="67">
        <v>2.4889E-6</v>
      </c>
      <c r="BP473" s="67">
        <v>9.8904999999999996E-6</v>
      </c>
      <c r="BQ473" s="67">
        <v>4.672E-5</v>
      </c>
      <c r="BR473" s="67">
        <v>1.4242E-5</v>
      </c>
      <c r="BS473" s="67">
        <v>1.2999999999999999E-3</v>
      </c>
      <c r="BT473" s="67">
        <v>5.0000000000000001E-4</v>
      </c>
      <c r="BU473" s="67">
        <v>1.3100000000000001E-2</v>
      </c>
      <c r="BV473" s="67">
        <v>1.8E-3</v>
      </c>
      <c r="BW473" s="67">
        <v>0.76459999999999995</v>
      </c>
      <c r="BX473" s="67">
        <v>0.46660000000000001</v>
      </c>
      <c r="BY473" s="67">
        <v>3.3999999999999998E-3</v>
      </c>
      <c r="BZ473" s="67">
        <v>4.3E-3</v>
      </c>
      <c r="CA473" s="66"/>
      <c r="CB473" s="67">
        <v>0.78359999999999996</v>
      </c>
      <c r="CC473" s="67">
        <v>0.91510000000000002</v>
      </c>
      <c r="CD473" s="67">
        <v>1.1365000000000001</v>
      </c>
      <c r="CE473" s="67">
        <v>3.125</v>
      </c>
      <c r="CF473" s="67">
        <v>0.79920000000000002</v>
      </c>
      <c r="CG473" s="67">
        <v>0.25430000000000003</v>
      </c>
      <c r="CH473" s="67">
        <v>0.23630000000000001</v>
      </c>
      <c r="CI473" s="67">
        <v>0.23630000000000001</v>
      </c>
      <c r="CJ473" s="67">
        <v>0.23630000000000001</v>
      </c>
      <c r="CK473" s="67">
        <v>0.23630000000000001</v>
      </c>
      <c r="CL473" s="67">
        <v>4.1177000000000001</v>
      </c>
      <c r="CM473" s="67">
        <v>0.23630000000000001</v>
      </c>
      <c r="CN473" s="67">
        <v>0.23630000000000001</v>
      </c>
      <c r="CO473" s="67">
        <v>0.23630000000000001</v>
      </c>
      <c r="CP473" s="67">
        <v>3.7605</v>
      </c>
      <c r="CQ473" s="67">
        <v>0.25979999999999998</v>
      </c>
      <c r="CR473" s="5"/>
      <c r="CS473" s="10">
        <v>100</v>
      </c>
      <c r="CT473" s="10">
        <v>100</v>
      </c>
      <c r="CU473" s="10">
        <v>100</v>
      </c>
      <c r="CV473" s="10">
        <v>100</v>
      </c>
      <c r="CW473" s="10">
        <v>100</v>
      </c>
      <c r="CX473" s="10">
        <v>67</v>
      </c>
      <c r="CY473" s="10">
        <v>0</v>
      </c>
      <c r="CZ473" s="10">
        <v>0</v>
      </c>
      <c r="DA473" s="10">
        <v>0</v>
      </c>
      <c r="DB473" s="10">
        <v>0</v>
      </c>
      <c r="DC473" s="10">
        <v>100</v>
      </c>
      <c r="DD473" s="10">
        <v>0</v>
      </c>
      <c r="DE473" s="10">
        <v>0</v>
      </c>
      <c r="DF473" s="10">
        <v>0</v>
      </c>
      <c r="DG473" s="10">
        <v>100</v>
      </c>
      <c r="DH473" s="10">
        <v>100</v>
      </c>
      <c r="DI473" s="5"/>
      <c r="DJ473" s="9" t="s">
        <v>1537</v>
      </c>
      <c r="DK473" s="9" t="s">
        <v>1622</v>
      </c>
      <c r="DL473" s="10">
        <v>100001412</v>
      </c>
      <c r="DM473" s="10" t="s">
        <v>1646</v>
      </c>
    </row>
    <row r="474" spans="1:117">
      <c r="A474" s="2"/>
      <c r="B474" s="8">
        <v>4220</v>
      </c>
      <c r="C474" s="116"/>
      <c r="D474" s="116"/>
      <c r="E474" s="9" t="s">
        <v>1647</v>
      </c>
      <c r="F474" s="10" t="s">
        <v>75</v>
      </c>
      <c r="G474" s="10">
        <v>1411</v>
      </c>
      <c r="H474" s="11" t="s">
        <v>1648</v>
      </c>
      <c r="I474" s="11" t="s">
        <v>1649</v>
      </c>
      <c r="J474" s="12">
        <v>135398592</v>
      </c>
      <c r="K474" s="5"/>
      <c r="L474" s="72">
        <v>0.06</v>
      </c>
      <c r="M474" s="71">
        <v>1.1399999999999999</v>
      </c>
      <c r="N474" s="72">
        <v>0.05</v>
      </c>
      <c r="O474" s="72">
        <v>0.06</v>
      </c>
      <c r="P474" s="71">
        <v>1.28</v>
      </c>
      <c r="Q474" s="81">
        <v>20.91</v>
      </c>
      <c r="R474" s="91">
        <v>23.8</v>
      </c>
      <c r="S474" s="60">
        <v>1.1100000000000001</v>
      </c>
      <c r="T474" s="71">
        <v>14.74</v>
      </c>
      <c r="U474" s="60">
        <v>0.91</v>
      </c>
      <c r="V474" s="60">
        <v>0.65</v>
      </c>
      <c r="W474" s="71">
        <v>8.0299999999999994</v>
      </c>
      <c r="X474" s="71">
        <v>9.14</v>
      </c>
      <c r="Y474" s="60">
        <v>0.49</v>
      </c>
      <c r="Z474" s="60">
        <v>1</v>
      </c>
      <c r="AA474" s="71">
        <v>11.07</v>
      </c>
      <c r="AB474" s="60">
        <v>1</v>
      </c>
      <c r="AC474" s="71">
        <v>11.07</v>
      </c>
      <c r="AD474" s="60">
        <v>0.91</v>
      </c>
      <c r="AE474" s="60">
        <v>0.59</v>
      </c>
      <c r="AF474" s="60">
        <v>0.97</v>
      </c>
      <c r="AG474" s="71">
        <v>4.25</v>
      </c>
      <c r="AH474" s="5"/>
      <c r="AI474" s="67">
        <v>1E-4</v>
      </c>
      <c r="AJ474" s="67">
        <v>1E-4</v>
      </c>
      <c r="AK474" s="67">
        <v>4.7999999999999996E-3</v>
      </c>
      <c r="AL474" s="67">
        <v>1.8200000000000001E-2</v>
      </c>
      <c r="AM474" s="67">
        <v>2.9999999999999997E-4</v>
      </c>
      <c r="AN474" s="67">
        <v>3.0069E-5</v>
      </c>
      <c r="AO474" s="67">
        <v>1E-4</v>
      </c>
      <c r="AP474" s="67">
        <v>6.3287999999999994E-5</v>
      </c>
      <c r="AQ474" s="67">
        <v>8.3999999999999995E-3</v>
      </c>
      <c r="AR474" s="67">
        <v>1E-3</v>
      </c>
      <c r="AS474" s="67">
        <v>2.5278000000000001E-5</v>
      </c>
      <c r="AT474" s="67">
        <v>8.9783000000000001E-6</v>
      </c>
      <c r="AU474" s="67">
        <v>2.8141E-5</v>
      </c>
      <c r="AV474" s="67">
        <v>7.8720000000000002E-6</v>
      </c>
      <c r="AW474" s="67">
        <v>0.2525</v>
      </c>
      <c r="AX474" s="67">
        <v>8.9999999999999993E-3</v>
      </c>
      <c r="AY474" s="67">
        <v>2.9999999999999997E-4</v>
      </c>
      <c r="AZ474" s="67">
        <v>2.0000000000000001E-4</v>
      </c>
      <c r="BA474" s="67">
        <v>0.42259999999999998</v>
      </c>
      <c r="BB474" s="67">
        <v>6.4899999999999999E-2</v>
      </c>
      <c r="BC474" s="67">
        <v>0.42259999999999998</v>
      </c>
      <c r="BD474" s="67">
        <v>0.11700000000000001</v>
      </c>
      <c r="BE474" s="67">
        <v>1.4E-3</v>
      </c>
      <c r="BF474" s="67">
        <v>1.1000000000000001E-3</v>
      </c>
      <c r="BG474" s="67">
        <v>1.1999999999999999E-3</v>
      </c>
      <c r="BH474" s="67">
        <v>1.1000000000000001E-3</v>
      </c>
      <c r="BI474" s="67">
        <v>0.50670000000000004</v>
      </c>
      <c r="BJ474" s="67">
        <v>1.44E-2</v>
      </c>
      <c r="BK474" s="67"/>
      <c r="BL474" s="67"/>
      <c r="BM474" s="67">
        <v>1.6867999999999998E-5</v>
      </c>
      <c r="BN474" s="67">
        <v>9.8820999999999998E-6</v>
      </c>
      <c r="BO474" s="67"/>
      <c r="BP474" s="67"/>
      <c r="BQ474" s="67">
        <v>1.6867999999999998E-5</v>
      </c>
      <c r="BR474" s="67">
        <v>7.5951000000000003E-6</v>
      </c>
      <c r="BS474" s="67">
        <v>0.42259999999999998</v>
      </c>
      <c r="BT474" s="67">
        <v>6.5100000000000005E-2</v>
      </c>
      <c r="BU474" s="67">
        <v>0.42259999999999998</v>
      </c>
      <c r="BV474" s="67">
        <v>4.3900000000000002E-2</v>
      </c>
      <c r="BW474" s="67">
        <v>0.42259999999999998</v>
      </c>
      <c r="BX474" s="67">
        <v>0.36599999999999999</v>
      </c>
      <c r="BY474" s="67">
        <v>3.5000000000000001E-3</v>
      </c>
      <c r="BZ474" s="67">
        <v>4.4000000000000003E-3</v>
      </c>
      <c r="CA474" s="66"/>
      <c r="CB474" s="67">
        <v>0.15529999999999999</v>
      </c>
      <c r="CC474" s="67">
        <v>0.1411</v>
      </c>
      <c r="CD474" s="67">
        <v>0.1012</v>
      </c>
      <c r="CE474" s="67">
        <v>0.23860000000000001</v>
      </c>
      <c r="CF474" s="67">
        <v>0.20930000000000001</v>
      </c>
      <c r="CG474" s="67">
        <v>9.4700000000000006E-2</v>
      </c>
      <c r="CH474" s="67">
        <v>2.1802000000000001</v>
      </c>
      <c r="CI474" s="67">
        <v>0.10199999999999999</v>
      </c>
      <c r="CJ474" s="67">
        <v>1.9153</v>
      </c>
      <c r="CK474" s="67">
        <v>9.1600000000000001E-2</v>
      </c>
      <c r="CL474" s="67">
        <v>9.1600000000000001E-2</v>
      </c>
      <c r="CM474" s="67">
        <v>9.1600000000000001E-2</v>
      </c>
      <c r="CN474" s="67">
        <v>1.4921</v>
      </c>
      <c r="CO474" s="67">
        <v>9.1600000000000001E-2</v>
      </c>
      <c r="CP474" s="67">
        <v>1.0144</v>
      </c>
      <c r="CQ474" s="67">
        <v>9.1600000000000001E-2</v>
      </c>
      <c r="CR474" s="5"/>
      <c r="CS474" s="10">
        <v>33</v>
      </c>
      <c r="CT474" s="10">
        <v>33</v>
      </c>
      <c r="CU474" s="10">
        <v>33</v>
      </c>
      <c r="CV474" s="10">
        <v>100</v>
      </c>
      <c r="CW474" s="10">
        <v>33</v>
      </c>
      <c r="CX474" s="10">
        <v>33</v>
      </c>
      <c r="CY474" s="10">
        <v>100</v>
      </c>
      <c r="CZ474" s="10">
        <v>100</v>
      </c>
      <c r="DA474" s="10">
        <v>100</v>
      </c>
      <c r="DB474" s="10">
        <v>0</v>
      </c>
      <c r="DC474" s="10">
        <v>0</v>
      </c>
      <c r="DD474" s="10">
        <v>0</v>
      </c>
      <c r="DE474" s="10">
        <v>100</v>
      </c>
      <c r="DF474" s="10">
        <v>0</v>
      </c>
      <c r="DG474" s="10">
        <v>100</v>
      </c>
      <c r="DH474" s="10">
        <v>0</v>
      </c>
      <c r="DI474" s="5"/>
      <c r="DJ474" s="9" t="s">
        <v>1537</v>
      </c>
      <c r="DK474" s="9" t="s">
        <v>1622</v>
      </c>
      <c r="DL474" s="10">
        <v>348</v>
      </c>
      <c r="DM474" s="10" t="s">
        <v>1650</v>
      </c>
    </row>
    <row r="475" spans="1:117">
      <c r="A475" s="2"/>
      <c r="B475" s="8">
        <v>4221</v>
      </c>
      <c r="C475" s="116"/>
      <c r="D475" s="117"/>
      <c r="E475" s="9" t="s">
        <v>1651</v>
      </c>
      <c r="F475" s="10" t="s">
        <v>75</v>
      </c>
      <c r="G475" s="10">
        <v>52442</v>
      </c>
      <c r="H475" s="9"/>
      <c r="I475" s="11" t="s">
        <v>1652</v>
      </c>
      <c r="J475" s="12">
        <v>135460966</v>
      </c>
      <c r="K475" s="5"/>
      <c r="L475" s="72">
        <v>0.32</v>
      </c>
      <c r="M475" s="71">
        <v>1.1000000000000001</v>
      </c>
      <c r="N475" s="72">
        <v>0.28000000000000003</v>
      </c>
      <c r="O475" s="71">
        <v>1.23</v>
      </c>
      <c r="P475" s="71">
        <v>1.19</v>
      </c>
      <c r="Q475" s="83">
        <v>0.97</v>
      </c>
      <c r="R475" s="91">
        <v>4.05</v>
      </c>
      <c r="S475" s="60">
        <v>1.02</v>
      </c>
      <c r="T475" s="72">
        <v>0.81</v>
      </c>
      <c r="U475" s="72">
        <v>0.26</v>
      </c>
      <c r="V475" s="60">
        <v>1</v>
      </c>
      <c r="W475" s="71">
        <v>1.1100000000000001</v>
      </c>
      <c r="X475" s="71">
        <v>1.23</v>
      </c>
      <c r="Y475" s="72">
        <v>0.3</v>
      </c>
      <c r="Z475" s="60">
        <v>1</v>
      </c>
      <c r="AA475" s="71">
        <v>2.84</v>
      </c>
      <c r="AB475" s="60">
        <v>1.21</v>
      </c>
      <c r="AC475" s="71">
        <v>3.44</v>
      </c>
      <c r="AD475" s="72">
        <v>0.26</v>
      </c>
      <c r="AE475" s="72">
        <v>0.28000000000000003</v>
      </c>
      <c r="AF475" s="60">
        <v>1</v>
      </c>
      <c r="AG475" s="71">
        <v>1.04</v>
      </c>
      <c r="AH475" s="5"/>
      <c r="AI475" s="67">
        <v>2.5531E-5</v>
      </c>
      <c r="AJ475" s="67">
        <v>4.2286999999999997E-5</v>
      </c>
      <c r="AK475" s="67">
        <v>2.2000000000000001E-3</v>
      </c>
      <c r="AL475" s="67">
        <v>1.03E-2</v>
      </c>
      <c r="AM475" s="67">
        <v>2.0542E-7</v>
      </c>
      <c r="AN475" s="67">
        <v>2.4640999999999999E-7</v>
      </c>
      <c r="AO475" s="67">
        <v>3.6700000000000003E-2</v>
      </c>
      <c r="AP475" s="67">
        <v>4.5999999999999999E-3</v>
      </c>
      <c r="AQ475" s="67">
        <v>5.9999999999999995E-4</v>
      </c>
      <c r="AR475" s="67">
        <v>1E-4</v>
      </c>
      <c r="AS475" s="67">
        <v>0.58679999999999999</v>
      </c>
      <c r="AT475" s="67">
        <v>2.5000000000000001E-2</v>
      </c>
      <c r="AU475" s="67">
        <v>3.9520000000000001E-5</v>
      </c>
      <c r="AV475" s="67">
        <v>9.6830000000000003E-6</v>
      </c>
      <c r="AW475" s="67">
        <v>0.29899999999999999</v>
      </c>
      <c r="AX475" s="67">
        <v>1.06E-2</v>
      </c>
      <c r="AY475" s="67">
        <v>4.4845999999999997E-5</v>
      </c>
      <c r="AZ475" s="67">
        <v>6.0613999999999999E-5</v>
      </c>
      <c r="BA475" s="67">
        <v>3.2861000000000003E-5</v>
      </c>
      <c r="BB475" s="67">
        <v>2.7690000000000001E-5</v>
      </c>
      <c r="BC475" s="67">
        <v>0.97629999999999995</v>
      </c>
      <c r="BD475" s="67">
        <v>0.23499999999999999</v>
      </c>
      <c r="BE475" s="67">
        <v>2.2000000000000001E-3</v>
      </c>
      <c r="BF475" s="67">
        <v>1.5E-3</v>
      </c>
      <c r="BG475" s="67">
        <v>2.0000000000000001E-4</v>
      </c>
      <c r="BH475" s="67">
        <v>2.9999999999999997E-4</v>
      </c>
      <c r="BI475" s="67">
        <v>6.6228000000000004E-5</v>
      </c>
      <c r="BJ475" s="67">
        <v>6.8882000000000004E-6</v>
      </c>
      <c r="BK475" s="67"/>
      <c r="BL475" s="67"/>
      <c r="BM475" s="67">
        <v>3.5000000000000001E-3</v>
      </c>
      <c r="BN475" s="67">
        <v>2.9999999999999997E-4</v>
      </c>
      <c r="BO475" s="67">
        <v>0.1026</v>
      </c>
      <c r="BP475" s="67">
        <v>1.04E-2</v>
      </c>
      <c r="BQ475" s="67">
        <v>3.2573999999999997E-5</v>
      </c>
      <c r="BR475" s="67">
        <v>1.1216000000000001E-5</v>
      </c>
      <c r="BS475" s="67">
        <v>3.2861000000000003E-5</v>
      </c>
      <c r="BT475" s="67">
        <v>3.2128999999999997E-5</v>
      </c>
      <c r="BU475" s="67">
        <v>5.8306E-5</v>
      </c>
      <c r="BV475" s="67">
        <v>2.1365E-5</v>
      </c>
      <c r="BW475" s="67">
        <v>0.99339999999999995</v>
      </c>
      <c r="BX475" s="67">
        <v>0.53149999999999997</v>
      </c>
      <c r="BY475" s="67">
        <v>4.5900000000000003E-2</v>
      </c>
      <c r="BZ475" s="67">
        <v>3.2599999999999997E-2</v>
      </c>
      <c r="CA475" s="66"/>
      <c r="CB475" s="67">
        <v>1.0173000000000001</v>
      </c>
      <c r="CC475" s="67">
        <v>1.0822000000000001</v>
      </c>
      <c r="CD475" s="67">
        <v>1.0958000000000001</v>
      </c>
      <c r="CE475" s="67">
        <v>0.94940000000000002</v>
      </c>
      <c r="CF475" s="67">
        <v>0.96809999999999996</v>
      </c>
      <c r="CG475" s="67">
        <v>0.34610000000000002</v>
      </c>
      <c r="CH475" s="67">
        <v>1.1652</v>
      </c>
      <c r="CI475" s="67">
        <v>0.29249999999999998</v>
      </c>
      <c r="CJ475" s="67">
        <v>1.0551999999999999</v>
      </c>
      <c r="CK475" s="67">
        <v>0.28749999999999998</v>
      </c>
      <c r="CL475" s="67">
        <v>0.28749999999999998</v>
      </c>
      <c r="CM475" s="67">
        <v>0.28749999999999998</v>
      </c>
      <c r="CN475" s="67">
        <v>0.88490000000000002</v>
      </c>
      <c r="CO475" s="67">
        <v>1.0854999999999999</v>
      </c>
      <c r="CP475" s="67">
        <v>0.98780000000000001</v>
      </c>
      <c r="CQ475" s="67">
        <v>0.3478</v>
      </c>
      <c r="CR475" s="5"/>
      <c r="CS475" s="10">
        <v>100</v>
      </c>
      <c r="CT475" s="10">
        <v>100</v>
      </c>
      <c r="CU475" s="10">
        <v>100</v>
      </c>
      <c r="CV475" s="10">
        <v>100</v>
      </c>
      <c r="CW475" s="10">
        <v>100</v>
      </c>
      <c r="CX475" s="10">
        <v>100</v>
      </c>
      <c r="CY475" s="10">
        <v>100</v>
      </c>
      <c r="CZ475" s="10">
        <v>100</v>
      </c>
      <c r="DA475" s="10">
        <v>100</v>
      </c>
      <c r="DB475" s="10">
        <v>0</v>
      </c>
      <c r="DC475" s="10">
        <v>0</v>
      </c>
      <c r="DD475" s="10">
        <v>0</v>
      </c>
      <c r="DE475" s="10">
        <v>100</v>
      </c>
      <c r="DF475" s="10">
        <v>100</v>
      </c>
      <c r="DG475" s="10">
        <v>100</v>
      </c>
      <c r="DH475" s="10">
        <v>100</v>
      </c>
      <c r="DI475" s="5"/>
      <c r="DJ475" s="9" t="s">
        <v>1537</v>
      </c>
      <c r="DK475" s="9" t="s">
        <v>1622</v>
      </c>
      <c r="DL475" s="10">
        <v>100002733</v>
      </c>
      <c r="DM475" s="10"/>
    </row>
    <row r="476" spans="1:117">
      <c r="A476" s="2"/>
      <c r="B476" s="8">
        <v>4225</v>
      </c>
      <c r="C476" s="116"/>
      <c r="D476" s="115" t="s">
        <v>1653</v>
      </c>
      <c r="E476" s="9" t="s">
        <v>1654</v>
      </c>
      <c r="F476" s="10" t="s">
        <v>79</v>
      </c>
      <c r="G476" s="10">
        <v>1594</v>
      </c>
      <c r="H476" s="11" t="s">
        <v>1655</v>
      </c>
      <c r="I476" s="11" t="s">
        <v>1656</v>
      </c>
      <c r="J476" s="12">
        <v>93072</v>
      </c>
      <c r="K476" s="5"/>
      <c r="L476" s="71">
        <v>4.33</v>
      </c>
      <c r="M476" s="60">
        <v>0.4</v>
      </c>
      <c r="N476" s="60">
        <v>0.12</v>
      </c>
      <c r="O476" s="71">
        <v>114.37</v>
      </c>
      <c r="P476" s="73">
        <v>31.19</v>
      </c>
      <c r="Q476" s="83">
        <v>0.27</v>
      </c>
      <c r="R476" s="87">
        <v>2.86</v>
      </c>
      <c r="S476" s="60">
        <v>0.87</v>
      </c>
      <c r="T476" s="60">
        <v>0.31</v>
      </c>
      <c r="U476" s="60">
        <v>1.35</v>
      </c>
      <c r="V476" s="60">
        <v>6.08</v>
      </c>
      <c r="W476" s="60">
        <v>3.72</v>
      </c>
      <c r="X476" s="60">
        <v>1.48</v>
      </c>
      <c r="Y476" s="60">
        <v>0.3</v>
      </c>
      <c r="Z476" s="60">
        <v>0.57999999999999996</v>
      </c>
      <c r="AA476" s="60">
        <v>1.93</v>
      </c>
      <c r="AB476" s="60">
        <v>1.39</v>
      </c>
      <c r="AC476" s="60">
        <v>4.6500000000000004</v>
      </c>
      <c r="AD476" s="60">
        <v>1.01</v>
      </c>
      <c r="AE476" s="74">
        <v>0.09</v>
      </c>
      <c r="AF476" s="60">
        <v>0.9</v>
      </c>
      <c r="AG476" s="60">
        <v>1.03</v>
      </c>
      <c r="AH476" s="5"/>
      <c r="AI476" s="67">
        <v>4.1599999999999998E-2</v>
      </c>
      <c r="AJ476" s="67">
        <v>1.0999999999999999E-2</v>
      </c>
      <c r="AK476" s="67">
        <v>0.40110000000000001</v>
      </c>
      <c r="AL476" s="67">
        <v>0.33860000000000001</v>
      </c>
      <c r="AM476" s="67">
        <v>0.16070000000000001</v>
      </c>
      <c r="AN476" s="67">
        <v>8.0999999999999996E-3</v>
      </c>
      <c r="AO476" s="67">
        <v>3.56E-2</v>
      </c>
      <c r="AP476" s="67">
        <v>4.4999999999999997E-3</v>
      </c>
      <c r="AQ476" s="67">
        <v>7.7399999999999997E-2</v>
      </c>
      <c r="AR476" s="67">
        <v>7.6E-3</v>
      </c>
      <c r="AS476" s="67">
        <v>0.38750000000000001</v>
      </c>
      <c r="AT476" s="67">
        <v>1.7299999999999999E-2</v>
      </c>
      <c r="AU476" s="67">
        <v>0.66469999999999996</v>
      </c>
      <c r="AV476" s="67">
        <v>4.24E-2</v>
      </c>
      <c r="AW476" s="67">
        <v>0.67649999999999999</v>
      </c>
      <c r="AX476" s="67">
        <v>2.24E-2</v>
      </c>
      <c r="AY476" s="67">
        <v>0.3992</v>
      </c>
      <c r="AZ476" s="67">
        <v>7.8600000000000003E-2</v>
      </c>
      <c r="BA476" s="67">
        <v>0.42530000000000001</v>
      </c>
      <c r="BB476" s="67">
        <v>6.5000000000000002E-2</v>
      </c>
      <c r="BC476" s="67">
        <v>0.23430000000000001</v>
      </c>
      <c r="BD476" s="67">
        <v>7.1999999999999995E-2</v>
      </c>
      <c r="BE476" s="67">
        <v>0.33450000000000002</v>
      </c>
      <c r="BF476" s="67">
        <v>9.9099999999999994E-2</v>
      </c>
      <c r="BG476" s="67">
        <v>0.92269999999999996</v>
      </c>
      <c r="BH476" s="67">
        <v>0.25319999999999998</v>
      </c>
      <c r="BI476" s="67">
        <v>0.26100000000000001</v>
      </c>
      <c r="BJ476" s="67">
        <v>7.7000000000000002E-3</v>
      </c>
      <c r="BK476" s="67">
        <v>0.45340000000000003</v>
      </c>
      <c r="BL476" s="67">
        <v>4.5499999999999999E-2</v>
      </c>
      <c r="BM476" s="67">
        <v>0.6734</v>
      </c>
      <c r="BN476" s="67">
        <v>2.5100000000000001E-2</v>
      </c>
      <c r="BO476" s="67">
        <v>0.6845</v>
      </c>
      <c r="BP476" s="67">
        <v>5.6899999999999999E-2</v>
      </c>
      <c r="BQ476" s="67">
        <v>0.22869999999999999</v>
      </c>
      <c r="BR476" s="67">
        <v>2.1299999999999999E-2</v>
      </c>
      <c r="BS476" s="67">
        <v>0.76680000000000004</v>
      </c>
      <c r="BT476" s="67">
        <v>0.1067</v>
      </c>
      <c r="BU476" s="67">
        <v>6.2100000000000002E-2</v>
      </c>
      <c r="BV476" s="67">
        <v>7.7000000000000002E-3</v>
      </c>
      <c r="BW476" s="67">
        <v>0.96240000000000003</v>
      </c>
      <c r="BX476" s="67">
        <v>0.52139999999999997</v>
      </c>
      <c r="BY476" s="67">
        <v>0.99890000000000001</v>
      </c>
      <c r="BZ476" s="67">
        <v>0.33710000000000001</v>
      </c>
      <c r="CA476" s="66"/>
      <c r="CB476" s="67">
        <v>3.6315</v>
      </c>
      <c r="CC476" s="67">
        <v>3.4094000000000002</v>
      </c>
      <c r="CD476" s="67">
        <v>0.58130000000000004</v>
      </c>
      <c r="CE476" s="67">
        <v>1.5214000000000001</v>
      </c>
      <c r="CF476" s="67">
        <v>2.2648000000000001</v>
      </c>
      <c r="CG476" s="67">
        <v>0.90159999999999996</v>
      </c>
      <c r="CH476" s="67">
        <v>2.2479</v>
      </c>
      <c r="CI476" s="67">
        <v>0.6855</v>
      </c>
      <c r="CJ476" s="67">
        <v>5.6523000000000003</v>
      </c>
      <c r="CK476" s="67">
        <v>0.33760000000000001</v>
      </c>
      <c r="CL476" s="67">
        <v>0.58620000000000005</v>
      </c>
      <c r="CM476" s="67">
        <v>0.78510000000000002</v>
      </c>
      <c r="CN476" s="67">
        <v>0.1812</v>
      </c>
      <c r="CO476" s="67">
        <v>20.724599999999999</v>
      </c>
      <c r="CP476" s="67">
        <v>1.5714999999999999</v>
      </c>
      <c r="CQ476" s="67">
        <v>0.81399999999999995</v>
      </c>
      <c r="CR476" s="5"/>
      <c r="CS476" s="10">
        <v>100</v>
      </c>
      <c r="CT476" s="10">
        <v>100</v>
      </c>
      <c r="CU476" s="10">
        <v>67</v>
      </c>
      <c r="CV476" s="10">
        <v>100</v>
      </c>
      <c r="CW476" s="10">
        <v>100</v>
      </c>
      <c r="CX476" s="10">
        <v>100</v>
      </c>
      <c r="CY476" s="10">
        <v>100</v>
      </c>
      <c r="CZ476" s="10">
        <v>67</v>
      </c>
      <c r="DA476" s="10">
        <v>100</v>
      </c>
      <c r="DB476" s="10">
        <v>33</v>
      </c>
      <c r="DC476" s="10">
        <v>67</v>
      </c>
      <c r="DD476" s="10">
        <v>100</v>
      </c>
      <c r="DE476" s="10">
        <v>33</v>
      </c>
      <c r="DF476" s="10">
        <v>100</v>
      </c>
      <c r="DG476" s="10">
        <v>100</v>
      </c>
      <c r="DH476" s="10">
        <v>100</v>
      </c>
      <c r="DI476" s="5"/>
      <c r="DJ476" s="9" t="s">
        <v>1537</v>
      </c>
      <c r="DK476" s="9" t="s">
        <v>1653</v>
      </c>
      <c r="DL476" s="10">
        <v>1108</v>
      </c>
      <c r="DM476" s="10" t="s">
        <v>1657</v>
      </c>
    </row>
    <row r="477" spans="1:117">
      <c r="A477" s="2"/>
      <c r="B477" s="8">
        <v>4226</v>
      </c>
      <c r="C477" s="116"/>
      <c r="D477" s="116"/>
      <c r="E477" s="9" t="s">
        <v>1658</v>
      </c>
      <c r="F477" s="10" t="s">
        <v>79</v>
      </c>
      <c r="G477" s="10">
        <v>601</v>
      </c>
      <c r="H477" s="11" t="s">
        <v>1659</v>
      </c>
      <c r="I477" s="11" t="s">
        <v>1660</v>
      </c>
      <c r="J477" s="12">
        <v>648</v>
      </c>
      <c r="K477" s="5"/>
      <c r="L477" s="71">
        <v>1.24</v>
      </c>
      <c r="M477" s="72">
        <v>0.42</v>
      </c>
      <c r="N477" s="72">
        <v>0.14000000000000001</v>
      </c>
      <c r="O477" s="71">
        <v>4.3899999999999997</v>
      </c>
      <c r="P477" s="71">
        <v>6.42</v>
      </c>
      <c r="Q477" s="81">
        <v>1.46</v>
      </c>
      <c r="R477" s="91">
        <v>2.17</v>
      </c>
      <c r="S477" s="72">
        <v>0.73</v>
      </c>
      <c r="T477" s="72">
        <v>0.34</v>
      </c>
      <c r="U477" s="72">
        <v>0.42</v>
      </c>
      <c r="V477" s="73">
        <v>1.1599999999999999</v>
      </c>
      <c r="W477" s="71">
        <v>15.12</v>
      </c>
      <c r="X477" s="71">
        <v>6.36</v>
      </c>
      <c r="Y477" s="72">
        <v>0.39</v>
      </c>
      <c r="Z477" s="72">
        <v>0.14000000000000001</v>
      </c>
      <c r="AA477" s="60">
        <v>1.01</v>
      </c>
      <c r="AB477" s="72">
        <v>0.13</v>
      </c>
      <c r="AC477" s="60">
        <v>0.94</v>
      </c>
      <c r="AD477" s="60">
        <v>0.97</v>
      </c>
      <c r="AE477" s="72">
        <v>0.11</v>
      </c>
      <c r="AF477" s="72">
        <v>0.46</v>
      </c>
      <c r="AG477" s="60">
        <v>0.89</v>
      </c>
      <c r="AH477" s="5"/>
      <c r="AI477" s="67">
        <v>3.1699999999999999E-2</v>
      </c>
      <c r="AJ477" s="67">
        <v>8.9999999999999993E-3</v>
      </c>
      <c r="AK477" s="67">
        <v>9.0634E-5</v>
      </c>
      <c r="AL477" s="67">
        <v>1.6999999999999999E-3</v>
      </c>
      <c r="AM477" s="67">
        <v>3.1659E-6</v>
      </c>
      <c r="AN477" s="67">
        <v>1.3672E-6</v>
      </c>
      <c r="AO477" s="67">
        <v>2.2435000000000001E-5</v>
      </c>
      <c r="AP477" s="67">
        <v>2.266E-5</v>
      </c>
      <c r="AQ477" s="67">
        <v>6.4457E-6</v>
      </c>
      <c r="AR477" s="67">
        <v>4.4212000000000001E-6</v>
      </c>
      <c r="AS477" s="67">
        <v>3.8E-3</v>
      </c>
      <c r="AT477" s="67">
        <v>2.9999999999999997E-4</v>
      </c>
      <c r="AU477" s="67">
        <v>1.5E-3</v>
      </c>
      <c r="AV477" s="67">
        <v>2.0000000000000001E-4</v>
      </c>
      <c r="AW477" s="67">
        <v>9.1999999999999998E-3</v>
      </c>
      <c r="AX477" s="67">
        <v>4.0000000000000002E-4</v>
      </c>
      <c r="AY477" s="67">
        <v>6.9999999999999999E-4</v>
      </c>
      <c r="AZ477" s="67">
        <v>5.0000000000000001E-4</v>
      </c>
      <c r="BA477" s="67">
        <v>1.6486E-6</v>
      </c>
      <c r="BB477" s="67">
        <v>4.1092000000000004E-6</v>
      </c>
      <c r="BC477" s="67">
        <v>7.4399999999999994E-2</v>
      </c>
      <c r="BD477" s="67">
        <v>2.6800000000000001E-2</v>
      </c>
      <c r="BE477" s="67">
        <v>2.0000000000000001E-4</v>
      </c>
      <c r="BF477" s="67">
        <v>2.9999999999999997E-4</v>
      </c>
      <c r="BG477" s="67">
        <v>5.9999999999999995E-4</v>
      </c>
      <c r="BH477" s="67">
        <v>5.9999999999999995E-4</v>
      </c>
      <c r="BI477" s="67">
        <v>4.0000000000000002E-4</v>
      </c>
      <c r="BJ477" s="67">
        <v>2.2232E-5</v>
      </c>
      <c r="BK477" s="67">
        <v>2.0000000000000001E-4</v>
      </c>
      <c r="BL477" s="67">
        <v>6.5647000000000004E-5</v>
      </c>
      <c r="BM477" s="67">
        <v>0.66720000000000002</v>
      </c>
      <c r="BN477" s="67">
        <v>2.4899999999999999E-2</v>
      </c>
      <c r="BO477" s="67">
        <v>1.2725999999999999E-7</v>
      </c>
      <c r="BP477" s="67">
        <v>2.5285E-6</v>
      </c>
      <c r="BQ477" s="67">
        <v>0.33450000000000002</v>
      </c>
      <c r="BR477" s="67">
        <v>3.04E-2</v>
      </c>
      <c r="BS477" s="67">
        <v>0.17069999999999999</v>
      </c>
      <c r="BT477" s="67">
        <v>3.2500000000000001E-2</v>
      </c>
      <c r="BU477" s="67">
        <v>2.0000000000000001E-4</v>
      </c>
      <c r="BV477" s="67">
        <v>5.8791E-5</v>
      </c>
      <c r="BW477" s="67">
        <v>4.0000000000000002E-4</v>
      </c>
      <c r="BX477" s="67">
        <v>3.5000000000000001E-3</v>
      </c>
      <c r="BY477" s="67">
        <v>0.35620000000000002</v>
      </c>
      <c r="BZ477" s="67">
        <v>0.16300000000000001</v>
      </c>
      <c r="CA477" s="66"/>
      <c r="CB477" s="67">
        <v>2.1833999999999998</v>
      </c>
      <c r="CC477" s="67">
        <v>2.1558999999999999</v>
      </c>
      <c r="CD477" s="67">
        <v>1.6845000000000001</v>
      </c>
      <c r="CE477" s="67">
        <v>0.2422</v>
      </c>
      <c r="CF477" s="67">
        <v>1.3138000000000001</v>
      </c>
      <c r="CG477" s="67">
        <v>0.46479999999999999</v>
      </c>
      <c r="CH477" s="67">
        <v>1.5410999999999999</v>
      </c>
      <c r="CI477" s="67">
        <v>0.51839999999999997</v>
      </c>
      <c r="CJ477" s="67">
        <v>3.6616</v>
      </c>
      <c r="CK477" s="67">
        <v>0.2301</v>
      </c>
      <c r="CL477" s="67">
        <v>1.631</v>
      </c>
      <c r="CM477" s="67">
        <v>0.70940000000000003</v>
      </c>
      <c r="CN477" s="67">
        <v>0.57050000000000001</v>
      </c>
      <c r="CO477" s="67">
        <v>2.5030999999999999</v>
      </c>
      <c r="CP477" s="67">
        <v>0.21609999999999999</v>
      </c>
      <c r="CQ477" s="67">
        <v>0.2135</v>
      </c>
      <c r="CR477" s="5"/>
      <c r="CS477" s="10">
        <v>100</v>
      </c>
      <c r="CT477" s="10">
        <v>100</v>
      </c>
      <c r="CU477" s="10">
        <v>100</v>
      </c>
      <c r="CV477" s="10">
        <v>100</v>
      </c>
      <c r="CW477" s="10">
        <v>100</v>
      </c>
      <c r="CX477" s="10">
        <v>100</v>
      </c>
      <c r="CY477" s="10">
        <v>100</v>
      </c>
      <c r="CZ477" s="10">
        <v>100</v>
      </c>
      <c r="DA477" s="10">
        <v>100</v>
      </c>
      <c r="DB477" s="10">
        <v>100</v>
      </c>
      <c r="DC477" s="10">
        <v>100</v>
      </c>
      <c r="DD477" s="10">
        <v>100</v>
      </c>
      <c r="DE477" s="10">
        <v>100</v>
      </c>
      <c r="DF477" s="10">
        <v>100</v>
      </c>
      <c r="DG477" s="10">
        <v>100</v>
      </c>
      <c r="DH477" s="10">
        <v>100</v>
      </c>
      <c r="DI477" s="5"/>
      <c r="DJ477" s="9" t="s">
        <v>1537</v>
      </c>
      <c r="DK477" s="9" t="s">
        <v>1653</v>
      </c>
      <c r="DL477" s="10">
        <v>923</v>
      </c>
      <c r="DM477" s="10" t="s">
        <v>1661</v>
      </c>
    </row>
    <row r="478" spans="1:117">
      <c r="A478" s="2"/>
      <c r="B478" s="8">
        <v>4227</v>
      </c>
      <c r="C478" s="116"/>
      <c r="D478" s="116"/>
      <c r="E478" s="9" t="s">
        <v>1662</v>
      </c>
      <c r="F478" s="10" t="s">
        <v>79</v>
      </c>
      <c r="G478" s="10">
        <v>1505</v>
      </c>
      <c r="H478" s="11" t="s">
        <v>1663</v>
      </c>
      <c r="I478" s="11" t="s">
        <v>1664</v>
      </c>
      <c r="J478" s="12">
        <v>967</v>
      </c>
      <c r="K478" s="5"/>
      <c r="L478" s="60">
        <v>1</v>
      </c>
      <c r="M478" s="72">
        <v>0.91</v>
      </c>
      <c r="N478" s="72">
        <v>0.53</v>
      </c>
      <c r="O478" s="71">
        <v>120.99</v>
      </c>
      <c r="P478" s="71">
        <v>21.01</v>
      </c>
      <c r="Q478" s="82">
        <v>0.17</v>
      </c>
      <c r="R478" s="91">
        <v>19.09</v>
      </c>
      <c r="S478" s="71">
        <v>11.21</v>
      </c>
      <c r="T478" s="72">
        <v>0.04</v>
      </c>
      <c r="U478" s="72">
        <v>0.04</v>
      </c>
      <c r="V478" s="71">
        <v>2.78</v>
      </c>
      <c r="W478" s="71">
        <v>2.4300000000000002</v>
      </c>
      <c r="X478" s="71">
        <v>2.21</v>
      </c>
      <c r="Y478" s="72">
        <v>0.27</v>
      </c>
      <c r="Z478" s="72">
        <v>0.11</v>
      </c>
      <c r="AA478" s="72">
        <v>0.34</v>
      </c>
      <c r="AB478" s="71">
        <v>2.33</v>
      </c>
      <c r="AC478" s="71">
        <v>7.33</v>
      </c>
      <c r="AD478" s="72">
        <v>0.55000000000000004</v>
      </c>
      <c r="AE478" s="72">
        <v>0.03</v>
      </c>
      <c r="AF478" s="71">
        <v>1.1599999999999999</v>
      </c>
      <c r="AG478" s="71">
        <v>1.28</v>
      </c>
      <c r="AH478" s="5"/>
      <c r="AI478" s="67"/>
      <c r="AJ478" s="67"/>
      <c r="AK478" s="67">
        <v>4.0599999999999997E-2</v>
      </c>
      <c r="AL478" s="67">
        <v>7.85E-2</v>
      </c>
      <c r="AM478" s="67">
        <v>2.9999999999999997E-4</v>
      </c>
      <c r="AN478" s="67">
        <v>3.2011000000000002E-5</v>
      </c>
      <c r="AO478" s="67">
        <v>1E-4</v>
      </c>
      <c r="AP478" s="67">
        <v>5.7411000000000003E-5</v>
      </c>
      <c r="AQ478" s="67">
        <v>1.4594E-5</v>
      </c>
      <c r="AR478" s="67">
        <v>6.6382000000000002E-6</v>
      </c>
      <c r="AS478" s="67">
        <v>5.9999999999999995E-4</v>
      </c>
      <c r="AT478" s="67">
        <v>5.9339000000000002E-5</v>
      </c>
      <c r="AU478" s="67">
        <v>6.8198E-5</v>
      </c>
      <c r="AV478" s="67">
        <v>1.4525000000000001E-5</v>
      </c>
      <c r="AW478" s="67">
        <v>2.762E-7</v>
      </c>
      <c r="AX478" s="67">
        <v>1.8956000000000001E-7</v>
      </c>
      <c r="AY478" s="67">
        <v>6.1142999999999994E-5</v>
      </c>
      <c r="AZ478" s="67">
        <v>7.3740999999999998E-5</v>
      </c>
      <c r="BA478" s="67">
        <v>6.1142999999999994E-5</v>
      </c>
      <c r="BB478" s="67">
        <v>4.1471999999999999E-5</v>
      </c>
      <c r="BC478" s="67">
        <v>2.0000000000000001E-4</v>
      </c>
      <c r="BD478" s="67">
        <v>2.9999999999999997E-4</v>
      </c>
      <c r="BE478" s="67">
        <v>2.6605E-5</v>
      </c>
      <c r="BF478" s="67">
        <v>7.6505E-5</v>
      </c>
      <c r="BG478" s="67">
        <v>1.9539999999999999E-5</v>
      </c>
      <c r="BH478" s="67">
        <v>8.208E-5</v>
      </c>
      <c r="BI478" s="67">
        <v>1E-4</v>
      </c>
      <c r="BJ478" s="67">
        <v>1.1292E-5</v>
      </c>
      <c r="BK478" s="67">
        <v>6.7999999999999996E-3</v>
      </c>
      <c r="BL478" s="67">
        <v>1E-3</v>
      </c>
      <c r="BM478" s="67">
        <v>3.5646999999999999E-5</v>
      </c>
      <c r="BN478" s="67">
        <v>1.4158000000000001E-5</v>
      </c>
      <c r="BO478" s="67">
        <v>2.9999999999999997E-4</v>
      </c>
      <c r="BP478" s="67">
        <v>1E-4</v>
      </c>
      <c r="BQ478" s="67">
        <v>1.0699999999999999E-2</v>
      </c>
      <c r="BR478" s="67">
        <v>1.1999999999999999E-3</v>
      </c>
      <c r="BS478" s="67">
        <v>1.6999999999999999E-3</v>
      </c>
      <c r="BT478" s="67">
        <v>5.9999999999999995E-4</v>
      </c>
      <c r="BU478" s="67">
        <v>3.8999999999999998E-3</v>
      </c>
      <c r="BV478" s="67">
        <v>5.9999999999999995E-4</v>
      </c>
      <c r="BW478" s="67">
        <v>0.03</v>
      </c>
      <c r="BX478" s="67">
        <v>6.5799999999999997E-2</v>
      </c>
      <c r="BY478" s="67">
        <v>1.1000000000000001E-3</v>
      </c>
      <c r="BZ478" s="67">
        <v>1.9E-3</v>
      </c>
      <c r="CA478" s="66"/>
      <c r="CB478" s="67">
        <v>1.9252</v>
      </c>
      <c r="CC478" s="67">
        <v>1.8920999999999999</v>
      </c>
      <c r="CD478" s="67">
        <v>1.1064000000000001</v>
      </c>
      <c r="CE478" s="67">
        <v>0.3755</v>
      </c>
      <c r="CF478" s="67">
        <v>1.8089</v>
      </c>
      <c r="CG478" s="67">
        <v>1.2244999999999999</v>
      </c>
      <c r="CH478" s="67">
        <v>0.83040000000000003</v>
      </c>
      <c r="CI478" s="67">
        <v>0.48749999999999999</v>
      </c>
      <c r="CJ478" s="67">
        <v>0.91379999999999995</v>
      </c>
      <c r="CK478" s="67">
        <v>6.5699999999999995E-2</v>
      </c>
      <c r="CL478" s="67">
        <v>0.61050000000000004</v>
      </c>
      <c r="CM478" s="67">
        <v>4.3499999999999997E-2</v>
      </c>
      <c r="CN478" s="67">
        <v>4.3499999999999997E-2</v>
      </c>
      <c r="CO478" s="67">
        <v>5.2629000000000001</v>
      </c>
      <c r="CP478" s="67">
        <v>0.48159999999999997</v>
      </c>
      <c r="CQ478" s="67">
        <v>1.4211</v>
      </c>
      <c r="CR478" s="5"/>
      <c r="CS478" s="10">
        <v>100</v>
      </c>
      <c r="CT478" s="10">
        <v>100</v>
      </c>
      <c r="CU478" s="10">
        <v>100</v>
      </c>
      <c r="CV478" s="10">
        <v>100</v>
      </c>
      <c r="CW478" s="10">
        <v>100</v>
      </c>
      <c r="CX478" s="10">
        <v>100</v>
      </c>
      <c r="CY478" s="10">
        <v>100</v>
      </c>
      <c r="CZ478" s="10">
        <v>100</v>
      </c>
      <c r="DA478" s="10">
        <v>100</v>
      </c>
      <c r="DB478" s="10">
        <v>100</v>
      </c>
      <c r="DC478" s="10">
        <v>100</v>
      </c>
      <c r="DD478" s="10">
        <v>0</v>
      </c>
      <c r="DE478" s="10">
        <v>0</v>
      </c>
      <c r="DF478" s="10">
        <v>100</v>
      </c>
      <c r="DG478" s="10">
        <v>100</v>
      </c>
      <c r="DH478" s="10">
        <v>100</v>
      </c>
      <c r="DI478" s="5"/>
      <c r="DJ478" s="9" t="s">
        <v>1537</v>
      </c>
      <c r="DK478" s="9" t="s">
        <v>1653</v>
      </c>
      <c r="DL478" s="10">
        <v>445</v>
      </c>
      <c r="DM478" s="10" t="s">
        <v>1665</v>
      </c>
    </row>
    <row r="479" spans="1:117">
      <c r="A479" s="2"/>
      <c r="B479" s="8">
        <v>4229</v>
      </c>
      <c r="C479" s="116"/>
      <c r="D479" s="117"/>
      <c r="E479" s="9" t="s">
        <v>1666</v>
      </c>
      <c r="F479" s="10" t="s">
        <v>79</v>
      </c>
      <c r="G479" s="10">
        <v>35172</v>
      </c>
      <c r="H479" s="9"/>
      <c r="I479" s="11" t="s">
        <v>1667</v>
      </c>
      <c r="J479" s="12">
        <v>92751</v>
      </c>
      <c r="K479" s="5"/>
      <c r="L479" s="71">
        <v>2.82</v>
      </c>
      <c r="M479" s="60">
        <v>1.02</v>
      </c>
      <c r="N479" s="72">
        <v>0.61</v>
      </c>
      <c r="O479" s="74">
        <v>0.94</v>
      </c>
      <c r="P479" s="72">
        <v>0.39</v>
      </c>
      <c r="Q479" s="82">
        <v>0.41</v>
      </c>
      <c r="R479" s="90">
        <v>0.14000000000000001</v>
      </c>
      <c r="S479" s="72">
        <v>0.08</v>
      </c>
      <c r="T479" s="71">
        <v>1.57</v>
      </c>
      <c r="U479" s="71">
        <v>4.43</v>
      </c>
      <c r="V479" s="60">
        <v>2.2200000000000002</v>
      </c>
      <c r="W479" s="60">
        <v>1.18</v>
      </c>
      <c r="X479" s="60">
        <v>1.2</v>
      </c>
      <c r="Y479" s="72">
        <v>0.35</v>
      </c>
      <c r="Z479" s="71">
        <v>3.69</v>
      </c>
      <c r="AA479" s="60">
        <v>1.26</v>
      </c>
      <c r="AB479" s="72">
        <v>0.33</v>
      </c>
      <c r="AC479" s="72">
        <v>0.11</v>
      </c>
      <c r="AD479" s="60">
        <v>1.04</v>
      </c>
      <c r="AE479" s="71">
        <v>3.63</v>
      </c>
      <c r="AF479" s="60">
        <v>1.07</v>
      </c>
      <c r="AG479" s="60">
        <v>0.84</v>
      </c>
      <c r="AH479" s="5"/>
      <c r="AI479" s="67">
        <v>1.9E-3</v>
      </c>
      <c r="AJ479" s="67">
        <v>8.9999999999999998E-4</v>
      </c>
      <c r="AK479" s="67">
        <v>0.80069999999999997</v>
      </c>
      <c r="AL479" s="67">
        <v>0.47049999999999997</v>
      </c>
      <c r="AM479" s="67">
        <v>1.55E-2</v>
      </c>
      <c r="AN479" s="67">
        <v>8.9999999999999998E-4</v>
      </c>
      <c r="AO479" s="67">
        <v>9.0499999999999997E-2</v>
      </c>
      <c r="AP479" s="67">
        <v>1.0200000000000001E-2</v>
      </c>
      <c r="AQ479" s="67">
        <v>6.4999999999999997E-3</v>
      </c>
      <c r="AR479" s="67">
        <v>8.0000000000000004E-4</v>
      </c>
      <c r="AS479" s="67">
        <v>5.4999999999999997E-3</v>
      </c>
      <c r="AT479" s="67">
        <v>4.0000000000000002E-4</v>
      </c>
      <c r="AU479" s="67">
        <v>1.3813E-5</v>
      </c>
      <c r="AV479" s="67">
        <v>5.3615999999999996E-6</v>
      </c>
      <c r="AW479" s="67">
        <v>1E-4</v>
      </c>
      <c r="AX479" s="67">
        <v>9.7362000000000001E-6</v>
      </c>
      <c r="AY479" s="67">
        <v>2.9100000000000001E-2</v>
      </c>
      <c r="AZ479" s="67">
        <v>9.1000000000000004E-3</v>
      </c>
      <c r="BA479" s="67">
        <v>2.9999999999999997E-4</v>
      </c>
      <c r="BB479" s="67">
        <v>1E-4</v>
      </c>
      <c r="BC479" s="67">
        <v>0.1056</v>
      </c>
      <c r="BD479" s="67">
        <v>3.6299999999999999E-2</v>
      </c>
      <c r="BE479" s="67">
        <v>0.22090000000000001</v>
      </c>
      <c r="BF479" s="67">
        <v>7.1999999999999995E-2</v>
      </c>
      <c r="BG479" s="67">
        <v>0.1077</v>
      </c>
      <c r="BH479" s="67">
        <v>4.8000000000000001E-2</v>
      </c>
      <c r="BI479" s="67">
        <v>2.7000000000000001E-3</v>
      </c>
      <c r="BJ479" s="67">
        <v>1E-4</v>
      </c>
      <c r="BK479" s="67">
        <v>2.0000000000000001E-4</v>
      </c>
      <c r="BL479" s="67">
        <v>5.5038999999999999E-5</v>
      </c>
      <c r="BM479" s="67">
        <v>0.26290000000000002</v>
      </c>
      <c r="BN479" s="67">
        <v>1.0800000000000001E-2</v>
      </c>
      <c r="BO479" s="67">
        <v>2.0000000000000001E-4</v>
      </c>
      <c r="BP479" s="67">
        <v>9.4623000000000005E-5</v>
      </c>
      <c r="BQ479" s="67">
        <v>8.9999999999999998E-4</v>
      </c>
      <c r="BR479" s="67">
        <v>1E-4</v>
      </c>
      <c r="BS479" s="67">
        <v>0.66020000000000001</v>
      </c>
      <c r="BT479" s="67">
        <v>9.4E-2</v>
      </c>
      <c r="BU479" s="67">
        <v>2.0000000000000001E-4</v>
      </c>
      <c r="BV479" s="67">
        <v>4.6406000000000003E-5</v>
      </c>
      <c r="BW479" s="67">
        <v>0.42259999999999998</v>
      </c>
      <c r="BX479" s="67">
        <v>0.36599999999999999</v>
      </c>
      <c r="BY479" s="67">
        <v>0.32029999999999997</v>
      </c>
      <c r="BZ479" s="67">
        <v>0.1484</v>
      </c>
      <c r="CA479" s="66"/>
      <c r="CB479" s="67">
        <v>1.1005</v>
      </c>
      <c r="CC479" s="67">
        <v>0.68810000000000004</v>
      </c>
      <c r="CD479" s="67">
        <v>1.0377000000000001</v>
      </c>
      <c r="CE479" s="67">
        <v>0.53569999999999995</v>
      </c>
      <c r="CF479" s="67">
        <v>1.0934999999999999</v>
      </c>
      <c r="CG479" s="67">
        <v>0.33679999999999999</v>
      </c>
      <c r="CH479" s="67">
        <v>0.64280000000000004</v>
      </c>
      <c r="CI479" s="67">
        <v>0.38100000000000001</v>
      </c>
      <c r="CJ479" s="67">
        <v>0.62960000000000005</v>
      </c>
      <c r="CK479" s="67">
        <v>3.9914000000000001</v>
      </c>
      <c r="CL479" s="67">
        <v>1.083</v>
      </c>
      <c r="CM479" s="67">
        <v>4.5922000000000001</v>
      </c>
      <c r="CN479" s="67">
        <v>1.6304000000000001</v>
      </c>
      <c r="CO479" s="67">
        <v>1.5308999999999999</v>
      </c>
      <c r="CP479" s="67">
        <v>0.45079999999999998</v>
      </c>
      <c r="CQ479" s="67">
        <v>0.35899999999999999</v>
      </c>
      <c r="CR479" s="5"/>
      <c r="CS479" s="10">
        <v>100</v>
      </c>
      <c r="CT479" s="10">
        <v>67</v>
      </c>
      <c r="CU479" s="10">
        <v>100</v>
      </c>
      <c r="CV479" s="10">
        <v>100</v>
      </c>
      <c r="CW479" s="10">
        <v>100</v>
      </c>
      <c r="CX479" s="10">
        <v>0</v>
      </c>
      <c r="CY479" s="10">
        <v>100</v>
      </c>
      <c r="CZ479" s="10">
        <v>100</v>
      </c>
      <c r="DA479" s="10">
        <v>100</v>
      </c>
      <c r="DB479" s="10">
        <v>100</v>
      </c>
      <c r="DC479" s="10">
        <v>100</v>
      </c>
      <c r="DD479" s="10">
        <v>100</v>
      </c>
      <c r="DE479" s="10">
        <v>100</v>
      </c>
      <c r="DF479" s="10">
        <v>100</v>
      </c>
      <c r="DG479" s="10">
        <v>67</v>
      </c>
      <c r="DH479" s="10">
        <v>33</v>
      </c>
      <c r="DI479" s="5"/>
      <c r="DJ479" s="9" t="s">
        <v>1537</v>
      </c>
      <c r="DK479" s="9" t="s">
        <v>1653</v>
      </c>
      <c r="DL479" s="10">
        <v>100001416</v>
      </c>
      <c r="DM479" s="10" t="s">
        <v>1668</v>
      </c>
    </row>
    <row r="480" spans="1:117">
      <c r="A480" s="2"/>
      <c r="B480" s="8">
        <v>4234</v>
      </c>
      <c r="C480" s="116"/>
      <c r="D480" s="115" t="s">
        <v>1669</v>
      </c>
      <c r="E480" s="9" t="s">
        <v>1670</v>
      </c>
      <c r="F480" s="10" t="s">
        <v>79</v>
      </c>
      <c r="G480" s="10">
        <v>2856</v>
      </c>
      <c r="H480" s="11" t="s">
        <v>1671</v>
      </c>
      <c r="I480" s="11" t="s">
        <v>1672</v>
      </c>
      <c r="J480" s="12">
        <v>6030</v>
      </c>
      <c r="K480" s="5"/>
      <c r="L480" s="74">
        <v>0.57999999999999996</v>
      </c>
      <c r="M480" s="60">
        <v>1.1599999999999999</v>
      </c>
      <c r="N480" s="72">
        <v>0.18</v>
      </c>
      <c r="O480" s="60">
        <v>1.1599999999999999</v>
      </c>
      <c r="P480" s="74">
        <v>0.28999999999999998</v>
      </c>
      <c r="Q480" s="82">
        <v>0.25</v>
      </c>
      <c r="R480" s="87">
        <v>0.57999999999999996</v>
      </c>
      <c r="S480" s="72">
        <v>0.09</v>
      </c>
      <c r="T480" s="71">
        <v>5.42</v>
      </c>
      <c r="U480" s="71">
        <v>3.12</v>
      </c>
      <c r="V480" s="71">
        <v>20.07</v>
      </c>
      <c r="W480" s="60">
        <v>0.82</v>
      </c>
      <c r="X480" s="60">
        <v>0.96</v>
      </c>
      <c r="Y480" s="74">
        <v>0.49</v>
      </c>
      <c r="Z480" s="72">
        <v>0.12</v>
      </c>
      <c r="AA480" s="60">
        <v>0.88</v>
      </c>
      <c r="AB480" s="60">
        <v>0.97</v>
      </c>
      <c r="AC480" s="71">
        <v>7.25</v>
      </c>
      <c r="AD480" s="71">
        <v>1.79</v>
      </c>
      <c r="AE480" s="60">
        <v>0.52</v>
      </c>
      <c r="AF480" s="71">
        <v>2.54</v>
      </c>
      <c r="AG480" s="60">
        <v>0.81</v>
      </c>
      <c r="AH480" s="5"/>
      <c r="AI480" s="67">
        <v>9.0899999999999995E-2</v>
      </c>
      <c r="AJ480" s="67">
        <v>2.0500000000000001E-2</v>
      </c>
      <c r="AK480" s="67">
        <v>0.6603</v>
      </c>
      <c r="AL480" s="67">
        <v>0.42799999999999999</v>
      </c>
      <c r="AM480" s="67">
        <v>4.3700000000000003E-2</v>
      </c>
      <c r="AN480" s="67">
        <v>2.3999999999999998E-3</v>
      </c>
      <c r="AO480" s="67">
        <v>0.74970000000000003</v>
      </c>
      <c r="AP480" s="67">
        <v>7.0199999999999999E-2</v>
      </c>
      <c r="AQ480" s="67">
        <v>6.7500000000000004E-2</v>
      </c>
      <c r="AR480" s="67">
        <v>6.6E-3</v>
      </c>
      <c r="AS480" s="67">
        <v>3.9699999999999999E-2</v>
      </c>
      <c r="AT480" s="67">
        <v>2.0999999999999999E-3</v>
      </c>
      <c r="AU480" s="67">
        <v>0.1744</v>
      </c>
      <c r="AV480" s="67">
        <v>1.2200000000000001E-2</v>
      </c>
      <c r="AW480" s="67">
        <v>8.9999999999999998E-4</v>
      </c>
      <c r="AX480" s="67">
        <v>5.3986000000000001E-5</v>
      </c>
      <c r="AY480" s="67">
        <v>7.1999999999999998E-3</v>
      </c>
      <c r="AZ480" s="67">
        <v>2.8999999999999998E-3</v>
      </c>
      <c r="BA480" s="67">
        <v>1.17E-2</v>
      </c>
      <c r="BB480" s="67">
        <v>2.8999999999999998E-3</v>
      </c>
      <c r="BC480" s="67">
        <v>1.6999999999999999E-3</v>
      </c>
      <c r="BD480" s="67">
        <v>1.1999999999999999E-3</v>
      </c>
      <c r="BE480" s="67">
        <v>0.57740000000000002</v>
      </c>
      <c r="BF480" s="67">
        <v>0.14699999999999999</v>
      </c>
      <c r="BG480" s="67">
        <v>0.89400000000000002</v>
      </c>
      <c r="BH480" s="67">
        <v>0.24809999999999999</v>
      </c>
      <c r="BI480" s="67">
        <v>9.3600000000000003E-2</v>
      </c>
      <c r="BJ480" s="67">
        <v>3.0000000000000001E-3</v>
      </c>
      <c r="BK480" s="67">
        <v>2.8E-3</v>
      </c>
      <c r="BL480" s="67">
        <v>5.0000000000000001E-4</v>
      </c>
      <c r="BM480" s="67">
        <v>0.5837</v>
      </c>
      <c r="BN480" s="67">
        <v>2.1999999999999999E-2</v>
      </c>
      <c r="BO480" s="67">
        <v>0.83550000000000002</v>
      </c>
      <c r="BP480" s="67">
        <v>6.8199999999999997E-2</v>
      </c>
      <c r="BQ480" s="67">
        <v>1.9300000000000001E-2</v>
      </c>
      <c r="BR480" s="67">
        <v>2.0999999999999999E-3</v>
      </c>
      <c r="BS480" s="67">
        <v>4.3299999999999998E-2</v>
      </c>
      <c r="BT480" s="67">
        <v>9.9000000000000008E-3</v>
      </c>
      <c r="BU480" s="67">
        <v>0.42259999999999998</v>
      </c>
      <c r="BV480" s="67">
        <v>4.3900000000000002E-2</v>
      </c>
      <c r="BW480" s="67">
        <v>1.5299999999999999E-2</v>
      </c>
      <c r="BX480" s="67">
        <v>4.2999999999999997E-2</v>
      </c>
      <c r="BY480" s="67">
        <v>0.59660000000000002</v>
      </c>
      <c r="BZ480" s="67">
        <v>0.23350000000000001</v>
      </c>
      <c r="CA480" s="66"/>
      <c r="CB480" s="67">
        <v>0.29480000000000001</v>
      </c>
      <c r="CC480" s="67">
        <v>0.23069999999999999</v>
      </c>
      <c r="CD480" s="67">
        <v>0.73740000000000006</v>
      </c>
      <c r="CE480" s="67">
        <v>1.3867</v>
      </c>
      <c r="CF480" s="67">
        <v>0.41010000000000002</v>
      </c>
      <c r="CG480" s="67">
        <v>0.50139999999999996</v>
      </c>
      <c r="CH480" s="67">
        <v>1.3252999999999999</v>
      </c>
      <c r="CI480" s="67">
        <v>0.20200000000000001</v>
      </c>
      <c r="CJ480" s="67">
        <v>1.1431</v>
      </c>
      <c r="CK480" s="67">
        <v>0.1547</v>
      </c>
      <c r="CL480" s="67">
        <v>1.3172999999999999</v>
      </c>
      <c r="CM480" s="67">
        <v>2.2993999999999999</v>
      </c>
      <c r="CN480" s="67">
        <v>3.9965999999999999</v>
      </c>
      <c r="CO480" s="67">
        <v>4.6292</v>
      </c>
      <c r="CP480" s="67">
        <v>1.1215999999999999</v>
      </c>
      <c r="CQ480" s="67">
        <v>1.2717000000000001</v>
      </c>
      <c r="CR480" s="5"/>
      <c r="CS480" s="10">
        <v>33</v>
      </c>
      <c r="CT480" s="10">
        <v>33</v>
      </c>
      <c r="CU480" s="10">
        <v>100</v>
      </c>
      <c r="CV480" s="10">
        <v>100</v>
      </c>
      <c r="CW480" s="10">
        <v>100</v>
      </c>
      <c r="CX480" s="10">
        <v>100</v>
      </c>
      <c r="CY480" s="10">
        <v>100</v>
      </c>
      <c r="CZ480" s="10">
        <v>100</v>
      </c>
      <c r="DA480" s="10">
        <v>100</v>
      </c>
      <c r="DB480" s="10">
        <v>0</v>
      </c>
      <c r="DC480" s="10">
        <v>100</v>
      </c>
      <c r="DD480" s="10">
        <v>100</v>
      </c>
      <c r="DE480" s="10">
        <v>100</v>
      </c>
      <c r="DF480" s="10">
        <v>100</v>
      </c>
      <c r="DG480" s="10">
        <v>100</v>
      </c>
      <c r="DH480" s="10">
        <v>100</v>
      </c>
      <c r="DI480" s="5"/>
      <c r="DJ480" s="9" t="s">
        <v>1537</v>
      </c>
      <c r="DK480" s="9" t="s">
        <v>1669</v>
      </c>
      <c r="DL480" s="10">
        <v>869</v>
      </c>
      <c r="DM480" s="10" t="s">
        <v>1673</v>
      </c>
    </row>
    <row r="481" spans="1:117">
      <c r="A481" s="2"/>
      <c r="B481" s="8">
        <v>4236</v>
      </c>
      <c r="C481" s="116"/>
      <c r="D481" s="116"/>
      <c r="E481" s="9" t="s">
        <v>1674</v>
      </c>
      <c r="F481" s="10" t="s">
        <v>75</v>
      </c>
      <c r="G481" s="10">
        <v>39764</v>
      </c>
      <c r="H481" s="11" t="s">
        <v>1675</v>
      </c>
      <c r="I481" s="11" t="s">
        <v>1676</v>
      </c>
      <c r="J481" s="12">
        <v>101543</v>
      </c>
      <c r="K481" s="5"/>
      <c r="L481" s="72">
        <v>0.36</v>
      </c>
      <c r="M481" s="73">
        <v>1.07</v>
      </c>
      <c r="N481" s="72">
        <v>0.22</v>
      </c>
      <c r="O481" s="71">
        <v>6.36</v>
      </c>
      <c r="P481" s="71">
        <v>1.75</v>
      </c>
      <c r="Q481" s="82">
        <v>0.27</v>
      </c>
      <c r="R481" s="91">
        <v>5.2</v>
      </c>
      <c r="S481" s="60">
        <v>1.07</v>
      </c>
      <c r="T481" s="72">
        <v>0.71</v>
      </c>
      <c r="U481" s="72">
        <v>0.25</v>
      </c>
      <c r="V481" s="71">
        <v>5.76</v>
      </c>
      <c r="W481" s="60">
        <v>0.98</v>
      </c>
      <c r="X481" s="60">
        <v>1.04</v>
      </c>
      <c r="Y481" s="72">
        <v>0.38</v>
      </c>
      <c r="Z481" s="72">
        <v>0.22</v>
      </c>
      <c r="AA481" s="71">
        <v>1.9</v>
      </c>
      <c r="AB481" s="72">
        <v>0.57999999999999996</v>
      </c>
      <c r="AC481" s="71">
        <v>4.88</v>
      </c>
      <c r="AD481" s="73">
        <v>1.1299999999999999</v>
      </c>
      <c r="AE481" s="72">
        <v>0.34</v>
      </c>
      <c r="AF481" s="60">
        <v>1.03</v>
      </c>
      <c r="AG481" s="60">
        <v>0.98</v>
      </c>
      <c r="AH481" s="5"/>
      <c r="AI481" s="67">
        <v>1E-4</v>
      </c>
      <c r="AJ481" s="67">
        <v>1E-4</v>
      </c>
      <c r="AK481" s="67">
        <v>6.3200000000000006E-2</v>
      </c>
      <c r="AL481" s="67">
        <v>0.1009</v>
      </c>
      <c r="AM481" s="67">
        <v>2.0000000000000001E-4</v>
      </c>
      <c r="AN481" s="67">
        <v>2.3608000000000002E-5</v>
      </c>
      <c r="AO481" s="67">
        <v>3.2556000000000001E-7</v>
      </c>
      <c r="AP481" s="67">
        <v>2.5567999999999998E-6</v>
      </c>
      <c r="AQ481" s="67">
        <v>1.3037000000000001E-5</v>
      </c>
      <c r="AR481" s="67">
        <v>6.3177999999999999E-6</v>
      </c>
      <c r="AS481" s="67">
        <v>6.4450000000000003E-7</v>
      </c>
      <c r="AT481" s="67">
        <v>9.0714000000000001E-7</v>
      </c>
      <c r="AU481" s="67">
        <v>1E-4</v>
      </c>
      <c r="AV481" s="67">
        <v>2.2637999999999999E-5</v>
      </c>
      <c r="AW481" s="67">
        <v>0.2427</v>
      </c>
      <c r="AX481" s="67">
        <v>8.6999999999999994E-3</v>
      </c>
      <c r="AY481" s="67">
        <v>2.0000000000000001E-4</v>
      </c>
      <c r="AZ481" s="67">
        <v>2.0000000000000001E-4</v>
      </c>
      <c r="BA481" s="67">
        <v>2.0000000000000001E-4</v>
      </c>
      <c r="BB481" s="67">
        <v>8.5283000000000003E-5</v>
      </c>
      <c r="BC481" s="67">
        <v>7.6596000000000001E-7</v>
      </c>
      <c r="BD481" s="67">
        <v>8.5987999999999997E-6</v>
      </c>
      <c r="BE481" s="67">
        <v>0.62009999999999998</v>
      </c>
      <c r="BF481" s="67">
        <v>0.15659999999999999</v>
      </c>
      <c r="BG481" s="67">
        <v>0.32829999999999998</v>
      </c>
      <c r="BH481" s="67">
        <v>0.1157</v>
      </c>
      <c r="BI481" s="67">
        <v>5.0000000000000001E-4</v>
      </c>
      <c r="BJ481" s="67">
        <v>2.834E-5</v>
      </c>
      <c r="BK481" s="67">
        <v>5.0000000000000001E-4</v>
      </c>
      <c r="BL481" s="67">
        <v>1E-4</v>
      </c>
      <c r="BM481" s="67">
        <v>4.3E-3</v>
      </c>
      <c r="BN481" s="67">
        <v>2.9999999999999997E-4</v>
      </c>
      <c r="BO481" s="67">
        <v>1.1000000000000001E-3</v>
      </c>
      <c r="BP481" s="67">
        <v>2.9999999999999997E-4</v>
      </c>
      <c r="BQ481" s="67">
        <v>3.4147999999999999E-5</v>
      </c>
      <c r="BR481" s="67">
        <v>1.1216000000000001E-5</v>
      </c>
      <c r="BS481" s="67">
        <v>5.3100000000000001E-2</v>
      </c>
      <c r="BT481" s="67">
        <v>1.18E-2</v>
      </c>
      <c r="BU481" s="67">
        <v>9.4739999999999994E-6</v>
      </c>
      <c r="BV481" s="67">
        <v>6.7546999999999999E-6</v>
      </c>
      <c r="BW481" s="67">
        <v>0.59250000000000003</v>
      </c>
      <c r="BX481" s="67">
        <v>0.43569999999999998</v>
      </c>
      <c r="BY481" s="67">
        <v>0.60499999999999998</v>
      </c>
      <c r="BZ481" s="67">
        <v>0.2359</v>
      </c>
      <c r="CA481" s="66"/>
      <c r="CB481" s="67">
        <v>0.84140000000000004</v>
      </c>
      <c r="CC481" s="67">
        <v>0.87839999999999996</v>
      </c>
      <c r="CD481" s="67">
        <v>1.1214</v>
      </c>
      <c r="CE481" s="67">
        <v>1.4171</v>
      </c>
      <c r="CF481" s="67">
        <v>0.8054</v>
      </c>
      <c r="CG481" s="67">
        <v>0.70650000000000002</v>
      </c>
      <c r="CH481" s="67">
        <v>1.4787999999999999</v>
      </c>
      <c r="CI481" s="67">
        <v>0.30470000000000003</v>
      </c>
      <c r="CJ481" s="67">
        <v>1.3880999999999999</v>
      </c>
      <c r="CK481" s="67">
        <v>0.28449999999999998</v>
      </c>
      <c r="CL481" s="67">
        <v>1.2667999999999999</v>
      </c>
      <c r="CM481" s="67">
        <v>0.28449999999999998</v>
      </c>
      <c r="CN481" s="67">
        <v>0.79510000000000003</v>
      </c>
      <c r="CO481" s="67">
        <v>5.0570000000000004</v>
      </c>
      <c r="CP481" s="67">
        <v>1.3875999999999999</v>
      </c>
      <c r="CQ481" s="67">
        <v>0.73089999999999999</v>
      </c>
      <c r="CR481" s="5"/>
      <c r="CS481" s="10">
        <v>100</v>
      </c>
      <c r="CT481" s="10">
        <v>100</v>
      </c>
      <c r="CU481" s="10">
        <v>100</v>
      </c>
      <c r="CV481" s="10">
        <v>100</v>
      </c>
      <c r="CW481" s="10">
        <v>100</v>
      </c>
      <c r="CX481" s="10">
        <v>100</v>
      </c>
      <c r="CY481" s="10">
        <v>100</v>
      </c>
      <c r="CZ481" s="10">
        <v>100</v>
      </c>
      <c r="DA481" s="10">
        <v>100</v>
      </c>
      <c r="DB481" s="10">
        <v>0</v>
      </c>
      <c r="DC481" s="10">
        <v>100</v>
      </c>
      <c r="DD481" s="10">
        <v>0</v>
      </c>
      <c r="DE481" s="10">
        <v>100</v>
      </c>
      <c r="DF481" s="10">
        <v>100</v>
      </c>
      <c r="DG481" s="10">
        <v>100</v>
      </c>
      <c r="DH481" s="10">
        <v>100</v>
      </c>
      <c r="DI481" s="5"/>
      <c r="DJ481" s="9" t="s">
        <v>1537</v>
      </c>
      <c r="DK481" s="9" t="s">
        <v>1669</v>
      </c>
      <c r="DL481" s="10">
        <v>106</v>
      </c>
      <c r="DM481" s="10" t="s">
        <v>1677</v>
      </c>
    </row>
    <row r="482" spans="1:117">
      <c r="A482" s="2"/>
      <c r="B482" s="8">
        <v>4238</v>
      </c>
      <c r="C482" s="116"/>
      <c r="D482" s="116"/>
      <c r="E482" s="9" t="s">
        <v>1678</v>
      </c>
      <c r="F482" s="10" t="s">
        <v>75</v>
      </c>
      <c r="G482" s="10">
        <v>37137</v>
      </c>
      <c r="H482" s="11" t="s">
        <v>1679</v>
      </c>
      <c r="I482" s="11" t="s">
        <v>1680</v>
      </c>
      <c r="J482" s="12">
        <v>439715</v>
      </c>
      <c r="K482" s="5"/>
      <c r="L482" s="72">
        <v>0.03</v>
      </c>
      <c r="M482" s="60">
        <v>1.03</v>
      </c>
      <c r="N482" s="71">
        <v>13.14</v>
      </c>
      <c r="O482" s="71">
        <v>8.81</v>
      </c>
      <c r="P482" s="72">
        <v>0.09</v>
      </c>
      <c r="Q482" s="82">
        <v>0.01</v>
      </c>
      <c r="R482" s="91">
        <v>3.37</v>
      </c>
      <c r="S482" s="71">
        <v>42.83</v>
      </c>
      <c r="T482" s="72">
        <v>0.36</v>
      </c>
      <c r="U482" s="72">
        <v>0.01</v>
      </c>
      <c r="V482" s="71">
        <v>4.26</v>
      </c>
      <c r="W482" s="71">
        <v>3.26</v>
      </c>
      <c r="X482" s="71">
        <v>3.37</v>
      </c>
      <c r="Y482" s="72">
        <v>0.55000000000000004</v>
      </c>
      <c r="Z482" s="72">
        <v>0.01</v>
      </c>
      <c r="AA482" s="72">
        <v>0.03</v>
      </c>
      <c r="AB482" s="72">
        <v>0.33</v>
      </c>
      <c r="AC482" s="60">
        <v>1.06</v>
      </c>
      <c r="AD482" s="60">
        <v>1.03</v>
      </c>
      <c r="AE482" s="72">
        <v>0.01</v>
      </c>
      <c r="AF482" s="60">
        <v>1.01</v>
      </c>
      <c r="AG482" s="60">
        <v>1.06</v>
      </c>
      <c r="AH482" s="5"/>
      <c r="AI482" s="67">
        <v>4.3404E-6</v>
      </c>
      <c r="AJ482" s="67">
        <v>1.7142999999999998E-5</v>
      </c>
      <c r="AK482" s="67">
        <v>0.14280000000000001</v>
      </c>
      <c r="AL482" s="67">
        <v>0.17480000000000001</v>
      </c>
      <c r="AM482" s="67">
        <v>1.3114E-7</v>
      </c>
      <c r="AN482" s="67">
        <v>1.9619000000000001E-7</v>
      </c>
      <c r="AO482" s="67">
        <v>2.9999999999999997E-4</v>
      </c>
      <c r="AP482" s="67">
        <v>9.7875999999999996E-5</v>
      </c>
      <c r="AQ482" s="67">
        <v>1.6084E-7</v>
      </c>
      <c r="AR482" s="67">
        <v>5.1223000000000003E-7</v>
      </c>
      <c r="AS482" s="67">
        <v>3.1945E-5</v>
      </c>
      <c r="AT482" s="67">
        <v>9.7269E-6</v>
      </c>
      <c r="AU482" s="67">
        <v>1E-4</v>
      </c>
      <c r="AV482" s="67">
        <v>2.1365E-5</v>
      </c>
      <c r="AW482" s="67">
        <v>4.1048000000000001E-6</v>
      </c>
      <c r="AX482" s="67">
        <v>1.0871999999999999E-6</v>
      </c>
      <c r="AY482" s="67">
        <v>1.5138E-7</v>
      </c>
      <c r="AZ482" s="67">
        <v>1.4834000000000001E-6</v>
      </c>
      <c r="BA482" s="67">
        <v>1.4106000000000001E-6</v>
      </c>
      <c r="BB482" s="67">
        <v>3.9044999999999996E-6</v>
      </c>
      <c r="BC482" s="67">
        <v>8.9999999999999998E-4</v>
      </c>
      <c r="BD482" s="67">
        <v>6.9999999999999999E-4</v>
      </c>
      <c r="BE482" s="67">
        <v>1E-4</v>
      </c>
      <c r="BF482" s="67">
        <v>2.0000000000000001E-4</v>
      </c>
      <c r="BG482" s="67">
        <v>1E-4</v>
      </c>
      <c r="BH482" s="67">
        <v>2.0000000000000001E-4</v>
      </c>
      <c r="BI482" s="67">
        <v>1E-4</v>
      </c>
      <c r="BJ482" s="67">
        <v>1.0278000000000001E-5</v>
      </c>
      <c r="BK482" s="67">
        <v>1.9074000000000001E-5</v>
      </c>
      <c r="BL482" s="67">
        <v>1.1599E-5</v>
      </c>
      <c r="BM482" s="67">
        <v>2.4374000000000002E-6</v>
      </c>
      <c r="BN482" s="67">
        <v>6.1600999999999997E-6</v>
      </c>
      <c r="BO482" s="67">
        <v>8.0000000000000004E-4</v>
      </c>
      <c r="BP482" s="67">
        <v>2.0000000000000001E-4</v>
      </c>
      <c r="BQ482" s="67">
        <v>0.3</v>
      </c>
      <c r="BR482" s="67">
        <v>2.75E-2</v>
      </c>
      <c r="BS482" s="67">
        <v>0.24379999999999999</v>
      </c>
      <c r="BT482" s="67">
        <v>4.2900000000000001E-2</v>
      </c>
      <c r="BU482" s="67">
        <v>8.0061999999999997E-6</v>
      </c>
      <c r="BV482" s="67">
        <v>6.2286E-6</v>
      </c>
      <c r="BW482" s="67">
        <v>0.879</v>
      </c>
      <c r="BX482" s="67">
        <v>0.50349999999999995</v>
      </c>
      <c r="BY482" s="67">
        <v>0.3</v>
      </c>
      <c r="BZ482" s="67">
        <v>0.1411</v>
      </c>
      <c r="CA482" s="66"/>
      <c r="CB482" s="67">
        <v>1.7181</v>
      </c>
      <c r="CC482" s="67">
        <v>1.8384</v>
      </c>
      <c r="CD482" s="67">
        <v>2.4493</v>
      </c>
      <c r="CE482" s="67">
        <v>2.35E-2</v>
      </c>
      <c r="CF482" s="67">
        <v>1.8354999999999999</v>
      </c>
      <c r="CG482" s="67">
        <v>0.81969999999999998</v>
      </c>
      <c r="CH482" s="67">
        <v>7.9200000000000007E-2</v>
      </c>
      <c r="CI482" s="67">
        <v>1.0064</v>
      </c>
      <c r="CJ482" s="67">
        <v>7.6600000000000001E-2</v>
      </c>
      <c r="CK482" s="67">
        <v>2.35E-2</v>
      </c>
      <c r="CL482" s="67">
        <v>2.5325000000000002</v>
      </c>
      <c r="CM482" s="67">
        <v>2.35E-2</v>
      </c>
      <c r="CN482" s="67">
        <v>0.88859999999999995</v>
      </c>
      <c r="CO482" s="67">
        <v>7.8301999999999996</v>
      </c>
      <c r="CP482" s="67">
        <v>2.4799999999999999E-2</v>
      </c>
      <c r="CQ482" s="67">
        <v>0.83009999999999995</v>
      </c>
      <c r="CR482" s="5"/>
      <c r="CS482" s="10">
        <v>100</v>
      </c>
      <c r="CT482" s="10">
        <v>100</v>
      </c>
      <c r="CU482" s="10">
        <v>100</v>
      </c>
      <c r="CV482" s="10">
        <v>0</v>
      </c>
      <c r="CW482" s="10">
        <v>100</v>
      </c>
      <c r="CX482" s="10">
        <v>100</v>
      </c>
      <c r="CY482" s="10">
        <v>100</v>
      </c>
      <c r="CZ482" s="10">
        <v>100</v>
      </c>
      <c r="DA482" s="10">
        <v>100</v>
      </c>
      <c r="DB482" s="10">
        <v>0</v>
      </c>
      <c r="DC482" s="10">
        <v>100</v>
      </c>
      <c r="DD482" s="10">
        <v>0</v>
      </c>
      <c r="DE482" s="10">
        <v>100</v>
      </c>
      <c r="DF482" s="10">
        <v>100</v>
      </c>
      <c r="DG482" s="10">
        <v>100</v>
      </c>
      <c r="DH482" s="10">
        <v>100</v>
      </c>
      <c r="DI482" s="5"/>
      <c r="DJ482" s="9" t="s">
        <v>1537</v>
      </c>
      <c r="DK482" s="9" t="s">
        <v>1669</v>
      </c>
      <c r="DL482" s="10">
        <v>75</v>
      </c>
      <c r="DM482" s="10" t="s">
        <v>1681</v>
      </c>
    </row>
    <row r="483" spans="1:117">
      <c r="A483" s="2"/>
      <c r="B483" s="8">
        <v>4239</v>
      </c>
      <c r="C483" s="116"/>
      <c r="D483" s="116"/>
      <c r="E483" s="9" t="s">
        <v>1682</v>
      </c>
      <c r="F483" s="10" t="s">
        <v>75</v>
      </c>
      <c r="G483" s="10">
        <v>606</v>
      </c>
      <c r="H483" s="11" t="s">
        <v>1683</v>
      </c>
      <c r="I483" s="11" t="s">
        <v>1684</v>
      </c>
      <c r="J483" s="12">
        <v>6029</v>
      </c>
      <c r="K483" s="5"/>
      <c r="L483" s="72">
        <v>0.03</v>
      </c>
      <c r="M483" s="71">
        <v>1.41</v>
      </c>
      <c r="N483" s="60">
        <v>1.31</v>
      </c>
      <c r="O483" s="71">
        <v>3.75</v>
      </c>
      <c r="P483" s="72">
        <v>0.19</v>
      </c>
      <c r="Q483" s="82">
        <v>0.05</v>
      </c>
      <c r="R483" s="91">
        <v>9.69</v>
      </c>
      <c r="S483" s="73">
        <v>9.0399999999999991</v>
      </c>
      <c r="T483" s="72">
        <v>0.06</v>
      </c>
      <c r="U483" s="72">
        <v>0</v>
      </c>
      <c r="V483" s="72">
        <v>0.32</v>
      </c>
      <c r="W483" s="72">
        <v>0.01</v>
      </c>
      <c r="X483" s="72">
        <v>0.01</v>
      </c>
      <c r="Y483" s="72">
        <v>0.02</v>
      </c>
      <c r="Z483" s="72">
        <v>0.01</v>
      </c>
      <c r="AA483" s="71">
        <v>85.89</v>
      </c>
      <c r="AB483" s="72">
        <v>0</v>
      </c>
      <c r="AC483" s="71">
        <v>30.52</v>
      </c>
      <c r="AD483" s="71">
        <v>1.1200000000000001</v>
      </c>
      <c r="AE483" s="72">
        <v>0.01</v>
      </c>
      <c r="AF483" s="72">
        <v>0.01</v>
      </c>
      <c r="AG483" s="72">
        <v>0.11</v>
      </c>
      <c r="AH483" s="5"/>
      <c r="AI483" s="67">
        <v>2.5807999999999999E-6</v>
      </c>
      <c r="AJ483" s="67">
        <v>1.4476E-5</v>
      </c>
      <c r="AK483" s="67">
        <v>1.18E-2</v>
      </c>
      <c r="AL483" s="67">
        <v>3.4299999999999997E-2</v>
      </c>
      <c r="AM483" s="67">
        <v>0.90190000000000003</v>
      </c>
      <c r="AN483" s="67">
        <v>3.7199999999999997E-2</v>
      </c>
      <c r="AO483" s="67">
        <v>6.9999999999999999E-4</v>
      </c>
      <c r="AP483" s="67">
        <v>2.0000000000000001E-4</v>
      </c>
      <c r="AQ483" s="67">
        <v>1E-3</v>
      </c>
      <c r="AR483" s="67">
        <v>2.0000000000000001E-4</v>
      </c>
      <c r="AS483" s="67">
        <v>5.8378000000000002E-6</v>
      </c>
      <c r="AT483" s="67">
        <v>4.2429999999999999E-6</v>
      </c>
      <c r="AU483" s="67">
        <v>2.0000000000000001E-4</v>
      </c>
      <c r="AV483" s="67">
        <v>3.0368000000000001E-5</v>
      </c>
      <c r="AW483" s="67">
        <v>5.8299999999999998E-2</v>
      </c>
      <c r="AX483" s="67">
        <v>2.3E-3</v>
      </c>
      <c r="AY483" s="67">
        <v>4.7278999999999998E-10</v>
      </c>
      <c r="AZ483" s="67">
        <v>2.9242999999999999E-8</v>
      </c>
      <c r="BA483" s="67">
        <v>6.8910999999999995E-7</v>
      </c>
      <c r="BB483" s="67">
        <v>2.6746000000000002E-6</v>
      </c>
      <c r="BC483" s="67">
        <v>8.9999999999999998E-4</v>
      </c>
      <c r="BD483" s="67">
        <v>6.9999999999999999E-4</v>
      </c>
      <c r="BE483" s="67">
        <v>7.3807000000000007E-5</v>
      </c>
      <c r="BF483" s="67">
        <v>1E-4</v>
      </c>
      <c r="BG483" s="67">
        <v>6.6908999999999998E-6</v>
      </c>
      <c r="BH483" s="67">
        <v>4.0472000000000001E-5</v>
      </c>
      <c r="BI483" s="67">
        <v>1.4500000000000001E-2</v>
      </c>
      <c r="BJ483" s="67">
        <v>5.0000000000000001E-4</v>
      </c>
      <c r="BK483" s="67">
        <v>9.1297000000000004E-5</v>
      </c>
      <c r="BL483" s="67">
        <v>3.4743000000000003E-5</v>
      </c>
      <c r="BM483" s="67">
        <v>2.0000000000000001E-4</v>
      </c>
      <c r="BN483" s="67">
        <v>3.4635999999999998E-5</v>
      </c>
      <c r="BO483" s="67">
        <v>1E-4</v>
      </c>
      <c r="BP483" s="67">
        <v>8.3990000000000001E-5</v>
      </c>
      <c r="BQ483" s="67">
        <v>6.9888000000000006E-5</v>
      </c>
      <c r="BR483" s="67">
        <v>1.8964E-5</v>
      </c>
      <c r="BS483" s="67">
        <v>5.0000000000000001E-4</v>
      </c>
      <c r="BT483" s="67">
        <v>2.0000000000000001E-4</v>
      </c>
      <c r="BU483" s="67">
        <v>1E-4</v>
      </c>
      <c r="BV483" s="67">
        <v>3.4900000000000001E-5</v>
      </c>
      <c r="BW483" s="67">
        <v>2.0000000000000001E-4</v>
      </c>
      <c r="BX483" s="67">
        <v>2.7000000000000001E-3</v>
      </c>
      <c r="BY483" s="67">
        <v>8.3936000000000002E-7</v>
      </c>
      <c r="BZ483" s="67">
        <v>2.6060000000000001E-5</v>
      </c>
      <c r="CA483" s="66"/>
      <c r="CB483" s="67">
        <v>3.0659999999999998</v>
      </c>
      <c r="CC483" s="67">
        <v>3.2498999999999998</v>
      </c>
      <c r="CD483" s="67">
        <v>4.2953000000000001</v>
      </c>
      <c r="CE483" s="67">
        <v>7.6123000000000003</v>
      </c>
      <c r="CF483" s="67">
        <v>3.3811</v>
      </c>
      <c r="CG483" s="67">
        <v>1.5615000000000001</v>
      </c>
      <c r="CH483" s="67">
        <v>7.17E-2</v>
      </c>
      <c r="CI483" s="67">
        <v>6.6900000000000001E-2</v>
      </c>
      <c r="CJ483" s="67">
        <v>5.0999999999999997E-2</v>
      </c>
      <c r="CK483" s="67">
        <v>2.7300000000000001E-2</v>
      </c>
      <c r="CL483" s="67">
        <v>4.8098000000000001</v>
      </c>
      <c r="CM483" s="67">
        <v>7.4000000000000003E-3</v>
      </c>
      <c r="CN483" s="67">
        <v>0.27539999999999998</v>
      </c>
      <c r="CO483" s="67">
        <v>1.0331999999999999</v>
      </c>
      <c r="CP483" s="67">
        <v>0.83309999999999995</v>
      </c>
      <c r="CQ483" s="67">
        <v>9.7000000000000003E-3</v>
      </c>
      <c r="CR483" s="5"/>
      <c r="CS483" s="10">
        <v>100</v>
      </c>
      <c r="CT483" s="10">
        <v>100</v>
      </c>
      <c r="CU483" s="10">
        <v>100</v>
      </c>
      <c r="CV483" s="10">
        <v>100</v>
      </c>
      <c r="CW483" s="10">
        <v>100</v>
      </c>
      <c r="CX483" s="10">
        <v>100</v>
      </c>
      <c r="CY483" s="10">
        <v>100</v>
      </c>
      <c r="CZ483" s="10">
        <v>100</v>
      </c>
      <c r="DA483" s="10">
        <v>100</v>
      </c>
      <c r="DB483" s="10">
        <v>100</v>
      </c>
      <c r="DC483" s="10">
        <v>100</v>
      </c>
      <c r="DD483" s="10">
        <v>33</v>
      </c>
      <c r="DE483" s="10">
        <v>100</v>
      </c>
      <c r="DF483" s="10">
        <v>100</v>
      </c>
      <c r="DG483" s="10">
        <v>100</v>
      </c>
      <c r="DH483" s="10">
        <v>100</v>
      </c>
      <c r="DI483" s="5"/>
      <c r="DJ483" s="9" t="s">
        <v>1537</v>
      </c>
      <c r="DK483" s="9" t="s">
        <v>1669</v>
      </c>
      <c r="DL483" s="10">
        <v>535</v>
      </c>
      <c r="DM483" s="10" t="s">
        <v>1685</v>
      </c>
    </row>
    <row r="484" spans="1:117">
      <c r="A484" s="2"/>
      <c r="B484" s="8">
        <v>4240</v>
      </c>
      <c r="C484" s="116"/>
      <c r="D484" s="116"/>
      <c r="E484" s="9" t="s">
        <v>1686</v>
      </c>
      <c r="F484" s="10" t="s">
        <v>79</v>
      </c>
      <c r="G484" s="10">
        <v>605</v>
      </c>
      <c r="H484" s="11" t="s">
        <v>1687</v>
      </c>
      <c r="I484" s="11" t="s">
        <v>1688</v>
      </c>
      <c r="J484" s="12">
        <v>1174</v>
      </c>
      <c r="K484" s="5"/>
      <c r="L484" s="72">
        <v>0.4</v>
      </c>
      <c r="M484" s="72">
        <v>0.66</v>
      </c>
      <c r="N484" s="71">
        <v>1.44</v>
      </c>
      <c r="O484" s="72">
        <v>0.19</v>
      </c>
      <c r="P484" s="72">
        <v>0.11</v>
      </c>
      <c r="Q484" s="82">
        <v>0.57999999999999996</v>
      </c>
      <c r="R484" s="90">
        <v>0.18</v>
      </c>
      <c r="S484" s="72">
        <v>0.4</v>
      </c>
      <c r="T484" s="71">
        <v>4.42</v>
      </c>
      <c r="U484" s="71">
        <v>1.77</v>
      </c>
      <c r="V484" s="72">
        <v>0.68</v>
      </c>
      <c r="W484" s="72">
        <v>0.62</v>
      </c>
      <c r="X484" s="72">
        <v>0.41</v>
      </c>
      <c r="Y484" s="72">
        <v>0.57999999999999996</v>
      </c>
      <c r="Z484" s="71">
        <v>1.72</v>
      </c>
      <c r="AA484" s="71">
        <v>2.33</v>
      </c>
      <c r="AB484" s="72">
        <v>0.53</v>
      </c>
      <c r="AC484" s="72">
        <v>0.72</v>
      </c>
      <c r="AD484" s="60">
        <v>0.9</v>
      </c>
      <c r="AE484" s="71">
        <v>1.32</v>
      </c>
      <c r="AF484" s="60">
        <v>1.0900000000000001</v>
      </c>
      <c r="AG484" s="71">
        <v>1.39</v>
      </c>
      <c r="AH484" s="5"/>
      <c r="AI484" s="67">
        <v>4.5498999999999999E-5</v>
      </c>
      <c r="AJ484" s="67">
        <v>6.1248999999999996E-5</v>
      </c>
      <c r="AK484" s="67">
        <v>2.0000000000000001E-4</v>
      </c>
      <c r="AL484" s="67">
        <v>2.3999999999999998E-3</v>
      </c>
      <c r="AM484" s="67">
        <v>2.0000000000000001E-4</v>
      </c>
      <c r="AN484" s="67">
        <v>2.2413999999999999E-5</v>
      </c>
      <c r="AO484" s="67">
        <v>8.0000000000000004E-4</v>
      </c>
      <c r="AP484" s="67">
        <v>2.0000000000000001E-4</v>
      </c>
      <c r="AQ484" s="67">
        <v>1.2762E-7</v>
      </c>
      <c r="AR484" s="67">
        <v>4.3766999999999997E-7</v>
      </c>
      <c r="AS484" s="67">
        <v>8.3999999999999995E-3</v>
      </c>
      <c r="AT484" s="67">
        <v>5.0000000000000001E-4</v>
      </c>
      <c r="AU484" s="67">
        <v>2.5999999999999998E-5</v>
      </c>
      <c r="AV484" s="67">
        <v>7.4853000000000001E-6</v>
      </c>
      <c r="AW484" s="67">
        <v>1.9485000000000001E-5</v>
      </c>
      <c r="AX484" s="67">
        <v>3.2592999999999999E-6</v>
      </c>
      <c r="AY484" s="67">
        <v>2.9999999999999997E-4</v>
      </c>
      <c r="AZ484" s="67">
        <v>2.0000000000000001E-4</v>
      </c>
      <c r="BA484" s="67">
        <v>1.4E-3</v>
      </c>
      <c r="BB484" s="67">
        <v>5.0000000000000001E-4</v>
      </c>
      <c r="BC484" s="67">
        <v>2.3400000000000001E-2</v>
      </c>
      <c r="BD484" s="67">
        <v>1.01E-2</v>
      </c>
      <c r="BE484" s="67">
        <v>7.7976E-5</v>
      </c>
      <c r="BF484" s="67">
        <v>1E-4</v>
      </c>
      <c r="BG484" s="67">
        <v>6.9879999999999998E-7</v>
      </c>
      <c r="BH484" s="67">
        <v>8.1287000000000006E-6</v>
      </c>
      <c r="BI484" s="67">
        <v>4.1940999999999997E-5</v>
      </c>
      <c r="BJ484" s="67">
        <v>5.0397999999999996E-6</v>
      </c>
      <c r="BK484" s="67">
        <v>8.9999999999999998E-4</v>
      </c>
      <c r="BL484" s="67">
        <v>2.0000000000000001E-4</v>
      </c>
      <c r="BM484" s="67">
        <v>6.6E-3</v>
      </c>
      <c r="BN484" s="67">
        <v>5.0000000000000001E-4</v>
      </c>
      <c r="BO484" s="67">
        <v>6.6E-3</v>
      </c>
      <c r="BP484" s="67">
        <v>1E-3</v>
      </c>
      <c r="BQ484" s="67">
        <v>3.8167999999999998E-5</v>
      </c>
      <c r="BR484" s="67">
        <v>1.2006E-5</v>
      </c>
      <c r="BS484" s="67">
        <v>0.15640000000000001</v>
      </c>
      <c r="BT484" s="67">
        <v>3.0200000000000001E-2</v>
      </c>
      <c r="BU484" s="67">
        <v>1E-4</v>
      </c>
      <c r="BV484" s="67">
        <v>3.2206000000000003E-5</v>
      </c>
      <c r="BW484" s="67">
        <v>0.37440000000000001</v>
      </c>
      <c r="BX484" s="67">
        <v>0.3538</v>
      </c>
      <c r="BY484" s="67">
        <v>3.5243000000000001E-5</v>
      </c>
      <c r="BZ484" s="67">
        <v>2.0000000000000001E-4</v>
      </c>
      <c r="CA484" s="66"/>
      <c r="CB484" s="67">
        <v>1.2373000000000001</v>
      </c>
      <c r="CC484" s="67">
        <v>1.329</v>
      </c>
      <c r="CD484" s="67">
        <v>1.0510999999999999</v>
      </c>
      <c r="CE484" s="67">
        <v>0.84370000000000001</v>
      </c>
      <c r="CF484" s="67">
        <v>1.2854000000000001</v>
      </c>
      <c r="CG484" s="67">
        <v>0.46100000000000002</v>
      </c>
      <c r="CH484" s="67">
        <v>0.34449999999999997</v>
      </c>
      <c r="CI484" s="67">
        <v>0.75160000000000005</v>
      </c>
      <c r="CJ484" s="67">
        <v>0.52149999999999996</v>
      </c>
      <c r="CK484" s="67">
        <v>1.6303000000000001</v>
      </c>
      <c r="CL484" s="67">
        <v>0.95030000000000003</v>
      </c>
      <c r="CM484" s="67">
        <v>1.8633999999999999</v>
      </c>
      <c r="CN484" s="67">
        <v>4.6467999999999998</v>
      </c>
      <c r="CO484" s="67">
        <v>0.90439999999999998</v>
      </c>
      <c r="CP484" s="67">
        <v>1.1756</v>
      </c>
      <c r="CQ484" s="67">
        <v>0.50419999999999998</v>
      </c>
      <c r="CR484" s="5"/>
      <c r="CS484" s="10">
        <v>100</v>
      </c>
      <c r="CT484" s="10">
        <v>100</v>
      </c>
      <c r="CU484" s="10">
        <v>100</v>
      </c>
      <c r="CV484" s="10">
        <v>100</v>
      </c>
      <c r="CW484" s="10">
        <v>100</v>
      </c>
      <c r="CX484" s="10">
        <v>100</v>
      </c>
      <c r="CY484" s="10">
        <v>100</v>
      </c>
      <c r="CZ484" s="10">
        <v>100</v>
      </c>
      <c r="DA484" s="10">
        <v>100</v>
      </c>
      <c r="DB484" s="10">
        <v>100</v>
      </c>
      <c r="DC484" s="10">
        <v>100</v>
      </c>
      <c r="DD484" s="10">
        <v>100</v>
      </c>
      <c r="DE484" s="10">
        <v>100</v>
      </c>
      <c r="DF484" s="10">
        <v>100</v>
      </c>
      <c r="DG484" s="10">
        <v>100</v>
      </c>
      <c r="DH484" s="10">
        <v>100</v>
      </c>
      <c r="DI484" s="5"/>
      <c r="DJ484" s="9" t="s">
        <v>1537</v>
      </c>
      <c r="DK484" s="9" t="s">
        <v>1669</v>
      </c>
      <c r="DL484" s="10">
        <v>825</v>
      </c>
      <c r="DM484" s="10" t="s">
        <v>1689</v>
      </c>
    </row>
    <row r="485" spans="1:117">
      <c r="A485" s="2"/>
      <c r="B485" s="8">
        <v>4241</v>
      </c>
      <c r="C485" s="116"/>
      <c r="D485" s="116"/>
      <c r="E485" s="9" t="s">
        <v>1690</v>
      </c>
      <c r="F485" s="10" t="s">
        <v>75</v>
      </c>
      <c r="G485" s="10">
        <v>33442</v>
      </c>
      <c r="H485" s="11" t="s">
        <v>1691</v>
      </c>
      <c r="I485" s="11" t="s">
        <v>1692</v>
      </c>
      <c r="J485" s="12">
        <v>15047</v>
      </c>
      <c r="K485" s="5"/>
      <c r="L485" s="71">
        <v>1.38</v>
      </c>
      <c r="M485" s="60">
        <v>0.99</v>
      </c>
      <c r="N485" s="72">
        <v>0.66</v>
      </c>
      <c r="O485" s="72">
        <v>0.38</v>
      </c>
      <c r="P485" s="72">
        <v>0.3</v>
      </c>
      <c r="Q485" s="82">
        <v>0.81</v>
      </c>
      <c r="R485" s="90">
        <v>0.22</v>
      </c>
      <c r="S485" s="72">
        <v>0.15</v>
      </c>
      <c r="T485" s="71">
        <v>5.12</v>
      </c>
      <c r="U485" s="71">
        <v>7.05</v>
      </c>
      <c r="V485" s="71">
        <v>1.92</v>
      </c>
      <c r="W485" s="60">
        <v>1.1299999999999999</v>
      </c>
      <c r="X485" s="71">
        <v>1.1200000000000001</v>
      </c>
      <c r="Y485" s="60">
        <v>1.04</v>
      </c>
      <c r="Z485" s="72">
        <v>0.86</v>
      </c>
      <c r="AA485" s="71">
        <v>3.35</v>
      </c>
      <c r="AB485" s="72">
        <v>0.11</v>
      </c>
      <c r="AC485" s="72">
        <v>0.44</v>
      </c>
      <c r="AD485" s="71">
        <v>3.63</v>
      </c>
      <c r="AE485" s="71">
        <v>3.32</v>
      </c>
      <c r="AF485" s="60">
        <v>0.99</v>
      </c>
      <c r="AG485" s="60">
        <v>1</v>
      </c>
      <c r="AH485" s="5"/>
      <c r="AI485" s="67">
        <v>1E-4</v>
      </c>
      <c r="AJ485" s="67">
        <v>1E-4</v>
      </c>
      <c r="AK485" s="67">
        <v>0.86870000000000003</v>
      </c>
      <c r="AL485" s="67">
        <v>0.49590000000000001</v>
      </c>
      <c r="AM485" s="67">
        <v>5.4000000000000003E-3</v>
      </c>
      <c r="AN485" s="67">
        <v>4.0000000000000002E-4</v>
      </c>
      <c r="AO485" s="67">
        <v>2E-3</v>
      </c>
      <c r="AP485" s="67">
        <v>4.0000000000000002E-4</v>
      </c>
      <c r="AQ485" s="67">
        <v>6.9999999999999999E-4</v>
      </c>
      <c r="AR485" s="67">
        <v>1E-4</v>
      </c>
      <c r="AS485" s="67">
        <v>4.5699999999999998E-2</v>
      </c>
      <c r="AT485" s="67">
        <v>2.3999999999999998E-3</v>
      </c>
      <c r="AU485" s="67">
        <v>3.6275E-6</v>
      </c>
      <c r="AV485" s="67">
        <v>1.9972999999999999E-6</v>
      </c>
      <c r="AW485" s="67">
        <v>4.5479000000000001E-7</v>
      </c>
      <c r="AX485" s="67">
        <v>2.5610000000000002E-7</v>
      </c>
      <c r="AY485" s="67">
        <v>2.8219000000000001E-7</v>
      </c>
      <c r="AZ485" s="67">
        <v>2.1015000000000001E-6</v>
      </c>
      <c r="BA485" s="67">
        <v>1.2450000000000001E-7</v>
      </c>
      <c r="BB485" s="67">
        <v>7.2480999999999999E-7</v>
      </c>
      <c r="BC485" s="67">
        <v>3.8E-3</v>
      </c>
      <c r="BD485" s="67">
        <v>2.2000000000000001E-3</v>
      </c>
      <c r="BE485" s="67">
        <v>0.11990000000000001</v>
      </c>
      <c r="BF485" s="67">
        <v>4.2599999999999999E-2</v>
      </c>
      <c r="BG485" s="67">
        <v>2.8799999999999999E-2</v>
      </c>
      <c r="BH485" s="67">
        <v>1.5900000000000001E-2</v>
      </c>
      <c r="BI485" s="67">
        <v>0.21010000000000001</v>
      </c>
      <c r="BJ485" s="67">
        <v>6.3E-3</v>
      </c>
      <c r="BK485" s="67">
        <v>5.0000000000000001E-4</v>
      </c>
      <c r="BL485" s="67">
        <v>1E-4</v>
      </c>
      <c r="BM485" s="67">
        <v>2.9999999999999997E-4</v>
      </c>
      <c r="BN485" s="67">
        <v>5.4607000000000001E-5</v>
      </c>
      <c r="BO485" s="67">
        <v>2.0000000000000001E-4</v>
      </c>
      <c r="BP485" s="67">
        <v>9.2353000000000002E-5</v>
      </c>
      <c r="BQ485" s="67">
        <v>3.0829000000000002E-7</v>
      </c>
      <c r="BR485" s="67">
        <v>5.6387999999999999E-7</v>
      </c>
      <c r="BS485" s="67">
        <v>7.3523999999999996E-5</v>
      </c>
      <c r="BT485" s="67">
        <v>5.8354999999999999E-5</v>
      </c>
      <c r="BU485" s="67">
        <v>6.6551999999999996E-5</v>
      </c>
      <c r="BV485" s="67">
        <v>2.3371E-5</v>
      </c>
      <c r="BW485" s="67">
        <v>0.77329999999999999</v>
      </c>
      <c r="BX485" s="67">
        <v>0.4672</v>
      </c>
      <c r="BY485" s="67">
        <v>0.96220000000000006</v>
      </c>
      <c r="BZ485" s="67">
        <v>0.3301</v>
      </c>
      <c r="CA485" s="66"/>
      <c r="CB485" s="67">
        <v>0.68920000000000003</v>
      </c>
      <c r="CC485" s="67">
        <v>0.73280000000000001</v>
      </c>
      <c r="CD485" s="67">
        <v>0.73089999999999999</v>
      </c>
      <c r="CE485" s="67">
        <v>1.0064</v>
      </c>
      <c r="CF485" s="67">
        <v>0.72089999999999999</v>
      </c>
      <c r="CG485" s="67">
        <v>0.3044</v>
      </c>
      <c r="CH485" s="67">
        <v>1.1228</v>
      </c>
      <c r="CI485" s="67">
        <v>0.74929999999999997</v>
      </c>
      <c r="CJ485" s="67">
        <v>1.1354</v>
      </c>
      <c r="CK485" s="67">
        <v>2.2881999999999998</v>
      </c>
      <c r="CL485" s="67">
        <v>2.6526000000000001</v>
      </c>
      <c r="CM485" s="67">
        <v>5.1519000000000004</v>
      </c>
      <c r="CN485" s="67">
        <v>3.7431999999999999</v>
      </c>
      <c r="CO485" s="67">
        <v>1.4041999999999999</v>
      </c>
      <c r="CP485" s="67">
        <v>1.0071000000000001</v>
      </c>
      <c r="CQ485" s="67">
        <v>0.3009</v>
      </c>
      <c r="CR485" s="5"/>
      <c r="CS485" s="10">
        <v>100</v>
      </c>
      <c r="CT485" s="10">
        <v>100</v>
      </c>
      <c r="CU485" s="10">
        <v>100</v>
      </c>
      <c r="CV485" s="10">
        <v>100</v>
      </c>
      <c r="CW485" s="10">
        <v>100</v>
      </c>
      <c r="CX485" s="10">
        <v>100</v>
      </c>
      <c r="CY485" s="10">
        <v>100</v>
      </c>
      <c r="CZ485" s="10">
        <v>100</v>
      </c>
      <c r="DA485" s="10">
        <v>100</v>
      </c>
      <c r="DB485" s="10">
        <v>100</v>
      </c>
      <c r="DC485" s="10">
        <v>100</v>
      </c>
      <c r="DD485" s="10">
        <v>100</v>
      </c>
      <c r="DE485" s="10">
        <v>100</v>
      </c>
      <c r="DF485" s="10">
        <v>100</v>
      </c>
      <c r="DG485" s="10">
        <v>100</v>
      </c>
      <c r="DH485" s="10">
        <v>100</v>
      </c>
      <c r="DI485" s="5"/>
      <c r="DJ485" s="9" t="s">
        <v>1537</v>
      </c>
      <c r="DK485" s="9" t="s">
        <v>1669</v>
      </c>
      <c r="DL485" s="10">
        <v>821</v>
      </c>
      <c r="DM485" s="10" t="s">
        <v>1693</v>
      </c>
    </row>
    <row r="486" spans="1:117">
      <c r="A486" s="2"/>
      <c r="B486" s="8">
        <v>4242</v>
      </c>
      <c r="C486" s="116"/>
      <c r="D486" s="116"/>
      <c r="E486" s="9" t="s">
        <v>1694</v>
      </c>
      <c r="F486" s="10" t="s">
        <v>75</v>
      </c>
      <c r="G486" s="10">
        <v>61833</v>
      </c>
      <c r="H486" s="9"/>
      <c r="I486" s="11" t="s">
        <v>1695</v>
      </c>
      <c r="J486" s="12">
        <v>94312</v>
      </c>
      <c r="K486" s="5"/>
      <c r="L486" s="71">
        <v>1.91</v>
      </c>
      <c r="M486" s="60">
        <v>1</v>
      </c>
      <c r="N486" s="60">
        <v>1</v>
      </c>
      <c r="O486" s="72">
        <v>0.33</v>
      </c>
      <c r="P486" s="72">
        <v>0.04</v>
      </c>
      <c r="Q486" s="82">
        <v>0.11</v>
      </c>
      <c r="R486" s="90">
        <v>0.02</v>
      </c>
      <c r="S486" s="72">
        <v>0.02</v>
      </c>
      <c r="T486" s="71">
        <v>7.82</v>
      </c>
      <c r="U486" s="71">
        <v>14.94</v>
      </c>
      <c r="V486" s="73">
        <v>4.72</v>
      </c>
      <c r="W486" s="72">
        <v>0.15</v>
      </c>
      <c r="X486" s="72">
        <v>0.15</v>
      </c>
      <c r="Y486" s="72">
        <v>0.27</v>
      </c>
      <c r="Z486" s="72">
        <v>0.12</v>
      </c>
      <c r="AA486" s="71">
        <v>6.68</v>
      </c>
      <c r="AB486" s="72">
        <v>0.03</v>
      </c>
      <c r="AC486" s="71">
        <v>1.83</v>
      </c>
      <c r="AD486" s="71">
        <v>9.27</v>
      </c>
      <c r="AE486" s="73">
        <v>2.52</v>
      </c>
      <c r="AF486" s="60">
        <v>0.84</v>
      </c>
      <c r="AG486" s="60">
        <v>1.05</v>
      </c>
      <c r="AH486" s="5"/>
      <c r="AI486" s="67">
        <v>3.8881999999999998E-5</v>
      </c>
      <c r="AJ486" s="67">
        <v>5.4523E-5</v>
      </c>
      <c r="AK486" s="67"/>
      <c r="AL486" s="67"/>
      <c r="AM486" s="67"/>
      <c r="AN486" s="67"/>
      <c r="AO486" s="67">
        <v>2.8E-3</v>
      </c>
      <c r="AP486" s="67">
        <v>5.0000000000000001E-4</v>
      </c>
      <c r="AQ486" s="67">
        <v>3.5200000000000002E-5</v>
      </c>
      <c r="AR486" s="67">
        <v>1.2758999999999999E-5</v>
      </c>
      <c r="AS486" s="67">
        <v>1.1000000000000001E-3</v>
      </c>
      <c r="AT486" s="67">
        <v>9.8712E-5</v>
      </c>
      <c r="AU486" s="67">
        <v>1.0064999999999999E-5</v>
      </c>
      <c r="AV486" s="67">
        <v>4.2405999999999997E-6</v>
      </c>
      <c r="AW486" s="67">
        <v>1.0064999999999999E-5</v>
      </c>
      <c r="AX486" s="67">
        <v>2.0623000000000001E-6</v>
      </c>
      <c r="AY486" s="67">
        <v>2.9486999999999999E-7</v>
      </c>
      <c r="AZ486" s="67">
        <v>2.1015000000000001E-6</v>
      </c>
      <c r="BA486" s="67">
        <v>9.2699000000000002E-7</v>
      </c>
      <c r="BB486" s="67">
        <v>3.2381E-6</v>
      </c>
      <c r="BC486" s="67">
        <v>5.3900000000000003E-2</v>
      </c>
      <c r="BD486" s="67">
        <v>2.0199999999999999E-2</v>
      </c>
      <c r="BE486" s="67">
        <v>4.0000000000000002E-4</v>
      </c>
      <c r="BF486" s="67">
        <v>4.0000000000000002E-4</v>
      </c>
      <c r="BG486" s="67">
        <v>4.0000000000000002E-4</v>
      </c>
      <c r="BH486" s="67">
        <v>5.0000000000000001E-4</v>
      </c>
      <c r="BI486" s="67">
        <v>1.1999999999999999E-3</v>
      </c>
      <c r="BJ486" s="67">
        <v>5.8298999999999999E-5</v>
      </c>
      <c r="BK486" s="67">
        <v>2.5999999999999999E-3</v>
      </c>
      <c r="BL486" s="67">
        <v>4.0000000000000002E-4</v>
      </c>
      <c r="BM486" s="67">
        <v>1.1000000000000001E-3</v>
      </c>
      <c r="BN486" s="67">
        <v>1E-4</v>
      </c>
      <c r="BO486" s="67">
        <v>1.5093999999999999E-8</v>
      </c>
      <c r="BP486" s="67">
        <v>5.9981999999999998E-7</v>
      </c>
      <c r="BQ486" s="67">
        <v>1.84E-2</v>
      </c>
      <c r="BR486" s="67">
        <v>2E-3</v>
      </c>
      <c r="BS486" s="67">
        <v>2.8056999999999998E-7</v>
      </c>
      <c r="BT486" s="67">
        <v>1.7207000000000001E-6</v>
      </c>
      <c r="BU486" s="67">
        <v>6.0299999999999999E-2</v>
      </c>
      <c r="BV486" s="67">
        <v>7.4999999999999997E-3</v>
      </c>
      <c r="BW486" s="67">
        <v>0.46539999999999998</v>
      </c>
      <c r="BX486" s="67">
        <v>0.39079999999999998</v>
      </c>
      <c r="BY486" s="67">
        <v>0.62719999999999998</v>
      </c>
      <c r="BZ486" s="67">
        <v>0.2424</v>
      </c>
      <c r="CA486" s="66"/>
      <c r="CB486" s="67">
        <v>0.23530000000000001</v>
      </c>
      <c r="CC486" s="67">
        <v>0.30599999999999999</v>
      </c>
      <c r="CD486" s="67">
        <v>0.55330000000000001</v>
      </c>
      <c r="CE486" s="67">
        <v>1.0306999999999999</v>
      </c>
      <c r="CF486" s="67">
        <v>0.59199999999999997</v>
      </c>
      <c r="CG486" s="67">
        <v>0.19259999999999999</v>
      </c>
      <c r="CH486" s="67">
        <v>0.15970000000000001</v>
      </c>
      <c r="CI486" s="67">
        <v>0.15970000000000001</v>
      </c>
      <c r="CJ486" s="67">
        <v>0.15970000000000001</v>
      </c>
      <c r="CK486" s="67">
        <v>0.59399999999999997</v>
      </c>
      <c r="CL486" s="67">
        <v>5.1299000000000001</v>
      </c>
      <c r="CM486" s="67">
        <v>8.2652999999999999</v>
      </c>
      <c r="CN486" s="67">
        <v>4.3259999999999996</v>
      </c>
      <c r="CO486" s="67">
        <v>1.4437</v>
      </c>
      <c r="CP486" s="67">
        <v>1.0843</v>
      </c>
      <c r="CQ486" s="67">
        <v>0.16239999999999999</v>
      </c>
      <c r="CR486" s="5"/>
      <c r="CS486" s="10">
        <v>33</v>
      </c>
      <c r="CT486" s="10">
        <v>33</v>
      </c>
      <c r="CU486" s="10">
        <v>100</v>
      </c>
      <c r="CV486" s="10">
        <v>100</v>
      </c>
      <c r="CW486" s="10">
        <v>100</v>
      </c>
      <c r="CX486" s="10">
        <v>33</v>
      </c>
      <c r="CY486" s="10">
        <v>0</v>
      </c>
      <c r="CZ486" s="10">
        <v>0</v>
      </c>
      <c r="DA486" s="10">
        <v>0</v>
      </c>
      <c r="DB486" s="10">
        <v>100</v>
      </c>
      <c r="DC486" s="10">
        <v>100</v>
      </c>
      <c r="DD486" s="10">
        <v>100</v>
      </c>
      <c r="DE486" s="10">
        <v>100</v>
      </c>
      <c r="DF486" s="10">
        <v>100</v>
      </c>
      <c r="DG486" s="10">
        <v>100</v>
      </c>
      <c r="DH486" s="10">
        <v>67</v>
      </c>
      <c r="DI486" s="5"/>
      <c r="DJ486" s="9" t="s">
        <v>1537</v>
      </c>
      <c r="DK486" s="9" t="s">
        <v>1669</v>
      </c>
      <c r="DL486" s="10">
        <v>100001425</v>
      </c>
      <c r="DM486" s="13">
        <v>1361384</v>
      </c>
    </row>
    <row r="487" spans="1:117">
      <c r="A487" s="2"/>
      <c r="B487" s="8">
        <v>4243</v>
      </c>
      <c r="C487" s="116"/>
      <c r="D487" s="116"/>
      <c r="E487" s="9" t="s">
        <v>1696</v>
      </c>
      <c r="F487" s="10" t="s">
        <v>75</v>
      </c>
      <c r="G487" s="10">
        <v>57655</v>
      </c>
      <c r="H487" s="9"/>
      <c r="I487" s="11" t="s">
        <v>1697</v>
      </c>
      <c r="J487" s="12">
        <v>102212</v>
      </c>
      <c r="K487" s="5"/>
      <c r="L487" s="71">
        <v>1.81</v>
      </c>
      <c r="M487" s="60">
        <v>1</v>
      </c>
      <c r="N487" s="72">
        <v>0.46</v>
      </c>
      <c r="O487" s="72">
        <v>0.33</v>
      </c>
      <c r="P487" s="72">
        <v>0.39</v>
      </c>
      <c r="Q487" s="85">
        <v>1.17</v>
      </c>
      <c r="R487" s="90">
        <v>0.22</v>
      </c>
      <c r="S487" s="72">
        <v>0.1</v>
      </c>
      <c r="T487" s="71">
        <v>5.89</v>
      </c>
      <c r="U487" s="71">
        <v>10.66</v>
      </c>
      <c r="V487" s="60">
        <v>1.1499999999999999</v>
      </c>
      <c r="W487" s="60">
        <v>1.05</v>
      </c>
      <c r="X487" s="60">
        <v>1.06</v>
      </c>
      <c r="Y487" s="72">
        <v>0.63</v>
      </c>
      <c r="Z487" s="72">
        <v>0.16</v>
      </c>
      <c r="AA487" s="71">
        <v>4.55</v>
      </c>
      <c r="AB487" s="72">
        <v>0.06</v>
      </c>
      <c r="AC487" s="73">
        <v>1.82</v>
      </c>
      <c r="AD487" s="71">
        <v>7.65</v>
      </c>
      <c r="AE487" s="60">
        <v>0.81</v>
      </c>
      <c r="AF487" s="60">
        <v>0.89</v>
      </c>
      <c r="AG487" s="60">
        <v>1.03</v>
      </c>
      <c r="AH487" s="5"/>
      <c r="AI487" s="67">
        <v>2.0475999999999998E-5</v>
      </c>
      <c r="AJ487" s="67">
        <v>3.8463000000000001E-5</v>
      </c>
      <c r="AK487" s="67">
        <v>0.97629999999999995</v>
      </c>
      <c r="AL487" s="67">
        <v>0.52929999999999999</v>
      </c>
      <c r="AM487" s="67">
        <v>2.9999999999999997E-4</v>
      </c>
      <c r="AN487" s="67">
        <v>3.1473999999999997E-5</v>
      </c>
      <c r="AO487" s="67">
        <v>1E-3</v>
      </c>
      <c r="AP487" s="67">
        <v>2.0000000000000001E-4</v>
      </c>
      <c r="AQ487" s="67">
        <v>1.4518999999999999E-5</v>
      </c>
      <c r="AR487" s="67">
        <v>6.6382000000000002E-6</v>
      </c>
      <c r="AS487" s="67">
        <v>9.0700000000000003E-2</v>
      </c>
      <c r="AT487" s="67">
        <v>4.4999999999999997E-3</v>
      </c>
      <c r="AU487" s="67">
        <v>1.3076E-6</v>
      </c>
      <c r="AV487" s="67">
        <v>1.0505999999999999E-6</v>
      </c>
      <c r="AW487" s="67">
        <v>3.5188999999999999E-6</v>
      </c>
      <c r="AX487" s="67">
        <v>9.7936999999999991E-7</v>
      </c>
      <c r="AY487" s="67">
        <v>5.0000000000000001E-4</v>
      </c>
      <c r="AZ487" s="67">
        <v>4.0000000000000002E-4</v>
      </c>
      <c r="BA487" s="67">
        <v>4.0000000000000002E-4</v>
      </c>
      <c r="BB487" s="67">
        <v>2.0000000000000001E-4</v>
      </c>
      <c r="BC487" s="67">
        <v>0.1046</v>
      </c>
      <c r="BD487" s="67">
        <v>3.61E-2</v>
      </c>
      <c r="BE487" s="67">
        <v>0.21460000000000001</v>
      </c>
      <c r="BF487" s="67">
        <v>7.0599999999999996E-2</v>
      </c>
      <c r="BG487" s="67">
        <v>0.22170000000000001</v>
      </c>
      <c r="BH487" s="67">
        <v>8.4199999999999997E-2</v>
      </c>
      <c r="BI487" s="67">
        <v>1.1999999999999999E-3</v>
      </c>
      <c r="BJ487" s="67">
        <v>5.7654000000000001E-5</v>
      </c>
      <c r="BK487" s="67">
        <v>8.6999999999999994E-3</v>
      </c>
      <c r="BL487" s="67">
        <v>1.2999999999999999E-3</v>
      </c>
      <c r="BM487" s="67">
        <v>1.8E-3</v>
      </c>
      <c r="BN487" s="67">
        <v>2.0000000000000001E-4</v>
      </c>
      <c r="BO487" s="67">
        <v>4.0000000000000002E-4</v>
      </c>
      <c r="BP487" s="67">
        <v>1E-4</v>
      </c>
      <c r="BQ487" s="67">
        <v>7.1099999999999997E-2</v>
      </c>
      <c r="BR487" s="67">
        <v>7.1999999999999998E-3</v>
      </c>
      <c r="BS487" s="67">
        <v>5.0000000000000001E-4</v>
      </c>
      <c r="BT487" s="67">
        <v>2.9999999999999997E-4</v>
      </c>
      <c r="BU487" s="67">
        <v>0.30940000000000001</v>
      </c>
      <c r="BV487" s="67">
        <v>3.3700000000000001E-2</v>
      </c>
      <c r="BW487" s="67">
        <v>0.21609999999999999</v>
      </c>
      <c r="BX487" s="67">
        <v>0.26269999999999999</v>
      </c>
      <c r="BY487" s="67">
        <v>0.44869999999999999</v>
      </c>
      <c r="BZ487" s="67">
        <v>0.18820000000000001</v>
      </c>
      <c r="CA487" s="66"/>
      <c r="CB487" s="67">
        <v>0.82889999999999997</v>
      </c>
      <c r="CC487" s="67">
        <v>0.92820000000000003</v>
      </c>
      <c r="CD487" s="67">
        <v>0.54159999999999997</v>
      </c>
      <c r="CE487" s="67">
        <v>1.1878</v>
      </c>
      <c r="CF487" s="67">
        <v>0.91710000000000003</v>
      </c>
      <c r="CG487" s="67">
        <v>0.30159999999999998</v>
      </c>
      <c r="CH487" s="67">
        <v>1.2535000000000001</v>
      </c>
      <c r="CI487" s="67">
        <v>0.57389999999999997</v>
      </c>
      <c r="CJ487" s="67">
        <v>1.2522</v>
      </c>
      <c r="CK487" s="67">
        <v>0.67200000000000004</v>
      </c>
      <c r="CL487" s="67">
        <v>4.1425999999999998</v>
      </c>
      <c r="CM487" s="67">
        <v>5.7717999999999998</v>
      </c>
      <c r="CN487" s="67">
        <v>3.1926999999999999</v>
      </c>
      <c r="CO487" s="67">
        <v>1.0690999999999999</v>
      </c>
      <c r="CP487" s="67">
        <v>1.2213000000000001</v>
      </c>
      <c r="CQ487" s="67">
        <v>0.26840000000000003</v>
      </c>
      <c r="CR487" s="5"/>
      <c r="CS487" s="10">
        <v>100</v>
      </c>
      <c r="CT487" s="10">
        <v>100</v>
      </c>
      <c r="CU487" s="10">
        <v>100</v>
      </c>
      <c r="CV487" s="10">
        <v>100</v>
      </c>
      <c r="CW487" s="10">
        <v>100</v>
      </c>
      <c r="CX487" s="10">
        <v>100</v>
      </c>
      <c r="CY487" s="10">
        <v>100</v>
      </c>
      <c r="CZ487" s="10">
        <v>100</v>
      </c>
      <c r="DA487" s="10">
        <v>100</v>
      </c>
      <c r="DB487" s="10">
        <v>100</v>
      </c>
      <c r="DC487" s="10">
        <v>100</v>
      </c>
      <c r="DD487" s="10">
        <v>100</v>
      </c>
      <c r="DE487" s="10">
        <v>100</v>
      </c>
      <c r="DF487" s="10">
        <v>100</v>
      </c>
      <c r="DG487" s="10">
        <v>100</v>
      </c>
      <c r="DH487" s="10">
        <v>100</v>
      </c>
      <c r="DI487" s="5"/>
      <c r="DJ487" s="9" t="s">
        <v>1537</v>
      </c>
      <c r="DK487" s="9" t="s">
        <v>1669</v>
      </c>
      <c r="DL487" s="10">
        <v>100010896</v>
      </c>
      <c r="DM487" s="10" t="s">
        <v>1698</v>
      </c>
    </row>
    <row r="488" spans="1:117">
      <c r="A488" s="2"/>
      <c r="B488" s="8">
        <v>4244</v>
      </c>
      <c r="C488" s="116"/>
      <c r="D488" s="116"/>
      <c r="E488" s="9" t="s">
        <v>1699</v>
      </c>
      <c r="F488" s="10" t="s">
        <v>75</v>
      </c>
      <c r="G488" s="10">
        <v>35136</v>
      </c>
      <c r="H488" s="9"/>
      <c r="I488" s="11" t="s">
        <v>1700</v>
      </c>
      <c r="J488" s="12">
        <v>445408</v>
      </c>
      <c r="K488" s="5"/>
      <c r="L488" s="60">
        <v>1</v>
      </c>
      <c r="M488" s="60">
        <v>1</v>
      </c>
      <c r="N488" s="60">
        <v>1</v>
      </c>
      <c r="O488" s="60">
        <v>1</v>
      </c>
      <c r="P488" s="60">
        <v>1</v>
      </c>
      <c r="Q488" s="83">
        <v>1</v>
      </c>
      <c r="R488" s="87">
        <v>1</v>
      </c>
      <c r="S488" s="60">
        <v>1</v>
      </c>
      <c r="T488" s="72">
        <v>0.24</v>
      </c>
      <c r="U488" s="72">
        <v>0.24</v>
      </c>
      <c r="V488" s="72">
        <v>0.42</v>
      </c>
      <c r="W488" s="72">
        <v>7.0000000000000007E-2</v>
      </c>
      <c r="X488" s="72">
        <v>7.0000000000000007E-2</v>
      </c>
      <c r="Y488" s="72">
        <v>0.43</v>
      </c>
      <c r="Z488" s="72">
        <v>0.04</v>
      </c>
      <c r="AA488" s="71">
        <v>19.43</v>
      </c>
      <c r="AB488" s="72">
        <v>0.04</v>
      </c>
      <c r="AC488" s="71">
        <v>19.43</v>
      </c>
      <c r="AD488" s="71">
        <v>5.99</v>
      </c>
      <c r="AE488" s="72">
        <v>0.43</v>
      </c>
      <c r="AF488" s="60">
        <v>1</v>
      </c>
      <c r="AG488" s="71">
        <v>1.28</v>
      </c>
      <c r="AH488" s="5"/>
      <c r="AI488" s="67"/>
      <c r="AJ488" s="67"/>
      <c r="AK488" s="67"/>
      <c r="AL488" s="67"/>
      <c r="AM488" s="67"/>
      <c r="AN488" s="67"/>
      <c r="AO488" s="67"/>
      <c r="AP488" s="67"/>
      <c r="AQ488" s="67"/>
      <c r="AR488" s="67"/>
      <c r="AS488" s="67"/>
      <c r="AT488" s="67"/>
      <c r="AU488" s="67"/>
      <c r="AV488" s="67"/>
      <c r="AW488" s="67"/>
      <c r="AX488" s="67"/>
      <c r="AY488" s="67">
        <v>2.0000000000000001E-4</v>
      </c>
      <c r="AZ488" s="67">
        <v>2.0000000000000001E-4</v>
      </c>
      <c r="BA488" s="67">
        <v>2.0000000000000001E-4</v>
      </c>
      <c r="BB488" s="67">
        <v>1E-4</v>
      </c>
      <c r="BC488" s="67">
        <v>5.1999999999999998E-3</v>
      </c>
      <c r="BD488" s="67">
        <v>2.8999999999999998E-3</v>
      </c>
      <c r="BE488" s="67">
        <v>5.2522999999999998E-5</v>
      </c>
      <c r="BF488" s="67">
        <v>1E-4</v>
      </c>
      <c r="BG488" s="67">
        <v>5.2522999999999998E-5</v>
      </c>
      <c r="BH488" s="67">
        <v>1E-4</v>
      </c>
      <c r="BI488" s="67">
        <v>3.8999999999999998E-3</v>
      </c>
      <c r="BJ488" s="67">
        <v>2.0000000000000001E-4</v>
      </c>
      <c r="BK488" s="67">
        <v>3.8277E-5</v>
      </c>
      <c r="BL488" s="67">
        <v>1.8573999999999999E-5</v>
      </c>
      <c r="BM488" s="67">
        <v>2.6877999999999999E-5</v>
      </c>
      <c r="BN488" s="67">
        <v>1.2451E-5</v>
      </c>
      <c r="BO488" s="67">
        <v>3.8277E-5</v>
      </c>
      <c r="BP488" s="67">
        <v>4.0027999999999997E-5</v>
      </c>
      <c r="BQ488" s="67">
        <v>2.6877999999999999E-5</v>
      </c>
      <c r="BR488" s="67">
        <v>1.0132999999999999E-5</v>
      </c>
      <c r="BS488" s="67">
        <v>4.2654000000000001E-7</v>
      </c>
      <c r="BT488" s="67">
        <v>1.9184000000000001E-6</v>
      </c>
      <c r="BU488" s="67">
        <v>6.9999999999999999E-4</v>
      </c>
      <c r="BV488" s="67">
        <v>1E-4</v>
      </c>
      <c r="BW488" s="67"/>
      <c r="BX488" s="67"/>
      <c r="BY488" s="67">
        <v>8.0000000000000004E-4</v>
      </c>
      <c r="BZ488" s="67">
        <v>1.6000000000000001E-3</v>
      </c>
      <c r="CA488" s="66"/>
      <c r="CB488" s="67">
        <v>0.57599999999999996</v>
      </c>
      <c r="CC488" s="67">
        <v>0.5948</v>
      </c>
      <c r="CD488" s="67">
        <v>1.0199</v>
      </c>
      <c r="CE488" s="67">
        <v>3.7911000000000001</v>
      </c>
      <c r="CF488" s="67">
        <v>0.5796</v>
      </c>
      <c r="CG488" s="67">
        <v>0.24890000000000001</v>
      </c>
      <c r="CH488" s="67">
        <v>0.24890000000000001</v>
      </c>
      <c r="CI488" s="67">
        <v>0.24890000000000001</v>
      </c>
      <c r="CJ488" s="67">
        <v>0.24890000000000001</v>
      </c>
      <c r="CK488" s="67">
        <v>0.24890000000000001</v>
      </c>
      <c r="CL488" s="67">
        <v>6.1134000000000004</v>
      </c>
      <c r="CM488" s="67">
        <v>0.24890000000000001</v>
      </c>
      <c r="CN488" s="67">
        <v>0.24890000000000001</v>
      </c>
      <c r="CO488" s="67">
        <v>0.24890000000000001</v>
      </c>
      <c r="CP488" s="67">
        <v>4.8364000000000003</v>
      </c>
      <c r="CQ488" s="67">
        <v>0.24890000000000001</v>
      </c>
      <c r="CR488" s="5"/>
      <c r="CS488" s="10">
        <v>100</v>
      </c>
      <c r="CT488" s="10">
        <v>100</v>
      </c>
      <c r="CU488" s="10">
        <v>100</v>
      </c>
      <c r="CV488" s="10">
        <v>100</v>
      </c>
      <c r="CW488" s="10">
        <v>100</v>
      </c>
      <c r="CX488" s="10">
        <v>33</v>
      </c>
      <c r="CY488" s="10">
        <v>0</v>
      </c>
      <c r="CZ488" s="10">
        <v>0</v>
      </c>
      <c r="DA488" s="10">
        <v>0</v>
      </c>
      <c r="DB488" s="10">
        <v>0</v>
      </c>
      <c r="DC488" s="10">
        <v>100</v>
      </c>
      <c r="DD488" s="10">
        <v>0</v>
      </c>
      <c r="DE488" s="10">
        <v>0</v>
      </c>
      <c r="DF488" s="10">
        <v>0</v>
      </c>
      <c r="DG488" s="10">
        <v>100</v>
      </c>
      <c r="DH488" s="10">
        <v>0</v>
      </c>
      <c r="DI488" s="5"/>
      <c r="DJ488" s="9" t="s">
        <v>1537</v>
      </c>
      <c r="DK488" s="9" t="s">
        <v>1669</v>
      </c>
      <c r="DL488" s="10">
        <v>100001446</v>
      </c>
      <c r="DM488" s="10" t="s">
        <v>1701</v>
      </c>
    </row>
    <row r="489" spans="1:117">
      <c r="A489" s="2"/>
      <c r="B489" s="8">
        <v>4255</v>
      </c>
      <c r="C489" s="116"/>
      <c r="D489" s="116"/>
      <c r="E489" s="9" t="s">
        <v>1702</v>
      </c>
      <c r="F489" s="10" t="s">
        <v>75</v>
      </c>
      <c r="G489" s="10">
        <v>52602</v>
      </c>
      <c r="H489" s="11" t="s">
        <v>1703</v>
      </c>
      <c r="I489" s="11" t="s">
        <v>1704</v>
      </c>
      <c r="J489" s="12">
        <v>13712</v>
      </c>
      <c r="K489" s="5"/>
      <c r="L489" s="60">
        <v>0.81</v>
      </c>
      <c r="M489" s="72">
        <v>0.84</v>
      </c>
      <c r="N489" s="72">
        <v>0.04</v>
      </c>
      <c r="O489" s="60">
        <v>0.81</v>
      </c>
      <c r="P489" s="71">
        <v>447.94</v>
      </c>
      <c r="Q489" s="81">
        <v>554.29</v>
      </c>
      <c r="R489" s="91">
        <v>463.76</v>
      </c>
      <c r="S489" s="71">
        <v>22.54</v>
      </c>
      <c r="T489" s="72">
        <v>0.18</v>
      </c>
      <c r="U489" s="72">
        <v>0.15</v>
      </c>
      <c r="V489" s="72">
        <v>0.09</v>
      </c>
      <c r="W489" s="71">
        <v>2.91</v>
      </c>
      <c r="X489" s="71">
        <v>2.4300000000000002</v>
      </c>
      <c r="Y489" s="71">
        <v>1.95</v>
      </c>
      <c r="Z489" s="60">
        <v>1</v>
      </c>
      <c r="AA489" s="71">
        <v>69.290000000000006</v>
      </c>
      <c r="AB489" s="60">
        <v>1</v>
      </c>
      <c r="AC489" s="71">
        <v>69.290000000000006</v>
      </c>
      <c r="AD489" s="72">
        <v>0.15</v>
      </c>
      <c r="AE489" s="72">
        <v>0.09</v>
      </c>
      <c r="AF489" s="72">
        <v>0.18</v>
      </c>
      <c r="AG489" s="72">
        <v>0.36</v>
      </c>
      <c r="AH489" s="5"/>
      <c r="AI489" s="67">
        <v>0.23050000000000001</v>
      </c>
      <c r="AJ489" s="67">
        <v>4.41E-2</v>
      </c>
      <c r="AK489" s="67">
        <v>4.0000000000000001E-3</v>
      </c>
      <c r="AL489" s="67">
        <v>1.6799999999999999E-2</v>
      </c>
      <c r="AM489" s="67">
        <v>1.7608999999999999E-6</v>
      </c>
      <c r="AN489" s="67">
        <v>9.7492999999999996E-7</v>
      </c>
      <c r="AO489" s="67">
        <v>0.23050000000000001</v>
      </c>
      <c r="AP489" s="67">
        <v>2.4299999999999999E-2</v>
      </c>
      <c r="AQ489" s="67">
        <v>2.9999999999999997E-4</v>
      </c>
      <c r="AR489" s="67">
        <v>5.7046000000000002E-5</v>
      </c>
      <c r="AS489" s="67">
        <v>5.9455000000000001E-6</v>
      </c>
      <c r="AT489" s="67">
        <v>4.2429999999999999E-6</v>
      </c>
      <c r="AU489" s="67">
        <v>6.6076000000000005E-7</v>
      </c>
      <c r="AV489" s="67">
        <v>7.1289999999999998E-7</v>
      </c>
      <c r="AW489" s="67">
        <v>8.4173999999999997E-5</v>
      </c>
      <c r="AX489" s="67">
        <v>8.5319000000000004E-6</v>
      </c>
      <c r="AY489" s="67">
        <v>4.4999999999999997E-3</v>
      </c>
      <c r="AZ489" s="67">
        <v>2E-3</v>
      </c>
      <c r="BA489" s="67">
        <v>1.7147E-5</v>
      </c>
      <c r="BB489" s="67">
        <v>1.8414E-5</v>
      </c>
      <c r="BC489" s="67">
        <v>7.6652999999999999E-5</v>
      </c>
      <c r="BD489" s="67">
        <v>1E-4</v>
      </c>
      <c r="BE489" s="67">
        <v>1.2809000000000001E-6</v>
      </c>
      <c r="BF489" s="67">
        <v>2.3153E-5</v>
      </c>
      <c r="BG489" s="67">
        <v>1E-4</v>
      </c>
      <c r="BH489" s="67">
        <v>2.0000000000000001E-4</v>
      </c>
      <c r="BI489" s="67">
        <v>8.0000000000000004E-4</v>
      </c>
      <c r="BJ489" s="67">
        <v>4.1656000000000002E-5</v>
      </c>
      <c r="BK489" s="67"/>
      <c r="BL489" s="67"/>
      <c r="BM489" s="67">
        <v>5.2661000000000003E-6</v>
      </c>
      <c r="BN489" s="67">
        <v>6.5559000000000002E-6</v>
      </c>
      <c r="BO489" s="67"/>
      <c r="BP489" s="67"/>
      <c r="BQ489" s="67">
        <v>5.2661000000000003E-6</v>
      </c>
      <c r="BR489" s="67">
        <v>3.8244000000000002E-6</v>
      </c>
      <c r="BS489" s="67">
        <v>1.7147E-5</v>
      </c>
      <c r="BT489" s="67">
        <v>1.9944000000000001E-5</v>
      </c>
      <c r="BU489" s="67">
        <v>4.5473999999999999E-5</v>
      </c>
      <c r="BV489" s="67">
        <v>1.7554000000000002E-5</v>
      </c>
      <c r="BW489" s="67">
        <v>4.0000000000000002E-4</v>
      </c>
      <c r="BX489" s="67">
        <v>3.5000000000000001E-3</v>
      </c>
      <c r="BY489" s="67">
        <v>7.5109999999999997E-6</v>
      </c>
      <c r="BZ489" s="67">
        <v>8.7448999999999996E-5</v>
      </c>
      <c r="CA489" s="66"/>
      <c r="CB489" s="67">
        <v>0.94640000000000002</v>
      </c>
      <c r="CC489" s="67">
        <v>1.0036</v>
      </c>
      <c r="CD489" s="67">
        <v>0.57240000000000002</v>
      </c>
      <c r="CE489" s="67">
        <v>16.291899999999998</v>
      </c>
      <c r="CF489" s="67">
        <v>0.98780000000000001</v>
      </c>
      <c r="CG489" s="67">
        <v>0.46700000000000003</v>
      </c>
      <c r="CH489" s="67">
        <v>39.651200000000003</v>
      </c>
      <c r="CI489" s="67">
        <v>1.9269000000000001</v>
      </c>
      <c r="CJ489" s="67">
        <v>47.392099999999999</v>
      </c>
      <c r="CK489" s="67">
        <v>8.5500000000000007E-2</v>
      </c>
      <c r="CL489" s="67">
        <v>8.5500000000000007E-2</v>
      </c>
      <c r="CM489" s="67">
        <v>8.5500000000000007E-2</v>
      </c>
      <c r="CN489" s="67">
        <v>0.10580000000000001</v>
      </c>
      <c r="CO489" s="67">
        <v>8.5500000000000007E-2</v>
      </c>
      <c r="CP489" s="67">
        <v>5.9240000000000004</v>
      </c>
      <c r="CQ489" s="67">
        <v>8.5500000000000007E-2</v>
      </c>
      <c r="CR489" s="5"/>
      <c r="CS489" s="10">
        <v>100</v>
      </c>
      <c r="CT489" s="10">
        <v>100</v>
      </c>
      <c r="CU489" s="10">
        <v>100</v>
      </c>
      <c r="CV489" s="10">
        <v>100</v>
      </c>
      <c r="CW489" s="10">
        <v>100</v>
      </c>
      <c r="CX489" s="10">
        <v>100</v>
      </c>
      <c r="CY489" s="10">
        <v>100</v>
      </c>
      <c r="CZ489" s="10">
        <v>100</v>
      </c>
      <c r="DA489" s="10">
        <v>100</v>
      </c>
      <c r="DB489" s="10">
        <v>0</v>
      </c>
      <c r="DC489" s="10">
        <v>0</v>
      </c>
      <c r="DD489" s="10">
        <v>0</v>
      </c>
      <c r="DE489" s="10">
        <v>100</v>
      </c>
      <c r="DF489" s="10">
        <v>0</v>
      </c>
      <c r="DG489" s="10">
        <v>100</v>
      </c>
      <c r="DH489" s="10">
        <v>0</v>
      </c>
      <c r="DI489" s="5"/>
      <c r="DJ489" s="9" t="s">
        <v>1537</v>
      </c>
      <c r="DK489" s="9" t="s">
        <v>1669</v>
      </c>
      <c r="DL489" s="10">
        <v>536</v>
      </c>
      <c r="DM489" s="10" t="s">
        <v>1705</v>
      </c>
    </row>
    <row r="490" spans="1:117">
      <c r="A490" s="2"/>
      <c r="B490" s="8">
        <v>4258</v>
      </c>
      <c r="C490" s="116"/>
      <c r="D490" s="116"/>
      <c r="E490" s="9" t="s">
        <v>1706</v>
      </c>
      <c r="F490" s="10" t="s">
        <v>38</v>
      </c>
      <c r="G490" s="10">
        <v>3155</v>
      </c>
      <c r="H490" s="11" t="s">
        <v>1707</v>
      </c>
      <c r="I490" s="11" t="s">
        <v>1708</v>
      </c>
      <c r="J490" s="12">
        <v>111</v>
      </c>
      <c r="K490" s="5"/>
      <c r="L490" s="60">
        <v>1.44</v>
      </c>
      <c r="M490" s="60">
        <v>0.99</v>
      </c>
      <c r="N490" s="72">
        <v>0.04</v>
      </c>
      <c r="O490" s="71">
        <v>2.06</v>
      </c>
      <c r="P490" s="71">
        <v>59.74</v>
      </c>
      <c r="Q490" s="81">
        <v>28.99</v>
      </c>
      <c r="R490" s="91">
        <v>41.15</v>
      </c>
      <c r="S490" s="71">
        <v>1.68</v>
      </c>
      <c r="T490" s="60">
        <v>0.8</v>
      </c>
      <c r="U490" s="60">
        <v>1.1499999999999999</v>
      </c>
      <c r="V490" s="60">
        <v>1.03</v>
      </c>
      <c r="W490" s="60">
        <v>1.06</v>
      </c>
      <c r="X490" s="60">
        <v>1.05</v>
      </c>
      <c r="Y490" s="71">
        <v>1.23</v>
      </c>
      <c r="Z490" s="71">
        <v>34.89</v>
      </c>
      <c r="AA490" s="71">
        <v>35.51</v>
      </c>
      <c r="AB490" s="71">
        <v>1.27</v>
      </c>
      <c r="AC490" s="71">
        <v>1.29</v>
      </c>
      <c r="AD490" s="60">
        <v>1</v>
      </c>
      <c r="AE490" s="71">
        <v>23.31</v>
      </c>
      <c r="AF490" s="60">
        <v>0.95</v>
      </c>
      <c r="AG490" s="60">
        <v>1</v>
      </c>
      <c r="AH490" s="5"/>
      <c r="AI490" s="67">
        <v>0.1069</v>
      </c>
      <c r="AJ490" s="67">
        <v>2.3199999999999998E-2</v>
      </c>
      <c r="AK490" s="67">
        <v>0.70909999999999995</v>
      </c>
      <c r="AL490" s="67">
        <v>0.44180000000000003</v>
      </c>
      <c r="AM490" s="67">
        <v>3.8001999999999998E-7</v>
      </c>
      <c r="AN490" s="67">
        <v>3.7296999999999998E-7</v>
      </c>
      <c r="AO490" s="67">
        <v>2.0299999999999999E-2</v>
      </c>
      <c r="AP490" s="67">
        <v>2.7000000000000001E-3</v>
      </c>
      <c r="AQ490" s="67">
        <v>8.0000000000000004E-4</v>
      </c>
      <c r="AR490" s="67">
        <v>1E-4</v>
      </c>
      <c r="AS490" s="67">
        <v>3.4053000000000001E-5</v>
      </c>
      <c r="AT490" s="67">
        <v>1.0166000000000001E-5</v>
      </c>
      <c r="AU490" s="67">
        <v>1.1000000000000001E-3</v>
      </c>
      <c r="AV490" s="67">
        <v>1E-4</v>
      </c>
      <c r="AW490" s="67">
        <v>4.87E-2</v>
      </c>
      <c r="AX490" s="67">
        <v>1.9E-3</v>
      </c>
      <c r="AY490" s="67">
        <v>0.20200000000000001</v>
      </c>
      <c r="AZ490" s="67">
        <v>4.6899999999999997E-2</v>
      </c>
      <c r="BA490" s="67">
        <v>0.45069999999999999</v>
      </c>
      <c r="BB490" s="67">
        <v>6.8400000000000002E-2</v>
      </c>
      <c r="BC490" s="67">
        <v>0.52090000000000003</v>
      </c>
      <c r="BD490" s="67">
        <v>0.13980000000000001</v>
      </c>
      <c r="BE490" s="67">
        <v>0.31680000000000003</v>
      </c>
      <c r="BF490" s="67">
        <v>9.5100000000000004E-2</v>
      </c>
      <c r="BG490" s="67">
        <v>0.35410000000000003</v>
      </c>
      <c r="BH490" s="67">
        <v>0.1237</v>
      </c>
      <c r="BI490" s="67">
        <v>3.4700000000000002E-2</v>
      </c>
      <c r="BJ490" s="67">
        <v>1.1999999999999999E-3</v>
      </c>
      <c r="BK490" s="67">
        <v>1.3785999999999999E-7</v>
      </c>
      <c r="BL490" s="67">
        <v>7.3585000000000001E-7</v>
      </c>
      <c r="BM490" s="67">
        <v>8.9475999999999995E-5</v>
      </c>
      <c r="BN490" s="67">
        <v>2.4414999999999999E-5</v>
      </c>
      <c r="BO490" s="67">
        <v>1.54E-2</v>
      </c>
      <c r="BP490" s="67">
        <v>2E-3</v>
      </c>
      <c r="BQ490" s="67">
        <v>8.9999999999999993E-3</v>
      </c>
      <c r="BR490" s="67">
        <v>1E-3</v>
      </c>
      <c r="BS490" s="67">
        <v>0.9325</v>
      </c>
      <c r="BT490" s="67">
        <v>0.12559999999999999</v>
      </c>
      <c r="BU490" s="67">
        <v>2.1521999999999999E-7</v>
      </c>
      <c r="BV490" s="67">
        <v>7.2554999999999998E-7</v>
      </c>
      <c r="BW490" s="67">
        <v>0.51649999999999996</v>
      </c>
      <c r="BX490" s="67">
        <v>0.41410000000000002</v>
      </c>
      <c r="BY490" s="67">
        <v>0.94520000000000004</v>
      </c>
      <c r="BZ490" s="67">
        <v>0.32490000000000002</v>
      </c>
      <c r="CA490" s="66"/>
      <c r="CB490" s="67">
        <v>0.96340000000000003</v>
      </c>
      <c r="CC490" s="67">
        <v>1.0192000000000001</v>
      </c>
      <c r="CD490" s="67">
        <v>0.64249999999999996</v>
      </c>
      <c r="CE490" s="67">
        <v>28.9373</v>
      </c>
      <c r="CF490" s="67">
        <v>1.0085</v>
      </c>
      <c r="CG490" s="67">
        <v>0.85750000000000004</v>
      </c>
      <c r="CH490" s="67">
        <v>30.385300000000001</v>
      </c>
      <c r="CI490" s="67">
        <v>1.2406999999999999</v>
      </c>
      <c r="CJ490" s="67">
        <v>30.545300000000001</v>
      </c>
      <c r="CK490" s="67">
        <v>22.4556</v>
      </c>
      <c r="CL490" s="67">
        <v>0.64359999999999995</v>
      </c>
      <c r="CM490" s="67">
        <v>0.73839999999999995</v>
      </c>
      <c r="CN490" s="67">
        <v>0.51129999999999998</v>
      </c>
      <c r="CO490" s="67">
        <v>1.0538000000000001</v>
      </c>
      <c r="CP490" s="67">
        <v>28.9831</v>
      </c>
      <c r="CQ490" s="67">
        <v>0.81630000000000003</v>
      </c>
      <c r="CR490" s="5"/>
      <c r="CS490" s="10">
        <v>100</v>
      </c>
      <c r="CT490" s="10">
        <v>100</v>
      </c>
      <c r="CU490" s="10">
        <v>100</v>
      </c>
      <c r="CV490" s="10">
        <v>100</v>
      </c>
      <c r="CW490" s="10">
        <v>100</v>
      </c>
      <c r="CX490" s="10">
        <v>100</v>
      </c>
      <c r="CY490" s="10">
        <v>100</v>
      </c>
      <c r="CZ490" s="10">
        <v>100</v>
      </c>
      <c r="DA490" s="10">
        <v>100</v>
      </c>
      <c r="DB490" s="10">
        <v>100</v>
      </c>
      <c r="DC490" s="10">
        <v>100</v>
      </c>
      <c r="DD490" s="10">
        <v>100</v>
      </c>
      <c r="DE490" s="10">
        <v>100</v>
      </c>
      <c r="DF490" s="10">
        <v>100</v>
      </c>
      <c r="DG490" s="10">
        <v>100</v>
      </c>
      <c r="DH490" s="10">
        <v>100</v>
      </c>
      <c r="DI490" s="5"/>
      <c r="DJ490" s="9" t="s">
        <v>1537</v>
      </c>
      <c r="DK490" s="9" t="s">
        <v>1669</v>
      </c>
      <c r="DL490" s="10">
        <v>1053</v>
      </c>
      <c r="DM490" s="10" t="s">
        <v>1709</v>
      </c>
    </row>
    <row r="491" spans="1:117">
      <c r="A491" s="2"/>
      <c r="B491" s="8">
        <v>4259</v>
      </c>
      <c r="C491" s="116"/>
      <c r="D491" s="116"/>
      <c r="E491" s="9" t="s">
        <v>1710</v>
      </c>
      <c r="F491" s="10" t="s">
        <v>38</v>
      </c>
      <c r="G491" s="10">
        <v>55</v>
      </c>
      <c r="H491" s="11" t="s">
        <v>1711</v>
      </c>
      <c r="I491" s="11" t="s">
        <v>1712</v>
      </c>
      <c r="J491" s="12">
        <v>239</v>
      </c>
      <c r="K491" s="5"/>
      <c r="L491" s="60">
        <v>1.35</v>
      </c>
      <c r="M491" s="60">
        <v>0.43</v>
      </c>
      <c r="N491" s="74">
        <v>0.22</v>
      </c>
      <c r="O491" s="71">
        <v>5.83</v>
      </c>
      <c r="P491" s="60">
        <v>2.4700000000000002</v>
      </c>
      <c r="Q491" s="83">
        <v>0.42</v>
      </c>
      <c r="R491" s="87">
        <v>0.79</v>
      </c>
      <c r="S491" s="60">
        <v>0.4</v>
      </c>
      <c r="T491" s="60">
        <v>0.56000000000000005</v>
      </c>
      <c r="U491" s="60">
        <v>0.75</v>
      </c>
      <c r="V491" s="60">
        <v>1.64</v>
      </c>
      <c r="W491" s="60">
        <v>1.84</v>
      </c>
      <c r="X491" s="60">
        <v>0.79</v>
      </c>
      <c r="Y491" s="60">
        <v>0.57999999999999996</v>
      </c>
      <c r="Z491" s="60">
        <v>1.83</v>
      </c>
      <c r="AA491" s="60">
        <v>0.85</v>
      </c>
      <c r="AB491" s="60">
        <v>1.63</v>
      </c>
      <c r="AC491" s="74">
        <v>0.75</v>
      </c>
      <c r="AD491" s="60">
        <v>0.5</v>
      </c>
      <c r="AE491" s="60">
        <v>1.1399999999999999</v>
      </c>
      <c r="AF491" s="60">
        <v>0.86</v>
      </c>
      <c r="AG491" s="60">
        <v>0.92</v>
      </c>
      <c r="AH491" s="5"/>
      <c r="AI491" s="67">
        <v>0.63770000000000004</v>
      </c>
      <c r="AJ491" s="67">
        <v>9.8199999999999996E-2</v>
      </c>
      <c r="AK491" s="67">
        <v>0.25090000000000001</v>
      </c>
      <c r="AL491" s="67">
        <v>0.25940000000000002</v>
      </c>
      <c r="AM491" s="67">
        <v>5.74E-2</v>
      </c>
      <c r="AN491" s="67">
        <v>3.0000000000000001E-3</v>
      </c>
      <c r="AO491" s="67">
        <v>1.21E-2</v>
      </c>
      <c r="AP491" s="67">
        <v>1.6999999999999999E-3</v>
      </c>
      <c r="AQ491" s="67">
        <v>0.1976</v>
      </c>
      <c r="AR491" s="67">
        <v>1.7899999999999999E-2</v>
      </c>
      <c r="AS491" s="67">
        <v>0.12540000000000001</v>
      </c>
      <c r="AT491" s="67">
        <v>6.1000000000000004E-3</v>
      </c>
      <c r="AU491" s="67">
        <v>0.80679999999999996</v>
      </c>
      <c r="AV491" s="67">
        <v>5.0799999999999998E-2</v>
      </c>
      <c r="AW491" s="67">
        <v>0.15409999999999999</v>
      </c>
      <c r="AX491" s="67">
        <v>5.7999999999999996E-3</v>
      </c>
      <c r="AY491" s="67">
        <v>0.13039999999999999</v>
      </c>
      <c r="AZ491" s="67">
        <v>3.3099999999999997E-2</v>
      </c>
      <c r="BA491" s="67">
        <v>0.40439999999999998</v>
      </c>
      <c r="BB491" s="67">
        <v>6.4500000000000002E-2</v>
      </c>
      <c r="BC491" s="67">
        <v>0.24390000000000001</v>
      </c>
      <c r="BD491" s="67">
        <v>7.3800000000000004E-2</v>
      </c>
      <c r="BE491" s="67">
        <v>0.4007</v>
      </c>
      <c r="BF491" s="67">
        <v>0.1125</v>
      </c>
      <c r="BG491" s="67">
        <v>0.29149999999999998</v>
      </c>
      <c r="BH491" s="67">
        <v>0.1055</v>
      </c>
      <c r="BI491" s="67">
        <v>0.2097</v>
      </c>
      <c r="BJ491" s="67">
        <v>6.3E-3</v>
      </c>
      <c r="BK491" s="67">
        <v>0.1736</v>
      </c>
      <c r="BL491" s="67">
        <v>1.95E-2</v>
      </c>
      <c r="BM491" s="67">
        <v>0.47039999999999998</v>
      </c>
      <c r="BN491" s="67">
        <v>1.8100000000000002E-2</v>
      </c>
      <c r="BO491" s="67">
        <v>0.23730000000000001</v>
      </c>
      <c r="BP491" s="67">
        <v>2.2200000000000001E-2</v>
      </c>
      <c r="BQ491" s="67">
        <v>8.9700000000000002E-2</v>
      </c>
      <c r="BR491" s="67">
        <v>8.8999999999999999E-3</v>
      </c>
      <c r="BS491" s="67">
        <v>0.1429</v>
      </c>
      <c r="BT491" s="67">
        <v>2.8000000000000001E-2</v>
      </c>
      <c r="BU491" s="67">
        <v>0.4219</v>
      </c>
      <c r="BV491" s="67">
        <v>4.3900000000000002E-2</v>
      </c>
      <c r="BW491" s="67">
        <v>0.45800000000000002</v>
      </c>
      <c r="BX491" s="67">
        <v>0.38629999999999998</v>
      </c>
      <c r="BY491" s="67">
        <v>0.71120000000000005</v>
      </c>
      <c r="BZ491" s="67">
        <v>0.26650000000000001</v>
      </c>
      <c r="CA491" s="66"/>
      <c r="CB491" s="67">
        <v>1.0521</v>
      </c>
      <c r="CC491" s="67">
        <v>2.5899000000000001</v>
      </c>
      <c r="CD491" s="67">
        <v>1.3061</v>
      </c>
      <c r="CE491" s="67">
        <v>0.98119999999999996</v>
      </c>
      <c r="CF491" s="67">
        <v>0.66930000000000001</v>
      </c>
      <c r="CG491" s="67">
        <v>1.232</v>
      </c>
      <c r="CH491" s="67">
        <v>0.77729999999999999</v>
      </c>
      <c r="CI491" s="67">
        <v>0.39100000000000001</v>
      </c>
      <c r="CJ491" s="67">
        <v>1.8036000000000001</v>
      </c>
      <c r="CK491" s="67">
        <v>1.2011000000000001</v>
      </c>
      <c r="CL491" s="67">
        <v>0.6552</v>
      </c>
      <c r="CM491" s="67">
        <v>0.98460000000000003</v>
      </c>
      <c r="CN491" s="67">
        <v>0.7298</v>
      </c>
      <c r="CO491" s="67">
        <v>4.2511000000000001</v>
      </c>
      <c r="CP491" s="67">
        <v>0.90059999999999996</v>
      </c>
      <c r="CQ491" s="67">
        <v>1.0653999999999999</v>
      </c>
      <c r="CR491" s="5"/>
      <c r="CS491" s="10">
        <v>100</v>
      </c>
      <c r="CT491" s="10">
        <v>100</v>
      </c>
      <c r="CU491" s="10">
        <v>100</v>
      </c>
      <c r="CV491" s="10">
        <v>100</v>
      </c>
      <c r="CW491" s="10">
        <v>100</v>
      </c>
      <c r="CX491" s="10">
        <v>100</v>
      </c>
      <c r="CY491" s="10">
        <v>100</v>
      </c>
      <c r="CZ491" s="10">
        <v>100</v>
      </c>
      <c r="DA491" s="10">
        <v>100</v>
      </c>
      <c r="DB491" s="10">
        <v>100</v>
      </c>
      <c r="DC491" s="10">
        <v>100</v>
      </c>
      <c r="DD491" s="10">
        <v>100</v>
      </c>
      <c r="DE491" s="10">
        <v>100</v>
      </c>
      <c r="DF491" s="10">
        <v>100</v>
      </c>
      <c r="DG491" s="10">
        <v>100</v>
      </c>
      <c r="DH491" s="10">
        <v>100</v>
      </c>
      <c r="DI491" s="5"/>
      <c r="DJ491" s="9" t="s">
        <v>1537</v>
      </c>
      <c r="DK491" s="9" t="s">
        <v>1669</v>
      </c>
      <c r="DL491" s="10">
        <v>244</v>
      </c>
      <c r="DM491" s="10" t="s">
        <v>1713</v>
      </c>
    </row>
    <row r="492" spans="1:117">
      <c r="A492" s="2"/>
      <c r="B492" s="8">
        <v>4263</v>
      </c>
      <c r="C492" s="116"/>
      <c r="D492" s="117"/>
      <c r="E492" s="9" t="s">
        <v>1714</v>
      </c>
      <c r="F492" s="10" t="s">
        <v>75</v>
      </c>
      <c r="G492" s="10">
        <v>52444</v>
      </c>
      <c r="H492" s="9"/>
      <c r="I492" s="9"/>
      <c r="J492" s="12">
        <v>101609</v>
      </c>
      <c r="K492" s="5"/>
      <c r="L492" s="71">
        <v>25.7</v>
      </c>
      <c r="M492" s="71">
        <v>1.29</v>
      </c>
      <c r="N492" s="72">
        <v>0.09</v>
      </c>
      <c r="O492" s="71">
        <v>66.959999999999994</v>
      </c>
      <c r="P492" s="71">
        <v>113.96</v>
      </c>
      <c r="Q492" s="81">
        <v>1.7</v>
      </c>
      <c r="R492" s="91">
        <v>5.7</v>
      </c>
      <c r="S492" s="72">
        <v>0.42</v>
      </c>
      <c r="T492" s="72">
        <v>0.02</v>
      </c>
      <c r="U492" s="72">
        <v>0.42</v>
      </c>
      <c r="V492" s="60">
        <v>1.04</v>
      </c>
      <c r="W492" s="71">
        <v>2.79</v>
      </c>
      <c r="X492" s="71">
        <v>3.59</v>
      </c>
      <c r="Y492" s="72">
        <v>0.19</v>
      </c>
      <c r="Z492" s="72">
        <v>0.02</v>
      </c>
      <c r="AA492" s="71">
        <v>3.63</v>
      </c>
      <c r="AB492" s="72">
        <v>0.46</v>
      </c>
      <c r="AC492" s="71">
        <v>110.15</v>
      </c>
      <c r="AD492" s="60">
        <v>1.06</v>
      </c>
      <c r="AE492" s="72">
        <v>0.02</v>
      </c>
      <c r="AF492" s="60">
        <v>1.04</v>
      </c>
      <c r="AG492" s="71">
        <v>2.7</v>
      </c>
      <c r="AH492" s="5"/>
      <c r="AI492" s="67">
        <v>1E-4</v>
      </c>
      <c r="AJ492" s="67">
        <v>1E-4</v>
      </c>
      <c r="AK492" s="67">
        <v>1.1999999999999999E-3</v>
      </c>
      <c r="AL492" s="67">
        <v>7.7000000000000002E-3</v>
      </c>
      <c r="AM492" s="67">
        <v>4.0000000000000002E-4</v>
      </c>
      <c r="AN492" s="67">
        <v>4.2417999999999999E-5</v>
      </c>
      <c r="AO492" s="67">
        <v>4.905E-5</v>
      </c>
      <c r="AP492" s="67">
        <v>3.489E-5</v>
      </c>
      <c r="AQ492" s="67">
        <v>2.4607999999999998E-6</v>
      </c>
      <c r="AR492" s="67">
        <v>2.4934999999999999E-6</v>
      </c>
      <c r="AS492" s="67">
        <v>1.9E-3</v>
      </c>
      <c r="AT492" s="67">
        <v>1E-4</v>
      </c>
      <c r="AU492" s="67">
        <v>2.315E-5</v>
      </c>
      <c r="AV492" s="67">
        <v>7.1408000000000003E-6</v>
      </c>
      <c r="AW492" s="67">
        <v>5.0000000000000001E-4</v>
      </c>
      <c r="AX492" s="67">
        <v>3.2530000000000002E-5</v>
      </c>
      <c r="AY492" s="67">
        <v>3.0105000000000001E-5</v>
      </c>
      <c r="AZ492" s="67">
        <v>4.5853000000000003E-5</v>
      </c>
      <c r="BA492" s="67">
        <v>6.3701999999999994E-5</v>
      </c>
      <c r="BB492" s="67">
        <v>4.2383999999999999E-5</v>
      </c>
      <c r="BC492" s="67">
        <v>0.46329999999999999</v>
      </c>
      <c r="BD492" s="67">
        <v>0.12709999999999999</v>
      </c>
      <c r="BE492" s="67">
        <v>8.9999999999999998E-4</v>
      </c>
      <c r="BF492" s="67">
        <v>8.0000000000000004E-4</v>
      </c>
      <c r="BG492" s="67">
        <v>1E-4</v>
      </c>
      <c r="BH492" s="67">
        <v>2.0000000000000001E-4</v>
      </c>
      <c r="BI492" s="67">
        <v>2.9999999999999997E-4</v>
      </c>
      <c r="BJ492" s="67">
        <v>2.1379E-5</v>
      </c>
      <c r="BK492" s="67">
        <v>1.4873E-5</v>
      </c>
      <c r="BL492" s="67">
        <v>1.0285999999999999E-5</v>
      </c>
      <c r="BM492" s="67">
        <v>3.8E-3</v>
      </c>
      <c r="BN492" s="67">
        <v>2.9999999999999997E-4</v>
      </c>
      <c r="BO492" s="67">
        <v>9.5999999999999992E-3</v>
      </c>
      <c r="BP492" s="67">
        <v>1.4E-3</v>
      </c>
      <c r="BQ492" s="67">
        <v>4.3336999999999997E-6</v>
      </c>
      <c r="BR492" s="67">
        <v>3.3699999999999999E-6</v>
      </c>
      <c r="BS492" s="67">
        <v>0.1158</v>
      </c>
      <c r="BT492" s="67">
        <v>2.3199999999999998E-2</v>
      </c>
      <c r="BU492" s="67">
        <v>1.2969E-6</v>
      </c>
      <c r="BV492" s="67">
        <v>2.1156999999999999E-6</v>
      </c>
      <c r="BW492" s="67">
        <v>0.7147</v>
      </c>
      <c r="BX492" s="67">
        <v>0.46039999999999998</v>
      </c>
      <c r="BY492" s="67">
        <v>6.9999999999999999E-4</v>
      </c>
      <c r="BZ492" s="67">
        <v>1.4E-3</v>
      </c>
      <c r="CA492" s="66"/>
      <c r="CB492" s="67">
        <v>0.97309999999999997</v>
      </c>
      <c r="CC492" s="67">
        <v>1.0832999999999999</v>
      </c>
      <c r="CD492" s="67">
        <v>1.0414000000000001</v>
      </c>
      <c r="CE492" s="67">
        <v>0.68930000000000002</v>
      </c>
      <c r="CF492" s="67">
        <v>0.97009999999999996</v>
      </c>
      <c r="CG492" s="67">
        <v>0.49109999999999998</v>
      </c>
      <c r="CH492" s="67">
        <v>2.4756</v>
      </c>
      <c r="CI492" s="67">
        <v>0.18090000000000001</v>
      </c>
      <c r="CJ492" s="67">
        <v>1.9258999999999999</v>
      </c>
      <c r="CK492" s="67">
        <v>1.6899999999999998E-2</v>
      </c>
      <c r="CL492" s="67">
        <v>1.1024</v>
      </c>
      <c r="CM492" s="67">
        <v>0.43440000000000001</v>
      </c>
      <c r="CN492" s="67">
        <v>1.6899999999999998E-2</v>
      </c>
      <c r="CO492" s="67">
        <v>1.1316999999999999</v>
      </c>
      <c r="CP492" s="67">
        <v>1.8614999999999999</v>
      </c>
      <c r="CQ492" s="67">
        <v>0.51249999999999996</v>
      </c>
      <c r="CR492" s="5"/>
      <c r="CS492" s="10">
        <v>100</v>
      </c>
      <c r="CT492" s="10">
        <v>100</v>
      </c>
      <c r="CU492" s="10">
        <v>100</v>
      </c>
      <c r="CV492" s="10">
        <v>100</v>
      </c>
      <c r="CW492" s="10">
        <v>100</v>
      </c>
      <c r="CX492" s="10">
        <v>100</v>
      </c>
      <c r="CY492" s="10">
        <v>100</v>
      </c>
      <c r="CZ492" s="10">
        <v>100</v>
      </c>
      <c r="DA492" s="10">
        <v>100</v>
      </c>
      <c r="DB492" s="10">
        <v>0</v>
      </c>
      <c r="DC492" s="10">
        <v>100</v>
      </c>
      <c r="DD492" s="10">
        <v>100</v>
      </c>
      <c r="DE492" s="10">
        <v>33</v>
      </c>
      <c r="DF492" s="10">
        <v>100</v>
      </c>
      <c r="DG492" s="10">
        <v>100</v>
      </c>
      <c r="DH492" s="10">
        <v>100</v>
      </c>
      <c r="DI492" s="5"/>
      <c r="DJ492" s="9" t="s">
        <v>1537</v>
      </c>
      <c r="DK492" s="9" t="s">
        <v>1669</v>
      </c>
      <c r="DL492" s="10">
        <v>100008975</v>
      </c>
      <c r="DM492" s="10"/>
    </row>
    <row r="493" spans="1:117">
      <c r="A493" s="2"/>
      <c r="B493" s="8">
        <v>4267</v>
      </c>
      <c r="C493" s="116"/>
      <c r="D493" s="115" t="s">
        <v>1715</v>
      </c>
      <c r="E493" s="9" t="s">
        <v>1716</v>
      </c>
      <c r="F493" s="10" t="s">
        <v>38</v>
      </c>
      <c r="G493" s="10">
        <v>2372</v>
      </c>
      <c r="H493" s="11" t="s">
        <v>1717</v>
      </c>
      <c r="I493" s="11" t="s">
        <v>1718</v>
      </c>
      <c r="J493" s="12">
        <v>6131</v>
      </c>
      <c r="K493" s="5"/>
      <c r="L493" s="72">
        <v>0.3</v>
      </c>
      <c r="M493" s="60">
        <v>0.76</v>
      </c>
      <c r="N493" s="72">
        <v>7.0000000000000007E-2</v>
      </c>
      <c r="O493" s="71">
        <v>1.52</v>
      </c>
      <c r="P493" s="72">
        <v>0.35</v>
      </c>
      <c r="Q493" s="82">
        <v>0.23</v>
      </c>
      <c r="R493" s="87">
        <v>0.88</v>
      </c>
      <c r="S493" s="72">
        <v>0.09</v>
      </c>
      <c r="T493" s="71">
        <v>5.91</v>
      </c>
      <c r="U493" s="71">
        <v>1.77</v>
      </c>
      <c r="V493" s="71">
        <v>11.63</v>
      </c>
      <c r="W493" s="72">
        <v>0.61</v>
      </c>
      <c r="X493" s="60">
        <v>0.47</v>
      </c>
      <c r="Y493" s="72">
        <v>0.21</v>
      </c>
      <c r="Z493" s="72">
        <v>0.11</v>
      </c>
      <c r="AA493" s="71">
        <v>1.69</v>
      </c>
      <c r="AB493" s="60">
        <v>1.1200000000000001</v>
      </c>
      <c r="AC493" s="71">
        <v>17.43</v>
      </c>
      <c r="AD493" s="73">
        <v>1.34</v>
      </c>
      <c r="AE493" s="72">
        <v>0.2</v>
      </c>
      <c r="AF493" s="71">
        <v>2.7</v>
      </c>
      <c r="AG493" s="72">
        <v>0.76</v>
      </c>
      <c r="AH493" s="5"/>
      <c r="AI493" s="67">
        <v>2.3E-3</v>
      </c>
      <c r="AJ493" s="67">
        <v>1.1000000000000001E-3</v>
      </c>
      <c r="AK493" s="67">
        <v>0.46889999999999998</v>
      </c>
      <c r="AL493" s="67">
        <v>0.35970000000000002</v>
      </c>
      <c r="AM493" s="67">
        <v>4.0000000000000002E-4</v>
      </c>
      <c r="AN493" s="67">
        <v>4.4854000000000001E-5</v>
      </c>
      <c r="AO493" s="67">
        <v>8.8999999999999999E-3</v>
      </c>
      <c r="AP493" s="67">
        <v>1.2999999999999999E-3</v>
      </c>
      <c r="AQ493" s="67">
        <v>5.9999999999999995E-4</v>
      </c>
      <c r="AR493" s="67">
        <v>1E-4</v>
      </c>
      <c r="AS493" s="67">
        <v>2.9999999999999997E-4</v>
      </c>
      <c r="AT493" s="67">
        <v>3.8321999999999997E-5</v>
      </c>
      <c r="AU493" s="67">
        <v>0.54039999999999999</v>
      </c>
      <c r="AV493" s="67">
        <v>3.4700000000000002E-2</v>
      </c>
      <c r="AW493" s="67">
        <v>1.6732999999999999E-6</v>
      </c>
      <c r="AX493" s="67">
        <v>5.891E-7</v>
      </c>
      <c r="AY493" s="67">
        <v>2.9999999999999997E-4</v>
      </c>
      <c r="AZ493" s="67">
        <v>2.0000000000000001E-4</v>
      </c>
      <c r="BA493" s="67">
        <v>5.0000000000000001E-4</v>
      </c>
      <c r="BB493" s="67">
        <v>2.0000000000000001E-4</v>
      </c>
      <c r="BC493" s="67">
        <v>3.7479999999999999E-6</v>
      </c>
      <c r="BD493" s="67">
        <v>1.7041000000000002E-5</v>
      </c>
      <c r="BE493" s="67">
        <v>1.03E-2</v>
      </c>
      <c r="BF493" s="67">
        <v>5.0000000000000001E-3</v>
      </c>
      <c r="BG493" s="67">
        <v>0.29039999999999999</v>
      </c>
      <c r="BH493" s="67">
        <v>0.1053</v>
      </c>
      <c r="BI493" s="67">
        <v>1E-4</v>
      </c>
      <c r="BJ493" s="67">
        <v>1.0261999999999999E-5</v>
      </c>
      <c r="BK493" s="67">
        <v>1.2999999999999999E-3</v>
      </c>
      <c r="BL493" s="67">
        <v>2.0000000000000001E-4</v>
      </c>
      <c r="BM493" s="67">
        <v>1.47E-2</v>
      </c>
      <c r="BN493" s="67">
        <v>8.0000000000000004E-4</v>
      </c>
      <c r="BO493" s="67">
        <v>0.41739999999999999</v>
      </c>
      <c r="BP493" s="67">
        <v>3.6700000000000003E-2</v>
      </c>
      <c r="BQ493" s="67">
        <v>2.9999999999999997E-4</v>
      </c>
      <c r="BR493" s="67">
        <v>5.2899000000000003E-5</v>
      </c>
      <c r="BS493" s="67">
        <v>5.3900000000000003E-2</v>
      </c>
      <c r="BT493" s="67">
        <v>1.1900000000000001E-2</v>
      </c>
      <c r="BU493" s="67">
        <v>5.0000000000000001E-4</v>
      </c>
      <c r="BV493" s="67">
        <v>1E-4</v>
      </c>
      <c r="BW493" s="67">
        <v>1.9E-3</v>
      </c>
      <c r="BX493" s="67">
        <v>9.7999999999999997E-3</v>
      </c>
      <c r="BY493" s="67">
        <v>3.4200000000000001E-2</v>
      </c>
      <c r="BZ493" s="67">
        <v>2.6599999999999999E-2</v>
      </c>
      <c r="CA493" s="66"/>
      <c r="CB493" s="67">
        <v>0.47310000000000002</v>
      </c>
      <c r="CC493" s="67">
        <v>0.50870000000000004</v>
      </c>
      <c r="CD493" s="67">
        <v>0.6583</v>
      </c>
      <c r="CE493" s="67">
        <v>2.2006999999999999</v>
      </c>
      <c r="CF493" s="67">
        <v>0.46289999999999998</v>
      </c>
      <c r="CG493" s="67">
        <v>0.36509999999999998</v>
      </c>
      <c r="CH493" s="67">
        <v>1.0285</v>
      </c>
      <c r="CI493" s="67">
        <v>9.9299999999999999E-2</v>
      </c>
      <c r="CJ493" s="67">
        <v>1.3502000000000001</v>
      </c>
      <c r="CK493" s="67">
        <v>9.6000000000000002E-2</v>
      </c>
      <c r="CL493" s="67">
        <v>0.88290000000000002</v>
      </c>
      <c r="CM493" s="67">
        <v>1.1637999999999999</v>
      </c>
      <c r="CN493" s="67">
        <v>3.8925999999999998</v>
      </c>
      <c r="CO493" s="67">
        <v>5.9164000000000003</v>
      </c>
      <c r="CP493" s="67">
        <v>1.6732</v>
      </c>
      <c r="CQ493" s="67">
        <v>0.98729999999999996</v>
      </c>
      <c r="CR493" s="5"/>
      <c r="CS493" s="10">
        <v>100</v>
      </c>
      <c r="CT493" s="10">
        <v>100</v>
      </c>
      <c r="CU493" s="10">
        <v>100</v>
      </c>
      <c r="CV493" s="10">
        <v>100</v>
      </c>
      <c r="CW493" s="10">
        <v>100</v>
      </c>
      <c r="CX493" s="10">
        <v>100</v>
      </c>
      <c r="CY493" s="10">
        <v>67</v>
      </c>
      <c r="CZ493" s="10">
        <v>100</v>
      </c>
      <c r="DA493" s="10">
        <v>100</v>
      </c>
      <c r="DB493" s="10">
        <v>0</v>
      </c>
      <c r="DC493" s="10">
        <v>100</v>
      </c>
      <c r="DD493" s="10">
        <v>100</v>
      </c>
      <c r="DE493" s="10">
        <v>100</v>
      </c>
      <c r="DF493" s="10">
        <v>100</v>
      </c>
      <c r="DG493" s="10">
        <v>100</v>
      </c>
      <c r="DH493" s="10">
        <v>100</v>
      </c>
      <c r="DI493" s="5"/>
      <c r="DJ493" s="9" t="s">
        <v>1537</v>
      </c>
      <c r="DK493" s="9" t="s">
        <v>1715</v>
      </c>
      <c r="DL493" s="10">
        <v>282</v>
      </c>
      <c r="DM493" s="10" t="s">
        <v>1719</v>
      </c>
    </row>
    <row r="494" spans="1:117">
      <c r="A494" s="2"/>
      <c r="B494" s="8">
        <v>4269</v>
      </c>
      <c r="C494" s="116"/>
      <c r="D494" s="116"/>
      <c r="E494" s="9" t="s">
        <v>1720</v>
      </c>
      <c r="F494" s="10" t="s">
        <v>38</v>
      </c>
      <c r="G494" s="10">
        <v>61705</v>
      </c>
      <c r="H494" s="9" t="s">
        <v>1721</v>
      </c>
      <c r="I494" s="9" t="s">
        <v>1722</v>
      </c>
      <c r="J494" s="12" t="s">
        <v>1723</v>
      </c>
      <c r="K494" s="5"/>
      <c r="L494" s="72">
        <v>0.13</v>
      </c>
      <c r="M494" s="73">
        <v>1.03</v>
      </c>
      <c r="N494" s="72">
        <v>0.31</v>
      </c>
      <c r="O494" s="71">
        <v>2.85</v>
      </c>
      <c r="P494" s="71">
        <v>2.3199999999999998</v>
      </c>
      <c r="Q494" s="82">
        <v>0.82</v>
      </c>
      <c r="R494" s="91">
        <v>17.86</v>
      </c>
      <c r="S494" s="71">
        <v>5.36</v>
      </c>
      <c r="T494" s="72">
        <v>0.63</v>
      </c>
      <c r="U494" s="72">
        <v>0.08</v>
      </c>
      <c r="V494" s="71">
        <v>1.95</v>
      </c>
      <c r="W494" s="72">
        <v>0.89</v>
      </c>
      <c r="X494" s="72">
        <v>0.91</v>
      </c>
      <c r="Y494" s="72">
        <v>0.51</v>
      </c>
      <c r="Z494" s="72">
        <v>0.1</v>
      </c>
      <c r="AA494" s="71">
        <v>2.27</v>
      </c>
      <c r="AB494" s="60">
        <v>0.87</v>
      </c>
      <c r="AC494" s="71">
        <v>20.28</v>
      </c>
      <c r="AD494" s="72">
        <v>0.78</v>
      </c>
      <c r="AE494" s="72">
        <v>0.09</v>
      </c>
      <c r="AF494" s="60">
        <v>1.03</v>
      </c>
      <c r="AG494" s="72">
        <v>0.94</v>
      </c>
      <c r="AH494" s="5"/>
      <c r="AI494" s="67">
        <v>1E-4</v>
      </c>
      <c r="AJ494" s="67">
        <v>1E-4</v>
      </c>
      <c r="AK494" s="67">
        <v>6.2199999999999998E-2</v>
      </c>
      <c r="AL494" s="67">
        <v>9.98E-2</v>
      </c>
      <c r="AM494" s="67">
        <v>4.2781000000000003E-5</v>
      </c>
      <c r="AN494" s="67">
        <v>8.3976000000000007E-6</v>
      </c>
      <c r="AO494" s="67">
        <v>5.0000000000000001E-4</v>
      </c>
      <c r="AP494" s="67">
        <v>1E-4</v>
      </c>
      <c r="AQ494" s="67">
        <v>5.3949000000000001E-5</v>
      </c>
      <c r="AR494" s="67">
        <v>1.6362999999999999E-5</v>
      </c>
      <c r="AS494" s="67">
        <v>4.3099999999999999E-2</v>
      </c>
      <c r="AT494" s="67">
        <v>2.3E-3</v>
      </c>
      <c r="AU494" s="67">
        <v>2.0000000000000001E-4</v>
      </c>
      <c r="AV494" s="67">
        <v>3.4734000000000003E-5</v>
      </c>
      <c r="AW494" s="67">
        <v>1E-4</v>
      </c>
      <c r="AX494" s="67">
        <v>1.1627000000000001E-5</v>
      </c>
      <c r="AY494" s="67">
        <v>6.9999999999999999E-4</v>
      </c>
      <c r="AZ494" s="67">
        <v>5.0000000000000001E-4</v>
      </c>
      <c r="BA494" s="67">
        <v>7.0426000000000001E-6</v>
      </c>
      <c r="BB494" s="67">
        <v>1.025E-5</v>
      </c>
      <c r="BC494" s="67">
        <v>1E-3</v>
      </c>
      <c r="BD494" s="67">
        <v>8.0000000000000004E-4</v>
      </c>
      <c r="BE494" s="67">
        <v>1.4E-3</v>
      </c>
      <c r="BF494" s="67">
        <v>1.1000000000000001E-3</v>
      </c>
      <c r="BG494" s="67">
        <v>6.4999999999999997E-3</v>
      </c>
      <c r="BH494" s="67">
        <v>4.4999999999999997E-3</v>
      </c>
      <c r="BI494" s="67">
        <v>5.0000000000000001E-4</v>
      </c>
      <c r="BJ494" s="67">
        <v>3.0222E-5</v>
      </c>
      <c r="BK494" s="67">
        <v>8.4745000000000003E-5</v>
      </c>
      <c r="BL494" s="67">
        <v>3.4211000000000002E-5</v>
      </c>
      <c r="BM494" s="67">
        <v>5.7999999999999996E-3</v>
      </c>
      <c r="BN494" s="67">
        <v>4.0000000000000002E-4</v>
      </c>
      <c r="BO494" s="67">
        <v>0.15190000000000001</v>
      </c>
      <c r="BP494" s="67">
        <v>1.49E-2</v>
      </c>
      <c r="BQ494" s="67">
        <v>1.0649E-6</v>
      </c>
      <c r="BR494" s="67">
        <v>1.3320999999999999E-6</v>
      </c>
      <c r="BS494" s="67">
        <v>4.7999999999999996E-3</v>
      </c>
      <c r="BT494" s="67">
        <v>1.5E-3</v>
      </c>
      <c r="BU494" s="67">
        <v>3.8203E-5</v>
      </c>
      <c r="BV494" s="67">
        <v>1.6099E-5</v>
      </c>
      <c r="BW494" s="67">
        <v>0.73740000000000006</v>
      </c>
      <c r="BX494" s="67">
        <v>0.46379999999999999</v>
      </c>
      <c r="BY494" s="67">
        <v>2.5100000000000001E-2</v>
      </c>
      <c r="BZ494" s="67">
        <v>2.1000000000000001E-2</v>
      </c>
      <c r="CA494" s="66"/>
      <c r="CB494" s="67">
        <v>0.99339999999999995</v>
      </c>
      <c r="CC494" s="67">
        <v>1.0370999999999999</v>
      </c>
      <c r="CD494" s="67">
        <v>1.1234</v>
      </c>
      <c r="CE494" s="67">
        <v>1.8584000000000001</v>
      </c>
      <c r="CF494" s="67">
        <v>0.99209999999999998</v>
      </c>
      <c r="CG494" s="67">
        <v>0.74839999999999995</v>
      </c>
      <c r="CH494" s="67">
        <v>1.6971000000000001</v>
      </c>
      <c r="CI494" s="67">
        <v>0.50929999999999997</v>
      </c>
      <c r="CJ494" s="67">
        <v>1.6504000000000001</v>
      </c>
      <c r="CK494" s="67">
        <v>8.6199999999999999E-2</v>
      </c>
      <c r="CL494" s="67">
        <v>0.88109999999999999</v>
      </c>
      <c r="CM494" s="67">
        <v>9.5000000000000001E-2</v>
      </c>
      <c r="CN494" s="67">
        <v>0.71030000000000004</v>
      </c>
      <c r="CO494" s="67">
        <v>2.0221</v>
      </c>
      <c r="CP494" s="67">
        <v>1.7479</v>
      </c>
      <c r="CQ494" s="67">
        <v>0.77010000000000001</v>
      </c>
      <c r="CR494" s="5"/>
      <c r="CS494" s="10">
        <v>100</v>
      </c>
      <c r="CT494" s="10">
        <v>100</v>
      </c>
      <c r="CU494" s="10">
        <v>100</v>
      </c>
      <c r="CV494" s="10">
        <v>100</v>
      </c>
      <c r="CW494" s="10">
        <v>100</v>
      </c>
      <c r="CX494" s="10">
        <v>100</v>
      </c>
      <c r="CY494" s="10">
        <v>100</v>
      </c>
      <c r="CZ494" s="10">
        <v>100</v>
      </c>
      <c r="DA494" s="10">
        <v>100</v>
      </c>
      <c r="DB494" s="10">
        <v>0</v>
      </c>
      <c r="DC494" s="10">
        <v>100</v>
      </c>
      <c r="DD494" s="10">
        <v>100</v>
      </c>
      <c r="DE494" s="10">
        <v>100</v>
      </c>
      <c r="DF494" s="10">
        <v>100</v>
      </c>
      <c r="DG494" s="10">
        <v>100</v>
      </c>
      <c r="DH494" s="10">
        <v>100</v>
      </c>
      <c r="DI494" s="5"/>
      <c r="DJ494" s="9" t="s">
        <v>1537</v>
      </c>
      <c r="DK494" s="9" t="s">
        <v>1715</v>
      </c>
      <c r="DL494" s="10">
        <v>100019915</v>
      </c>
      <c r="DM494" s="10"/>
    </row>
    <row r="495" spans="1:117">
      <c r="A495" s="2"/>
      <c r="B495" s="8">
        <v>4270</v>
      </c>
      <c r="C495" s="116"/>
      <c r="D495" s="116"/>
      <c r="E495" s="9" t="s">
        <v>1724</v>
      </c>
      <c r="F495" s="10" t="s">
        <v>75</v>
      </c>
      <c r="G495" s="10">
        <v>37465</v>
      </c>
      <c r="H495" s="11" t="s">
        <v>1725</v>
      </c>
      <c r="I495" s="11" t="s">
        <v>1726</v>
      </c>
      <c r="J495" s="12">
        <v>23421172</v>
      </c>
      <c r="K495" s="5"/>
      <c r="L495" s="72">
        <v>0.01</v>
      </c>
      <c r="M495" s="60">
        <v>0.91</v>
      </c>
      <c r="N495" s="71">
        <v>102.75</v>
      </c>
      <c r="O495" s="71">
        <v>9.56</v>
      </c>
      <c r="P495" s="72">
        <v>0.01</v>
      </c>
      <c r="Q495" s="82">
        <v>0</v>
      </c>
      <c r="R495" s="87">
        <v>1.1399999999999999</v>
      </c>
      <c r="S495" s="71">
        <v>129.66999999999999</v>
      </c>
      <c r="T495" s="72">
        <v>0.42</v>
      </c>
      <c r="U495" s="72">
        <v>0</v>
      </c>
      <c r="V495" s="71">
        <v>5.09</v>
      </c>
      <c r="W495" s="60">
        <v>1.26</v>
      </c>
      <c r="X495" s="60">
        <v>1.1399999999999999</v>
      </c>
      <c r="Y495" s="72">
        <v>0.52</v>
      </c>
      <c r="Z495" s="72">
        <v>0</v>
      </c>
      <c r="AA495" s="72">
        <v>0.01</v>
      </c>
      <c r="AB495" s="72">
        <v>0.41</v>
      </c>
      <c r="AC495" s="60">
        <v>1</v>
      </c>
      <c r="AD495" s="60">
        <v>1</v>
      </c>
      <c r="AE495" s="72">
        <v>0</v>
      </c>
      <c r="AF495" s="60">
        <v>1.03</v>
      </c>
      <c r="AG495" s="60">
        <v>1</v>
      </c>
      <c r="AH495" s="5"/>
      <c r="AI495" s="67">
        <v>2.0571999999999999E-5</v>
      </c>
      <c r="AJ495" s="67">
        <v>3.8463000000000001E-5</v>
      </c>
      <c r="AK495" s="67">
        <v>0.64190000000000003</v>
      </c>
      <c r="AL495" s="67">
        <v>0.4249</v>
      </c>
      <c r="AM495" s="67">
        <v>8.0000000000000004E-4</v>
      </c>
      <c r="AN495" s="67">
        <v>7.4033000000000001E-5</v>
      </c>
      <c r="AO495" s="67">
        <v>2.2282000000000001E-6</v>
      </c>
      <c r="AP495" s="67">
        <v>5.8331000000000001E-6</v>
      </c>
      <c r="AQ495" s="67">
        <v>8.0000000000000004E-4</v>
      </c>
      <c r="AR495" s="67">
        <v>1E-4</v>
      </c>
      <c r="AS495" s="67">
        <v>2.9999999999999997E-4</v>
      </c>
      <c r="AT495" s="67">
        <v>3.1912000000000002E-5</v>
      </c>
      <c r="AU495" s="67">
        <v>0.42259999999999998</v>
      </c>
      <c r="AV495" s="67">
        <v>2.7400000000000001E-2</v>
      </c>
      <c r="AW495" s="67">
        <v>1.7813999999999999E-5</v>
      </c>
      <c r="AX495" s="67">
        <v>3.1454E-6</v>
      </c>
      <c r="AY495" s="67">
        <v>5.0000000000000001E-4</v>
      </c>
      <c r="AZ495" s="67">
        <v>2.9999999999999997E-4</v>
      </c>
      <c r="BA495" s="67">
        <v>5.9083999999999999E-5</v>
      </c>
      <c r="BB495" s="67">
        <v>4.0868999999999998E-5</v>
      </c>
      <c r="BC495" s="67">
        <v>3.5091E-6</v>
      </c>
      <c r="BD495" s="67">
        <v>1.7041000000000002E-5</v>
      </c>
      <c r="BE495" s="67">
        <v>0.30130000000000001</v>
      </c>
      <c r="BF495" s="67">
        <v>9.1999999999999998E-2</v>
      </c>
      <c r="BG495" s="67">
        <v>0.42259999999999998</v>
      </c>
      <c r="BH495" s="67">
        <v>0.1389</v>
      </c>
      <c r="BI495" s="67">
        <v>8.3028999999999994E-5</v>
      </c>
      <c r="BJ495" s="67">
        <v>7.9117000000000008E-6</v>
      </c>
      <c r="BK495" s="67">
        <v>5.9396999999999996E-7</v>
      </c>
      <c r="BL495" s="67">
        <v>1.5852000000000001E-6</v>
      </c>
      <c r="BM495" s="67">
        <v>2.0000000000000001E-4</v>
      </c>
      <c r="BN495" s="67">
        <v>4.0346999999999998E-5</v>
      </c>
      <c r="BO495" s="67">
        <v>5.4000000000000003E-3</v>
      </c>
      <c r="BP495" s="67">
        <v>8.9999999999999998E-4</v>
      </c>
      <c r="BQ495" s="67"/>
      <c r="BR495" s="67"/>
      <c r="BS495" s="67">
        <v>0.99580000000000002</v>
      </c>
      <c r="BT495" s="67">
        <v>0.13300000000000001</v>
      </c>
      <c r="BU495" s="67">
        <v>3.5937000000000002E-7</v>
      </c>
      <c r="BV495" s="67">
        <v>1.0096E-6</v>
      </c>
      <c r="BW495" s="67">
        <v>0.73799999999999999</v>
      </c>
      <c r="BX495" s="67">
        <v>0.46379999999999999</v>
      </c>
      <c r="BY495" s="67"/>
      <c r="BZ495" s="67"/>
      <c r="CA495" s="66"/>
      <c r="CB495" s="67">
        <v>1.0031000000000001</v>
      </c>
      <c r="CC495" s="67">
        <v>1.0954999999999999</v>
      </c>
      <c r="CD495" s="67">
        <v>1.3844000000000001</v>
      </c>
      <c r="CE495" s="67">
        <v>4.1999999999999997E-3</v>
      </c>
      <c r="CF495" s="67">
        <v>1.052</v>
      </c>
      <c r="CG495" s="67">
        <v>0.55130000000000001</v>
      </c>
      <c r="CH495" s="67">
        <v>4.7999999999999996E-3</v>
      </c>
      <c r="CI495" s="67">
        <v>0.54459999999999997</v>
      </c>
      <c r="CJ495" s="67">
        <v>5.3E-3</v>
      </c>
      <c r="CK495" s="67">
        <v>4.1999999999999997E-3</v>
      </c>
      <c r="CL495" s="67">
        <v>1.3821000000000001</v>
      </c>
      <c r="CM495" s="67">
        <v>4.1999999999999997E-3</v>
      </c>
      <c r="CN495" s="67">
        <v>0.58340000000000003</v>
      </c>
      <c r="CO495" s="67">
        <v>5.5765000000000002</v>
      </c>
      <c r="CP495" s="67">
        <v>4.1999999999999997E-3</v>
      </c>
      <c r="CQ495" s="67">
        <v>0.56820000000000004</v>
      </c>
      <c r="CR495" s="5"/>
      <c r="CS495" s="10">
        <v>100</v>
      </c>
      <c r="CT495" s="10">
        <v>100</v>
      </c>
      <c r="CU495" s="10">
        <v>100</v>
      </c>
      <c r="CV495" s="10">
        <v>0</v>
      </c>
      <c r="CW495" s="10">
        <v>100</v>
      </c>
      <c r="CX495" s="10">
        <v>100</v>
      </c>
      <c r="CY495" s="10">
        <v>33</v>
      </c>
      <c r="CZ495" s="10">
        <v>100</v>
      </c>
      <c r="DA495" s="10">
        <v>100</v>
      </c>
      <c r="DB495" s="10">
        <v>0</v>
      </c>
      <c r="DC495" s="10">
        <v>100</v>
      </c>
      <c r="DD495" s="10">
        <v>0</v>
      </c>
      <c r="DE495" s="10">
        <v>100</v>
      </c>
      <c r="DF495" s="10">
        <v>100</v>
      </c>
      <c r="DG495" s="10">
        <v>0</v>
      </c>
      <c r="DH495" s="10">
        <v>100</v>
      </c>
      <c r="DI495" s="5"/>
      <c r="DJ495" s="9" t="s">
        <v>1537</v>
      </c>
      <c r="DK495" s="9" t="s">
        <v>1715</v>
      </c>
      <c r="DL495" s="10">
        <v>73</v>
      </c>
      <c r="DM495" s="10" t="s">
        <v>1727</v>
      </c>
    </row>
    <row r="496" spans="1:117">
      <c r="A496" s="2"/>
      <c r="B496" s="8">
        <v>4271</v>
      </c>
      <c r="C496" s="116"/>
      <c r="D496" s="116"/>
      <c r="E496" s="9" t="s">
        <v>1728</v>
      </c>
      <c r="F496" s="10" t="s">
        <v>38</v>
      </c>
      <c r="G496" s="10">
        <v>514</v>
      </c>
      <c r="H496" s="11" t="s">
        <v>1729</v>
      </c>
      <c r="I496" s="11" t="s">
        <v>1730</v>
      </c>
      <c r="J496" s="12">
        <v>6175</v>
      </c>
      <c r="K496" s="5"/>
      <c r="L496" s="72">
        <v>0.21</v>
      </c>
      <c r="M496" s="71">
        <v>1.1299999999999999</v>
      </c>
      <c r="N496" s="72">
        <v>0.14000000000000001</v>
      </c>
      <c r="O496" s="72">
        <v>0.21</v>
      </c>
      <c r="P496" s="71">
        <v>7.2</v>
      </c>
      <c r="Q496" s="81">
        <v>34.049999999999997</v>
      </c>
      <c r="R496" s="91">
        <v>38.46</v>
      </c>
      <c r="S496" s="71">
        <v>4.6399999999999997</v>
      </c>
      <c r="T496" s="72">
        <v>0.09</v>
      </c>
      <c r="U496" s="72">
        <v>0.02</v>
      </c>
      <c r="V496" s="72">
        <v>0.01</v>
      </c>
      <c r="W496" s="71">
        <v>1.5</v>
      </c>
      <c r="X496" s="71">
        <v>1.69</v>
      </c>
      <c r="Y496" s="72">
        <v>0.05</v>
      </c>
      <c r="Z496" s="72">
        <v>0.02</v>
      </c>
      <c r="AA496" s="72">
        <v>0.25</v>
      </c>
      <c r="AB496" s="72">
        <v>0.13</v>
      </c>
      <c r="AC496" s="60">
        <v>1.59</v>
      </c>
      <c r="AD496" s="71">
        <v>1.77</v>
      </c>
      <c r="AE496" s="72">
        <v>0.02</v>
      </c>
      <c r="AF496" s="72">
        <v>0.27</v>
      </c>
      <c r="AG496" s="72">
        <v>0.14000000000000001</v>
      </c>
      <c r="AH496" s="5"/>
      <c r="AI496" s="67">
        <v>1.1000000000000001E-3</v>
      </c>
      <c r="AJ496" s="67">
        <v>5.9999999999999995E-4</v>
      </c>
      <c r="AK496" s="67">
        <v>4.1599999999999998E-2</v>
      </c>
      <c r="AL496" s="67">
        <v>7.85E-2</v>
      </c>
      <c r="AM496" s="67">
        <v>5.7999999999999996E-3</v>
      </c>
      <c r="AN496" s="67">
        <v>4.0000000000000002E-4</v>
      </c>
      <c r="AO496" s="67">
        <v>1.1000000000000001E-3</v>
      </c>
      <c r="AP496" s="67">
        <v>2.0000000000000001E-4</v>
      </c>
      <c r="AQ496" s="67">
        <v>1E-4</v>
      </c>
      <c r="AR496" s="67">
        <v>2.5474999999999999E-5</v>
      </c>
      <c r="AS496" s="67">
        <v>3.8612000000000002E-5</v>
      </c>
      <c r="AT496" s="67">
        <v>1.0464E-5</v>
      </c>
      <c r="AU496" s="67">
        <v>7.7002999999999994E-5</v>
      </c>
      <c r="AV496" s="67">
        <v>1.5831000000000001E-5</v>
      </c>
      <c r="AW496" s="67">
        <v>1.1599999999999999E-2</v>
      </c>
      <c r="AX496" s="67">
        <v>5.0000000000000001E-4</v>
      </c>
      <c r="AY496" s="67">
        <v>8.4411000000000002E-5</v>
      </c>
      <c r="AZ496" s="67">
        <v>9.4530999999999993E-5</v>
      </c>
      <c r="BA496" s="67">
        <v>2.3638999999999998E-5</v>
      </c>
      <c r="BB496" s="67">
        <v>2.2317999999999999E-5</v>
      </c>
      <c r="BC496" s="67">
        <v>3.5982999999999998E-5</v>
      </c>
      <c r="BD496" s="67">
        <v>8.2286999999999993E-5</v>
      </c>
      <c r="BE496" s="67">
        <v>4.3099999999999999E-2</v>
      </c>
      <c r="BF496" s="67">
        <v>1.7299999999999999E-2</v>
      </c>
      <c r="BG496" s="67">
        <v>2.1299999999999999E-2</v>
      </c>
      <c r="BH496" s="67">
        <v>1.23E-2</v>
      </c>
      <c r="BI496" s="67">
        <v>2.8999999999999998E-3</v>
      </c>
      <c r="BJ496" s="67">
        <v>1E-4</v>
      </c>
      <c r="BK496" s="67">
        <v>2.8322000000000001E-5</v>
      </c>
      <c r="BL496" s="67">
        <v>1.5037E-5</v>
      </c>
      <c r="BM496" s="67">
        <v>7.4999999999999997E-3</v>
      </c>
      <c r="BN496" s="67">
        <v>5.0000000000000001E-4</v>
      </c>
      <c r="BO496" s="67">
        <v>2.0000000000000001E-4</v>
      </c>
      <c r="BP496" s="67">
        <v>9.8278999999999999E-5</v>
      </c>
      <c r="BQ496" s="67">
        <v>0.1197</v>
      </c>
      <c r="BR496" s="67">
        <v>1.18E-2</v>
      </c>
      <c r="BS496" s="67">
        <v>1E-3</v>
      </c>
      <c r="BT496" s="67">
        <v>4.0000000000000002E-4</v>
      </c>
      <c r="BU496" s="67">
        <v>2.0000000000000001E-4</v>
      </c>
      <c r="BV496" s="67">
        <v>5.0209E-5</v>
      </c>
      <c r="BW496" s="67">
        <v>3.0999999999999999E-3</v>
      </c>
      <c r="BX496" s="67">
        <v>1.32E-2</v>
      </c>
      <c r="BY496" s="67">
        <v>2.2000000000000001E-3</v>
      </c>
      <c r="BZ496" s="67">
        <v>3.2000000000000002E-3</v>
      </c>
      <c r="CA496" s="66"/>
      <c r="CB496" s="67">
        <v>2.7719</v>
      </c>
      <c r="CC496" s="67">
        <v>2.8289</v>
      </c>
      <c r="CD496" s="67">
        <v>1.5334000000000001</v>
      </c>
      <c r="CE496" s="67">
        <v>0.64029999999999998</v>
      </c>
      <c r="CF496" s="67">
        <v>2.4399000000000002</v>
      </c>
      <c r="CG496" s="67">
        <v>1.3631</v>
      </c>
      <c r="CH496" s="67">
        <v>1.0847</v>
      </c>
      <c r="CI496" s="67">
        <v>0.13089999999999999</v>
      </c>
      <c r="CJ496" s="67">
        <v>0.96009999999999995</v>
      </c>
      <c r="CK496" s="67">
        <v>5.7200000000000001E-2</v>
      </c>
      <c r="CL496" s="67">
        <v>2.7206999999999999</v>
      </c>
      <c r="CM496" s="67">
        <v>2.8199999999999999E-2</v>
      </c>
      <c r="CN496" s="67">
        <v>0.13339999999999999</v>
      </c>
      <c r="CO496" s="67">
        <v>2.8199999999999999E-2</v>
      </c>
      <c r="CP496" s="67">
        <v>9.0899999999999995E-2</v>
      </c>
      <c r="CQ496" s="67">
        <v>0.3654</v>
      </c>
      <c r="CR496" s="5"/>
      <c r="CS496" s="10">
        <v>100</v>
      </c>
      <c r="CT496" s="10">
        <v>100</v>
      </c>
      <c r="CU496" s="10">
        <v>100</v>
      </c>
      <c r="CV496" s="10">
        <v>100</v>
      </c>
      <c r="CW496" s="10">
        <v>100</v>
      </c>
      <c r="CX496" s="10">
        <v>100</v>
      </c>
      <c r="CY496" s="10">
        <v>100</v>
      </c>
      <c r="CZ496" s="10">
        <v>100</v>
      </c>
      <c r="DA496" s="10">
        <v>100</v>
      </c>
      <c r="DB496" s="10">
        <v>100</v>
      </c>
      <c r="DC496" s="10">
        <v>100</v>
      </c>
      <c r="DD496" s="10">
        <v>0</v>
      </c>
      <c r="DE496" s="10">
        <v>100</v>
      </c>
      <c r="DF496" s="10">
        <v>33</v>
      </c>
      <c r="DG496" s="10">
        <v>100</v>
      </c>
      <c r="DH496" s="10">
        <v>100</v>
      </c>
      <c r="DI496" s="5"/>
      <c r="DJ496" s="9" t="s">
        <v>1537</v>
      </c>
      <c r="DK496" s="9" t="s">
        <v>1715</v>
      </c>
      <c r="DL496" s="10">
        <v>827</v>
      </c>
      <c r="DM496" s="10" t="s">
        <v>1731</v>
      </c>
    </row>
    <row r="497" spans="1:117">
      <c r="A497" s="2"/>
      <c r="B497" s="8">
        <v>4272</v>
      </c>
      <c r="C497" s="116"/>
      <c r="D497" s="116"/>
      <c r="E497" s="9" t="s">
        <v>1732</v>
      </c>
      <c r="F497" s="10" t="s">
        <v>38</v>
      </c>
      <c r="G497" s="10">
        <v>573</v>
      </c>
      <c r="H497" s="11" t="s">
        <v>1733</v>
      </c>
      <c r="I497" s="11" t="s">
        <v>1734</v>
      </c>
      <c r="J497" s="12">
        <v>597</v>
      </c>
      <c r="K497" s="5"/>
      <c r="L497" s="71">
        <v>1.25</v>
      </c>
      <c r="M497" s="72">
        <v>0.97</v>
      </c>
      <c r="N497" s="72">
        <v>0.11</v>
      </c>
      <c r="O497" s="72">
        <v>0</v>
      </c>
      <c r="P497" s="72">
        <v>0.19</v>
      </c>
      <c r="Q497" s="81">
        <v>45.79</v>
      </c>
      <c r="R497" s="90">
        <v>0.15</v>
      </c>
      <c r="S497" s="72">
        <v>0.02</v>
      </c>
      <c r="T497" s="71">
        <v>78.260000000000005</v>
      </c>
      <c r="U497" s="71">
        <v>97.66</v>
      </c>
      <c r="V497" s="72">
        <v>0.14000000000000001</v>
      </c>
      <c r="W497" s="71">
        <v>1.19</v>
      </c>
      <c r="X497" s="71">
        <v>1.1599999999999999</v>
      </c>
      <c r="Y497" s="72">
        <v>0.82</v>
      </c>
      <c r="Z497" s="71">
        <v>53.9</v>
      </c>
      <c r="AA497" s="71">
        <v>17.3</v>
      </c>
      <c r="AB497" s="72">
        <v>0.66</v>
      </c>
      <c r="AC497" s="72">
        <v>0.21</v>
      </c>
      <c r="AD497" s="60">
        <v>1.01</v>
      </c>
      <c r="AE497" s="71">
        <v>25.19</v>
      </c>
      <c r="AF497" s="60">
        <v>1</v>
      </c>
      <c r="AG497" s="74">
        <v>0.93</v>
      </c>
      <c r="AH497" s="5"/>
      <c r="AI497" s="67">
        <v>4.0000000000000002E-4</v>
      </c>
      <c r="AJ497" s="67">
        <v>2.9999999999999997E-4</v>
      </c>
      <c r="AK497" s="67">
        <v>4.7300000000000002E-2</v>
      </c>
      <c r="AL497" s="67">
        <v>8.6300000000000002E-2</v>
      </c>
      <c r="AM497" s="67">
        <v>4.7633999999999998E-5</v>
      </c>
      <c r="AN497" s="67">
        <v>9.0464000000000003E-6</v>
      </c>
      <c r="AO497" s="67">
        <v>6.5670999999999998E-9</v>
      </c>
      <c r="AP497" s="67">
        <v>1.8458E-7</v>
      </c>
      <c r="AQ497" s="67">
        <v>5.8882999999999996E-7</v>
      </c>
      <c r="AR497" s="67">
        <v>1.336E-6</v>
      </c>
      <c r="AS497" s="67">
        <v>9.4094999999999997E-7</v>
      </c>
      <c r="AT497" s="67">
        <v>1.1310000000000001E-6</v>
      </c>
      <c r="AU497" s="67">
        <v>6.1600000000000002E-9</v>
      </c>
      <c r="AV497" s="67">
        <v>5.7895000000000003E-8</v>
      </c>
      <c r="AW497" s="67">
        <v>1.0173000000000001E-5</v>
      </c>
      <c r="AX497" s="67">
        <v>2.0623000000000001E-6</v>
      </c>
      <c r="AY497" s="67">
        <v>1.9617E-9</v>
      </c>
      <c r="AZ497" s="67">
        <v>5.1259999999999997E-8</v>
      </c>
      <c r="BA497" s="67">
        <v>3.2104000000000001E-8</v>
      </c>
      <c r="BB497" s="67">
        <v>3.4808999999999999E-7</v>
      </c>
      <c r="BC497" s="67">
        <v>1.5951999999999999E-5</v>
      </c>
      <c r="BD497" s="67">
        <v>4.477E-5</v>
      </c>
      <c r="BE497" s="67">
        <v>1.04E-2</v>
      </c>
      <c r="BF497" s="67">
        <v>5.0000000000000001E-3</v>
      </c>
      <c r="BG497" s="67">
        <v>1.5699999999999999E-2</v>
      </c>
      <c r="BH497" s="67">
        <v>9.1999999999999998E-3</v>
      </c>
      <c r="BI497" s="67">
        <v>5.5999999999999999E-3</v>
      </c>
      <c r="BJ497" s="67">
        <v>2.0000000000000001E-4</v>
      </c>
      <c r="BK497" s="67">
        <v>6.0419999999999999E-6</v>
      </c>
      <c r="BL497" s="67">
        <v>6.2608000000000003E-6</v>
      </c>
      <c r="BM497" s="67">
        <v>5.5483999999999999E-5</v>
      </c>
      <c r="BN497" s="67">
        <v>1.8193E-5</v>
      </c>
      <c r="BO497" s="67">
        <v>8.0000000000000004E-4</v>
      </c>
      <c r="BP497" s="67">
        <v>2.0000000000000001E-4</v>
      </c>
      <c r="BQ497" s="67">
        <v>5.8581999999999999E-7</v>
      </c>
      <c r="BR497" s="67">
        <v>9.3323E-7</v>
      </c>
      <c r="BS497" s="67">
        <v>0.75660000000000005</v>
      </c>
      <c r="BT497" s="67">
        <v>0.1055</v>
      </c>
      <c r="BU497" s="67">
        <v>4.6801999999999997E-6</v>
      </c>
      <c r="BV497" s="67">
        <v>4.3031000000000004E-6</v>
      </c>
      <c r="BW497" s="67">
        <v>0.91320000000000001</v>
      </c>
      <c r="BX497" s="67">
        <v>0.50749999999999995</v>
      </c>
      <c r="BY497" s="67">
        <v>6.9599999999999995E-2</v>
      </c>
      <c r="BZ497" s="67">
        <v>4.58E-2</v>
      </c>
      <c r="CA497" s="66"/>
      <c r="CB497" s="67">
        <v>0.97240000000000004</v>
      </c>
      <c r="CC497" s="67">
        <v>1.0299</v>
      </c>
      <c r="CD497" s="67">
        <v>0.4486</v>
      </c>
      <c r="CE497" s="67">
        <v>5.5781000000000001</v>
      </c>
      <c r="CF497" s="67">
        <v>0.92610000000000003</v>
      </c>
      <c r="CG497" s="67">
        <v>0.3004</v>
      </c>
      <c r="CH497" s="67">
        <v>6.4606000000000003</v>
      </c>
      <c r="CI497" s="67">
        <v>0.7601</v>
      </c>
      <c r="CJ497" s="67">
        <v>6.6582999999999997</v>
      </c>
      <c r="CK497" s="67">
        <v>24.491</v>
      </c>
      <c r="CL497" s="67">
        <v>0.45440000000000003</v>
      </c>
      <c r="CM497" s="67">
        <v>43.811999999999998</v>
      </c>
      <c r="CN497" s="67">
        <v>35.1068</v>
      </c>
      <c r="CO497" s="67">
        <v>0.1454</v>
      </c>
      <c r="CP497" s="67">
        <v>5.1750999999999996</v>
      </c>
      <c r="CQ497" s="67">
        <v>0.29920000000000002</v>
      </c>
      <c r="CR497" s="5"/>
      <c r="CS497" s="10">
        <v>100</v>
      </c>
      <c r="CT497" s="10">
        <v>100</v>
      </c>
      <c r="CU497" s="10">
        <v>100</v>
      </c>
      <c r="CV497" s="10">
        <v>100</v>
      </c>
      <c r="CW497" s="10">
        <v>100</v>
      </c>
      <c r="CX497" s="10">
        <v>100</v>
      </c>
      <c r="CY497" s="10">
        <v>100</v>
      </c>
      <c r="CZ497" s="10">
        <v>100</v>
      </c>
      <c r="DA497" s="10">
        <v>100</v>
      </c>
      <c r="DB497" s="10">
        <v>100</v>
      </c>
      <c r="DC497" s="10">
        <v>100</v>
      </c>
      <c r="DD497" s="10">
        <v>100</v>
      </c>
      <c r="DE497" s="10">
        <v>100</v>
      </c>
      <c r="DF497" s="10">
        <v>100</v>
      </c>
      <c r="DG497" s="10">
        <v>100</v>
      </c>
      <c r="DH497" s="10">
        <v>100</v>
      </c>
      <c r="DI497" s="5"/>
      <c r="DJ497" s="9" t="s">
        <v>1537</v>
      </c>
      <c r="DK497" s="9" t="s">
        <v>1715</v>
      </c>
      <c r="DL497" s="10">
        <v>881</v>
      </c>
      <c r="DM497" s="10" t="s">
        <v>1735</v>
      </c>
    </row>
    <row r="498" spans="1:117">
      <c r="A498" s="2"/>
      <c r="B498" s="8">
        <v>4275</v>
      </c>
      <c r="C498" s="116"/>
      <c r="D498" s="116"/>
      <c r="E498" s="9" t="s">
        <v>1736</v>
      </c>
      <c r="F498" s="10" t="s">
        <v>38</v>
      </c>
      <c r="G498" s="10">
        <v>22119</v>
      </c>
      <c r="H498" s="9"/>
      <c r="I498" s="11" t="s">
        <v>1737</v>
      </c>
      <c r="J498" s="12">
        <v>92918</v>
      </c>
      <c r="K498" s="5"/>
      <c r="L498" s="60">
        <v>1.98</v>
      </c>
      <c r="M498" s="60">
        <v>1</v>
      </c>
      <c r="N498" s="60">
        <v>1</v>
      </c>
      <c r="O498" s="60">
        <v>1</v>
      </c>
      <c r="P498" s="60">
        <v>1</v>
      </c>
      <c r="Q498" s="83">
        <v>1</v>
      </c>
      <c r="R498" s="87">
        <v>0.5</v>
      </c>
      <c r="S498" s="60">
        <v>0.5</v>
      </c>
      <c r="T498" s="72">
        <v>0.14000000000000001</v>
      </c>
      <c r="U498" s="74">
        <v>0.27</v>
      </c>
      <c r="V498" s="72">
        <v>0.09</v>
      </c>
      <c r="W498" s="60">
        <v>0.56999999999999995</v>
      </c>
      <c r="X498" s="60">
        <v>0.56999999999999995</v>
      </c>
      <c r="Y498" s="60">
        <v>0.19</v>
      </c>
      <c r="Z498" s="72">
        <v>0.03</v>
      </c>
      <c r="AA498" s="60">
        <v>2.67</v>
      </c>
      <c r="AB498" s="72">
        <v>0.08</v>
      </c>
      <c r="AC498" s="71">
        <v>7.74</v>
      </c>
      <c r="AD498" s="71">
        <v>5.13</v>
      </c>
      <c r="AE498" s="72">
        <v>0.11</v>
      </c>
      <c r="AF498" s="60">
        <v>0.32</v>
      </c>
      <c r="AG498" s="71">
        <v>4.3899999999999997</v>
      </c>
      <c r="AH498" s="5"/>
      <c r="AI498" s="67">
        <v>0.42259999999999998</v>
      </c>
      <c r="AJ498" s="67">
        <v>6.9400000000000003E-2</v>
      </c>
      <c r="AK498" s="67"/>
      <c r="AL498" s="67"/>
      <c r="AM498" s="67"/>
      <c r="AN498" s="67"/>
      <c r="AO498" s="67"/>
      <c r="AP498" s="67"/>
      <c r="AQ498" s="67"/>
      <c r="AR498" s="67"/>
      <c r="AS498" s="67"/>
      <c r="AT498" s="67"/>
      <c r="AU498" s="67">
        <v>0.42259999999999998</v>
      </c>
      <c r="AV498" s="67">
        <v>2.7400000000000001E-2</v>
      </c>
      <c r="AW498" s="67">
        <v>0.42259999999999998</v>
      </c>
      <c r="AX498" s="67">
        <v>1.43E-2</v>
      </c>
      <c r="AY498" s="67">
        <v>8.9999999999999998E-4</v>
      </c>
      <c r="AZ498" s="67">
        <v>5.0000000000000001E-4</v>
      </c>
      <c r="BA498" s="67">
        <v>7.7600000000000002E-2</v>
      </c>
      <c r="BB498" s="67">
        <v>1.5100000000000001E-2</v>
      </c>
      <c r="BC498" s="67">
        <v>1.6999999999999999E-3</v>
      </c>
      <c r="BD498" s="67">
        <v>1.1000000000000001E-3</v>
      </c>
      <c r="BE498" s="67">
        <v>0.42259999999999998</v>
      </c>
      <c r="BF498" s="67">
        <v>0.1153</v>
      </c>
      <c r="BG498" s="67">
        <v>0.42259999999999998</v>
      </c>
      <c r="BH498" s="67">
        <v>0.1389</v>
      </c>
      <c r="BI498" s="67">
        <v>0.1845</v>
      </c>
      <c r="BJ498" s="67">
        <v>5.7000000000000002E-3</v>
      </c>
      <c r="BK498" s="67">
        <v>2.9999999999999997E-4</v>
      </c>
      <c r="BL498" s="67">
        <v>7.1148000000000004E-5</v>
      </c>
      <c r="BM498" s="67">
        <v>0.15640000000000001</v>
      </c>
      <c r="BN498" s="67">
        <v>7.0000000000000001E-3</v>
      </c>
      <c r="BO498" s="67">
        <v>4.1300000000000003E-2</v>
      </c>
      <c r="BP498" s="67">
        <v>4.7000000000000002E-3</v>
      </c>
      <c r="BQ498" s="67">
        <v>1.9699999999999999E-2</v>
      </c>
      <c r="BR498" s="67">
        <v>2.0999999999999999E-3</v>
      </c>
      <c r="BS498" s="67">
        <v>4.0067000000000001E-5</v>
      </c>
      <c r="BT498" s="67">
        <v>3.7543000000000003E-5</v>
      </c>
      <c r="BU498" s="67">
        <v>1.7600000000000001E-2</v>
      </c>
      <c r="BV498" s="67">
        <v>2.3999999999999998E-3</v>
      </c>
      <c r="BW498" s="67">
        <v>0.13109999999999999</v>
      </c>
      <c r="BX498" s="67">
        <v>0.18740000000000001</v>
      </c>
      <c r="BY498" s="67">
        <v>3.6600000000000001E-2</v>
      </c>
      <c r="BZ498" s="67">
        <v>2.75E-2</v>
      </c>
      <c r="CA498" s="66"/>
      <c r="CB498" s="67">
        <v>1.0382</v>
      </c>
      <c r="CC498" s="67">
        <v>1.2625999999999999</v>
      </c>
      <c r="CD498" s="67">
        <v>0.84799999999999998</v>
      </c>
      <c r="CE498" s="67">
        <v>0.20599999999999999</v>
      </c>
      <c r="CF498" s="67">
        <v>0.62690000000000001</v>
      </c>
      <c r="CG498" s="67">
        <v>1.0538000000000001</v>
      </c>
      <c r="CH498" s="67">
        <v>0.1169</v>
      </c>
      <c r="CI498" s="67">
        <v>0.1169</v>
      </c>
      <c r="CJ498" s="67">
        <v>0.1169</v>
      </c>
      <c r="CK498" s="67">
        <v>0.1169</v>
      </c>
      <c r="CL498" s="67">
        <v>4.3525</v>
      </c>
      <c r="CM498" s="67">
        <v>0.23180000000000001</v>
      </c>
      <c r="CN498" s="67">
        <v>0.1169</v>
      </c>
      <c r="CO498" s="67">
        <v>0.1169</v>
      </c>
      <c r="CP498" s="67">
        <v>0.90449999999999997</v>
      </c>
      <c r="CQ498" s="67">
        <v>0.33860000000000001</v>
      </c>
      <c r="CR498" s="5"/>
      <c r="CS498" s="10">
        <v>100</v>
      </c>
      <c r="CT498" s="10">
        <v>100</v>
      </c>
      <c r="CU498" s="10">
        <v>100</v>
      </c>
      <c r="CV498" s="10">
        <v>33</v>
      </c>
      <c r="CW498" s="10">
        <v>67</v>
      </c>
      <c r="CX498" s="10">
        <v>100</v>
      </c>
      <c r="CY498" s="10">
        <v>33</v>
      </c>
      <c r="CZ498" s="10">
        <v>0</v>
      </c>
      <c r="DA498" s="10">
        <v>0</v>
      </c>
      <c r="DB498" s="10">
        <v>0</v>
      </c>
      <c r="DC498" s="10">
        <v>100</v>
      </c>
      <c r="DD498" s="10">
        <v>33</v>
      </c>
      <c r="DE498" s="10">
        <v>0</v>
      </c>
      <c r="DF498" s="10">
        <v>0</v>
      </c>
      <c r="DG498" s="10">
        <v>100</v>
      </c>
      <c r="DH498" s="10">
        <v>33</v>
      </c>
      <c r="DI498" s="5"/>
      <c r="DJ498" s="9" t="s">
        <v>1537</v>
      </c>
      <c r="DK498" s="9" t="s">
        <v>1715</v>
      </c>
      <c r="DL498" s="10">
        <v>100000763</v>
      </c>
      <c r="DM498" s="10" t="s">
        <v>1738</v>
      </c>
    </row>
    <row r="499" spans="1:117">
      <c r="A499" s="2"/>
      <c r="B499" s="8">
        <v>4276</v>
      </c>
      <c r="C499" s="116"/>
      <c r="D499" s="116"/>
      <c r="E499" s="9" t="s">
        <v>1739</v>
      </c>
      <c r="F499" s="10" t="s">
        <v>38</v>
      </c>
      <c r="G499" s="10">
        <v>35130</v>
      </c>
      <c r="H499" s="9"/>
      <c r="I499" s="11" t="s">
        <v>1740</v>
      </c>
      <c r="J499" s="12">
        <v>107461</v>
      </c>
      <c r="K499" s="5"/>
      <c r="L499" s="60">
        <v>1</v>
      </c>
      <c r="M499" s="60">
        <v>1</v>
      </c>
      <c r="N499" s="60">
        <v>1</v>
      </c>
      <c r="O499" s="60">
        <v>1</v>
      </c>
      <c r="P499" s="60">
        <v>1</v>
      </c>
      <c r="Q499" s="83">
        <v>1</v>
      </c>
      <c r="R499" s="87">
        <v>1</v>
      </c>
      <c r="S499" s="60">
        <v>1</v>
      </c>
      <c r="T499" s="72">
        <v>0.3</v>
      </c>
      <c r="U499" s="72">
        <v>0.3</v>
      </c>
      <c r="V499" s="72">
        <v>0.38</v>
      </c>
      <c r="W499" s="72">
        <v>0.2</v>
      </c>
      <c r="X499" s="72">
        <v>0.2</v>
      </c>
      <c r="Y499" s="72">
        <v>0.41</v>
      </c>
      <c r="Z499" s="72">
        <v>0.26</v>
      </c>
      <c r="AA499" s="60">
        <v>1</v>
      </c>
      <c r="AB499" s="72">
        <v>0.26</v>
      </c>
      <c r="AC499" s="60">
        <v>1</v>
      </c>
      <c r="AD499" s="60">
        <v>1.1299999999999999</v>
      </c>
      <c r="AE499" s="72">
        <v>0.41</v>
      </c>
      <c r="AF499" s="60">
        <v>0.89</v>
      </c>
      <c r="AG499" s="72">
        <v>0.2</v>
      </c>
      <c r="AH499" s="5"/>
      <c r="AI499" s="67"/>
      <c r="AJ499" s="67"/>
      <c r="AK499" s="67"/>
      <c r="AL499" s="67"/>
      <c r="AM499" s="67"/>
      <c r="AN499" s="67"/>
      <c r="AO499" s="67"/>
      <c r="AP499" s="67"/>
      <c r="AQ499" s="67"/>
      <c r="AR499" s="67"/>
      <c r="AS499" s="67"/>
      <c r="AT499" s="67"/>
      <c r="AU499" s="67"/>
      <c r="AV499" s="67"/>
      <c r="AW499" s="67"/>
      <c r="AX499" s="67"/>
      <c r="AY499" s="67">
        <v>6.3E-3</v>
      </c>
      <c r="AZ499" s="67">
        <v>2.5999999999999999E-3</v>
      </c>
      <c r="BA499" s="67">
        <v>6.3E-3</v>
      </c>
      <c r="BB499" s="67">
        <v>1.6999999999999999E-3</v>
      </c>
      <c r="BC499" s="67">
        <v>3.0000000000000001E-3</v>
      </c>
      <c r="BD499" s="67">
        <v>1.9E-3</v>
      </c>
      <c r="BE499" s="67">
        <v>6.4999999999999997E-3</v>
      </c>
      <c r="BF499" s="67">
        <v>3.3999999999999998E-3</v>
      </c>
      <c r="BG499" s="67">
        <v>6.4999999999999997E-3</v>
      </c>
      <c r="BH499" s="67">
        <v>4.4999999999999997E-3</v>
      </c>
      <c r="BI499" s="67">
        <v>4.5999999999999999E-3</v>
      </c>
      <c r="BJ499" s="67">
        <v>2.0000000000000001E-4</v>
      </c>
      <c r="BK499" s="67">
        <v>4.0000000000000002E-4</v>
      </c>
      <c r="BL499" s="67">
        <v>8.9262E-5</v>
      </c>
      <c r="BM499" s="67"/>
      <c r="BN499" s="67"/>
      <c r="BO499" s="67">
        <v>4.0000000000000002E-4</v>
      </c>
      <c r="BP499" s="67">
        <v>1E-4</v>
      </c>
      <c r="BQ499" s="67"/>
      <c r="BR499" s="67"/>
      <c r="BS499" s="67">
        <v>0.30659999999999998</v>
      </c>
      <c r="BT499" s="67">
        <v>5.1499999999999997E-2</v>
      </c>
      <c r="BU499" s="67">
        <v>5.1000000000000004E-3</v>
      </c>
      <c r="BV499" s="67">
        <v>8.0000000000000004E-4</v>
      </c>
      <c r="BW499" s="67">
        <v>0.22320000000000001</v>
      </c>
      <c r="BX499" s="67">
        <v>0.2651</v>
      </c>
      <c r="BY499" s="67">
        <v>6.4999999999999997E-3</v>
      </c>
      <c r="BZ499" s="67">
        <v>7.1999999999999998E-3</v>
      </c>
      <c r="CA499" s="66"/>
      <c r="CB499" s="67">
        <v>0.88749999999999996</v>
      </c>
      <c r="CC499" s="67">
        <v>0.96660000000000001</v>
      </c>
      <c r="CD499" s="67">
        <v>1.2244999999999999</v>
      </c>
      <c r="CE499" s="67">
        <v>1.7817000000000001</v>
      </c>
      <c r="CF499" s="67">
        <v>0.89</v>
      </c>
      <c r="CG499" s="67">
        <v>0.40710000000000002</v>
      </c>
      <c r="CH499" s="67">
        <v>0.36320000000000002</v>
      </c>
      <c r="CI499" s="67">
        <v>0.36320000000000002</v>
      </c>
      <c r="CJ499" s="67">
        <v>0.36320000000000002</v>
      </c>
      <c r="CK499" s="67">
        <v>0.36320000000000002</v>
      </c>
      <c r="CL499" s="67">
        <v>1.3834</v>
      </c>
      <c r="CM499" s="67">
        <v>0.36320000000000002</v>
      </c>
      <c r="CN499" s="67">
        <v>0.36320000000000002</v>
      </c>
      <c r="CO499" s="67">
        <v>0.36320000000000002</v>
      </c>
      <c r="CP499" s="67">
        <v>0.36320000000000002</v>
      </c>
      <c r="CQ499" s="67">
        <v>0.36320000000000002</v>
      </c>
      <c r="CR499" s="5"/>
      <c r="CS499" s="10">
        <v>100</v>
      </c>
      <c r="CT499" s="10">
        <v>100</v>
      </c>
      <c r="CU499" s="10">
        <v>100</v>
      </c>
      <c r="CV499" s="10">
        <v>100</v>
      </c>
      <c r="CW499" s="10">
        <v>100</v>
      </c>
      <c r="CX499" s="10">
        <v>100</v>
      </c>
      <c r="CY499" s="10">
        <v>0</v>
      </c>
      <c r="CZ499" s="10">
        <v>0</v>
      </c>
      <c r="DA499" s="10">
        <v>0</v>
      </c>
      <c r="DB499" s="10">
        <v>0</v>
      </c>
      <c r="DC499" s="10">
        <v>100</v>
      </c>
      <c r="DD499" s="10">
        <v>0</v>
      </c>
      <c r="DE499" s="10">
        <v>0</v>
      </c>
      <c r="DF499" s="10">
        <v>0</v>
      </c>
      <c r="DG499" s="10">
        <v>0</v>
      </c>
      <c r="DH499" s="10">
        <v>0</v>
      </c>
      <c r="DI499" s="5"/>
      <c r="DJ499" s="9" t="s">
        <v>1537</v>
      </c>
      <c r="DK499" s="9" t="s">
        <v>1715</v>
      </c>
      <c r="DL499" s="10">
        <v>100001413</v>
      </c>
      <c r="DM499" s="10" t="s">
        <v>1741</v>
      </c>
    </row>
    <row r="500" spans="1:117">
      <c r="A500" s="2"/>
      <c r="B500" s="8">
        <v>4282</v>
      </c>
      <c r="C500" s="116"/>
      <c r="D500" s="117"/>
      <c r="E500" s="9" t="s">
        <v>1742</v>
      </c>
      <c r="F500" s="10" t="s">
        <v>38</v>
      </c>
      <c r="G500" s="10">
        <v>15949</v>
      </c>
      <c r="H500" s="11" t="s">
        <v>1743</v>
      </c>
      <c r="I500" s="11" t="s">
        <v>1744</v>
      </c>
      <c r="J500" s="12">
        <v>13711</v>
      </c>
      <c r="K500" s="5"/>
      <c r="L500" s="60">
        <v>1</v>
      </c>
      <c r="M500" s="74">
        <v>0.89</v>
      </c>
      <c r="N500" s="72">
        <v>0.03</v>
      </c>
      <c r="O500" s="60">
        <v>1</v>
      </c>
      <c r="P500" s="71">
        <v>110.12</v>
      </c>
      <c r="Q500" s="81">
        <v>110.12</v>
      </c>
      <c r="R500" s="91">
        <v>98.09</v>
      </c>
      <c r="S500" s="71">
        <v>2.89</v>
      </c>
      <c r="T500" s="60">
        <v>1</v>
      </c>
      <c r="U500" s="60">
        <v>1</v>
      </c>
      <c r="V500" s="72">
        <v>0.14000000000000001</v>
      </c>
      <c r="W500" s="71">
        <v>6.85</v>
      </c>
      <c r="X500" s="71">
        <v>6.11</v>
      </c>
      <c r="Y500" s="72">
        <v>0.53</v>
      </c>
      <c r="Z500" s="60">
        <v>1</v>
      </c>
      <c r="AA500" s="71">
        <v>3.29</v>
      </c>
      <c r="AB500" s="60">
        <v>1.2</v>
      </c>
      <c r="AC500" s="71">
        <v>3.96</v>
      </c>
      <c r="AD500" s="60">
        <v>1</v>
      </c>
      <c r="AE500" s="60">
        <v>0.23</v>
      </c>
      <c r="AF500" s="60">
        <v>0.45</v>
      </c>
      <c r="AG500" s="72">
        <v>0.25</v>
      </c>
      <c r="AH500" s="5"/>
      <c r="AI500" s="67"/>
      <c r="AJ500" s="67"/>
      <c r="AK500" s="67">
        <v>6.7000000000000004E-2</v>
      </c>
      <c r="AL500" s="67">
        <v>0.1057</v>
      </c>
      <c r="AM500" s="67">
        <v>1.9593999999999999E-7</v>
      </c>
      <c r="AN500" s="67">
        <v>2.4640999999999999E-7</v>
      </c>
      <c r="AO500" s="67"/>
      <c r="AP500" s="67"/>
      <c r="AQ500" s="67">
        <v>5.2825000000000003E-5</v>
      </c>
      <c r="AR500" s="67">
        <v>1.6259000000000001E-5</v>
      </c>
      <c r="AS500" s="67">
        <v>5.2825000000000003E-5</v>
      </c>
      <c r="AT500" s="67">
        <v>1.1274000000000001E-5</v>
      </c>
      <c r="AU500" s="67">
        <v>4.5439000000000003E-5</v>
      </c>
      <c r="AV500" s="67">
        <v>1.0607E-5</v>
      </c>
      <c r="AW500" s="67">
        <v>1.1000000000000001E-3</v>
      </c>
      <c r="AX500" s="67">
        <v>6.1750999999999999E-5</v>
      </c>
      <c r="AY500" s="67"/>
      <c r="AZ500" s="67"/>
      <c r="BA500" s="67"/>
      <c r="BB500" s="67"/>
      <c r="BC500" s="67">
        <v>1.1999999999999999E-3</v>
      </c>
      <c r="BD500" s="67">
        <v>8.9999999999999998E-4</v>
      </c>
      <c r="BE500" s="67">
        <v>3.7620999999999999E-6</v>
      </c>
      <c r="BF500" s="67">
        <v>2.9697999999999999E-5</v>
      </c>
      <c r="BG500" s="67">
        <v>2.305E-6</v>
      </c>
      <c r="BH500" s="67">
        <v>2.0503E-5</v>
      </c>
      <c r="BI500" s="67">
        <v>1.03E-2</v>
      </c>
      <c r="BJ500" s="67">
        <v>4.0000000000000002E-4</v>
      </c>
      <c r="BK500" s="67"/>
      <c r="BL500" s="67"/>
      <c r="BM500" s="67">
        <v>4.7999999999999996E-3</v>
      </c>
      <c r="BN500" s="67">
        <v>4.0000000000000002E-4</v>
      </c>
      <c r="BO500" s="67">
        <v>0.42259999999999998</v>
      </c>
      <c r="BP500" s="67">
        <v>3.6700000000000003E-2</v>
      </c>
      <c r="BQ500" s="67">
        <v>8.0999999999999996E-3</v>
      </c>
      <c r="BR500" s="67">
        <v>8.9999999999999998E-4</v>
      </c>
      <c r="BS500" s="67"/>
      <c r="BT500" s="67"/>
      <c r="BU500" s="67">
        <v>0.1847</v>
      </c>
      <c r="BV500" s="67">
        <v>2.12E-2</v>
      </c>
      <c r="BW500" s="67">
        <v>0.28789999999999999</v>
      </c>
      <c r="BX500" s="67">
        <v>0.30959999999999999</v>
      </c>
      <c r="BY500" s="67">
        <v>5.8999999999999999E-3</v>
      </c>
      <c r="BZ500" s="67">
        <v>6.7999999999999996E-3</v>
      </c>
      <c r="CA500" s="66"/>
      <c r="CB500" s="67">
        <v>0.6885</v>
      </c>
      <c r="CC500" s="67">
        <v>1.1674</v>
      </c>
      <c r="CD500" s="67">
        <v>0.16159999999999999</v>
      </c>
      <c r="CE500" s="67">
        <v>2.5964999999999998</v>
      </c>
      <c r="CF500" s="67">
        <v>0.88780000000000003</v>
      </c>
      <c r="CG500" s="67">
        <v>0.43690000000000001</v>
      </c>
      <c r="CH500" s="67">
        <v>15.851800000000001</v>
      </c>
      <c r="CI500" s="67">
        <v>0.46729999999999999</v>
      </c>
      <c r="CJ500" s="67">
        <v>17.794699999999999</v>
      </c>
      <c r="CK500" s="67">
        <v>0.16159999999999999</v>
      </c>
      <c r="CL500" s="67">
        <v>0.16159999999999999</v>
      </c>
      <c r="CM500" s="67">
        <v>0.16159999999999999</v>
      </c>
      <c r="CN500" s="67">
        <v>0.16159999999999999</v>
      </c>
      <c r="CO500" s="67">
        <v>0.16159999999999999</v>
      </c>
      <c r="CP500" s="67">
        <v>0.64019999999999999</v>
      </c>
      <c r="CQ500" s="67">
        <v>0.19470000000000001</v>
      </c>
      <c r="CR500" s="5"/>
      <c r="CS500" s="10">
        <v>67</v>
      </c>
      <c r="CT500" s="10">
        <v>100</v>
      </c>
      <c r="CU500" s="10">
        <v>0</v>
      </c>
      <c r="CV500" s="10">
        <v>100</v>
      </c>
      <c r="CW500" s="10">
        <v>100</v>
      </c>
      <c r="CX500" s="10">
        <v>67</v>
      </c>
      <c r="CY500" s="10">
        <v>100</v>
      </c>
      <c r="CZ500" s="10">
        <v>100</v>
      </c>
      <c r="DA500" s="10">
        <v>100</v>
      </c>
      <c r="DB500" s="10">
        <v>0</v>
      </c>
      <c r="DC500" s="10">
        <v>0</v>
      </c>
      <c r="DD500" s="10">
        <v>0</v>
      </c>
      <c r="DE500" s="10">
        <v>0</v>
      </c>
      <c r="DF500" s="10">
        <v>0</v>
      </c>
      <c r="DG500" s="10">
        <v>100</v>
      </c>
      <c r="DH500" s="10">
        <v>67</v>
      </c>
      <c r="DI500" s="5"/>
      <c r="DJ500" s="9" t="s">
        <v>1537</v>
      </c>
      <c r="DK500" s="9" t="s">
        <v>1715</v>
      </c>
      <c r="DL500" s="10">
        <v>100000125</v>
      </c>
      <c r="DM500" s="10" t="s">
        <v>1745</v>
      </c>
    </row>
    <row r="501" spans="1:117">
      <c r="A501" s="2"/>
      <c r="B501" s="8">
        <v>4290</v>
      </c>
      <c r="C501" s="116"/>
      <c r="D501" s="115" t="s">
        <v>1746</v>
      </c>
      <c r="E501" s="9" t="s">
        <v>1747</v>
      </c>
      <c r="F501" s="10" t="s">
        <v>75</v>
      </c>
      <c r="G501" s="10">
        <v>12023</v>
      </c>
      <c r="H501" s="11" t="s">
        <v>1748</v>
      </c>
      <c r="I501" s="11" t="s">
        <v>1749</v>
      </c>
      <c r="J501" s="12">
        <v>9700</v>
      </c>
      <c r="K501" s="5"/>
      <c r="L501" s="72">
        <v>0.11</v>
      </c>
      <c r="M501" s="60">
        <v>1.03</v>
      </c>
      <c r="N501" s="72">
        <v>0.03</v>
      </c>
      <c r="O501" s="71">
        <v>4.1399999999999997</v>
      </c>
      <c r="P501" s="71">
        <v>3.76</v>
      </c>
      <c r="Q501" s="83">
        <v>0.91</v>
      </c>
      <c r="R501" s="91">
        <v>36.520000000000003</v>
      </c>
      <c r="S501" s="60">
        <v>1.07</v>
      </c>
      <c r="T501" s="71">
        <v>9.4499999999999993</v>
      </c>
      <c r="U501" s="60">
        <v>1</v>
      </c>
      <c r="V501" s="71">
        <v>7.04</v>
      </c>
      <c r="W501" s="72">
        <v>0.69</v>
      </c>
      <c r="X501" s="72">
        <v>0.71</v>
      </c>
      <c r="Y501" s="72">
        <v>0.21</v>
      </c>
      <c r="Z501" s="71">
        <v>2.06</v>
      </c>
      <c r="AA501" s="71">
        <v>17.55</v>
      </c>
      <c r="AB501" s="71">
        <v>2.1800000000000002</v>
      </c>
      <c r="AC501" s="71">
        <v>18.54</v>
      </c>
      <c r="AD501" s="60">
        <v>1</v>
      </c>
      <c r="AE501" s="72">
        <v>0.4</v>
      </c>
      <c r="AF501" s="71">
        <v>1.71</v>
      </c>
      <c r="AG501" s="72">
        <v>0.74</v>
      </c>
      <c r="AH501" s="5"/>
      <c r="AI501" s="67">
        <v>1E-4</v>
      </c>
      <c r="AJ501" s="67">
        <v>1E-4</v>
      </c>
      <c r="AK501" s="67">
        <v>0.50609999999999999</v>
      </c>
      <c r="AL501" s="67">
        <v>0.37359999999999999</v>
      </c>
      <c r="AM501" s="67">
        <v>2.3470999999999999E-6</v>
      </c>
      <c r="AN501" s="67">
        <v>1.1261999999999999E-6</v>
      </c>
      <c r="AO501" s="67">
        <v>4.9386999999999998E-6</v>
      </c>
      <c r="AP501" s="67">
        <v>9.8726999999999995E-6</v>
      </c>
      <c r="AQ501" s="67">
        <v>1.1421E-5</v>
      </c>
      <c r="AR501" s="67">
        <v>5.7861999999999998E-6</v>
      </c>
      <c r="AS501" s="67">
        <v>0.10349999999999999</v>
      </c>
      <c r="AT501" s="67">
        <v>5.1000000000000004E-3</v>
      </c>
      <c r="AU501" s="67">
        <v>7.1058E-7</v>
      </c>
      <c r="AV501" s="67">
        <v>7.2200999999999999E-7</v>
      </c>
      <c r="AW501" s="67">
        <v>0.31580000000000003</v>
      </c>
      <c r="AX501" s="67">
        <v>1.11E-2</v>
      </c>
      <c r="AY501" s="67">
        <v>1E-4</v>
      </c>
      <c r="AZ501" s="67">
        <v>1E-4</v>
      </c>
      <c r="BA501" s="67"/>
      <c r="BB501" s="67"/>
      <c r="BC501" s="67">
        <v>1.308E-6</v>
      </c>
      <c r="BD501" s="67">
        <v>9.2585999999999998E-6</v>
      </c>
      <c r="BE501" s="67">
        <v>2.0999999999999999E-3</v>
      </c>
      <c r="BF501" s="67">
        <v>1.5E-3</v>
      </c>
      <c r="BG501" s="67">
        <v>2.3E-3</v>
      </c>
      <c r="BH501" s="67">
        <v>1.9E-3</v>
      </c>
      <c r="BI501" s="67">
        <v>5.7901E-5</v>
      </c>
      <c r="BJ501" s="67">
        <v>6.3103000000000004E-6</v>
      </c>
      <c r="BK501" s="67">
        <v>6.4999999999999997E-3</v>
      </c>
      <c r="BL501" s="67">
        <v>1E-3</v>
      </c>
      <c r="BM501" s="67">
        <v>1.9745000000000002E-5</v>
      </c>
      <c r="BN501" s="67">
        <v>1.0925E-5</v>
      </c>
      <c r="BO501" s="67">
        <v>6.8999999999999999E-3</v>
      </c>
      <c r="BP501" s="67">
        <v>1E-3</v>
      </c>
      <c r="BQ501" s="67">
        <v>8.5260999999999996E-6</v>
      </c>
      <c r="BR501" s="67">
        <v>5.3298000000000002E-6</v>
      </c>
      <c r="BS501" s="67"/>
      <c r="BT501" s="67"/>
      <c r="BU501" s="67">
        <v>2.7000000000000001E-3</v>
      </c>
      <c r="BV501" s="67">
        <v>5.0000000000000001E-4</v>
      </c>
      <c r="BW501" s="67">
        <v>6.4999999999999997E-3</v>
      </c>
      <c r="BX501" s="67">
        <v>2.2200000000000001E-2</v>
      </c>
      <c r="BY501" s="67">
        <v>7.1000000000000004E-3</v>
      </c>
      <c r="BZ501" s="67">
        <v>7.7000000000000002E-3</v>
      </c>
      <c r="CA501" s="66"/>
      <c r="CB501" s="67">
        <v>0.95289999999999997</v>
      </c>
      <c r="CC501" s="67">
        <v>1.0275000000000001</v>
      </c>
      <c r="CD501" s="67">
        <v>0.18490000000000001</v>
      </c>
      <c r="CE501" s="67">
        <v>9.4780999999999995</v>
      </c>
      <c r="CF501" s="67">
        <v>0.93510000000000004</v>
      </c>
      <c r="CG501" s="67">
        <v>0.2346</v>
      </c>
      <c r="CH501" s="67">
        <v>6.7516999999999996</v>
      </c>
      <c r="CI501" s="67">
        <v>0.1981</v>
      </c>
      <c r="CJ501" s="67">
        <v>6.5796000000000001</v>
      </c>
      <c r="CK501" s="67">
        <v>0.38080000000000003</v>
      </c>
      <c r="CL501" s="67">
        <v>0.18490000000000001</v>
      </c>
      <c r="CM501" s="67">
        <v>0.18490000000000001</v>
      </c>
      <c r="CN501" s="67">
        <v>1.7478</v>
      </c>
      <c r="CO501" s="67">
        <v>7.2367999999999997</v>
      </c>
      <c r="CP501" s="67">
        <v>7.0587</v>
      </c>
      <c r="CQ501" s="67">
        <v>0.4022</v>
      </c>
      <c r="CR501" s="5"/>
      <c r="CS501" s="10">
        <v>100</v>
      </c>
      <c r="CT501" s="10">
        <v>100</v>
      </c>
      <c r="CU501" s="10">
        <v>0</v>
      </c>
      <c r="CV501" s="10">
        <v>100</v>
      </c>
      <c r="CW501" s="10">
        <v>100</v>
      </c>
      <c r="CX501" s="10">
        <v>100</v>
      </c>
      <c r="CY501" s="10">
        <v>100</v>
      </c>
      <c r="CZ501" s="10">
        <v>100</v>
      </c>
      <c r="DA501" s="10">
        <v>100</v>
      </c>
      <c r="DB501" s="10">
        <v>100</v>
      </c>
      <c r="DC501" s="10">
        <v>0</v>
      </c>
      <c r="DD501" s="10">
        <v>0</v>
      </c>
      <c r="DE501" s="10">
        <v>100</v>
      </c>
      <c r="DF501" s="10">
        <v>100</v>
      </c>
      <c r="DG501" s="10">
        <v>100</v>
      </c>
      <c r="DH501" s="10">
        <v>100</v>
      </c>
      <c r="DI501" s="5"/>
      <c r="DJ501" s="9" t="s">
        <v>1537</v>
      </c>
      <c r="DK501" s="9" t="s">
        <v>1746</v>
      </c>
      <c r="DL501" s="10">
        <v>1248</v>
      </c>
      <c r="DM501" s="10" t="s">
        <v>1750</v>
      </c>
    </row>
    <row r="502" spans="1:117">
      <c r="A502" s="2"/>
      <c r="B502" s="8">
        <v>4294</v>
      </c>
      <c r="C502" s="116"/>
      <c r="D502" s="116"/>
      <c r="E502" s="9" t="s">
        <v>1751</v>
      </c>
      <c r="F502" s="10" t="s">
        <v>75</v>
      </c>
      <c r="G502" s="10">
        <v>2183</v>
      </c>
      <c r="H502" s="11" t="s">
        <v>1752</v>
      </c>
      <c r="I502" s="11" t="s">
        <v>1753</v>
      </c>
      <c r="J502" s="12">
        <v>5789</v>
      </c>
      <c r="K502" s="5"/>
      <c r="L502" s="60">
        <v>1</v>
      </c>
      <c r="M502" s="71">
        <v>1.04</v>
      </c>
      <c r="N502" s="72">
        <v>0.06</v>
      </c>
      <c r="O502" s="71">
        <v>3.76</v>
      </c>
      <c r="P502" s="71">
        <v>1430.54</v>
      </c>
      <c r="Q502" s="81">
        <v>380.24</v>
      </c>
      <c r="R502" s="91">
        <v>1492.51</v>
      </c>
      <c r="S502" s="71">
        <v>81.150000000000006</v>
      </c>
      <c r="T502" s="72">
        <v>0.06</v>
      </c>
      <c r="U502" s="72">
        <v>0.06</v>
      </c>
      <c r="V502" s="72">
        <v>0.06</v>
      </c>
      <c r="W502" s="71">
        <v>1.24</v>
      </c>
      <c r="X502" s="71">
        <v>1.3</v>
      </c>
      <c r="Y502" s="71">
        <v>1.34</v>
      </c>
      <c r="Z502" s="60">
        <v>1.2</v>
      </c>
      <c r="AA502" s="71">
        <v>886.8</v>
      </c>
      <c r="AB502" s="60">
        <v>1.1200000000000001</v>
      </c>
      <c r="AC502" s="71">
        <v>827.98</v>
      </c>
      <c r="AD502" s="72">
        <v>0.06</v>
      </c>
      <c r="AE502" s="72">
        <v>0.02</v>
      </c>
      <c r="AF502" s="72">
        <v>0.05</v>
      </c>
      <c r="AG502" s="72">
        <v>0.86</v>
      </c>
      <c r="AH502" s="5"/>
      <c r="AI502" s="67"/>
      <c r="AJ502" s="67"/>
      <c r="AK502" s="67">
        <v>3.7600000000000001E-2</v>
      </c>
      <c r="AL502" s="67">
        <v>7.5999999999999998E-2</v>
      </c>
      <c r="AM502" s="67">
        <v>6.1592000000000003E-6</v>
      </c>
      <c r="AN502" s="67">
        <v>2.1801999999999999E-6</v>
      </c>
      <c r="AO502" s="67">
        <v>1.9E-3</v>
      </c>
      <c r="AP502" s="67">
        <v>4.0000000000000002E-4</v>
      </c>
      <c r="AQ502" s="67">
        <v>1.6677999999999999E-6</v>
      </c>
      <c r="AR502" s="67">
        <v>2.0097E-6</v>
      </c>
      <c r="AS502" s="67">
        <v>6.6013999999999995E-5</v>
      </c>
      <c r="AT502" s="67">
        <v>1.3108999999999999E-5</v>
      </c>
      <c r="AU502" s="67">
        <v>1.9207999999999999E-6</v>
      </c>
      <c r="AV502" s="67">
        <v>1.3205999999999999E-6</v>
      </c>
      <c r="AW502" s="67">
        <v>2.8110999999999999E-5</v>
      </c>
      <c r="AX502" s="67">
        <v>3.9453000000000002E-6</v>
      </c>
      <c r="AY502" s="67">
        <v>5.3511000000000003E-5</v>
      </c>
      <c r="AZ502" s="67">
        <v>6.8769000000000005E-5</v>
      </c>
      <c r="BA502" s="67">
        <v>5.3511000000000003E-5</v>
      </c>
      <c r="BB502" s="67">
        <v>3.7384E-5</v>
      </c>
      <c r="BC502" s="67">
        <v>4.0000000000000002E-4</v>
      </c>
      <c r="BD502" s="67">
        <v>4.0000000000000002E-4</v>
      </c>
      <c r="BE502" s="67">
        <v>2.9999999999999997E-4</v>
      </c>
      <c r="BF502" s="67">
        <v>4.0000000000000002E-4</v>
      </c>
      <c r="BG502" s="67">
        <v>2.9999999999999997E-4</v>
      </c>
      <c r="BH502" s="67">
        <v>4.0000000000000002E-4</v>
      </c>
      <c r="BI502" s="67">
        <v>8.0000000000000004E-4</v>
      </c>
      <c r="BJ502" s="67">
        <v>4.1656000000000002E-5</v>
      </c>
      <c r="BK502" s="67">
        <v>0.24260000000000001</v>
      </c>
      <c r="BL502" s="67">
        <v>2.5899999999999999E-2</v>
      </c>
      <c r="BM502" s="67">
        <v>2.0000000000000001E-4</v>
      </c>
      <c r="BN502" s="67">
        <v>3.6161000000000002E-5</v>
      </c>
      <c r="BO502" s="67">
        <v>0.42259999999999998</v>
      </c>
      <c r="BP502" s="67">
        <v>3.6700000000000003E-2</v>
      </c>
      <c r="BQ502" s="67">
        <v>2.0000000000000001E-4</v>
      </c>
      <c r="BR502" s="67">
        <v>4.0482999999999998E-5</v>
      </c>
      <c r="BS502" s="67">
        <v>5.3511000000000003E-5</v>
      </c>
      <c r="BT502" s="67">
        <v>4.6374E-5</v>
      </c>
      <c r="BU502" s="67">
        <v>6.9999999999999999E-4</v>
      </c>
      <c r="BV502" s="67">
        <v>1E-4</v>
      </c>
      <c r="BW502" s="67">
        <v>8.9999999999999998E-4</v>
      </c>
      <c r="BX502" s="67">
        <v>5.7999999999999996E-3</v>
      </c>
      <c r="BY502" s="67">
        <v>5.4000000000000003E-3</v>
      </c>
      <c r="BZ502" s="67">
        <v>6.4000000000000003E-3</v>
      </c>
      <c r="CA502" s="66"/>
      <c r="CB502" s="67">
        <v>0.94289999999999996</v>
      </c>
      <c r="CC502" s="67">
        <v>1.0134000000000001</v>
      </c>
      <c r="CD502" s="67">
        <v>0.28489999999999999</v>
      </c>
      <c r="CE502" s="67">
        <v>18.875599999999999</v>
      </c>
      <c r="CF502" s="67">
        <v>0.99150000000000005</v>
      </c>
      <c r="CG502" s="67">
        <v>0.3372</v>
      </c>
      <c r="CH502" s="67">
        <v>24.4772</v>
      </c>
      <c r="CI502" s="67">
        <v>1.3308</v>
      </c>
      <c r="CJ502" s="67">
        <v>23.460799999999999</v>
      </c>
      <c r="CK502" s="67">
        <v>1.9599999999999999E-2</v>
      </c>
      <c r="CL502" s="67">
        <v>1.6400000000000001E-2</v>
      </c>
      <c r="CM502" s="67">
        <v>1.6400000000000001E-2</v>
      </c>
      <c r="CN502" s="67">
        <v>1.6400000000000001E-2</v>
      </c>
      <c r="CO502" s="67">
        <v>6.1699999999999998E-2</v>
      </c>
      <c r="CP502" s="67">
        <v>16.228400000000001</v>
      </c>
      <c r="CQ502" s="67">
        <v>1.83E-2</v>
      </c>
      <c r="CR502" s="5"/>
      <c r="CS502" s="10">
        <v>100</v>
      </c>
      <c r="CT502" s="10">
        <v>100</v>
      </c>
      <c r="CU502" s="10">
        <v>100</v>
      </c>
      <c r="CV502" s="10">
        <v>100</v>
      </c>
      <c r="CW502" s="10">
        <v>100</v>
      </c>
      <c r="CX502" s="10">
        <v>100</v>
      </c>
      <c r="CY502" s="10">
        <v>100</v>
      </c>
      <c r="CZ502" s="10">
        <v>100</v>
      </c>
      <c r="DA502" s="10">
        <v>100</v>
      </c>
      <c r="DB502" s="10">
        <v>100</v>
      </c>
      <c r="DC502" s="10">
        <v>0</v>
      </c>
      <c r="DD502" s="10">
        <v>0</v>
      </c>
      <c r="DE502" s="10">
        <v>0</v>
      </c>
      <c r="DF502" s="10">
        <v>100</v>
      </c>
      <c r="DG502" s="10">
        <v>100</v>
      </c>
      <c r="DH502" s="10">
        <v>33</v>
      </c>
      <c r="DI502" s="5"/>
      <c r="DJ502" s="9" t="s">
        <v>1537</v>
      </c>
      <c r="DK502" s="9" t="s">
        <v>1746</v>
      </c>
      <c r="DL502" s="10">
        <v>872</v>
      </c>
      <c r="DM502" s="10" t="s">
        <v>1754</v>
      </c>
    </row>
    <row r="503" spans="1:117">
      <c r="A503" s="2"/>
      <c r="B503" s="8">
        <v>4297</v>
      </c>
      <c r="C503" s="116"/>
      <c r="D503" s="116"/>
      <c r="E503" s="9" t="s">
        <v>1755</v>
      </c>
      <c r="F503" s="10" t="s">
        <v>75</v>
      </c>
      <c r="G503" s="10">
        <v>604</v>
      </c>
      <c r="H503" s="11" t="s">
        <v>1756</v>
      </c>
      <c r="I503" s="11" t="s">
        <v>1757</v>
      </c>
      <c r="J503" s="12">
        <v>1135</v>
      </c>
      <c r="K503" s="5"/>
      <c r="L503" s="72">
        <v>0.86</v>
      </c>
      <c r="M503" s="60">
        <v>0.97</v>
      </c>
      <c r="N503" s="72">
        <v>0.12</v>
      </c>
      <c r="O503" s="60">
        <v>0.96</v>
      </c>
      <c r="P503" s="72">
        <v>0.67</v>
      </c>
      <c r="Q503" s="82">
        <v>0.69</v>
      </c>
      <c r="R503" s="92">
        <v>0.76</v>
      </c>
      <c r="S503" s="72">
        <v>0.09</v>
      </c>
      <c r="T503" s="71">
        <v>7.33</v>
      </c>
      <c r="U503" s="71">
        <v>6.28</v>
      </c>
      <c r="V503" s="71">
        <v>3.62</v>
      </c>
      <c r="W503" s="71">
        <v>1.24</v>
      </c>
      <c r="X503" s="60">
        <v>1.2</v>
      </c>
      <c r="Y503" s="72">
        <v>0.38</v>
      </c>
      <c r="Z503" s="71">
        <v>9.9</v>
      </c>
      <c r="AA503" s="71">
        <v>3.71</v>
      </c>
      <c r="AB503" s="60">
        <v>1.23</v>
      </c>
      <c r="AC503" s="72">
        <v>0.46</v>
      </c>
      <c r="AD503" s="71">
        <v>2.08</v>
      </c>
      <c r="AE503" s="71">
        <v>14.03</v>
      </c>
      <c r="AF503" s="71">
        <v>3.54</v>
      </c>
      <c r="AG503" s="71">
        <v>2.41</v>
      </c>
      <c r="AH503" s="5"/>
      <c r="AI503" s="67">
        <v>3.6299999999999999E-2</v>
      </c>
      <c r="AJ503" s="67">
        <v>9.9000000000000008E-3</v>
      </c>
      <c r="AK503" s="67">
        <v>0.76519999999999999</v>
      </c>
      <c r="AL503" s="67">
        <v>0.45779999999999998</v>
      </c>
      <c r="AM503" s="67">
        <v>7.3112999999999998E-6</v>
      </c>
      <c r="AN503" s="67">
        <v>2.3918999999999999E-6</v>
      </c>
      <c r="AO503" s="67">
        <v>0.42530000000000001</v>
      </c>
      <c r="AP503" s="67">
        <v>4.2200000000000001E-2</v>
      </c>
      <c r="AQ503" s="67">
        <v>2.2000000000000001E-3</v>
      </c>
      <c r="AR503" s="67">
        <v>2.9999999999999997E-4</v>
      </c>
      <c r="AS503" s="67">
        <v>5.4000000000000003E-3</v>
      </c>
      <c r="AT503" s="67">
        <v>4.0000000000000002E-4</v>
      </c>
      <c r="AU503" s="67">
        <v>7.4300000000000005E-2</v>
      </c>
      <c r="AV503" s="67">
        <v>5.3E-3</v>
      </c>
      <c r="AW503" s="67">
        <v>3.1525000000000001E-5</v>
      </c>
      <c r="AX503" s="67">
        <v>4.2780999999999997E-6</v>
      </c>
      <c r="AY503" s="67">
        <v>3.1566E-6</v>
      </c>
      <c r="AZ503" s="67">
        <v>1.1248E-5</v>
      </c>
      <c r="BA503" s="67">
        <v>3.2955E-6</v>
      </c>
      <c r="BB503" s="67">
        <v>6.5649999999999998E-6</v>
      </c>
      <c r="BC503" s="67">
        <v>1.1299999999999999E-2</v>
      </c>
      <c r="BD503" s="67">
        <v>5.3E-3</v>
      </c>
      <c r="BE503" s="67">
        <v>3.5099999999999999E-2</v>
      </c>
      <c r="BF503" s="67">
        <v>1.44E-2</v>
      </c>
      <c r="BG503" s="67">
        <v>0.16880000000000001</v>
      </c>
      <c r="BH503" s="67">
        <v>6.8199999999999997E-2</v>
      </c>
      <c r="BI503" s="67">
        <v>4.0000000000000002E-4</v>
      </c>
      <c r="BJ503" s="67">
        <v>2.2232E-5</v>
      </c>
      <c r="BK503" s="67">
        <v>1.8E-7</v>
      </c>
      <c r="BL503" s="67">
        <v>7.8607999999999996E-7</v>
      </c>
      <c r="BM503" s="67">
        <v>1.04E-2</v>
      </c>
      <c r="BN503" s="67">
        <v>5.9999999999999995E-4</v>
      </c>
      <c r="BO503" s="67">
        <v>0.32779999999999998</v>
      </c>
      <c r="BP503" s="67">
        <v>2.9499999999999998E-2</v>
      </c>
      <c r="BQ503" s="67">
        <v>2.6525000000000001E-5</v>
      </c>
      <c r="BR503" s="67">
        <v>1.0076E-5</v>
      </c>
      <c r="BS503" s="67">
        <v>2.0000000000000001E-4</v>
      </c>
      <c r="BT503" s="67">
        <v>1E-4</v>
      </c>
      <c r="BU503" s="67">
        <v>5.0000000000000001E-4</v>
      </c>
      <c r="BV503" s="67">
        <v>1E-4</v>
      </c>
      <c r="BW503" s="67">
        <v>1.01E-2</v>
      </c>
      <c r="BX503" s="67">
        <v>3.15E-2</v>
      </c>
      <c r="BY503" s="67">
        <v>8.0000000000000004E-4</v>
      </c>
      <c r="BZ503" s="67">
        <v>1.6000000000000001E-3</v>
      </c>
      <c r="CA503" s="66"/>
      <c r="CB503" s="67">
        <v>0.41760000000000003</v>
      </c>
      <c r="CC503" s="67">
        <v>0.55389999999999995</v>
      </c>
      <c r="CD503" s="67">
        <v>0.28499999999999998</v>
      </c>
      <c r="CE503" s="67">
        <v>1.1244000000000001</v>
      </c>
      <c r="CF503" s="67">
        <v>0.44369999999999998</v>
      </c>
      <c r="CG503" s="67">
        <v>0.20649999999999999</v>
      </c>
      <c r="CH503" s="67">
        <v>1.3549</v>
      </c>
      <c r="CI503" s="67">
        <v>0.16819999999999999</v>
      </c>
      <c r="CJ503" s="67">
        <v>1.3908</v>
      </c>
      <c r="CK503" s="67">
        <v>5.86</v>
      </c>
      <c r="CL503" s="67">
        <v>0.59189999999999998</v>
      </c>
      <c r="CM503" s="67">
        <v>1.7890999999999999</v>
      </c>
      <c r="CN503" s="67">
        <v>2.0876999999999999</v>
      </c>
      <c r="CO503" s="67">
        <v>2.0038999999999998</v>
      </c>
      <c r="CP503" s="67">
        <v>2.7065999999999999</v>
      </c>
      <c r="CQ503" s="67">
        <v>0.73040000000000005</v>
      </c>
      <c r="CR503" s="5"/>
      <c r="CS503" s="10">
        <v>100</v>
      </c>
      <c r="CT503" s="10">
        <v>100</v>
      </c>
      <c r="CU503" s="10">
        <v>100</v>
      </c>
      <c r="CV503" s="10">
        <v>100</v>
      </c>
      <c r="CW503" s="10">
        <v>100</v>
      </c>
      <c r="CX503" s="10">
        <v>100</v>
      </c>
      <c r="CY503" s="10">
        <v>100</v>
      </c>
      <c r="CZ503" s="10">
        <v>100</v>
      </c>
      <c r="DA503" s="10">
        <v>100</v>
      </c>
      <c r="DB503" s="10">
        <v>100</v>
      </c>
      <c r="DC503" s="10">
        <v>100</v>
      </c>
      <c r="DD503" s="10">
        <v>100</v>
      </c>
      <c r="DE503" s="10">
        <v>100</v>
      </c>
      <c r="DF503" s="10">
        <v>100</v>
      </c>
      <c r="DG503" s="10">
        <v>100</v>
      </c>
      <c r="DH503" s="10">
        <v>100</v>
      </c>
      <c r="DI503" s="5"/>
      <c r="DJ503" s="9" t="s">
        <v>1537</v>
      </c>
      <c r="DK503" s="9" t="s">
        <v>1746</v>
      </c>
      <c r="DL503" s="10">
        <v>882</v>
      </c>
      <c r="DM503" s="10" t="s">
        <v>1758</v>
      </c>
    </row>
    <row r="504" spans="1:117">
      <c r="A504" s="2"/>
      <c r="B504" s="8">
        <v>4300</v>
      </c>
      <c r="C504" s="116"/>
      <c r="D504" s="116"/>
      <c r="E504" s="9" t="s">
        <v>1759</v>
      </c>
      <c r="F504" s="10" t="s">
        <v>38</v>
      </c>
      <c r="G504" s="10">
        <v>1418</v>
      </c>
      <c r="H504" s="11" t="s">
        <v>1760</v>
      </c>
      <c r="I504" s="11" t="s">
        <v>1761</v>
      </c>
      <c r="J504" s="12">
        <v>93556</v>
      </c>
      <c r="K504" s="5"/>
      <c r="L504" s="60">
        <v>1</v>
      </c>
      <c r="M504" s="60">
        <v>1</v>
      </c>
      <c r="N504" s="60">
        <v>1</v>
      </c>
      <c r="O504" s="60">
        <v>1</v>
      </c>
      <c r="P504" s="60">
        <v>1</v>
      </c>
      <c r="Q504" s="83">
        <v>1</v>
      </c>
      <c r="R504" s="87">
        <v>1</v>
      </c>
      <c r="S504" s="60">
        <v>1</v>
      </c>
      <c r="T504" s="60">
        <v>1</v>
      </c>
      <c r="U504" s="60">
        <v>1</v>
      </c>
      <c r="V504" s="60">
        <v>1</v>
      </c>
      <c r="W504" s="60">
        <v>1</v>
      </c>
      <c r="X504" s="60">
        <v>1</v>
      </c>
      <c r="Y504" s="60">
        <v>1</v>
      </c>
      <c r="Z504" s="71">
        <v>202.62</v>
      </c>
      <c r="AA504" s="60">
        <v>1</v>
      </c>
      <c r="AB504" s="60">
        <v>1</v>
      </c>
      <c r="AC504" s="72">
        <v>0</v>
      </c>
      <c r="AD504" s="60">
        <v>1</v>
      </c>
      <c r="AE504" s="71">
        <v>202.62</v>
      </c>
      <c r="AF504" s="60">
        <v>1</v>
      </c>
      <c r="AG504" s="60">
        <v>1</v>
      </c>
      <c r="AH504" s="5"/>
      <c r="AI504" s="67"/>
      <c r="AJ504" s="67"/>
      <c r="AK504" s="67"/>
      <c r="AL504" s="67"/>
      <c r="AM504" s="67"/>
      <c r="AN504" s="67"/>
      <c r="AO504" s="67"/>
      <c r="AP504" s="67"/>
      <c r="AQ504" s="67"/>
      <c r="AR504" s="67"/>
      <c r="AS504" s="67"/>
      <c r="AT504" s="67"/>
      <c r="AU504" s="67"/>
      <c r="AV504" s="67"/>
      <c r="AW504" s="67"/>
      <c r="AX504" s="67"/>
      <c r="AY504" s="67"/>
      <c r="AZ504" s="67"/>
      <c r="BA504" s="67"/>
      <c r="BB504" s="67"/>
      <c r="BC504" s="67"/>
      <c r="BD504" s="67"/>
      <c r="BE504" s="67"/>
      <c r="BF504" s="67"/>
      <c r="BG504" s="67"/>
      <c r="BH504" s="67"/>
      <c r="BI504" s="67"/>
      <c r="BJ504" s="67"/>
      <c r="BK504" s="67">
        <v>2.1271999999999999E-5</v>
      </c>
      <c r="BL504" s="67">
        <v>1.2371000000000001E-5</v>
      </c>
      <c r="BM504" s="67"/>
      <c r="BN504" s="67"/>
      <c r="BO504" s="67"/>
      <c r="BP504" s="67"/>
      <c r="BQ504" s="67">
        <v>2.1271999999999999E-5</v>
      </c>
      <c r="BR504" s="67">
        <v>8.9105000000000005E-6</v>
      </c>
      <c r="BS504" s="67"/>
      <c r="BT504" s="67"/>
      <c r="BU504" s="67">
        <v>2.1271999999999999E-5</v>
      </c>
      <c r="BV504" s="67">
        <v>1.0444E-5</v>
      </c>
      <c r="BW504" s="67"/>
      <c r="BX504" s="67"/>
      <c r="BY504" s="67"/>
      <c r="BZ504" s="67"/>
      <c r="CA504" s="66"/>
      <c r="CB504" s="67">
        <v>5.0000000000000001E-3</v>
      </c>
      <c r="CC504" s="67">
        <v>5.0000000000000001E-3</v>
      </c>
      <c r="CD504" s="67">
        <v>5.0000000000000001E-3</v>
      </c>
      <c r="CE504" s="67">
        <v>5.0000000000000001E-3</v>
      </c>
      <c r="CF504" s="67">
        <v>5.0000000000000001E-3</v>
      </c>
      <c r="CG504" s="67">
        <v>5.0000000000000001E-3</v>
      </c>
      <c r="CH504" s="67">
        <v>5.0000000000000001E-3</v>
      </c>
      <c r="CI504" s="67">
        <v>5.0000000000000001E-3</v>
      </c>
      <c r="CJ504" s="67">
        <v>5.0000000000000001E-3</v>
      </c>
      <c r="CK504" s="67">
        <v>1.0130999999999999</v>
      </c>
      <c r="CL504" s="67">
        <v>5.0000000000000001E-3</v>
      </c>
      <c r="CM504" s="67">
        <v>5.0000000000000001E-3</v>
      </c>
      <c r="CN504" s="67">
        <v>5.0000000000000001E-3</v>
      </c>
      <c r="CO504" s="67">
        <v>5.0000000000000001E-3</v>
      </c>
      <c r="CP504" s="67">
        <v>5.0000000000000001E-3</v>
      </c>
      <c r="CQ504" s="67">
        <v>5.0000000000000001E-3</v>
      </c>
      <c r="CR504" s="5"/>
      <c r="CS504" s="10">
        <v>0</v>
      </c>
      <c r="CT504" s="10">
        <v>0</v>
      </c>
      <c r="CU504" s="10">
        <v>33</v>
      </c>
      <c r="CV504" s="10">
        <v>0</v>
      </c>
      <c r="CW504" s="10">
        <v>0</v>
      </c>
      <c r="CX504" s="10">
        <v>0</v>
      </c>
      <c r="CY504" s="10">
        <v>0</v>
      </c>
      <c r="CZ504" s="10">
        <v>0</v>
      </c>
      <c r="DA504" s="10">
        <v>0</v>
      </c>
      <c r="DB504" s="10">
        <v>100</v>
      </c>
      <c r="DC504" s="10">
        <v>0</v>
      </c>
      <c r="DD504" s="10">
        <v>0</v>
      </c>
      <c r="DE504" s="10">
        <v>0</v>
      </c>
      <c r="DF504" s="10">
        <v>0</v>
      </c>
      <c r="DG504" s="10">
        <v>0</v>
      </c>
      <c r="DH504" s="10">
        <v>0</v>
      </c>
      <c r="DI504" s="5"/>
      <c r="DJ504" s="9" t="s">
        <v>1537</v>
      </c>
      <c r="DK504" s="9" t="s">
        <v>1746</v>
      </c>
      <c r="DL504" s="10">
        <v>158</v>
      </c>
      <c r="DM504" s="10" t="s">
        <v>1762</v>
      </c>
    </row>
    <row r="505" spans="1:117">
      <c r="A505" s="2"/>
      <c r="B505" s="8">
        <v>4303</v>
      </c>
      <c r="C505" s="116"/>
      <c r="D505" s="117"/>
      <c r="E505" s="9" t="s">
        <v>1763</v>
      </c>
      <c r="F505" s="10" t="s">
        <v>38</v>
      </c>
      <c r="G505" s="10">
        <v>1566</v>
      </c>
      <c r="H505" s="11" t="s">
        <v>1764</v>
      </c>
      <c r="I505" s="11" t="s">
        <v>1765</v>
      </c>
      <c r="J505" s="12">
        <v>64956</v>
      </c>
      <c r="K505" s="5"/>
      <c r="L505" s="60">
        <v>1</v>
      </c>
      <c r="M505" s="60">
        <v>0.79</v>
      </c>
      <c r="N505" s="74">
        <v>0.35</v>
      </c>
      <c r="O505" s="60">
        <v>1</v>
      </c>
      <c r="P505" s="71">
        <v>4.9000000000000004</v>
      </c>
      <c r="Q505" s="81">
        <v>4.9000000000000004</v>
      </c>
      <c r="R505" s="91">
        <v>3.86</v>
      </c>
      <c r="S505" s="60">
        <v>1.71</v>
      </c>
      <c r="T505" s="60">
        <v>0.08</v>
      </c>
      <c r="U505" s="60">
        <v>0.08</v>
      </c>
      <c r="V505" s="60">
        <v>1</v>
      </c>
      <c r="W505" s="60">
        <v>0.86</v>
      </c>
      <c r="X505" s="60">
        <v>0.68</v>
      </c>
      <c r="Y505" s="60">
        <v>1.71</v>
      </c>
      <c r="Z505" s="60">
        <v>0.63</v>
      </c>
      <c r="AA505" s="60">
        <v>5.81</v>
      </c>
      <c r="AB505" s="60">
        <v>0.63</v>
      </c>
      <c r="AC505" s="60">
        <v>5.81</v>
      </c>
      <c r="AD505" s="60">
        <v>0.13</v>
      </c>
      <c r="AE505" s="60">
        <v>1</v>
      </c>
      <c r="AF505" s="60">
        <v>1</v>
      </c>
      <c r="AG505" s="60">
        <v>1.02</v>
      </c>
      <c r="AH505" s="5"/>
      <c r="AI505" s="67"/>
      <c r="AJ505" s="67"/>
      <c r="AK505" s="67">
        <v>0.47820000000000001</v>
      </c>
      <c r="AL505" s="67">
        <v>0.36299999999999999</v>
      </c>
      <c r="AM505" s="67">
        <v>5.16E-2</v>
      </c>
      <c r="AN505" s="67">
        <v>2.8E-3</v>
      </c>
      <c r="AO505" s="67"/>
      <c r="AP505" s="67"/>
      <c r="AQ505" s="67">
        <v>1.9599999999999999E-2</v>
      </c>
      <c r="AR505" s="67">
        <v>2.0999999999999999E-3</v>
      </c>
      <c r="AS505" s="67">
        <v>1.9599999999999999E-2</v>
      </c>
      <c r="AT505" s="67">
        <v>1.1000000000000001E-3</v>
      </c>
      <c r="AU505" s="67">
        <v>4.2700000000000002E-2</v>
      </c>
      <c r="AV505" s="67">
        <v>3.0999999999999999E-3</v>
      </c>
      <c r="AW505" s="67">
        <v>0.31130000000000002</v>
      </c>
      <c r="AX505" s="67">
        <v>1.09E-2</v>
      </c>
      <c r="AY505" s="67">
        <v>0.42259999999999998</v>
      </c>
      <c r="AZ505" s="67">
        <v>7.9100000000000004E-2</v>
      </c>
      <c r="BA505" s="67">
        <v>0.42259999999999998</v>
      </c>
      <c r="BB505" s="67">
        <v>6.4899999999999999E-2</v>
      </c>
      <c r="BC505" s="67"/>
      <c r="BD505" s="67"/>
      <c r="BE505" s="67">
        <v>0.70379999999999998</v>
      </c>
      <c r="BF505" s="67">
        <v>0.17280000000000001</v>
      </c>
      <c r="BG505" s="67">
        <v>0.32469999999999999</v>
      </c>
      <c r="BH505" s="67">
        <v>0.1147</v>
      </c>
      <c r="BI505" s="67">
        <v>0.31130000000000002</v>
      </c>
      <c r="BJ505" s="67">
        <v>9.1000000000000004E-3</v>
      </c>
      <c r="BK505" s="67">
        <v>0.42259999999999998</v>
      </c>
      <c r="BL505" s="67">
        <v>4.2599999999999999E-2</v>
      </c>
      <c r="BM505" s="67">
        <v>0.18410000000000001</v>
      </c>
      <c r="BN505" s="67">
        <v>8.0999999999999996E-3</v>
      </c>
      <c r="BO505" s="67">
        <v>0.42259999999999998</v>
      </c>
      <c r="BP505" s="67">
        <v>3.6700000000000003E-2</v>
      </c>
      <c r="BQ505" s="67">
        <v>0.18410000000000001</v>
      </c>
      <c r="BR505" s="67">
        <v>1.77E-2</v>
      </c>
      <c r="BS505" s="67">
        <v>0.55369999999999997</v>
      </c>
      <c r="BT505" s="67">
        <v>8.1199999999999994E-2</v>
      </c>
      <c r="BU505" s="67"/>
      <c r="BV505" s="67"/>
      <c r="BW505" s="67"/>
      <c r="BX505" s="67"/>
      <c r="BY505" s="67">
        <v>0.73899999999999999</v>
      </c>
      <c r="BZ505" s="67">
        <v>0.2737</v>
      </c>
      <c r="CA505" s="66"/>
      <c r="CB505" s="67">
        <v>0.23130000000000001</v>
      </c>
      <c r="CC505" s="67">
        <v>0.23130000000000001</v>
      </c>
      <c r="CD505" s="67">
        <v>2.8092999999999999</v>
      </c>
      <c r="CE505" s="67">
        <v>1.3134999999999999</v>
      </c>
      <c r="CF505" s="67">
        <v>0.23130000000000001</v>
      </c>
      <c r="CG505" s="67">
        <v>0.23130000000000001</v>
      </c>
      <c r="CH505" s="67">
        <v>0.8921</v>
      </c>
      <c r="CI505" s="67">
        <v>0.39510000000000001</v>
      </c>
      <c r="CJ505" s="67">
        <v>1.1338999999999999</v>
      </c>
      <c r="CK505" s="67">
        <v>0.23130000000000001</v>
      </c>
      <c r="CL505" s="67">
        <v>0.36530000000000001</v>
      </c>
      <c r="CM505" s="67">
        <v>0.23130000000000001</v>
      </c>
      <c r="CN505" s="67">
        <v>0.23130000000000001</v>
      </c>
      <c r="CO505" s="67">
        <v>0.23130000000000001</v>
      </c>
      <c r="CP505" s="67">
        <v>1.3431</v>
      </c>
      <c r="CQ505" s="67">
        <v>0.23130000000000001</v>
      </c>
      <c r="CR505" s="5"/>
      <c r="CS505" s="10">
        <v>0</v>
      </c>
      <c r="CT505" s="10">
        <v>0</v>
      </c>
      <c r="CU505" s="10">
        <v>33</v>
      </c>
      <c r="CV505" s="10">
        <v>100</v>
      </c>
      <c r="CW505" s="10">
        <v>0</v>
      </c>
      <c r="CX505" s="10">
        <v>0</v>
      </c>
      <c r="CY505" s="10">
        <v>100</v>
      </c>
      <c r="CZ505" s="10">
        <v>100</v>
      </c>
      <c r="DA505" s="10">
        <v>100</v>
      </c>
      <c r="DB505" s="10">
        <v>0</v>
      </c>
      <c r="DC505" s="10">
        <v>33</v>
      </c>
      <c r="DD505" s="10">
        <v>0</v>
      </c>
      <c r="DE505" s="10">
        <v>0</v>
      </c>
      <c r="DF505" s="10">
        <v>0</v>
      </c>
      <c r="DG505" s="10">
        <v>67</v>
      </c>
      <c r="DH505" s="10">
        <v>0</v>
      </c>
      <c r="DI505" s="5"/>
      <c r="DJ505" s="9" t="s">
        <v>1537</v>
      </c>
      <c r="DK505" s="9" t="s">
        <v>1746</v>
      </c>
      <c r="DL505" s="10">
        <v>1114</v>
      </c>
      <c r="DM505" s="10" t="s">
        <v>1766</v>
      </c>
    </row>
    <row r="506" spans="1:117">
      <c r="A506" s="2"/>
      <c r="B506" s="8">
        <v>4305</v>
      </c>
      <c r="C506" s="116"/>
      <c r="D506" s="115" t="s">
        <v>1767</v>
      </c>
      <c r="E506" s="9" t="s">
        <v>1768</v>
      </c>
      <c r="F506" s="10" t="s">
        <v>75</v>
      </c>
      <c r="G506" s="10">
        <v>52753</v>
      </c>
      <c r="H506" s="9"/>
      <c r="I506" s="9"/>
      <c r="J506" s="12">
        <v>10875494</v>
      </c>
      <c r="K506" s="5"/>
      <c r="L506" s="60">
        <v>1</v>
      </c>
      <c r="M506" s="71">
        <v>1.07</v>
      </c>
      <c r="N506" s="71">
        <v>1.21</v>
      </c>
      <c r="O506" s="71">
        <v>4.41</v>
      </c>
      <c r="P506" s="71">
        <v>2.77</v>
      </c>
      <c r="Q506" s="82">
        <v>0.63</v>
      </c>
      <c r="R506" s="91">
        <v>2.96</v>
      </c>
      <c r="S506" s="71">
        <v>3.35</v>
      </c>
      <c r="T506" s="72">
        <v>0.38</v>
      </c>
      <c r="U506" s="72">
        <v>0.38</v>
      </c>
      <c r="V506" s="60">
        <v>0.95</v>
      </c>
      <c r="W506" s="71">
        <v>1.69</v>
      </c>
      <c r="X506" s="71">
        <v>1.81</v>
      </c>
      <c r="Y506" s="72">
        <v>0.71</v>
      </c>
      <c r="Z506" s="60">
        <v>1</v>
      </c>
      <c r="AA506" s="71">
        <v>1.76</v>
      </c>
      <c r="AB506" s="71">
        <v>1.28</v>
      </c>
      <c r="AC506" s="71">
        <v>2.2400000000000002</v>
      </c>
      <c r="AD506" s="72">
        <v>0.38</v>
      </c>
      <c r="AE506" s="72">
        <v>0.23</v>
      </c>
      <c r="AF506" s="71">
        <v>1.23</v>
      </c>
      <c r="AG506" s="71">
        <v>1.37</v>
      </c>
      <c r="AH506" s="5"/>
      <c r="AI506" s="67"/>
      <c r="AJ506" s="67"/>
      <c r="AK506" s="67">
        <v>2.07E-2</v>
      </c>
      <c r="AL506" s="67">
        <v>5.04E-2</v>
      </c>
      <c r="AM506" s="67">
        <v>1.1000000000000001E-3</v>
      </c>
      <c r="AN506" s="67">
        <v>9.4477999999999999E-5</v>
      </c>
      <c r="AO506" s="67">
        <v>1E-4</v>
      </c>
      <c r="AP506" s="67">
        <v>5.3542000000000003E-5</v>
      </c>
      <c r="AQ506" s="67">
        <v>2.0000000000000001E-4</v>
      </c>
      <c r="AR506" s="67">
        <v>4.0161999999999999E-5</v>
      </c>
      <c r="AS506" s="67">
        <v>2.8011E-5</v>
      </c>
      <c r="AT506" s="67">
        <v>8.9783000000000001E-6</v>
      </c>
      <c r="AU506" s="67">
        <v>9.6280999999999995E-5</v>
      </c>
      <c r="AV506" s="67">
        <v>1.7883000000000001E-5</v>
      </c>
      <c r="AW506" s="67">
        <v>2.0000000000000001E-4</v>
      </c>
      <c r="AX506" s="67">
        <v>1.5688999999999998E-5</v>
      </c>
      <c r="AY506" s="67">
        <v>3.977E-5</v>
      </c>
      <c r="AZ506" s="67">
        <v>5.6685999999999999E-5</v>
      </c>
      <c r="BA506" s="67">
        <v>3.977E-5</v>
      </c>
      <c r="BB506" s="67">
        <v>3.2308000000000003E-5</v>
      </c>
      <c r="BC506" s="67">
        <v>0.14269999999999999</v>
      </c>
      <c r="BD506" s="67">
        <v>4.6699999999999998E-2</v>
      </c>
      <c r="BE506" s="67">
        <v>1.2131E-5</v>
      </c>
      <c r="BF506" s="67">
        <v>5.6848000000000002E-5</v>
      </c>
      <c r="BG506" s="67">
        <v>2.6869000000000001E-6</v>
      </c>
      <c r="BH506" s="67">
        <v>2.2572999999999999E-5</v>
      </c>
      <c r="BI506" s="67">
        <v>2.0000000000000001E-4</v>
      </c>
      <c r="BJ506" s="67">
        <v>1.5313999999999999E-5</v>
      </c>
      <c r="BK506" s="67"/>
      <c r="BL506" s="67"/>
      <c r="BM506" s="67">
        <v>5.0000000000000001E-3</v>
      </c>
      <c r="BN506" s="67">
        <v>4.0000000000000002E-4</v>
      </c>
      <c r="BO506" s="67">
        <v>3.9800000000000002E-2</v>
      </c>
      <c r="BP506" s="67">
        <v>4.4999999999999997E-3</v>
      </c>
      <c r="BQ506" s="67">
        <v>2.9999999999999997E-4</v>
      </c>
      <c r="BR506" s="67">
        <v>5.4666999999999997E-5</v>
      </c>
      <c r="BS506" s="67">
        <v>3.977E-5</v>
      </c>
      <c r="BT506" s="67">
        <v>3.7543000000000003E-5</v>
      </c>
      <c r="BU506" s="67">
        <v>2.9999999999999997E-4</v>
      </c>
      <c r="BV506" s="67">
        <v>7.6223000000000005E-5</v>
      </c>
      <c r="BW506" s="67">
        <v>4.0800000000000003E-2</v>
      </c>
      <c r="BX506" s="67">
        <v>8.0600000000000005E-2</v>
      </c>
      <c r="BY506" s="67">
        <v>6.7401000000000001E-5</v>
      </c>
      <c r="BZ506" s="67">
        <v>2.9999999999999997E-4</v>
      </c>
      <c r="CA506" s="66"/>
      <c r="CB506" s="67">
        <v>1.5311999999999999</v>
      </c>
      <c r="CC506" s="67">
        <v>1.6259999999999999</v>
      </c>
      <c r="CD506" s="67">
        <v>0.91020000000000001</v>
      </c>
      <c r="CE506" s="67">
        <v>0.57140000000000002</v>
      </c>
      <c r="CF506" s="67">
        <v>1.6427</v>
      </c>
      <c r="CG506" s="67">
        <v>0.36180000000000001</v>
      </c>
      <c r="CH506" s="67">
        <v>1.0321</v>
      </c>
      <c r="CI506" s="67">
        <v>1.1672</v>
      </c>
      <c r="CJ506" s="67">
        <v>0.96519999999999995</v>
      </c>
      <c r="CK506" s="67">
        <v>0.3488</v>
      </c>
      <c r="CL506" s="67">
        <v>0.3488</v>
      </c>
      <c r="CM506" s="67">
        <v>0.3488</v>
      </c>
      <c r="CN506" s="67">
        <v>0.3488</v>
      </c>
      <c r="CO506" s="67">
        <v>1.5369999999999999</v>
      </c>
      <c r="CP506" s="67">
        <v>0.78200000000000003</v>
      </c>
      <c r="CQ506" s="67">
        <v>0.44519999999999998</v>
      </c>
      <c r="CR506" s="5"/>
      <c r="CS506" s="10">
        <v>100</v>
      </c>
      <c r="CT506" s="10">
        <v>100</v>
      </c>
      <c r="CU506" s="10">
        <v>100</v>
      </c>
      <c r="CV506" s="10">
        <v>100</v>
      </c>
      <c r="CW506" s="10">
        <v>100</v>
      </c>
      <c r="CX506" s="10">
        <v>100</v>
      </c>
      <c r="CY506" s="10">
        <v>100</v>
      </c>
      <c r="CZ506" s="10">
        <v>100</v>
      </c>
      <c r="DA506" s="10">
        <v>100</v>
      </c>
      <c r="DB506" s="10">
        <v>0</v>
      </c>
      <c r="DC506" s="10">
        <v>0</v>
      </c>
      <c r="DD506" s="10">
        <v>0</v>
      </c>
      <c r="DE506" s="10">
        <v>0</v>
      </c>
      <c r="DF506" s="10">
        <v>100</v>
      </c>
      <c r="DG506" s="10">
        <v>100</v>
      </c>
      <c r="DH506" s="10">
        <v>100</v>
      </c>
      <c r="DI506" s="5"/>
      <c r="DJ506" s="9" t="s">
        <v>1537</v>
      </c>
      <c r="DK506" s="9" t="s">
        <v>1767</v>
      </c>
      <c r="DL506" s="10">
        <v>100009062</v>
      </c>
      <c r="DM506" s="10" t="s">
        <v>1769</v>
      </c>
    </row>
    <row r="507" spans="1:117">
      <c r="A507" s="2"/>
      <c r="B507" s="8">
        <v>4306</v>
      </c>
      <c r="C507" s="116"/>
      <c r="D507" s="116"/>
      <c r="E507" s="9" t="s">
        <v>1770</v>
      </c>
      <c r="F507" s="10" t="s">
        <v>75</v>
      </c>
      <c r="G507" s="10">
        <v>62760</v>
      </c>
      <c r="H507" s="9"/>
      <c r="I507" s="9"/>
      <c r="J507" s="12">
        <v>135508729</v>
      </c>
      <c r="K507" s="5"/>
      <c r="L507" s="60">
        <v>1</v>
      </c>
      <c r="M507" s="71">
        <v>1.1100000000000001</v>
      </c>
      <c r="N507" s="60">
        <v>0.94</v>
      </c>
      <c r="O507" s="71">
        <v>3.92</v>
      </c>
      <c r="P507" s="71">
        <v>5.52</v>
      </c>
      <c r="Q507" s="81">
        <v>1.41</v>
      </c>
      <c r="R507" s="91">
        <v>6.14</v>
      </c>
      <c r="S507" s="60">
        <v>5.2</v>
      </c>
      <c r="T507" s="72">
        <v>0.4</v>
      </c>
      <c r="U507" s="72">
        <v>0.4</v>
      </c>
      <c r="V507" s="60">
        <v>1.44</v>
      </c>
      <c r="W507" s="71">
        <v>1.1200000000000001</v>
      </c>
      <c r="X507" s="71">
        <v>1.25</v>
      </c>
      <c r="Y507" s="60">
        <v>5.2</v>
      </c>
      <c r="Z507" s="60">
        <v>1</v>
      </c>
      <c r="AA507" s="60">
        <v>1.1100000000000001</v>
      </c>
      <c r="AB507" s="71">
        <v>5.4</v>
      </c>
      <c r="AC507" s="71">
        <v>5.98</v>
      </c>
      <c r="AD507" s="72">
        <v>0.4</v>
      </c>
      <c r="AE507" s="60">
        <v>1</v>
      </c>
      <c r="AF507" s="71">
        <v>4.09</v>
      </c>
      <c r="AG507" s="71">
        <v>1.21</v>
      </c>
      <c r="AH507" s="5"/>
      <c r="AI507" s="67"/>
      <c r="AJ507" s="67"/>
      <c r="AK507" s="67">
        <v>2.5399999999999999E-2</v>
      </c>
      <c r="AL507" s="67">
        <v>5.7599999999999998E-2</v>
      </c>
      <c r="AM507" s="67">
        <v>0.62090000000000001</v>
      </c>
      <c r="AN507" s="67">
        <v>2.64E-2</v>
      </c>
      <c r="AO507" s="67">
        <v>1.9E-3</v>
      </c>
      <c r="AP507" s="67">
        <v>4.0000000000000002E-4</v>
      </c>
      <c r="AQ507" s="67">
        <v>2.0000000000000001E-4</v>
      </c>
      <c r="AR507" s="67">
        <v>3.4798000000000001E-5</v>
      </c>
      <c r="AS507" s="67">
        <v>1.84E-2</v>
      </c>
      <c r="AT507" s="67">
        <v>1.1000000000000001E-3</v>
      </c>
      <c r="AU507" s="67">
        <v>2.0000000000000001E-4</v>
      </c>
      <c r="AV507" s="67">
        <v>2.4652E-5</v>
      </c>
      <c r="AW507" s="67">
        <v>0.18410000000000001</v>
      </c>
      <c r="AX507" s="67">
        <v>6.7999999999999996E-3</v>
      </c>
      <c r="AY507" s="67">
        <v>8.0000000000000004E-4</v>
      </c>
      <c r="AZ507" s="67">
        <v>5.0000000000000001E-4</v>
      </c>
      <c r="BA507" s="67">
        <v>8.0000000000000004E-4</v>
      </c>
      <c r="BB507" s="67">
        <v>2.9999999999999997E-4</v>
      </c>
      <c r="BC507" s="67">
        <v>0.33689999999999998</v>
      </c>
      <c r="BD507" s="67">
        <v>9.7900000000000001E-2</v>
      </c>
      <c r="BE507" s="67">
        <v>2.7699999999999999E-2</v>
      </c>
      <c r="BF507" s="67">
        <v>1.17E-2</v>
      </c>
      <c r="BG507" s="67">
        <v>7.7000000000000002E-3</v>
      </c>
      <c r="BH507" s="67">
        <v>5.1000000000000004E-3</v>
      </c>
      <c r="BI507" s="67">
        <v>0.18410000000000001</v>
      </c>
      <c r="BJ507" s="67">
        <v>5.7000000000000002E-3</v>
      </c>
      <c r="BK507" s="67"/>
      <c r="BL507" s="67"/>
      <c r="BM507" s="67">
        <v>0.27</v>
      </c>
      <c r="BN507" s="67">
        <v>1.0999999999999999E-2</v>
      </c>
      <c r="BO507" s="67">
        <v>1.8E-3</v>
      </c>
      <c r="BP507" s="67">
        <v>4.0000000000000002E-4</v>
      </c>
      <c r="BQ507" s="67">
        <v>3.7991000000000003E-5</v>
      </c>
      <c r="BR507" s="67">
        <v>1.2006E-5</v>
      </c>
      <c r="BS507" s="67">
        <v>8.0000000000000004E-4</v>
      </c>
      <c r="BT507" s="67">
        <v>4.0000000000000002E-4</v>
      </c>
      <c r="BU507" s="67"/>
      <c r="BV507" s="67"/>
      <c r="BW507" s="67">
        <v>3.0000000000000001E-3</v>
      </c>
      <c r="BX507" s="67">
        <v>1.29E-2</v>
      </c>
      <c r="BY507" s="67">
        <v>6.9999999999999999E-4</v>
      </c>
      <c r="BZ507" s="67">
        <v>1.4E-3</v>
      </c>
      <c r="CA507" s="66"/>
      <c r="CB507" s="67">
        <v>0.18729999999999999</v>
      </c>
      <c r="CC507" s="67">
        <v>0.50829999999999997</v>
      </c>
      <c r="CD507" s="67">
        <v>0.46929999999999999</v>
      </c>
      <c r="CE507" s="67">
        <v>0.92379999999999995</v>
      </c>
      <c r="CF507" s="67">
        <v>0.18729999999999999</v>
      </c>
      <c r="CG507" s="67">
        <v>0.24729999999999999</v>
      </c>
      <c r="CH507" s="67">
        <v>1.1506000000000001</v>
      </c>
      <c r="CI507" s="67">
        <v>0.97409999999999997</v>
      </c>
      <c r="CJ507" s="67">
        <v>1.0338000000000001</v>
      </c>
      <c r="CK507" s="67">
        <v>0.18729999999999999</v>
      </c>
      <c r="CL507" s="67">
        <v>0.18729999999999999</v>
      </c>
      <c r="CM507" s="67">
        <v>0.18729999999999999</v>
      </c>
      <c r="CN507" s="67">
        <v>0.18729999999999999</v>
      </c>
      <c r="CO507" s="67">
        <v>0.73409999999999997</v>
      </c>
      <c r="CP507" s="67">
        <v>1.1209</v>
      </c>
      <c r="CQ507" s="67">
        <v>1.0111000000000001</v>
      </c>
      <c r="CR507" s="5"/>
      <c r="CS507" s="10">
        <v>0</v>
      </c>
      <c r="CT507" s="10">
        <v>33</v>
      </c>
      <c r="CU507" s="10">
        <v>100</v>
      </c>
      <c r="CV507" s="10">
        <v>100</v>
      </c>
      <c r="CW507" s="10">
        <v>0</v>
      </c>
      <c r="CX507" s="10">
        <v>100</v>
      </c>
      <c r="CY507" s="10">
        <v>100</v>
      </c>
      <c r="CZ507" s="10">
        <v>67</v>
      </c>
      <c r="DA507" s="10">
        <v>100</v>
      </c>
      <c r="DB507" s="10">
        <v>0</v>
      </c>
      <c r="DC507" s="10">
        <v>0</v>
      </c>
      <c r="DD507" s="10">
        <v>0</v>
      </c>
      <c r="DE507" s="10">
        <v>0</v>
      </c>
      <c r="DF507" s="10">
        <v>100</v>
      </c>
      <c r="DG507" s="10">
        <v>100</v>
      </c>
      <c r="DH507" s="10">
        <v>100</v>
      </c>
      <c r="DI507" s="5"/>
      <c r="DJ507" s="9" t="s">
        <v>1537</v>
      </c>
      <c r="DK507" s="9" t="s">
        <v>1767</v>
      </c>
      <c r="DL507" s="10">
        <v>100020724</v>
      </c>
      <c r="DM507" s="10"/>
    </row>
    <row r="508" spans="1:117">
      <c r="A508" s="2"/>
      <c r="B508" s="8">
        <v>4307</v>
      </c>
      <c r="C508" s="116"/>
      <c r="D508" s="116"/>
      <c r="E508" s="9" t="s">
        <v>1771</v>
      </c>
      <c r="F508" s="10" t="s">
        <v>75</v>
      </c>
      <c r="G508" s="10">
        <v>52740</v>
      </c>
      <c r="H508" s="9"/>
      <c r="I508" s="9"/>
      <c r="J508" s="12">
        <v>145459093</v>
      </c>
      <c r="K508" s="5"/>
      <c r="L508" s="60">
        <v>1</v>
      </c>
      <c r="M508" s="60">
        <v>0.99</v>
      </c>
      <c r="N508" s="71">
        <v>2.81</v>
      </c>
      <c r="O508" s="71">
        <v>6.63</v>
      </c>
      <c r="P508" s="71">
        <v>2.63</v>
      </c>
      <c r="Q508" s="82">
        <v>0.4</v>
      </c>
      <c r="R508" s="91">
        <v>2.62</v>
      </c>
      <c r="S508" s="71">
        <v>7.4</v>
      </c>
      <c r="T508" s="72">
        <v>0.46</v>
      </c>
      <c r="U508" s="72">
        <v>0.46</v>
      </c>
      <c r="V508" s="71">
        <v>1.46</v>
      </c>
      <c r="W508" s="71">
        <v>1.43</v>
      </c>
      <c r="X508" s="71">
        <v>1.43</v>
      </c>
      <c r="Y508" s="71">
        <v>1.64</v>
      </c>
      <c r="Z508" s="60">
        <v>1</v>
      </c>
      <c r="AA508" s="71">
        <v>1.58</v>
      </c>
      <c r="AB508" s="71">
        <v>1.36</v>
      </c>
      <c r="AC508" s="71">
        <v>2.15</v>
      </c>
      <c r="AD508" s="72">
        <v>0.46</v>
      </c>
      <c r="AE508" s="72">
        <v>0.23</v>
      </c>
      <c r="AF508" s="71">
        <v>1.29</v>
      </c>
      <c r="AG508" s="71">
        <v>1.17</v>
      </c>
      <c r="AH508" s="5"/>
      <c r="AI508" s="67"/>
      <c r="AJ508" s="67"/>
      <c r="AK508" s="67">
        <v>0.72319999999999995</v>
      </c>
      <c r="AL508" s="67">
        <v>0.44529999999999997</v>
      </c>
      <c r="AM508" s="67">
        <v>2.0549999999999998E-6</v>
      </c>
      <c r="AN508" s="67">
        <v>1.0319E-6</v>
      </c>
      <c r="AO508" s="67">
        <v>2.9999999999999997E-4</v>
      </c>
      <c r="AP508" s="67">
        <v>9.5162999999999997E-5</v>
      </c>
      <c r="AQ508" s="67">
        <v>6.2638999999999994E-5</v>
      </c>
      <c r="AR508" s="67">
        <v>1.8017999999999999E-5</v>
      </c>
      <c r="AS508" s="67">
        <v>5.9999999999999995E-4</v>
      </c>
      <c r="AT508" s="67">
        <v>6.0470000000000002E-5</v>
      </c>
      <c r="AU508" s="67">
        <v>1E-4</v>
      </c>
      <c r="AV508" s="67">
        <v>2.4019000000000002E-5</v>
      </c>
      <c r="AW508" s="67">
        <v>3.3542999999999998E-6</v>
      </c>
      <c r="AX508" s="67">
        <v>9.4966000000000005E-7</v>
      </c>
      <c r="AY508" s="67">
        <v>4.0000000000000002E-4</v>
      </c>
      <c r="AZ508" s="67">
        <v>2.9999999999999997E-4</v>
      </c>
      <c r="BA508" s="67">
        <v>4.0000000000000002E-4</v>
      </c>
      <c r="BB508" s="67">
        <v>2.0000000000000001E-4</v>
      </c>
      <c r="BC508" s="67">
        <v>2.0999999999999999E-3</v>
      </c>
      <c r="BD508" s="67">
        <v>1.4E-3</v>
      </c>
      <c r="BE508" s="67">
        <v>1.5542000000000001E-5</v>
      </c>
      <c r="BF508" s="67">
        <v>6.1087000000000007E-5</v>
      </c>
      <c r="BG508" s="67">
        <v>2.0000000000000001E-4</v>
      </c>
      <c r="BH508" s="67">
        <v>2.9999999999999997E-4</v>
      </c>
      <c r="BI508" s="67">
        <v>2.0000000000000001E-4</v>
      </c>
      <c r="BJ508" s="67">
        <v>1.3077E-5</v>
      </c>
      <c r="BK508" s="67"/>
      <c r="BL508" s="67"/>
      <c r="BM508" s="67">
        <v>8.0000000000000002E-3</v>
      </c>
      <c r="BN508" s="67">
        <v>5.0000000000000001E-4</v>
      </c>
      <c r="BO508" s="67">
        <v>2.9899999999999999E-2</v>
      </c>
      <c r="BP508" s="67">
        <v>3.5999999999999999E-3</v>
      </c>
      <c r="BQ508" s="67">
        <v>5.0000000000000001E-4</v>
      </c>
      <c r="BR508" s="67">
        <v>9.1959000000000005E-5</v>
      </c>
      <c r="BS508" s="67">
        <v>4.0000000000000002E-4</v>
      </c>
      <c r="BT508" s="67">
        <v>2.0000000000000001E-4</v>
      </c>
      <c r="BU508" s="67">
        <v>1.0254E-5</v>
      </c>
      <c r="BV508" s="67">
        <v>6.7546999999999999E-6</v>
      </c>
      <c r="BW508" s="67">
        <v>2.63E-2</v>
      </c>
      <c r="BX508" s="67">
        <v>6.0499999999999998E-2</v>
      </c>
      <c r="BY508" s="67">
        <v>8.8999999999999999E-3</v>
      </c>
      <c r="BZ508" s="67">
        <v>8.9999999999999993E-3</v>
      </c>
      <c r="CA508" s="66"/>
      <c r="CB508" s="67">
        <v>1.6472</v>
      </c>
      <c r="CC508" s="67">
        <v>1.7266999999999999</v>
      </c>
      <c r="CD508" s="67">
        <v>0.83340000000000003</v>
      </c>
      <c r="CE508" s="67">
        <v>0.69850000000000001</v>
      </c>
      <c r="CF508" s="67">
        <v>1.7172000000000001</v>
      </c>
      <c r="CG508" s="67">
        <v>0.40139999999999998</v>
      </c>
      <c r="CH508" s="67">
        <v>0.99660000000000004</v>
      </c>
      <c r="CI508" s="67">
        <v>2.8126000000000002</v>
      </c>
      <c r="CJ508" s="67">
        <v>1.0019</v>
      </c>
      <c r="CK508" s="67">
        <v>0.38030000000000003</v>
      </c>
      <c r="CL508" s="67">
        <v>0.38030000000000003</v>
      </c>
      <c r="CM508" s="67">
        <v>0.38030000000000003</v>
      </c>
      <c r="CN508" s="67">
        <v>0.38030000000000003</v>
      </c>
      <c r="CO508" s="67">
        <v>2.5200999999999998</v>
      </c>
      <c r="CP508" s="67">
        <v>0.81710000000000005</v>
      </c>
      <c r="CQ508" s="67">
        <v>0.5161</v>
      </c>
      <c r="CR508" s="5"/>
      <c r="CS508" s="10">
        <v>100</v>
      </c>
      <c r="CT508" s="10">
        <v>100</v>
      </c>
      <c r="CU508" s="10">
        <v>100</v>
      </c>
      <c r="CV508" s="10">
        <v>100</v>
      </c>
      <c r="CW508" s="10">
        <v>100</v>
      </c>
      <c r="CX508" s="10">
        <v>100</v>
      </c>
      <c r="CY508" s="10">
        <v>100</v>
      </c>
      <c r="CZ508" s="10">
        <v>100</v>
      </c>
      <c r="DA508" s="10">
        <v>100</v>
      </c>
      <c r="DB508" s="10">
        <v>0</v>
      </c>
      <c r="DC508" s="10">
        <v>0</v>
      </c>
      <c r="DD508" s="10">
        <v>0</v>
      </c>
      <c r="DE508" s="10">
        <v>0</v>
      </c>
      <c r="DF508" s="10">
        <v>100</v>
      </c>
      <c r="DG508" s="10">
        <v>100</v>
      </c>
      <c r="DH508" s="10">
        <v>100</v>
      </c>
      <c r="DI508" s="5"/>
      <c r="DJ508" s="9" t="s">
        <v>1537</v>
      </c>
      <c r="DK508" s="9" t="s">
        <v>1767</v>
      </c>
      <c r="DL508" s="10">
        <v>100009060</v>
      </c>
      <c r="DM508" s="10" t="s">
        <v>1772</v>
      </c>
    </row>
    <row r="509" spans="1:117">
      <c r="A509" s="2"/>
      <c r="B509" s="8">
        <v>4308</v>
      </c>
      <c r="C509" s="116"/>
      <c r="D509" s="116"/>
      <c r="E509" s="9" t="s">
        <v>1773</v>
      </c>
      <c r="F509" s="10" t="s">
        <v>75</v>
      </c>
      <c r="G509" s="10">
        <v>62396</v>
      </c>
      <c r="H509" s="9"/>
      <c r="I509" s="9"/>
      <c r="J509" s="12">
        <v>94231</v>
      </c>
      <c r="K509" s="5"/>
      <c r="L509" s="60">
        <v>1</v>
      </c>
      <c r="M509" s="71">
        <v>1.06</v>
      </c>
      <c r="N509" s="71">
        <v>2.56</v>
      </c>
      <c r="O509" s="60">
        <v>1.08</v>
      </c>
      <c r="P509" s="71">
        <v>4.76</v>
      </c>
      <c r="Q509" s="81">
        <v>4.3899999999999997</v>
      </c>
      <c r="R509" s="91">
        <v>5.05</v>
      </c>
      <c r="S509" s="71">
        <v>12.19</v>
      </c>
      <c r="T509" s="72">
        <v>0.3</v>
      </c>
      <c r="U509" s="72">
        <v>0.3</v>
      </c>
      <c r="V509" s="72">
        <v>0.14000000000000001</v>
      </c>
      <c r="W509" s="71">
        <v>1.59</v>
      </c>
      <c r="X509" s="71">
        <v>1.69</v>
      </c>
      <c r="Y509" s="71">
        <v>1.51</v>
      </c>
      <c r="Z509" s="60">
        <v>1</v>
      </c>
      <c r="AA509" s="71">
        <v>1.29</v>
      </c>
      <c r="AB509" s="71">
        <v>2.98</v>
      </c>
      <c r="AC509" s="71">
        <v>3.84</v>
      </c>
      <c r="AD509" s="72">
        <v>0.3</v>
      </c>
      <c r="AE509" s="72">
        <v>0.14000000000000001</v>
      </c>
      <c r="AF509" s="71">
        <v>1.65</v>
      </c>
      <c r="AG509" s="71">
        <v>1.28</v>
      </c>
      <c r="AH509" s="5"/>
      <c r="AI509" s="67"/>
      <c r="AJ509" s="67"/>
      <c r="AK509" s="67">
        <v>4.9099999999999998E-2</v>
      </c>
      <c r="AL509" s="67">
        <v>8.7900000000000006E-2</v>
      </c>
      <c r="AM509" s="67">
        <v>3.622E-7</v>
      </c>
      <c r="AN509" s="67">
        <v>3.7296999999999998E-7</v>
      </c>
      <c r="AO509" s="67">
        <v>0.1996</v>
      </c>
      <c r="AP509" s="67">
        <v>2.1399999999999999E-2</v>
      </c>
      <c r="AQ509" s="67">
        <v>4.4496999999999998E-5</v>
      </c>
      <c r="AR509" s="67">
        <v>1.5029E-5</v>
      </c>
      <c r="AS509" s="67">
        <v>4.0000000000000002E-4</v>
      </c>
      <c r="AT509" s="67">
        <v>4.5818000000000001E-5</v>
      </c>
      <c r="AU509" s="67">
        <v>1E-4</v>
      </c>
      <c r="AV509" s="67">
        <v>1.9127000000000002E-5</v>
      </c>
      <c r="AW509" s="67">
        <v>1.2651E-5</v>
      </c>
      <c r="AX509" s="67">
        <v>2.3877999999999998E-6</v>
      </c>
      <c r="AY509" s="67">
        <v>9.6175999999999995E-5</v>
      </c>
      <c r="AZ509" s="67">
        <v>1E-4</v>
      </c>
      <c r="BA509" s="67">
        <v>9.6175999999999995E-5</v>
      </c>
      <c r="BB509" s="67">
        <v>5.6941999999999998E-5</v>
      </c>
      <c r="BC509" s="67">
        <v>2.9999999999999997E-4</v>
      </c>
      <c r="BD509" s="67">
        <v>4.0000000000000002E-4</v>
      </c>
      <c r="BE509" s="67">
        <v>1E-3</v>
      </c>
      <c r="BF509" s="67">
        <v>8.0000000000000004E-4</v>
      </c>
      <c r="BG509" s="67">
        <v>2.0000000000000001E-4</v>
      </c>
      <c r="BH509" s="67">
        <v>2.9999999999999997E-4</v>
      </c>
      <c r="BI509" s="67">
        <v>5.9999999999999995E-4</v>
      </c>
      <c r="BJ509" s="67">
        <v>3.1779999999999997E-5</v>
      </c>
      <c r="BK509" s="67"/>
      <c r="BL509" s="67"/>
      <c r="BM509" s="67">
        <v>3.0499999999999999E-2</v>
      </c>
      <c r="BN509" s="67">
        <v>1.6000000000000001E-3</v>
      </c>
      <c r="BO509" s="67">
        <v>2.3999999999999998E-3</v>
      </c>
      <c r="BP509" s="67">
        <v>5.0000000000000001E-4</v>
      </c>
      <c r="BQ509" s="67">
        <v>2.0000000000000001E-4</v>
      </c>
      <c r="BR509" s="67">
        <v>4.0482999999999998E-5</v>
      </c>
      <c r="BS509" s="67">
        <v>9.6175999999999995E-5</v>
      </c>
      <c r="BT509" s="67">
        <v>7.0525000000000007E-5</v>
      </c>
      <c r="BU509" s="67">
        <v>1.7898E-5</v>
      </c>
      <c r="BV509" s="67">
        <v>9.4275999999999993E-6</v>
      </c>
      <c r="BW509" s="67">
        <v>1.09E-2</v>
      </c>
      <c r="BX509" s="67">
        <v>3.3599999999999998E-2</v>
      </c>
      <c r="BY509" s="67">
        <v>2.2000000000000001E-3</v>
      </c>
      <c r="BZ509" s="67">
        <v>3.2000000000000002E-3</v>
      </c>
      <c r="CA509" s="66"/>
      <c r="CB509" s="67">
        <v>1.7000999999999999</v>
      </c>
      <c r="CC509" s="67">
        <v>1.7623</v>
      </c>
      <c r="CD509" s="67">
        <v>0.78510000000000002</v>
      </c>
      <c r="CE509" s="67">
        <v>0.6966</v>
      </c>
      <c r="CF509" s="67">
        <v>1.8753</v>
      </c>
      <c r="CG509" s="67">
        <v>0.41980000000000001</v>
      </c>
      <c r="CH509" s="67">
        <v>1.1746000000000001</v>
      </c>
      <c r="CI509" s="67">
        <v>2.8342000000000001</v>
      </c>
      <c r="CJ509" s="67">
        <v>1.1063000000000001</v>
      </c>
      <c r="CK509" s="67">
        <v>0.23250000000000001</v>
      </c>
      <c r="CL509" s="67">
        <v>0.23250000000000001</v>
      </c>
      <c r="CM509" s="67">
        <v>0.23250000000000001</v>
      </c>
      <c r="CN509" s="67">
        <v>0.23250000000000001</v>
      </c>
      <c r="CO509" s="67">
        <v>0.252</v>
      </c>
      <c r="CP509" s="67">
        <v>0.89219999999999999</v>
      </c>
      <c r="CQ509" s="67">
        <v>0.69179999999999997</v>
      </c>
      <c r="CR509" s="5"/>
      <c r="CS509" s="10">
        <v>100</v>
      </c>
      <c r="CT509" s="10">
        <v>100</v>
      </c>
      <c r="CU509" s="10">
        <v>100</v>
      </c>
      <c r="CV509" s="10">
        <v>100</v>
      </c>
      <c r="CW509" s="10">
        <v>100</v>
      </c>
      <c r="CX509" s="10">
        <v>100</v>
      </c>
      <c r="CY509" s="10">
        <v>100</v>
      </c>
      <c r="CZ509" s="10">
        <v>100</v>
      </c>
      <c r="DA509" s="10">
        <v>100</v>
      </c>
      <c r="DB509" s="10">
        <v>0</v>
      </c>
      <c r="DC509" s="10">
        <v>0</v>
      </c>
      <c r="DD509" s="10">
        <v>0</v>
      </c>
      <c r="DE509" s="10">
        <v>0</v>
      </c>
      <c r="DF509" s="10">
        <v>100</v>
      </c>
      <c r="DG509" s="10">
        <v>100</v>
      </c>
      <c r="DH509" s="10">
        <v>100</v>
      </c>
      <c r="DI509" s="5"/>
      <c r="DJ509" s="9" t="s">
        <v>1537</v>
      </c>
      <c r="DK509" s="9" t="s">
        <v>1767</v>
      </c>
      <c r="DL509" s="10">
        <v>100020723</v>
      </c>
      <c r="DM509" s="10"/>
    </row>
    <row r="510" spans="1:117">
      <c r="A510" s="2"/>
      <c r="B510" s="8">
        <v>4309</v>
      </c>
      <c r="C510" s="116"/>
      <c r="D510" s="116"/>
      <c r="E510" s="9" t="s">
        <v>1774</v>
      </c>
      <c r="F510" s="10" t="s">
        <v>75</v>
      </c>
      <c r="G510" s="10">
        <v>52744</v>
      </c>
      <c r="H510" s="9"/>
      <c r="I510" s="9"/>
      <c r="J510" s="12">
        <v>91519</v>
      </c>
      <c r="K510" s="5"/>
      <c r="L510" s="60">
        <v>1</v>
      </c>
      <c r="M510" s="60">
        <v>0.94</v>
      </c>
      <c r="N510" s="71">
        <v>6.2</v>
      </c>
      <c r="O510" s="71">
        <v>12.95</v>
      </c>
      <c r="P510" s="71">
        <v>2.2999999999999998</v>
      </c>
      <c r="Q510" s="82">
        <v>0.18</v>
      </c>
      <c r="R510" s="91">
        <v>2.16</v>
      </c>
      <c r="S510" s="71">
        <v>14.29</v>
      </c>
      <c r="T510" s="72">
        <v>7.0000000000000007E-2</v>
      </c>
      <c r="U510" s="72">
        <v>7.0000000000000007E-2</v>
      </c>
      <c r="V510" s="72">
        <v>0.73</v>
      </c>
      <c r="W510" s="71">
        <v>2.2999999999999998</v>
      </c>
      <c r="X510" s="71">
        <v>2.16</v>
      </c>
      <c r="Y510" s="72">
        <v>0.78</v>
      </c>
      <c r="Z510" s="60">
        <v>0.7</v>
      </c>
      <c r="AA510" s="72">
        <v>0.38</v>
      </c>
      <c r="AB510" s="71">
        <v>2.0699999999999998</v>
      </c>
      <c r="AC510" s="60">
        <v>1.1299999999999999</v>
      </c>
      <c r="AD510" s="72">
        <v>0.1</v>
      </c>
      <c r="AE510" s="72">
        <v>0.06</v>
      </c>
      <c r="AF510" s="60">
        <v>1.1200000000000001</v>
      </c>
      <c r="AG510" s="60">
        <v>1.1299999999999999</v>
      </c>
      <c r="AH510" s="5"/>
      <c r="AI510" s="67"/>
      <c r="AJ510" s="67"/>
      <c r="AK510" s="67">
        <v>0.13550000000000001</v>
      </c>
      <c r="AL510" s="67">
        <v>0.1711</v>
      </c>
      <c r="AM510" s="67">
        <v>4.3460000000000004E-6</v>
      </c>
      <c r="AN510" s="67">
        <v>1.7062000000000001E-6</v>
      </c>
      <c r="AO510" s="67">
        <v>9.6990000000000005E-5</v>
      </c>
      <c r="AP510" s="67">
        <v>5.2790000000000001E-5</v>
      </c>
      <c r="AQ510" s="67">
        <v>1.1000000000000001E-3</v>
      </c>
      <c r="AR510" s="67">
        <v>2.0000000000000001E-4</v>
      </c>
      <c r="AS510" s="67">
        <v>1.5853000000000001E-6</v>
      </c>
      <c r="AT510" s="67">
        <v>1.6456E-6</v>
      </c>
      <c r="AU510" s="67">
        <v>1E-4</v>
      </c>
      <c r="AV510" s="67">
        <v>2.4105E-5</v>
      </c>
      <c r="AW510" s="67">
        <v>4.4638999999999997E-5</v>
      </c>
      <c r="AX510" s="67">
        <v>5.3897000000000003E-6</v>
      </c>
      <c r="AY510" s="67">
        <v>6.2072999999999998E-6</v>
      </c>
      <c r="AZ510" s="67">
        <v>1.5206E-5</v>
      </c>
      <c r="BA510" s="67">
        <v>6.2072999999999998E-6</v>
      </c>
      <c r="BB510" s="67">
        <v>9.3492000000000002E-6</v>
      </c>
      <c r="BC510" s="67">
        <v>1.6000000000000001E-3</v>
      </c>
      <c r="BD510" s="67">
        <v>1.1000000000000001E-3</v>
      </c>
      <c r="BE510" s="67">
        <v>1.1000000000000001E-3</v>
      </c>
      <c r="BF510" s="67">
        <v>8.9999999999999998E-4</v>
      </c>
      <c r="BG510" s="67">
        <v>1E-4</v>
      </c>
      <c r="BH510" s="67">
        <v>2.0000000000000001E-4</v>
      </c>
      <c r="BI510" s="67">
        <v>8.0000000000000004E-4</v>
      </c>
      <c r="BJ510" s="67">
        <v>4.1656000000000002E-5</v>
      </c>
      <c r="BK510" s="67">
        <v>0.18640000000000001</v>
      </c>
      <c r="BL510" s="67">
        <v>2.0500000000000001E-2</v>
      </c>
      <c r="BM510" s="67">
        <v>6.9999999999999999E-4</v>
      </c>
      <c r="BN510" s="67">
        <v>9.0246000000000003E-5</v>
      </c>
      <c r="BO510" s="67">
        <v>3.2300000000000002E-2</v>
      </c>
      <c r="BP510" s="67">
        <v>3.8E-3</v>
      </c>
      <c r="BQ510" s="67">
        <v>0.21590000000000001</v>
      </c>
      <c r="BR510" s="67">
        <v>2.0299999999999999E-2</v>
      </c>
      <c r="BS510" s="67">
        <v>5.1999999999999998E-3</v>
      </c>
      <c r="BT510" s="67">
        <v>1.6000000000000001E-3</v>
      </c>
      <c r="BU510" s="67">
        <v>4.1582000000000003E-6</v>
      </c>
      <c r="BV510" s="67">
        <v>4.1230000000000002E-6</v>
      </c>
      <c r="BW510" s="67">
        <v>0.31359999999999999</v>
      </c>
      <c r="BX510" s="67">
        <v>0.32100000000000001</v>
      </c>
      <c r="BY510" s="67">
        <v>0.21590000000000001</v>
      </c>
      <c r="BZ510" s="67">
        <v>0.11260000000000001</v>
      </c>
      <c r="CA510" s="66"/>
      <c r="CB510" s="67">
        <v>1.3908</v>
      </c>
      <c r="CC510" s="67">
        <v>1.4218</v>
      </c>
      <c r="CD510" s="67">
        <v>1.1611</v>
      </c>
      <c r="CE510" s="67">
        <v>8.0199999999999994E-2</v>
      </c>
      <c r="CF510" s="67">
        <v>1.4665999999999999</v>
      </c>
      <c r="CG510" s="67">
        <v>0.214</v>
      </c>
      <c r="CH510" s="67">
        <v>0.17299999999999999</v>
      </c>
      <c r="CI510" s="67">
        <v>1.1462000000000001</v>
      </c>
      <c r="CJ510" s="67">
        <v>0.18479999999999999</v>
      </c>
      <c r="CK510" s="67">
        <v>8.0199999999999994E-2</v>
      </c>
      <c r="CL510" s="67">
        <v>0.1153</v>
      </c>
      <c r="CM510" s="67">
        <v>8.0199999999999994E-2</v>
      </c>
      <c r="CN510" s="67">
        <v>8.0199999999999994E-2</v>
      </c>
      <c r="CO510" s="67">
        <v>1.0388999999999999</v>
      </c>
      <c r="CP510" s="67">
        <v>9.0499999999999997E-2</v>
      </c>
      <c r="CQ510" s="67">
        <v>0.23899999999999999</v>
      </c>
      <c r="CR510" s="5"/>
      <c r="CS510" s="10">
        <v>100</v>
      </c>
      <c r="CT510" s="10">
        <v>100</v>
      </c>
      <c r="CU510" s="10">
        <v>100</v>
      </c>
      <c r="CV510" s="10">
        <v>0</v>
      </c>
      <c r="CW510" s="10">
        <v>100</v>
      </c>
      <c r="CX510" s="10">
        <v>100</v>
      </c>
      <c r="CY510" s="10">
        <v>100</v>
      </c>
      <c r="CZ510" s="10">
        <v>100</v>
      </c>
      <c r="DA510" s="10">
        <v>100</v>
      </c>
      <c r="DB510" s="10">
        <v>0</v>
      </c>
      <c r="DC510" s="10">
        <v>67</v>
      </c>
      <c r="DD510" s="10">
        <v>0</v>
      </c>
      <c r="DE510" s="10">
        <v>0</v>
      </c>
      <c r="DF510" s="10">
        <v>100</v>
      </c>
      <c r="DG510" s="10">
        <v>100</v>
      </c>
      <c r="DH510" s="10">
        <v>100</v>
      </c>
      <c r="DI510" s="5"/>
      <c r="DJ510" s="9" t="s">
        <v>1537</v>
      </c>
      <c r="DK510" s="9" t="s">
        <v>1767</v>
      </c>
      <c r="DL510" s="10">
        <v>100009061</v>
      </c>
      <c r="DM510" s="10" t="s">
        <v>1775</v>
      </c>
    </row>
    <row r="511" spans="1:117">
      <c r="A511" s="2"/>
      <c r="B511" s="8">
        <v>4310</v>
      </c>
      <c r="C511" s="116"/>
      <c r="D511" s="116"/>
      <c r="E511" s="9" t="s">
        <v>1776</v>
      </c>
      <c r="F511" s="10" t="s">
        <v>75</v>
      </c>
      <c r="G511" s="10">
        <v>62397</v>
      </c>
      <c r="H511" s="9"/>
      <c r="I511" s="9"/>
      <c r="J511" s="12">
        <v>94237</v>
      </c>
      <c r="K511" s="5"/>
      <c r="L511" s="60">
        <v>1</v>
      </c>
      <c r="M511" s="60">
        <v>0.98</v>
      </c>
      <c r="N511" s="72">
        <v>0.67</v>
      </c>
      <c r="O511" s="71">
        <v>16.25</v>
      </c>
      <c r="P511" s="71">
        <v>10.26</v>
      </c>
      <c r="Q511" s="82">
        <v>0.63</v>
      </c>
      <c r="R511" s="91">
        <v>10.07</v>
      </c>
      <c r="S511" s="71">
        <v>6.92</v>
      </c>
      <c r="T511" s="72">
        <v>0.08</v>
      </c>
      <c r="U511" s="72">
        <v>0.08</v>
      </c>
      <c r="V511" s="71">
        <v>1.64</v>
      </c>
      <c r="W511" s="71">
        <v>1.82</v>
      </c>
      <c r="X511" s="71">
        <v>1.78</v>
      </c>
      <c r="Y511" s="72">
        <v>0.73</v>
      </c>
      <c r="Z511" s="60">
        <v>0.82</v>
      </c>
      <c r="AA511" s="71">
        <v>8.0399999999999991</v>
      </c>
      <c r="AB511" s="60">
        <v>0.82</v>
      </c>
      <c r="AC511" s="71">
        <v>8.0399999999999991</v>
      </c>
      <c r="AD511" s="72">
        <v>0.1</v>
      </c>
      <c r="AE511" s="72">
        <v>0.11</v>
      </c>
      <c r="AF511" s="60">
        <v>1</v>
      </c>
      <c r="AG511" s="71">
        <v>1.42</v>
      </c>
      <c r="AH511" s="5"/>
      <c r="AI511" s="67"/>
      <c r="AJ511" s="67"/>
      <c r="AK511" s="67">
        <v>0.41149999999999998</v>
      </c>
      <c r="AL511" s="67">
        <v>0.34079999999999999</v>
      </c>
      <c r="AM511" s="67">
        <v>2.0000000000000001E-4</v>
      </c>
      <c r="AN511" s="67">
        <v>2.7307000000000001E-5</v>
      </c>
      <c r="AO511" s="67">
        <v>5.0000000000000001E-4</v>
      </c>
      <c r="AP511" s="67">
        <v>1E-4</v>
      </c>
      <c r="AQ511" s="67">
        <v>1.3266E-5</v>
      </c>
      <c r="AR511" s="67">
        <v>6.3598999999999999E-6</v>
      </c>
      <c r="AS511" s="67">
        <v>1.6500000000000001E-2</v>
      </c>
      <c r="AT511" s="67">
        <v>1E-3</v>
      </c>
      <c r="AU511" s="67">
        <v>5.6949E-5</v>
      </c>
      <c r="AV511" s="67">
        <v>1.2761E-5</v>
      </c>
      <c r="AW511" s="67">
        <v>7.2387999999999999E-5</v>
      </c>
      <c r="AX511" s="67">
        <v>7.7185000000000007E-6</v>
      </c>
      <c r="AY511" s="67">
        <v>1E-4</v>
      </c>
      <c r="AZ511" s="67">
        <v>1E-4</v>
      </c>
      <c r="BA511" s="67">
        <v>1E-4</v>
      </c>
      <c r="BB511" s="67">
        <v>6.9824000000000001E-5</v>
      </c>
      <c r="BC511" s="67">
        <v>5.0000000000000001E-3</v>
      </c>
      <c r="BD511" s="67">
        <v>2.8E-3</v>
      </c>
      <c r="BE511" s="67">
        <v>1.6000000000000001E-3</v>
      </c>
      <c r="BF511" s="67">
        <v>1.1999999999999999E-3</v>
      </c>
      <c r="BG511" s="67">
        <v>4.0000000000000002E-4</v>
      </c>
      <c r="BH511" s="67">
        <v>5.0000000000000001E-4</v>
      </c>
      <c r="BI511" s="67">
        <v>9.4999999999999998E-3</v>
      </c>
      <c r="BJ511" s="67">
        <v>4.0000000000000002E-4</v>
      </c>
      <c r="BK511" s="67">
        <v>0.42259999999999998</v>
      </c>
      <c r="BL511" s="67">
        <v>4.2599999999999999E-2</v>
      </c>
      <c r="BM511" s="67">
        <v>1E-4</v>
      </c>
      <c r="BN511" s="67">
        <v>2.9601999999999999E-5</v>
      </c>
      <c r="BO511" s="67">
        <v>0.42259999999999998</v>
      </c>
      <c r="BP511" s="67">
        <v>3.6700000000000003E-2</v>
      </c>
      <c r="BQ511" s="67">
        <v>1E-4</v>
      </c>
      <c r="BR511" s="67">
        <v>3.0071999999999999E-5</v>
      </c>
      <c r="BS511" s="67">
        <v>4.4999999999999997E-3</v>
      </c>
      <c r="BT511" s="67">
        <v>1.4E-3</v>
      </c>
      <c r="BU511" s="67">
        <v>1.0419E-5</v>
      </c>
      <c r="BV511" s="67">
        <v>6.7546999999999999E-6</v>
      </c>
      <c r="BW511" s="67"/>
      <c r="BX511" s="67"/>
      <c r="BY511" s="67">
        <v>1.2999999999999999E-3</v>
      </c>
      <c r="BZ511" s="67">
        <v>2E-3</v>
      </c>
      <c r="CA511" s="66"/>
      <c r="CB511" s="67">
        <v>0.96699999999999997</v>
      </c>
      <c r="CC511" s="67">
        <v>1.0595000000000001</v>
      </c>
      <c r="CD511" s="67">
        <v>1.2639</v>
      </c>
      <c r="CE511" s="67">
        <v>0.6038</v>
      </c>
      <c r="CF511" s="67">
        <v>1.0172000000000001</v>
      </c>
      <c r="CG511" s="67">
        <v>0.10680000000000001</v>
      </c>
      <c r="CH511" s="67">
        <v>1.0760000000000001</v>
      </c>
      <c r="CI511" s="67">
        <v>0.7389</v>
      </c>
      <c r="CJ511" s="67">
        <v>1.0959000000000001</v>
      </c>
      <c r="CK511" s="67">
        <v>0.10680000000000001</v>
      </c>
      <c r="CL511" s="67">
        <v>0.13039999999999999</v>
      </c>
      <c r="CM511" s="67">
        <v>0.10680000000000001</v>
      </c>
      <c r="CN511" s="67">
        <v>0.10680000000000001</v>
      </c>
      <c r="CO511" s="67">
        <v>1.7358</v>
      </c>
      <c r="CP511" s="67">
        <v>0.85909999999999997</v>
      </c>
      <c r="CQ511" s="67">
        <v>0.10680000000000001</v>
      </c>
      <c r="CR511" s="5"/>
      <c r="CS511" s="10">
        <v>100</v>
      </c>
      <c r="CT511" s="10">
        <v>100</v>
      </c>
      <c r="CU511" s="10">
        <v>100</v>
      </c>
      <c r="CV511" s="10">
        <v>100</v>
      </c>
      <c r="CW511" s="10">
        <v>100</v>
      </c>
      <c r="CX511" s="10">
        <v>0</v>
      </c>
      <c r="CY511" s="10">
        <v>100</v>
      </c>
      <c r="CZ511" s="10">
        <v>100</v>
      </c>
      <c r="DA511" s="10">
        <v>100</v>
      </c>
      <c r="DB511" s="10">
        <v>0</v>
      </c>
      <c r="DC511" s="10">
        <v>33</v>
      </c>
      <c r="DD511" s="10">
        <v>0</v>
      </c>
      <c r="DE511" s="10">
        <v>0</v>
      </c>
      <c r="DF511" s="10">
        <v>100</v>
      </c>
      <c r="DG511" s="10">
        <v>100</v>
      </c>
      <c r="DH511" s="10">
        <v>33</v>
      </c>
      <c r="DI511" s="5"/>
      <c r="DJ511" s="9" t="s">
        <v>1537</v>
      </c>
      <c r="DK511" s="9" t="s">
        <v>1767</v>
      </c>
      <c r="DL511" s="10">
        <v>100020727</v>
      </c>
      <c r="DM511" s="10"/>
    </row>
    <row r="512" spans="1:117">
      <c r="A512" s="2"/>
      <c r="B512" s="8">
        <v>4311</v>
      </c>
      <c r="C512" s="116"/>
      <c r="D512" s="116"/>
      <c r="E512" s="9" t="s">
        <v>1777</v>
      </c>
      <c r="F512" s="10" t="s">
        <v>79</v>
      </c>
      <c r="G512" s="10">
        <v>52745</v>
      </c>
      <c r="H512" s="9"/>
      <c r="I512" s="9"/>
      <c r="J512" s="12">
        <v>65101</v>
      </c>
      <c r="K512" s="5"/>
      <c r="L512" s="60">
        <v>1</v>
      </c>
      <c r="M512" s="60">
        <v>1.25</v>
      </c>
      <c r="N512" s="60">
        <v>1.1200000000000001</v>
      </c>
      <c r="O512" s="71">
        <v>7.09</v>
      </c>
      <c r="P512" s="73">
        <v>2.0499999999999998</v>
      </c>
      <c r="Q512" s="82">
        <v>0.28999999999999998</v>
      </c>
      <c r="R512" s="91">
        <v>2.5499999999999998</v>
      </c>
      <c r="S512" s="71">
        <v>2.29</v>
      </c>
      <c r="T512" s="60">
        <v>0.65</v>
      </c>
      <c r="U512" s="60">
        <v>0.65</v>
      </c>
      <c r="V512" s="71">
        <v>2.71</v>
      </c>
      <c r="W512" s="60">
        <v>1.24</v>
      </c>
      <c r="X512" s="73">
        <v>1.54</v>
      </c>
      <c r="Y512" s="72">
        <v>0.81</v>
      </c>
      <c r="Z512" s="60">
        <v>1</v>
      </c>
      <c r="AA512" s="71">
        <v>2.2000000000000002</v>
      </c>
      <c r="AB512" s="60">
        <v>1</v>
      </c>
      <c r="AC512" s="71">
        <v>2.2000000000000002</v>
      </c>
      <c r="AD512" s="60">
        <v>0.65</v>
      </c>
      <c r="AE512" s="72">
        <v>0.39</v>
      </c>
      <c r="AF512" s="60">
        <v>1</v>
      </c>
      <c r="AG512" s="73">
        <v>1.33</v>
      </c>
      <c r="AH512" s="5"/>
      <c r="AI512" s="67"/>
      <c r="AJ512" s="67"/>
      <c r="AK512" s="67">
        <v>0.39929999999999999</v>
      </c>
      <c r="AL512" s="67">
        <v>0.33860000000000001</v>
      </c>
      <c r="AM512" s="67">
        <v>0.55710000000000004</v>
      </c>
      <c r="AN512" s="67">
        <v>2.4E-2</v>
      </c>
      <c r="AO512" s="67">
        <v>5.1999999999999998E-3</v>
      </c>
      <c r="AP512" s="67">
        <v>8.0000000000000004E-4</v>
      </c>
      <c r="AQ512" s="67">
        <v>8.8200000000000001E-2</v>
      </c>
      <c r="AR512" s="67">
        <v>8.5000000000000006E-3</v>
      </c>
      <c r="AS512" s="67">
        <v>1.15E-2</v>
      </c>
      <c r="AT512" s="67">
        <v>6.9999999999999999E-4</v>
      </c>
      <c r="AU512" s="67">
        <v>2.1499999999999998E-2</v>
      </c>
      <c r="AV512" s="67">
        <v>1.6000000000000001E-3</v>
      </c>
      <c r="AW512" s="67">
        <v>2.8999999999999998E-3</v>
      </c>
      <c r="AX512" s="67">
        <v>1E-4</v>
      </c>
      <c r="AY512" s="67">
        <v>0.18440000000000001</v>
      </c>
      <c r="AZ512" s="67">
        <v>4.3499999999999997E-2</v>
      </c>
      <c r="BA512" s="67">
        <v>0.18440000000000001</v>
      </c>
      <c r="BB512" s="67">
        <v>3.3300000000000003E-2</v>
      </c>
      <c r="BC512" s="67">
        <v>6.0000000000000001E-3</v>
      </c>
      <c r="BD512" s="67">
        <v>3.2000000000000002E-3</v>
      </c>
      <c r="BE512" s="67">
        <v>0.50829999999999997</v>
      </c>
      <c r="BF512" s="67">
        <v>0.13400000000000001</v>
      </c>
      <c r="BG512" s="67">
        <v>7.1999999999999995E-2</v>
      </c>
      <c r="BH512" s="67">
        <v>3.5000000000000003E-2</v>
      </c>
      <c r="BI512" s="67">
        <v>2.8899999999999999E-2</v>
      </c>
      <c r="BJ512" s="67">
        <v>1E-3</v>
      </c>
      <c r="BK512" s="67"/>
      <c r="BL512" s="67"/>
      <c r="BM512" s="67">
        <v>1E-3</v>
      </c>
      <c r="BN512" s="67">
        <v>1E-4</v>
      </c>
      <c r="BO512" s="67"/>
      <c r="BP512" s="67"/>
      <c r="BQ512" s="67">
        <v>1E-3</v>
      </c>
      <c r="BR512" s="67">
        <v>2.0000000000000001E-4</v>
      </c>
      <c r="BS512" s="67">
        <v>0.18440000000000001</v>
      </c>
      <c r="BT512" s="67">
        <v>3.4700000000000002E-2</v>
      </c>
      <c r="BU512" s="67">
        <v>4.0000000000000002E-4</v>
      </c>
      <c r="BV512" s="67">
        <v>9.5705999999999995E-5</v>
      </c>
      <c r="BW512" s="67"/>
      <c r="BX512" s="67"/>
      <c r="BY512" s="67">
        <v>5.0900000000000001E-2</v>
      </c>
      <c r="BZ512" s="67">
        <v>3.5099999999999999E-2</v>
      </c>
      <c r="CA512" s="66"/>
      <c r="CB512" s="67">
        <v>1.0618000000000001</v>
      </c>
      <c r="CC512" s="67">
        <v>1.0843</v>
      </c>
      <c r="CD512" s="67">
        <v>0.6391</v>
      </c>
      <c r="CE512" s="67">
        <v>0.68630000000000002</v>
      </c>
      <c r="CF512" s="67">
        <v>1.1767000000000001</v>
      </c>
      <c r="CG512" s="67">
        <v>0.41410000000000002</v>
      </c>
      <c r="CH512" s="67">
        <v>1.0575000000000001</v>
      </c>
      <c r="CI512" s="67">
        <v>0.94740000000000002</v>
      </c>
      <c r="CJ512" s="67">
        <v>0.84809999999999997</v>
      </c>
      <c r="CK512" s="67">
        <v>0.41410000000000002</v>
      </c>
      <c r="CL512" s="67">
        <v>0.41410000000000002</v>
      </c>
      <c r="CM512" s="67">
        <v>0.41410000000000002</v>
      </c>
      <c r="CN512" s="67">
        <v>0.41410000000000002</v>
      </c>
      <c r="CO512" s="67">
        <v>2.9367000000000001</v>
      </c>
      <c r="CP512" s="67">
        <v>0.91120000000000001</v>
      </c>
      <c r="CQ512" s="67">
        <v>0.41410000000000002</v>
      </c>
      <c r="CR512" s="5"/>
      <c r="CS512" s="10">
        <v>100</v>
      </c>
      <c r="CT512" s="10">
        <v>100</v>
      </c>
      <c r="CU512" s="10">
        <v>100</v>
      </c>
      <c r="CV512" s="10">
        <v>100</v>
      </c>
      <c r="CW512" s="10">
        <v>100</v>
      </c>
      <c r="CX512" s="10">
        <v>0</v>
      </c>
      <c r="CY512" s="10">
        <v>100</v>
      </c>
      <c r="CZ512" s="10">
        <v>100</v>
      </c>
      <c r="DA512" s="10">
        <v>100</v>
      </c>
      <c r="DB512" s="10">
        <v>0</v>
      </c>
      <c r="DC512" s="10">
        <v>0</v>
      </c>
      <c r="DD512" s="10">
        <v>0</v>
      </c>
      <c r="DE512" s="10">
        <v>0</v>
      </c>
      <c r="DF512" s="10">
        <v>100</v>
      </c>
      <c r="DG512" s="10">
        <v>100</v>
      </c>
      <c r="DH512" s="10">
        <v>0</v>
      </c>
      <c r="DI512" s="5"/>
      <c r="DJ512" s="9" t="s">
        <v>1537</v>
      </c>
      <c r="DK512" s="9" t="s">
        <v>1767</v>
      </c>
      <c r="DL512" s="10">
        <v>100009063</v>
      </c>
      <c r="DM512" s="10" t="s">
        <v>1778</v>
      </c>
    </row>
    <row r="513" spans="1:117">
      <c r="A513" s="2"/>
      <c r="B513" s="8">
        <v>4312</v>
      </c>
      <c r="C513" s="116"/>
      <c r="D513" s="116"/>
      <c r="E513" s="9" t="s">
        <v>1779</v>
      </c>
      <c r="F513" s="10" t="s">
        <v>75</v>
      </c>
      <c r="G513" s="10">
        <v>62399</v>
      </c>
      <c r="H513" s="9"/>
      <c r="I513" s="9"/>
      <c r="J513" s="12">
        <v>145459097</v>
      </c>
      <c r="K513" s="5"/>
      <c r="L513" s="60">
        <v>0.93</v>
      </c>
      <c r="M513" s="60">
        <v>1.05</v>
      </c>
      <c r="N513" s="72">
        <v>0.88</v>
      </c>
      <c r="O513" s="71">
        <v>34.49</v>
      </c>
      <c r="P513" s="71">
        <v>6.43</v>
      </c>
      <c r="Q513" s="82">
        <v>0.19</v>
      </c>
      <c r="R513" s="91">
        <v>7.22</v>
      </c>
      <c r="S513" s="71">
        <v>6.04</v>
      </c>
      <c r="T513" s="72">
        <v>0.11</v>
      </c>
      <c r="U513" s="72">
        <v>0.1</v>
      </c>
      <c r="V513" s="71">
        <v>3.65</v>
      </c>
      <c r="W513" s="71">
        <v>1.34</v>
      </c>
      <c r="X513" s="71">
        <v>1.41</v>
      </c>
      <c r="Y513" s="72">
        <v>0.62</v>
      </c>
      <c r="Z513" s="60">
        <v>0.7</v>
      </c>
      <c r="AA513" s="71">
        <v>2.72</v>
      </c>
      <c r="AB513" s="73">
        <v>1.6</v>
      </c>
      <c r="AC513" s="71">
        <v>6.18</v>
      </c>
      <c r="AD513" s="72">
        <v>0.14000000000000001</v>
      </c>
      <c r="AE513" s="72">
        <v>0.11</v>
      </c>
      <c r="AF513" s="73">
        <v>1.42</v>
      </c>
      <c r="AG513" s="71">
        <v>1.2</v>
      </c>
      <c r="AH513" s="5"/>
      <c r="AI513" s="67">
        <v>0.18590000000000001</v>
      </c>
      <c r="AJ513" s="67">
        <v>3.7199999999999997E-2</v>
      </c>
      <c r="AK513" s="67">
        <v>0.1171</v>
      </c>
      <c r="AL513" s="67">
        <v>0.155</v>
      </c>
      <c r="AM513" s="67">
        <v>4.2599999999999999E-2</v>
      </c>
      <c r="AN513" s="67">
        <v>2.3E-3</v>
      </c>
      <c r="AO513" s="67">
        <v>4.5881999999999998E-7</v>
      </c>
      <c r="AP513" s="67">
        <v>2.7025E-6</v>
      </c>
      <c r="AQ513" s="67">
        <v>2.0000000000000001E-4</v>
      </c>
      <c r="AR513" s="67">
        <v>4.1050000000000002E-5</v>
      </c>
      <c r="AS513" s="67">
        <v>6.2253000000000002E-5</v>
      </c>
      <c r="AT513" s="67">
        <v>1.2693E-5</v>
      </c>
      <c r="AU513" s="67">
        <v>9.4535000000000002E-5</v>
      </c>
      <c r="AV513" s="67">
        <v>1.7652999999999999E-5</v>
      </c>
      <c r="AW513" s="67">
        <v>2.9999999999999997E-4</v>
      </c>
      <c r="AX513" s="67">
        <v>2.1603E-5</v>
      </c>
      <c r="AY513" s="67">
        <v>2.0000000000000001E-4</v>
      </c>
      <c r="AZ513" s="67">
        <v>2.0000000000000001E-4</v>
      </c>
      <c r="BA513" s="67">
        <v>4.8455999999999998E-6</v>
      </c>
      <c r="BB513" s="67">
        <v>8.2568000000000003E-6</v>
      </c>
      <c r="BC513" s="67">
        <v>6.3141999999999996E-6</v>
      </c>
      <c r="BD513" s="67">
        <v>2.2277999999999999E-5</v>
      </c>
      <c r="BE513" s="67">
        <v>6.1999999999999998E-3</v>
      </c>
      <c r="BF513" s="67">
        <v>3.3E-3</v>
      </c>
      <c r="BG513" s="67">
        <v>1E-3</v>
      </c>
      <c r="BH513" s="67">
        <v>1E-3</v>
      </c>
      <c r="BI513" s="67">
        <v>1.6999999999999999E-3</v>
      </c>
      <c r="BJ513" s="67">
        <v>7.5882000000000003E-5</v>
      </c>
      <c r="BK513" s="67">
        <v>0.19589999999999999</v>
      </c>
      <c r="BL513" s="67">
        <v>2.12E-2</v>
      </c>
      <c r="BM513" s="67">
        <v>8.3999999999999995E-3</v>
      </c>
      <c r="BN513" s="67">
        <v>5.0000000000000001E-4</v>
      </c>
      <c r="BO513" s="67">
        <v>8.2900000000000001E-2</v>
      </c>
      <c r="BP513" s="67">
        <v>8.6999999999999994E-3</v>
      </c>
      <c r="BQ513" s="67">
        <v>1E-4</v>
      </c>
      <c r="BR513" s="67">
        <v>2.8391E-5</v>
      </c>
      <c r="BS513" s="67">
        <v>7.1000000000000004E-3</v>
      </c>
      <c r="BT513" s="67">
        <v>2E-3</v>
      </c>
      <c r="BU513" s="67">
        <v>3.7509000000000003E-5</v>
      </c>
      <c r="BV513" s="67">
        <v>1.5939000000000001E-5</v>
      </c>
      <c r="BW513" s="67">
        <v>6.5600000000000006E-2</v>
      </c>
      <c r="BX513" s="67">
        <v>0.1164</v>
      </c>
      <c r="BY513" s="67">
        <v>7.7000000000000002E-3</v>
      </c>
      <c r="BZ513" s="67">
        <v>8.0999999999999996E-3</v>
      </c>
      <c r="CA513" s="66"/>
      <c r="CB513" s="67">
        <v>1.3576999999999999</v>
      </c>
      <c r="CC513" s="67">
        <v>1.4893000000000001</v>
      </c>
      <c r="CD513" s="67">
        <v>1.4884999999999999</v>
      </c>
      <c r="CE513" s="67">
        <v>0.75660000000000005</v>
      </c>
      <c r="CF513" s="67">
        <v>1.4319999999999999</v>
      </c>
      <c r="CG513" s="67">
        <v>0.23549999999999999</v>
      </c>
      <c r="CH513" s="67">
        <v>1.0644</v>
      </c>
      <c r="CI513" s="67">
        <v>0.89</v>
      </c>
      <c r="CJ513" s="67">
        <v>1.0143</v>
      </c>
      <c r="CK513" s="67">
        <v>0.1474</v>
      </c>
      <c r="CL513" s="67">
        <v>0.2094</v>
      </c>
      <c r="CM513" s="67">
        <v>0.1474</v>
      </c>
      <c r="CN513" s="67">
        <v>0.1578</v>
      </c>
      <c r="CO513" s="67">
        <v>5.4431000000000003</v>
      </c>
      <c r="CP513" s="67">
        <v>0.91049999999999998</v>
      </c>
      <c r="CQ513" s="67">
        <v>0.3352</v>
      </c>
      <c r="CR513" s="5"/>
      <c r="CS513" s="10">
        <v>100</v>
      </c>
      <c r="CT513" s="10">
        <v>100</v>
      </c>
      <c r="CU513" s="10">
        <v>100</v>
      </c>
      <c r="CV513" s="10">
        <v>100</v>
      </c>
      <c r="CW513" s="10">
        <v>100</v>
      </c>
      <c r="CX513" s="10">
        <v>100</v>
      </c>
      <c r="CY513" s="10">
        <v>100</v>
      </c>
      <c r="CZ513" s="10">
        <v>100</v>
      </c>
      <c r="DA513" s="10">
        <v>100</v>
      </c>
      <c r="DB513" s="10">
        <v>0</v>
      </c>
      <c r="DC513" s="10">
        <v>67</v>
      </c>
      <c r="DD513" s="10">
        <v>0</v>
      </c>
      <c r="DE513" s="10">
        <v>100</v>
      </c>
      <c r="DF513" s="10">
        <v>100</v>
      </c>
      <c r="DG513" s="10">
        <v>100</v>
      </c>
      <c r="DH513" s="10">
        <v>100</v>
      </c>
      <c r="DI513" s="5"/>
      <c r="DJ513" s="9" t="s">
        <v>1537</v>
      </c>
      <c r="DK513" s="9" t="s">
        <v>1767</v>
      </c>
      <c r="DL513" s="10">
        <v>100020728</v>
      </c>
      <c r="DM513" s="10"/>
    </row>
    <row r="514" spans="1:117">
      <c r="A514" s="2"/>
      <c r="B514" s="8">
        <v>4313</v>
      </c>
      <c r="C514" s="116"/>
      <c r="D514" s="116"/>
      <c r="E514" s="9" t="s">
        <v>1780</v>
      </c>
      <c r="F514" s="10" t="s">
        <v>75</v>
      </c>
      <c r="G514" s="10">
        <v>62761</v>
      </c>
      <c r="H514" s="9"/>
      <c r="I514" s="9"/>
      <c r="J514" s="12"/>
      <c r="K514" s="5"/>
      <c r="L514" s="60">
        <v>1</v>
      </c>
      <c r="M514" s="71">
        <v>1.1100000000000001</v>
      </c>
      <c r="N514" s="71">
        <v>2.62</v>
      </c>
      <c r="O514" s="71">
        <v>7.56</v>
      </c>
      <c r="P514" s="71">
        <v>14.16</v>
      </c>
      <c r="Q514" s="81">
        <v>1.87</v>
      </c>
      <c r="R514" s="91">
        <v>15.7</v>
      </c>
      <c r="S514" s="71">
        <v>37.06</v>
      </c>
      <c r="T514" s="72">
        <v>0.02</v>
      </c>
      <c r="U514" s="72">
        <v>0.02</v>
      </c>
      <c r="V514" s="72">
        <v>0.15</v>
      </c>
      <c r="W514" s="71">
        <v>1.67</v>
      </c>
      <c r="X514" s="71">
        <v>1.85</v>
      </c>
      <c r="Y514" s="72">
        <v>0.7</v>
      </c>
      <c r="Z514" s="60">
        <v>0.98</v>
      </c>
      <c r="AA514" s="73">
        <v>1.29</v>
      </c>
      <c r="AB514" s="71">
        <v>9.34</v>
      </c>
      <c r="AC514" s="71">
        <v>12.19</v>
      </c>
      <c r="AD514" s="72">
        <v>0.02</v>
      </c>
      <c r="AE514" s="72">
        <v>0.02</v>
      </c>
      <c r="AF514" s="60">
        <v>1.06</v>
      </c>
      <c r="AG514" s="71">
        <v>1.44</v>
      </c>
      <c r="AH514" s="5"/>
      <c r="AI514" s="67"/>
      <c r="AJ514" s="67"/>
      <c r="AK514" s="67">
        <v>5.9999999999999995E-4</v>
      </c>
      <c r="AL514" s="67">
        <v>5.5999999999999999E-3</v>
      </c>
      <c r="AM514" s="67">
        <v>6.8999999999999999E-3</v>
      </c>
      <c r="AN514" s="67">
        <v>5.0000000000000001E-4</v>
      </c>
      <c r="AO514" s="67">
        <v>2.9999999999999997E-4</v>
      </c>
      <c r="AP514" s="67">
        <v>9.7644000000000002E-5</v>
      </c>
      <c r="AQ514" s="67">
        <v>3.3927000000000001E-6</v>
      </c>
      <c r="AR514" s="67">
        <v>3.1257E-6</v>
      </c>
      <c r="AS514" s="67">
        <v>2.8E-3</v>
      </c>
      <c r="AT514" s="67">
        <v>2.0000000000000001E-4</v>
      </c>
      <c r="AU514" s="67">
        <v>6.8719000000000002E-6</v>
      </c>
      <c r="AV514" s="67">
        <v>3.0436E-6</v>
      </c>
      <c r="AW514" s="67">
        <v>5.0000000000000001E-4</v>
      </c>
      <c r="AX514" s="67">
        <v>3.43E-5</v>
      </c>
      <c r="AY514" s="67">
        <v>4.3136999999999999E-6</v>
      </c>
      <c r="AZ514" s="67">
        <v>1.2525E-5</v>
      </c>
      <c r="BA514" s="67">
        <v>4.3136999999999999E-6</v>
      </c>
      <c r="BB514" s="67">
        <v>7.5341000000000004E-6</v>
      </c>
      <c r="BC514" s="67">
        <v>3.8639999999999998E-6</v>
      </c>
      <c r="BD514" s="67">
        <v>1.7041000000000002E-5</v>
      </c>
      <c r="BE514" s="67">
        <v>2.7949000000000002E-7</v>
      </c>
      <c r="BF514" s="67">
        <v>1.1788E-5</v>
      </c>
      <c r="BG514" s="67">
        <v>6.9434999999999997E-7</v>
      </c>
      <c r="BH514" s="67">
        <v>8.1287000000000006E-6</v>
      </c>
      <c r="BI514" s="67">
        <v>4.0300000000000002E-2</v>
      </c>
      <c r="BJ514" s="67">
        <v>1.2999999999999999E-3</v>
      </c>
      <c r="BK514" s="67">
        <v>0.3654</v>
      </c>
      <c r="BL514" s="67">
        <v>3.78E-2</v>
      </c>
      <c r="BM514" s="67">
        <v>9.2399999999999996E-2</v>
      </c>
      <c r="BN514" s="67">
        <v>4.3E-3</v>
      </c>
      <c r="BO514" s="67">
        <v>1.1000000000000001E-3</v>
      </c>
      <c r="BP514" s="67">
        <v>2.9999999999999997E-4</v>
      </c>
      <c r="BQ514" s="67">
        <v>2.6523999999999998E-6</v>
      </c>
      <c r="BR514" s="67">
        <v>2.4256999999999999E-6</v>
      </c>
      <c r="BS514" s="67">
        <v>5.6211E-8</v>
      </c>
      <c r="BT514" s="67">
        <v>8.1053999999999995E-7</v>
      </c>
      <c r="BU514" s="67">
        <v>5.0374000000000003E-6</v>
      </c>
      <c r="BV514" s="67">
        <v>4.5488000000000004E-6</v>
      </c>
      <c r="BW514" s="67">
        <v>0.58699999999999997</v>
      </c>
      <c r="BX514" s="67">
        <v>0.43569999999999998</v>
      </c>
      <c r="BY514" s="67">
        <v>1.6776E-6</v>
      </c>
      <c r="BZ514" s="67">
        <v>4.4644999999999997E-5</v>
      </c>
      <c r="CA514" s="66"/>
      <c r="CB514" s="67">
        <v>3.4278</v>
      </c>
      <c r="CC514" s="67">
        <v>3.4762</v>
      </c>
      <c r="CD514" s="67">
        <v>3.0078999999999998</v>
      </c>
      <c r="CE514" s="67">
        <v>0.60050000000000003</v>
      </c>
      <c r="CF514" s="67">
        <v>3.7581000000000002</v>
      </c>
      <c r="CG514" s="67">
        <v>0.63129999999999997</v>
      </c>
      <c r="CH514" s="67">
        <v>1.1119000000000001</v>
      </c>
      <c r="CI514" s="67">
        <v>2.6242000000000001</v>
      </c>
      <c r="CJ514" s="67">
        <v>1.0027999999999999</v>
      </c>
      <c r="CK514" s="67">
        <v>7.0800000000000002E-2</v>
      </c>
      <c r="CL514" s="67">
        <v>7.1900000000000006E-2</v>
      </c>
      <c r="CM514" s="67">
        <v>7.0800000000000002E-2</v>
      </c>
      <c r="CN514" s="67">
        <v>7.0800000000000002E-2</v>
      </c>
      <c r="CO514" s="67">
        <v>0.53500000000000003</v>
      </c>
      <c r="CP514" s="67">
        <v>0.8629</v>
      </c>
      <c r="CQ514" s="67">
        <v>0.67130000000000001</v>
      </c>
      <c r="CR514" s="5"/>
      <c r="CS514" s="10">
        <v>100</v>
      </c>
      <c r="CT514" s="10">
        <v>100</v>
      </c>
      <c r="CU514" s="10">
        <v>100</v>
      </c>
      <c r="CV514" s="10">
        <v>100</v>
      </c>
      <c r="CW514" s="10">
        <v>100</v>
      </c>
      <c r="CX514" s="10">
        <v>100</v>
      </c>
      <c r="CY514" s="10">
        <v>100</v>
      </c>
      <c r="CZ514" s="10">
        <v>100</v>
      </c>
      <c r="DA514" s="10">
        <v>100</v>
      </c>
      <c r="DB514" s="10">
        <v>0</v>
      </c>
      <c r="DC514" s="10">
        <v>100</v>
      </c>
      <c r="DD514" s="10">
        <v>0</v>
      </c>
      <c r="DE514" s="10">
        <v>0</v>
      </c>
      <c r="DF514" s="10">
        <v>100</v>
      </c>
      <c r="DG514" s="10">
        <v>100</v>
      </c>
      <c r="DH514" s="10">
        <v>100</v>
      </c>
      <c r="DI514" s="5"/>
      <c r="DJ514" s="9" t="s">
        <v>1537</v>
      </c>
      <c r="DK514" s="9" t="s">
        <v>1767</v>
      </c>
      <c r="DL514" s="10">
        <v>100020725</v>
      </c>
      <c r="DM514" s="10"/>
    </row>
    <row r="515" spans="1:117">
      <c r="A515" s="2"/>
      <c r="B515" s="8">
        <v>4314</v>
      </c>
      <c r="C515" s="116"/>
      <c r="D515" s="116"/>
      <c r="E515" s="9" t="s">
        <v>1781</v>
      </c>
      <c r="F515" s="10" t="s">
        <v>75</v>
      </c>
      <c r="G515" s="10">
        <v>52746</v>
      </c>
      <c r="H515" s="9"/>
      <c r="I515" s="9"/>
      <c r="J515" s="12">
        <v>145459099</v>
      </c>
      <c r="K515" s="5"/>
      <c r="L515" s="60">
        <v>1</v>
      </c>
      <c r="M515" s="60">
        <v>1.04</v>
      </c>
      <c r="N515" s="71">
        <v>1.79</v>
      </c>
      <c r="O515" s="71">
        <v>17.53</v>
      </c>
      <c r="P515" s="71">
        <v>8.73</v>
      </c>
      <c r="Q515" s="82">
        <v>0.5</v>
      </c>
      <c r="R515" s="91">
        <v>9.09</v>
      </c>
      <c r="S515" s="71">
        <v>15.62</v>
      </c>
      <c r="T515" s="72">
        <v>0.03</v>
      </c>
      <c r="U515" s="72">
        <v>0.03</v>
      </c>
      <c r="V515" s="72">
        <v>0.63</v>
      </c>
      <c r="W515" s="71">
        <v>2.09</v>
      </c>
      <c r="X515" s="71">
        <v>2.1800000000000002</v>
      </c>
      <c r="Y515" s="72">
        <v>0.56999999999999995</v>
      </c>
      <c r="Z515" s="60">
        <v>1</v>
      </c>
      <c r="AA515" s="60">
        <v>1.05</v>
      </c>
      <c r="AB515" s="71">
        <v>6.24</v>
      </c>
      <c r="AC515" s="71">
        <v>6.57</v>
      </c>
      <c r="AD515" s="72">
        <v>0.03</v>
      </c>
      <c r="AE515" s="72">
        <v>0.04</v>
      </c>
      <c r="AF515" s="60">
        <v>1.02</v>
      </c>
      <c r="AG515" s="71">
        <v>1.57</v>
      </c>
      <c r="AH515" s="5"/>
      <c r="AI515" s="67"/>
      <c r="AJ515" s="67"/>
      <c r="AK515" s="67">
        <v>0.22450000000000001</v>
      </c>
      <c r="AL515" s="67">
        <v>0.2374</v>
      </c>
      <c r="AM515" s="67">
        <v>3.0982000000000003E-5</v>
      </c>
      <c r="AN515" s="67">
        <v>6.6896999999999997E-6</v>
      </c>
      <c r="AO515" s="67">
        <v>1E-4</v>
      </c>
      <c r="AP515" s="67">
        <v>6.3287999999999994E-5</v>
      </c>
      <c r="AQ515" s="67">
        <v>7.7299000000000006E-5</v>
      </c>
      <c r="AR515" s="67">
        <v>2.0809999999999999E-5</v>
      </c>
      <c r="AS515" s="67">
        <v>2.9999999999999997E-4</v>
      </c>
      <c r="AT515" s="67">
        <v>3.8321999999999997E-5</v>
      </c>
      <c r="AU515" s="67">
        <v>9.0989000000000006E-5</v>
      </c>
      <c r="AV515" s="67">
        <v>1.7271000000000001E-5</v>
      </c>
      <c r="AW515" s="67">
        <v>2.7008999999999998E-5</v>
      </c>
      <c r="AX515" s="67">
        <v>3.8233999999999997E-6</v>
      </c>
      <c r="AY515" s="67">
        <v>1.065E-6</v>
      </c>
      <c r="AZ515" s="67">
        <v>5.1680999999999997E-6</v>
      </c>
      <c r="BA515" s="67">
        <v>1.065E-6</v>
      </c>
      <c r="BB515" s="67">
        <v>3.382E-6</v>
      </c>
      <c r="BC515" s="67">
        <v>3.3999999999999998E-3</v>
      </c>
      <c r="BD515" s="67">
        <v>2.0999999999999999E-3</v>
      </c>
      <c r="BE515" s="67">
        <v>4.0000000000000001E-3</v>
      </c>
      <c r="BF515" s="67">
        <v>2.3999999999999998E-3</v>
      </c>
      <c r="BG515" s="67">
        <v>3.0999999999999999E-3</v>
      </c>
      <c r="BH515" s="67">
        <v>2.5000000000000001E-3</v>
      </c>
      <c r="BI515" s="67">
        <v>1.395E-5</v>
      </c>
      <c r="BJ515" s="67">
        <v>2.4211999999999998E-6</v>
      </c>
      <c r="BK515" s="67"/>
      <c r="BL515" s="67"/>
      <c r="BM515" s="67">
        <v>0.50160000000000005</v>
      </c>
      <c r="BN515" s="67">
        <v>1.9199999999999998E-2</v>
      </c>
      <c r="BO515" s="67">
        <v>1.2999999999999999E-3</v>
      </c>
      <c r="BP515" s="67">
        <v>2.9999999999999997E-4</v>
      </c>
      <c r="BQ515" s="67">
        <v>2.0000000000000001E-4</v>
      </c>
      <c r="BR515" s="67">
        <v>3.8254000000000003E-5</v>
      </c>
      <c r="BS515" s="67">
        <v>1.065E-6</v>
      </c>
      <c r="BT515" s="67">
        <v>3.7815000000000001E-6</v>
      </c>
      <c r="BU515" s="67">
        <v>3.0151000000000002E-6</v>
      </c>
      <c r="BV515" s="67">
        <v>3.4968000000000001E-6</v>
      </c>
      <c r="BW515" s="67">
        <v>0.80969999999999998</v>
      </c>
      <c r="BX515" s="67">
        <v>0.48649999999999999</v>
      </c>
      <c r="BY515" s="67">
        <v>0.01</v>
      </c>
      <c r="BZ515" s="67">
        <v>9.7000000000000003E-3</v>
      </c>
      <c r="CA515" s="66"/>
      <c r="CB515" s="67">
        <v>2.7987000000000002</v>
      </c>
      <c r="CC515" s="67">
        <v>2.9584999999999999</v>
      </c>
      <c r="CD515" s="67">
        <v>3.552</v>
      </c>
      <c r="CE515" s="67">
        <v>0.44130000000000003</v>
      </c>
      <c r="CF515" s="67">
        <v>2.9163000000000001</v>
      </c>
      <c r="CG515" s="67">
        <v>0.64359999999999995</v>
      </c>
      <c r="CH515" s="67">
        <v>0.96040000000000003</v>
      </c>
      <c r="CI515" s="67">
        <v>1.6497999999999999</v>
      </c>
      <c r="CJ515" s="67">
        <v>0.92190000000000005</v>
      </c>
      <c r="CK515" s="67">
        <v>0.1056</v>
      </c>
      <c r="CL515" s="67">
        <v>0.1056</v>
      </c>
      <c r="CM515" s="67">
        <v>0.1056</v>
      </c>
      <c r="CN515" s="67">
        <v>0.1056</v>
      </c>
      <c r="CO515" s="67">
        <v>1.851</v>
      </c>
      <c r="CP515" s="67">
        <v>0.69359999999999999</v>
      </c>
      <c r="CQ515" s="67">
        <v>0.65859999999999996</v>
      </c>
      <c r="CR515" s="5"/>
      <c r="CS515" s="10">
        <v>100</v>
      </c>
      <c r="CT515" s="10">
        <v>100</v>
      </c>
      <c r="CU515" s="10">
        <v>100</v>
      </c>
      <c r="CV515" s="10">
        <v>100</v>
      </c>
      <c r="CW515" s="10">
        <v>100</v>
      </c>
      <c r="CX515" s="10">
        <v>100</v>
      </c>
      <c r="CY515" s="10">
        <v>100</v>
      </c>
      <c r="CZ515" s="10">
        <v>100</v>
      </c>
      <c r="DA515" s="10">
        <v>100</v>
      </c>
      <c r="DB515" s="10">
        <v>0</v>
      </c>
      <c r="DC515" s="10">
        <v>33</v>
      </c>
      <c r="DD515" s="10">
        <v>0</v>
      </c>
      <c r="DE515" s="10">
        <v>0</v>
      </c>
      <c r="DF515" s="10">
        <v>100</v>
      </c>
      <c r="DG515" s="10">
        <v>100</v>
      </c>
      <c r="DH515" s="10">
        <v>100</v>
      </c>
      <c r="DI515" s="5"/>
      <c r="DJ515" s="9" t="s">
        <v>1537</v>
      </c>
      <c r="DK515" s="9" t="s">
        <v>1767</v>
      </c>
      <c r="DL515" s="10">
        <v>100009064</v>
      </c>
      <c r="DM515" s="10" t="s">
        <v>1782</v>
      </c>
    </row>
    <row r="516" spans="1:117">
      <c r="A516" s="2"/>
      <c r="B516" s="8">
        <v>4315</v>
      </c>
      <c r="C516" s="116"/>
      <c r="D516" s="116"/>
      <c r="E516" s="9" t="s">
        <v>1783</v>
      </c>
      <c r="F516" s="10" t="s">
        <v>75</v>
      </c>
      <c r="G516" s="10">
        <v>52743</v>
      </c>
      <c r="H516" s="9"/>
      <c r="I516" s="9"/>
      <c r="J516" s="12">
        <v>145459101</v>
      </c>
      <c r="K516" s="5"/>
      <c r="L516" s="60">
        <v>1</v>
      </c>
      <c r="M516" s="60">
        <v>1.01</v>
      </c>
      <c r="N516" s="71">
        <v>2.27</v>
      </c>
      <c r="O516" s="71">
        <v>7.87</v>
      </c>
      <c r="P516" s="71">
        <v>1.58</v>
      </c>
      <c r="Q516" s="82">
        <v>0.2</v>
      </c>
      <c r="R516" s="91">
        <v>1.61</v>
      </c>
      <c r="S516" s="71">
        <v>3.6</v>
      </c>
      <c r="T516" s="72">
        <v>0.14000000000000001</v>
      </c>
      <c r="U516" s="72">
        <v>0.14000000000000001</v>
      </c>
      <c r="V516" s="71">
        <v>1.37</v>
      </c>
      <c r="W516" s="71">
        <v>1.51</v>
      </c>
      <c r="X516" s="71">
        <v>1.53</v>
      </c>
      <c r="Y516" s="72">
        <v>0.62</v>
      </c>
      <c r="Z516" s="60">
        <v>1</v>
      </c>
      <c r="AA516" s="60">
        <v>0.95</v>
      </c>
      <c r="AB516" s="71">
        <v>1.46</v>
      </c>
      <c r="AC516" s="71">
        <v>1.38</v>
      </c>
      <c r="AD516" s="72">
        <v>0.14000000000000001</v>
      </c>
      <c r="AE516" s="72">
        <v>0.19</v>
      </c>
      <c r="AF516" s="60">
        <v>1.03</v>
      </c>
      <c r="AG516" s="71">
        <v>1.32</v>
      </c>
      <c r="AH516" s="5"/>
      <c r="AI516" s="67"/>
      <c r="AJ516" s="67"/>
      <c r="AK516" s="67">
        <v>0.32919999999999999</v>
      </c>
      <c r="AL516" s="67">
        <v>0.30049999999999999</v>
      </c>
      <c r="AM516" s="67">
        <v>6.2616999999999997E-6</v>
      </c>
      <c r="AN516" s="67">
        <v>2.1807000000000001E-6</v>
      </c>
      <c r="AO516" s="67">
        <v>2.9999999999999997E-4</v>
      </c>
      <c r="AP516" s="67">
        <v>9.6329999999999994E-5</v>
      </c>
      <c r="AQ516" s="67">
        <v>5.9999999999999995E-4</v>
      </c>
      <c r="AR516" s="67">
        <v>1E-4</v>
      </c>
      <c r="AS516" s="67">
        <v>1E-4</v>
      </c>
      <c r="AT516" s="67">
        <v>2.0792999999999999E-5</v>
      </c>
      <c r="AU516" s="67">
        <v>2.154E-5</v>
      </c>
      <c r="AV516" s="67">
        <v>6.7649000000000002E-6</v>
      </c>
      <c r="AW516" s="67">
        <v>2.0000000000000001E-4</v>
      </c>
      <c r="AX516" s="67">
        <v>1.3713999999999999E-5</v>
      </c>
      <c r="AY516" s="67">
        <v>7.7398999999999995E-5</v>
      </c>
      <c r="AZ516" s="67">
        <v>8.9227999999999993E-5</v>
      </c>
      <c r="BA516" s="67">
        <v>7.7398999999999995E-5</v>
      </c>
      <c r="BB516" s="67">
        <v>4.7432000000000003E-5</v>
      </c>
      <c r="BC516" s="67">
        <v>7.7999999999999996E-3</v>
      </c>
      <c r="BD516" s="67">
        <v>3.8E-3</v>
      </c>
      <c r="BE516" s="67">
        <v>1.5E-3</v>
      </c>
      <c r="BF516" s="67">
        <v>1.1000000000000001E-3</v>
      </c>
      <c r="BG516" s="67">
        <v>4.1000000000000003E-3</v>
      </c>
      <c r="BH516" s="67">
        <v>3.0999999999999999E-3</v>
      </c>
      <c r="BI516" s="67">
        <v>8.0000000000000004E-4</v>
      </c>
      <c r="BJ516" s="67">
        <v>3.9561999999999998E-5</v>
      </c>
      <c r="BK516" s="67"/>
      <c r="BL516" s="67"/>
      <c r="BM516" s="67">
        <v>0.54790000000000005</v>
      </c>
      <c r="BN516" s="67">
        <v>2.0799999999999999E-2</v>
      </c>
      <c r="BO516" s="67">
        <v>3.1600000000000003E-2</v>
      </c>
      <c r="BP516" s="67">
        <v>3.8E-3</v>
      </c>
      <c r="BQ516" s="67">
        <v>1.9E-3</v>
      </c>
      <c r="BR516" s="67">
        <v>2.9999999999999997E-4</v>
      </c>
      <c r="BS516" s="67">
        <v>7.7398999999999995E-5</v>
      </c>
      <c r="BT516" s="67">
        <v>6.0018E-5</v>
      </c>
      <c r="BU516" s="67">
        <v>8.6555000000000001E-5</v>
      </c>
      <c r="BV516" s="67">
        <v>2.8421000000000001E-5</v>
      </c>
      <c r="BW516" s="67">
        <v>0.71230000000000004</v>
      </c>
      <c r="BX516" s="67">
        <v>0.46</v>
      </c>
      <c r="BY516" s="67">
        <v>3.3E-3</v>
      </c>
      <c r="BZ516" s="67">
        <v>4.1999999999999997E-3</v>
      </c>
      <c r="CA516" s="66"/>
      <c r="CB516" s="67">
        <v>2.0596999999999999</v>
      </c>
      <c r="CC516" s="67">
        <v>2.2254</v>
      </c>
      <c r="CD516" s="67">
        <v>2.7138</v>
      </c>
      <c r="CE516" s="67">
        <v>0.40849999999999997</v>
      </c>
      <c r="CF516" s="67">
        <v>2.2404000000000002</v>
      </c>
      <c r="CG516" s="67">
        <v>0.54830000000000001</v>
      </c>
      <c r="CH516" s="67">
        <v>0.62450000000000006</v>
      </c>
      <c r="CI516" s="67">
        <v>1.4</v>
      </c>
      <c r="CJ516" s="67">
        <v>0.61539999999999995</v>
      </c>
      <c r="CK516" s="67">
        <v>0.38869999999999999</v>
      </c>
      <c r="CL516" s="67">
        <v>0.38869999999999999</v>
      </c>
      <c r="CM516" s="67">
        <v>0.38869999999999999</v>
      </c>
      <c r="CN516" s="67">
        <v>0.38869999999999999</v>
      </c>
      <c r="CO516" s="67">
        <v>3.0588000000000002</v>
      </c>
      <c r="CP516" s="67">
        <v>0.53769999999999996</v>
      </c>
      <c r="CQ516" s="67">
        <v>0.56730000000000003</v>
      </c>
      <c r="CR516" s="5"/>
      <c r="CS516" s="10">
        <v>100</v>
      </c>
      <c r="CT516" s="10">
        <v>100</v>
      </c>
      <c r="CU516" s="10">
        <v>100</v>
      </c>
      <c r="CV516" s="10">
        <v>100</v>
      </c>
      <c r="CW516" s="10">
        <v>100</v>
      </c>
      <c r="CX516" s="10">
        <v>100</v>
      </c>
      <c r="CY516" s="10">
        <v>100</v>
      </c>
      <c r="CZ516" s="10">
        <v>100</v>
      </c>
      <c r="DA516" s="10">
        <v>100</v>
      </c>
      <c r="DB516" s="10">
        <v>0</v>
      </c>
      <c r="DC516" s="10">
        <v>0</v>
      </c>
      <c r="DD516" s="10">
        <v>0</v>
      </c>
      <c r="DE516" s="10">
        <v>0</v>
      </c>
      <c r="DF516" s="10">
        <v>100</v>
      </c>
      <c r="DG516" s="10">
        <v>100</v>
      </c>
      <c r="DH516" s="10">
        <v>100</v>
      </c>
      <c r="DI516" s="5"/>
      <c r="DJ516" s="9" t="s">
        <v>1537</v>
      </c>
      <c r="DK516" s="9" t="s">
        <v>1767</v>
      </c>
      <c r="DL516" s="10">
        <v>100009056</v>
      </c>
      <c r="DM516" s="13">
        <v>1053910</v>
      </c>
    </row>
    <row r="517" spans="1:117">
      <c r="A517" s="2"/>
      <c r="B517" s="8">
        <v>4316</v>
      </c>
      <c r="C517" s="116"/>
      <c r="D517" s="116"/>
      <c r="E517" s="9" t="s">
        <v>1784</v>
      </c>
      <c r="F517" s="10" t="s">
        <v>75</v>
      </c>
      <c r="G517" s="10">
        <v>62398</v>
      </c>
      <c r="H517" s="9"/>
      <c r="I517" s="9"/>
      <c r="J517" s="12">
        <v>145459103</v>
      </c>
      <c r="K517" s="5"/>
      <c r="L517" s="60">
        <v>1</v>
      </c>
      <c r="M517" s="71">
        <v>1.1200000000000001</v>
      </c>
      <c r="N517" s="71">
        <v>1.82</v>
      </c>
      <c r="O517" s="71">
        <v>5.93</v>
      </c>
      <c r="P517" s="71">
        <v>2.09</v>
      </c>
      <c r="Q517" s="82">
        <v>0.35</v>
      </c>
      <c r="R517" s="91">
        <v>2.34</v>
      </c>
      <c r="S517" s="71">
        <v>3.8</v>
      </c>
      <c r="T517" s="72">
        <v>0.12</v>
      </c>
      <c r="U517" s="72">
        <v>0.12</v>
      </c>
      <c r="V517" s="74">
        <v>0.93</v>
      </c>
      <c r="W517" s="71">
        <v>1.94</v>
      </c>
      <c r="X517" s="71">
        <v>2.17</v>
      </c>
      <c r="Y517" s="72">
        <v>0.59</v>
      </c>
      <c r="Z517" s="72">
        <v>0.47</v>
      </c>
      <c r="AA517" s="71">
        <v>1.59</v>
      </c>
      <c r="AB517" s="72">
        <v>0.51</v>
      </c>
      <c r="AC517" s="71">
        <v>1.73</v>
      </c>
      <c r="AD517" s="72">
        <v>0.25</v>
      </c>
      <c r="AE517" s="72">
        <v>0.17</v>
      </c>
      <c r="AF517" s="60">
        <v>1.06</v>
      </c>
      <c r="AG517" s="71">
        <v>1.61</v>
      </c>
      <c r="AH517" s="5"/>
      <c r="AI517" s="67"/>
      <c r="AJ517" s="67"/>
      <c r="AK517" s="67">
        <v>1.0500000000000001E-2</v>
      </c>
      <c r="AL517" s="67">
        <v>3.1800000000000002E-2</v>
      </c>
      <c r="AM517" s="67">
        <v>1E-3</v>
      </c>
      <c r="AN517" s="67">
        <v>8.3224000000000001E-5</v>
      </c>
      <c r="AO517" s="67">
        <v>2.0000000000000001E-4</v>
      </c>
      <c r="AP517" s="67">
        <v>8.2777999999999999E-5</v>
      </c>
      <c r="AQ517" s="67">
        <v>6.9999999999999999E-4</v>
      </c>
      <c r="AR517" s="67">
        <v>1E-4</v>
      </c>
      <c r="AS517" s="67">
        <v>1.3152E-5</v>
      </c>
      <c r="AT517" s="67">
        <v>6.3223999999999998E-6</v>
      </c>
      <c r="AU517" s="67">
        <v>2.0000000000000001E-4</v>
      </c>
      <c r="AV517" s="67">
        <v>3.6702999999999997E-5</v>
      </c>
      <c r="AW517" s="67">
        <v>9.0785000000000002E-7</v>
      </c>
      <c r="AX517" s="67">
        <v>3.9373000000000002E-7</v>
      </c>
      <c r="AY517" s="67">
        <v>3.0416000000000002E-5</v>
      </c>
      <c r="AZ517" s="67">
        <v>4.5853000000000003E-5</v>
      </c>
      <c r="BA517" s="67">
        <v>3.0416000000000002E-5</v>
      </c>
      <c r="BB517" s="67">
        <v>2.6234E-5</v>
      </c>
      <c r="BC517" s="67">
        <v>9.6799999999999997E-2</v>
      </c>
      <c r="BD517" s="67">
        <v>3.3799999999999997E-2</v>
      </c>
      <c r="BE517" s="67">
        <v>7.2269999999999998E-5</v>
      </c>
      <c r="BF517" s="67">
        <v>1E-4</v>
      </c>
      <c r="BG517" s="67">
        <v>3.1669000000000001E-6</v>
      </c>
      <c r="BH517" s="67">
        <v>2.5205E-5</v>
      </c>
      <c r="BI517" s="67">
        <v>4.4000000000000003E-3</v>
      </c>
      <c r="BJ517" s="67">
        <v>2.0000000000000001E-4</v>
      </c>
      <c r="BK517" s="67">
        <v>5.9999999999999995E-4</v>
      </c>
      <c r="BL517" s="67">
        <v>1E-4</v>
      </c>
      <c r="BM517" s="67">
        <v>3.8E-3</v>
      </c>
      <c r="BN517" s="67">
        <v>2.9999999999999997E-4</v>
      </c>
      <c r="BO517" s="67">
        <v>5.0000000000000001E-4</v>
      </c>
      <c r="BP517" s="67">
        <v>2.0000000000000001E-4</v>
      </c>
      <c r="BQ517" s="67">
        <v>2.9999999999999997E-4</v>
      </c>
      <c r="BR517" s="67">
        <v>6.3832999999999997E-5</v>
      </c>
      <c r="BS517" s="67">
        <v>1.9759999999999998E-6</v>
      </c>
      <c r="BT517" s="67">
        <v>5.3322000000000004E-6</v>
      </c>
      <c r="BU517" s="67">
        <v>1.1157E-5</v>
      </c>
      <c r="BV517" s="67">
        <v>7.0524999999999998E-6</v>
      </c>
      <c r="BW517" s="67">
        <v>0.2429</v>
      </c>
      <c r="BX517" s="67">
        <v>0.27589999999999998</v>
      </c>
      <c r="BY517" s="67">
        <v>4.4267000000000003E-6</v>
      </c>
      <c r="BZ517" s="67">
        <v>6.1628E-5</v>
      </c>
      <c r="CA517" s="66"/>
      <c r="CB517" s="67">
        <v>2.5613000000000001</v>
      </c>
      <c r="CC517" s="67">
        <v>2.7324000000000002</v>
      </c>
      <c r="CD517" s="67">
        <v>3.6059000000000001</v>
      </c>
      <c r="CE517" s="67">
        <v>0.46139999999999998</v>
      </c>
      <c r="CF517" s="67">
        <v>2.7671999999999999</v>
      </c>
      <c r="CG517" s="67">
        <v>0.441</v>
      </c>
      <c r="CH517" s="67">
        <v>1.0035000000000001</v>
      </c>
      <c r="CI517" s="67">
        <v>1.6305000000000001</v>
      </c>
      <c r="CJ517" s="67">
        <v>0.89580000000000004</v>
      </c>
      <c r="CK517" s="67">
        <v>0.42949999999999999</v>
      </c>
      <c r="CL517" s="67">
        <v>0.91210000000000002</v>
      </c>
      <c r="CM517" s="67">
        <v>0.42949999999999999</v>
      </c>
      <c r="CN517" s="67">
        <v>0.42949999999999999</v>
      </c>
      <c r="CO517" s="67">
        <v>2.5461999999999998</v>
      </c>
      <c r="CP517" s="67">
        <v>0.7419</v>
      </c>
      <c r="CQ517" s="67">
        <v>0.46800000000000003</v>
      </c>
      <c r="CR517" s="5"/>
      <c r="CS517" s="10">
        <v>100</v>
      </c>
      <c r="CT517" s="10">
        <v>100</v>
      </c>
      <c r="CU517" s="10">
        <v>100</v>
      </c>
      <c r="CV517" s="10">
        <v>100</v>
      </c>
      <c r="CW517" s="10">
        <v>100</v>
      </c>
      <c r="CX517" s="10">
        <v>100</v>
      </c>
      <c r="CY517" s="10">
        <v>100</v>
      </c>
      <c r="CZ517" s="10">
        <v>100</v>
      </c>
      <c r="DA517" s="10">
        <v>100</v>
      </c>
      <c r="DB517" s="10">
        <v>0</v>
      </c>
      <c r="DC517" s="10">
        <v>100</v>
      </c>
      <c r="DD517" s="10">
        <v>0</v>
      </c>
      <c r="DE517" s="10">
        <v>0</v>
      </c>
      <c r="DF517" s="10">
        <v>100</v>
      </c>
      <c r="DG517" s="10">
        <v>100</v>
      </c>
      <c r="DH517" s="10">
        <v>100</v>
      </c>
      <c r="DI517" s="5"/>
      <c r="DJ517" s="9" t="s">
        <v>1537</v>
      </c>
      <c r="DK517" s="9" t="s">
        <v>1767</v>
      </c>
      <c r="DL517" s="10">
        <v>100020729</v>
      </c>
      <c r="DM517" s="10"/>
    </row>
    <row r="518" spans="1:117">
      <c r="A518" s="2"/>
      <c r="B518" s="8">
        <v>4317</v>
      </c>
      <c r="C518" s="116"/>
      <c r="D518" s="116"/>
      <c r="E518" s="9" t="s">
        <v>1785</v>
      </c>
      <c r="F518" s="10" t="s">
        <v>75</v>
      </c>
      <c r="G518" s="10">
        <v>52742</v>
      </c>
      <c r="H518" s="9"/>
      <c r="I518" s="9"/>
      <c r="J518" s="12">
        <v>107394</v>
      </c>
      <c r="K518" s="5"/>
      <c r="L518" s="60">
        <v>0.98</v>
      </c>
      <c r="M518" s="71">
        <v>1.1399999999999999</v>
      </c>
      <c r="N518" s="71">
        <v>1.77</v>
      </c>
      <c r="O518" s="71">
        <v>7.86</v>
      </c>
      <c r="P518" s="71">
        <v>4.0599999999999996</v>
      </c>
      <c r="Q518" s="82">
        <v>0.52</v>
      </c>
      <c r="R518" s="91">
        <v>4.71</v>
      </c>
      <c r="S518" s="71">
        <v>7.32</v>
      </c>
      <c r="T518" s="72">
        <v>0.1</v>
      </c>
      <c r="U518" s="72">
        <v>0.1</v>
      </c>
      <c r="V518" s="74">
        <v>0.91</v>
      </c>
      <c r="W518" s="71">
        <v>1.77</v>
      </c>
      <c r="X518" s="71">
        <v>2.02</v>
      </c>
      <c r="Y518" s="72">
        <v>0.82</v>
      </c>
      <c r="Z518" s="71">
        <v>1.98</v>
      </c>
      <c r="AA518" s="71">
        <v>1.35</v>
      </c>
      <c r="AB518" s="71">
        <v>2.06</v>
      </c>
      <c r="AC518" s="71">
        <v>1.4</v>
      </c>
      <c r="AD518" s="72">
        <v>0.13</v>
      </c>
      <c r="AE518" s="72">
        <v>0.31</v>
      </c>
      <c r="AF518" s="71">
        <v>2.0499999999999998</v>
      </c>
      <c r="AG518" s="71">
        <v>1.53</v>
      </c>
      <c r="AH518" s="5"/>
      <c r="AI518" s="67">
        <v>0.51749999999999996</v>
      </c>
      <c r="AJ518" s="67">
        <v>8.2299999999999998E-2</v>
      </c>
      <c r="AK518" s="67">
        <v>4.2700000000000002E-2</v>
      </c>
      <c r="AL518" s="67">
        <v>0.08</v>
      </c>
      <c r="AM518" s="67">
        <v>2.892E-6</v>
      </c>
      <c r="AN518" s="67">
        <v>1.2744E-6</v>
      </c>
      <c r="AO518" s="67">
        <v>1.5562E-6</v>
      </c>
      <c r="AP518" s="67">
        <v>4.8152000000000001E-6</v>
      </c>
      <c r="AQ518" s="67">
        <v>9.3710999999999995E-7</v>
      </c>
      <c r="AR518" s="67">
        <v>1.5927E-6</v>
      </c>
      <c r="AS518" s="67">
        <v>2.9999999999999997E-4</v>
      </c>
      <c r="AT518" s="67">
        <v>3.3096000000000003E-5</v>
      </c>
      <c r="AU518" s="67">
        <v>1.6758000000000001E-5</v>
      </c>
      <c r="AV518" s="67">
        <v>5.9684999999999997E-6</v>
      </c>
      <c r="AW518" s="67">
        <v>9.1114999999999995E-7</v>
      </c>
      <c r="AX518" s="67">
        <v>3.9373000000000002E-7</v>
      </c>
      <c r="AY518" s="67">
        <v>2.5588E-6</v>
      </c>
      <c r="AZ518" s="67">
        <v>1.1144E-5</v>
      </c>
      <c r="BA518" s="67">
        <v>7.7942000000000007E-6</v>
      </c>
      <c r="BB518" s="67">
        <v>1.0891E-5</v>
      </c>
      <c r="BC518" s="67">
        <v>6.1499999999999999E-2</v>
      </c>
      <c r="BD518" s="67">
        <v>2.24E-2</v>
      </c>
      <c r="BE518" s="67">
        <v>5.9999999999999995E-4</v>
      </c>
      <c r="BF518" s="67">
        <v>5.9999999999999995E-4</v>
      </c>
      <c r="BG518" s="67">
        <v>8.3941000000000002E-5</v>
      </c>
      <c r="BH518" s="67">
        <v>2.0000000000000001E-4</v>
      </c>
      <c r="BI518" s="67">
        <v>2.3E-3</v>
      </c>
      <c r="BJ518" s="67">
        <v>1E-4</v>
      </c>
      <c r="BK518" s="67">
        <v>9.3936000000000003E-5</v>
      </c>
      <c r="BL518" s="67">
        <v>3.4981999999999998E-5</v>
      </c>
      <c r="BM518" s="67">
        <v>3.3300000000000003E-2</v>
      </c>
      <c r="BN518" s="67">
        <v>1.6999999999999999E-3</v>
      </c>
      <c r="BO518" s="67">
        <v>1.8E-3</v>
      </c>
      <c r="BP518" s="67">
        <v>4.0000000000000002E-4</v>
      </c>
      <c r="BQ518" s="67">
        <v>4.7999999999999996E-3</v>
      </c>
      <c r="BR518" s="67">
        <v>5.9999999999999995E-4</v>
      </c>
      <c r="BS518" s="67">
        <v>1E-4</v>
      </c>
      <c r="BT518" s="67">
        <v>7.4690999999999994E-5</v>
      </c>
      <c r="BU518" s="67">
        <v>5.4882000000000001E-5</v>
      </c>
      <c r="BV518" s="67">
        <v>2.0557999999999999E-5</v>
      </c>
      <c r="BW518" s="67">
        <v>2.8999999999999998E-3</v>
      </c>
      <c r="BX518" s="67">
        <v>1.26E-2</v>
      </c>
      <c r="BY518" s="67">
        <v>1.4E-3</v>
      </c>
      <c r="BZ518" s="67">
        <v>2.0999999999999999E-3</v>
      </c>
      <c r="CA518" s="66"/>
      <c r="CB518" s="67">
        <v>2.1553</v>
      </c>
      <c r="CC518" s="67">
        <v>2.2746</v>
      </c>
      <c r="CD518" s="67">
        <v>2.6547999999999998</v>
      </c>
      <c r="CE518" s="67">
        <v>0.60599999999999998</v>
      </c>
      <c r="CF518" s="67">
        <v>2.3062</v>
      </c>
      <c r="CG518" s="67">
        <v>0.33600000000000002</v>
      </c>
      <c r="CH518" s="67">
        <v>1.2245999999999999</v>
      </c>
      <c r="CI518" s="67">
        <v>1.9026000000000001</v>
      </c>
      <c r="CJ518" s="67">
        <v>1.0742</v>
      </c>
      <c r="CK518" s="67">
        <v>0.66310000000000002</v>
      </c>
      <c r="CL518" s="67">
        <v>0.3342</v>
      </c>
      <c r="CM518" s="67">
        <v>0.26</v>
      </c>
      <c r="CN518" s="67">
        <v>0.26440000000000002</v>
      </c>
      <c r="CO518" s="67">
        <v>2.0785</v>
      </c>
      <c r="CP518" s="67">
        <v>0.92900000000000005</v>
      </c>
      <c r="CQ518" s="67">
        <v>0.68910000000000005</v>
      </c>
      <c r="CR518" s="5"/>
      <c r="CS518" s="10">
        <v>100</v>
      </c>
      <c r="CT518" s="10">
        <v>100</v>
      </c>
      <c r="CU518" s="10">
        <v>100</v>
      </c>
      <c r="CV518" s="10">
        <v>100</v>
      </c>
      <c r="CW518" s="10">
        <v>100</v>
      </c>
      <c r="CX518" s="10">
        <v>100</v>
      </c>
      <c r="CY518" s="10">
        <v>100</v>
      </c>
      <c r="CZ518" s="10">
        <v>100</v>
      </c>
      <c r="DA518" s="10">
        <v>100</v>
      </c>
      <c r="DB518" s="10">
        <v>100</v>
      </c>
      <c r="DC518" s="10">
        <v>100</v>
      </c>
      <c r="DD518" s="10">
        <v>100</v>
      </c>
      <c r="DE518" s="10">
        <v>100</v>
      </c>
      <c r="DF518" s="10">
        <v>100</v>
      </c>
      <c r="DG518" s="10">
        <v>100</v>
      </c>
      <c r="DH518" s="10">
        <v>100</v>
      </c>
      <c r="DI518" s="5"/>
      <c r="DJ518" s="9" t="s">
        <v>1537</v>
      </c>
      <c r="DK518" s="9" t="s">
        <v>1767</v>
      </c>
      <c r="DL518" s="10">
        <v>100009057</v>
      </c>
      <c r="DM518" s="13">
        <v>574985</v>
      </c>
    </row>
    <row r="519" spans="1:117">
      <c r="A519" s="2"/>
      <c r="B519" s="8">
        <v>4318</v>
      </c>
      <c r="C519" s="116"/>
      <c r="D519" s="116"/>
      <c r="E519" s="9" t="s">
        <v>1786</v>
      </c>
      <c r="F519" s="10" t="s">
        <v>75</v>
      </c>
      <c r="G519" s="10">
        <v>52741</v>
      </c>
      <c r="H519" s="9"/>
      <c r="I519" s="9"/>
      <c r="J519" s="12">
        <v>145459105</v>
      </c>
      <c r="K519" s="5"/>
      <c r="L519" s="60">
        <v>1</v>
      </c>
      <c r="M519" s="60">
        <v>1.05</v>
      </c>
      <c r="N519" s="71">
        <v>1.28</v>
      </c>
      <c r="O519" s="71">
        <v>206.98</v>
      </c>
      <c r="P519" s="71">
        <v>54.72</v>
      </c>
      <c r="Q519" s="82">
        <v>0.26</v>
      </c>
      <c r="R519" s="91">
        <v>57.21</v>
      </c>
      <c r="S519" s="71">
        <v>70.239999999999995</v>
      </c>
      <c r="T519" s="72">
        <v>0.01</v>
      </c>
      <c r="U519" s="72">
        <v>0.01</v>
      </c>
      <c r="V519" s="71">
        <v>2.66</v>
      </c>
      <c r="W519" s="71">
        <v>1.77</v>
      </c>
      <c r="X519" s="71">
        <v>1.85</v>
      </c>
      <c r="Y519" s="74">
        <v>0.92</v>
      </c>
      <c r="Z519" s="71">
        <v>1.39</v>
      </c>
      <c r="AA519" s="71">
        <v>2.56</v>
      </c>
      <c r="AB519" s="74">
        <v>0.78</v>
      </c>
      <c r="AC519" s="71">
        <v>1.43</v>
      </c>
      <c r="AD519" s="72">
        <v>0.25</v>
      </c>
      <c r="AE519" s="72">
        <v>0.45</v>
      </c>
      <c r="AF519" s="71">
        <v>1.39</v>
      </c>
      <c r="AG519" s="71">
        <v>1.51</v>
      </c>
      <c r="AH519" s="5"/>
      <c r="AI519" s="67"/>
      <c r="AJ519" s="67"/>
      <c r="AK519" s="67">
        <v>0.13100000000000001</v>
      </c>
      <c r="AL519" s="67">
        <v>0.16769999999999999</v>
      </c>
      <c r="AM519" s="67">
        <v>2.7000000000000001E-3</v>
      </c>
      <c r="AN519" s="67">
        <v>2.0000000000000001E-4</v>
      </c>
      <c r="AO519" s="67">
        <v>4.6984999999999998E-5</v>
      </c>
      <c r="AP519" s="67">
        <v>3.489E-5</v>
      </c>
      <c r="AQ519" s="67">
        <v>2.0625E-5</v>
      </c>
      <c r="AR519" s="67">
        <v>8.4363999999999994E-6</v>
      </c>
      <c r="AS519" s="67">
        <v>7.5753999999999993E-5</v>
      </c>
      <c r="AT519" s="67">
        <v>1.418E-5</v>
      </c>
      <c r="AU519" s="67">
        <v>1.3016E-5</v>
      </c>
      <c r="AV519" s="67">
        <v>5.2285E-6</v>
      </c>
      <c r="AW519" s="67">
        <v>1.8593999999999999E-6</v>
      </c>
      <c r="AX519" s="67">
        <v>6.3608000000000002E-7</v>
      </c>
      <c r="AY519" s="67">
        <v>3.8189E-6</v>
      </c>
      <c r="AZ519" s="67">
        <v>1.1975E-5</v>
      </c>
      <c r="BA519" s="67">
        <v>3.8189E-6</v>
      </c>
      <c r="BB519" s="67">
        <v>7.2107999999999996E-6</v>
      </c>
      <c r="BC519" s="67">
        <v>4.0000000000000002E-4</v>
      </c>
      <c r="BD519" s="67">
        <v>4.0000000000000002E-4</v>
      </c>
      <c r="BE519" s="67">
        <v>5.8239000000000003E-5</v>
      </c>
      <c r="BF519" s="67">
        <v>1E-4</v>
      </c>
      <c r="BG519" s="67">
        <v>9.5042999999999998E-6</v>
      </c>
      <c r="BH519" s="67">
        <v>4.6363000000000003E-5</v>
      </c>
      <c r="BI519" s="67">
        <v>7.9399999999999998E-2</v>
      </c>
      <c r="BJ519" s="67">
        <v>2.5999999999999999E-3</v>
      </c>
      <c r="BK519" s="67">
        <v>1.0536E-6</v>
      </c>
      <c r="BL519" s="67">
        <v>2.1801000000000001E-6</v>
      </c>
      <c r="BM519" s="67">
        <v>4.1999999999999997E-3</v>
      </c>
      <c r="BN519" s="67">
        <v>2.9999999999999997E-4</v>
      </c>
      <c r="BO519" s="67">
        <v>6.5799999999999997E-2</v>
      </c>
      <c r="BP519" s="67">
        <v>7.1000000000000004E-3</v>
      </c>
      <c r="BQ519" s="67">
        <v>4.0000000000000002E-4</v>
      </c>
      <c r="BR519" s="67">
        <v>8.0467000000000001E-5</v>
      </c>
      <c r="BS519" s="67">
        <v>3.3108000000000001E-6</v>
      </c>
      <c r="BT519" s="67">
        <v>7.4451000000000001E-6</v>
      </c>
      <c r="BU519" s="67">
        <v>4.9895000000000003E-5</v>
      </c>
      <c r="BV519" s="67">
        <v>1.8970999999999998E-5</v>
      </c>
      <c r="BW519" s="67">
        <v>3.04E-2</v>
      </c>
      <c r="BX519" s="67">
        <v>6.6100000000000006E-2</v>
      </c>
      <c r="BY519" s="67">
        <v>2.0653999999999999E-5</v>
      </c>
      <c r="BZ519" s="67">
        <v>2.0000000000000001E-4</v>
      </c>
      <c r="CA519" s="66"/>
      <c r="CB519" s="67">
        <v>1.304</v>
      </c>
      <c r="CC519" s="67">
        <v>1.3989</v>
      </c>
      <c r="CD519" s="67">
        <v>1.7032</v>
      </c>
      <c r="CE519" s="67">
        <v>0.55759999999999998</v>
      </c>
      <c r="CF519" s="67">
        <v>1.3681000000000001</v>
      </c>
      <c r="CG519" s="67">
        <v>0.23830000000000001</v>
      </c>
      <c r="CH519" s="67">
        <v>1.0298</v>
      </c>
      <c r="CI519" s="67">
        <v>1.2643</v>
      </c>
      <c r="CJ519" s="67">
        <v>0.9849</v>
      </c>
      <c r="CK519" s="67">
        <v>0.59189999999999998</v>
      </c>
      <c r="CL519" s="67">
        <v>0.42480000000000001</v>
      </c>
      <c r="CM519" s="67">
        <v>1.7999999999999999E-2</v>
      </c>
      <c r="CN519" s="67">
        <v>1.7999999999999999E-2</v>
      </c>
      <c r="CO519" s="67">
        <v>3.7256999999999998</v>
      </c>
      <c r="CP519" s="67">
        <v>0.84470000000000001</v>
      </c>
      <c r="CQ519" s="67">
        <v>0.33040000000000003</v>
      </c>
      <c r="CR519" s="5"/>
      <c r="CS519" s="10">
        <v>100</v>
      </c>
      <c r="CT519" s="10">
        <v>100</v>
      </c>
      <c r="CU519" s="10">
        <v>100</v>
      </c>
      <c r="CV519" s="10">
        <v>100</v>
      </c>
      <c r="CW519" s="10">
        <v>100</v>
      </c>
      <c r="CX519" s="10">
        <v>100</v>
      </c>
      <c r="CY519" s="10">
        <v>100</v>
      </c>
      <c r="CZ519" s="10">
        <v>100</v>
      </c>
      <c r="DA519" s="10">
        <v>100</v>
      </c>
      <c r="DB519" s="10">
        <v>100</v>
      </c>
      <c r="DC519" s="10">
        <v>100</v>
      </c>
      <c r="DD519" s="10">
        <v>0</v>
      </c>
      <c r="DE519" s="10">
        <v>33</v>
      </c>
      <c r="DF519" s="10">
        <v>100</v>
      </c>
      <c r="DG519" s="10">
        <v>100</v>
      </c>
      <c r="DH519" s="10">
        <v>100</v>
      </c>
      <c r="DI519" s="5"/>
      <c r="DJ519" s="9" t="s">
        <v>1537</v>
      </c>
      <c r="DK519" s="9" t="s">
        <v>1767</v>
      </c>
      <c r="DL519" s="10">
        <v>100009058</v>
      </c>
      <c r="DM519" s="10" t="s">
        <v>1787</v>
      </c>
    </row>
    <row r="520" spans="1:117">
      <c r="A520" s="2"/>
      <c r="B520" s="8">
        <v>4319</v>
      </c>
      <c r="C520" s="117"/>
      <c r="D520" s="117"/>
      <c r="E520" s="9" t="s">
        <v>1788</v>
      </c>
      <c r="F520" s="10" t="s">
        <v>75</v>
      </c>
      <c r="G520" s="10">
        <v>52739</v>
      </c>
      <c r="H520" s="9"/>
      <c r="I520" s="9"/>
      <c r="J520" s="12">
        <v>92951</v>
      </c>
      <c r="K520" s="5"/>
      <c r="L520" s="60">
        <v>1</v>
      </c>
      <c r="M520" s="60">
        <v>0.96</v>
      </c>
      <c r="N520" s="71">
        <v>6.97</v>
      </c>
      <c r="O520" s="71">
        <v>7.3</v>
      </c>
      <c r="P520" s="71">
        <v>3.86</v>
      </c>
      <c r="Q520" s="82">
        <v>0.53</v>
      </c>
      <c r="R520" s="91">
        <v>3.7</v>
      </c>
      <c r="S520" s="71">
        <v>26.86</v>
      </c>
      <c r="T520" s="72">
        <v>0.03</v>
      </c>
      <c r="U520" s="72">
        <v>0.03</v>
      </c>
      <c r="V520" s="72">
        <v>0.24</v>
      </c>
      <c r="W520" s="71">
        <v>3.68</v>
      </c>
      <c r="X520" s="71">
        <v>3.54</v>
      </c>
      <c r="Y520" s="72">
        <v>0.89</v>
      </c>
      <c r="Z520" s="72">
        <v>0.16</v>
      </c>
      <c r="AA520" s="72">
        <v>0.5</v>
      </c>
      <c r="AB520" s="72">
        <v>0.75</v>
      </c>
      <c r="AC520" s="71">
        <v>2.31</v>
      </c>
      <c r="AD520" s="72">
        <v>0.2</v>
      </c>
      <c r="AE520" s="72">
        <v>0.04</v>
      </c>
      <c r="AF520" s="60">
        <v>1.08</v>
      </c>
      <c r="AG520" s="71">
        <v>2.21</v>
      </c>
      <c r="AH520" s="5"/>
      <c r="AI520" s="67"/>
      <c r="AJ520" s="67"/>
      <c r="AK520" s="67">
        <v>0.1154</v>
      </c>
      <c r="AL520" s="67">
        <v>0.15340000000000001</v>
      </c>
      <c r="AM520" s="67">
        <v>1.5155E-7</v>
      </c>
      <c r="AN520" s="67">
        <v>2.0452000000000001E-7</v>
      </c>
      <c r="AO520" s="67">
        <v>1E-4</v>
      </c>
      <c r="AP520" s="67">
        <v>5.2790000000000001E-5</v>
      </c>
      <c r="AQ520" s="67">
        <v>1E-4</v>
      </c>
      <c r="AR520" s="67">
        <v>2.8745E-5</v>
      </c>
      <c r="AS520" s="67">
        <v>3.4276000000000002E-5</v>
      </c>
      <c r="AT520" s="67">
        <v>1.0166000000000001E-5</v>
      </c>
      <c r="AU520" s="67">
        <v>1E-4</v>
      </c>
      <c r="AV520" s="67">
        <v>1.9235000000000001E-5</v>
      </c>
      <c r="AW520" s="67">
        <v>1.0601000000000001E-5</v>
      </c>
      <c r="AX520" s="67">
        <v>2.1229E-6</v>
      </c>
      <c r="AY520" s="67">
        <v>2.4338999999999999E-5</v>
      </c>
      <c r="AZ520" s="67">
        <v>4.0333000000000002E-5</v>
      </c>
      <c r="BA520" s="67">
        <v>2.4338999999999999E-5</v>
      </c>
      <c r="BB520" s="67">
        <v>2.2374E-5</v>
      </c>
      <c r="BC520" s="67">
        <v>5.1959000000000002E-5</v>
      </c>
      <c r="BD520" s="67">
        <v>1E-4</v>
      </c>
      <c r="BE520" s="67">
        <v>2.5066E-5</v>
      </c>
      <c r="BF520" s="67">
        <v>7.5513999999999996E-5</v>
      </c>
      <c r="BG520" s="67">
        <v>3.6869000000000002E-5</v>
      </c>
      <c r="BH520" s="67">
        <v>1E-4</v>
      </c>
      <c r="BI520" s="67">
        <v>2.8E-3</v>
      </c>
      <c r="BJ520" s="67">
        <v>1E-4</v>
      </c>
      <c r="BK520" s="67">
        <v>1E-4</v>
      </c>
      <c r="BL520" s="67">
        <v>5.1303E-5</v>
      </c>
      <c r="BM520" s="67">
        <v>2.8E-3</v>
      </c>
      <c r="BN520" s="67">
        <v>2.0000000000000001E-4</v>
      </c>
      <c r="BO520" s="67">
        <v>3.0800000000000001E-2</v>
      </c>
      <c r="BP520" s="67">
        <v>3.7000000000000002E-3</v>
      </c>
      <c r="BQ520" s="67">
        <v>1.1000000000000001E-3</v>
      </c>
      <c r="BR520" s="67">
        <v>2.0000000000000001E-4</v>
      </c>
      <c r="BS520" s="67">
        <v>1.2982999999999999E-6</v>
      </c>
      <c r="BT520" s="67">
        <v>4.1913E-6</v>
      </c>
      <c r="BU520" s="67">
        <v>3.1117000000000002E-6</v>
      </c>
      <c r="BV520" s="67">
        <v>3.4968000000000001E-6</v>
      </c>
      <c r="BW520" s="67">
        <v>0.34339999999999998</v>
      </c>
      <c r="BX520" s="67">
        <v>0.3357</v>
      </c>
      <c r="BY520" s="67">
        <v>3.4582999999999997E-5</v>
      </c>
      <c r="BZ520" s="67">
        <v>2.0000000000000001E-4</v>
      </c>
      <c r="CA520" s="66"/>
      <c r="CB520" s="67">
        <v>4.5423</v>
      </c>
      <c r="CC520" s="67">
        <v>4.8784000000000001</v>
      </c>
      <c r="CD520" s="67">
        <v>4.9044999999999996</v>
      </c>
      <c r="CE520" s="67">
        <v>0.1706</v>
      </c>
      <c r="CF520" s="67">
        <v>4.9210000000000003</v>
      </c>
      <c r="CG520" s="67">
        <v>0.69430000000000003</v>
      </c>
      <c r="CH520" s="67">
        <v>0.6038</v>
      </c>
      <c r="CI520" s="67">
        <v>4.3776999999999999</v>
      </c>
      <c r="CJ520" s="67">
        <v>0.62849999999999995</v>
      </c>
      <c r="CK520" s="67">
        <v>0.16300000000000001</v>
      </c>
      <c r="CL520" s="67">
        <v>1.0036</v>
      </c>
      <c r="CM520" s="67">
        <v>0.16300000000000001</v>
      </c>
      <c r="CN520" s="67">
        <v>0.16300000000000001</v>
      </c>
      <c r="CO520" s="67">
        <v>1.1899</v>
      </c>
      <c r="CP520" s="67">
        <v>0.37640000000000001</v>
      </c>
      <c r="CQ520" s="67">
        <v>0.75219999999999998</v>
      </c>
      <c r="CR520" s="5"/>
      <c r="CS520" s="10">
        <v>100</v>
      </c>
      <c r="CT520" s="10">
        <v>100</v>
      </c>
      <c r="CU520" s="10">
        <v>100</v>
      </c>
      <c r="CV520" s="10">
        <v>100</v>
      </c>
      <c r="CW520" s="10">
        <v>100</v>
      </c>
      <c r="CX520" s="10">
        <v>100</v>
      </c>
      <c r="CY520" s="10">
        <v>100</v>
      </c>
      <c r="CZ520" s="10">
        <v>100</v>
      </c>
      <c r="DA520" s="10">
        <v>100</v>
      </c>
      <c r="DB520" s="10">
        <v>0</v>
      </c>
      <c r="DC520" s="10">
        <v>100</v>
      </c>
      <c r="DD520" s="10">
        <v>0</v>
      </c>
      <c r="DE520" s="10">
        <v>0</v>
      </c>
      <c r="DF520" s="10">
        <v>100</v>
      </c>
      <c r="DG520" s="10">
        <v>100</v>
      </c>
      <c r="DH520" s="10">
        <v>100</v>
      </c>
      <c r="DI520" s="5"/>
      <c r="DJ520" s="9" t="s">
        <v>1537</v>
      </c>
      <c r="DK520" s="9" t="s">
        <v>1767</v>
      </c>
      <c r="DL520" s="10">
        <v>100009059</v>
      </c>
      <c r="DM520" s="10" t="s">
        <v>1789</v>
      </c>
    </row>
    <row r="521" spans="1:117">
      <c r="A521" s="2"/>
      <c r="B521" s="8">
        <v>4320</v>
      </c>
      <c r="C521" s="115" t="s">
        <v>1790</v>
      </c>
      <c r="D521" s="115" t="s">
        <v>1791</v>
      </c>
      <c r="E521" s="9" t="s">
        <v>1792</v>
      </c>
      <c r="F521" s="10" t="s">
        <v>79</v>
      </c>
      <c r="G521" s="10">
        <v>1899</v>
      </c>
      <c r="H521" s="11" t="s">
        <v>1793</v>
      </c>
      <c r="I521" s="11" t="s">
        <v>1794</v>
      </c>
      <c r="J521" s="12">
        <v>1066</v>
      </c>
      <c r="K521" s="5"/>
      <c r="L521" s="71">
        <v>2.4300000000000002</v>
      </c>
      <c r="M521" s="74">
        <v>0.95</v>
      </c>
      <c r="N521" s="72">
        <v>0.22</v>
      </c>
      <c r="O521" s="71">
        <v>6.11</v>
      </c>
      <c r="P521" s="71">
        <v>14.83</v>
      </c>
      <c r="Q521" s="81">
        <v>2.4300000000000002</v>
      </c>
      <c r="R521" s="91">
        <v>5.78</v>
      </c>
      <c r="S521" s="71">
        <v>1.34</v>
      </c>
      <c r="T521" s="72">
        <v>0.46</v>
      </c>
      <c r="U521" s="60">
        <v>1.1200000000000001</v>
      </c>
      <c r="V521" s="60">
        <v>1.1499999999999999</v>
      </c>
      <c r="W521" s="60">
        <v>0.97</v>
      </c>
      <c r="X521" s="72">
        <v>0.91</v>
      </c>
      <c r="Y521" s="72">
        <v>0.62</v>
      </c>
      <c r="Z521" s="71">
        <v>4.34</v>
      </c>
      <c r="AA521" s="71">
        <v>3.41</v>
      </c>
      <c r="AB521" s="71">
        <v>2.2799999999999998</v>
      </c>
      <c r="AC521" s="71">
        <v>1.79</v>
      </c>
      <c r="AD521" s="60">
        <v>0.82</v>
      </c>
      <c r="AE521" s="71">
        <v>1.49</v>
      </c>
      <c r="AF521" s="60">
        <v>1.05</v>
      </c>
      <c r="AG521" s="72">
        <v>0.89</v>
      </c>
      <c r="AH521" s="5"/>
      <c r="AI521" s="67">
        <v>5.9999999999999995E-4</v>
      </c>
      <c r="AJ521" s="67">
        <v>4.0000000000000002E-4</v>
      </c>
      <c r="AK521" s="67">
        <v>9.6600000000000005E-2</v>
      </c>
      <c r="AL521" s="67">
        <v>0.13569999999999999</v>
      </c>
      <c r="AM521" s="67">
        <v>2.9999999999999997E-4</v>
      </c>
      <c r="AN521" s="67">
        <v>3.0830999999999997E-5</v>
      </c>
      <c r="AO521" s="67">
        <v>2.2602000000000001E-5</v>
      </c>
      <c r="AP521" s="67">
        <v>2.266E-5</v>
      </c>
      <c r="AQ521" s="67">
        <v>7.8415000000000001E-5</v>
      </c>
      <c r="AR521" s="67">
        <v>2.0809999999999999E-5</v>
      </c>
      <c r="AS521" s="67">
        <v>1.9E-3</v>
      </c>
      <c r="AT521" s="67">
        <v>1E-4</v>
      </c>
      <c r="AU521" s="67">
        <v>8.9999999999999998E-4</v>
      </c>
      <c r="AV521" s="67">
        <v>1E-4</v>
      </c>
      <c r="AW521" s="67">
        <v>2.6800000000000001E-2</v>
      </c>
      <c r="AX521" s="67">
        <v>1.1000000000000001E-3</v>
      </c>
      <c r="AY521" s="67">
        <v>6.9999999999999999E-4</v>
      </c>
      <c r="AZ521" s="67">
        <v>4.0000000000000002E-4</v>
      </c>
      <c r="BA521" s="67">
        <v>0.2621</v>
      </c>
      <c r="BB521" s="67">
        <v>4.41E-2</v>
      </c>
      <c r="BC521" s="67">
        <v>0.13789999999999999</v>
      </c>
      <c r="BD521" s="67">
        <v>4.5400000000000003E-2</v>
      </c>
      <c r="BE521" s="67">
        <v>0.32329999999999998</v>
      </c>
      <c r="BF521" s="67">
        <v>9.6699999999999994E-2</v>
      </c>
      <c r="BG521" s="67">
        <v>4.1399999999999999E-2</v>
      </c>
      <c r="BH521" s="67">
        <v>2.18E-2</v>
      </c>
      <c r="BI521" s="67">
        <v>9.4999999999999998E-3</v>
      </c>
      <c r="BJ521" s="67">
        <v>4.0000000000000002E-4</v>
      </c>
      <c r="BK521" s="67">
        <v>8.9999999999999998E-4</v>
      </c>
      <c r="BL521" s="67">
        <v>2.0000000000000001E-4</v>
      </c>
      <c r="BM521" s="67">
        <v>3.0000000000000001E-3</v>
      </c>
      <c r="BN521" s="67">
        <v>2.9999999999999997E-4</v>
      </c>
      <c r="BO521" s="67">
        <v>1.6999999999999999E-3</v>
      </c>
      <c r="BP521" s="67">
        <v>4.0000000000000002E-4</v>
      </c>
      <c r="BQ521" s="67">
        <v>8.9999999999999998E-4</v>
      </c>
      <c r="BR521" s="67">
        <v>1E-4</v>
      </c>
      <c r="BS521" s="67">
        <v>0.1154</v>
      </c>
      <c r="BT521" s="67">
        <v>2.3199999999999998E-2</v>
      </c>
      <c r="BU521" s="67">
        <v>7.0000000000000001E-3</v>
      </c>
      <c r="BV521" s="67">
        <v>1.1000000000000001E-3</v>
      </c>
      <c r="BW521" s="67">
        <v>0.63019999999999998</v>
      </c>
      <c r="BX521" s="67">
        <v>0.44869999999999999</v>
      </c>
      <c r="BY521" s="67">
        <v>2.4E-2</v>
      </c>
      <c r="BZ521" s="67">
        <v>2.0400000000000001E-2</v>
      </c>
      <c r="CA521" s="66"/>
      <c r="CB521" s="67">
        <v>0.99460000000000004</v>
      </c>
      <c r="CC521" s="67">
        <v>1.022</v>
      </c>
      <c r="CD521" s="67">
        <v>0.41589999999999999</v>
      </c>
      <c r="CE521" s="67">
        <v>2.956</v>
      </c>
      <c r="CF521" s="67">
        <v>1.0137</v>
      </c>
      <c r="CG521" s="67">
        <v>0.73839999999999995</v>
      </c>
      <c r="CH521" s="67">
        <v>2.7035</v>
      </c>
      <c r="CI521" s="67">
        <v>0.627</v>
      </c>
      <c r="CJ521" s="67">
        <v>2.8551000000000002</v>
      </c>
      <c r="CK521" s="67">
        <v>1.4770000000000001</v>
      </c>
      <c r="CL521" s="67">
        <v>0.3407</v>
      </c>
      <c r="CM521" s="67">
        <v>0.46750000000000003</v>
      </c>
      <c r="CN521" s="67">
        <v>0.1925</v>
      </c>
      <c r="CO521" s="67">
        <v>1.1762999999999999</v>
      </c>
      <c r="CP521" s="67">
        <v>2.6434000000000002</v>
      </c>
      <c r="CQ521" s="67">
        <v>0.7762</v>
      </c>
      <c r="CR521" s="5"/>
      <c r="CS521" s="10">
        <v>100</v>
      </c>
      <c r="CT521" s="10">
        <v>100</v>
      </c>
      <c r="CU521" s="10">
        <v>100</v>
      </c>
      <c r="CV521" s="10">
        <v>100</v>
      </c>
      <c r="CW521" s="10">
        <v>100</v>
      </c>
      <c r="CX521" s="10">
        <v>100</v>
      </c>
      <c r="CY521" s="10">
        <v>100</v>
      </c>
      <c r="CZ521" s="10">
        <v>100</v>
      </c>
      <c r="DA521" s="10">
        <v>100</v>
      </c>
      <c r="DB521" s="10">
        <v>100</v>
      </c>
      <c r="DC521" s="10">
        <v>100</v>
      </c>
      <c r="DD521" s="10">
        <v>100</v>
      </c>
      <c r="DE521" s="10">
        <v>100</v>
      </c>
      <c r="DF521" s="10">
        <v>100</v>
      </c>
      <c r="DG521" s="10">
        <v>100</v>
      </c>
      <c r="DH521" s="10">
        <v>100</v>
      </c>
      <c r="DI521" s="5"/>
      <c r="DJ521" s="9" t="s">
        <v>1790</v>
      </c>
      <c r="DK521" s="9" t="s">
        <v>1791</v>
      </c>
      <c r="DL521" s="10">
        <v>182</v>
      </c>
      <c r="DM521" s="10" t="s">
        <v>1795</v>
      </c>
    </row>
    <row r="522" spans="1:117">
      <c r="A522" s="2"/>
      <c r="B522" s="8">
        <v>4321</v>
      </c>
      <c r="C522" s="116"/>
      <c r="D522" s="116"/>
      <c r="E522" s="9" t="s">
        <v>1796</v>
      </c>
      <c r="F522" s="10" t="s">
        <v>38</v>
      </c>
      <c r="G522" s="10">
        <v>1504</v>
      </c>
      <c r="H522" s="11" t="s">
        <v>1797</v>
      </c>
      <c r="I522" s="11" t="s">
        <v>1798</v>
      </c>
      <c r="J522" s="12">
        <v>938</v>
      </c>
      <c r="K522" s="5"/>
      <c r="L522" s="72">
        <v>0.83</v>
      </c>
      <c r="M522" s="60">
        <v>0.99</v>
      </c>
      <c r="N522" s="71">
        <v>1.37</v>
      </c>
      <c r="O522" s="72">
        <v>0.5</v>
      </c>
      <c r="P522" s="72">
        <v>0.35</v>
      </c>
      <c r="Q522" s="82">
        <v>0.7</v>
      </c>
      <c r="R522" s="90">
        <v>0.41</v>
      </c>
      <c r="S522" s="72">
        <v>0.57999999999999996</v>
      </c>
      <c r="T522" s="71">
        <v>1.65</v>
      </c>
      <c r="U522" s="71">
        <v>1.37</v>
      </c>
      <c r="V522" s="71">
        <v>1.44</v>
      </c>
      <c r="W522" s="71">
        <v>4.68</v>
      </c>
      <c r="X522" s="71">
        <v>4.62</v>
      </c>
      <c r="Y522" s="71">
        <v>1.54</v>
      </c>
      <c r="Z522" s="71">
        <v>36.89</v>
      </c>
      <c r="AA522" s="73">
        <v>1.49</v>
      </c>
      <c r="AB522" s="71">
        <v>8.2100000000000009</v>
      </c>
      <c r="AC522" s="72">
        <v>0.33</v>
      </c>
      <c r="AD522" s="72">
        <v>0.04</v>
      </c>
      <c r="AE522" s="71">
        <v>3.4</v>
      </c>
      <c r="AF522" s="71">
        <v>1.91</v>
      </c>
      <c r="AG522" s="71">
        <v>4.45</v>
      </c>
      <c r="AH522" s="5"/>
      <c r="AI522" s="67">
        <v>3.3099999999999997E-2</v>
      </c>
      <c r="AJ522" s="67">
        <v>9.2999999999999992E-3</v>
      </c>
      <c r="AK522" s="67">
        <v>0.76619999999999999</v>
      </c>
      <c r="AL522" s="67">
        <v>0.45779999999999998</v>
      </c>
      <c r="AM522" s="67">
        <v>7.0000000000000001E-3</v>
      </c>
      <c r="AN522" s="67">
        <v>5.0000000000000001E-4</v>
      </c>
      <c r="AO522" s="67">
        <v>5.9999999999999995E-4</v>
      </c>
      <c r="AP522" s="67">
        <v>2.0000000000000001E-4</v>
      </c>
      <c r="AQ522" s="67">
        <v>6.6241999999999994E-5</v>
      </c>
      <c r="AR522" s="67">
        <v>1.8694000000000001E-5</v>
      </c>
      <c r="AS522" s="67">
        <v>7.7999999999999996E-3</v>
      </c>
      <c r="AT522" s="67">
        <v>5.0000000000000001E-4</v>
      </c>
      <c r="AU522" s="67">
        <v>9.0107999999999999E-5</v>
      </c>
      <c r="AV522" s="67">
        <v>1.7271000000000001E-5</v>
      </c>
      <c r="AW522" s="67">
        <v>3.0000000000000001E-3</v>
      </c>
      <c r="AX522" s="67">
        <v>1E-4</v>
      </c>
      <c r="AY522" s="67">
        <v>1.2999999999999999E-3</v>
      </c>
      <c r="AZ522" s="67">
        <v>6.9999999999999999E-4</v>
      </c>
      <c r="BA522" s="67">
        <v>8.0000000000000004E-4</v>
      </c>
      <c r="BB522" s="67">
        <v>2.9999999999999997E-4</v>
      </c>
      <c r="BC522" s="67">
        <v>9.7999999999999997E-3</v>
      </c>
      <c r="BD522" s="67">
        <v>4.7000000000000002E-3</v>
      </c>
      <c r="BE522" s="67">
        <v>4.1763E-5</v>
      </c>
      <c r="BF522" s="67">
        <v>9.6076999999999995E-5</v>
      </c>
      <c r="BG522" s="67">
        <v>4.0045E-5</v>
      </c>
      <c r="BH522" s="67">
        <v>1E-4</v>
      </c>
      <c r="BI522" s="67">
        <v>3.3E-3</v>
      </c>
      <c r="BJ522" s="67">
        <v>1E-4</v>
      </c>
      <c r="BK522" s="67">
        <v>5.9999999999999995E-4</v>
      </c>
      <c r="BL522" s="67">
        <v>1E-4</v>
      </c>
      <c r="BM522" s="67">
        <v>6.9199999999999998E-2</v>
      </c>
      <c r="BN522" s="67">
        <v>3.3E-3</v>
      </c>
      <c r="BO522" s="67">
        <v>2.0000000000000001E-4</v>
      </c>
      <c r="BP522" s="67">
        <v>1E-4</v>
      </c>
      <c r="BQ522" s="67">
        <v>1E-4</v>
      </c>
      <c r="BR522" s="67">
        <v>2.6427E-5</v>
      </c>
      <c r="BS522" s="67">
        <v>4.0000000000000002E-4</v>
      </c>
      <c r="BT522" s="67">
        <v>2.0000000000000001E-4</v>
      </c>
      <c r="BU522" s="67">
        <v>1.4475E-7</v>
      </c>
      <c r="BV522" s="67">
        <v>6.8915E-7</v>
      </c>
      <c r="BW522" s="67">
        <v>1.9699999999999999E-2</v>
      </c>
      <c r="BX522" s="67">
        <v>5.0999999999999997E-2</v>
      </c>
      <c r="BY522" s="67">
        <v>2.0000000000000001E-4</v>
      </c>
      <c r="BZ522" s="67">
        <v>5.9999999999999995E-4</v>
      </c>
      <c r="CA522" s="66"/>
      <c r="CB522" s="67">
        <v>0.87370000000000003</v>
      </c>
      <c r="CC522" s="67">
        <v>1.026</v>
      </c>
      <c r="CD522" s="67">
        <v>1.7937000000000001</v>
      </c>
      <c r="CE522" s="67">
        <v>0.2208</v>
      </c>
      <c r="CF522" s="67">
        <v>0.91959999999999997</v>
      </c>
      <c r="CG522" s="67">
        <v>0.34589999999999999</v>
      </c>
      <c r="CH522" s="67">
        <v>1.02</v>
      </c>
      <c r="CI522" s="67">
        <v>1.4152</v>
      </c>
      <c r="CJ522" s="67">
        <v>1.0336000000000001</v>
      </c>
      <c r="CK522" s="67">
        <v>2.9699</v>
      </c>
      <c r="CL522" s="67">
        <v>8.0500000000000002E-2</v>
      </c>
      <c r="CM522" s="67">
        <v>2.4605999999999999</v>
      </c>
      <c r="CN522" s="67">
        <v>2.9531999999999998</v>
      </c>
      <c r="CO522" s="67">
        <v>1.478</v>
      </c>
      <c r="CP522" s="67">
        <v>0.98180000000000001</v>
      </c>
      <c r="CQ522" s="67">
        <v>0.66080000000000005</v>
      </c>
      <c r="CR522" s="5"/>
      <c r="CS522" s="10">
        <v>100</v>
      </c>
      <c r="CT522" s="10">
        <v>100</v>
      </c>
      <c r="CU522" s="10">
        <v>100</v>
      </c>
      <c r="CV522" s="10">
        <v>100</v>
      </c>
      <c r="CW522" s="10">
        <v>100</v>
      </c>
      <c r="CX522" s="10">
        <v>100</v>
      </c>
      <c r="CY522" s="10">
        <v>100</v>
      </c>
      <c r="CZ522" s="10">
        <v>100</v>
      </c>
      <c r="DA522" s="10">
        <v>100</v>
      </c>
      <c r="DB522" s="10">
        <v>100</v>
      </c>
      <c r="DC522" s="10">
        <v>100</v>
      </c>
      <c r="DD522" s="10">
        <v>100</v>
      </c>
      <c r="DE522" s="10">
        <v>100</v>
      </c>
      <c r="DF522" s="10">
        <v>100</v>
      </c>
      <c r="DG522" s="10">
        <v>100</v>
      </c>
      <c r="DH522" s="10">
        <v>100</v>
      </c>
      <c r="DI522" s="5"/>
      <c r="DJ522" s="9" t="s">
        <v>1790</v>
      </c>
      <c r="DK522" s="9" t="s">
        <v>1791</v>
      </c>
      <c r="DL522" s="10">
        <v>567</v>
      </c>
      <c r="DM522" s="10" t="s">
        <v>1799</v>
      </c>
    </row>
    <row r="523" spans="1:117">
      <c r="A523" s="2"/>
      <c r="B523" s="8">
        <v>4322</v>
      </c>
      <c r="C523" s="116"/>
      <c r="D523" s="116"/>
      <c r="E523" s="9" t="s">
        <v>1800</v>
      </c>
      <c r="F523" s="10" t="s">
        <v>38</v>
      </c>
      <c r="G523" s="10">
        <v>33471</v>
      </c>
      <c r="H523" s="11" t="s">
        <v>1801</v>
      </c>
      <c r="I523" s="11" t="s">
        <v>1802</v>
      </c>
      <c r="J523" s="12">
        <v>161233</v>
      </c>
      <c r="K523" s="5"/>
      <c r="L523" s="60">
        <v>1.08</v>
      </c>
      <c r="M523" s="60">
        <v>1</v>
      </c>
      <c r="N523" s="60">
        <v>1</v>
      </c>
      <c r="O523" s="60">
        <v>0.91</v>
      </c>
      <c r="P523" s="60">
        <v>0.91</v>
      </c>
      <c r="Q523" s="83">
        <v>1</v>
      </c>
      <c r="R523" s="87">
        <v>0.84</v>
      </c>
      <c r="S523" s="60">
        <v>0.84</v>
      </c>
      <c r="T523" s="72">
        <v>0.45</v>
      </c>
      <c r="U523" s="74">
        <v>0.49</v>
      </c>
      <c r="V523" s="60">
        <v>1</v>
      </c>
      <c r="W523" s="60">
        <v>1</v>
      </c>
      <c r="X523" s="60">
        <v>1</v>
      </c>
      <c r="Y523" s="60">
        <v>1</v>
      </c>
      <c r="Z523" s="72">
        <v>0.01</v>
      </c>
      <c r="AA523" s="74">
        <v>0.7</v>
      </c>
      <c r="AB523" s="72">
        <v>0.08</v>
      </c>
      <c r="AC523" s="71">
        <v>3.87</v>
      </c>
      <c r="AD523" s="71">
        <v>29.84</v>
      </c>
      <c r="AE523" s="60">
        <v>1</v>
      </c>
      <c r="AF523" s="60">
        <v>0.92</v>
      </c>
      <c r="AG523" s="71">
        <v>3.87</v>
      </c>
      <c r="AH523" s="5"/>
      <c r="AI523" s="67">
        <v>0.57769999999999999</v>
      </c>
      <c r="AJ523" s="67">
        <v>9.0399999999999994E-2</v>
      </c>
      <c r="AK523" s="67"/>
      <c r="AL523" s="67"/>
      <c r="AM523" s="67"/>
      <c r="AN523" s="67"/>
      <c r="AO523" s="67">
        <v>0.42259999999999998</v>
      </c>
      <c r="AP523" s="67">
        <v>4.2099999999999999E-2</v>
      </c>
      <c r="AQ523" s="67">
        <v>0.42259999999999998</v>
      </c>
      <c r="AR523" s="67">
        <v>3.5900000000000001E-2</v>
      </c>
      <c r="AS523" s="67"/>
      <c r="AT523" s="67"/>
      <c r="AU523" s="67">
        <v>0.2167</v>
      </c>
      <c r="AV523" s="67">
        <v>1.4800000000000001E-2</v>
      </c>
      <c r="AW523" s="67">
        <v>0.2167</v>
      </c>
      <c r="AX523" s="67">
        <v>7.9000000000000008E-3</v>
      </c>
      <c r="AY523" s="67">
        <v>4.2799999999999998E-2</v>
      </c>
      <c r="AZ523" s="67">
        <v>1.2500000000000001E-2</v>
      </c>
      <c r="BA523" s="67">
        <v>5.4199999999999998E-2</v>
      </c>
      <c r="BB523" s="67">
        <v>1.0999999999999999E-2</v>
      </c>
      <c r="BC523" s="67"/>
      <c r="BD523" s="67"/>
      <c r="BE523" s="67"/>
      <c r="BF523" s="67"/>
      <c r="BG523" s="67"/>
      <c r="BH523" s="67"/>
      <c r="BI523" s="67"/>
      <c r="BJ523" s="67"/>
      <c r="BK523" s="67">
        <v>2.1778000000000001E-5</v>
      </c>
      <c r="BL523" s="67">
        <v>1.2455E-5</v>
      </c>
      <c r="BM523" s="67">
        <v>5.1400000000000001E-2</v>
      </c>
      <c r="BN523" s="67">
        <v>2.5000000000000001E-3</v>
      </c>
      <c r="BO523" s="67">
        <v>6.9999999999999999E-4</v>
      </c>
      <c r="BP523" s="67">
        <v>2.0000000000000001E-4</v>
      </c>
      <c r="BQ523" s="67">
        <v>5.1000000000000004E-3</v>
      </c>
      <c r="BR523" s="67">
        <v>5.9999999999999995E-4</v>
      </c>
      <c r="BS523" s="67">
        <v>3.0000000000000001E-3</v>
      </c>
      <c r="BT523" s="67">
        <v>1E-3</v>
      </c>
      <c r="BU523" s="67"/>
      <c r="BV523" s="67"/>
      <c r="BW523" s="67">
        <v>0.40200000000000002</v>
      </c>
      <c r="BX523" s="67">
        <v>0.36530000000000001</v>
      </c>
      <c r="BY523" s="67">
        <v>5.1000000000000004E-3</v>
      </c>
      <c r="BZ523" s="67">
        <v>6.1000000000000004E-3</v>
      </c>
      <c r="CA523" s="66"/>
      <c r="CB523" s="67">
        <v>0.24349999999999999</v>
      </c>
      <c r="CC523" s="67">
        <v>0.24349999999999999</v>
      </c>
      <c r="CD523" s="67">
        <v>0.59599999999999997</v>
      </c>
      <c r="CE523" s="67">
        <v>0.24349999999999999</v>
      </c>
      <c r="CF523" s="67">
        <v>0.24349999999999999</v>
      </c>
      <c r="CG523" s="67">
        <v>1.4710000000000001</v>
      </c>
      <c r="CH523" s="67">
        <v>0.24349999999999999</v>
      </c>
      <c r="CI523" s="67">
        <v>0.24349999999999999</v>
      </c>
      <c r="CJ523" s="67">
        <v>0.24349999999999999</v>
      </c>
      <c r="CK523" s="67">
        <v>0.24349999999999999</v>
      </c>
      <c r="CL523" s="67">
        <v>17.7837</v>
      </c>
      <c r="CM523" s="67">
        <v>0.2903</v>
      </c>
      <c r="CN523" s="67">
        <v>0.26829999999999998</v>
      </c>
      <c r="CO523" s="67">
        <v>0.24349999999999999</v>
      </c>
      <c r="CP523" s="67">
        <v>0.94299999999999995</v>
      </c>
      <c r="CQ523" s="67">
        <v>1.3479000000000001</v>
      </c>
      <c r="CR523" s="5"/>
      <c r="CS523" s="10">
        <v>0</v>
      </c>
      <c r="CT523" s="10">
        <v>0</v>
      </c>
      <c r="CU523" s="10">
        <v>100</v>
      </c>
      <c r="CV523" s="10">
        <v>0</v>
      </c>
      <c r="CW523" s="10">
        <v>0</v>
      </c>
      <c r="CX523" s="10">
        <v>100</v>
      </c>
      <c r="CY523" s="10">
        <v>0</v>
      </c>
      <c r="CZ523" s="10">
        <v>0</v>
      </c>
      <c r="DA523" s="10">
        <v>0</v>
      </c>
      <c r="DB523" s="10">
        <v>0</v>
      </c>
      <c r="DC523" s="10">
        <v>100</v>
      </c>
      <c r="DD523" s="10">
        <v>100</v>
      </c>
      <c r="DE523" s="10">
        <v>67</v>
      </c>
      <c r="DF523" s="10">
        <v>0</v>
      </c>
      <c r="DG523" s="10">
        <v>100</v>
      </c>
      <c r="DH523" s="10">
        <v>100</v>
      </c>
      <c r="DI523" s="5"/>
      <c r="DJ523" s="9" t="s">
        <v>1790</v>
      </c>
      <c r="DK523" s="9" t="s">
        <v>1791</v>
      </c>
      <c r="DL523" s="10">
        <v>100001316</v>
      </c>
      <c r="DM523" s="10" t="s">
        <v>201</v>
      </c>
    </row>
    <row r="524" spans="1:117">
      <c r="A524" s="2"/>
      <c r="B524" s="8">
        <v>4324</v>
      </c>
      <c r="C524" s="116"/>
      <c r="D524" s="116"/>
      <c r="E524" s="9" t="s">
        <v>1803</v>
      </c>
      <c r="F524" s="10" t="s">
        <v>38</v>
      </c>
      <c r="G524" s="10">
        <v>594</v>
      </c>
      <c r="H524" s="11" t="s">
        <v>1804</v>
      </c>
      <c r="I524" s="11" t="s">
        <v>1805</v>
      </c>
      <c r="J524" s="12">
        <v>936</v>
      </c>
      <c r="K524" s="5"/>
      <c r="L524" s="71">
        <v>1.88</v>
      </c>
      <c r="M524" s="60">
        <v>1</v>
      </c>
      <c r="N524" s="71">
        <v>29.83</v>
      </c>
      <c r="O524" s="72">
        <v>0.22</v>
      </c>
      <c r="P524" s="72">
        <v>0.13</v>
      </c>
      <c r="Q524" s="83">
        <v>0.61</v>
      </c>
      <c r="R524" s="90">
        <v>7.0000000000000007E-2</v>
      </c>
      <c r="S524" s="71">
        <v>2.11</v>
      </c>
      <c r="T524" s="72">
        <v>0.02</v>
      </c>
      <c r="U524" s="72">
        <v>0.04</v>
      </c>
      <c r="V524" s="72">
        <v>0.01</v>
      </c>
      <c r="W524" s="72">
        <v>0.01</v>
      </c>
      <c r="X524" s="72">
        <v>0.01</v>
      </c>
      <c r="Y524" s="72">
        <v>0.12</v>
      </c>
      <c r="Z524" s="72">
        <v>0</v>
      </c>
      <c r="AA524" s="72">
        <v>0.01</v>
      </c>
      <c r="AB524" s="72">
        <v>0.27</v>
      </c>
      <c r="AC524" s="60">
        <v>1.25</v>
      </c>
      <c r="AD524" s="60">
        <v>0.96</v>
      </c>
      <c r="AE524" s="72">
        <v>0</v>
      </c>
      <c r="AF524" s="72">
        <v>0.56000000000000005</v>
      </c>
      <c r="AG524" s="72">
        <v>0.01</v>
      </c>
      <c r="AH524" s="5"/>
      <c r="AI524" s="67">
        <v>1.2800000000000001E-2</v>
      </c>
      <c r="AJ524" s="67">
        <v>4.1000000000000003E-3</v>
      </c>
      <c r="AK524" s="67"/>
      <c r="AL524" s="67"/>
      <c r="AM524" s="67">
        <v>1.5E-3</v>
      </c>
      <c r="AN524" s="67">
        <v>1E-4</v>
      </c>
      <c r="AO524" s="67">
        <v>3.9600000000000003E-2</v>
      </c>
      <c r="AP524" s="67">
        <v>4.8999999999999998E-3</v>
      </c>
      <c r="AQ524" s="67">
        <v>4.0000000000000002E-4</v>
      </c>
      <c r="AR524" s="67">
        <v>7.4105999999999998E-5</v>
      </c>
      <c r="AS524" s="67">
        <v>0.4012</v>
      </c>
      <c r="AT524" s="67">
        <v>1.7899999999999999E-2</v>
      </c>
      <c r="AU524" s="67">
        <v>1.2999999999999999E-3</v>
      </c>
      <c r="AV524" s="67">
        <v>1E-4</v>
      </c>
      <c r="AW524" s="67">
        <v>1.2699999999999999E-2</v>
      </c>
      <c r="AX524" s="67">
        <v>5.0000000000000001E-4</v>
      </c>
      <c r="AY524" s="67">
        <v>2.05E-5</v>
      </c>
      <c r="AZ524" s="67">
        <v>3.5712E-5</v>
      </c>
      <c r="BA524" s="67">
        <v>8.0000000000000004E-4</v>
      </c>
      <c r="BB524" s="67">
        <v>2.9999999999999997E-4</v>
      </c>
      <c r="BC524" s="67">
        <v>4.1000000000000003E-3</v>
      </c>
      <c r="BD524" s="67">
        <v>2.3E-3</v>
      </c>
      <c r="BE524" s="67">
        <v>6.3534000000000005E-5</v>
      </c>
      <c r="BF524" s="67">
        <v>1E-4</v>
      </c>
      <c r="BG524" s="67">
        <v>6.3534000000000005E-5</v>
      </c>
      <c r="BH524" s="67">
        <v>1E-4</v>
      </c>
      <c r="BI524" s="67">
        <v>2.8E-3</v>
      </c>
      <c r="BJ524" s="67">
        <v>1E-4</v>
      </c>
      <c r="BK524" s="67">
        <v>8.7940000000000002E-5</v>
      </c>
      <c r="BL524" s="67">
        <v>3.4743000000000003E-5</v>
      </c>
      <c r="BM524" s="67">
        <v>1.2835E-5</v>
      </c>
      <c r="BN524" s="67">
        <v>8.7870999999999993E-6</v>
      </c>
      <c r="BO524" s="67">
        <v>2.8E-3</v>
      </c>
      <c r="BP524" s="67">
        <v>5.0000000000000001E-4</v>
      </c>
      <c r="BQ524" s="67">
        <v>0.18990000000000001</v>
      </c>
      <c r="BR524" s="67">
        <v>1.8100000000000002E-2</v>
      </c>
      <c r="BS524" s="67">
        <v>0.53520000000000001</v>
      </c>
      <c r="BT524" s="67">
        <v>7.9299999999999995E-2</v>
      </c>
      <c r="BU524" s="67">
        <v>1.9687E-5</v>
      </c>
      <c r="BV524" s="67">
        <v>9.9553999999999996E-6</v>
      </c>
      <c r="BW524" s="67">
        <v>2.3E-2</v>
      </c>
      <c r="BX524" s="67">
        <v>5.5100000000000003E-2</v>
      </c>
      <c r="BY524" s="67">
        <v>1E-4</v>
      </c>
      <c r="BZ524" s="67">
        <v>4.0000000000000002E-4</v>
      </c>
      <c r="CA524" s="66"/>
      <c r="CB524" s="67">
        <v>1.5555000000000001</v>
      </c>
      <c r="CC524" s="67">
        <v>1.7629999999999999</v>
      </c>
      <c r="CD524" s="67">
        <v>2.2477999999999998</v>
      </c>
      <c r="CE524" s="67">
        <v>1.0071000000000001</v>
      </c>
      <c r="CF524" s="67">
        <v>1.6998</v>
      </c>
      <c r="CG524" s="67">
        <v>1.0621</v>
      </c>
      <c r="CH524" s="67">
        <v>6.8999999999999999E-3</v>
      </c>
      <c r="CI524" s="67">
        <v>0.20580000000000001</v>
      </c>
      <c r="CJ524" s="67">
        <v>6.8999999999999999E-3</v>
      </c>
      <c r="CK524" s="67">
        <v>6.8999999999999999E-3</v>
      </c>
      <c r="CL524" s="67">
        <v>2.1644999999999999</v>
      </c>
      <c r="CM524" s="67">
        <v>9.74E-2</v>
      </c>
      <c r="CN524" s="67">
        <v>5.1700000000000003E-2</v>
      </c>
      <c r="CO524" s="67">
        <v>1.1299999999999999E-2</v>
      </c>
      <c r="CP524" s="67">
        <v>8.6E-3</v>
      </c>
      <c r="CQ524" s="67">
        <v>0.59509999999999996</v>
      </c>
      <c r="CR524" s="5"/>
      <c r="CS524" s="10">
        <v>100</v>
      </c>
      <c r="CT524" s="10">
        <v>100</v>
      </c>
      <c r="CU524" s="10">
        <v>100</v>
      </c>
      <c r="CV524" s="10">
        <v>100</v>
      </c>
      <c r="CW524" s="10">
        <v>100</v>
      </c>
      <c r="CX524" s="10">
        <v>100</v>
      </c>
      <c r="CY524" s="10">
        <v>0</v>
      </c>
      <c r="CZ524" s="10">
        <v>100</v>
      </c>
      <c r="DA524" s="10">
        <v>0</v>
      </c>
      <c r="DB524" s="10">
        <v>33</v>
      </c>
      <c r="DC524" s="10">
        <v>100</v>
      </c>
      <c r="DD524" s="10">
        <v>100</v>
      </c>
      <c r="DE524" s="10">
        <v>100</v>
      </c>
      <c r="DF524" s="10">
        <v>67</v>
      </c>
      <c r="DG524" s="10">
        <v>67</v>
      </c>
      <c r="DH524" s="10">
        <v>100</v>
      </c>
      <c r="DI524" s="5"/>
      <c r="DJ524" s="9" t="s">
        <v>1790</v>
      </c>
      <c r="DK524" s="9" t="s">
        <v>1791</v>
      </c>
      <c r="DL524" s="10">
        <v>432</v>
      </c>
      <c r="DM524" s="10" t="s">
        <v>1806</v>
      </c>
    </row>
    <row r="525" spans="1:117">
      <c r="A525" s="2"/>
      <c r="B525" s="8">
        <v>4326</v>
      </c>
      <c r="C525" s="116"/>
      <c r="D525" s="116"/>
      <c r="E525" s="9" t="s">
        <v>1807</v>
      </c>
      <c r="F525" s="10" t="s">
        <v>38</v>
      </c>
      <c r="G525" s="10">
        <v>22152</v>
      </c>
      <c r="H525" s="11" t="s">
        <v>1808</v>
      </c>
      <c r="I525" s="11" t="s">
        <v>1809</v>
      </c>
      <c r="J525" s="12">
        <v>14180</v>
      </c>
      <c r="K525" s="5"/>
      <c r="L525" s="71">
        <v>1.75</v>
      </c>
      <c r="M525" s="71">
        <v>1.78</v>
      </c>
      <c r="N525" s="60">
        <v>1</v>
      </c>
      <c r="O525" s="71">
        <v>8.39</v>
      </c>
      <c r="P525" s="60">
        <v>1</v>
      </c>
      <c r="Q525" s="82">
        <v>0.12</v>
      </c>
      <c r="R525" s="87">
        <v>1.01</v>
      </c>
      <c r="S525" s="72">
        <v>0.56999999999999995</v>
      </c>
      <c r="T525" s="60">
        <v>1</v>
      </c>
      <c r="U525" s="71">
        <v>1.75</v>
      </c>
      <c r="V525" s="71">
        <v>8.39</v>
      </c>
      <c r="W525" s="60">
        <v>1</v>
      </c>
      <c r="X525" s="71">
        <v>1.78</v>
      </c>
      <c r="Y525" s="60">
        <v>1</v>
      </c>
      <c r="Z525" s="60">
        <v>1</v>
      </c>
      <c r="AA525" s="60">
        <v>1.33</v>
      </c>
      <c r="AB525" s="60">
        <v>1</v>
      </c>
      <c r="AC525" s="60">
        <v>1.33</v>
      </c>
      <c r="AD525" s="60">
        <v>1</v>
      </c>
      <c r="AE525" s="60">
        <v>1</v>
      </c>
      <c r="AF525" s="60">
        <v>1</v>
      </c>
      <c r="AG525" s="60">
        <v>1.33</v>
      </c>
      <c r="AH525" s="5"/>
      <c r="AI525" s="67">
        <v>4.1999999999999997E-3</v>
      </c>
      <c r="AJ525" s="67">
        <v>1.6999999999999999E-3</v>
      </c>
      <c r="AK525" s="67">
        <v>7.7999999999999996E-3</v>
      </c>
      <c r="AL525" s="67">
        <v>2.64E-2</v>
      </c>
      <c r="AM525" s="67"/>
      <c r="AN525" s="67"/>
      <c r="AO525" s="67">
        <v>3.5999999999999999E-3</v>
      </c>
      <c r="AP525" s="67">
        <v>5.9999999999999995E-4</v>
      </c>
      <c r="AQ525" s="67"/>
      <c r="AR525" s="67"/>
      <c r="AS525" s="67">
        <v>3.5999999999999999E-3</v>
      </c>
      <c r="AT525" s="67">
        <v>2.0000000000000001E-4</v>
      </c>
      <c r="AU525" s="67">
        <v>0.8427</v>
      </c>
      <c r="AV525" s="67">
        <v>5.2699999999999997E-2</v>
      </c>
      <c r="AW525" s="67">
        <v>4.1999999999999997E-3</v>
      </c>
      <c r="AX525" s="67">
        <v>2.0000000000000001E-4</v>
      </c>
      <c r="AY525" s="67"/>
      <c r="AZ525" s="67"/>
      <c r="BA525" s="67">
        <v>4.1999999999999997E-3</v>
      </c>
      <c r="BB525" s="67">
        <v>1.1999999999999999E-3</v>
      </c>
      <c r="BC525" s="67">
        <v>3.5999999999999999E-3</v>
      </c>
      <c r="BD525" s="67">
        <v>2.0999999999999999E-3</v>
      </c>
      <c r="BE525" s="67"/>
      <c r="BF525" s="67"/>
      <c r="BG525" s="67">
        <v>7.7999999999999996E-3</v>
      </c>
      <c r="BH525" s="67">
        <v>5.1000000000000004E-3</v>
      </c>
      <c r="BI525" s="67"/>
      <c r="BJ525" s="67"/>
      <c r="BK525" s="67"/>
      <c r="BL525" s="67"/>
      <c r="BM525" s="67">
        <v>0.29360000000000003</v>
      </c>
      <c r="BN525" s="67">
        <v>1.1900000000000001E-2</v>
      </c>
      <c r="BO525" s="67"/>
      <c r="BP525" s="67"/>
      <c r="BQ525" s="67">
        <v>0.29360000000000003</v>
      </c>
      <c r="BR525" s="67">
        <v>2.7E-2</v>
      </c>
      <c r="BS525" s="67"/>
      <c r="BT525" s="67"/>
      <c r="BU525" s="67"/>
      <c r="BV525" s="67"/>
      <c r="BW525" s="67"/>
      <c r="BX525" s="67"/>
      <c r="BY525" s="67">
        <v>0.29360000000000003</v>
      </c>
      <c r="BZ525" s="67">
        <v>0.13850000000000001</v>
      </c>
      <c r="CA525" s="66"/>
      <c r="CB525" s="67">
        <v>0.56869999999999998</v>
      </c>
      <c r="CC525" s="67">
        <v>0.56869999999999998</v>
      </c>
      <c r="CD525" s="67">
        <v>0.56869999999999998</v>
      </c>
      <c r="CE525" s="67">
        <v>0.56869999999999998</v>
      </c>
      <c r="CF525" s="67">
        <v>0.56869999999999998</v>
      </c>
      <c r="CG525" s="67">
        <v>0.56869999999999998</v>
      </c>
      <c r="CH525" s="67">
        <v>1.0125999999999999</v>
      </c>
      <c r="CI525" s="67">
        <v>0.56869999999999998</v>
      </c>
      <c r="CJ525" s="67">
        <v>0.56869999999999998</v>
      </c>
      <c r="CK525" s="67">
        <v>0.56869999999999998</v>
      </c>
      <c r="CL525" s="67">
        <v>0.56869999999999998</v>
      </c>
      <c r="CM525" s="67">
        <v>0.99790000000000001</v>
      </c>
      <c r="CN525" s="67">
        <v>0.56869999999999998</v>
      </c>
      <c r="CO525" s="67">
        <v>4.7739000000000003</v>
      </c>
      <c r="CP525" s="67">
        <v>0.75490000000000002</v>
      </c>
      <c r="CQ525" s="67">
        <v>0.56869999999999998</v>
      </c>
      <c r="CR525" s="5"/>
      <c r="CS525" s="10">
        <v>0</v>
      </c>
      <c r="CT525" s="10">
        <v>0</v>
      </c>
      <c r="CU525" s="10">
        <v>0</v>
      </c>
      <c r="CV525" s="10">
        <v>0</v>
      </c>
      <c r="CW525" s="10">
        <v>0</v>
      </c>
      <c r="CX525" s="10">
        <v>0</v>
      </c>
      <c r="CY525" s="10">
        <v>100</v>
      </c>
      <c r="CZ525" s="10">
        <v>0</v>
      </c>
      <c r="DA525" s="10">
        <v>0</v>
      </c>
      <c r="DB525" s="10">
        <v>0</v>
      </c>
      <c r="DC525" s="10">
        <v>0</v>
      </c>
      <c r="DD525" s="10">
        <v>100</v>
      </c>
      <c r="DE525" s="10">
        <v>0</v>
      </c>
      <c r="DF525" s="10">
        <v>100</v>
      </c>
      <c r="DG525" s="10">
        <v>100</v>
      </c>
      <c r="DH525" s="10">
        <v>0</v>
      </c>
      <c r="DI525" s="5"/>
      <c r="DJ525" s="9" t="s">
        <v>1790</v>
      </c>
      <c r="DK525" s="9" t="s">
        <v>1791</v>
      </c>
      <c r="DL525" s="10">
        <v>1312</v>
      </c>
      <c r="DM525" s="10" t="s">
        <v>1810</v>
      </c>
    </row>
    <row r="526" spans="1:117">
      <c r="A526" s="2"/>
      <c r="B526" s="8">
        <v>4327</v>
      </c>
      <c r="C526" s="116"/>
      <c r="D526" s="116"/>
      <c r="E526" s="9" t="s">
        <v>1811</v>
      </c>
      <c r="F526" s="10" t="s">
        <v>38</v>
      </c>
      <c r="G526" s="10">
        <v>33013</v>
      </c>
      <c r="H526" s="11" t="s">
        <v>1812</v>
      </c>
      <c r="I526" s="11" t="s">
        <v>1813</v>
      </c>
      <c r="J526" s="12">
        <v>439924</v>
      </c>
      <c r="K526" s="5"/>
      <c r="L526" s="71">
        <v>7.78</v>
      </c>
      <c r="M526" s="60">
        <v>1.1599999999999999</v>
      </c>
      <c r="N526" s="60">
        <v>1</v>
      </c>
      <c r="O526" s="71">
        <v>37.409999999999997</v>
      </c>
      <c r="P526" s="60">
        <v>1</v>
      </c>
      <c r="Q526" s="82">
        <v>0.03</v>
      </c>
      <c r="R526" s="90">
        <v>0.15</v>
      </c>
      <c r="S526" s="72">
        <v>0.13</v>
      </c>
      <c r="T526" s="60">
        <v>1</v>
      </c>
      <c r="U526" s="71">
        <v>7.78</v>
      </c>
      <c r="V526" s="71">
        <v>37.409999999999997</v>
      </c>
      <c r="W526" s="60">
        <v>1</v>
      </c>
      <c r="X526" s="60">
        <v>1.1599999999999999</v>
      </c>
      <c r="Y526" s="60">
        <v>1</v>
      </c>
      <c r="Z526" s="71">
        <v>2.9</v>
      </c>
      <c r="AA526" s="60">
        <v>1.42</v>
      </c>
      <c r="AB526" s="72">
        <v>0.13</v>
      </c>
      <c r="AC526" s="72">
        <v>0.06</v>
      </c>
      <c r="AD526" s="71">
        <v>7.63</v>
      </c>
      <c r="AE526" s="71">
        <v>22.13</v>
      </c>
      <c r="AF526" s="60">
        <v>1</v>
      </c>
      <c r="AG526" s="60">
        <v>1.42</v>
      </c>
      <c r="AH526" s="5"/>
      <c r="AI526" s="67">
        <v>3.5852000000000002E-5</v>
      </c>
      <c r="AJ526" s="67">
        <v>5.2722000000000001E-5</v>
      </c>
      <c r="AK526" s="67">
        <v>0.42259999999999998</v>
      </c>
      <c r="AL526" s="67">
        <v>0.34079999999999999</v>
      </c>
      <c r="AM526" s="67"/>
      <c r="AN526" s="67"/>
      <c r="AO526" s="67">
        <v>3.8948E-5</v>
      </c>
      <c r="AP526" s="67">
        <v>3.2969999999999998E-5</v>
      </c>
      <c r="AQ526" s="67"/>
      <c r="AR526" s="67"/>
      <c r="AS526" s="67">
        <v>3.8948E-5</v>
      </c>
      <c r="AT526" s="67">
        <v>1.0464E-5</v>
      </c>
      <c r="AU526" s="67">
        <v>4.4000000000000003E-3</v>
      </c>
      <c r="AV526" s="67">
        <v>4.0000000000000002E-4</v>
      </c>
      <c r="AW526" s="67">
        <v>3.5852000000000002E-5</v>
      </c>
      <c r="AX526" s="67">
        <v>4.6723000000000001E-6</v>
      </c>
      <c r="AY526" s="67"/>
      <c r="AZ526" s="67"/>
      <c r="BA526" s="67">
        <v>3.5852000000000002E-5</v>
      </c>
      <c r="BB526" s="67">
        <v>2.9467000000000001E-5</v>
      </c>
      <c r="BC526" s="67">
        <v>3.8948E-5</v>
      </c>
      <c r="BD526" s="67">
        <v>8.5886999999999999E-5</v>
      </c>
      <c r="BE526" s="67"/>
      <c r="BF526" s="67"/>
      <c r="BG526" s="67">
        <v>0.42259999999999998</v>
      </c>
      <c r="BH526" s="67">
        <v>0.1389</v>
      </c>
      <c r="BI526" s="67"/>
      <c r="BJ526" s="67"/>
      <c r="BK526" s="67">
        <v>2.3E-3</v>
      </c>
      <c r="BL526" s="67">
        <v>4.0000000000000002E-4</v>
      </c>
      <c r="BM526" s="67">
        <v>0.2475</v>
      </c>
      <c r="BN526" s="67">
        <v>1.0200000000000001E-2</v>
      </c>
      <c r="BO526" s="67">
        <v>6.9999999999999999E-4</v>
      </c>
      <c r="BP526" s="67">
        <v>2.0000000000000001E-4</v>
      </c>
      <c r="BQ526" s="67">
        <v>4.7000000000000002E-3</v>
      </c>
      <c r="BR526" s="67">
        <v>5.9999999999999995E-4</v>
      </c>
      <c r="BS526" s="67">
        <v>6.9999999999999999E-4</v>
      </c>
      <c r="BT526" s="67">
        <v>2.9999999999999997E-4</v>
      </c>
      <c r="BU526" s="67">
        <v>2.7760000000000002E-6</v>
      </c>
      <c r="BV526" s="67">
        <v>3.3423000000000002E-6</v>
      </c>
      <c r="BW526" s="67"/>
      <c r="BX526" s="67"/>
      <c r="BY526" s="67">
        <v>0.2475</v>
      </c>
      <c r="BZ526" s="67">
        <v>0.1239</v>
      </c>
      <c r="CA526" s="66"/>
      <c r="CB526" s="67">
        <v>0.12690000000000001</v>
      </c>
      <c r="CC526" s="67">
        <v>0.12690000000000001</v>
      </c>
      <c r="CD526" s="67">
        <v>0.12690000000000001</v>
      </c>
      <c r="CE526" s="67">
        <v>0.12690000000000001</v>
      </c>
      <c r="CF526" s="67">
        <v>0.12690000000000001</v>
      </c>
      <c r="CG526" s="67">
        <v>0.12690000000000001</v>
      </c>
      <c r="CH526" s="67">
        <v>0.14729999999999999</v>
      </c>
      <c r="CI526" s="67">
        <v>0.12690000000000001</v>
      </c>
      <c r="CJ526" s="67">
        <v>0.12690000000000001</v>
      </c>
      <c r="CK526" s="67">
        <v>2.8086000000000002</v>
      </c>
      <c r="CL526" s="67">
        <v>0.96879999999999999</v>
      </c>
      <c r="CM526" s="67">
        <v>0.98780000000000001</v>
      </c>
      <c r="CN526" s="67">
        <v>0.12690000000000001</v>
      </c>
      <c r="CO526" s="67">
        <v>4.7477999999999998</v>
      </c>
      <c r="CP526" s="67">
        <v>0.17979999999999999</v>
      </c>
      <c r="CQ526" s="67">
        <v>0.12690000000000001</v>
      </c>
      <c r="CR526" s="5"/>
      <c r="CS526" s="10">
        <v>0</v>
      </c>
      <c r="CT526" s="10">
        <v>0</v>
      </c>
      <c r="CU526" s="10">
        <v>0</v>
      </c>
      <c r="CV526" s="10">
        <v>0</v>
      </c>
      <c r="CW526" s="10">
        <v>0</v>
      </c>
      <c r="CX526" s="10">
        <v>0</v>
      </c>
      <c r="CY526" s="10">
        <v>67</v>
      </c>
      <c r="CZ526" s="10">
        <v>0</v>
      </c>
      <c r="DA526" s="10">
        <v>0</v>
      </c>
      <c r="DB526" s="10">
        <v>100</v>
      </c>
      <c r="DC526" s="10">
        <v>100</v>
      </c>
      <c r="DD526" s="10">
        <v>100</v>
      </c>
      <c r="DE526" s="10">
        <v>0</v>
      </c>
      <c r="DF526" s="10">
        <v>100</v>
      </c>
      <c r="DG526" s="10">
        <v>67</v>
      </c>
      <c r="DH526" s="10">
        <v>0</v>
      </c>
      <c r="DI526" s="5"/>
      <c r="DJ526" s="9" t="s">
        <v>1790</v>
      </c>
      <c r="DK526" s="9" t="s">
        <v>1791</v>
      </c>
      <c r="DL526" s="10">
        <v>100001310</v>
      </c>
      <c r="DM526" s="10" t="s">
        <v>1814</v>
      </c>
    </row>
    <row r="527" spans="1:117">
      <c r="A527" s="2"/>
      <c r="B527" s="8">
        <v>4328</v>
      </c>
      <c r="C527" s="116"/>
      <c r="D527" s="116"/>
      <c r="E527" s="9" t="s">
        <v>1815</v>
      </c>
      <c r="F527" s="10" t="s">
        <v>38</v>
      </c>
      <c r="G527" s="10">
        <v>5278</v>
      </c>
      <c r="H527" s="11" t="s">
        <v>1816</v>
      </c>
      <c r="I527" s="9"/>
      <c r="J527" s="12">
        <v>5892</v>
      </c>
      <c r="K527" s="5"/>
      <c r="L527" s="71">
        <v>5.43</v>
      </c>
      <c r="M527" s="60">
        <v>1.1000000000000001</v>
      </c>
      <c r="N527" s="72">
        <v>0.14000000000000001</v>
      </c>
      <c r="O527" s="71">
        <v>3.9</v>
      </c>
      <c r="P527" s="72">
        <v>0.5</v>
      </c>
      <c r="Q527" s="82">
        <v>0.13</v>
      </c>
      <c r="R527" s="90">
        <v>0.1</v>
      </c>
      <c r="S527" s="72">
        <v>0.01</v>
      </c>
      <c r="T527" s="71">
        <v>13.94</v>
      </c>
      <c r="U527" s="71">
        <v>75.62</v>
      </c>
      <c r="V527" s="71">
        <v>54.33</v>
      </c>
      <c r="W527" s="71">
        <v>6.92</v>
      </c>
      <c r="X527" s="71">
        <v>7.63</v>
      </c>
      <c r="Y527" s="60">
        <v>1</v>
      </c>
      <c r="Z527" s="72">
        <v>0.09</v>
      </c>
      <c r="AA527" s="71">
        <v>2.48</v>
      </c>
      <c r="AB527" s="72">
        <v>0.32</v>
      </c>
      <c r="AC527" s="71">
        <v>9.02</v>
      </c>
      <c r="AD527" s="71">
        <v>14.32</v>
      </c>
      <c r="AE527" s="60">
        <v>1.26</v>
      </c>
      <c r="AF527" s="71">
        <v>4.59</v>
      </c>
      <c r="AG527" s="71">
        <v>11.4</v>
      </c>
      <c r="AH527" s="5"/>
      <c r="AI527" s="67">
        <v>4.0000000000000002E-4</v>
      </c>
      <c r="AJ527" s="67">
        <v>2.9999999999999997E-4</v>
      </c>
      <c r="AK527" s="67">
        <v>0.31909999999999999</v>
      </c>
      <c r="AL527" s="67">
        <v>0.29809999999999998</v>
      </c>
      <c r="AM527" s="67">
        <v>5.9999999999999995E-4</v>
      </c>
      <c r="AN527" s="67">
        <v>6.0999000000000003E-5</v>
      </c>
      <c r="AO527" s="67">
        <v>4.0000000000000002E-4</v>
      </c>
      <c r="AP527" s="67">
        <v>1E-4</v>
      </c>
      <c r="AQ527" s="67">
        <v>6.9999999999999999E-4</v>
      </c>
      <c r="AR527" s="67">
        <v>1E-4</v>
      </c>
      <c r="AS527" s="67">
        <v>2.0000000000000001E-4</v>
      </c>
      <c r="AT527" s="67">
        <v>2.2671E-5</v>
      </c>
      <c r="AU527" s="67">
        <v>4.0000000000000002E-4</v>
      </c>
      <c r="AV527" s="67">
        <v>5.7272999999999999E-5</v>
      </c>
      <c r="AW527" s="67">
        <v>1.5299999999999999E-5</v>
      </c>
      <c r="AX527" s="67">
        <v>2.7928000000000002E-6</v>
      </c>
      <c r="AY527" s="67">
        <v>4.0000000000000002E-4</v>
      </c>
      <c r="AZ527" s="67">
        <v>2.9999999999999997E-4</v>
      </c>
      <c r="BA527" s="67">
        <v>1.5299999999999999E-5</v>
      </c>
      <c r="BB527" s="67">
        <v>1.7649E-5</v>
      </c>
      <c r="BC527" s="67">
        <v>4.0000000000000002E-4</v>
      </c>
      <c r="BD527" s="67">
        <v>4.0000000000000002E-4</v>
      </c>
      <c r="BE527" s="67">
        <v>5.9999999999999995E-4</v>
      </c>
      <c r="BF527" s="67">
        <v>5.9999999999999995E-4</v>
      </c>
      <c r="BG527" s="67">
        <v>1.1000000000000001E-3</v>
      </c>
      <c r="BH527" s="67">
        <v>1E-3</v>
      </c>
      <c r="BI527" s="67"/>
      <c r="BJ527" s="67"/>
      <c r="BK527" s="67">
        <v>1.6000000000000001E-3</v>
      </c>
      <c r="BL527" s="67">
        <v>2.9999999999999997E-4</v>
      </c>
      <c r="BM527" s="67">
        <v>3.8E-3</v>
      </c>
      <c r="BN527" s="67">
        <v>2.9999999999999997E-4</v>
      </c>
      <c r="BO527" s="67">
        <v>1.4E-3</v>
      </c>
      <c r="BP527" s="67">
        <v>2.9999999999999997E-4</v>
      </c>
      <c r="BQ527" s="67">
        <v>2.5000000000000001E-3</v>
      </c>
      <c r="BR527" s="67">
        <v>2.9999999999999997E-4</v>
      </c>
      <c r="BS527" s="67">
        <v>2.0000000000000001E-4</v>
      </c>
      <c r="BT527" s="67">
        <v>1E-4</v>
      </c>
      <c r="BU527" s="67">
        <v>0.2276</v>
      </c>
      <c r="BV527" s="67">
        <v>2.5399999999999999E-2</v>
      </c>
      <c r="BW527" s="67">
        <v>2.5000000000000001E-3</v>
      </c>
      <c r="BX527" s="67">
        <v>1.18E-2</v>
      </c>
      <c r="BY527" s="67">
        <v>1E-4</v>
      </c>
      <c r="BZ527" s="67">
        <v>4.0000000000000002E-4</v>
      </c>
      <c r="CA527" s="66"/>
      <c r="CB527" s="67">
        <v>8.9200000000000002E-2</v>
      </c>
      <c r="CC527" s="67">
        <v>8.9200000000000002E-2</v>
      </c>
      <c r="CD527" s="67">
        <v>8.9200000000000002E-2</v>
      </c>
      <c r="CE527" s="67">
        <v>8.9200000000000002E-2</v>
      </c>
      <c r="CF527" s="67">
        <v>8.9200000000000002E-2</v>
      </c>
      <c r="CG527" s="67">
        <v>8.9200000000000002E-2</v>
      </c>
      <c r="CH527" s="67">
        <v>0.68079999999999996</v>
      </c>
      <c r="CI527" s="67">
        <v>8.9200000000000002E-2</v>
      </c>
      <c r="CJ527" s="67">
        <v>0.61760000000000004</v>
      </c>
      <c r="CK527" s="67">
        <v>0.1128</v>
      </c>
      <c r="CL527" s="67">
        <v>1.2768999999999999</v>
      </c>
      <c r="CM527" s="67">
        <v>6.7449000000000003</v>
      </c>
      <c r="CN527" s="67">
        <v>1.2432000000000001</v>
      </c>
      <c r="CO527" s="67">
        <v>4.8460000000000001</v>
      </c>
      <c r="CP527" s="67">
        <v>1.0172000000000001</v>
      </c>
      <c r="CQ527" s="67">
        <v>0.4098</v>
      </c>
      <c r="CR527" s="5"/>
      <c r="CS527" s="10">
        <v>0</v>
      </c>
      <c r="CT527" s="10">
        <v>0</v>
      </c>
      <c r="CU527" s="10">
        <v>0</v>
      </c>
      <c r="CV527" s="10">
        <v>0</v>
      </c>
      <c r="CW527" s="10">
        <v>0</v>
      </c>
      <c r="CX527" s="10">
        <v>0</v>
      </c>
      <c r="CY527" s="10">
        <v>100</v>
      </c>
      <c r="CZ527" s="10">
        <v>0</v>
      </c>
      <c r="DA527" s="10">
        <v>100</v>
      </c>
      <c r="DB527" s="10">
        <v>100</v>
      </c>
      <c r="DC527" s="10">
        <v>100</v>
      </c>
      <c r="DD527" s="10">
        <v>100</v>
      </c>
      <c r="DE527" s="10">
        <v>100</v>
      </c>
      <c r="DF527" s="10">
        <v>100</v>
      </c>
      <c r="DG527" s="10">
        <v>100</v>
      </c>
      <c r="DH527" s="10">
        <v>100</v>
      </c>
      <c r="DI527" s="5"/>
      <c r="DJ527" s="9" t="s">
        <v>1790</v>
      </c>
      <c r="DK527" s="9" t="s">
        <v>1791</v>
      </c>
      <c r="DL527" s="10">
        <v>1310</v>
      </c>
      <c r="DM527" s="10" t="s">
        <v>1817</v>
      </c>
    </row>
    <row r="528" spans="1:117">
      <c r="A528" s="2"/>
      <c r="B528" s="8">
        <v>4342</v>
      </c>
      <c r="C528" s="116"/>
      <c r="D528" s="117"/>
      <c r="E528" s="9" t="s">
        <v>1818</v>
      </c>
      <c r="F528" s="10" t="s">
        <v>38</v>
      </c>
      <c r="G528" s="10">
        <v>32401</v>
      </c>
      <c r="H528" s="11" t="s">
        <v>1819</v>
      </c>
      <c r="I528" s="11" t="s">
        <v>1820</v>
      </c>
      <c r="J528" s="12">
        <v>5570</v>
      </c>
      <c r="K528" s="5"/>
      <c r="L528" s="60">
        <v>1.03</v>
      </c>
      <c r="M528" s="60">
        <v>1.02</v>
      </c>
      <c r="N528" s="71">
        <v>1.36</v>
      </c>
      <c r="O528" s="72">
        <v>0.46</v>
      </c>
      <c r="P528" s="72">
        <v>0.14000000000000001</v>
      </c>
      <c r="Q528" s="82">
        <v>0.31</v>
      </c>
      <c r="R528" s="90">
        <v>0.14000000000000001</v>
      </c>
      <c r="S528" s="72">
        <v>0.19</v>
      </c>
      <c r="T528" s="60">
        <v>0.96</v>
      </c>
      <c r="U528" s="60">
        <v>0.99</v>
      </c>
      <c r="V528" s="60">
        <v>0.96</v>
      </c>
      <c r="W528" s="60">
        <v>1.03</v>
      </c>
      <c r="X528" s="73">
        <v>1.05</v>
      </c>
      <c r="Y528" s="72">
        <v>0.43</v>
      </c>
      <c r="Z528" s="72">
        <v>0.51</v>
      </c>
      <c r="AA528" s="72">
        <v>0.14000000000000001</v>
      </c>
      <c r="AB528" s="71">
        <v>1.22</v>
      </c>
      <c r="AC528" s="72">
        <v>0.33</v>
      </c>
      <c r="AD528" s="60">
        <v>0.95</v>
      </c>
      <c r="AE528" s="71">
        <v>1.1100000000000001</v>
      </c>
      <c r="AF528" s="60">
        <v>0.97</v>
      </c>
      <c r="AG528" s="71">
        <v>1.17</v>
      </c>
      <c r="AH528" s="5"/>
      <c r="AI528" s="67">
        <v>0.23080000000000001</v>
      </c>
      <c r="AJ528" s="67">
        <v>4.41E-2</v>
      </c>
      <c r="AK528" s="67">
        <v>0.53549999999999998</v>
      </c>
      <c r="AL528" s="67">
        <v>0.3896</v>
      </c>
      <c r="AM528" s="67">
        <v>1.8E-3</v>
      </c>
      <c r="AN528" s="67">
        <v>1E-4</v>
      </c>
      <c r="AO528" s="67">
        <v>4.0000000000000002E-4</v>
      </c>
      <c r="AP528" s="67">
        <v>1E-4</v>
      </c>
      <c r="AQ528" s="67">
        <v>8.2298000000000004E-6</v>
      </c>
      <c r="AR528" s="67">
        <v>4.9840000000000001E-6</v>
      </c>
      <c r="AS528" s="67">
        <v>1.8518000000000001E-5</v>
      </c>
      <c r="AT528" s="67">
        <v>7.7118999999999998E-6</v>
      </c>
      <c r="AU528" s="67">
        <v>4.7709000000000003E-6</v>
      </c>
      <c r="AV528" s="67">
        <v>2.3887000000000001E-6</v>
      </c>
      <c r="AW528" s="67">
        <v>1.9032E-5</v>
      </c>
      <c r="AX528" s="67">
        <v>3.2341000000000001E-6</v>
      </c>
      <c r="AY528" s="67">
        <v>0.33829999999999999</v>
      </c>
      <c r="AZ528" s="67">
        <v>6.9599999999999995E-2</v>
      </c>
      <c r="BA528" s="67">
        <v>0.74160000000000004</v>
      </c>
      <c r="BB528" s="67">
        <v>0.1055</v>
      </c>
      <c r="BC528" s="67">
        <v>0.34670000000000001</v>
      </c>
      <c r="BD528" s="67">
        <v>9.98E-2</v>
      </c>
      <c r="BE528" s="67">
        <v>0.44819999999999999</v>
      </c>
      <c r="BF528" s="67">
        <v>0.12139999999999999</v>
      </c>
      <c r="BG528" s="67">
        <v>8.2500000000000004E-2</v>
      </c>
      <c r="BH528" s="67">
        <v>3.8800000000000001E-2</v>
      </c>
      <c r="BI528" s="67">
        <v>6.4949000000000003E-6</v>
      </c>
      <c r="BJ528" s="67">
        <v>1.5817E-6</v>
      </c>
      <c r="BK528" s="67">
        <v>2.0000000000000001E-4</v>
      </c>
      <c r="BL528" s="67">
        <v>5.1578E-5</v>
      </c>
      <c r="BM528" s="67">
        <v>2.5528999999999999E-5</v>
      </c>
      <c r="BN528" s="67">
        <v>1.2136E-5</v>
      </c>
      <c r="BO528" s="67">
        <v>2.3099999999999999E-2</v>
      </c>
      <c r="BP528" s="67">
        <v>2.8E-3</v>
      </c>
      <c r="BQ528" s="67">
        <v>4.3673999999999999E-6</v>
      </c>
      <c r="BR528" s="67">
        <v>3.3699999999999999E-6</v>
      </c>
      <c r="BS528" s="67">
        <v>0.3</v>
      </c>
      <c r="BT528" s="67">
        <v>5.0500000000000003E-2</v>
      </c>
      <c r="BU528" s="67">
        <v>1.8499999999999999E-2</v>
      </c>
      <c r="BV528" s="67">
        <v>2.5000000000000001E-3</v>
      </c>
      <c r="BW528" s="67">
        <v>0.51049999999999995</v>
      </c>
      <c r="BX528" s="67">
        <v>0.41199999999999998</v>
      </c>
      <c r="BY528" s="67">
        <v>1.7299999999999999E-2</v>
      </c>
      <c r="BZ528" s="67">
        <v>1.5800000000000002E-2</v>
      </c>
      <c r="CA528" s="66"/>
      <c r="CB528" s="67">
        <v>0.94210000000000005</v>
      </c>
      <c r="CC528" s="67">
        <v>1.0034000000000001</v>
      </c>
      <c r="CD528" s="67">
        <v>2.1587999999999998</v>
      </c>
      <c r="CE528" s="67">
        <v>0.29160000000000003</v>
      </c>
      <c r="CF528" s="67">
        <v>0.96189999999999998</v>
      </c>
      <c r="CG528" s="67">
        <v>2.5920999999999998</v>
      </c>
      <c r="CH528" s="67">
        <v>0.30730000000000002</v>
      </c>
      <c r="CI528" s="67">
        <v>0.40910000000000002</v>
      </c>
      <c r="CJ528" s="67">
        <v>0.30020000000000002</v>
      </c>
      <c r="CK528" s="67">
        <v>1.0431999999999999</v>
      </c>
      <c r="CL528" s="67">
        <v>2.0489999999999999</v>
      </c>
      <c r="CM528" s="67">
        <v>2.1313</v>
      </c>
      <c r="CN528" s="67">
        <v>2.0731000000000002</v>
      </c>
      <c r="CO528" s="67">
        <v>0.96230000000000004</v>
      </c>
      <c r="CP528" s="67">
        <v>0.33989999999999998</v>
      </c>
      <c r="CQ528" s="67">
        <v>2.5085000000000002</v>
      </c>
      <c r="CR528" s="5"/>
      <c r="CS528" s="10">
        <v>100</v>
      </c>
      <c r="CT528" s="10">
        <v>100</v>
      </c>
      <c r="CU528" s="10">
        <v>100</v>
      </c>
      <c r="CV528" s="10">
        <v>100</v>
      </c>
      <c r="CW528" s="10">
        <v>100</v>
      </c>
      <c r="CX528" s="10">
        <v>100</v>
      </c>
      <c r="CY528" s="10">
        <v>100</v>
      </c>
      <c r="CZ528" s="10">
        <v>100</v>
      </c>
      <c r="DA528" s="10">
        <v>100</v>
      </c>
      <c r="DB528" s="10">
        <v>100</v>
      </c>
      <c r="DC528" s="10">
        <v>100</v>
      </c>
      <c r="DD528" s="10">
        <v>100</v>
      </c>
      <c r="DE528" s="10">
        <v>100</v>
      </c>
      <c r="DF528" s="10">
        <v>100</v>
      </c>
      <c r="DG528" s="10">
        <v>100</v>
      </c>
      <c r="DH528" s="10">
        <v>100</v>
      </c>
      <c r="DI528" s="5"/>
      <c r="DJ528" s="9" t="s">
        <v>1790</v>
      </c>
      <c r="DK528" s="9" t="s">
        <v>1791</v>
      </c>
      <c r="DL528" s="10">
        <v>100001092</v>
      </c>
      <c r="DM528" s="10" t="s">
        <v>1821</v>
      </c>
    </row>
    <row r="529" spans="1:117">
      <c r="A529" s="2"/>
      <c r="B529" s="8">
        <v>4352</v>
      </c>
      <c r="C529" s="116"/>
      <c r="D529" s="14" t="s">
        <v>1822</v>
      </c>
      <c r="E529" s="9" t="s">
        <v>1823</v>
      </c>
      <c r="F529" s="10" t="s">
        <v>38</v>
      </c>
      <c r="G529" s="10">
        <v>1827</v>
      </c>
      <c r="H529" s="11" t="s">
        <v>1824</v>
      </c>
      <c r="I529" s="11" t="s">
        <v>1825</v>
      </c>
      <c r="J529" s="12">
        <v>493570</v>
      </c>
      <c r="K529" s="5"/>
      <c r="L529" s="60">
        <v>1.05</v>
      </c>
      <c r="M529" s="60">
        <v>1</v>
      </c>
      <c r="N529" s="71">
        <v>4.43</v>
      </c>
      <c r="O529" s="71">
        <v>9.89</v>
      </c>
      <c r="P529" s="60">
        <v>1</v>
      </c>
      <c r="Q529" s="82">
        <v>0.1</v>
      </c>
      <c r="R529" s="87">
        <v>0.96</v>
      </c>
      <c r="S529" s="71">
        <v>4.24</v>
      </c>
      <c r="T529" s="72">
        <v>0.27</v>
      </c>
      <c r="U529" s="72">
        <v>0.28000000000000003</v>
      </c>
      <c r="V529" s="71">
        <v>9.89</v>
      </c>
      <c r="W529" s="60">
        <v>1</v>
      </c>
      <c r="X529" s="60">
        <v>1</v>
      </c>
      <c r="Y529" s="72">
        <v>0.47</v>
      </c>
      <c r="Z529" s="71">
        <v>48.45</v>
      </c>
      <c r="AA529" s="60">
        <v>1</v>
      </c>
      <c r="AB529" s="60">
        <v>1</v>
      </c>
      <c r="AC529" s="72">
        <v>0.02</v>
      </c>
      <c r="AD529" s="72">
        <v>0.27</v>
      </c>
      <c r="AE529" s="71">
        <v>48.45</v>
      </c>
      <c r="AF529" s="72">
        <v>0.23</v>
      </c>
      <c r="AG529" s="60">
        <v>1</v>
      </c>
      <c r="AH529" s="5"/>
      <c r="AI529" s="67">
        <v>0.42259999999999998</v>
      </c>
      <c r="AJ529" s="67">
        <v>6.9400000000000003E-2</v>
      </c>
      <c r="AK529" s="67"/>
      <c r="AL529" s="67"/>
      <c r="AM529" s="67">
        <v>7.4000000000000003E-3</v>
      </c>
      <c r="AN529" s="67">
        <v>5.0000000000000001E-4</v>
      </c>
      <c r="AO529" s="67">
        <v>3.5999999999999999E-3</v>
      </c>
      <c r="AP529" s="67">
        <v>5.9999999999999995E-4</v>
      </c>
      <c r="AQ529" s="67"/>
      <c r="AR529" s="67"/>
      <c r="AS529" s="67">
        <v>3.5999999999999999E-3</v>
      </c>
      <c r="AT529" s="67">
        <v>2.0000000000000001E-4</v>
      </c>
      <c r="AU529" s="67">
        <v>0.42259999999999998</v>
      </c>
      <c r="AV529" s="67">
        <v>2.7400000000000001E-2</v>
      </c>
      <c r="AW529" s="67">
        <v>4.1999999999999997E-3</v>
      </c>
      <c r="AX529" s="67">
        <v>2.0000000000000001E-4</v>
      </c>
      <c r="AY529" s="67">
        <v>1.12E-2</v>
      </c>
      <c r="AZ529" s="67">
        <v>4.0000000000000001E-3</v>
      </c>
      <c r="BA529" s="67">
        <v>7.4000000000000003E-3</v>
      </c>
      <c r="BB529" s="67">
        <v>2E-3</v>
      </c>
      <c r="BC529" s="67">
        <v>3.5999999999999999E-3</v>
      </c>
      <c r="BD529" s="67">
        <v>2.0999999999999999E-3</v>
      </c>
      <c r="BE529" s="67"/>
      <c r="BF529" s="67"/>
      <c r="BG529" s="67"/>
      <c r="BH529" s="67"/>
      <c r="BI529" s="67">
        <v>1.24E-2</v>
      </c>
      <c r="BJ529" s="67">
        <v>5.0000000000000001E-4</v>
      </c>
      <c r="BK529" s="67">
        <v>1.1358999999999999E-5</v>
      </c>
      <c r="BL529" s="67">
        <v>9.0948999999999999E-6</v>
      </c>
      <c r="BM529" s="67"/>
      <c r="BN529" s="67"/>
      <c r="BO529" s="67"/>
      <c r="BP529" s="67"/>
      <c r="BQ529" s="67">
        <v>1.1358999999999999E-5</v>
      </c>
      <c r="BR529" s="67">
        <v>6.2709999999999998E-6</v>
      </c>
      <c r="BS529" s="67">
        <v>1.12E-2</v>
      </c>
      <c r="BT529" s="67">
        <v>3.0000000000000001E-3</v>
      </c>
      <c r="BU529" s="67">
        <v>1.1358999999999999E-5</v>
      </c>
      <c r="BV529" s="67">
        <v>7.0916E-6</v>
      </c>
      <c r="BW529" s="67">
        <v>5.0000000000000001E-3</v>
      </c>
      <c r="BX529" s="67">
        <v>1.9199999999999998E-2</v>
      </c>
      <c r="BY529" s="67"/>
      <c r="BZ529" s="67"/>
      <c r="CA529" s="66"/>
      <c r="CB529" s="67">
        <v>0.18440000000000001</v>
      </c>
      <c r="CC529" s="67">
        <v>0.18440000000000001</v>
      </c>
      <c r="CD529" s="67">
        <v>0.68959999999999999</v>
      </c>
      <c r="CE529" s="67">
        <v>0.18440000000000001</v>
      </c>
      <c r="CF529" s="67">
        <v>1.7262</v>
      </c>
      <c r="CG529" s="67">
        <v>0.81399999999999995</v>
      </c>
      <c r="CH529" s="67">
        <v>0.18440000000000001</v>
      </c>
      <c r="CI529" s="67">
        <v>0.81730000000000003</v>
      </c>
      <c r="CJ529" s="67">
        <v>0.18440000000000001</v>
      </c>
      <c r="CK529" s="67">
        <v>8.9339999999999993</v>
      </c>
      <c r="CL529" s="67">
        <v>0.18440000000000001</v>
      </c>
      <c r="CM529" s="67">
        <v>0.1928</v>
      </c>
      <c r="CN529" s="67">
        <v>0.18440000000000001</v>
      </c>
      <c r="CO529" s="67">
        <v>1.8237000000000001</v>
      </c>
      <c r="CP529" s="67">
        <v>0.18440000000000001</v>
      </c>
      <c r="CQ529" s="67">
        <v>0.18440000000000001</v>
      </c>
      <c r="CR529" s="5"/>
      <c r="CS529" s="10">
        <v>0</v>
      </c>
      <c r="CT529" s="10">
        <v>33</v>
      </c>
      <c r="CU529" s="10">
        <v>100</v>
      </c>
      <c r="CV529" s="10">
        <v>0</v>
      </c>
      <c r="CW529" s="10">
        <v>100</v>
      </c>
      <c r="CX529" s="10">
        <v>100</v>
      </c>
      <c r="CY529" s="10">
        <v>0</v>
      </c>
      <c r="CZ529" s="10">
        <v>100</v>
      </c>
      <c r="DA529" s="10">
        <v>0</v>
      </c>
      <c r="DB529" s="10">
        <v>100</v>
      </c>
      <c r="DC529" s="10">
        <v>0</v>
      </c>
      <c r="DD529" s="10">
        <v>33</v>
      </c>
      <c r="DE529" s="10">
        <v>0</v>
      </c>
      <c r="DF529" s="10">
        <v>100</v>
      </c>
      <c r="DG529" s="10">
        <v>0</v>
      </c>
      <c r="DH529" s="10">
        <v>0</v>
      </c>
      <c r="DI529" s="5"/>
      <c r="DJ529" s="9" t="s">
        <v>1790</v>
      </c>
      <c r="DK529" s="9" t="s">
        <v>1822</v>
      </c>
      <c r="DL529" s="10">
        <v>500</v>
      </c>
      <c r="DM529" s="10" t="s">
        <v>1826</v>
      </c>
    </row>
    <row r="530" spans="1:117">
      <c r="A530" s="2"/>
      <c r="B530" s="8">
        <v>4356</v>
      </c>
      <c r="C530" s="116"/>
      <c r="D530" s="115" t="s">
        <v>1827</v>
      </c>
      <c r="E530" s="9" t="s">
        <v>1828</v>
      </c>
      <c r="F530" s="10" t="s">
        <v>75</v>
      </c>
      <c r="G530" s="10">
        <v>63061</v>
      </c>
      <c r="H530" s="11" t="s">
        <v>1829</v>
      </c>
      <c r="I530" s="11" t="s">
        <v>1830</v>
      </c>
      <c r="J530" s="12">
        <v>5289105</v>
      </c>
      <c r="K530" s="5"/>
      <c r="L530" s="72">
        <v>0.75</v>
      </c>
      <c r="M530" s="74">
        <v>0.99</v>
      </c>
      <c r="N530" s="72">
        <v>0.34</v>
      </c>
      <c r="O530" s="71">
        <v>1.66</v>
      </c>
      <c r="P530" s="71">
        <v>1.63</v>
      </c>
      <c r="Q530" s="83">
        <v>0.98</v>
      </c>
      <c r="R530" s="91">
        <v>2.15</v>
      </c>
      <c r="S530" s="72">
        <v>0.74</v>
      </c>
      <c r="T530" s="60">
        <v>1.02</v>
      </c>
      <c r="U530" s="72">
        <v>0.76</v>
      </c>
      <c r="V530" s="72">
        <v>0.59</v>
      </c>
      <c r="W530" s="60">
        <v>0.98</v>
      </c>
      <c r="X530" s="60">
        <v>0.97</v>
      </c>
      <c r="Y530" s="72">
        <v>0.26</v>
      </c>
      <c r="Z530" s="71">
        <v>48.14</v>
      </c>
      <c r="AA530" s="71">
        <v>2.2200000000000002</v>
      </c>
      <c r="AB530" s="60">
        <v>0.81</v>
      </c>
      <c r="AC530" s="72">
        <v>0.04</v>
      </c>
      <c r="AD530" s="60">
        <v>0.87</v>
      </c>
      <c r="AE530" s="71">
        <v>15.87</v>
      </c>
      <c r="AF530" s="60">
        <v>1.08</v>
      </c>
      <c r="AG530" s="74">
        <v>0.92</v>
      </c>
      <c r="AH530" s="5"/>
      <c r="AI530" s="67">
        <v>4.7000000000000002E-3</v>
      </c>
      <c r="AJ530" s="67">
        <v>1.9E-3</v>
      </c>
      <c r="AK530" s="67">
        <v>7.7899999999999997E-2</v>
      </c>
      <c r="AL530" s="67">
        <v>0.11509999999999999</v>
      </c>
      <c r="AM530" s="67">
        <v>2.3E-3</v>
      </c>
      <c r="AN530" s="67">
        <v>2.0000000000000001E-4</v>
      </c>
      <c r="AO530" s="67">
        <v>5.0000000000000001E-4</v>
      </c>
      <c r="AP530" s="67">
        <v>1E-4</v>
      </c>
      <c r="AQ530" s="67">
        <v>4.3E-3</v>
      </c>
      <c r="AR530" s="67">
        <v>5.0000000000000001E-4</v>
      </c>
      <c r="AS530" s="67">
        <v>0.68149999999999999</v>
      </c>
      <c r="AT530" s="67">
        <v>2.8799999999999999E-2</v>
      </c>
      <c r="AU530" s="67">
        <v>2.3E-3</v>
      </c>
      <c r="AV530" s="67">
        <v>2.0000000000000001E-4</v>
      </c>
      <c r="AW530" s="67">
        <v>1.26E-2</v>
      </c>
      <c r="AX530" s="67">
        <v>5.0000000000000001E-4</v>
      </c>
      <c r="AY530" s="67">
        <v>0.73119999999999996</v>
      </c>
      <c r="AZ530" s="67">
        <v>0.1227</v>
      </c>
      <c r="BA530" s="67">
        <v>6.3E-3</v>
      </c>
      <c r="BB530" s="67">
        <v>1.6999999999999999E-3</v>
      </c>
      <c r="BC530" s="67">
        <v>1.1000000000000001E-3</v>
      </c>
      <c r="BD530" s="67">
        <v>8.0000000000000004E-4</v>
      </c>
      <c r="BE530" s="67">
        <v>0.22889999999999999</v>
      </c>
      <c r="BF530" s="67">
        <v>7.4099999999999999E-2</v>
      </c>
      <c r="BG530" s="67">
        <v>0.13189999999999999</v>
      </c>
      <c r="BH530" s="67">
        <v>5.6000000000000001E-2</v>
      </c>
      <c r="BI530" s="67">
        <v>1.5E-3</v>
      </c>
      <c r="BJ530" s="67">
        <v>6.9318000000000003E-5</v>
      </c>
      <c r="BK530" s="67">
        <v>1.1999999999999999E-3</v>
      </c>
      <c r="BL530" s="67">
        <v>2.0000000000000001E-4</v>
      </c>
      <c r="BM530" s="67">
        <v>2E-3</v>
      </c>
      <c r="BN530" s="67">
        <v>2.0000000000000001E-4</v>
      </c>
      <c r="BO530" s="67">
        <v>0.28339999999999999</v>
      </c>
      <c r="BP530" s="67">
        <v>2.5700000000000001E-2</v>
      </c>
      <c r="BQ530" s="67">
        <v>5.8613999999999998E-5</v>
      </c>
      <c r="BR530" s="67">
        <v>1.6636000000000001E-5</v>
      </c>
      <c r="BS530" s="67">
        <v>0.36880000000000002</v>
      </c>
      <c r="BT530" s="67">
        <v>6.0100000000000001E-2</v>
      </c>
      <c r="BU530" s="67">
        <v>7.7248999999999995E-6</v>
      </c>
      <c r="BV530" s="67">
        <v>6.1036000000000003E-6</v>
      </c>
      <c r="BW530" s="67">
        <v>0.37709999999999999</v>
      </c>
      <c r="BX530" s="67">
        <v>0.3538</v>
      </c>
      <c r="BY530" s="67">
        <v>8.3699999999999997E-2</v>
      </c>
      <c r="BZ530" s="67">
        <v>5.3600000000000002E-2</v>
      </c>
      <c r="CA530" s="66"/>
      <c r="CB530" s="67">
        <v>1.6234999999999999</v>
      </c>
      <c r="CC530" s="67">
        <v>1.7512000000000001</v>
      </c>
      <c r="CD530" s="67">
        <v>0.61599999999999999</v>
      </c>
      <c r="CE530" s="67">
        <v>1.0385</v>
      </c>
      <c r="CF530" s="67">
        <v>1.3278000000000001</v>
      </c>
      <c r="CG530" s="67">
        <v>0.40010000000000001</v>
      </c>
      <c r="CH530" s="67">
        <v>1.0123</v>
      </c>
      <c r="CI530" s="67">
        <v>0.35039999999999999</v>
      </c>
      <c r="CJ530" s="67">
        <v>1.0201</v>
      </c>
      <c r="CK530" s="67">
        <v>25.767099999999999</v>
      </c>
      <c r="CL530" s="67">
        <v>0.53520000000000001</v>
      </c>
      <c r="CM530" s="67">
        <v>0.47110000000000002</v>
      </c>
      <c r="CN530" s="67">
        <v>0.62680000000000002</v>
      </c>
      <c r="CO530" s="67">
        <v>1.0387999999999999</v>
      </c>
      <c r="CP530" s="67">
        <v>0.95679999999999998</v>
      </c>
      <c r="CQ530" s="67">
        <v>0.43159999999999998</v>
      </c>
      <c r="CR530" s="5"/>
      <c r="CS530" s="10">
        <v>100</v>
      </c>
      <c r="CT530" s="10">
        <v>100</v>
      </c>
      <c r="CU530" s="10">
        <v>100</v>
      </c>
      <c r="CV530" s="10">
        <v>100</v>
      </c>
      <c r="CW530" s="10">
        <v>100</v>
      </c>
      <c r="CX530" s="10">
        <v>100</v>
      </c>
      <c r="CY530" s="10">
        <v>100</v>
      </c>
      <c r="CZ530" s="10">
        <v>100</v>
      </c>
      <c r="DA530" s="10">
        <v>100</v>
      </c>
      <c r="DB530" s="10">
        <v>100</v>
      </c>
      <c r="DC530" s="10">
        <v>100</v>
      </c>
      <c r="DD530" s="10">
        <v>100</v>
      </c>
      <c r="DE530" s="10">
        <v>100</v>
      </c>
      <c r="DF530" s="10">
        <v>100</v>
      </c>
      <c r="DG530" s="10">
        <v>100</v>
      </c>
      <c r="DH530" s="10">
        <v>100</v>
      </c>
      <c r="DI530" s="5"/>
      <c r="DJ530" s="9" t="s">
        <v>1790</v>
      </c>
      <c r="DK530" s="9" t="s">
        <v>1827</v>
      </c>
      <c r="DL530" s="10">
        <v>100002613</v>
      </c>
      <c r="DM530" s="10" t="s">
        <v>1831</v>
      </c>
    </row>
    <row r="531" spans="1:117">
      <c r="A531" s="2"/>
      <c r="B531" s="8">
        <v>4357</v>
      </c>
      <c r="C531" s="116"/>
      <c r="D531" s="117"/>
      <c r="E531" s="9" t="s">
        <v>1832</v>
      </c>
      <c r="F531" s="10" t="s">
        <v>75</v>
      </c>
      <c r="G531" s="10">
        <v>1508</v>
      </c>
      <c r="H531" s="11" t="s">
        <v>1833</v>
      </c>
      <c r="I531" s="11" t="s">
        <v>1834</v>
      </c>
      <c r="J531" s="12">
        <v>6613</v>
      </c>
      <c r="K531" s="5"/>
      <c r="L531" s="60">
        <v>0.98</v>
      </c>
      <c r="M531" s="60">
        <v>1.06</v>
      </c>
      <c r="N531" s="71">
        <v>1.69</v>
      </c>
      <c r="O531" s="72">
        <v>0.41</v>
      </c>
      <c r="P531" s="72">
        <v>0.6</v>
      </c>
      <c r="Q531" s="81">
        <v>1.49</v>
      </c>
      <c r="R531" s="90">
        <v>0.66</v>
      </c>
      <c r="S531" s="60">
        <v>1.04</v>
      </c>
      <c r="T531" s="60">
        <v>1.03</v>
      </c>
      <c r="U531" s="60">
        <v>1.01</v>
      </c>
      <c r="V531" s="72">
        <v>0.45</v>
      </c>
      <c r="W531" s="71">
        <v>1.1100000000000001</v>
      </c>
      <c r="X531" s="71">
        <v>1.18</v>
      </c>
      <c r="Y531" s="71">
        <v>1.07</v>
      </c>
      <c r="Z531" s="71">
        <v>2.57</v>
      </c>
      <c r="AA531" s="71">
        <v>1.72</v>
      </c>
      <c r="AB531" s="72">
        <v>0.37</v>
      </c>
      <c r="AC531" s="72">
        <v>0.25</v>
      </c>
      <c r="AD531" s="72">
        <v>0.67</v>
      </c>
      <c r="AE531" s="71">
        <v>2</v>
      </c>
      <c r="AF531" s="72">
        <v>0.79</v>
      </c>
      <c r="AG531" s="72">
        <v>0.76</v>
      </c>
      <c r="AH531" s="5"/>
      <c r="AI531" s="67">
        <v>0.28760000000000002</v>
      </c>
      <c r="AJ531" s="67">
        <v>5.33E-2</v>
      </c>
      <c r="AK531" s="67">
        <v>0.1246</v>
      </c>
      <c r="AL531" s="67">
        <v>0.16120000000000001</v>
      </c>
      <c r="AM531" s="67">
        <v>6.1538999999999995E-5</v>
      </c>
      <c r="AN531" s="67">
        <v>1.0546E-5</v>
      </c>
      <c r="AO531" s="67">
        <v>2.0000000000000001E-4</v>
      </c>
      <c r="AP531" s="67">
        <v>8.5260999999999996E-5</v>
      </c>
      <c r="AQ531" s="67">
        <v>2.0154999999999999E-5</v>
      </c>
      <c r="AR531" s="67">
        <v>8.3204000000000008E-6</v>
      </c>
      <c r="AS531" s="67">
        <v>3.5000000000000001E-3</v>
      </c>
      <c r="AT531" s="67">
        <v>2.0000000000000001E-4</v>
      </c>
      <c r="AU531" s="67">
        <v>5.9999999999999995E-4</v>
      </c>
      <c r="AV531" s="67">
        <v>7.2627999999999996E-5</v>
      </c>
      <c r="AW531" s="67">
        <v>0.1229</v>
      </c>
      <c r="AX531" s="67">
        <v>4.5999999999999999E-3</v>
      </c>
      <c r="AY531" s="67">
        <v>0.13550000000000001</v>
      </c>
      <c r="AZ531" s="67">
        <v>3.39E-2</v>
      </c>
      <c r="BA531" s="67">
        <v>0.61829999999999996</v>
      </c>
      <c r="BB531" s="67">
        <v>8.9399999999999993E-2</v>
      </c>
      <c r="BC531" s="67">
        <v>2.0000000000000001E-4</v>
      </c>
      <c r="BD531" s="67">
        <v>2.0000000000000001E-4</v>
      </c>
      <c r="BE531" s="67">
        <v>8.9999999999999998E-4</v>
      </c>
      <c r="BF531" s="67">
        <v>8.0000000000000004E-4</v>
      </c>
      <c r="BG531" s="67">
        <v>1.4500000000000001E-2</v>
      </c>
      <c r="BH531" s="67">
        <v>8.6E-3</v>
      </c>
      <c r="BI531" s="67">
        <v>4.2200000000000001E-2</v>
      </c>
      <c r="BJ531" s="67">
        <v>1.4E-3</v>
      </c>
      <c r="BK531" s="67">
        <v>2.0000000000000001E-4</v>
      </c>
      <c r="BL531" s="67">
        <v>6.3980999999999996E-5</v>
      </c>
      <c r="BM531" s="67">
        <v>1E-3</v>
      </c>
      <c r="BN531" s="67">
        <v>1E-4</v>
      </c>
      <c r="BO531" s="67">
        <v>5.4654000000000002E-5</v>
      </c>
      <c r="BP531" s="67">
        <v>4.8263000000000002E-5</v>
      </c>
      <c r="BQ531" s="67">
        <v>2.7511000000000001E-5</v>
      </c>
      <c r="BR531" s="67">
        <v>1.0141E-5</v>
      </c>
      <c r="BS531" s="67">
        <v>2.0000000000000001E-4</v>
      </c>
      <c r="BT531" s="67">
        <v>1E-4</v>
      </c>
      <c r="BU531" s="67">
        <v>2.0000000000000001E-4</v>
      </c>
      <c r="BV531" s="67">
        <v>4.2551E-5</v>
      </c>
      <c r="BW531" s="67">
        <v>0.01</v>
      </c>
      <c r="BX531" s="67">
        <v>3.15E-2</v>
      </c>
      <c r="BY531" s="67">
        <v>4.6662000000000001E-5</v>
      </c>
      <c r="BZ531" s="67">
        <v>2.0000000000000001E-4</v>
      </c>
      <c r="CA531" s="66"/>
      <c r="CB531" s="67">
        <v>1.1236999999999999</v>
      </c>
      <c r="CC531" s="67">
        <v>1.1944999999999999</v>
      </c>
      <c r="CD531" s="67">
        <v>1.2995000000000001</v>
      </c>
      <c r="CE531" s="67">
        <v>0.72709999999999997</v>
      </c>
      <c r="CF531" s="67">
        <v>1.2719</v>
      </c>
      <c r="CG531" s="67">
        <v>0.41020000000000001</v>
      </c>
      <c r="CH531" s="67">
        <v>0.85840000000000005</v>
      </c>
      <c r="CI531" s="67">
        <v>1.3638999999999999</v>
      </c>
      <c r="CJ531" s="67">
        <v>0.80900000000000005</v>
      </c>
      <c r="CK531" s="67">
        <v>2.2423999999999999</v>
      </c>
      <c r="CL531" s="67">
        <v>0.87109999999999999</v>
      </c>
      <c r="CM531" s="67">
        <v>1.3103</v>
      </c>
      <c r="CN531" s="67">
        <v>1.3402000000000001</v>
      </c>
      <c r="CO531" s="67">
        <v>0.54310000000000003</v>
      </c>
      <c r="CP531" s="67">
        <v>0.55589999999999995</v>
      </c>
      <c r="CQ531" s="67">
        <v>0.32269999999999999</v>
      </c>
      <c r="CR531" s="5"/>
      <c r="CS531" s="10">
        <v>100</v>
      </c>
      <c r="CT531" s="10">
        <v>100</v>
      </c>
      <c r="CU531" s="10">
        <v>100</v>
      </c>
      <c r="CV531" s="10">
        <v>100</v>
      </c>
      <c r="CW531" s="10">
        <v>100</v>
      </c>
      <c r="CX531" s="10">
        <v>100</v>
      </c>
      <c r="CY531" s="10">
        <v>100</v>
      </c>
      <c r="CZ531" s="10">
        <v>100</v>
      </c>
      <c r="DA531" s="10">
        <v>100</v>
      </c>
      <c r="DB531" s="10">
        <v>100</v>
      </c>
      <c r="DC531" s="10">
        <v>100</v>
      </c>
      <c r="DD531" s="10">
        <v>100</v>
      </c>
      <c r="DE531" s="10">
        <v>100</v>
      </c>
      <c r="DF531" s="10">
        <v>100</v>
      </c>
      <c r="DG531" s="10">
        <v>100</v>
      </c>
      <c r="DH531" s="10">
        <v>100</v>
      </c>
      <c r="DI531" s="5"/>
      <c r="DJ531" s="9" t="s">
        <v>1790</v>
      </c>
      <c r="DK531" s="9" t="s">
        <v>1827</v>
      </c>
      <c r="DL531" s="10">
        <v>1024</v>
      </c>
      <c r="DM531" s="10" t="s">
        <v>1835</v>
      </c>
    </row>
    <row r="532" spans="1:117">
      <c r="A532" s="2"/>
      <c r="B532" s="8">
        <v>4372</v>
      </c>
      <c r="C532" s="116"/>
      <c r="D532" s="115" t="s">
        <v>1836</v>
      </c>
      <c r="E532" s="9" t="s">
        <v>1837</v>
      </c>
      <c r="F532" s="10" t="s">
        <v>79</v>
      </c>
      <c r="G532" s="10">
        <v>1659</v>
      </c>
      <c r="H532" s="11" t="s">
        <v>1838</v>
      </c>
      <c r="I532" s="11" t="s">
        <v>1839</v>
      </c>
      <c r="J532" s="12">
        <v>440667</v>
      </c>
      <c r="K532" s="5"/>
      <c r="L532" s="71">
        <v>1.73</v>
      </c>
      <c r="M532" s="60">
        <v>1</v>
      </c>
      <c r="N532" s="60">
        <v>1</v>
      </c>
      <c r="O532" s="60">
        <v>1</v>
      </c>
      <c r="P532" s="60">
        <v>1</v>
      </c>
      <c r="Q532" s="83">
        <v>1</v>
      </c>
      <c r="R532" s="90">
        <v>0.57999999999999996</v>
      </c>
      <c r="S532" s="72">
        <v>0.57999999999999996</v>
      </c>
      <c r="T532" s="60">
        <v>1</v>
      </c>
      <c r="U532" s="71">
        <v>1.73</v>
      </c>
      <c r="V532" s="60">
        <v>1</v>
      </c>
      <c r="W532" s="60">
        <v>1</v>
      </c>
      <c r="X532" s="60">
        <v>1</v>
      </c>
      <c r="Y532" s="60">
        <v>1</v>
      </c>
      <c r="Z532" s="74">
        <v>0.87</v>
      </c>
      <c r="AA532" s="60">
        <v>1</v>
      </c>
      <c r="AB532" s="74">
        <v>0.87</v>
      </c>
      <c r="AC532" s="60">
        <v>1</v>
      </c>
      <c r="AD532" s="73">
        <v>1.1499999999999999</v>
      </c>
      <c r="AE532" s="60">
        <v>1</v>
      </c>
      <c r="AF532" s="60">
        <v>0.97</v>
      </c>
      <c r="AG532" s="60">
        <v>1</v>
      </c>
      <c r="AH532" s="5"/>
      <c r="AI532" s="67">
        <v>2E-3</v>
      </c>
      <c r="AJ532" s="67">
        <v>1E-3</v>
      </c>
      <c r="AK532" s="67"/>
      <c r="AL532" s="67"/>
      <c r="AM532" s="67"/>
      <c r="AN532" s="67"/>
      <c r="AO532" s="67"/>
      <c r="AP532" s="67"/>
      <c r="AQ532" s="67"/>
      <c r="AR532" s="67"/>
      <c r="AS532" s="67"/>
      <c r="AT532" s="67"/>
      <c r="AU532" s="67">
        <v>2E-3</v>
      </c>
      <c r="AV532" s="67">
        <v>2.0000000000000001E-4</v>
      </c>
      <c r="AW532" s="67">
        <v>2E-3</v>
      </c>
      <c r="AX532" s="67">
        <v>1E-4</v>
      </c>
      <c r="AY532" s="67"/>
      <c r="AZ532" s="67"/>
      <c r="BA532" s="67">
        <v>2E-3</v>
      </c>
      <c r="BB532" s="67">
        <v>6.9999999999999999E-4</v>
      </c>
      <c r="BC532" s="67"/>
      <c r="BD532" s="67"/>
      <c r="BE532" s="67"/>
      <c r="BF532" s="67"/>
      <c r="BG532" s="67"/>
      <c r="BH532" s="67"/>
      <c r="BI532" s="67"/>
      <c r="BJ532" s="67"/>
      <c r="BK532" s="67">
        <v>9.3899999999999997E-2</v>
      </c>
      <c r="BL532" s="67">
        <v>1.12E-2</v>
      </c>
      <c r="BM532" s="67"/>
      <c r="BN532" s="67"/>
      <c r="BO532" s="67">
        <v>9.3899999999999997E-2</v>
      </c>
      <c r="BP532" s="67">
        <v>9.7000000000000003E-3</v>
      </c>
      <c r="BQ532" s="67"/>
      <c r="BR532" s="67"/>
      <c r="BS532" s="67">
        <v>9.3899999999999997E-2</v>
      </c>
      <c r="BT532" s="67">
        <v>1.9300000000000001E-2</v>
      </c>
      <c r="BU532" s="67"/>
      <c r="BV532" s="67"/>
      <c r="BW532" s="67">
        <v>0.18429999999999999</v>
      </c>
      <c r="BX532" s="67">
        <v>0.23860000000000001</v>
      </c>
      <c r="BY532" s="67"/>
      <c r="BZ532" s="67"/>
      <c r="CA532" s="66"/>
      <c r="CB532" s="67">
        <v>0.86199999999999999</v>
      </c>
      <c r="CC532" s="67">
        <v>0.86199999999999999</v>
      </c>
      <c r="CD532" s="67">
        <v>0.86199999999999999</v>
      </c>
      <c r="CE532" s="67">
        <v>0.86199999999999999</v>
      </c>
      <c r="CF532" s="67">
        <v>0.86199999999999999</v>
      </c>
      <c r="CG532" s="67">
        <v>0.88490000000000002</v>
      </c>
      <c r="CH532" s="67">
        <v>0.86199999999999999</v>
      </c>
      <c r="CI532" s="67">
        <v>0.86199999999999999</v>
      </c>
      <c r="CJ532" s="67">
        <v>0.86199999999999999</v>
      </c>
      <c r="CK532" s="67">
        <v>0.86199999999999999</v>
      </c>
      <c r="CL532" s="67">
        <v>0.98809999999999998</v>
      </c>
      <c r="CM532" s="67">
        <v>1.4898</v>
      </c>
      <c r="CN532" s="67">
        <v>0.86199999999999999</v>
      </c>
      <c r="CO532" s="67">
        <v>0.86199999999999999</v>
      </c>
      <c r="CP532" s="67">
        <v>0.86199999999999999</v>
      </c>
      <c r="CQ532" s="67">
        <v>0.86199999999999999</v>
      </c>
      <c r="CR532" s="5"/>
      <c r="CS532" s="10">
        <v>0</v>
      </c>
      <c r="CT532" s="10">
        <v>0</v>
      </c>
      <c r="CU532" s="10">
        <v>0</v>
      </c>
      <c r="CV532" s="10">
        <v>0</v>
      </c>
      <c r="CW532" s="10">
        <v>0</v>
      </c>
      <c r="CX532" s="10">
        <v>100</v>
      </c>
      <c r="CY532" s="10">
        <v>0</v>
      </c>
      <c r="CZ532" s="10">
        <v>0</v>
      </c>
      <c r="DA532" s="10">
        <v>0</v>
      </c>
      <c r="DB532" s="10">
        <v>0</v>
      </c>
      <c r="DC532" s="10">
        <v>100</v>
      </c>
      <c r="DD532" s="10">
        <v>100</v>
      </c>
      <c r="DE532" s="10">
        <v>0</v>
      </c>
      <c r="DF532" s="10">
        <v>0</v>
      </c>
      <c r="DG532" s="10">
        <v>0</v>
      </c>
      <c r="DH532" s="10">
        <v>0</v>
      </c>
      <c r="DI532" s="5"/>
      <c r="DJ532" s="9" t="s">
        <v>1790</v>
      </c>
      <c r="DK532" s="9" t="s">
        <v>1836</v>
      </c>
      <c r="DL532" s="10">
        <v>301</v>
      </c>
      <c r="DM532" s="10" t="s">
        <v>1840</v>
      </c>
    </row>
    <row r="533" spans="1:117">
      <c r="A533" s="2"/>
      <c r="B533" s="8">
        <v>4373</v>
      </c>
      <c r="C533" s="116"/>
      <c r="D533" s="116"/>
      <c r="E533" s="9" t="s">
        <v>1841</v>
      </c>
      <c r="F533" s="10" t="s">
        <v>79</v>
      </c>
      <c r="G533" s="10">
        <v>63990</v>
      </c>
      <c r="H533" s="9"/>
      <c r="I533" s="11" t="s">
        <v>1842</v>
      </c>
      <c r="J533" s="12">
        <v>54726398</v>
      </c>
      <c r="K533" s="5"/>
      <c r="L533" s="60">
        <v>1</v>
      </c>
      <c r="M533" s="60">
        <v>0.89</v>
      </c>
      <c r="N533" s="72">
        <v>0.01</v>
      </c>
      <c r="O533" s="71">
        <v>21.27</v>
      </c>
      <c r="P533" s="71">
        <v>116.49</v>
      </c>
      <c r="Q533" s="81">
        <v>5.48</v>
      </c>
      <c r="R533" s="91">
        <v>104.18</v>
      </c>
      <c r="S533" s="71">
        <v>1.29</v>
      </c>
      <c r="T533" s="60">
        <v>0.92</v>
      </c>
      <c r="U533" s="60">
        <v>0.92</v>
      </c>
      <c r="V533" s="71">
        <v>2.0499999999999998</v>
      </c>
      <c r="W533" s="60">
        <v>1.24</v>
      </c>
      <c r="X533" s="60">
        <v>1.1100000000000001</v>
      </c>
      <c r="Y533" s="72">
        <v>0.09</v>
      </c>
      <c r="Z533" s="71">
        <v>21.91</v>
      </c>
      <c r="AA533" s="71">
        <v>25.65</v>
      </c>
      <c r="AB533" s="71">
        <v>2.2999999999999998</v>
      </c>
      <c r="AC533" s="71">
        <v>2.7</v>
      </c>
      <c r="AD533" s="60">
        <v>0.92</v>
      </c>
      <c r="AE533" s="71">
        <v>2.54</v>
      </c>
      <c r="AF533" s="72">
        <v>0.55000000000000004</v>
      </c>
      <c r="AG533" s="72">
        <v>0.63</v>
      </c>
      <c r="AH533" s="5"/>
      <c r="AI533" s="67"/>
      <c r="AJ533" s="67"/>
      <c r="AK533" s="67">
        <v>0.17799999999999999</v>
      </c>
      <c r="AL533" s="67">
        <v>0.20530000000000001</v>
      </c>
      <c r="AM533" s="67">
        <v>9.5888000000000001E-5</v>
      </c>
      <c r="AN533" s="67">
        <v>1.4479E-5</v>
      </c>
      <c r="AO533" s="67">
        <v>6.5236999999999999E-5</v>
      </c>
      <c r="AP533" s="67">
        <v>4.0986999999999999E-5</v>
      </c>
      <c r="AQ533" s="67">
        <v>3.8402000000000001E-6</v>
      </c>
      <c r="AR533" s="67">
        <v>3.2924999999999998E-6</v>
      </c>
      <c r="AS533" s="67">
        <v>3.5361000000000002E-5</v>
      </c>
      <c r="AT533" s="67">
        <v>1.0294E-5</v>
      </c>
      <c r="AU533" s="67">
        <v>2.0000000000000001E-4</v>
      </c>
      <c r="AV533" s="67">
        <v>2.4474999999999999E-5</v>
      </c>
      <c r="AW533" s="67">
        <v>4.3200000000000002E-2</v>
      </c>
      <c r="AX533" s="67">
        <v>1.6999999999999999E-3</v>
      </c>
      <c r="AY533" s="67">
        <v>0.42259999999999998</v>
      </c>
      <c r="AZ533" s="67">
        <v>7.9100000000000004E-2</v>
      </c>
      <c r="BA533" s="67">
        <v>0.42259999999999998</v>
      </c>
      <c r="BB533" s="67">
        <v>6.4899999999999999E-2</v>
      </c>
      <c r="BC533" s="67">
        <v>8.3956999999999996E-5</v>
      </c>
      <c r="BD533" s="67">
        <v>1E-4</v>
      </c>
      <c r="BE533" s="67">
        <v>0.1026</v>
      </c>
      <c r="BF533" s="67">
        <v>3.73E-2</v>
      </c>
      <c r="BG533" s="67">
        <v>0.3458</v>
      </c>
      <c r="BH533" s="67">
        <v>0.1211</v>
      </c>
      <c r="BI533" s="67">
        <v>2.0000000000000001E-4</v>
      </c>
      <c r="BJ533" s="67">
        <v>1.4432E-5</v>
      </c>
      <c r="BK533" s="67">
        <v>8.8262000000000003E-5</v>
      </c>
      <c r="BL533" s="67">
        <v>3.4743000000000003E-5</v>
      </c>
      <c r="BM533" s="67">
        <v>8.0000000000000004E-4</v>
      </c>
      <c r="BN533" s="67">
        <v>9.7362999999999996E-5</v>
      </c>
      <c r="BO533" s="67">
        <v>1.2200000000000001E-2</v>
      </c>
      <c r="BP533" s="67">
        <v>1.6000000000000001E-3</v>
      </c>
      <c r="BQ533" s="67">
        <v>5.0000000000000001E-4</v>
      </c>
      <c r="BR533" s="67">
        <v>9.1009999999999998E-5</v>
      </c>
      <c r="BS533" s="67">
        <v>0.42259999999999998</v>
      </c>
      <c r="BT533" s="67">
        <v>6.5100000000000005E-2</v>
      </c>
      <c r="BU533" s="67">
        <v>2.0000000000000001E-4</v>
      </c>
      <c r="BV533" s="67">
        <v>4.3795000000000003E-5</v>
      </c>
      <c r="BW533" s="67">
        <v>1.7399999999999999E-2</v>
      </c>
      <c r="BX533" s="67">
        <v>4.6899999999999997E-2</v>
      </c>
      <c r="BY533" s="67">
        <v>2.5999999999999999E-2</v>
      </c>
      <c r="BZ533" s="67">
        <v>2.1600000000000001E-2</v>
      </c>
      <c r="CA533" s="66"/>
      <c r="CB533" s="67">
        <v>0.58399999999999996</v>
      </c>
      <c r="CC533" s="67">
        <v>0.70120000000000005</v>
      </c>
      <c r="CD533" s="67">
        <v>7.3099999999999998E-2</v>
      </c>
      <c r="CE533" s="67">
        <v>6.3699000000000003</v>
      </c>
      <c r="CF533" s="67">
        <v>0.98640000000000005</v>
      </c>
      <c r="CG533" s="67">
        <v>0.28139999999999998</v>
      </c>
      <c r="CH533" s="67">
        <v>7.0423</v>
      </c>
      <c r="CI533" s="67">
        <v>8.72E-2</v>
      </c>
      <c r="CJ533" s="67">
        <v>7.8745000000000003</v>
      </c>
      <c r="CK533" s="67">
        <v>1.4807999999999999</v>
      </c>
      <c r="CL533" s="67">
        <v>6.7599999999999993E-2</v>
      </c>
      <c r="CM533" s="67">
        <v>6.7599999999999993E-2</v>
      </c>
      <c r="CN533" s="67">
        <v>6.7599999999999993E-2</v>
      </c>
      <c r="CO533" s="67">
        <v>1.4378</v>
      </c>
      <c r="CP533" s="67">
        <v>3.9967000000000001</v>
      </c>
      <c r="CQ533" s="67">
        <v>0.15579999999999999</v>
      </c>
      <c r="CR533" s="5"/>
      <c r="CS533" s="10">
        <v>100</v>
      </c>
      <c r="CT533" s="10">
        <v>100</v>
      </c>
      <c r="CU533" s="10">
        <v>67</v>
      </c>
      <c r="CV533" s="10">
        <v>100</v>
      </c>
      <c r="CW533" s="10">
        <v>100</v>
      </c>
      <c r="CX533" s="10">
        <v>100</v>
      </c>
      <c r="CY533" s="10">
        <v>100</v>
      </c>
      <c r="CZ533" s="10">
        <v>100</v>
      </c>
      <c r="DA533" s="10">
        <v>100</v>
      </c>
      <c r="DB533" s="10">
        <v>100</v>
      </c>
      <c r="DC533" s="10">
        <v>0</v>
      </c>
      <c r="DD533" s="10">
        <v>0</v>
      </c>
      <c r="DE533" s="10">
        <v>0</v>
      </c>
      <c r="DF533" s="10">
        <v>100</v>
      </c>
      <c r="DG533" s="10">
        <v>100</v>
      </c>
      <c r="DH533" s="10">
        <v>100</v>
      </c>
      <c r="DI533" s="5"/>
      <c r="DJ533" s="9" t="s">
        <v>1790</v>
      </c>
      <c r="DK533" s="9" t="s">
        <v>1836</v>
      </c>
      <c r="DL533" s="10">
        <v>100003258</v>
      </c>
      <c r="DM533" s="10" t="s">
        <v>1843</v>
      </c>
    </row>
    <row r="534" spans="1:117">
      <c r="A534" s="2"/>
      <c r="B534" s="8">
        <v>4374</v>
      </c>
      <c r="C534" s="116"/>
      <c r="D534" s="116"/>
      <c r="E534" s="9" t="s">
        <v>1844</v>
      </c>
      <c r="F534" s="10" t="s">
        <v>79</v>
      </c>
      <c r="G534" s="10">
        <v>27738</v>
      </c>
      <c r="H534" s="11" t="s">
        <v>1845</v>
      </c>
      <c r="I534" s="9" t="s">
        <v>1846</v>
      </c>
      <c r="J534" s="12" t="s">
        <v>1847</v>
      </c>
      <c r="K534" s="5"/>
      <c r="L534" s="71">
        <v>1.67</v>
      </c>
      <c r="M534" s="60">
        <v>1.03</v>
      </c>
      <c r="N534" s="72">
        <v>0.11</v>
      </c>
      <c r="O534" s="74">
        <v>0.79</v>
      </c>
      <c r="P534" s="72">
        <v>0.51</v>
      </c>
      <c r="Q534" s="82">
        <v>0.65</v>
      </c>
      <c r="R534" s="90">
        <v>0.32</v>
      </c>
      <c r="S534" s="72">
        <v>0.03</v>
      </c>
      <c r="T534" s="60">
        <v>1.03</v>
      </c>
      <c r="U534" s="71">
        <v>1.72</v>
      </c>
      <c r="V534" s="72">
        <v>0.34</v>
      </c>
      <c r="W534" s="74">
        <v>0.86</v>
      </c>
      <c r="X534" s="72">
        <v>0.88</v>
      </c>
      <c r="Y534" s="72">
        <v>0.04</v>
      </c>
      <c r="Z534" s="71">
        <v>1.88</v>
      </c>
      <c r="AA534" s="72">
        <v>0.08</v>
      </c>
      <c r="AB534" s="71">
        <v>26.99</v>
      </c>
      <c r="AC534" s="60">
        <v>1.1299999999999999</v>
      </c>
      <c r="AD534" s="72">
        <v>0.42</v>
      </c>
      <c r="AE534" s="72">
        <v>0.32</v>
      </c>
      <c r="AF534" s="60">
        <v>0.92</v>
      </c>
      <c r="AG534" s="71">
        <v>1.44</v>
      </c>
      <c r="AH534" s="5"/>
      <c r="AI534" s="67">
        <v>5.1000000000000004E-3</v>
      </c>
      <c r="AJ534" s="67">
        <v>2E-3</v>
      </c>
      <c r="AK534" s="67">
        <v>0.65669999999999995</v>
      </c>
      <c r="AL534" s="67">
        <v>0.42780000000000001</v>
      </c>
      <c r="AM534" s="67">
        <v>1.2072999999999999E-5</v>
      </c>
      <c r="AN534" s="67">
        <v>3.0311999999999999E-6</v>
      </c>
      <c r="AO534" s="67">
        <v>7.1999999999999995E-2</v>
      </c>
      <c r="AP534" s="67">
        <v>8.3999999999999995E-3</v>
      </c>
      <c r="AQ534" s="67">
        <v>2E-3</v>
      </c>
      <c r="AR534" s="67">
        <v>2.9999999999999997E-4</v>
      </c>
      <c r="AS534" s="67">
        <v>7.6E-3</v>
      </c>
      <c r="AT534" s="67">
        <v>5.0000000000000001E-4</v>
      </c>
      <c r="AU534" s="67">
        <v>2.0000000000000001E-4</v>
      </c>
      <c r="AV534" s="67">
        <v>3.5336000000000002E-5</v>
      </c>
      <c r="AW534" s="67">
        <v>2.3723000000000001E-6</v>
      </c>
      <c r="AX534" s="67">
        <v>7.5199E-7</v>
      </c>
      <c r="AY534" s="67">
        <v>0.78220000000000001</v>
      </c>
      <c r="AZ534" s="67">
        <v>0.128</v>
      </c>
      <c r="BA534" s="67">
        <v>4.2700000000000002E-2</v>
      </c>
      <c r="BB534" s="67">
        <v>9.1000000000000004E-3</v>
      </c>
      <c r="BC534" s="67">
        <v>2.0487E-6</v>
      </c>
      <c r="BD534" s="67">
        <v>1.2649E-5</v>
      </c>
      <c r="BE534" s="67">
        <v>9.0999999999999998E-2</v>
      </c>
      <c r="BF534" s="67">
        <v>3.4099999999999998E-2</v>
      </c>
      <c r="BG534" s="67">
        <v>2.6499999999999999E-2</v>
      </c>
      <c r="BH534" s="67">
        <v>1.4800000000000001E-2</v>
      </c>
      <c r="BI534" s="67">
        <v>8.8409000000000003E-6</v>
      </c>
      <c r="BJ534" s="67">
        <v>1.8014E-6</v>
      </c>
      <c r="BK534" s="67">
        <v>7.7999999999999996E-3</v>
      </c>
      <c r="BL534" s="67">
        <v>1.1999999999999999E-3</v>
      </c>
      <c r="BM534" s="67">
        <v>4.4788000000000002E-6</v>
      </c>
      <c r="BN534" s="67">
        <v>6.1600999999999997E-6</v>
      </c>
      <c r="BO534" s="67">
        <v>8.8247000000000004E-6</v>
      </c>
      <c r="BP534" s="67">
        <v>1.594E-5</v>
      </c>
      <c r="BQ534" s="67">
        <v>0.311</v>
      </c>
      <c r="BR534" s="67">
        <v>2.8299999999999999E-2</v>
      </c>
      <c r="BS534" s="67">
        <v>1.1299999999999999E-2</v>
      </c>
      <c r="BT534" s="67">
        <v>3.0000000000000001E-3</v>
      </c>
      <c r="BU534" s="67">
        <v>4.4999999999999997E-3</v>
      </c>
      <c r="BV534" s="67">
        <v>6.9999999999999999E-4</v>
      </c>
      <c r="BW534" s="67">
        <v>0.2298</v>
      </c>
      <c r="BX534" s="67">
        <v>0.27050000000000002</v>
      </c>
      <c r="BY534" s="67">
        <v>1.52E-2</v>
      </c>
      <c r="BZ534" s="67">
        <v>1.4E-2</v>
      </c>
      <c r="CA534" s="66"/>
      <c r="CB534" s="67">
        <v>2.6269</v>
      </c>
      <c r="CC534" s="67">
        <v>2.6141000000000001</v>
      </c>
      <c r="CD534" s="67">
        <v>1.0721000000000001</v>
      </c>
      <c r="CE534" s="67">
        <v>0.65900000000000003</v>
      </c>
      <c r="CF534" s="67">
        <v>1.5923</v>
      </c>
      <c r="CG534" s="67">
        <v>13.1585</v>
      </c>
      <c r="CH534" s="67">
        <v>0.58309999999999995</v>
      </c>
      <c r="CI534" s="67">
        <v>6.25E-2</v>
      </c>
      <c r="CJ534" s="67">
        <v>0.56769999999999998</v>
      </c>
      <c r="CK534" s="67">
        <v>0.83940000000000003</v>
      </c>
      <c r="CL534" s="67">
        <v>0.44740000000000002</v>
      </c>
      <c r="CM534" s="67">
        <v>1.8485</v>
      </c>
      <c r="CN534" s="67">
        <v>1.1083000000000001</v>
      </c>
      <c r="CO534" s="67">
        <v>0.87890000000000001</v>
      </c>
      <c r="CP534" s="67">
        <v>0.95169999999999999</v>
      </c>
      <c r="CQ534" s="67">
        <v>12.0746</v>
      </c>
      <c r="CR534" s="5"/>
      <c r="CS534" s="10">
        <v>100</v>
      </c>
      <c r="CT534" s="10">
        <v>100</v>
      </c>
      <c r="CU534" s="10">
        <v>100</v>
      </c>
      <c r="CV534" s="10">
        <v>100</v>
      </c>
      <c r="CW534" s="10">
        <v>100</v>
      </c>
      <c r="CX534" s="10">
        <v>100</v>
      </c>
      <c r="CY534" s="10">
        <v>100</v>
      </c>
      <c r="CZ534" s="10">
        <v>100</v>
      </c>
      <c r="DA534" s="10">
        <v>100</v>
      </c>
      <c r="DB534" s="10">
        <v>100</v>
      </c>
      <c r="DC534" s="10">
        <v>100</v>
      </c>
      <c r="DD534" s="10">
        <v>100</v>
      </c>
      <c r="DE534" s="10">
        <v>100</v>
      </c>
      <c r="DF534" s="10">
        <v>100</v>
      </c>
      <c r="DG534" s="10">
        <v>100</v>
      </c>
      <c r="DH534" s="10">
        <v>100</v>
      </c>
      <c r="DI534" s="5"/>
      <c r="DJ534" s="9" t="s">
        <v>1790</v>
      </c>
      <c r="DK534" s="9" t="s">
        <v>1836</v>
      </c>
      <c r="DL534" s="10">
        <v>100001022</v>
      </c>
      <c r="DM534" s="10" t="s">
        <v>1848</v>
      </c>
    </row>
    <row r="535" spans="1:117">
      <c r="A535" s="2"/>
      <c r="B535" s="8">
        <v>4377</v>
      </c>
      <c r="C535" s="116"/>
      <c r="D535" s="116"/>
      <c r="E535" s="9" t="s">
        <v>1849</v>
      </c>
      <c r="F535" s="10" t="s">
        <v>75</v>
      </c>
      <c r="G535" s="10">
        <v>20694</v>
      </c>
      <c r="H535" s="11" t="s">
        <v>1850</v>
      </c>
      <c r="I535" s="11" t="s">
        <v>1851</v>
      </c>
      <c r="J535" s="12">
        <v>971</v>
      </c>
      <c r="K535" s="5"/>
      <c r="L535" s="60">
        <v>0.97</v>
      </c>
      <c r="M535" s="60">
        <v>1.01</v>
      </c>
      <c r="N535" s="71">
        <v>1.63</v>
      </c>
      <c r="O535" s="71">
        <v>1.24</v>
      </c>
      <c r="P535" s="72">
        <v>0.82</v>
      </c>
      <c r="Q535" s="82">
        <v>0.66</v>
      </c>
      <c r="R535" s="90">
        <v>0.86</v>
      </c>
      <c r="S535" s="71">
        <v>1.38</v>
      </c>
      <c r="T535" s="72">
        <v>0.89</v>
      </c>
      <c r="U535" s="72">
        <v>0.87</v>
      </c>
      <c r="V535" s="72">
        <v>0.5</v>
      </c>
      <c r="W535" s="72">
        <v>0.78</v>
      </c>
      <c r="X535" s="72">
        <v>0.79</v>
      </c>
      <c r="Y535" s="72">
        <v>0.68</v>
      </c>
      <c r="Z535" s="71">
        <v>2.4500000000000002</v>
      </c>
      <c r="AA535" s="72">
        <v>0.3</v>
      </c>
      <c r="AB535" s="71">
        <v>4</v>
      </c>
      <c r="AC535" s="72">
        <v>0.48</v>
      </c>
      <c r="AD535" s="72">
        <v>0.82</v>
      </c>
      <c r="AE535" s="72">
        <v>0.92</v>
      </c>
      <c r="AF535" s="71">
        <v>1.1200000000000001</v>
      </c>
      <c r="AG535" s="60">
        <v>1.05</v>
      </c>
      <c r="AH535" s="5"/>
      <c r="AI535" s="67">
        <v>0.28029999999999999</v>
      </c>
      <c r="AJ535" s="67">
        <v>5.21E-2</v>
      </c>
      <c r="AK535" s="67">
        <v>0.31230000000000002</v>
      </c>
      <c r="AL535" s="67">
        <v>0.29549999999999998</v>
      </c>
      <c r="AM535" s="67">
        <v>4.9444000000000003E-5</v>
      </c>
      <c r="AN535" s="67">
        <v>9.2034999999999992E-6</v>
      </c>
      <c r="AO535" s="67">
        <v>2.8E-3</v>
      </c>
      <c r="AP535" s="67">
        <v>5.0000000000000001E-4</v>
      </c>
      <c r="AQ535" s="67">
        <v>1.9E-3</v>
      </c>
      <c r="AR535" s="67">
        <v>2.9999999999999997E-4</v>
      </c>
      <c r="AS535" s="67">
        <v>1.1999999999999999E-3</v>
      </c>
      <c r="AT535" s="67">
        <v>1E-4</v>
      </c>
      <c r="AU535" s="67">
        <v>8.0000000000000004E-4</v>
      </c>
      <c r="AV535" s="67">
        <v>9.3689000000000004E-5</v>
      </c>
      <c r="AW535" s="67">
        <v>2.0000000000000001E-4</v>
      </c>
      <c r="AX535" s="67">
        <v>1.2924E-5</v>
      </c>
      <c r="AY535" s="67">
        <v>1.6500000000000001E-2</v>
      </c>
      <c r="AZ535" s="67">
        <v>5.4000000000000003E-3</v>
      </c>
      <c r="BA535" s="67">
        <v>2.0999999999999999E-3</v>
      </c>
      <c r="BB535" s="67">
        <v>6.9999999999999999E-4</v>
      </c>
      <c r="BC535" s="67">
        <v>8.8925000000000007E-5</v>
      </c>
      <c r="BD535" s="67">
        <v>1E-4</v>
      </c>
      <c r="BE535" s="67">
        <v>3.3E-3</v>
      </c>
      <c r="BF535" s="67">
        <v>2E-3</v>
      </c>
      <c r="BG535" s="67">
        <v>6.4999999999999997E-3</v>
      </c>
      <c r="BH535" s="67">
        <v>4.4999999999999997E-3</v>
      </c>
      <c r="BI535" s="67">
        <v>5.8820999999999998E-5</v>
      </c>
      <c r="BJ535" s="67">
        <v>6.3126999999999997E-6</v>
      </c>
      <c r="BK535" s="67">
        <v>1E-4</v>
      </c>
      <c r="BL535" s="67">
        <v>4.5317E-5</v>
      </c>
      <c r="BM535" s="67">
        <v>5.0000000000000001E-4</v>
      </c>
      <c r="BN535" s="67">
        <v>7.4810999999999999E-5</v>
      </c>
      <c r="BO535" s="67">
        <v>5.6443999999999997E-6</v>
      </c>
      <c r="BP535" s="67">
        <v>1.2601E-5</v>
      </c>
      <c r="BQ535" s="67">
        <v>2.4352999999999999E-5</v>
      </c>
      <c r="BR535" s="67">
        <v>9.5804000000000006E-6</v>
      </c>
      <c r="BS535" s="67">
        <v>9.7999999999999997E-3</v>
      </c>
      <c r="BT535" s="67">
        <v>2.7000000000000001E-3</v>
      </c>
      <c r="BU535" s="67">
        <v>1.1000000000000001E-3</v>
      </c>
      <c r="BV535" s="67">
        <v>2.0000000000000001E-4</v>
      </c>
      <c r="BW535" s="67">
        <v>4.5400000000000003E-2</v>
      </c>
      <c r="BX535" s="67">
        <v>8.8200000000000001E-2</v>
      </c>
      <c r="BY535" s="67">
        <v>0.17699999999999999</v>
      </c>
      <c r="BZ535" s="67">
        <v>9.7500000000000003E-2</v>
      </c>
      <c r="CA535" s="66"/>
      <c r="CB535" s="67">
        <v>2.1379999999999999</v>
      </c>
      <c r="CC535" s="67">
        <v>2.133</v>
      </c>
      <c r="CD535" s="67">
        <v>0.96799999999999997</v>
      </c>
      <c r="CE535" s="67">
        <v>0.90610000000000002</v>
      </c>
      <c r="CF535" s="67">
        <v>1.7087000000000001</v>
      </c>
      <c r="CG535" s="67">
        <v>2.8540999999999999</v>
      </c>
      <c r="CH535" s="67">
        <v>0.71809999999999996</v>
      </c>
      <c r="CI535" s="67">
        <v>1.1557999999999999</v>
      </c>
      <c r="CJ535" s="67">
        <v>0.70889999999999997</v>
      </c>
      <c r="CK535" s="67">
        <v>1.9569000000000001</v>
      </c>
      <c r="CL535" s="67">
        <v>0.79790000000000005</v>
      </c>
      <c r="CM535" s="67">
        <v>0.83830000000000005</v>
      </c>
      <c r="CN535" s="67">
        <v>0.86029999999999995</v>
      </c>
      <c r="CO535" s="67">
        <v>1.0661</v>
      </c>
      <c r="CP535" s="67">
        <v>0.94779999999999998</v>
      </c>
      <c r="CQ535" s="67">
        <v>3.194</v>
      </c>
      <c r="CR535" s="5"/>
      <c r="CS535" s="10">
        <v>100</v>
      </c>
      <c r="CT535" s="10">
        <v>100</v>
      </c>
      <c r="CU535" s="10">
        <v>100</v>
      </c>
      <c r="CV535" s="10">
        <v>100</v>
      </c>
      <c r="CW535" s="10">
        <v>100</v>
      </c>
      <c r="CX535" s="10">
        <v>100</v>
      </c>
      <c r="CY535" s="10">
        <v>100</v>
      </c>
      <c r="CZ535" s="10">
        <v>100</v>
      </c>
      <c r="DA535" s="10">
        <v>100</v>
      </c>
      <c r="DB535" s="10">
        <v>100</v>
      </c>
      <c r="DC535" s="10">
        <v>100</v>
      </c>
      <c r="DD535" s="10">
        <v>100</v>
      </c>
      <c r="DE535" s="10">
        <v>100</v>
      </c>
      <c r="DF535" s="10">
        <v>100</v>
      </c>
      <c r="DG535" s="10">
        <v>100</v>
      </c>
      <c r="DH535" s="10">
        <v>100</v>
      </c>
      <c r="DI535" s="5"/>
      <c r="DJ535" s="9" t="s">
        <v>1790</v>
      </c>
      <c r="DK535" s="9" t="s">
        <v>1836</v>
      </c>
      <c r="DL535" s="10">
        <v>100000841</v>
      </c>
      <c r="DM535" s="10" t="s">
        <v>1852</v>
      </c>
    </row>
    <row r="536" spans="1:117">
      <c r="A536" s="2"/>
      <c r="B536" s="8">
        <v>4378</v>
      </c>
      <c r="C536" s="116"/>
      <c r="D536" s="117"/>
      <c r="E536" s="9" t="s">
        <v>1853</v>
      </c>
      <c r="F536" s="10" t="s">
        <v>79</v>
      </c>
      <c r="G536" s="10">
        <v>46957</v>
      </c>
      <c r="H536" s="11" t="s">
        <v>1854</v>
      </c>
      <c r="I536" s="11" t="s">
        <v>1855</v>
      </c>
      <c r="J536" s="12">
        <v>152304</v>
      </c>
      <c r="K536" s="5"/>
      <c r="L536" s="60">
        <v>1.03</v>
      </c>
      <c r="M536" s="72">
        <v>0.9</v>
      </c>
      <c r="N536" s="72">
        <v>0.27</v>
      </c>
      <c r="O536" s="72">
        <v>0.31</v>
      </c>
      <c r="P536" s="72">
        <v>0.38</v>
      </c>
      <c r="Q536" s="81">
        <v>1.22</v>
      </c>
      <c r="R536" s="90">
        <v>0.33</v>
      </c>
      <c r="S536" s="72">
        <v>0.1</v>
      </c>
      <c r="T536" s="60">
        <v>1.05</v>
      </c>
      <c r="U536" s="60">
        <v>1.0900000000000001</v>
      </c>
      <c r="V536" s="60">
        <v>0.85</v>
      </c>
      <c r="W536" s="60">
        <v>1.06</v>
      </c>
      <c r="X536" s="60">
        <v>0.96</v>
      </c>
      <c r="Y536" s="72">
        <v>0.47</v>
      </c>
      <c r="Z536" s="72">
        <v>0.3</v>
      </c>
      <c r="AA536" s="72">
        <v>0.4</v>
      </c>
      <c r="AB536" s="71">
        <v>2.82</v>
      </c>
      <c r="AC536" s="71">
        <v>3.82</v>
      </c>
      <c r="AD536" s="72">
        <v>0.59</v>
      </c>
      <c r="AE536" s="72">
        <v>0.54</v>
      </c>
      <c r="AF536" s="71">
        <v>1.34</v>
      </c>
      <c r="AG536" s="71">
        <v>1.77</v>
      </c>
      <c r="AH536" s="5"/>
      <c r="AI536" s="67">
        <v>0.69899999999999995</v>
      </c>
      <c r="AJ536" s="67">
        <v>0.1055</v>
      </c>
      <c r="AK536" s="67">
        <v>1.1900000000000001E-2</v>
      </c>
      <c r="AL536" s="67">
        <v>3.4299999999999997E-2</v>
      </c>
      <c r="AM536" s="67">
        <v>1E-4</v>
      </c>
      <c r="AN536" s="67">
        <v>1.5551000000000001E-5</v>
      </c>
      <c r="AO536" s="67">
        <v>1E-4</v>
      </c>
      <c r="AP536" s="67">
        <v>5.2790000000000001E-5</v>
      </c>
      <c r="AQ536" s="67">
        <v>1.5E-3</v>
      </c>
      <c r="AR536" s="67">
        <v>2.0000000000000001E-4</v>
      </c>
      <c r="AS536" s="67">
        <v>4.6199999999999998E-2</v>
      </c>
      <c r="AT536" s="67">
        <v>2.3999999999999998E-3</v>
      </c>
      <c r="AU536" s="67">
        <v>2E-3</v>
      </c>
      <c r="AV536" s="67">
        <v>2.0000000000000001E-4</v>
      </c>
      <c r="AW536" s="67">
        <v>2.4547000000000001E-5</v>
      </c>
      <c r="AX536" s="67">
        <v>3.7322E-6</v>
      </c>
      <c r="AY536" s="67">
        <v>0.49330000000000002</v>
      </c>
      <c r="AZ536" s="67">
        <v>8.9300000000000004E-2</v>
      </c>
      <c r="BA536" s="67">
        <v>0.31290000000000001</v>
      </c>
      <c r="BB536" s="67">
        <v>5.1200000000000002E-2</v>
      </c>
      <c r="BC536" s="67">
        <v>0.38690000000000002</v>
      </c>
      <c r="BD536" s="67">
        <v>0.1103</v>
      </c>
      <c r="BE536" s="67">
        <v>0.42030000000000001</v>
      </c>
      <c r="BF536" s="67">
        <v>0.1153</v>
      </c>
      <c r="BG536" s="67">
        <v>0.55230000000000001</v>
      </c>
      <c r="BH536" s="67">
        <v>0.17330000000000001</v>
      </c>
      <c r="BI536" s="67">
        <v>2.9999999999999997E-4</v>
      </c>
      <c r="BJ536" s="67">
        <v>1.8524000000000001E-5</v>
      </c>
      <c r="BK536" s="67">
        <v>2.9999999999999997E-4</v>
      </c>
      <c r="BL536" s="67">
        <v>7.7713000000000006E-5</v>
      </c>
      <c r="BM536" s="67">
        <v>1E-3</v>
      </c>
      <c r="BN536" s="67">
        <v>1E-4</v>
      </c>
      <c r="BO536" s="67">
        <v>2.0000000000000001E-4</v>
      </c>
      <c r="BP536" s="67">
        <v>1E-4</v>
      </c>
      <c r="BQ536" s="67">
        <v>2.3E-3</v>
      </c>
      <c r="BR536" s="67">
        <v>2.9999999999999997E-4</v>
      </c>
      <c r="BS536" s="67">
        <v>9.9000000000000008E-3</v>
      </c>
      <c r="BT536" s="67">
        <v>2.7000000000000001E-3</v>
      </c>
      <c r="BU536" s="67">
        <v>7.9000000000000008E-3</v>
      </c>
      <c r="BV536" s="67">
        <v>1.1999999999999999E-3</v>
      </c>
      <c r="BW536" s="67">
        <v>7.9000000000000008E-3</v>
      </c>
      <c r="BX536" s="67">
        <v>2.6100000000000002E-2</v>
      </c>
      <c r="BY536" s="67">
        <v>7.4999999999999997E-3</v>
      </c>
      <c r="BZ536" s="67">
        <v>7.9000000000000008E-3</v>
      </c>
      <c r="CA536" s="66"/>
      <c r="CB536" s="67">
        <v>0.8034</v>
      </c>
      <c r="CC536" s="67">
        <v>0.95330000000000004</v>
      </c>
      <c r="CD536" s="67">
        <v>2.4597000000000002</v>
      </c>
      <c r="CE536" s="67">
        <v>0.9335</v>
      </c>
      <c r="CF536" s="67">
        <v>0.57030000000000003</v>
      </c>
      <c r="CG536" s="67">
        <v>3.0872999999999999</v>
      </c>
      <c r="CH536" s="67">
        <v>0.89270000000000005</v>
      </c>
      <c r="CI536" s="67">
        <v>0.26700000000000002</v>
      </c>
      <c r="CJ536" s="67">
        <v>0.98709999999999998</v>
      </c>
      <c r="CK536" s="67">
        <v>0.43180000000000002</v>
      </c>
      <c r="CL536" s="67">
        <v>1.4626999999999999</v>
      </c>
      <c r="CM536" s="67">
        <v>2.6718000000000002</v>
      </c>
      <c r="CN536" s="67">
        <v>2.5819000000000001</v>
      </c>
      <c r="CO536" s="67">
        <v>0.81040000000000001</v>
      </c>
      <c r="CP536" s="67">
        <v>1.6508</v>
      </c>
      <c r="CQ536" s="67">
        <v>4.1257999999999999</v>
      </c>
      <c r="CR536" s="5"/>
      <c r="CS536" s="10">
        <v>100</v>
      </c>
      <c r="CT536" s="10">
        <v>100</v>
      </c>
      <c r="CU536" s="10">
        <v>100</v>
      </c>
      <c r="CV536" s="10">
        <v>100</v>
      </c>
      <c r="CW536" s="10">
        <v>100</v>
      </c>
      <c r="CX536" s="10">
        <v>100</v>
      </c>
      <c r="CY536" s="10">
        <v>100</v>
      </c>
      <c r="CZ536" s="10">
        <v>100</v>
      </c>
      <c r="DA536" s="10">
        <v>100</v>
      </c>
      <c r="DB536" s="10">
        <v>100</v>
      </c>
      <c r="DC536" s="10">
        <v>100</v>
      </c>
      <c r="DD536" s="10">
        <v>100</v>
      </c>
      <c r="DE536" s="10">
        <v>100</v>
      </c>
      <c r="DF536" s="10">
        <v>100</v>
      </c>
      <c r="DG536" s="10">
        <v>100</v>
      </c>
      <c r="DH536" s="10">
        <v>100</v>
      </c>
      <c r="DI536" s="5"/>
      <c r="DJ536" s="9" t="s">
        <v>1790</v>
      </c>
      <c r="DK536" s="9" t="s">
        <v>1836</v>
      </c>
      <c r="DL536" s="10">
        <v>100001586</v>
      </c>
      <c r="DM536" s="10" t="s">
        <v>1856</v>
      </c>
    </row>
    <row r="537" spans="1:117">
      <c r="A537" s="2"/>
      <c r="B537" s="8">
        <v>4405</v>
      </c>
      <c r="C537" s="116"/>
      <c r="D537" s="14" t="s">
        <v>1857</v>
      </c>
      <c r="E537" s="9" t="s">
        <v>1858</v>
      </c>
      <c r="F537" s="10" t="s">
        <v>38</v>
      </c>
      <c r="G537" s="10">
        <v>568</v>
      </c>
      <c r="H537" s="11" t="s">
        <v>1859</v>
      </c>
      <c r="I537" s="11" t="s">
        <v>1860</v>
      </c>
      <c r="J537" s="12">
        <v>171548</v>
      </c>
      <c r="K537" s="5"/>
      <c r="L537" s="71">
        <v>3.11</v>
      </c>
      <c r="M537" s="60">
        <v>1.03</v>
      </c>
      <c r="N537" s="72">
        <v>0.49</v>
      </c>
      <c r="O537" s="71">
        <v>5.74</v>
      </c>
      <c r="P537" s="71">
        <v>3.82</v>
      </c>
      <c r="Q537" s="82">
        <v>0.67</v>
      </c>
      <c r="R537" s="87">
        <v>1.26</v>
      </c>
      <c r="S537" s="72">
        <v>0.6</v>
      </c>
      <c r="T537" s="72">
        <v>0.23</v>
      </c>
      <c r="U537" s="72">
        <v>0.72</v>
      </c>
      <c r="V537" s="71">
        <v>3.5</v>
      </c>
      <c r="W537" s="60">
        <v>1.17</v>
      </c>
      <c r="X537" s="60">
        <v>1.2</v>
      </c>
      <c r="Y537" s="72">
        <v>0.4</v>
      </c>
      <c r="Z537" s="60">
        <v>1.1000000000000001</v>
      </c>
      <c r="AA537" s="72">
        <v>0.6</v>
      </c>
      <c r="AB537" s="72">
        <v>0.41</v>
      </c>
      <c r="AC537" s="72">
        <v>0.22</v>
      </c>
      <c r="AD537" s="60">
        <v>0.95</v>
      </c>
      <c r="AE537" s="71">
        <v>3.4</v>
      </c>
      <c r="AF537" s="72">
        <v>0.08</v>
      </c>
      <c r="AG537" s="72">
        <v>0.31</v>
      </c>
      <c r="AH537" s="5"/>
      <c r="AI537" s="67">
        <v>1E-3</v>
      </c>
      <c r="AJ537" s="67">
        <v>5.9999999999999995E-4</v>
      </c>
      <c r="AK537" s="67">
        <v>0.88939999999999997</v>
      </c>
      <c r="AL537" s="67">
        <v>0.50260000000000005</v>
      </c>
      <c r="AM537" s="67">
        <v>1.1000000000000001E-3</v>
      </c>
      <c r="AN537" s="67">
        <v>9.6555E-5</v>
      </c>
      <c r="AO537" s="67">
        <v>3.0000000000000001E-3</v>
      </c>
      <c r="AP537" s="67">
        <v>5.0000000000000001E-4</v>
      </c>
      <c r="AQ537" s="67">
        <v>2.0999999999999999E-3</v>
      </c>
      <c r="AR537" s="67">
        <v>2.9999999999999997E-4</v>
      </c>
      <c r="AS537" s="67">
        <v>3.1600000000000003E-2</v>
      </c>
      <c r="AT537" s="67">
        <v>1.6999999999999999E-3</v>
      </c>
      <c r="AU537" s="67">
        <v>0.1573</v>
      </c>
      <c r="AV537" s="67">
        <v>1.0999999999999999E-2</v>
      </c>
      <c r="AW537" s="67">
        <v>4.0000000000000001E-3</v>
      </c>
      <c r="AX537" s="67">
        <v>2.0000000000000001E-4</v>
      </c>
      <c r="AY537" s="67">
        <v>1.2999999999999999E-3</v>
      </c>
      <c r="AZ537" s="67">
        <v>6.9999999999999999E-4</v>
      </c>
      <c r="BA537" s="67">
        <v>1.03E-2</v>
      </c>
      <c r="BB537" s="67">
        <v>2.5999999999999999E-3</v>
      </c>
      <c r="BC537" s="67">
        <v>1E-3</v>
      </c>
      <c r="BD537" s="67">
        <v>8.0000000000000004E-4</v>
      </c>
      <c r="BE537" s="67">
        <v>0.25469999999999998</v>
      </c>
      <c r="BF537" s="67">
        <v>8.0500000000000002E-2</v>
      </c>
      <c r="BG537" s="67">
        <v>0.2802</v>
      </c>
      <c r="BH537" s="67">
        <v>0.1021</v>
      </c>
      <c r="BI537" s="67">
        <v>2.3E-3</v>
      </c>
      <c r="BJ537" s="67">
        <v>1E-4</v>
      </c>
      <c r="BK537" s="67">
        <v>0.36109999999999998</v>
      </c>
      <c r="BL537" s="67">
        <v>3.7499999999999999E-2</v>
      </c>
      <c r="BM537" s="67">
        <v>5.4000000000000003E-3</v>
      </c>
      <c r="BN537" s="67">
        <v>4.0000000000000002E-4</v>
      </c>
      <c r="BO537" s="67">
        <v>1.6000000000000001E-3</v>
      </c>
      <c r="BP537" s="67">
        <v>4.0000000000000002E-4</v>
      </c>
      <c r="BQ537" s="67">
        <v>1.5E-3</v>
      </c>
      <c r="BR537" s="67">
        <v>2.0000000000000001E-4</v>
      </c>
      <c r="BS537" s="67">
        <v>0.57410000000000005</v>
      </c>
      <c r="BT537" s="67">
        <v>8.3799999999999999E-2</v>
      </c>
      <c r="BU537" s="67">
        <v>6.1000000000000004E-3</v>
      </c>
      <c r="BV537" s="67">
        <v>8.9999999999999998E-4</v>
      </c>
      <c r="BW537" s="67">
        <v>1.3957E-6</v>
      </c>
      <c r="BX537" s="67">
        <v>9.5608999999999999E-5</v>
      </c>
      <c r="BY537" s="67">
        <v>7.4999999999999997E-3</v>
      </c>
      <c r="BZ537" s="67">
        <v>7.9000000000000008E-3</v>
      </c>
      <c r="CA537" s="66"/>
      <c r="CB537" s="67">
        <v>0.33929999999999999</v>
      </c>
      <c r="CC537" s="67">
        <v>0.4214</v>
      </c>
      <c r="CD537" s="67">
        <v>1.1054999999999999</v>
      </c>
      <c r="CE537" s="67">
        <v>0.8397</v>
      </c>
      <c r="CF537" s="67">
        <v>1.2077</v>
      </c>
      <c r="CG537" s="67">
        <v>5.5785999999999998</v>
      </c>
      <c r="CH537" s="67">
        <v>1.0075000000000001</v>
      </c>
      <c r="CI537" s="67">
        <v>0.48170000000000002</v>
      </c>
      <c r="CJ537" s="67">
        <v>0.98219999999999996</v>
      </c>
      <c r="CK537" s="67">
        <v>1.1525000000000001</v>
      </c>
      <c r="CL537" s="67">
        <v>1.0486</v>
      </c>
      <c r="CM537" s="67">
        <v>0.79900000000000004</v>
      </c>
      <c r="CN537" s="67">
        <v>0.25719999999999998</v>
      </c>
      <c r="CO537" s="67">
        <v>1.4757</v>
      </c>
      <c r="CP537" s="67">
        <v>0.25719999999999998</v>
      </c>
      <c r="CQ537" s="67">
        <v>0.42620000000000002</v>
      </c>
      <c r="CR537" s="5"/>
      <c r="CS537" s="10">
        <v>100</v>
      </c>
      <c r="CT537" s="10">
        <v>100</v>
      </c>
      <c r="CU537" s="10">
        <v>100</v>
      </c>
      <c r="CV537" s="10">
        <v>100</v>
      </c>
      <c r="CW537" s="10">
        <v>100</v>
      </c>
      <c r="CX537" s="10">
        <v>100</v>
      </c>
      <c r="CY537" s="10">
        <v>100</v>
      </c>
      <c r="CZ537" s="10">
        <v>100</v>
      </c>
      <c r="DA537" s="10">
        <v>100</v>
      </c>
      <c r="DB537" s="10">
        <v>100</v>
      </c>
      <c r="DC537" s="10">
        <v>100</v>
      </c>
      <c r="DD537" s="10">
        <v>100</v>
      </c>
      <c r="DE537" s="10">
        <v>0</v>
      </c>
      <c r="DF537" s="10">
        <v>100</v>
      </c>
      <c r="DG537" s="10">
        <v>0</v>
      </c>
      <c r="DH537" s="10">
        <v>100</v>
      </c>
      <c r="DI537" s="5"/>
      <c r="DJ537" s="9" t="s">
        <v>1790</v>
      </c>
      <c r="DK537" s="9" t="s">
        <v>1857</v>
      </c>
      <c r="DL537" s="10">
        <v>251</v>
      </c>
      <c r="DM537" s="10" t="s">
        <v>1861</v>
      </c>
    </row>
    <row r="538" spans="1:117">
      <c r="A538" s="2"/>
      <c r="B538" s="8">
        <v>4415</v>
      </c>
      <c r="C538" s="116"/>
      <c r="D538" s="14" t="s">
        <v>1862</v>
      </c>
      <c r="E538" s="9" t="s">
        <v>1863</v>
      </c>
      <c r="F538" s="10" t="s">
        <v>75</v>
      </c>
      <c r="G538" s="10">
        <v>43023</v>
      </c>
      <c r="H538" s="11" t="s">
        <v>1864</v>
      </c>
      <c r="I538" s="11" t="s">
        <v>1865</v>
      </c>
      <c r="J538" s="12">
        <v>135398660</v>
      </c>
      <c r="K538" s="5"/>
      <c r="L538" s="72">
        <v>0.73</v>
      </c>
      <c r="M538" s="60">
        <v>1</v>
      </c>
      <c r="N538" s="71">
        <v>1.56</v>
      </c>
      <c r="O538" s="71">
        <v>1.83</v>
      </c>
      <c r="P538" s="72">
        <v>0.73</v>
      </c>
      <c r="Q538" s="82">
        <v>0.4</v>
      </c>
      <c r="R538" s="87">
        <v>1</v>
      </c>
      <c r="S538" s="71">
        <v>1.56</v>
      </c>
      <c r="T538" s="72">
        <v>0.93</v>
      </c>
      <c r="U538" s="72">
        <v>0.68</v>
      </c>
      <c r="V538" s="71">
        <v>1.61</v>
      </c>
      <c r="W538" s="60">
        <v>1</v>
      </c>
      <c r="X538" s="60">
        <v>1</v>
      </c>
      <c r="Y538" s="60">
        <v>1</v>
      </c>
      <c r="Z538" s="60">
        <v>1.54</v>
      </c>
      <c r="AA538" s="60">
        <v>1.1100000000000001</v>
      </c>
      <c r="AB538" s="60">
        <v>0.68</v>
      </c>
      <c r="AC538" s="72">
        <v>0.5</v>
      </c>
      <c r="AD538" s="60">
        <v>0.99</v>
      </c>
      <c r="AE538" s="71">
        <v>1.64</v>
      </c>
      <c r="AF538" s="60">
        <v>1</v>
      </c>
      <c r="AG538" s="60">
        <v>1.1100000000000001</v>
      </c>
      <c r="AH538" s="5"/>
      <c r="AI538" s="67">
        <v>1.9E-3</v>
      </c>
      <c r="AJ538" s="67">
        <v>8.9999999999999998E-4</v>
      </c>
      <c r="AK538" s="67"/>
      <c r="AL538" s="67"/>
      <c r="AM538" s="67">
        <v>5.1000000000000004E-3</v>
      </c>
      <c r="AN538" s="67">
        <v>4.0000000000000002E-4</v>
      </c>
      <c r="AO538" s="67">
        <v>5.9999999999999995E-4</v>
      </c>
      <c r="AP538" s="67">
        <v>1E-4</v>
      </c>
      <c r="AQ538" s="67">
        <v>1.9E-3</v>
      </c>
      <c r="AR538" s="67">
        <v>2.9999999999999997E-4</v>
      </c>
      <c r="AS538" s="67">
        <v>1.1000000000000001E-3</v>
      </c>
      <c r="AT538" s="67">
        <v>9.4693999999999998E-5</v>
      </c>
      <c r="AU538" s="67"/>
      <c r="AV538" s="67"/>
      <c r="AW538" s="67">
        <v>5.1000000000000004E-3</v>
      </c>
      <c r="AX538" s="67">
        <v>2.0000000000000001E-4</v>
      </c>
      <c r="AY538" s="67">
        <v>2.1499999999999998E-2</v>
      </c>
      <c r="AZ538" s="67">
        <v>6.8999999999999999E-3</v>
      </c>
      <c r="BA538" s="67">
        <v>1.2999999999999999E-3</v>
      </c>
      <c r="BB538" s="67">
        <v>5.0000000000000001E-4</v>
      </c>
      <c r="BC538" s="67">
        <v>2.2599999999999999E-2</v>
      </c>
      <c r="BD538" s="67">
        <v>9.7999999999999997E-3</v>
      </c>
      <c r="BE538" s="67"/>
      <c r="BF538" s="67"/>
      <c r="BG538" s="67"/>
      <c r="BH538" s="67"/>
      <c r="BI538" s="67">
        <v>0.95630000000000004</v>
      </c>
      <c r="BJ538" s="67">
        <v>2.6599999999999999E-2</v>
      </c>
      <c r="BK538" s="67">
        <v>0.1169</v>
      </c>
      <c r="BL538" s="67">
        <v>1.3599999999999999E-2</v>
      </c>
      <c r="BM538" s="67">
        <v>0.26950000000000002</v>
      </c>
      <c r="BN538" s="67">
        <v>1.0999999999999999E-2</v>
      </c>
      <c r="BO538" s="67">
        <v>0.20349999999999999</v>
      </c>
      <c r="BP538" s="67">
        <v>1.9400000000000001E-2</v>
      </c>
      <c r="BQ538" s="67">
        <v>3.0000000000000001E-3</v>
      </c>
      <c r="BR538" s="67">
        <v>4.0000000000000002E-4</v>
      </c>
      <c r="BS538" s="67">
        <v>0.84940000000000004</v>
      </c>
      <c r="BT538" s="67">
        <v>0.11600000000000001</v>
      </c>
      <c r="BU538" s="67">
        <v>1.2699999999999999E-2</v>
      </c>
      <c r="BV538" s="67">
        <v>1.8E-3</v>
      </c>
      <c r="BW538" s="67"/>
      <c r="BX538" s="67"/>
      <c r="BY538" s="67">
        <v>0.26950000000000002</v>
      </c>
      <c r="BZ538" s="67">
        <v>0.13089999999999999</v>
      </c>
      <c r="CA538" s="66"/>
      <c r="CB538" s="67">
        <v>0.91839999999999999</v>
      </c>
      <c r="CC538" s="67">
        <v>1.0373000000000001</v>
      </c>
      <c r="CD538" s="67">
        <v>0.98370000000000002</v>
      </c>
      <c r="CE538" s="67">
        <v>0.66869999999999996</v>
      </c>
      <c r="CF538" s="67">
        <v>1.0441</v>
      </c>
      <c r="CG538" s="67">
        <v>0.66869999999999996</v>
      </c>
      <c r="CH538" s="67">
        <v>0.66869999999999996</v>
      </c>
      <c r="CI538" s="67">
        <v>1.0435000000000001</v>
      </c>
      <c r="CJ538" s="67">
        <v>0.66869999999999996</v>
      </c>
      <c r="CK538" s="67">
        <v>1.5048999999999999</v>
      </c>
      <c r="CL538" s="67">
        <v>0.97689999999999999</v>
      </c>
      <c r="CM538" s="67">
        <v>0.66869999999999996</v>
      </c>
      <c r="CN538" s="67">
        <v>0.91579999999999995</v>
      </c>
      <c r="CO538" s="67">
        <v>1.6735</v>
      </c>
      <c r="CP538" s="67">
        <v>0.74529999999999996</v>
      </c>
      <c r="CQ538" s="67">
        <v>0.66869999999999996</v>
      </c>
      <c r="CR538" s="5"/>
      <c r="CS538" s="10">
        <v>100</v>
      </c>
      <c r="CT538" s="10">
        <v>100</v>
      </c>
      <c r="CU538" s="10">
        <v>100</v>
      </c>
      <c r="CV538" s="10">
        <v>0</v>
      </c>
      <c r="CW538" s="10">
        <v>100</v>
      </c>
      <c r="CX538" s="10">
        <v>0</v>
      </c>
      <c r="CY538" s="10">
        <v>0</v>
      </c>
      <c r="CZ538" s="10">
        <v>100</v>
      </c>
      <c r="DA538" s="10">
        <v>0</v>
      </c>
      <c r="DB538" s="10">
        <v>100</v>
      </c>
      <c r="DC538" s="10">
        <v>67</v>
      </c>
      <c r="DD538" s="10">
        <v>0</v>
      </c>
      <c r="DE538" s="10">
        <v>100</v>
      </c>
      <c r="DF538" s="10">
        <v>100</v>
      </c>
      <c r="DG538" s="10">
        <v>100</v>
      </c>
      <c r="DH538" s="10">
        <v>0</v>
      </c>
      <c r="DI538" s="5"/>
      <c r="DJ538" s="9" t="s">
        <v>1790</v>
      </c>
      <c r="DK538" s="9" t="s">
        <v>1862</v>
      </c>
      <c r="DL538" s="10">
        <v>100004216</v>
      </c>
      <c r="DM538" s="10" t="s">
        <v>1866</v>
      </c>
    </row>
    <row r="539" spans="1:117">
      <c r="A539" s="2"/>
      <c r="B539" s="8">
        <v>4441</v>
      </c>
      <c r="C539" s="116"/>
      <c r="D539" s="115" t="s">
        <v>1867</v>
      </c>
      <c r="E539" s="9" t="s">
        <v>1868</v>
      </c>
      <c r="F539" s="10" t="s">
        <v>38</v>
      </c>
      <c r="G539" s="10">
        <v>5341</v>
      </c>
      <c r="H539" s="9" t="s">
        <v>1869</v>
      </c>
      <c r="I539" s="11" t="s">
        <v>1870</v>
      </c>
      <c r="J539" s="12">
        <v>1130</v>
      </c>
      <c r="K539" s="5"/>
      <c r="L539" s="72">
        <v>0.66</v>
      </c>
      <c r="M539" s="71">
        <v>2.5299999999999998</v>
      </c>
      <c r="N539" s="71">
        <v>31.48</v>
      </c>
      <c r="O539" s="72">
        <v>0.1</v>
      </c>
      <c r="P539" s="72">
        <v>0.03</v>
      </c>
      <c r="Q539" s="82">
        <v>0.3</v>
      </c>
      <c r="R539" s="90">
        <v>0.11</v>
      </c>
      <c r="S539" s="71">
        <v>1.38</v>
      </c>
      <c r="T539" s="72">
        <v>0.75</v>
      </c>
      <c r="U539" s="72">
        <v>0.5</v>
      </c>
      <c r="V539" s="71">
        <v>3.4</v>
      </c>
      <c r="W539" s="72">
        <v>0.43</v>
      </c>
      <c r="X539" s="60">
        <v>1.1000000000000001</v>
      </c>
      <c r="Y539" s="71">
        <v>1.19</v>
      </c>
      <c r="Z539" s="72">
        <v>0.17</v>
      </c>
      <c r="AA539" s="72">
        <v>0.11</v>
      </c>
      <c r="AB539" s="60">
        <v>1.19</v>
      </c>
      <c r="AC539" s="72">
        <v>0.79</v>
      </c>
      <c r="AD539" s="72">
        <v>0.16</v>
      </c>
      <c r="AE539" s="71">
        <v>1.27</v>
      </c>
      <c r="AF539" s="72">
        <v>0.31</v>
      </c>
      <c r="AG539" s="72">
        <v>0.42</v>
      </c>
      <c r="AH539" s="5"/>
      <c r="AI539" s="67">
        <v>2.9999999999999997E-4</v>
      </c>
      <c r="AJ539" s="67">
        <v>2.9999999999999997E-4</v>
      </c>
      <c r="AK539" s="67">
        <v>6.9999999999999999E-4</v>
      </c>
      <c r="AL539" s="67">
        <v>5.7000000000000002E-3</v>
      </c>
      <c r="AM539" s="67">
        <v>4.0130999999999997E-8</v>
      </c>
      <c r="AN539" s="67">
        <v>1.0831E-7</v>
      </c>
      <c r="AO539" s="67">
        <v>6.9999999999999999E-4</v>
      </c>
      <c r="AP539" s="67">
        <v>2.0000000000000001E-4</v>
      </c>
      <c r="AQ539" s="67">
        <v>7.1386999999999999E-6</v>
      </c>
      <c r="AR539" s="67">
        <v>4.6673000000000002E-6</v>
      </c>
      <c r="AS539" s="67">
        <v>1.8E-3</v>
      </c>
      <c r="AT539" s="67">
        <v>1E-4</v>
      </c>
      <c r="AU539" s="67">
        <v>1E-4</v>
      </c>
      <c r="AV539" s="67">
        <v>2.3467000000000001E-5</v>
      </c>
      <c r="AW539" s="67">
        <v>4.5833E-5</v>
      </c>
      <c r="AX539" s="67">
        <v>5.4797999999999996E-6</v>
      </c>
      <c r="AY539" s="67">
        <v>3.0589000000000001E-6</v>
      </c>
      <c r="AZ539" s="67">
        <v>1.1248E-5</v>
      </c>
      <c r="BA539" s="67">
        <v>4.3483999999999999E-5</v>
      </c>
      <c r="BB539" s="67">
        <v>3.3555E-5</v>
      </c>
      <c r="BC539" s="67">
        <v>2.8E-3</v>
      </c>
      <c r="BD539" s="67">
        <v>1.6999999999999999E-3</v>
      </c>
      <c r="BE539" s="67">
        <v>8.9999999999999998E-4</v>
      </c>
      <c r="BF539" s="67">
        <v>8.0000000000000004E-4</v>
      </c>
      <c r="BG539" s="67">
        <v>0.20519999999999999</v>
      </c>
      <c r="BH539" s="67">
        <v>7.9600000000000004E-2</v>
      </c>
      <c r="BI539" s="67">
        <v>1.47E-2</v>
      </c>
      <c r="BJ539" s="67">
        <v>5.0000000000000001E-4</v>
      </c>
      <c r="BK539" s="67">
        <v>1.6878E-5</v>
      </c>
      <c r="BL539" s="67">
        <v>1.0903999999999999E-5</v>
      </c>
      <c r="BM539" s="67">
        <v>1.1000000000000001E-3</v>
      </c>
      <c r="BN539" s="67">
        <v>1E-4</v>
      </c>
      <c r="BO539" s="67">
        <v>0.13669999999999999</v>
      </c>
      <c r="BP539" s="67">
        <v>1.35E-2</v>
      </c>
      <c r="BQ539" s="67">
        <v>1.7899999999999999E-2</v>
      </c>
      <c r="BR539" s="67">
        <v>2E-3</v>
      </c>
      <c r="BS539" s="67">
        <v>2.4284E-5</v>
      </c>
      <c r="BT539" s="67">
        <v>2.6271999999999999E-5</v>
      </c>
      <c r="BU539" s="67">
        <v>1.7899999999999999E-2</v>
      </c>
      <c r="BV539" s="67">
        <v>2.3999999999999998E-3</v>
      </c>
      <c r="BW539" s="67">
        <v>3.2000000000000002E-3</v>
      </c>
      <c r="BX539" s="67">
        <v>1.3299999999999999E-2</v>
      </c>
      <c r="BY539" s="67">
        <v>2.5000000000000001E-3</v>
      </c>
      <c r="BZ539" s="67">
        <v>3.5000000000000001E-3</v>
      </c>
      <c r="CA539" s="66"/>
      <c r="CB539" s="67">
        <v>0.1178</v>
      </c>
      <c r="CC539" s="67">
        <v>0.1178</v>
      </c>
      <c r="CD539" s="67">
        <v>5.5646000000000004</v>
      </c>
      <c r="CE539" s="67">
        <v>0.28060000000000002</v>
      </c>
      <c r="CF539" s="67">
        <v>3.2151999999999998</v>
      </c>
      <c r="CG539" s="67">
        <v>3.3475000000000001</v>
      </c>
      <c r="CH539" s="67">
        <v>0.30769999999999997</v>
      </c>
      <c r="CI539" s="67">
        <v>3.8277000000000001</v>
      </c>
      <c r="CJ539" s="67">
        <v>0.1216</v>
      </c>
      <c r="CK539" s="67">
        <v>0.14990000000000001</v>
      </c>
      <c r="CL539" s="67">
        <v>0.86880000000000002</v>
      </c>
      <c r="CM539" s="67">
        <v>2.7665999999999999</v>
      </c>
      <c r="CN539" s="67">
        <v>4.1666999999999996</v>
      </c>
      <c r="CO539" s="67">
        <v>0.40110000000000001</v>
      </c>
      <c r="CP539" s="67">
        <v>0.1178</v>
      </c>
      <c r="CQ539" s="67">
        <v>1.0333000000000001</v>
      </c>
      <c r="CR539" s="5"/>
      <c r="CS539" s="10">
        <v>0</v>
      </c>
      <c r="CT539" s="10">
        <v>0</v>
      </c>
      <c r="CU539" s="10">
        <v>100</v>
      </c>
      <c r="CV539" s="10">
        <v>100</v>
      </c>
      <c r="CW539" s="10">
        <v>100</v>
      </c>
      <c r="CX539" s="10">
        <v>100</v>
      </c>
      <c r="CY539" s="10">
        <v>100</v>
      </c>
      <c r="CZ539" s="10">
        <v>100</v>
      </c>
      <c r="DA539" s="10">
        <v>100</v>
      </c>
      <c r="DB539" s="10">
        <v>100</v>
      </c>
      <c r="DC539" s="10">
        <v>100</v>
      </c>
      <c r="DD539" s="10">
        <v>100</v>
      </c>
      <c r="DE539" s="10">
        <v>100</v>
      </c>
      <c r="DF539" s="10">
        <v>100</v>
      </c>
      <c r="DG539" s="10">
        <v>0</v>
      </c>
      <c r="DH539" s="10">
        <v>100</v>
      </c>
      <c r="DI539" s="5"/>
      <c r="DJ539" s="9" t="s">
        <v>1790</v>
      </c>
      <c r="DK539" s="9" t="s">
        <v>1867</v>
      </c>
      <c r="DL539" s="10">
        <v>873</v>
      </c>
      <c r="DM539" s="10" t="s">
        <v>1871</v>
      </c>
    </row>
    <row r="540" spans="1:117">
      <c r="A540" s="2"/>
      <c r="B540" s="8">
        <v>4444</v>
      </c>
      <c r="C540" s="116"/>
      <c r="D540" s="117"/>
      <c r="E540" s="9" t="s">
        <v>1872</v>
      </c>
      <c r="F540" s="10" t="s">
        <v>38</v>
      </c>
      <c r="G540" s="10">
        <v>27673</v>
      </c>
      <c r="H540" s="11" t="s">
        <v>1873</v>
      </c>
      <c r="I540" s="11" t="s">
        <v>1874</v>
      </c>
      <c r="J540" s="12">
        <v>1136</v>
      </c>
      <c r="K540" s="5"/>
      <c r="L540" s="71">
        <v>1.0900000000000001</v>
      </c>
      <c r="M540" s="73">
        <v>1.1100000000000001</v>
      </c>
      <c r="N540" s="60">
        <v>0.91</v>
      </c>
      <c r="O540" s="72">
        <v>0.24</v>
      </c>
      <c r="P540" s="72">
        <v>0.28000000000000003</v>
      </c>
      <c r="Q540" s="81">
        <v>1.1499999999999999</v>
      </c>
      <c r="R540" s="90">
        <v>0.28999999999999998</v>
      </c>
      <c r="S540" s="72">
        <v>0.24</v>
      </c>
      <c r="T540" s="73">
        <v>1.07</v>
      </c>
      <c r="U540" s="71">
        <v>1.17</v>
      </c>
      <c r="V540" s="72">
        <v>0.25</v>
      </c>
      <c r="W540" s="72">
        <v>0.79</v>
      </c>
      <c r="X540" s="72">
        <v>0.88</v>
      </c>
      <c r="Y540" s="72">
        <v>0.27</v>
      </c>
      <c r="Z540" s="72">
        <v>0.8</v>
      </c>
      <c r="AA540" s="72">
        <v>0.3</v>
      </c>
      <c r="AB540" s="60">
        <v>1.1100000000000001</v>
      </c>
      <c r="AC540" s="72">
        <v>0.42</v>
      </c>
      <c r="AD540" s="71">
        <v>1.1299999999999999</v>
      </c>
      <c r="AE540" s="72">
        <v>0.89</v>
      </c>
      <c r="AF540" s="60">
        <v>1.02</v>
      </c>
      <c r="AG540" s="60">
        <v>0.99</v>
      </c>
      <c r="AH540" s="5"/>
      <c r="AI540" s="67">
        <v>3.3799999999999997E-2</v>
      </c>
      <c r="AJ540" s="67">
        <v>9.4000000000000004E-3</v>
      </c>
      <c r="AK540" s="67">
        <v>5.45E-2</v>
      </c>
      <c r="AL540" s="67">
        <v>9.11E-2</v>
      </c>
      <c r="AM540" s="67">
        <v>0.114</v>
      </c>
      <c r="AN540" s="67">
        <v>5.7999999999999996E-3</v>
      </c>
      <c r="AO540" s="67">
        <v>4.4076999999999998E-5</v>
      </c>
      <c r="AP540" s="67">
        <v>3.489E-5</v>
      </c>
      <c r="AQ540" s="67">
        <v>2.0000000000000001E-4</v>
      </c>
      <c r="AR540" s="67">
        <v>4.1050000000000002E-5</v>
      </c>
      <c r="AS540" s="67">
        <v>4.53E-2</v>
      </c>
      <c r="AT540" s="67">
        <v>2.3999999999999998E-3</v>
      </c>
      <c r="AU540" s="67">
        <v>1.3537000000000001E-6</v>
      </c>
      <c r="AV540" s="67">
        <v>1.0618999999999999E-6</v>
      </c>
      <c r="AW540" s="67">
        <v>1.8941E-5</v>
      </c>
      <c r="AX540" s="67">
        <v>3.2341000000000001E-6</v>
      </c>
      <c r="AY540" s="67">
        <v>5.0299999999999997E-2</v>
      </c>
      <c r="AZ540" s="67">
        <v>1.4500000000000001E-2</v>
      </c>
      <c r="BA540" s="67">
        <v>5.1999999999999998E-3</v>
      </c>
      <c r="BB540" s="67">
        <v>1.5E-3</v>
      </c>
      <c r="BC540" s="67">
        <v>2.4161000000000001E-5</v>
      </c>
      <c r="BD540" s="67">
        <v>6.0890999999999997E-5</v>
      </c>
      <c r="BE540" s="67">
        <v>4.5999999999999999E-3</v>
      </c>
      <c r="BF540" s="67">
        <v>2.5999999999999999E-3</v>
      </c>
      <c r="BG540" s="67">
        <v>8.8000000000000005E-3</v>
      </c>
      <c r="BH540" s="67">
        <v>5.7000000000000002E-3</v>
      </c>
      <c r="BI540" s="67">
        <v>8.0414000000000006E-6</v>
      </c>
      <c r="BJ540" s="67">
        <v>1.7664999999999999E-6</v>
      </c>
      <c r="BK540" s="67">
        <v>1.2999999999999999E-3</v>
      </c>
      <c r="BL540" s="67">
        <v>2.0000000000000001E-4</v>
      </c>
      <c r="BM540" s="67">
        <v>1.1000000000000001E-3</v>
      </c>
      <c r="BN540" s="67">
        <v>1E-4</v>
      </c>
      <c r="BO540" s="67">
        <v>0.28149999999999997</v>
      </c>
      <c r="BP540" s="67">
        <v>2.5600000000000001E-2</v>
      </c>
      <c r="BQ540" s="67">
        <v>4.0000000000000002E-4</v>
      </c>
      <c r="BR540" s="67">
        <v>7.5749999999999998E-5</v>
      </c>
      <c r="BS540" s="67">
        <v>1.04E-2</v>
      </c>
      <c r="BT540" s="67">
        <v>2.8E-3</v>
      </c>
      <c r="BU540" s="67">
        <v>4.0000000000000002E-4</v>
      </c>
      <c r="BV540" s="67">
        <v>9.6566999999999999E-5</v>
      </c>
      <c r="BW540" s="67">
        <v>0.88670000000000004</v>
      </c>
      <c r="BX540" s="67">
        <v>0.50349999999999995</v>
      </c>
      <c r="BY540" s="67">
        <v>0.68159999999999998</v>
      </c>
      <c r="BZ540" s="67">
        <v>0.25819999999999999</v>
      </c>
      <c r="CA540" s="66"/>
      <c r="CB540" s="67">
        <v>1.0044999999999999</v>
      </c>
      <c r="CC540" s="67">
        <v>1.0579000000000001</v>
      </c>
      <c r="CD540" s="67">
        <v>0.99170000000000003</v>
      </c>
      <c r="CE540" s="67">
        <v>0.37790000000000001</v>
      </c>
      <c r="CF540" s="67">
        <v>1.0297000000000001</v>
      </c>
      <c r="CG540" s="67">
        <v>1.2190000000000001</v>
      </c>
      <c r="CH540" s="67">
        <v>0.33110000000000001</v>
      </c>
      <c r="CI540" s="67">
        <v>0.27350000000000002</v>
      </c>
      <c r="CJ540" s="67">
        <v>0.29899999999999999</v>
      </c>
      <c r="CK540" s="67">
        <v>0.89270000000000005</v>
      </c>
      <c r="CL540" s="67">
        <v>1.1160000000000001</v>
      </c>
      <c r="CM540" s="67">
        <v>1.1556</v>
      </c>
      <c r="CN540" s="67">
        <v>1.0641</v>
      </c>
      <c r="CO540" s="67">
        <v>0.26069999999999999</v>
      </c>
      <c r="CP540" s="67">
        <v>0.3725</v>
      </c>
      <c r="CQ540" s="67">
        <v>1.2381</v>
      </c>
      <c r="CR540" s="5"/>
      <c r="CS540" s="10">
        <v>100</v>
      </c>
      <c r="CT540" s="10">
        <v>100</v>
      </c>
      <c r="CU540" s="10">
        <v>100</v>
      </c>
      <c r="CV540" s="10">
        <v>100</v>
      </c>
      <c r="CW540" s="10">
        <v>100</v>
      </c>
      <c r="CX540" s="10">
        <v>100</v>
      </c>
      <c r="CY540" s="10">
        <v>100</v>
      </c>
      <c r="CZ540" s="10">
        <v>100</v>
      </c>
      <c r="DA540" s="10">
        <v>100</v>
      </c>
      <c r="DB540" s="10">
        <v>100</v>
      </c>
      <c r="DC540" s="10">
        <v>100</v>
      </c>
      <c r="DD540" s="10">
        <v>100</v>
      </c>
      <c r="DE540" s="10">
        <v>100</v>
      </c>
      <c r="DF540" s="10">
        <v>0</v>
      </c>
      <c r="DG540" s="10">
        <v>100</v>
      </c>
      <c r="DH540" s="10">
        <v>100</v>
      </c>
      <c r="DI540" s="5"/>
      <c r="DJ540" s="9" t="s">
        <v>1790</v>
      </c>
      <c r="DK540" s="9" t="s">
        <v>1867</v>
      </c>
      <c r="DL540" s="10">
        <v>100000098</v>
      </c>
      <c r="DM540" s="10" t="s">
        <v>1875</v>
      </c>
    </row>
    <row r="541" spans="1:117">
      <c r="A541" s="2"/>
      <c r="B541" s="8">
        <v>4466</v>
      </c>
      <c r="C541" s="116"/>
      <c r="D541" s="115" t="s">
        <v>1876</v>
      </c>
      <c r="E541" s="9" t="s">
        <v>1877</v>
      </c>
      <c r="F541" s="10" t="s">
        <v>38</v>
      </c>
      <c r="G541" s="10">
        <v>608</v>
      </c>
      <c r="H541" s="11" t="s">
        <v>1878</v>
      </c>
      <c r="I541" s="11" t="s">
        <v>1879</v>
      </c>
      <c r="J541" s="12">
        <v>1054</v>
      </c>
      <c r="K541" s="5"/>
      <c r="L541" s="60">
        <v>0.99</v>
      </c>
      <c r="M541" s="73">
        <v>1.0900000000000001</v>
      </c>
      <c r="N541" s="71">
        <v>2.29</v>
      </c>
      <c r="O541" s="72">
        <v>0.75</v>
      </c>
      <c r="P541" s="72">
        <v>0.21</v>
      </c>
      <c r="Q541" s="82">
        <v>0.28000000000000003</v>
      </c>
      <c r="R541" s="90">
        <v>0.23</v>
      </c>
      <c r="S541" s="72">
        <v>0.49</v>
      </c>
      <c r="T541" s="60">
        <v>0.92</v>
      </c>
      <c r="U541" s="72">
        <v>0.91</v>
      </c>
      <c r="V541" s="71">
        <v>1.57</v>
      </c>
      <c r="W541" s="60">
        <v>1.02</v>
      </c>
      <c r="X541" s="71">
        <v>1.1200000000000001</v>
      </c>
      <c r="Y541" s="72">
        <v>0.72</v>
      </c>
      <c r="Z541" s="72">
        <v>0.05</v>
      </c>
      <c r="AA541" s="72">
        <v>0.1</v>
      </c>
      <c r="AB541" s="71">
        <v>2.31</v>
      </c>
      <c r="AC541" s="71">
        <v>4.8099999999999996</v>
      </c>
      <c r="AD541" s="72">
        <v>0.92</v>
      </c>
      <c r="AE541" s="72">
        <v>0.11</v>
      </c>
      <c r="AF541" s="60">
        <v>0.9</v>
      </c>
      <c r="AG541" s="60">
        <v>1.1200000000000001</v>
      </c>
      <c r="AH541" s="5"/>
      <c r="AI541" s="67">
        <v>0.89119999999999999</v>
      </c>
      <c r="AJ541" s="67">
        <v>0.12790000000000001</v>
      </c>
      <c r="AK541" s="67">
        <v>9.2600000000000002E-2</v>
      </c>
      <c r="AL541" s="67">
        <v>0.13250000000000001</v>
      </c>
      <c r="AM541" s="67">
        <v>3.7397000000000001E-5</v>
      </c>
      <c r="AN541" s="67">
        <v>7.7641999999999993E-6</v>
      </c>
      <c r="AO541" s="67">
        <v>2.0299999999999999E-2</v>
      </c>
      <c r="AP541" s="67">
        <v>2.7000000000000001E-3</v>
      </c>
      <c r="AQ541" s="67">
        <v>1.2626000000000001E-5</v>
      </c>
      <c r="AR541" s="67">
        <v>6.1859000000000004E-6</v>
      </c>
      <c r="AS541" s="67">
        <v>2.9999999999999997E-4</v>
      </c>
      <c r="AT541" s="67">
        <v>3.8321999999999997E-5</v>
      </c>
      <c r="AU541" s="67">
        <v>2.9999999999999997E-4</v>
      </c>
      <c r="AV541" s="67">
        <v>4.1860999999999998E-5</v>
      </c>
      <c r="AW541" s="67">
        <v>8.9999999999999998E-4</v>
      </c>
      <c r="AX541" s="67">
        <v>5.2126000000000002E-5</v>
      </c>
      <c r="AY541" s="67">
        <v>0.1643</v>
      </c>
      <c r="AZ541" s="67">
        <v>3.9399999999999998E-2</v>
      </c>
      <c r="BA541" s="67">
        <v>1.6E-2</v>
      </c>
      <c r="BB541" s="67">
        <v>3.8E-3</v>
      </c>
      <c r="BC541" s="67">
        <v>5.3E-3</v>
      </c>
      <c r="BD541" s="67">
        <v>2.8999999999999998E-3</v>
      </c>
      <c r="BE541" s="67">
        <v>0.64790000000000003</v>
      </c>
      <c r="BF541" s="67">
        <v>0.16039999999999999</v>
      </c>
      <c r="BG541" s="67">
        <v>4.7600000000000003E-2</v>
      </c>
      <c r="BH541" s="67">
        <v>2.4400000000000002E-2</v>
      </c>
      <c r="BI541" s="67">
        <v>1.9E-3</v>
      </c>
      <c r="BJ541" s="67">
        <v>8.6079E-5</v>
      </c>
      <c r="BK541" s="67">
        <v>1E-4</v>
      </c>
      <c r="BL541" s="67">
        <v>4.1635999999999999E-5</v>
      </c>
      <c r="BM541" s="67">
        <v>4.0808E-5</v>
      </c>
      <c r="BN541" s="67">
        <v>1.5053E-5</v>
      </c>
      <c r="BO541" s="67">
        <v>5.4999999999999997E-3</v>
      </c>
      <c r="BP541" s="67">
        <v>8.9999999999999998E-4</v>
      </c>
      <c r="BQ541" s="67">
        <v>5.6307000000000001E-5</v>
      </c>
      <c r="BR541" s="67">
        <v>1.6260999999999999E-5</v>
      </c>
      <c r="BS541" s="67">
        <v>3.7199999999999997E-2</v>
      </c>
      <c r="BT541" s="67">
        <v>8.6999999999999994E-3</v>
      </c>
      <c r="BU541" s="67">
        <v>1.4980000000000001E-5</v>
      </c>
      <c r="BV541" s="67">
        <v>8.7067999999999994E-6</v>
      </c>
      <c r="BW541" s="67">
        <v>0.28139999999999998</v>
      </c>
      <c r="BX541" s="67">
        <v>0.30869999999999997</v>
      </c>
      <c r="BY541" s="67">
        <v>0.16800000000000001</v>
      </c>
      <c r="BZ541" s="67">
        <v>9.4299999999999995E-2</v>
      </c>
      <c r="CA541" s="66"/>
      <c r="CB541" s="67">
        <v>0.78120000000000001</v>
      </c>
      <c r="CC541" s="67">
        <v>0.84819999999999995</v>
      </c>
      <c r="CD541" s="67">
        <v>1.919</v>
      </c>
      <c r="CE541" s="67">
        <v>0.36359999999999998</v>
      </c>
      <c r="CF541" s="67">
        <v>1.1740999999999999</v>
      </c>
      <c r="CG541" s="67">
        <v>4.5172999999999996</v>
      </c>
      <c r="CH541" s="67">
        <v>0.40610000000000002</v>
      </c>
      <c r="CI541" s="67">
        <v>0.85119999999999996</v>
      </c>
      <c r="CJ541" s="67">
        <v>0.371</v>
      </c>
      <c r="CK541" s="67">
        <v>8.4500000000000006E-2</v>
      </c>
      <c r="CL541" s="67">
        <v>1.7618</v>
      </c>
      <c r="CM541" s="67">
        <v>1.7549999999999999</v>
      </c>
      <c r="CN541" s="67">
        <v>1.7687999999999999</v>
      </c>
      <c r="CO541" s="67">
        <v>1.3286</v>
      </c>
      <c r="CP541" s="67">
        <v>0.40679999999999999</v>
      </c>
      <c r="CQ541" s="67">
        <v>4.0609999999999999</v>
      </c>
      <c r="CR541" s="5"/>
      <c r="CS541" s="10">
        <v>100</v>
      </c>
      <c r="CT541" s="10">
        <v>100</v>
      </c>
      <c r="CU541" s="10">
        <v>100</v>
      </c>
      <c r="CV541" s="10">
        <v>100</v>
      </c>
      <c r="CW541" s="10">
        <v>100</v>
      </c>
      <c r="CX541" s="10">
        <v>100</v>
      </c>
      <c r="CY541" s="10">
        <v>100</v>
      </c>
      <c r="CZ541" s="10">
        <v>100</v>
      </c>
      <c r="DA541" s="10">
        <v>100</v>
      </c>
      <c r="DB541" s="10">
        <v>100</v>
      </c>
      <c r="DC541" s="10">
        <v>100</v>
      </c>
      <c r="DD541" s="10">
        <v>100</v>
      </c>
      <c r="DE541" s="10">
        <v>100</v>
      </c>
      <c r="DF541" s="10">
        <v>100</v>
      </c>
      <c r="DG541" s="10">
        <v>100</v>
      </c>
      <c r="DH541" s="10">
        <v>100</v>
      </c>
      <c r="DI541" s="5"/>
      <c r="DJ541" s="9" t="s">
        <v>1790</v>
      </c>
      <c r="DK541" s="9" t="s">
        <v>1876</v>
      </c>
      <c r="DL541" s="10">
        <v>936</v>
      </c>
      <c r="DM541" s="10" t="s">
        <v>1880</v>
      </c>
    </row>
    <row r="542" spans="1:117">
      <c r="A542" s="2"/>
      <c r="B542" s="8">
        <v>4468</v>
      </c>
      <c r="C542" s="116"/>
      <c r="D542" s="116"/>
      <c r="E542" s="9" t="s">
        <v>1881</v>
      </c>
      <c r="F542" s="10" t="s">
        <v>38</v>
      </c>
      <c r="G542" s="10">
        <v>2150</v>
      </c>
      <c r="H542" s="11" t="s">
        <v>1882</v>
      </c>
      <c r="I542" s="11" t="s">
        <v>1883</v>
      </c>
      <c r="J542" s="12">
        <v>1052</v>
      </c>
      <c r="K542" s="5"/>
      <c r="L542" s="60">
        <v>0.9</v>
      </c>
      <c r="M542" s="60">
        <v>0.77</v>
      </c>
      <c r="N542" s="71">
        <v>4.3</v>
      </c>
      <c r="O542" s="71">
        <v>1.79</v>
      </c>
      <c r="P542" s="72">
        <v>0.26</v>
      </c>
      <c r="Q542" s="82">
        <v>0.15</v>
      </c>
      <c r="R542" s="90">
        <v>0.22</v>
      </c>
      <c r="S542" s="73">
        <v>1.25</v>
      </c>
      <c r="T542" s="74">
        <v>0.84</v>
      </c>
      <c r="U542" s="72">
        <v>0.75</v>
      </c>
      <c r="V542" s="71">
        <v>1.85</v>
      </c>
      <c r="W542" s="60">
        <v>1.1200000000000001</v>
      </c>
      <c r="X542" s="60">
        <v>0.87</v>
      </c>
      <c r="Y542" s="72">
        <v>0.79</v>
      </c>
      <c r="Z542" s="72">
        <v>0.69</v>
      </c>
      <c r="AA542" s="72">
        <v>0.15</v>
      </c>
      <c r="AB542" s="72">
        <v>0.59</v>
      </c>
      <c r="AC542" s="72">
        <v>0.13</v>
      </c>
      <c r="AD542" s="72">
        <v>0.74</v>
      </c>
      <c r="AE542" s="72">
        <v>0.76</v>
      </c>
      <c r="AF542" s="72">
        <v>0.74</v>
      </c>
      <c r="AG542" s="72">
        <v>0.35</v>
      </c>
      <c r="AH542" s="5"/>
      <c r="AI542" s="67">
        <v>0.25319999999999998</v>
      </c>
      <c r="AJ542" s="67">
        <v>4.7699999999999999E-2</v>
      </c>
      <c r="AK542" s="67">
        <v>0.10829999999999999</v>
      </c>
      <c r="AL542" s="67">
        <v>0.1454</v>
      </c>
      <c r="AM542" s="67">
        <v>3.3E-3</v>
      </c>
      <c r="AN542" s="67">
        <v>2.0000000000000001E-4</v>
      </c>
      <c r="AO542" s="67">
        <v>1.1999999999999999E-3</v>
      </c>
      <c r="AP542" s="67">
        <v>2.9999999999999997E-4</v>
      </c>
      <c r="AQ542" s="67">
        <v>5.0000000000000001E-4</v>
      </c>
      <c r="AR542" s="67">
        <v>9.3395999999999998E-5</v>
      </c>
      <c r="AS542" s="67">
        <v>5.0000000000000001E-4</v>
      </c>
      <c r="AT542" s="67">
        <v>4.9876000000000002E-5</v>
      </c>
      <c r="AU542" s="67">
        <v>2.9999999999999997E-4</v>
      </c>
      <c r="AV542" s="67">
        <v>4.4972000000000002E-5</v>
      </c>
      <c r="AW542" s="67">
        <v>7.17E-2</v>
      </c>
      <c r="AX542" s="67">
        <v>2.8E-3</v>
      </c>
      <c r="AY542" s="67">
        <v>7.1199999999999999E-2</v>
      </c>
      <c r="AZ542" s="67">
        <v>1.9599999999999999E-2</v>
      </c>
      <c r="BA542" s="67">
        <v>4.5199999999999997E-2</v>
      </c>
      <c r="BB542" s="67">
        <v>9.4000000000000004E-3</v>
      </c>
      <c r="BC542" s="67">
        <v>2.5999999999999999E-3</v>
      </c>
      <c r="BD542" s="67">
        <v>1.6000000000000001E-3</v>
      </c>
      <c r="BE542" s="67">
        <v>0.38300000000000001</v>
      </c>
      <c r="BF542" s="67">
        <v>0.1089</v>
      </c>
      <c r="BG542" s="67">
        <v>0.32240000000000002</v>
      </c>
      <c r="BH542" s="67">
        <v>0.1142</v>
      </c>
      <c r="BI542" s="67">
        <v>5.9999999999999995E-4</v>
      </c>
      <c r="BJ542" s="67">
        <v>3.2435999999999999E-5</v>
      </c>
      <c r="BK542" s="67">
        <v>6.0000000000000001E-3</v>
      </c>
      <c r="BL542" s="67">
        <v>8.9999999999999998E-4</v>
      </c>
      <c r="BM542" s="67">
        <v>2.4329E-5</v>
      </c>
      <c r="BN542" s="67">
        <v>1.2136E-5</v>
      </c>
      <c r="BO542" s="67">
        <v>3.2000000000000002E-3</v>
      </c>
      <c r="BP542" s="67">
        <v>5.9999999999999995E-4</v>
      </c>
      <c r="BQ542" s="67">
        <v>2.9999999999999997E-4</v>
      </c>
      <c r="BR542" s="67">
        <v>6.1859000000000005E-5</v>
      </c>
      <c r="BS542" s="67">
        <v>1.6E-2</v>
      </c>
      <c r="BT542" s="67">
        <v>4.0000000000000001E-3</v>
      </c>
      <c r="BU542" s="67">
        <v>1.5E-3</v>
      </c>
      <c r="BV542" s="67">
        <v>2.9999999999999997E-4</v>
      </c>
      <c r="BW542" s="67">
        <v>3.4200000000000001E-2</v>
      </c>
      <c r="BX542" s="67">
        <v>7.3099999999999998E-2</v>
      </c>
      <c r="BY542" s="67">
        <v>8.9999999999999998E-4</v>
      </c>
      <c r="BZ542" s="67">
        <v>1.6999999999999999E-3</v>
      </c>
      <c r="CA542" s="66"/>
      <c r="CB542" s="67">
        <v>0.96809999999999996</v>
      </c>
      <c r="CC542" s="67">
        <v>1.1547000000000001</v>
      </c>
      <c r="CD542" s="67">
        <v>1.4300999999999999</v>
      </c>
      <c r="CE542" s="67">
        <v>0.27739999999999998</v>
      </c>
      <c r="CF542" s="67">
        <v>1.6948000000000001</v>
      </c>
      <c r="CG542" s="67">
        <v>0.83309999999999995</v>
      </c>
      <c r="CH542" s="67">
        <v>0.2414</v>
      </c>
      <c r="CI542" s="67">
        <v>1.3428</v>
      </c>
      <c r="CJ542" s="67">
        <v>0.312</v>
      </c>
      <c r="CK542" s="67">
        <v>0.73109999999999997</v>
      </c>
      <c r="CL542" s="67">
        <v>1.0529999999999999</v>
      </c>
      <c r="CM542" s="67">
        <v>1.0742</v>
      </c>
      <c r="CN542" s="67">
        <v>1.1982999999999999</v>
      </c>
      <c r="CO542" s="67">
        <v>2.1402999999999999</v>
      </c>
      <c r="CP542" s="67">
        <v>9.5899999999999999E-2</v>
      </c>
      <c r="CQ542" s="67">
        <v>0.62</v>
      </c>
      <c r="CR542" s="5"/>
      <c r="CS542" s="10">
        <v>100</v>
      </c>
      <c r="CT542" s="10">
        <v>100</v>
      </c>
      <c r="CU542" s="10">
        <v>100</v>
      </c>
      <c r="CV542" s="10">
        <v>100</v>
      </c>
      <c r="CW542" s="10">
        <v>100</v>
      </c>
      <c r="CX542" s="10">
        <v>100</v>
      </c>
      <c r="CY542" s="10">
        <v>100</v>
      </c>
      <c r="CZ542" s="10">
        <v>100</v>
      </c>
      <c r="DA542" s="10">
        <v>100</v>
      </c>
      <c r="DB542" s="10">
        <v>100</v>
      </c>
      <c r="DC542" s="10">
        <v>100</v>
      </c>
      <c r="DD542" s="10">
        <v>100</v>
      </c>
      <c r="DE542" s="10">
        <v>100</v>
      </c>
      <c r="DF542" s="10">
        <v>100</v>
      </c>
      <c r="DG542" s="10">
        <v>67</v>
      </c>
      <c r="DH542" s="10">
        <v>100</v>
      </c>
      <c r="DI542" s="5"/>
      <c r="DJ542" s="9" t="s">
        <v>1790</v>
      </c>
      <c r="DK542" s="9" t="s">
        <v>1876</v>
      </c>
      <c r="DL542" s="10">
        <v>568</v>
      </c>
      <c r="DM542" s="10" t="s">
        <v>1884</v>
      </c>
    </row>
    <row r="543" spans="1:117">
      <c r="A543" s="2"/>
      <c r="B543" s="8">
        <v>4472</v>
      </c>
      <c r="C543" s="117"/>
      <c r="D543" s="117"/>
      <c r="E543" s="9" t="s">
        <v>1885</v>
      </c>
      <c r="F543" s="10" t="s">
        <v>75</v>
      </c>
      <c r="G543" s="10">
        <v>31555</v>
      </c>
      <c r="H543" s="11" t="s">
        <v>1886</v>
      </c>
      <c r="I543" s="11" t="s">
        <v>1887</v>
      </c>
      <c r="J543" s="12">
        <v>6723</v>
      </c>
      <c r="K543" s="5"/>
      <c r="L543" s="60">
        <v>0.95</v>
      </c>
      <c r="M543" s="60">
        <v>1.07</v>
      </c>
      <c r="N543" s="72">
        <v>0.26</v>
      </c>
      <c r="O543" s="71">
        <v>1.31</v>
      </c>
      <c r="P543" s="72">
        <v>0.62</v>
      </c>
      <c r="Q543" s="82">
        <v>0.47</v>
      </c>
      <c r="R543" s="90">
        <v>0.69</v>
      </c>
      <c r="S543" s="72">
        <v>0.17</v>
      </c>
      <c r="T543" s="60">
        <v>1.04</v>
      </c>
      <c r="U543" s="60">
        <v>0.99</v>
      </c>
      <c r="V543" s="72">
        <v>0.83</v>
      </c>
      <c r="W543" s="60">
        <v>0.96</v>
      </c>
      <c r="X543" s="60">
        <v>1.03</v>
      </c>
      <c r="Y543" s="72">
        <v>0.14000000000000001</v>
      </c>
      <c r="Z543" s="71">
        <v>1.65</v>
      </c>
      <c r="AA543" s="60">
        <v>0.93</v>
      </c>
      <c r="AB543" s="72">
        <v>0.75</v>
      </c>
      <c r="AC543" s="72">
        <v>0.42</v>
      </c>
      <c r="AD543" s="60">
        <v>0.97</v>
      </c>
      <c r="AE543" s="60">
        <v>1</v>
      </c>
      <c r="AF543" s="60">
        <v>1.1599999999999999</v>
      </c>
      <c r="AG543" s="60">
        <v>1.01</v>
      </c>
      <c r="AH543" s="5"/>
      <c r="AI543" s="67">
        <v>0.10059999999999999</v>
      </c>
      <c r="AJ543" s="67">
        <v>2.1999999999999999E-2</v>
      </c>
      <c r="AK543" s="67">
        <v>0.17100000000000001</v>
      </c>
      <c r="AL543" s="67">
        <v>0.19980000000000001</v>
      </c>
      <c r="AM543" s="67">
        <v>5.3E-3</v>
      </c>
      <c r="AN543" s="67">
        <v>4.0000000000000002E-4</v>
      </c>
      <c r="AO543" s="67">
        <v>1.04E-2</v>
      </c>
      <c r="AP543" s="67">
        <v>1.5E-3</v>
      </c>
      <c r="AQ543" s="67">
        <v>8.9999999999999998E-4</v>
      </c>
      <c r="AR543" s="67">
        <v>1E-4</v>
      </c>
      <c r="AS543" s="67">
        <v>2.0000000000000001E-4</v>
      </c>
      <c r="AT543" s="67">
        <v>2.2671E-5</v>
      </c>
      <c r="AU543" s="67">
        <v>2.9999999999999997E-4</v>
      </c>
      <c r="AV543" s="67">
        <v>4.3001999999999999E-5</v>
      </c>
      <c r="AW543" s="67">
        <v>4.4999999999999997E-3</v>
      </c>
      <c r="AX543" s="67">
        <v>2.0000000000000001E-4</v>
      </c>
      <c r="AY543" s="67">
        <v>0.13750000000000001</v>
      </c>
      <c r="AZ543" s="67">
        <v>3.4200000000000001E-2</v>
      </c>
      <c r="BA543" s="67">
        <v>0.72099999999999997</v>
      </c>
      <c r="BB543" s="67">
        <v>0.10299999999999999</v>
      </c>
      <c r="BC543" s="67">
        <v>3.3799999999999997E-2</v>
      </c>
      <c r="BD543" s="67">
        <v>1.37E-2</v>
      </c>
      <c r="BE543" s="67">
        <v>0.36420000000000002</v>
      </c>
      <c r="BF543" s="67">
        <v>0.1057</v>
      </c>
      <c r="BG543" s="67">
        <v>0.40910000000000002</v>
      </c>
      <c r="BH543" s="67">
        <v>0.1389</v>
      </c>
      <c r="BI543" s="67">
        <v>3.2000000000000002E-3</v>
      </c>
      <c r="BJ543" s="67">
        <v>1E-4</v>
      </c>
      <c r="BK543" s="67">
        <v>1.3788000000000001E-5</v>
      </c>
      <c r="BL543" s="67">
        <v>1.0154E-5</v>
      </c>
      <c r="BM543" s="67">
        <v>0.41570000000000001</v>
      </c>
      <c r="BN543" s="67">
        <v>1.6500000000000001E-2</v>
      </c>
      <c r="BO543" s="67">
        <v>3.5200000000000002E-2</v>
      </c>
      <c r="BP543" s="67">
        <v>4.1000000000000003E-3</v>
      </c>
      <c r="BQ543" s="67">
        <v>2.8999999999999998E-3</v>
      </c>
      <c r="BR543" s="67">
        <v>4.0000000000000002E-4</v>
      </c>
      <c r="BS543" s="67">
        <v>0.19600000000000001</v>
      </c>
      <c r="BT543" s="67">
        <v>3.5900000000000001E-2</v>
      </c>
      <c r="BU543" s="67">
        <v>0.94330000000000003</v>
      </c>
      <c r="BV543" s="67">
        <v>9.1600000000000001E-2</v>
      </c>
      <c r="BW543" s="67">
        <v>0.13389999999999999</v>
      </c>
      <c r="BX543" s="67">
        <v>0.18740000000000001</v>
      </c>
      <c r="BY543" s="67">
        <v>0.89980000000000004</v>
      </c>
      <c r="BZ543" s="67">
        <v>0.31490000000000001</v>
      </c>
      <c r="CA543" s="66"/>
      <c r="CB543" s="67">
        <v>1.6267</v>
      </c>
      <c r="CC543" s="67">
        <v>1.677</v>
      </c>
      <c r="CD543" s="67">
        <v>1.0192000000000001</v>
      </c>
      <c r="CE543" s="67">
        <v>0.68279999999999996</v>
      </c>
      <c r="CF543" s="67">
        <v>1.2028000000000001</v>
      </c>
      <c r="CG543" s="67">
        <v>0.64080000000000004</v>
      </c>
      <c r="CH543" s="67">
        <v>0.70009999999999994</v>
      </c>
      <c r="CI543" s="67">
        <v>0.17349999999999999</v>
      </c>
      <c r="CJ543" s="67">
        <v>0.65580000000000005</v>
      </c>
      <c r="CK543" s="67">
        <v>1.6293</v>
      </c>
      <c r="CL543" s="67">
        <v>0.99009999999999998</v>
      </c>
      <c r="CM543" s="67">
        <v>1.0133000000000001</v>
      </c>
      <c r="CN543" s="67">
        <v>1.0619000000000001</v>
      </c>
      <c r="CO543" s="67">
        <v>1.3944000000000001</v>
      </c>
      <c r="CP543" s="67">
        <v>0.69020000000000004</v>
      </c>
      <c r="CQ543" s="67">
        <v>0.74390000000000001</v>
      </c>
      <c r="CR543" s="5"/>
      <c r="CS543" s="10">
        <v>100</v>
      </c>
      <c r="CT543" s="10">
        <v>100</v>
      </c>
      <c r="CU543" s="10">
        <v>100</v>
      </c>
      <c r="CV543" s="10">
        <v>100</v>
      </c>
      <c r="CW543" s="10">
        <v>100</v>
      </c>
      <c r="CX543" s="10">
        <v>100</v>
      </c>
      <c r="CY543" s="10">
        <v>100</v>
      </c>
      <c r="CZ543" s="10">
        <v>100</v>
      </c>
      <c r="DA543" s="10">
        <v>100</v>
      </c>
      <c r="DB543" s="10">
        <v>100</v>
      </c>
      <c r="DC543" s="10">
        <v>100</v>
      </c>
      <c r="DD543" s="10">
        <v>100</v>
      </c>
      <c r="DE543" s="10">
        <v>100</v>
      </c>
      <c r="DF543" s="10">
        <v>100</v>
      </c>
      <c r="DG543" s="10">
        <v>100</v>
      </c>
      <c r="DH543" s="10">
        <v>100</v>
      </c>
      <c r="DI543" s="5"/>
      <c r="DJ543" s="9" t="s">
        <v>1790</v>
      </c>
      <c r="DK543" s="9" t="s">
        <v>1876</v>
      </c>
      <c r="DL543" s="10">
        <v>100001121</v>
      </c>
      <c r="DM543" s="10" t="s">
        <v>1888</v>
      </c>
    </row>
    <row r="544" spans="1:117">
      <c r="A544" s="1"/>
      <c r="B544" s="8">
        <v>4483</v>
      </c>
      <c r="C544" s="115" t="s">
        <v>1889</v>
      </c>
      <c r="D544" s="115" t="s">
        <v>1890</v>
      </c>
      <c r="E544" s="9" t="s">
        <v>1891</v>
      </c>
      <c r="F544" s="10" t="s">
        <v>75</v>
      </c>
      <c r="G544" s="10">
        <v>15753</v>
      </c>
      <c r="H544" s="11" t="s">
        <v>1892</v>
      </c>
      <c r="I544" s="11" t="s">
        <v>1893</v>
      </c>
      <c r="J544" s="12">
        <v>464</v>
      </c>
      <c r="K544" s="5"/>
      <c r="L544" s="71">
        <v>1.1000000000000001</v>
      </c>
      <c r="M544" s="60">
        <v>1</v>
      </c>
      <c r="N544" s="60">
        <v>1</v>
      </c>
      <c r="O544" s="72">
        <v>0.92</v>
      </c>
      <c r="P544" s="72">
        <v>0.92</v>
      </c>
      <c r="Q544" s="83">
        <v>1</v>
      </c>
      <c r="R544" s="90">
        <v>0.84</v>
      </c>
      <c r="S544" s="72">
        <v>0.84</v>
      </c>
      <c r="T544" s="60">
        <v>1.04</v>
      </c>
      <c r="U544" s="71">
        <v>1.1299999999999999</v>
      </c>
      <c r="V544" s="72">
        <v>0.85</v>
      </c>
      <c r="W544" s="72">
        <v>0.48</v>
      </c>
      <c r="X544" s="72">
        <v>0.48</v>
      </c>
      <c r="Y544" s="72">
        <v>0.91</v>
      </c>
      <c r="Z544" s="71">
        <v>1.24</v>
      </c>
      <c r="AA544" s="71">
        <v>1.98</v>
      </c>
      <c r="AB544" s="60">
        <v>0.99</v>
      </c>
      <c r="AC544" s="71">
        <v>1.58</v>
      </c>
      <c r="AD544" s="60">
        <v>1.06</v>
      </c>
      <c r="AE544" s="71">
        <v>1.25</v>
      </c>
      <c r="AF544" s="60">
        <v>1</v>
      </c>
      <c r="AG544" s="71">
        <v>1.05</v>
      </c>
      <c r="AH544" s="5"/>
      <c r="AI544" s="67">
        <v>1.2999999999999999E-3</v>
      </c>
      <c r="AJ544" s="67">
        <v>6.9999999999999999E-4</v>
      </c>
      <c r="AK544" s="67"/>
      <c r="AL544" s="67"/>
      <c r="AM544" s="67"/>
      <c r="AN544" s="67"/>
      <c r="AO544" s="67">
        <v>3.5000000000000001E-3</v>
      </c>
      <c r="AP544" s="67">
        <v>5.9999999999999995E-4</v>
      </c>
      <c r="AQ544" s="67">
        <v>3.5000000000000001E-3</v>
      </c>
      <c r="AR544" s="67">
        <v>4.0000000000000002E-4</v>
      </c>
      <c r="AS544" s="67"/>
      <c r="AT544" s="67"/>
      <c r="AU544" s="67">
        <v>2E-3</v>
      </c>
      <c r="AV544" s="67">
        <v>2.0000000000000001E-4</v>
      </c>
      <c r="AW544" s="67">
        <v>2E-3</v>
      </c>
      <c r="AX544" s="67">
        <v>1E-4</v>
      </c>
      <c r="AY544" s="67">
        <v>0.22670000000000001</v>
      </c>
      <c r="AZ544" s="67">
        <v>5.1700000000000003E-2</v>
      </c>
      <c r="BA544" s="67">
        <v>1.6199999999999999E-2</v>
      </c>
      <c r="BB544" s="67">
        <v>3.8E-3</v>
      </c>
      <c r="BC544" s="67">
        <v>1.4E-3</v>
      </c>
      <c r="BD544" s="67">
        <v>1E-3</v>
      </c>
      <c r="BE544" s="67">
        <v>2.9999999999999997E-4</v>
      </c>
      <c r="BF544" s="67">
        <v>4.0000000000000002E-4</v>
      </c>
      <c r="BG544" s="67">
        <v>2.9999999999999997E-4</v>
      </c>
      <c r="BH544" s="67">
        <v>4.0000000000000002E-4</v>
      </c>
      <c r="BI544" s="67">
        <v>3.0300000000000001E-2</v>
      </c>
      <c r="BJ544" s="67">
        <v>1E-3</v>
      </c>
      <c r="BK544" s="67">
        <v>1.2800000000000001E-2</v>
      </c>
      <c r="BL544" s="67">
        <v>1.8E-3</v>
      </c>
      <c r="BM544" s="67">
        <v>7.1999999999999998E-3</v>
      </c>
      <c r="BN544" s="67">
        <v>5.0000000000000001E-4</v>
      </c>
      <c r="BO544" s="67">
        <v>0.83879999999999999</v>
      </c>
      <c r="BP544" s="67">
        <v>6.83E-2</v>
      </c>
      <c r="BQ544" s="67">
        <v>1.3736E-5</v>
      </c>
      <c r="BR544" s="67">
        <v>6.8770999999999998E-6</v>
      </c>
      <c r="BS544" s="67">
        <v>0.14649999999999999</v>
      </c>
      <c r="BT544" s="67">
        <v>2.86E-2</v>
      </c>
      <c r="BU544" s="67">
        <v>6.9357000000000004E-6</v>
      </c>
      <c r="BV544" s="67">
        <v>5.6569E-6</v>
      </c>
      <c r="BW544" s="67">
        <v>0.90739999999999998</v>
      </c>
      <c r="BX544" s="67">
        <v>0.50639999999999996</v>
      </c>
      <c r="BY544" s="67">
        <v>4.2700000000000002E-2</v>
      </c>
      <c r="BZ544" s="67">
        <v>3.1399999999999997E-2</v>
      </c>
      <c r="CA544" s="66"/>
      <c r="CB544" s="67">
        <v>0.98309999999999997</v>
      </c>
      <c r="CC544" s="67">
        <v>1.0461</v>
      </c>
      <c r="CD544" s="67">
        <v>0.93440000000000001</v>
      </c>
      <c r="CE544" s="67">
        <v>1.8502000000000001</v>
      </c>
      <c r="CF544" s="67">
        <v>0.97870000000000001</v>
      </c>
      <c r="CG544" s="67">
        <v>0.98580000000000001</v>
      </c>
      <c r="CH544" s="67">
        <v>0.88770000000000004</v>
      </c>
      <c r="CI544" s="67">
        <v>0.88770000000000004</v>
      </c>
      <c r="CJ544" s="67">
        <v>0.88770000000000004</v>
      </c>
      <c r="CK544" s="67">
        <v>1.2312000000000001</v>
      </c>
      <c r="CL544" s="67">
        <v>0.99329999999999996</v>
      </c>
      <c r="CM544" s="67">
        <v>1.0598000000000001</v>
      </c>
      <c r="CN544" s="67">
        <v>0.96750000000000003</v>
      </c>
      <c r="CO544" s="67">
        <v>0.88770000000000004</v>
      </c>
      <c r="CP544" s="67">
        <v>1.9463999999999999</v>
      </c>
      <c r="CQ544" s="67">
        <v>0.98160000000000003</v>
      </c>
      <c r="CR544" s="5"/>
      <c r="CS544" s="10">
        <v>100</v>
      </c>
      <c r="CT544" s="10">
        <v>100</v>
      </c>
      <c r="CU544" s="10">
        <v>100</v>
      </c>
      <c r="CV544" s="10">
        <v>100</v>
      </c>
      <c r="CW544" s="10">
        <v>100</v>
      </c>
      <c r="CX544" s="10">
        <v>100</v>
      </c>
      <c r="CY544" s="10">
        <v>0</v>
      </c>
      <c r="CZ544" s="10">
        <v>0</v>
      </c>
      <c r="DA544" s="10">
        <v>0</v>
      </c>
      <c r="DB544" s="10">
        <v>100</v>
      </c>
      <c r="DC544" s="10">
        <v>100</v>
      </c>
      <c r="DD544" s="10">
        <v>100</v>
      </c>
      <c r="DE544" s="10">
        <v>100</v>
      </c>
      <c r="DF544" s="10">
        <v>0</v>
      </c>
      <c r="DG544" s="10">
        <v>100</v>
      </c>
      <c r="DH544" s="10">
        <v>100</v>
      </c>
      <c r="DI544" s="5"/>
      <c r="DJ544" s="9" t="s">
        <v>1889</v>
      </c>
      <c r="DK544" s="9" t="s">
        <v>1890</v>
      </c>
      <c r="DL544" s="10">
        <v>100000014</v>
      </c>
      <c r="DM544" s="10" t="s">
        <v>1894</v>
      </c>
    </row>
    <row r="545" spans="1:117">
      <c r="A545" s="1"/>
      <c r="B545" s="8">
        <v>4487</v>
      </c>
      <c r="C545" s="116"/>
      <c r="D545" s="116"/>
      <c r="E545" s="9" t="s">
        <v>1895</v>
      </c>
      <c r="F545" s="10" t="s">
        <v>79</v>
      </c>
      <c r="G545" s="10">
        <v>18281</v>
      </c>
      <c r="H545" s="11" t="s">
        <v>1896</v>
      </c>
      <c r="I545" s="11" t="s">
        <v>1897</v>
      </c>
      <c r="J545" s="12">
        <v>10253</v>
      </c>
      <c r="K545" s="5"/>
      <c r="L545" s="71">
        <v>4.01</v>
      </c>
      <c r="M545" s="60">
        <v>1.04</v>
      </c>
      <c r="N545" s="60">
        <v>1.55</v>
      </c>
      <c r="O545" s="60">
        <v>1.06</v>
      </c>
      <c r="P545" s="72">
        <v>0.21</v>
      </c>
      <c r="Q545" s="82">
        <v>0.2</v>
      </c>
      <c r="R545" s="90">
        <v>0.05</v>
      </c>
      <c r="S545" s="72">
        <v>0.08</v>
      </c>
      <c r="T545" s="71">
        <v>1.67</v>
      </c>
      <c r="U545" s="71">
        <v>6.7</v>
      </c>
      <c r="V545" s="72">
        <v>0.71</v>
      </c>
      <c r="W545" s="60">
        <v>0.78</v>
      </c>
      <c r="X545" s="60">
        <v>0.81</v>
      </c>
      <c r="Y545" s="72">
        <v>0.35</v>
      </c>
      <c r="Z545" s="72">
        <v>0.34</v>
      </c>
      <c r="AA545" s="72">
        <v>0.52</v>
      </c>
      <c r="AB545" s="72">
        <v>0.35</v>
      </c>
      <c r="AC545" s="72">
        <v>0.54</v>
      </c>
      <c r="AD545" s="71">
        <v>4.41</v>
      </c>
      <c r="AE545" s="72">
        <v>0.64</v>
      </c>
      <c r="AF545" s="71">
        <v>1.8</v>
      </c>
      <c r="AG545" s="71">
        <v>1.8</v>
      </c>
      <c r="AH545" s="5"/>
      <c r="AI545" s="67">
        <v>2.9999999999999997E-4</v>
      </c>
      <c r="AJ545" s="67">
        <v>2.9999999999999997E-4</v>
      </c>
      <c r="AK545" s="67">
        <v>0.92769999999999997</v>
      </c>
      <c r="AL545" s="67">
        <v>0.51280000000000003</v>
      </c>
      <c r="AM545" s="67">
        <v>0.1724</v>
      </c>
      <c r="AN545" s="67">
        <v>8.6E-3</v>
      </c>
      <c r="AO545" s="67">
        <v>0.30420000000000003</v>
      </c>
      <c r="AP545" s="67">
        <v>3.1600000000000003E-2</v>
      </c>
      <c r="AQ545" s="67">
        <v>2.06E-2</v>
      </c>
      <c r="AR545" s="67">
        <v>2.2000000000000001E-3</v>
      </c>
      <c r="AS545" s="67">
        <v>1.6799999999999999E-2</v>
      </c>
      <c r="AT545" s="67">
        <v>1E-3</v>
      </c>
      <c r="AU545" s="67">
        <v>6.3E-3</v>
      </c>
      <c r="AV545" s="67">
        <v>5.0000000000000001E-4</v>
      </c>
      <c r="AW545" s="67">
        <v>6.5524000000000001E-6</v>
      </c>
      <c r="AX545" s="67">
        <v>1.5153999999999999E-6</v>
      </c>
      <c r="AY545" s="67">
        <v>8.3999999999999995E-3</v>
      </c>
      <c r="AZ545" s="67">
        <v>3.2000000000000002E-3</v>
      </c>
      <c r="BA545" s="67">
        <v>1.9633E-5</v>
      </c>
      <c r="BB545" s="67">
        <v>1.9318E-5</v>
      </c>
      <c r="BC545" s="67">
        <v>5.3E-3</v>
      </c>
      <c r="BD545" s="67">
        <v>2.8999999999999998E-3</v>
      </c>
      <c r="BE545" s="67">
        <v>0.3332</v>
      </c>
      <c r="BF545" s="67">
        <v>9.9000000000000005E-2</v>
      </c>
      <c r="BG545" s="67">
        <v>0.40839999999999999</v>
      </c>
      <c r="BH545" s="67">
        <v>0.1389</v>
      </c>
      <c r="BI545" s="67">
        <v>3.3167999999999998E-5</v>
      </c>
      <c r="BJ545" s="67">
        <v>4.3990999999999999E-6</v>
      </c>
      <c r="BK545" s="67">
        <v>7.9803000000000001E-7</v>
      </c>
      <c r="BL545" s="67">
        <v>1.8255999999999999E-6</v>
      </c>
      <c r="BM545" s="67">
        <v>1.8E-3</v>
      </c>
      <c r="BN545" s="67">
        <v>2.0000000000000001E-4</v>
      </c>
      <c r="BO545" s="67">
        <v>5.9999999999999995E-4</v>
      </c>
      <c r="BP545" s="67">
        <v>2.0000000000000001E-4</v>
      </c>
      <c r="BQ545" s="67">
        <v>3.1781000000000001E-6</v>
      </c>
      <c r="BR545" s="67">
        <v>2.7535E-6</v>
      </c>
      <c r="BS545" s="67">
        <v>1.1000000000000001E-3</v>
      </c>
      <c r="BT545" s="67">
        <v>4.0000000000000002E-4</v>
      </c>
      <c r="BU545" s="67">
        <v>7.3000000000000001E-3</v>
      </c>
      <c r="BV545" s="67">
        <v>1.1000000000000001E-3</v>
      </c>
      <c r="BW545" s="67">
        <v>5.0000000000000001E-4</v>
      </c>
      <c r="BX545" s="67">
        <v>3.8999999999999998E-3</v>
      </c>
      <c r="BY545" s="67">
        <v>5.7999999999999996E-3</v>
      </c>
      <c r="BZ545" s="67">
        <v>6.7000000000000002E-3</v>
      </c>
      <c r="CA545" s="66"/>
      <c r="CB545" s="67">
        <v>1.5538000000000001</v>
      </c>
      <c r="CC545" s="67">
        <v>1.6629</v>
      </c>
      <c r="CD545" s="67">
        <v>0.66269999999999996</v>
      </c>
      <c r="CE545" s="67">
        <v>0.3</v>
      </c>
      <c r="CF545" s="67">
        <v>1.0351999999999999</v>
      </c>
      <c r="CG545" s="67">
        <v>0.57720000000000005</v>
      </c>
      <c r="CH545" s="67">
        <v>0.24390000000000001</v>
      </c>
      <c r="CI545" s="67">
        <v>0.36259999999999998</v>
      </c>
      <c r="CJ545" s="67">
        <v>0.23400000000000001</v>
      </c>
      <c r="CK545" s="67">
        <v>1.0001</v>
      </c>
      <c r="CL545" s="67">
        <v>2.9245000000000001</v>
      </c>
      <c r="CM545" s="67">
        <v>4.4404000000000003</v>
      </c>
      <c r="CN545" s="67">
        <v>1.1083000000000001</v>
      </c>
      <c r="CO545" s="67">
        <v>1.1775</v>
      </c>
      <c r="CP545" s="67">
        <v>0.53869999999999996</v>
      </c>
      <c r="CQ545" s="67">
        <v>1.0376000000000001</v>
      </c>
      <c r="CR545" s="5"/>
      <c r="CS545" s="10">
        <v>100</v>
      </c>
      <c r="CT545" s="10">
        <v>100</v>
      </c>
      <c r="CU545" s="10">
        <v>100</v>
      </c>
      <c r="CV545" s="10">
        <v>100</v>
      </c>
      <c r="CW545" s="10">
        <v>100</v>
      </c>
      <c r="CX545" s="10">
        <v>100</v>
      </c>
      <c r="CY545" s="10">
        <v>100</v>
      </c>
      <c r="CZ545" s="10">
        <v>100</v>
      </c>
      <c r="DA545" s="10">
        <v>67</v>
      </c>
      <c r="DB545" s="10">
        <v>100</v>
      </c>
      <c r="DC545" s="10">
        <v>100</v>
      </c>
      <c r="DD545" s="10">
        <v>100</v>
      </c>
      <c r="DE545" s="10">
        <v>100</v>
      </c>
      <c r="DF545" s="10">
        <v>100</v>
      </c>
      <c r="DG545" s="10">
        <v>100</v>
      </c>
      <c r="DH545" s="10">
        <v>100</v>
      </c>
      <c r="DI545" s="5"/>
      <c r="DJ545" s="9" t="s">
        <v>1889</v>
      </c>
      <c r="DK545" s="9" t="s">
        <v>1890</v>
      </c>
      <c r="DL545" s="10">
        <v>1869</v>
      </c>
      <c r="DM545" s="10" t="s">
        <v>1898</v>
      </c>
    </row>
    <row r="546" spans="1:117">
      <c r="A546" s="2"/>
      <c r="B546" s="8">
        <v>4489</v>
      </c>
      <c r="C546" s="116"/>
      <c r="D546" s="116"/>
      <c r="E546" s="9" t="s">
        <v>1899</v>
      </c>
      <c r="F546" s="10" t="s">
        <v>75</v>
      </c>
      <c r="G546" s="10">
        <v>39600</v>
      </c>
      <c r="H546" s="9"/>
      <c r="I546" s="11" t="s">
        <v>1900</v>
      </c>
      <c r="J546" s="12">
        <v>450268</v>
      </c>
      <c r="K546" s="5"/>
      <c r="L546" s="71">
        <v>1.4</v>
      </c>
      <c r="M546" s="60">
        <v>1</v>
      </c>
      <c r="N546" s="60">
        <v>1</v>
      </c>
      <c r="O546" s="72">
        <v>0.61</v>
      </c>
      <c r="P546" s="72">
        <v>0.24</v>
      </c>
      <c r="Q546" s="82">
        <v>0.39</v>
      </c>
      <c r="R546" s="90">
        <v>0.17</v>
      </c>
      <c r="S546" s="72">
        <v>0.17</v>
      </c>
      <c r="T546" s="60">
        <v>1.03</v>
      </c>
      <c r="U546" s="71">
        <v>1.44</v>
      </c>
      <c r="V546" s="72">
        <v>0.56999999999999995</v>
      </c>
      <c r="W546" s="60">
        <v>1</v>
      </c>
      <c r="X546" s="60">
        <v>1</v>
      </c>
      <c r="Y546" s="72">
        <v>0.22</v>
      </c>
      <c r="Z546" s="71">
        <v>1.1599999999999999</v>
      </c>
      <c r="AA546" s="72">
        <v>0.37</v>
      </c>
      <c r="AB546" s="72">
        <v>0.56000000000000005</v>
      </c>
      <c r="AC546" s="72">
        <v>0.18</v>
      </c>
      <c r="AD546" s="71">
        <v>1.18</v>
      </c>
      <c r="AE546" s="71">
        <v>1.46</v>
      </c>
      <c r="AF546" s="71">
        <v>1.45</v>
      </c>
      <c r="AG546" s="60">
        <v>1</v>
      </c>
      <c r="AH546" s="5"/>
      <c r="AI546" s="67">
        <v>1.9800000000000002E-2</v>
      </c>
      <c r="AJ546" s="67">
        <v>6.0000000000000001E-3</v>
      </c>
      <c r="AK546" s="67"/>
      <c r="AL546" s="67"/>
      <c r="AM546" s="67"/>
      <c r="AN546" s="67"/>
      <c r="AO546" s="67">
        <v>1.9E-3</v>
      </c>
      <c r="AP546" s="67">
        <v>4.0000000000000002E-4</v>
      </c>
      <c r="AQ546" s="67">
        <v>6.9999999999999999E-4</v>
      </c>
      <c r="AR546" s="67">
        <v>1E-4</v>
      </c>
      <c r="AS546" s="67">
        <v>2.8999999999999998E-3</v>
      </c>
      <c r="AT546" s="67">
        <v>2.0000000000000001E-4</v>
      </c>
      <c r="AU546" s="67">
        <v>1.4E-3</v>
      </c>
      <c r="AV546" s="67">
        <v>2.0000000000000001E-4</v>
      </c>
      <c r="AW546" s="67">
        <v>1.4E-3</v>
      </c>
      <c r="AX546" s="67">
        <v>7.8700000000000002E-5</v>
      </c>
      <c r="AY546" s="67">
        <v>0.61419999999999997</v>
      </c>
      <c r="AZ546" s="67">
        <v>0.1075</v>
      </c>
      <c r="BA546" s="67">
        <v>1.6799999999999999E-2</v>
      </c>
      <c r="BB546" s="67">
        <v>3.8999999999999998E-3</v>
      </c>
      <c r="BC546" s="67">
        <v>2.8E-3</v>
      </c>
      <c r="BD546" s="67">
        <v>1.6999999999999999E-3</v>
      </c>
      <c r="BE546" s="67"/>
      <c r="BF546" s="67"/>
      <c r="BG546" s="67"/>
      <c r="BH546" s="67"/>
      <c r="BI546" s="67">
        <v>1.6999999999999999E-3</v>
      </c>
      <c r="BJ546" s="67">
        <v>7.6182999999999999E-5</v>
      </c>
      <c r="BK546" s="67">
        <v>1.0200000000000001E-2</v>
      </c>
      <c r="BL546" s="67">
        <v>1.5E-3</v>
      </c>
      <c r="BM546" s="67">
        <v>8.9999999999999998E-4</v>
      </c>
      <c r="BN546" s="67">
        <v>1E-4</v>
      </c>
      <c r="BO546" s="67">
        <v>2.0000000000000001E-4</v>
      </c>
      <c r="BP546" s="67">
        <v>9.4623000000000005E-5</v>
      </c>
      <c r="BQ546" s="67">
        <v>2.8541E-5</v>
      </c>
      <c r="BR546" s="67">
        <v>1.0267E-5</v>
      </c>
      <c r="BS546" s="67">
        <v>0.02</v>
      </c>
      <c r="BT546" s="67">
        <v>5.0000000000000001E-3</v>
      </c>
      <c r="BU546" s="67">
        <v>8.0999999999999996E-3</v>
      </c>
      <c r="BV546" s="67">
        <v>1.1999999999999999E-3</v>
      </c>
      <c r="BW546" s="67">
        <v>2.63E-2</v>
      </c>
      <c r="BX546" s="67">
        <v>6.0499999999999998E-2</v>
      </c>
      <c r="BY546" s="67"/>
      <c r="BZ546" s="67"/>
      <c r="CA546" s="66"/>
      <c r="CB546" s="67">
        <v>0.90100000000000002</v>
      </c>
      <c r="CC546" s="67">
        <v>1.0660000000000001</v>
      </c>
      <c r="CD546" s="67">
        <v>0.96020000000000005</v>
      </c>
      <c r="CE546" s="67">
        <v>0.23810000000000001</v>
      </c>
      <c r="CF546" s="67">
        <v>1.1035999999999999</v>
      </c>
      <c r="CG546" s="67">
        <v>0.43730000000000002</v>
      </c>
      <c r="CH546" s="67">
        <v>0.23810000000000001</v>
      </c>
      <c r="CI546" s="67">
        <v>0.23810000000000001</v>
      </c>
      <c r="CJ546" s="67">
        <v>0.23810000000000001</v>
      </c>
      <c r="CK546" s="67">
        <v>1.319</v>
      </c>
      <c r="CL546" s="67">
        <v>1.1357999999999999</v>
      </c>
      <c r="CM546" s="67">
        <v>1.3843000000000001</v>
      </c>
      <c r="CN546" s="67">
        <v>0.98719999999999997</v>
      </c>
      <c r="CO546" s="67">
        <v>0.60299999999999998</v>
      </c>
      <c r="CP546" s="67">
        <v>0.23810000000000001</v>
      </c>
      <c r="CQ546" s="67">
        <v>0.63529999999999998</v>
      </c>
      <c r="CR546" s="5"/>
      <c r="CS546" s="10">
        <v>100</v>
      </c>
      <c r="CT546" s="10">
        <v>100</v>
      </c>
      <c r="CU546" s="10">
        <v>100</v>
      </c>
      <c r="CV546" s="10">
        <v>0</v>
      </c>
      <c r="CW546" s="10">
        <v>100</v>
      </c>
      <c r="CX546" s="10">
        <v>100</v>
      </c>
      <c r="CY546" s="10">
        <v>0</v>
      </c>
      <c r="CZ546" s="10">
        <v>0</v>
      </c>
      <c r="DA546" s="10">
        <v>33</v>
      </c>
      <c r="DB546" s="10">
        <v>100</v>
      </c>
      <c r="DC546" s="10">
        <v>100</v>
      </c>
      <c r="DD546" s="10">
        <v>100</v>
      </c>
      <c r="DE546" s="10">
        <v>100</v>
      </c>
      <c r="DF546" s="10">
        <v>100</v>
      </c>
      <c r="DG546" s="10">
        <v>0</v>
      </c>
      <c r="DH546" s="10">
        <v>100</v>
      </c>
      <c r="DI546" s="5"/>
      <c r="DJ546" s="9" t="s">
        <v>1889</v>
      </c>
      <c r="DK546" s="9" t="s">
        <v>1890</v>
      </c>
      <c r="DL546" s="10">
        <v>100002122</v>
      </c>
      <c r="DM546" s="10" t="s">
        <v>1901</v>
      </c>
    </row>
    <row r="547" spans="1:117">
      <c r="A547" s="2"/>
      <c r="B547" s="8">
        <v>4498</v>
      </c>
      <c r="C547" s="116"/>
      <c r="D547" s="116"/>
      <c r="E547" s="9" t="s">
        <v>1902</v>
      </c>
      <c r="F547" s="10" t="s">
        <v>75</v>
      </c>
      <c r="G547" s="10">
        <v>15778</v>
      </c>
      <c r="H547" s="11" t="s">
        <v>1903</v>
      </c>
      <c r="I547" s="11" t="s">
        <v>1904</v>
      </c>
      <c r="J547" s="12">
        <v>243</v>
      </c>
      <c r="K547" s="5"/>
      <c r="L547" s="60">
        <v>1.02</v>
      </c>
      <c r="M547" s="60">
        <v>0.88</v>
      </c>
      <c r="N547" s="72">
        <v>0.32</v>
      </c>
      <c r="O547" s="73">
        <v>1.52</v>
      </c>
      <c r="P547" s="60">
        <v>0.96</v>
      </c>
      <c r="Q547" s="84">
        <v>0.63</v>
      </c>
      <c r="R547" s="87">
        <v>0.83</v>
      </c>
      <c r="S547" s="72">
        <v>0.3</v>
      </c>
      <c r="T547" s="60">
        <v>0.8</v>
      </c>
      <c r="U547" s="60">
        <v>0.82</v>
      </c>
      <c r="V547" s="72">
        <v>0.57999999999999996</v>
      </c>
      <c r="W547" s="60">
        <v>1.1399999999999999</v>
      </c>
      <c r="X547" s="60">
        <v>1.01</v>
      </c>
      <c r="Y547" s="72">
        <v>0.25</v>
      </c>
      <c r="Z547" s="73">
        <v>1.5</v>
      </c>
      <c r="AA547" s="72">
        <v>0.69</v>
      </c>
      <c r="AB547" s="60">
        <v>0.87</v>
      </c>
      <c r="AC547" s="72">
        <v>0.4</v>
      </c>
      <c r="AD547" s="60">
        <v>0.77</v>
      </c>
      <c r="AE547" s="72">
        <v>0.53</v>
      </c>
      <c r="AF547" s="73">
        <v>1.54</v>
      </c>
      <c r="AG547" s="72">
        <v>0.69</v>
      </c>
      <c r="AH547" s="5"/>
      <c r="AI547" s="67">
        <v>0.99019999999999997</v>
      </c>
      <c r="AJ547" s="67">
        <v>0.14030000000000001</v>
      </c>
      <c r="AK547" s="67">
        <v>0.59050000000000002</v>
      </c>
      <c r="AL547" s="67">
        <v>0.41520000000000001</v>
      </c>
      <c r="AM547" s="67">
        <v>6.3E-3</v>
      </c>
      <c r="AN547" s="67">
        <v>4.0000000000000002E-4</v>
      </c>
      <c r="AO547" s="67">
        <v>5.74E-2</v>
      </c>
      <c r="AP547" s="67">
        <v>6.8999999999999999E-3</v>
      </c>
      <c r="AQ547" s="67">
        <v>0.81969999999999998</v>
      </c>
      <c r="AR547" s="67">
        <v>6.7699999999999996E-2</v>
      </c>
      <c r="AS547" s="67">
        <v>8.0799999999999997E-2</v>
      </c>
      <c r="AT547" s="67">
        <v>4.0000000000000001E-3</v>
      </c>
      <c r="AU547" s="67">
        <v>0.53310000000000002</v>
      </c>
      <c r="AV547" s="67">
        <v>3.44E-2</v>
      </c>
      <c r="AW547" s="67">
        <v>1.12E-2</v>
      </c>
      <c r="AX547" s="67">
        <v>5.0000000000000001E-4</v>
      </c>
      <c r="AY547" s="67">
        <v>0.30919999999999997</v>
      </c>
      <c r="AZ547" s="67">
        <v>6.4899999999999999E-2</v>
      </c>
      <c r="BA547" s="67">
        <v>0.42370000000000002</v>
      </c>
      <c r="BB547" s="67">
        <v>6.4899999999999999E-2</v>
      </c>
      <c r="BC547" s="67">
        <v>1.5699999999999999E-2</v>
      </c>
      <c r="BD547" s="67">
        <v>7.1999999999999998E-3</v>
      </c>
      <c r="BE547" s="67">
        <v>0.57099999999999995</v>
      </c>
      <c r="BF547" s="67">
        <v>0.1457</v>
      </c>
      <c r="BG547" s="67">
        <v>0.92979999999999996</v>
      </c>
      <c r="BH547" s="67">
        <v>0.25330000000000003</v>
      </c>
      <c r="BI547" s="67">
        <v>3.3E-3</v>
      </c>
      <c r="BJ547" s="67">
        <v>1E-4</v>
      </c>
      <c r="BK547" s="67">
        <v>5.91E-2</v>
      </c>
      <c r="BL547" s="67">
        <v>7.4000000000000003E-3</v>
      </c>
      <c r="BM547" s="67">
        <v>2.3800000000000002E-2</v>
      </c>
      <c r="BN547" s="67">
        <v>1.2999999999999999E-3</v>
      </c>
      <c r="BO547" s="67">
        <v>0.43180000000000002</v>
      </c>
      <c r="BP547" s="67">
        <v>3.7400000000000003E-2</v>
      </c>
      <c r="BQ547" s="67">
        <v>5.1000000000000004E-3</v>
      </c>
      <c r="BR547" s="67">
        <v>5.9999999999999995E-4</v>
      </c>
      <c r="BS547" s="67">
        <v>0.23849999999999999</v>
      </c>
      <c r="BT547" s="67">
        <v>4.2599999999999999E-2</v>
      </c>
      <c r="BU547" s="67">
        <v>4.1000000000000003E-3</v>
      </c>
      <c r="BV547" s="67">
        <v>6.9999999999999999E-4</v>
      </c>
      <c r="BW547" s="67">
        <v>6.83E-2</v>
      </c>
      <c r="BX547" s="67">
        <v>0.11799999999999999</v>
      </c>
      <c r="BY547" s="67">
        <v>3.7400000000000003E-2</v>
      </c>
      <c r="BZ547" s="67">
        <v>2.7900000000000001E-2</v>
      </c>
      <c r="CA547" s="66"/>
      <c r="CB547" s="67">
        <v>2.8193000000000001</v>
      </c>
      <c r="CC547" s="67">
        <v>2.7208000000000001</v>
      </c>
      <c r="CD547" s="67">
        <v>1.3036000000000001</v>
      </c>
      <c r="CE547" s="67">
        <v>0.87660000000000005</v>
      </c>
      <c r="CF547" s="67">
        <v>1.3006</v>
      </c>
      <c r="CG547" s="67">
        <v>0.56330000000000002</v>
      </c>
      <c r="CH547" s="67">
        <v>0.8821</v>
      </c>
      <c r="CI547" s="67">
        <v>0.31869999999999998</v>
      </c>
      <c r="CJ547" s="67">
        <v>1.0034000000000001</v>
      </c>
      <c r="CK547" s="67">
        <v>1.4923999999999999</v>
      </c>
      <c r="CL547" s="67">
        <v>0.99750000000000005</v>
      </c>
      <c r="CM547" s="67">
        <v>1.0636000000000001</v>
      </c>
      <c r="CN547" s="67">
        <v>1.0426</v>
      </c>
      <c r="CO547" s="67">
        <v>1.5857000000000001</v>
      </c>
      <c r="CP547" s="67">
        <v>0.60229999999999995</v>
      </c>
      <c r="CQ547" s="67">
        <v>0.86939999999999995</v>
      </c>
      <c r="CR547" s="5"/>
      <c r="CS547" s="10">
        <v>100</v>
      </c>
      <c r="CT547" s="10">
        <v>100</v>
      </c>
      <c r="CU547" s="10">
        <v>100</v>
      </c>
      <c r="CV547" s="10">
        <v>100</v>
      </c>
      <c r="CW547" s="10">
        <v>100</v>
      </c>
      <c r="CX547" s="10">
        <v>100</v>
      </c>
      <c r="CY547" s="10">
        <v>100</v>
      </c>
      <c r="CZ547" s="10">
        <v>100</v>
      </c>
      <c r="DA547" s="10">
        <v>100</v>
      </c>
      <c r="DB547" s="10">
        <v>100</v>
      </c>
      <c r="DC547" s="10">
        <v>100</v>
      </c>
      <c r="DD547" s="10">
        <v>100</v>
      </c>
      <c r="DE547" s="10">
        <v>100</v>
      </c>
      <c r="DF547" s="10">
        <v>100</v>
      </c>
      <c r="DG547" s="10">
        <v>100</v>
      </c>
      <c r="DH547" s="10">
        <v>100</v>
      </c>
      <c r="DI547" s="5"/>
      <c r="DJ547" s="9" t="s">
        <v>1889</v>
      </c>
      <c r="DK547" s="9" t="s">
        <v>1890</v>
      </c>
      <c r="DL547" s="10">
        <v>100000008</v>
      </c>
      <c r="DM547" s="10" t="s">
        <v>1905</v>
      </c>
    </row>
    <row r="548" spans="1:117">
      <c r="A548" s="2"/>
      <c r="B548" s="8">
        <v>4520</v>
      </c>
      <c r="C548" s="116"/>
      <c r="D548" s="116"/>
      <c r="E548" s="9" t="s">
        <v>1906</v>
      </c>
      <c r="F548" s="10" t="s">
        <v>75</v>
      </c>
      <c r="G548" s="10">
        <v>35320</v>
      </c>
      <c r="H548" s="9"/>
      <c r="I548" s="11" t="s">
        <v>1907</v>
      </c>
      <c r="J548" s="12">
        <v>3083879</v>
      </c>
      <c r="K548" s="5"/>
      <c r="L548" s="60">
        <v>0.97</v>
      </c>
      <c r="M548" s="71">
        <v>1.21</v>
      </c>
      <c r="N548" s="72">
        <v>0.02</v>
      </c>
      <c r="O548" s="71">
        <v>1.52</v>
      </c>
      <c r="P548" s="71">
        <v>1.08</v>
      </c>
      <c r="Q548" s="82">
        <v>0.71</v>
      </c>
      <c r="R548" s="91">
        <v>1.36</v>
      </c>
      <c r="S548" s="72">
        <v>0.02</v>
      </c>
      <c r="T548" s="60">
        <v>1</v>
      </c>
      <c r="U548" s="60">
        <v>0.96</v>
      </c>
      <c r="V548" s="71">
        <v>1.1100000000000001</v>
      </c>
      <c r="W548" s="71">
        <v>1.1200000000000001</v>
      </c>
      <c r="X548" s="71">
        <v>1.36</v>
      </c>
      <c r="Y548" s="72">
        <v>0.01</v>
      </c>
      <c r="Z548" s="71">
        <v>1.59</v>
      </c>
      <c r="AA548" s="60">
        <v>1.04</v>
      </c>
      <c r="AB548" s="60">
        <v>1.04</v>
      </c>
      <c r="AC548" s="72">
        <v>0.68</v>
      </c>
      <c r="AD548" s="60">
        <v>0.95</v>
      </c>
      <c r="AE548" s="71">
        <v>1.23</v>
      </c>
      <c r="AF548" s="60">
        <v>1.04</v>
      </c>
      <c r="AG548" s="71">
        <v>1.07</v>
      </c>
      <c r="AH548" s="5"/>
      <c r="AI548" s="67">
        <v>0.1741</v>
      </c>
      <c r="AJ548" s="67">
        <v>3.5799999999999998E-2</v>
      </c>
      <c r="AK548" s="67">
        <v>5.0000000000000001E-4</v>
      </c>
      <c r="AL548" s="67">
        <v>5.4999999999999997E-3</v>
      </c>
      <c r="AM548" s="67">
        <v>7.2447999999999999E-7</v>
      </c>
      <c r="AN548" s="67">
        <v>5.3942E-7</v>
      </c>
      <c r="AO548" s="67">
        <v>1.8E-3</v>
      </c>
      <c r="AP548" s="67">
        <v>4.0000000000000002E-4</v>
      </c>
      <c r="AQ548" s="67">
        <v>5.7000000000000002E-3</v>
      </c>
      <c r="AR548" s="67">
        <v>6.9999999999999999E-4</v>
      </c>
      <c r="AS548" s="67">
        <v>5.3E-3</v>
      </c>
      <c r="AT548" s="67">
        <v>2.9999999999999997E-4</v>
      </c>
      <c r="AU548" s="67">
        <v>5.9999999999999995E-4</v>
      </c>
      <c r="AV548" s="67">
        <v>7.7525000000000001E-5</v>
      </c>
      <c r="AW548" s="67">
        <v>1.9105000000000001E-5</v>
      </c>
      <c r="AX548" s="67">
        <v>3.2341000000000001E-6</v>
      </c>
      <c r="AY548" s="67">
        <v>0.87109999999999999</v>
      </c>
      <c r="AZ548" s="67">
        <v>0.13819999999999999</v>
      </c>
      <c r="BA548" s="67">
        <v>0.22939999999999999</v>
      </c>
      <c r="BB548" s="67">
        <v>3.95E-2</v>
      </c>
      <c r="BC548" s="67">
        <v>4.65E-2</v>
      </c>
      <c r="BD548" s="67">
        <v>1.78E-2</v>
      </c>
      <c r="BE548" s="67">
        <v>5.9999999999999995E-4</v>
      </c>
      <c r="BF548" s="67">
        <v>5.9999999999999995E-4</v>
      </c>
      <c r="BG548" s="67">
        <v>1.4727E-5</v>
      </c>
      <c r="BH548" s="67">
        <v>6.7485999999999997E-5</v>
      </c>
      <c r="BI548" s="67">
        <v>4.405E-5</v>
      </c>
      <c r="BJ548" s="67">
        <v>5.2483000000000002E-6</v>
      </c>
      <c r="BK548" s="67">
        <v>7.1953999999999998E-6</v>
      </c>
      <c r="BL548" s="67">
        <v>6.9132000000000002E-6</v>
      </c>
      <c r="BM548" s="67">
        <v>0.58640000000000003</v>
      </c>
      <c r="BN548" s="67">
        <v>2.1999999999999999E-2</v>
      </c>
      <c r="BO548" s="67">
        <v>0.63139999999999996</v>
      </c>
      <c r="BP548" s="67">
        <v>5.2600000000000001E-2</v>
      </c>
      <c r="BQ548" s="67">
        <v>2.5378E-5</v>
      </c>
      <c r="BR548" s="67">
        <v>9.7914000000000008E-6</v>
      </c>
      <c r="BS548" s="67">
        <v>0.12670000000000001</v>
      </c>
      <c r="BT548" s="67">
        <v>2.5100000000000001E-2</v>
      </c>
      <c r="BU548" s="67">
        <v>4.1000000000000003E-3</v>
      </c>
      <c r="BV548" s="67">
        <v>6.9999999999999999E-4</v>
      </c>
      <c r="BW548" s="67">
        <v>0.66810000000000003</v>
      </c>
      <c r="BX548" s="67">
        <v>0.45050000000000001</v>
      </c>
      <c r="BY548" s="67">
        <v>5.0000000000000001E-3</v>
      </c>
      <c r="BZ548" s="67">
        <v>6.1000000000000004E-3</v>
      </c>
      <c r="CA548" s="66"/>
      <c r="CB548" s="67">
        <v>1.1846000000000001</v>
      </c>
      <c r="CC548" s="67">
        <v>1.3140000000000001</v>
      </c>
      <c r="CD548" s="67">
        <v>0.96589999999999998</v>
      </c>
      <c r="CE548" s="67">
        <v>0.92649999999999999</v>
      </c>
      <c r="CF548" s="67">
        <v>1.2479</v>
      </c>
      <c r="CG548" s="67">
        <v>0.92290000000000005</v>
      </c>
      <c r="CH548" s="67">
        <v>1.2599</v>
      </c>
      <c r="CI548" s="67">
        <v>1.8100000000000002E-2</v>
      </c>
      <c r="CJ548" s="67">
        <v>1.0402</v>
      </c>
      <c r="CK548" s="67">
        <v>1.4598</v>
      </c>
      <c r="CL548" s="67">
        <v>0.91920000000000002</v>
      </c>
      <c r="CM548" s="67">
        <v>0.9294</v>
      </c>
      <c r="CN548" s="67">
        <v>0.9617</v>
      </c>
      <c r="CO548" s="67">
        <v>1.4598</v>
      </c>
      <c r="CP548" s="67">
        <v>0.99150000000000005</v>
      </c>
      <c r="CQ548" s="67">
        <v>0.95609999999999995</v>
      </c>
      <c r="CR548" s="5"/>
      <c r="CS548" s="10">
        <v>100</v>
      </c>
      <c r="CT548" s="10">
        <v>100</v>
      </c>
      <c r="CU548" s="10">
        <v>100</v>
      </c>
      <c r="CV548" s="10">
        <v>100</v>
      </c>
      <c r="CW548" s="10">
        <v>100</v>
      </c>
      <c r="CX548" s="10">
        <v>100</v>
      </c>
      <c r="CY548" s="10">
        <v>100</v>
      </c>
      <c r="CZ548" s="10">
        <v>33</v>
      </c>
      <c r="DA548" s="10">
        <v>100</v>
      </c>
      <c r="DB548" s="10">
        <v>100</v>
      </c>
      <c r="DC548" s="10">
        <v>100</v>
      </c>
      <c r="DD548" s="10">
        <v>100</v>
      </c>
      <c r="DE548" s="10">
        <v>100</v>
      </c>
      <c r="DF548" s="10">
        <v>100</v>
      </c>
      <c r="DG548" s="10">
        <v>100</v>
      </c>
      <c r="DH548" s="10">
        <v>100</v>
      </c>
      <c r="DI548" s="5"/>
      <c r="DJ548" s="9" t="s">
        <v>1889</v>
      </c>
      <c r="DK548" s="9" t="s">
        <v>1890</v>
      </c>
      <c r="DL548" s="10">
        <v>100001605</v>
      </c>
      <c r="DM548" s="10" t="s">
        <v>1908</v>
      </c>
    </row>
    <row r="549" spans="1:117">
      <c r="A549" s="2"/>
      <c r="B549" s="8">
        <v>4526</v>
      </c>
      <c r="C549" s="116"/>
      <c r="D549" s="116"/>
      <c r="E549" s="9" t="s">
        <v>1909</v>
      </c>
      <c r="F549" s="10" t="s">
        <v>75</v>
      </c>
      <c r="G549" s="10">
        <v>63072</v>
      </c>
      <c r="H549" s="9"/>
      <c r="I549" s="9"/>
      <c r="J549" s="12"/>
      <c r="K549" s="5"/>
      <c r="L549" s="60">
        <v>0.98</v>
      </c>
      <c r="M549" s="60">
        <v>1.02</v>
      </c>
      <c r="N549" s="60">
        <v>1</v>
      </c>
      <c r="O549" s="72">
        <v>0.72</v>
      </c>
      <c r="P549" s="72">
        <v>0.02</v>
      </c>
      <c r="Q549" s="82">
        <v>0.03</v>
      </c>
      <c r="R549" s="90">
        <v>0.02</v>
      </c>
      <c r="S549" s="72">
        <v>0.02</v>
      </c>
      <c r="T549" s="60">
        <v>0.99</v>
      </c>
      <c r="U549" s="60">
        <v>0.97</v>
      </c>
      <c r="V549" s="71">
        <v>1.25</v>
      </c>
      <c r="W549" s="60">
        <v>1</v>
      </c>
      <c r="X549" s="60">
        <v>1.02</v>
      </c>
      <c r="Y549" s="72">
        <v>0.04</v>
      </c>
      <c r="Z549" s="72">
        <v>0.76</v>
      </c>
      <c r="AA549" s="72">
        <v>7.0000000000000007E-2</v>
      </c>
      <c r="AB549" s="72">
        <v>0.27</v>
      </c>
      <c r="AC549" s="72">
        <v>0.03</v>
      </c>
      <c r="AD549" s="74">
        <v>0.93</v>
      </c>
      <c r="AE549" s="71">
        <v>1.38</v>
      </c>
      <c r="AF549" s="60">
        <v>1.05</v>
      </c>
      <c r="AG549" s="60">
        <v>1</v>
      </c>
      <c r="AH549" s="5"/>
      <c r="AI549" s="67">
        <v>0.36470000000000002</v>
      </c>
      <c r="AJ549" s="67">
        <v>6.4000000000000001E-2</v>
      </c>
      <c r="AK549" s="67">
        <v>0.42259999999999998</v>
      </c>
      <c r="AL549" s="67">
        <v>0.34079999999999999</v>
      </c>
      <c r="AM549" s="67"/>
      <c r="AN549" s="67"/>
      <c r="AO549" s="67">
        <v>1.14E-2</v>
      </c>
      <c r="AP549" s="67">
        <v>1.6000000000000001E-3</v>
      </c>
      <c r="AQ549" s="67">
        <v>9.1857999999999994E-6</v>
      </c>
      <c r="AR549" s="67">
        <v>5.2158000000000001E-6</v>
      </c>
      <c r="AS549" s="67">
        <v>1E-4</v>
      </c>
      <c r="AT549" s="67">
        <v>2.0792999999999999E-5</v>
      </c>
      <c r="AU549" s="67">
        <v>1.0055E-8</v>
      </c>
      <c r="AV549" s="67">
        <v>5.7895000000000003E-8</v>
      </c>
      <c r="AW549" s="67">
        <v>2.0871000000000001E-5</v>
      </c>
      <c r="AX549" s="67">
        <v>3.3932E-6</v>
      </c>
      <c r="AY549" s="67">
        <v>0.48670000000000002</v>
      </c>
      <c r="AZ549" s="67">
        <v>8.8499999999999995E-2</v>
      </c>
      <c r="BA549" s="67">
        <v>0.19320000000000001</v>
      </c>
      <c r="BB549" s="67">
        <v>3.4299999999999997E-2</v>
      </c>
      <c r="BC549" s="67">
        <v>2.3099999999999999E-2</v>
      </c>
      <c r="BD549" s="67">
        <v>0.01</v>
      </c>
      <c r="BE549" s="67"/>
      <c r="BF549" s="67"/>
      <c r="BG549" s="67">
        <v>0.42259999999999998</v>
      </c>
      <c r="BH549" s="67">
        <v>0.1389</v>
      </c>
      <c r="BI549" s="67">
        <v>8.6621999999999998E-6</v>
      </c>
      <c r="BJ549" s="67">
        <v>1.8014E-6</v>
      </c>
      <c r="BK549" s="67">
        <v>8.0000000000000004E-4</v>
      </c>
      <c r="BL549" s="67">
        <v>2.0000000000000001E-4</v>
      </c>
      <c r="BM549" s="67">
        <v>8.9999999999999998E-4</v>
      </c>
      <c r="BN549" s="67">
        <v>1E-4</v>
      </c>
      <c r="BO549" s="67">
        <v>2E-3</v>
      </c>
      <c r="BP549" s="67">
        <v>4.0000000000000002E-4</v>
      </c>
      <c r="BQ549" s="67">
        <v>1.0841E-5</v>
      </c>
      <c r="BR549" s="67">
        <v>6.2129000000000003E-6</v>
      </c>
      <c r="BS549" s="67">
        <v>6.0100000000000001E-2</v>
      </c>
      <c r="BT549" s="67">
        <v>1.2999999999999999E-2</v>
      </c>
      <c r="BU549" s="67">
        <v>8.2416000000000005E-5</v>
      </c>
      <c r="BV549" s="67">
        <v>2.76E-5</v>
      </c>
      <c r="BW549" s="67">
        <v>0.66310000000000002</v>
      </c>
      <c r="BX549" s="67">
        <v>0.45</v>
      </c>
      <c r="BY549" s="67"/>
      <c r="BZ549" s="67"/>
      <c r="CA549" s="66"/>
      <c r="CB549" s="67">
        <v>0.76280000000000003</v>
      </c>
      <c r="CC549" s="67">
        <v>0.84040000000000004</v>
      </c>
      <c r="CD549" s="67">
        <v>1.4801</v>
      </c>
      <c r="CE549" s="67">
        <v>2.7099999999999999E-2</v>
      </c>
      <c r="CF549" s="67">
        <v>0.72789999999999999</v>
      </c>
      <c r="CG549" s="67">
        <v>0.35210000000000002</v>
      </c>
      <c r="CH549" s="67">
        <v>2.76E-2</v>
      </c>
      <c r="CI549" s="67">
        <v>2.7099999999999999E-2</v>
      </c>
      <c r="CJ549" s="67">
        <v>2.7099999999999999E-2</v>
      </c>
      <c r="CK549" s="67">
        <v>1.05</v>
      </c>
      <c r="CL549" s="67">
        <v>1.383</v>
      </c>
      <c r="CM549" s="67">
        <v>1.431</v>
      </c>
      <c r="CN549" s="67">
        <v>1.4636</v>
      </c>
      <c r="CO549" s="67">
        <v>1.0528999999999999</v>
      </c>
      <c r="CP549" s="67">
        <v>2.7099999999999999E-2</v>
      </c>
      <c r="CQ549" s="67">
        <v>0.36820000000000003</v>
      </c>
      <c r="CR549" s="5"/>
      <c r="CS549" s="10">
        <v>100</v>
      </c>
      <c r="CT549" s="10">
        <v>100</v>
      </c>
      <c r="CU549" s="10">
        <v>100</v>
      </c>
      <c r="CV549" s="10">
        <v>0</v>
      </c>
      <c r="CW549" s="10">
        <v>100</v>
      </c>
      <c r="CX549" s="10">
        <v>100</v>
      </c>
      <c r="CY549" s="10">
        <v>33</v>
      </c>
      <c r="CZ549" s="10">
        <v>0</v>
      </c>
      <c r="DA549" s="10">
        <v>33</v>
      </c>
      <c r="DB549" s="10">
        <v>100</v>
      </c>
      <c r="DC549" s="10">
        <v>100</v>
      </c>
      <c r="DD549" s="10">
        <v>100</v>
      </c>
      <c r="DE549" s="10">
        <v>100</v>
      </c>
      <c r="DF549" s="10">
        <v>100</v>
      </c>
      <c r="DG549" s="10">
        <v>0</v>
      </c>
      <c r="DH549" s="10">
        <v>100</v>
      </c>
      <c r="DI549" s="5"/>
      <c r="DJ549" s="9" t="s">
        <v>1889</v>
      </c>
      <c r="DK549" s="9" t="s">
        <v>1890</v>
      </c>
      <c r="DL549" s="10">
        <v>100020536</v>
      </c>
      <c r="DM549" s="10"/>
    </row>
    <row r="550" spans="1:117">
      <c r="A550" s="2"/>
      <c r="B550" s="8">
        <v>4527</v>
      </c>
      <c r="C550" s="116"/>
      <c r="D550" s="116"/>
      <c r="E550" s="9" t="s">
        <v>1910</v>
      </c>
      <c r="F550" s="10" t="s">
        <v>75</v>
      </c>
      <c r="G550" s="10">
        <v>46146</v>
      </c>
      <c r="H550" s="9"/>
      <c r="I550" s="11" t="s">
        <v>1911</v>
      </c>
      <c r="J550" s="12">
        <v>54104170</v>
      </c>
      <c r="K550" s="5"/>
      <c r="L550" s="73">
        <v>1.05</v>
      </c>
      <c r="M550" s="71">
        <v>1.1599999999999999</v>
      </c>
      <c r="N550" s="72">
        <v>0.82</v>
      </c>
      <c r="O550" s="71">
        <v>1.7</v>
      </c>
      <c r="P550" s="72">
        <v>0.36</v>
      </c>
      <c r="Q550" s="82">
        <v>0.21</v>
      </c>
      <c r="R550" s="90">
        <v>0.39</v>
      </c>
      <c r="S550" s="72">
        <v>0.28000000000000003</v>
      </c>
      <c r="T550" s="74">
        <v>0.95</v>
      </c>
      <c r="U550" s="60">
        <v>1</v>
      </c>
      <c r="V550" s="71">
        <v>1.32</v>
      </c>
      <c r="W550" s="71">
        <v>1.19</v>
      </c>
      <c r="X550" s="71">
        <v>1.38</v>
      </c>
      <c r="Y550" s="72">
        <v>0.22</v>
      </c>
      <c r="Z550" s="71">
        <v>1.66</v>
      </c>
      <c r="AA550" s="72">
        <v>0.47</v>
      </c>
      <c r="AB550" s="72">
        <v>0.69</v>
      </c>
      <c r="AC550" s="72">
        <v>0.2</v>
      </c>
      <c r="AD550" s="72">
        <v>0.94</v>
      </c>
      <c r="AE550" s="71">
        <v>1.42</v>
      </c>
      <c r="AF550" s="60">
        <v>0.98</v>
      </c>
      <c r="AG550" s="71">
        <v>1.08</v>
      </c>
      <c r="AH550" s="5"/>
      <c r="AI550" s="67">
        <v>5.0500000000000003E-2</v>
      </c>
      <c r="AJ550" s="67">
        <v>1.2999999999999999E-2</v>
      </c>
      <c r="AK550" s="67">
        <v>4.1999999999999997E-3</v>
      </c>
      <c r="AL550" s="67">
        <v>1.7000000000000001E-2</v>
      </c>
      <c r="AM550" s="67">
        <v>6.9999999999999999E-4</v>
      </c>
      <c r="AN550" s="67">
        <v>6.6884000000000005E-5</v>
      </c>
      <c r="AO550" s="67">
        <v>5.4999999999999997E-3</v>
      </c>
      <c r="AP550" s="67">
        <v>8.9999999999999998E-4</v>
      </c>
      <c r="AQ550" s="67">
        <v>1.3740000000000001E-6</v>
      </c>
      <c r="AR550" s="67">
        <v>1.9143999999999998E-6</v>
      </c>
      <c r="AS550" s="67">
        <v>6.9999999999999999E-4</v>
      </c>
      <c r="AT550" s="67">
        <v>6.7138000000000007E-5</v>
      </c>
      <c r="AU550" s="67">
        <v>1.1864E-6</v>
      </c>
      <c r="AV550" s="67">
        <v>9.9965000000000003E-7</v>
      </c>
      <c r="AW550" s="67">
        <v>1E-4</v>
      </c>
      <c r="AX550" s="67">
        <v>1.0482000000000001E-5</v>
      </c>
      <c r="AY550" s="67">
        <v>6.2600000000000003E-2</v>
      </c>
      <c r="AZ550" s="67">
        <v>1.7500000000000002E-2</v>
      </c>
      <c r="BA550" s="67">
        <v>0.90480000000000005</v>
      </c>
      <c r="BB550" s="67">
        <v>0.12570000000000001</v>
      </c>
      <c r="BC550" s="67">
        <v>2.23E-2</v>
      </c>
      <c r="BD550" s="67">
        <v>9.7000000000000003E-3</v>
      </c>
      <c r="BE550" s="67">
        <v>2.5999999999999999E-3</v>
      </c>
      <c r="BF550" s="67">
        <v>1.6999999999999999E-3</v>
      </c>
      <c r="BG550" s="67">
        <v>8.2497999999999995E-5</v>
      </c>
      <c r="BH550" s="67">
        <v>2.0000000000000001E-4</v>
      </c>
      <c r="BI550" s="67">
        <v>1E-4</v>
      </c>
      <c r="BJ550" s="67">
        <v>1.0546E-5</v>
      </c>
      <c r="BK550" s="67">
        <v>5.9999999999999995E-4</v>
      </c>
      <c r="BL550" s="67">
        <v>1E-4</v>
      </c>
      <c r="BM550" s="67">
        <v>2.3E-3</v>
      </c>
      <c r="BN550" s="67">
        <v>2.0000000000000001E-4</v>
      </c>
      <c r="BO550" s="67">
        <v>1.7399999999999999E-2</v>
      </c>
      <c r="BP550" s="67">
        <v>2.2000000000000001E-3</v>
      </c>
      <c r="BQ550" s="67">
        <v>2.6729000000000001E-7</v>
      </c>
      <c r="BR550" s="67">
        <v>5.0768999999999996E-7</v>
      </c>
      <c r="BS550" s="67">
        <v>4.3299999999999998E-2</v>
      </c>
      <c r="BT550" s="67">
        <v>9.9000000000000008E-3</v>
      </c>
      <c r="BU550" s="67">
        <v>2.0000000000000001E-4</v>
      </c>
      <c r="BV550" s="67">
        <v>5.3220000000000002E-5</v>
      </c>
      <c r="BW550" s="67">
        <v>0.75949999999999995</v>
      </c>
      <c r="BX550" s="67">
        <v>0.46660000000000001</v>
      </c>
      <c r="BY550" s="67">
        <v>2.47E-2</v>
      </c>
      <c r="BZ550" s="67">
        <v>2.0799999999999999E-2</v>
      </c>
      <c r="CA550" s="66"/>
      <c r="CB550" s="67">
        <v>1.1477999999999999</v>
      </c>
      <c r="CC550" s="67">
        <v>1.2844</v>
      </c>
      <c r="CD550" s="67">
        <v>1.0515000000000001</v>
      </c>
      <c r="CE550" s="67">
        <v>0.29849999999999999</v>
      </c>
      <c r="CF550" s="67">
        <v>1.3252999999999999</v>
      </c>
      <c r="CG550" s="67">
        <v>0.68910000000000005</v>
      </c>
      <c r="CH550" s="67">
        <v>0.41260000000000002</v>
      </c>
      <c r="CI550" s="67">
        <v>0.29120000000000001</v>
      </c>
      <c r="CJ550" s="67">
        <v>0.35580000000000001</v>
      </c>
      <c r="CK550" s="67">
        <v>1.6289</v>
      </c>
      <c r="CL550" s="67">
        <v>0.98340000000000005</v>
      </c>
      <c r="CM550" s="67">
        <v>1.0487</v>
      </c>
      <c r="CN550" s="67">
        <v>0.99929999999999997</v>
      </c>
      <c r="CO550" s="67">
        <v>1.7016</v>
      </c>
      <c r="CP550" s="67">
        <v>0.3221</v>
      </c>
      <c r="CQ550" s="67">
        <v>0.6784</v>
      </c>
      <c r="CR550" s="5"/>
      <c r="CS550" s="10">
        <v>100</v>
      </c>
      <c r="CT550" s="10">
        <v>100</v>
      </c>
      <c r="CU550" s="10">
        <v>100</v>
      </c>
      <c r="CV550" s="10">
        <v>100</v>
      </c>
      <c r="CW550" s="10">
        <v>100</v>
      </c>
      <c r="CX550" s="10">
        <v>100</v>
      </c>
      <c r="CY550" s="10">
        <v>100</v>
      </c>
      <c r="CZ550" s="10">
        <v>0</v>
      </c>
      <c r="DA550" s="10">
        <v>100</v>
      </c>
      <c r="DB550" s="10">
        <v>100</v>
      </c>
      <c r="DC550" s="10">
        <v>100</v>
      </c>
      <c r="DD550" s="10">
        <v>100</v>
      </c>
      <c r="DE550" s="10">
        <v>100</v>
      </c>
      <c r="DF550" s="10">
        <v>100</v>
      </c>
      <c r="DG550" s="10">
        <v>100</v>
      </c>
      <c r="DH550" s="10">
        <v>100</v>
      </c>
      <c r="DI550" s="5"/>
      <c r="DJ550" s="9" t="s">
        <v>1889</v>
      </c>
      <c r="DK550" s="9" t="s">
        <v>1890</v>
      </c>
      <c r="DL550" s="10">
        <v>100004111</v>
      </c>
      <c r="DM550" s="10"/>
    </row>
    <row r="551" spans="1:117">
      <c r="A551" s="2"/>
      <c r="B551" s="8">
        <v>4528</v>
      </c>
      <c r="C551" s="116"/>
      <c r="D551" s="116"/>
      <c r="E551" s="9" t="s">
        <v>1912</v>
      </c>
      <c r="F551" s="10" t="s">
        <v>75</v>
      </c>
      <c r="G551" s="10">
        <v>63597</v>
      </c>
      <c r="H551" s="9"/>
      <c r="I551" s="9"/>
      <c r="J551" s="12"/>
      <c r="K551" s="5"/>
      <c r="L551" s="60">
        <v>0.6</v>
      </c>
      <c r="M551" s="60">
        <v>1.18</v>
      </c>
      <c r="N551" s="72">
        <v>0.65</v>
      </c>
      <c r="O551" s="60">
        <v>0.63</v>
      </c>
      <c r="P551" s="60">
        <v>0.93</v>
      </c>
      <c r="Q551" s="81">
        <v>1.48</v>
      </c>
      <c r="R551" s="91">
        <v>1.81</v>
      </c>
      <c r="S551" s="60">
        <v>1</v>
      </c>
      <c r="T551" s="60">
        <v>1.33</v>
      </c>
      <c r="U551" s="60">
        <v>0.8</v>
      </c>
      <c r="V551" s="60">
        <v>1.04</v>
      </c>
      <c r="W551" s="60">
        <v>1.26</v>
      </c>
      <c r="X551" s="60">
        <v>1.48</v>
      </c>
      <c r="Y551" s="60">
        <v>1</v>
      </c>
      <c r="Z551" s="60">
        <v>1.1000000000000001</v>
      </c>
      <c r="AA551" s="60">
        <v>1.08</v>
      </c>
      <c r="AB551" s="60">
        <v>1</v>
      </c>
      <c r="AC551" s="60">
        <v>0.98</v>
      </c>
      <c r="AD551" s="60">
        <v>0.8</v>
      </c>
      <c r="AE551" s="60">
        <v>1.1000000000000001</v>
      </c>
      <c r="AF551" s="60">
        <v>1</v>
      </c>
      <c r="AG551" s="60">
        <v>0.89</v>
      </c>
      <c r="AH551" s="5"/>
      <c r="AI551" s="67">
        <v>0.1898</v>
      </c>
      <c r="AJ551" s="67">
        <v>3.78E-2</v>
      </c>
      <c r="AK551" s="67">
        <v>0.17080000000000001</v>
      </c>
      <c r="AL551" s="67">
        <v>0.19980000000000001</v>
      </c>
      <c r="AM551" s="67">
        <v>3.6600000000000001E-2</v>
      </c>
      <c r="AN551" s="67">
        <v>2E-3</v>
      </c>
      <c r="AO551" s="67">
        <v>0.2117</v>
      </c>
      <c r="AP551" s="67">
        <v>2.2499999999999999E-2</v>
      </c>
      <c r="AQ551" s="67">
        <v>0.90629999999999999</v>
      </c>
      <c r="AR551" s="67">
        <v>7.46E-2</v>
      </c>
      <c r="AS551" s="67">
        <v>2.8500000000000001E-2</v>
      </c>
      <c r="AT551" s="67">
        <v>1.6000000000000001E-3</v>
      </c>
      <c r="AU551" s="67">
        <v>2.8E-3</v>
      </c>
      <c r="AV551" s="67">
        <v>2.9999999999999997E-4</v>
      </c>
      <c r="AW551" s="67"/>
      <c r="AX551" s="67"/>
      <c r="AY551" s="67">
        <v>0.41289999999999999</v>
      </c>
      <c r="AZ551" s="67">
        <v>7.9100000000000004E-2</v>
      </c>
      <c r="BA551" s="67">
        <v>0.42259999999999998</v>
      </c>
      <c r="BB551" s="67">
        <v>6.4899999999999999E-2</v>
      </c>
      <c r="BC551" s="67">
        <v>0.42259999999999998</v>
      </c>
      <c r="BD551" s="67">
        <v>0.11700000000000001</v>
      </c>
      <c r="BE551" s="67">
        <v>0.27800000000000002</v>
      </c>
      <c r="BF551" s="67">
        <v>8.5999999999999993E-2</v>
      </c>
      <c r="BG551" s="67">
        <v>0.12809999999999999</v>
      </c>
      <c r="BH551" s="67">
        <v>5.4600000000000003E-2</v>
      </c>
      <c r="BI551" s="67"/>
      <c r="BJ551" s="67"/>
      <c r="BK551" s="67">
        <v>0.42259999999999998</v>
      </c>
      <c r="BL551" s="67">
        <v>4.2599999999999999E-2</v>
      </c>
      <c r="BM551" s="67">
        <v>0.42259999999999998</v>
      </c>
      <c r="BN551" s="67">
        <v>1.6500000000000001E-2</v>
      </c>
      <c r="BO551" s="67"/>
      <c r="BP551" s="67"/>
      <c r="BQ551" s="67">
        <v>0.89119999999999999</v>
      </c>
      <c r="BR551" s="67">
        <v>7.8200000000000006E-2</v>
      </c>
      <c r="BS551" s="67">
        <v>0.42259999999999998</v>
      </c>
      <c r="BT551" s="67">
        <v>6.5100000000000005E-2</v>
      </c>
      <c r="BU551" s="67">
        <v>0.42259999999999998</v>
      </c>
      <c r="BV551" s="67">
        <v>4.3900000000000002E-2</v>
      </c>
      <c r="BW551" s="67"/>
      <c r="BX551" s="67"/>
      <c r="BY551" s="67">
        <v>0.64270000000000005</v>
      </c>
      <c r="BZ551" s="67">
        <v>0.24590000000000001</v>
      </c>
      <c r="CA551" s="66"/>
      <c r="CB551" s="67">
        <v>0.59460000000000002</v>
      </c>
      <c r="CC551" s="67">
        <v>0.59460000000000002</v>
      </c>
      <c r="CD551" s="67">
        <v>0.73929999999999996</v>
      </c>
      <c r="CE551" s="67">
        <v>0.72660000000000002</v>
      </c>
      <c r="CF551" s="67">
        <v>0.59460000000000002</v>
      </c>
      <c r="CG551" s="67">
        <v>0.59460000000000002</v>
      </c>
      <c r="CH551" s="67">
        <v>1.0738000000000001</v>
      </c>
      <c r="CI551" s="67">
        <v>0.59460000000000002</v>
      </c>
      <c r="CJ551" s="67">
        <v>0.91349999999999998</v>
      </c>
      <c r="CK551" s="67">
        <v>0.65680000000000005</v>
      </c>
      <c r="CL551" s="67">
        <v>0.59460000000000002</v>
      </c>
      <c r="CM551" s="67">
        <v>0.59460000000000002</v>
      </c>
      <c r="CN551" s="67">
        <v>0.98470000000000002</v>
      </c>
      <c r="CO551" s="67">
        <v>0.61739999999999995</v>
      </c>
      <c r="CP551" s="67">
        <v>0.64370000000000005</v>
      </c>
      <c r="CQ551" s="67">
        <v>0.59460000000000002</v>
      </c>
      <c r="CR551" s="5"/>
      <c r="CS551" s="10">
        <v>0</v>
      </c>
      <c r="CT551" s="10">
        <v>33</v>
      </c>
      <c r="CU551" s="10">
        <v>33</v>
      </c>
      <c r="CV551" s="10">
        <v>33</v>
      </c>
      <c r="CW551" s="10">
        <v>0</v>
      </c>
      <c r="CX551" s="10">
        <v>0</v>
      </c>
      <c r="CY551" s="10">
        <v>100</v>
      </c>
      <c r="CZ551" s="10">
        <v>0</v>
      </c>
      <c r="DA551" s="10">
        <v>100</v>
      </c>
      <c r="DB551" s="10">
        <v>33</v>
      </c>
      <c r="DC551" s="10">
        <v>0</v>
      </c>
      <c r="DD551" s="10">
        <v>0</v>
      </c>
      <c r="DE551" s="10">
        <v>67</v>
      </c>
      <c r="DF551" s="10">
        <v>33</v>
      </c>
      <c r="DG551" s="10">
        <v>33</v>
      </c>
      <c r="DH551" s="10">
        <v>0</v>
      </c>
      <c r="DI551" s="5"/>
      <c r="DJ551" s="9" t="s">
        <v>1889</v>
      </c>
      <c r="DK551" s="9" t="s">
        <v>1890</v>
      </c>
      <c r="DL551" s="10">
        <v>100020578</v>
      </c>
      <c r="DM551" s="10"/>
    </row>
    <row r="552" spans="1:117">
      <c r="A552" s="2"/>
      <c r="B552" s="8">
        <v>4532</v>
      </c>
      <c r="C552" s="116"/>
      <c r="D552" s="116"/>
      <c r="E552" s="9" t="s">
        <v>1913</v>
      </c>
      <c r="F552" s="10" t="s">
        <v>75</v>
      </c>
      <c r="G552" s="10">
        <v>17665</v>
      </c>
      <c r="H552" s="11" t="s">
        <v>1914</v>
      </c>
      <c r="I552" s="11" t="s">
        <v>1915</v>
      </c>
      <c r="J552" s="12">
        <v>126</v>
      </c>
      <c r="K552" s="5"/>
      <c r="L552" s="71">
        <v>1.27</v>
      </c>
      <c r="M552" s="60">
        <v>0.95</v>
      </c>
      <c r="N552" s="72">
        <v>0.17</v>
      </c>
      <c r="O552" s="72">
        <v>0.28000000000000003</v>
      </c>
      <c r="P552" s="71">
        <v>1.81</v>
      </c>
      <c r="Q552" s="81">
        <v>6.4</v>
      </c>
      <c r="R552" s="91">
        <v>1.36</v>
      </c>
      <c r="S552" s="72">
        <v>0.24</v>
      </c>
      <c r="T552" s="72">
        <v>0.91</v>
      </c>
      <c r="U552" s="71">
        <v>1.1499999999999999</v>
      </c>
      <c r="V552" s="72">
        <v>0.09</v>
      </c>
      <c r="W552" s="60">
        <v>1.07</v>
      </c>
      <c r="X552" s="60">
        <v>1.02</v>
      </c>
      <c r="Y552" s="72">
        <v>0.16</v>
      </c>
      <c r="Z552" s="72">
        <v>0.6</v>
      </c>
      <c r="AA552" s="60">
        <v>1.08</v>
      </c>
      <c r="AB552" s="60">
        <v>1.01</v>
      </c>
      <c r="AC552" s="71">
        <v>1.81</v>
      </c>
      <c r="AD552" s="72">
        <v>0.77</v>
      </c>
      <c r="AE552" s="72">
        <v>0.16</v>
      </c>
      <c r="AF552" s="60">
        <v>0.92</v>
      </c>
      <c r="AG552" s="72">
        <v>0.55000000000000004</v>
      </c>
      <c r="AH552" s="5"/>
      <c r="AI552" s="67">
        <v>1.0800000000000001E-2</v>
      </c>
      <c r="AJ552" s="67">
        <v>3.5999999999999999E-3</v>
      </c>
      <c r="AK552" s="67">
        <v>0.23530000000000001</v>
      </c>
      <c r="AL552" s="67">
        <v>0.246</v>
      </c>
      <c r="AM552" s="67">
        <v>2.9999999999999997E-4</v>
      </c>
      <c r="AN552" s="67">
        <v>3.0830999999999997E-5</v>
      </c>
      <c r="AO552" s="67">
        <v>2.9999999999999997E-4</v>
      </c>
      <c r="AP552" s="67">
        <v>9.6525000000000002E-5</v>
      </c>
      <c r="AQ552" s="67">
        <v>4.3275999999999997E-5</v>
      </c>
      <c r="AR552" s="67">
        <v>1.4728E-5</v>
      </c>
      <c r="AS552" s="67">
        <v>1E-4</v>
      </c>
      <c r="AT552" s="67">
        <v>2.0792999999999999E-5</v>
      </c>
      <c r="AU552" s="67">
        <v>3.8999999999999998E-3</v>
      </c>
      <c r="AV552" s="67">
        <v>4.0000000000000002E-4</v>
      </c>
      <c r="AW552" s="67">
        <v>9.0631999999999996E-5</v>
      </c>
      <c r="AX552" s="67">
        <v>8.9290000000000004E-6</v>
      </c>
      <c r="AY552" s="67">
        <v>4.5600000000000002E-2</v>
      </c>
      <c r="AZ552" s="67">
        <v>1.3299999999999999E-2</v>
      </c>
      <c r="BA552" s="67">
        <v>4.53E-2</v>
      </c>
      <c r="BB552" s="67">
        <v>9.4000000000000004E-3</v>
      </c>
      <c r="BC552" s="67">
        <v>5.5404999999999997E-6</v>
      </c>
      <c r="BD552" s="67">
        <v>2.1501999999999998E-5</v>
      </c>
      <c r="BE552" s="67">
        <v>0.59140000000000004</v>
      </c>
      <c r="BF552" s="67">
        <v>0.1497</v>
      </c>
      <c r="BG552" s="67">
        <v>0.81930000000000003</v>
      </c>
      <c r="BH552" s="67">
        <v>0.2351</v>
      </c>
      <c r="BI552" s="67">
        <v>1E-3</v>
      </c>
      <c r="BJ552" s="67">
        <v>4.8508999999999999E-5</v>
      </c>
      <c r="BK552" s="67">
        <v>1.6000000000000001E-3</v>
      </c>
      <c r="BL552" s="67">
        <v>2.9999999999999997E-4</v>
      </c>
      <c r="BM552" s="67">
        <v>0.48399999999999999</v>
      </c>
      <c r="BN552" s="67">
        <v>1.8599999999999998E-2</v>
      </c>
      <c r="BO552" s="67">
        <v>0.99929999999999997</v>
      </c>
      <c r="BP552" s="67">
        <v>7.9899999999999999E-2</v>
      </c>
      <c r="BQ552" s="67">
        <v>2.0000000000000001E-4</v>
      </c>
      <c r="BR552" s="67">
        <v>3.5182000000000003E-5</v>
      </c>
      <c r="BS552" s="67">
        <v>1.6400000000000001E-2</v>
      </c>
      <c r="BT552" s="67">
        <v>4.1000000000000003E-3</v>
      </c>
      <c r="BU552" s="67">
        <v>1.9885E-5</v>
      </c>
      <c r="BV552" s="67">
        <v>9.9559000000000007E-6</v>
      </c>
      <c r="BW552" s="67">
        <v>0.45729999999999998</v>
      </c>
      <c r="BX552" s="67">
        <v>0.38629999999999998</v>
      </c>
      <c r="BY552" s="67">
        <v>4.2799999999999998E-2</v>
      </c>
      <c r="BZ552" s="67">
        <v>3.1399999999999997E-2</v>
      </c>
      <c r="CA552" s="66"/>
      <c r="CB552" s="67">
        <v>2.9887999999999999</v>
      </c>
      <c r="CC552" s="67">
        <v>2.9539</v>
      </c>
      <c r="CD552" s="67">
        <v>0.99870000000000003</v>
      </c>
      <c r="CE552" s="67">
        <v>1.5368999999999999</v>
      </c>
      <c r="CF552" s="67">
        <v>1.7803</v>
      </c>
      <c r="CG552" s="67">
        <v>0.84970000000000001</v>
      </c>
      <c r="CH552" s="67">
        <v>1.5641</v>
      </c>
      <c r="CI552" s="67">
        <v>0.27900000000000003</v>
      </c>
      <c r="CJ552" s="67">
        <v>1.6425000000000001</v>
      </c>
      <c r="CK552" s="67">
        <v>0.46429999999999999</v>
      </c>
      <c r="CL552" s="67">
        <v>0.77300000000000002</v>
      </c>
      <c r="CM552" s="67">
        <v>1.1504000000000001</v>
      </c>
      <c r="CN552" s="67">
        <v>0.90739999999999998</v>
      </c>
      <c r="CO552" s="67">
        <v>0.25650000000000001</v>
      </c>
      <c r="CP552" s="67">
        <v>0.84040000000000004</v>
      </c>
      <c r="CQ552" s="67">
        <v>0.77859999999999996</v>
      </c>
      <c r="CR552" s="5"/>
      <c r="CS552" s="10">
        <v>100</v>
      </c>
      <c r="CT552" s="10">
        <v>100</v>
      </c>
      <c r="CU552" s="10">
        <v>100</v>
      </c>
      <c r="CV552" s="10">
        <v>100</v>
      </c>
      <c r="CW552" s="10">
        <v>100</v>
      </c>
      <c r="CX552" s="10">
        <v>100</v>
      </c>
      <c r="CY552" s="10">
        <v>100</v>
      </c>
      <c r="CZ552" s="10">
        <v>100</v>
      </c>
      <c r="DA552" s="10">
        <v>100</v>
      </c>
      <c r="DB552" s="10">
        <v>100</v>
      </c>
      <c r="DC552" s="10">
        <v>100</v>
      </c>
      <c r="DD552" s="10">
        <v>100</v>
      </c>
      <c r="DE552" s="10">
        <v>100</v>
      </c>
      <c r="DF552" s="10">
        <v>0</v>
      </c>
      <c r="DG552" s="10">
        <v>100</v>
      </c>
      <c r="DH552" s="10">
        <v>100</v>
      </c>
      <c r="DI552" s="5"/>
      <c r="DJ552" s="9" t="s">
        <v>1889</v>
      </c>
      <c r="DK552" s="9" t="s">
        <v>1890</v>
      </c>
      <c r="DL552" s="10">
        <v>1276</v>
      </c>
      <c r="DM552" s="10" t="s">
        <v>1916</v>
      </c>
    </row>
    <row r="553" spans="1:117">
      <c r="A553" s="2"/>
      <c r="B553" s="8">
        <v>4536</v>
      </c>
      <c r="C553" s="116"/>
      <c r="D553" s="116"/>
      <c r="E553" s="9" t="s">
        <v>1917</v>
      </c>
      <c r="F553" s="10" t="s">
        <v>38</v>
      </c>
      <c r="G553" s="10">
        <v>596</v>
      </c>
      <c r="H553" s="11" t="s">
        <v>1918</v>
      </c>
      <c r="I553" s="11" t="s">
        <v>1919</v>
      </c>
      <c r="J553" s="12">
        <v>978</v>
      </c>
      <c r="K553" s="5"/>
      <c r="L553" s="60">
        <v>0.86</v>
      </c>
      <c r="M553" s="60">
        <v>0.82</v>
      </c>
      <c r="N553" s="71">
        <v>2.0699999999999998</v>
      </c>
      <c r="O553" s="60">
        <v>1.03</v>
      </c>
      <c r="P553" s="72">
        <v>0.46</v>
      </c>
      <c r="Q553" s="82">
        <v>0.45</v>
      </c>
      <c r="R553" s="92">
        <v>0.44</v>
      </c>
      <c r="S553" s="60">
        <v>1.1100000000000001</v>
      </c>
      <c r="T553" s="60">
        <v>0.98</v>
      </c>
      <c r="U553" s="60">
        <v>0.84</v>
      </c>
      <c r="V553" s="60">
        <v>1.1000000000000001</v>
      </c>
      <c r="W553" s="60">
        <v>1.04</v>
      </c>
      <c r="X553" s="60">
        <v>0.85</v>
      </c>
      <c r="Y553" s="72">
        <v>0.74</v>
      </c>
      <c r="Z553" s="71">
        <v>1.7</v>
      </c>
      <c r="AA553" s="72">
        <v>0.4</v>
      </c>
      <c r="AB553" s="72">
        <v>0.47</v>
      </c>
      <c r="AC553" s="72">
        <v>0.11</v>
      </c>
      <c r="AD553" s="60">
        <v>1.17</v>
      </c>
      <c r="AE553" s="71">
        <v>2.5</v>
      </c>
      <c r="AF553" s="74">
        <v>0.8</v>
      </c>
      <c r="AG553" s="60">
        <v>0.51</v>
      </c>
      <c r="AH553" s="5"/>
      <c r="AI553" s="67">
        <v>0.34670000000000001</v>
      </c>
      <c r="AJ553" s="67">
        <v>6.1699999999999998E-2</v>
      </c>
      <c r="AK553" s="67">
        <v>0.4703</v>
      </c>
      <c r="AL553" s="67">
        <v>0.35970000000000002</v>
      </c>
      <c r="AM553" s="67">
        <v>3.5900000000000001E-2</v>
      </c>
      <c r="AN553" s="67">
        <v>2E-3</v>
      </c>
      <c r="AO553" s="67">
        <v>0.78410000000000002</v>
      </c>
      <c r="AP553" s="67">
        <v>7.2599999999999998E-2</v>
      </c>
      <c r="AQ553" s="67">
        <v>1.55E-2</v>
      </c>
      <c r="AR553" s="67">
        <v>1.6999999999999999E-3</v>
      </c>
      <c r="AS553" s="67">
        <v>2.2200000000000001E-2</v>
      </c>
      <c r="AT553" s="67">
        <v>1.1999999999999999E-3</v>
      </c>
      <c r="AU553" s="67">
        <v>6.93E-2</v>
      </c>
      <c r="AV553" s="67">
        <v>5.0000000000000001E-3</v>
      </c>
      <c r="AW553" s="67">
        <v>0.29980000000000001</v>
      </c>
      <c r="AX553" s="67">
        <v>1.06E-2</v>
      </c>
      <c r="AY553" s="67">
        <v>0.84289999999999998</v>
      </c>
      <c r="AZ553" s="67">
        <v>0.1346</v>
      </c>
      <c r="BA553" s="67">
        <v>0.16819999999999999</v>
      </c>
      <c r="BB553" s="67">
        <v>3.0499999999999999E-2</v>
      </c>
      <c r="BC553" s="67">
        <v>0.2054</v>
      </c>
      <c r="BD553" s="67">
        <v>6.4199999999999993E-2</v>
      </c>
      <c r="BE553" s="67">
        <v>0.79510000000000003</v>
      </c>
      <c r="BF553" s="67">
        <v>0.19020000000000001</v>
      </c>
      <c r="BG553" s="67">
        <v>0.69569999999999999</v>
      </c>
      <c r="BH553" s="67">
        <v>0.20710000000000001</v>
      </c>
      <c r="BI553" s="67">
        <v>4.02E-2</v>
      </c>
      <c r="BJ553" s="67">
        <v>1.2999999999999999E-3</v>
      </c>
      <c r="BK553" s="67">
        <v>1.7500000000000002E-2</v>
      </c>
      <c r="BL553" s="67">
        <v>2.3E-3</v>
      </c>
      <c r="BM553" s="67">
        <v>5.1000000000000004E-3</v>
      </c>
      <c r="BN553" s="67">
        <v>4.0000000000000002E-4</v>
      </c>
      <c r="BO553" s="67">
        <v>1.8E-3</v>
      </c>
      <c r="BP553" s="67">
        <v>4.0000000000000002E-4</v>
      </c>
      <c r="BQ553" s="67">
        <v>2.2070999999999999E-5</v>
      </c>
      <c r="BR553" s="67">
        <v>9.1594000000000008E-6</v>
      </c>
      <c r="BS553" s="67">
        <v>0.187</v>
      </c>
      <c r="BT553" s="67">
        <v>3.5000000000000003E-2</v>
      </c>
      <c r="BU553" s="67">
        <v>5.8999999999999999E-3</v>
      </c>
      <c r="BV553" s="67">
        <v>8.9999999999999998E-4</v>
      </c>
      <c r="BW553" s="67">
        <v>5.4600000000000003E-2</v>
      </c>
      <c r="BX553" s="67">
        <v>0.10249999999999999</v>
      </c>
      <c r="BY553" s="67">
        <v>0.16420000000000001</v>
      </c>
      <c r="BZ553" s="67">
        <v>9.2700000000000005E-2</v>
      </c>
      <c r="CA553" s="66"/>
      <c r="CB553" s="67">
        <v>0.90359999999999996</v>
      </c>
      <c r="CC553" s="67">
        <v>1.0347999999999999</v>
      </c>
      <c r="CD553" s="67">
        <v>1.1316999999999999</v>
      </c>
      <c r="CE553" s="67">
        <v>0.4899</v>
      </c>
      <c r="CF553" s="67">
        <v>1.4241999999999999</v>
      </c>
      <c r="CG553" s="67">
        <v>0.77559999999999996</v>
      </c>
      <c r="CH553" s="67">
        <v>0.41810000000000003</v>
      </c>
      <c r="CI553" s="67">
        <v>1.0584</v>
      </c>
      <c r="CJ553" s="67">
        <v>0.51070000000000004</v>
      </c>
      <c r="CK553" s="67">
        <v>2.2591000000000001</v>
      </c>
      <c r="CL553" s="67">
        <v>1.3263</v>
      </c>
      <c r="CM553" s="67">
        <v>0.95089999999999997</v>
      </c>
      <c r="CN553" s="67">
        <v>1.1096999999999999</v>
      </c>
      <c r="CO553" s="67">
        <v>1.1403000000000001</v>
      </c>
      <c r="CP553" s="67">
        <v>0.25219999999999998</v>
      </c>
      <c r="CQ553" s="67">
        <v>0.62380000000000002</v>
      </c>
      <c r="CR553" s="5"/>
      <c r="CS553" s="10">
        <v>100</v>
      </c>
      <c r="CT553" s="10">
        <v>100</v>
      </c>
      <c r="CU553" s="10">
        <v>100</v>
      </c>
      <c r="CV553" s="10">
        <v>100</v>
      </c>
      <c r="CW553" s="10">
        <v>100</v>
      </c>
      <c r="CX553" s="10">
        <v>100</v>
      </c>
      <c r="CY553" s="10">
        <v>100</v>
      </c>
      <c r="CZ553" s="10">
        <v>100</v>
      </c>
      <c r="DA553" s="10">
        <v>100</v>
      </c>
      <c r="DB553" s="10">
        <v>100</v>
      </c>
      <c r="DC553" s="10">
        <v>100</v>
      </c>
      <c r="DD553" s="10">
        <v>100</v>
      </c>
      <c r="DE553" s="10">
        <v>100</v>
      </c>
      <c r="DF553" s="10">
        <v>100</v>
      </c>
      <c r="DG553" s="10">
        <v>0</v>
      </c>
      <c r="DH553" s="10">
        <v>100</v>
      </c>
      <c r="DI553" s="5"/>
      <c r="DJ553" s="9" t="s">
        <v>1889</v>
      </c>
      <c r="DK553" s="9" t="s">
        <v>1890</v>
      </c>
      <c r="DL553" s="10">
        <v>875</v>
      </c>
      <c r="DM553" s="10" t="s">
        <v>1920</v>
      </c>
    </row>
    <row r="554" spans="1:117">
      <c r="A554" s="2"/>
      <c r="B554" s="8">
        <v>4545</v>
      </c>
      <c r="C554" s="116"/>
      <c r="D554" s="116"/>
      <c r="E554" s="9" t="s">
        <v>1921</v>
      </c>
      <c r="F554" s="10" t="s">
        <v>75</v>
      </c>
      <c r="G554" s="10">
        <v>36099</v>
      </c>
      <c r="H554" s="11" t="s">
        <v>1922</v>
      </c>
      <c r="I554" s="11" t="s">
        <v>1923</v>
      </c>
      <c r="J554" s="12">
        <v>20822574</v>
      </c>
      <c r="K554" s="5"/>
      <c r="L554" s="60">
        <v>0.9</v>
      </c>
      <c r="M554" s="71">
        <v>1.1499999999999999</v>
      </c>
      <c r="N554" s="72">
        <v>7.0000000000000007E-2</v>
      </c>
      <c r="O554" s="73">
        <v>2.1800000000000002</v>
      </c>
      <c r="P554" s="71">
        <v>8.1199999999999992</v>
      </c>
      <c r="Q554" s="81">
        <v>3.73</v>
      </c>
      <c r="R554" s="91">
        <v>10.36</v>
      </c>
      <c r="S554" s="72">
        <v>0.61</v>
      </c>
      <c r="T554" s="60">
        <v>1.1399999999999999</v>
      </c>
      <c r="U554" s="60">
        <v>1.02</v>
      </c>
      <c r="V554" s="73">
        <v>1.2</v>
      </c>
      <c r="W554" s="60">
        <v>1.04</v>
      </c>
      <c r="X554" s="71">
        <v>1.19</v>
      </c>
      <c r="Y554" s="60">
        <v>0.57999999999999996</v>
      </c>
      <c r="Z554" s="71">
        <v>2.61</v>
      </c>
      <c r="AA554" s="71">
        <v>11.9</v>
      </c>
      <c r="AB554" s="60">
        <v>0.91</v>
      </c>
      <c r="AC554" s="71">
        <v>4.13</v>
      </c>
      <c r="AD554" s="74">
        <v>0.77</v>
      </c>
      <c r="AE554" s="60">
        <v>1.22</v>
      </c>
      <c r="AF554" s="60">
        <v>1.1200000000000001</v>
      </c>
      <c r="AG554" s="60">
        <v>0.94</v>
      </c>
      <c r="AH554" s="5"/>
      <c r="AI554" s="67">
        <v>0.87870000000000004</v>
      </c>
      <c r="AJ554" s="67">
        <v>0.12659999999999999</v>
      </c>
      <c r="AK554" s="67">
        <v>3.3999999999999998E-3</v>
      </c>
      <c r="AL554" s="67">
        <v>1.5299999999999999E-2</v>
      </c>
      <c r="AM554" s="67">
        <v>1.4661000000000001E-5</v>
      </c>
      <c r="AN554" s="67">
        <v>3.5568E-6</v>
      </c>
      <c r="AO554" s="67">
        <v>8.1900000000000001E-2</v>
      </c>
      <c r="AP554" s="67">
        <v>9.4000000000000004E-3</v>
      </c>
      <c r="AQ554" s="67">
        <v>1.4800000000000001E-2</v>
      </c>
      <c r="AR554" s="67">
        <v>1.6000000000000001E-3</v>
      </c>
      <c r="AS554" s="67">
        <v>1.4E-3</v>
      </c>
      <c r="AT554" s="67">
        <v>1E-4</v>
      </c>
      <c r="AU554" s="67">
        <v>2.0000000000000001E-4</v>
      </c>
      <c r="AV554" s="67">
        <v>2.9335E-5</v>
      </c>
      <c r="AW554" s="67">
        <v>1.1599999999999999E-2</v>
      </c>
      <c r="AX554" s="67">
        <v>5.0000000000000001E-4</v>
      </c>
      <c r="AY554" s="67">
        <v>0.82750000000000001</v>
      </c>
      <c r="AZ554" s="67">
        <v>0.13300000000000001</v>
      </c>
      <c r="BA554" s="67">
        <v>0.78190000000000004</v>
      </c>
      <c r="BB554" s="67">
        <v>0.1108</v>
      </c>
      <c r="BC554" s="67">
        <v>9.0700000000000003E-2</v>
      </c>
      <c r="BD554" s="67">
        <v>3.2000000000000001E-2</v>
      </c>
      <c r="BE554" s="67">
        <v>0.25509999999999999</v>
      </c>
      <c r="BF554" s="67">
        <v>8.0500000000000002E-2</v>
      </c>
      <c r="BG554" s="67">
        <v>6.6E-3</v>
      </c>
      <c r="BH554" s="67">
        <v>4.4999999999999997E-3</v>
      </c>
      <c r="BI554" s="67">
        <v>0.19670000000000001</v>
      </c>
      <c r="BJ554" s="67">
        <v>6.0000000000000001E-3</v>
      </c>
      <c r="BK554" s="67">
        <v>4.7999999999999996E-3</v>
      </c>
      <c r="BL554" s="67">
        <v>6.9999999999999999E-4</v>
      </c>
      <c r="BM554" s="67">
        <v>1.6000000000000001E-3</v>
      </c>
      <c r="BN554" s="67">
        <v>2.0000000000000001E-4</v>
      </c>
      <c r="BO554" s="67">
        <v>0.52170000000000005</v>
      </c>
      <c r="BP554" s="67">
        <v>4.41E-2</v>
      </c>
      <c r="BQ554" s="67">
        <v>6.9999999999999999E-4</v>
      </c>
      <c r="BR554" s="67">
        <v>1E-4</v>
      </c>
      <c r="BS554" s="67">
        <v>9.9400000000000002E-2</v>
      </c>
      <c r="BT554" s="67">
        <v>2.01E-2</v>
      </c>
      <c r="BU554" s="67">
        <v>0.49459999999999998</v>
      </c>
      <c r="BV554" s="67">
        <v>5.0700000000000002E-2</v>
      </c>
      <c r="BW554" s="67">
        <v>0.42259999999999998</v>
      </c>
      <c r="BX554" s="67">
        <v>0.36599999999999999</v>
      </c>
      <c r="BY554" s="67">
        <v>0.12</v>
      </c>
      <c r="BZ554" s="67">
        <v>7.1999999999999995E-2</v>
      </c>
      <c r="CA554" s="66"/>
      <c r="CB554" s="67">
        <v>0.79410000000000003</v>
      </c>
      <c r="CC554" s="67">
        <v>0.99680000000000002</v>
      </c>
      <c r="CD554" s="67">
        <v>0.48180000000000001</v>
      </c>
      <c r="CE554" s="67">
        <v>4.2794999999999996</v>
      </c>
      <c r="CF554" s="67">
        <v>0.5232</v>
      </c>
      <c r="CG554" s="67">
        <v>0.30209999999999998</v>
      </c>
      <c r="CH554" s="67">
        <v>5.0951000000000004</v>
      </c>
      <c r="CI554" s="67">
        <v>0.30209999999999998</v>
      </c>
      <c r="CJ554" s="67">
        <v>4.4459</v>
      </c>
      <c r="CK554" s="67">
        <v>0.97070000000000001</v>
      </c>
      <c r="CL554" s="67">
        <v>0.37190000000000001</v>
      </c>
      <c r="CM554" s="67">
        <v>0.49199999999999999</v>
      </c>
      <c r="CN554" s="67">
        <v>0.54779999999999995</v>
      </c>
      <c r="CO554" s="67">
        <v>1.1917</v>
      </c>
      <c r="CP554" s="67">
        <v>4.0129999999999999</v>
      </c>
      <c r="CQ554" s="67">
        <v>0.3372</v>
      </c>
      <c r="CR554" s="5"/>
      <c r="CS554" s="10">
        <v>67</v>
      </c>
      <c r="CT554" s="10">
        <v>100</v>
      </c>
      <c r="CU554" s="10">
        <v>100</v>
      </c>
      <c r="CV554" s="10">
        <v>100</v>
      </c>
      <c r="CW554" s="10">
        <v>67</v>
      </c>
      <c r="CX554" s="10">
        <v>0</v>
      </c>
      <c r="CY554" s="10">
        <v>100</v>
      </c>
      <c r="CZ554" s="10">
        <v>0</v>
      </c>
      <c r="DA554" s="10">
        <v>100</v>
      </c>
      <c r="DB554" s="10">
        <v>100</v>
      </c>
      <c r="DC554" s="10">
        <v>67</v>
      </c>
      <c r="DD554" s="10">
        <v>100</v>
      </c>
      <c r="DE554" s="10">
        <v>67</v>
      </c>
      <c r="DF554" s="10">
        <v>100</v>
      </c>
      <c r="DG554" s="10">
        <v>100</v>
      </c>
      <c r="DH554" s="10">
        <v>67</v>
      </c>
      <c r="DI554" s="5"/>
      <c r="DJ554" s="9" t="s">
        <v>1889</v>
      </c>
      <c r="DK554" s="9" t="s">
        <v>1890</v>
      </c>
      <c r="DL554" s="10">
        <v>100001756</v>
      </c>
      <c r="DM554" s="10" t="s">
        <v>1924</v>
      </c>
    </row>
    <row r="555" spans="1:117">
      <c r="A555" s="2"/>
      <c r="B555" s="8">
        <v>4566</v>
      </c>
      <c r="C555" s="116"/>
      <c r="D555" s="116"/>
      <c r="E555" s="9" t="s">
        <v>1925</v>
      </c>
      <c r="F555" s="10" t="s">
        <v>75</v>
      </c>
      <c r="G555" s="10">
        <v>48429</v>
      </c>
      <c r="H555" s="9"/>
      <c r="I555" s="11" t="s">
        <v>1926</v>
      </c>
      <c r="J555" s="12">
        <v>10657183</v>
      </c>
      <c r="K555" s="5"/>
      <c r="L555" s="60">
        <v>1</v>
      </c>
      <c r="M555" s="71">
        <v>1.26</v>
      </c>
      <c r="N555" s="72">
        <v>0.57999999999999996</v>
      </c>
      <c r="O555" s="60">
        <v>1</v>
      </c>
      <c r="P555" s="71">
        <v>1.73</v>
      </c>
      <c r="Q555" s="81">
        <v>1.73</v>
      </c>
      <c r="R555" s="91">
        <v>2.1800000000000002</v>
      </c>
      <c r="S555" s="60">
        <v>1</v>
      </c>
      <c r="T555" s="60">
        <v>1</v>
      </c>
      <c r="U555" s="60">
        <v>1</v>
      </c>
      <c r="V555" s="60">
        <v>1</v>
      </c>
      <c r="W555" s="73">
        <v>1.44</v>
      </c>
      <c r="X555" s="71">
        <v>1.81</v>
      </c>
      <c r="Y555" s="60">
        <v>1</v>
      </c>
      <c r="Z555" s="60">
        <v>1</v>
      </c>
      <c r="AA555" s="60">
        <v>1.18</v>
      </c>
      <c r="AB555" s="60">
        <v>1</v>
      </c>
      <c r="AC555" s="60">
        <v>1.18</v>
      </c>
      <c r="AD555" s="60">
        <v>1</v>
      </c>
      <c r="AE555" s="60">
        <v>1</v>
      </c>
      <c r="AF555" s="60">
        <v>1</v>
      </c>
      <c r="AG555" s="60">
        <v>0.98</v>
      </c>
      <c r="AH555" s="5"/>
      <c r="AI555" s="67"/>
      <c r="AJ555" s="67"/>
      <c r="AK555" s="67">
        <v>2.4799999999999999E-2</v>
      </c>
      <c r="AL555" s="67">
        <v>5.67E-2</v>
      </c>
      <c r="AM555" s="67">
        <v>3.0999999999999999E-3</v>
      </c>
      <c r="AN555" s="67">
        <v>2.0000000000000001E-4</v>
      </c>
      <c r="AO555" s="67"/>
      <c r="AP555" s="67"/>
      <c r="AQ555" s="67">
        <v>3.0999999999999999E-3</v>
      </c>
      <c r="AR555" s="67">
        <v>4.0000000000000002E-4</v>
      </c>
      <c r="AS555" s="67">
        <v>3.0999999999999999E-3</v>
      </c>
      <c r="AT555" s="67">
        <v>2.0000000000000001E-4</v>
      </c>
      <c r="AU555" s="67">
        <v>4.1000000000000003E-3</v>
      </c>
      <c r="AV555" s="67">
        <v>4.0000000000000002E-4</v>
      </c>
      <c r="AW555" s="67"/>
      <c r="AX555" s="67"/>
      <c r="AY555" s="67"/>
      <c r="AZ555" s="67"/>
      <c r="BA555" s="67"/>
      <c r="BB555" s="67"/>
      <c r="BC555" s="67"/>
      <c r="BD555" s="67"/>
      <c r="BE555" s="67">
        <v>6.3399999999999998E-2</v>
      </c>
      <c r="BF555" s="67">
        <v>2.4500000000000001E-2</v>
      </c>
      <c r="BG555" s="67">
        <v>1.7000000000000001E-2</v>
      </c>
      <c r="BH555" s="67">
        <v>9.9000000000000008E-3</v>
      </c>
      <c r="BI555" s="67"/>
      <c r="BJ555" s="67"/>
      <c r="BK555" s="67"/>
      <c r="BL555" s="67"/>
      <c r="BM555" s="67">
        <v>0.25309999999999999</v>
      </c>
      <c r="BN555" s="67">
        <v>1.04E-2</v>
      </c>
      <c r="BO555" s="67"/>
      <c r="BP555" s="67"/>
      <c r="BQ555" s="67">
        <v>0.25309999999999999</v>
      </c>
      <c r="BR555" s="67">
        <v>2.35E-2</v>
      </c>
      <c r="BS555" s="67"/>
      <c r="BT555" s="67"/>
      <c r="BU555" s="67"/>
      <c r="BV555" s="67"/>
      <c r="BW555" s="67"/>
      <c r="BX555" s="67"/>
      <c r="BY555" s="67">
        <v>0.90100000000000002</v>
      </c>
      <c r="BZ555" s="67">
        <v>0.31490000000000001</v>
      </c>
      <c r="CA555" s="66"/>
      <c r="CB555" s="67">
        <v>0.60560000000000003</v>
      </c>
      <c r="CC555" s="67">
        <v>0.60560000000000003</v>
      </c>
      <c r="CD555" s="67">
        <v>0.60560000000000003</v>
      </c>
      <c r="CE555" s="67">
        <v>0.72799999999999998</v>
      </c>
      <c r="CF555" s="67">
        <v>0.60560000000000003</v>
      </c>
      <c r="CG555" s="67">
        <v>0.60560000000000003</v>
      </c>
      <c r="CH555" s="67">
        <v>1.3177000000000001</v>
      </c>
      <c r="CI555" s="67">
        <v>0.60560000000000003</v>
      </c>
      <c r="CJ555" s="67">
        <v>1.0482</v>
      </c>
      <c r="CK555" s="67">
        <v>0.60560000000000003</v>
      </c>
      <c r="CL555" s="67">
        <v>0.60560000000000003</v>
      </c>
      <c r="CM555" s="67">
        <v>0.60560000000000003</v>
      </c>
      <c r="CN555" s="67">
        <v>0.60560000000000003</v>
      </c>
      <c r="CO555" s="67">
        <v>0.60560000000000003</v>
      </c>
      <c r="CP555" s="67">
        <v>0.7127</v>
      </c>
      <c r="CQ555" s="67">
        <v>0.60560000000000003</v>
      </c>
      <c r="CR555" s="5"/>
      <c r="CS555" s="10">
        <v>0</v>
      </c>
      <c r="CT555" s="10">
        <v>0</v>
      </c>
      <c r="CU555" s="10">
        <v>0</v>
      </c>
      <c r="CV555" s="10">
        <v>100</v>
      </c>
      <c r="CW555" s="10">
        <v>0</v>
      </c>
      <c r="CX555" s="10">
        <v>0</v>
      </c>
      <c r="CY555" s="10">
        <v>100</v>
      </c>
      <c r="CZ555" s="10">
        <v>0</v>
      </c>
      <c r="DA555" s="10">
        <v>100</v>
      </c>
      <c r="DB555" s="10">
        <v>0</v>
      </c>
      <c r="DC555" s="10">
        <v>0</v>
      </c>
      <c r="DD555" s="10">
        <v>0</v>
      </c>
      <c r="DE555" s="10">
        <v>0</v>
      </c>
      <c r="DF555" s="10">
        <v>0</v>
      </c>
      <c r="DG555" s="10">
        <v>67</v>
      </c>
      <c r="DH555" s="10">
        <v>0</v>
      </c>
      <c r="DI555" s="5"/>
      <c r="DJ555" s="9" t="s">
        <v>1889</v>
      </c>
      <c r="DK555" s="9" t="s">
        <v>1890</v>
      </c>
      <c r="DL555" s="10">
        <v>100006116</v>
      </c>
      <c r="DM555" s="10"/>
    </row>
    <row r="556" spans="1:117">
      <c r="A556" s="2"/>
      <c r="B556" s="8">
        <v>4574</v>
      </c>
      <c r="C556" s="116"/>
      <c r="D556" s="116"/>
      <c r="E556" s="9" t="s">
        <v>1927</v>
      </c>
      <c r="F556" s="10" t="s">
        <v>75</v>
      </c>
      <c r="G556" s="10">
        <v>36103</v>
      </c>
      <c r="H556" s="9"/>
      <c r="I556" s="11" t="s">
        <v>1928</v>
      </c>
      <c r="J556" s="12">
        <v>4615423</v>
      </c>
      <c r="K556" s="5"/>
      <c r="L556" s="60">
        <v>0.97</v>
      </c>
      <c r="M556" s="71">
        <v>1.17</v>
      </c>
      <c r="N556" s="72">
        <v>0.03</v>
      </c>
      <c r="O556" s="71">
        <v>1.92</v>
      </c>
      <c r="P556" s="71">
        <v>10.11</v>
      </c>
      <c r="Q556" s="81">
        <v>5.28</v>
      </c>
      <c r="R556" s="91">
        <v>12.22</v>
      </c>
      <c r="S556" s="72">
        <v>0.31</v>
      </c>
      <c r="T556" s="72">
        <v>0.93</v>
      </c>
      <c r="U556" s="72">
        <v>0.9</v>
      </c>
      <c r="V556" s="60">
        <v>1.01</v>
      </c>
      <c r="W556" s="71">
        <v>1.05</v>
      </c>
      <c r="X556" s="71">
        <v>1.24</v>
      </c>
      <c r="Y556" s="72">
        <v>0.19</v>
      </c>
      <c r="Z556" s="71">
        <v>1.81</v>
      </c>
      <c r="AA556" s="71">
        <v>11.85</v>
      </c>
      <c r="AB556" s="74">
        <v>0.81</v>
      </c>
      <c r="AC556" s="71">
        <v>5.3</v>
      </c>
      <c r="AD556" s="72">
        <v>0.88</v>
      </c>
      <c r="AE556" s="72">
        <v>0.97</v>
      </c>
      <c r="AF556" s="60">
        <v>1</v>
      </c>
      <c r="AG556" s="72">
        <v>0.95</v>
      </c>
      <c r="AH556" s="5"/>
      <c r="AI556" s="67">
        <v>0.19750000000000001</v>
      </c>
      <c r="AJ556" s="67">
        <v>3.8899999999999997E-2</v>
      </c>
      <c r="AK556" s="67">
        <v>3.676E-5</v>
      </c>
      <c r="AL556" s="67">
        <v>8.9999999999999998E-4</v>
      </c>
      <c r="AM556" s="67">
        <v>1E-4</v>
      </c>
      <c r="AN556" s="67">
        <v>1.5440000000000001E-5</v>
      </c>
      <c r="AO556" s="67">
        <v>1.1999999999999999E-3</v>
      </c>
      <c r="AP556" s="67">
        <v>2.9999999999999997E-4</v>
      </c>
      <c r="AQ556" s="67">
        <v>9.8669000000000003E-6</v>
      </c>
      <c r="AR556" s="67">
        <v>5.237E-6</v>
      </c>
      <c r="AS556" s="67">
        <v>5.0000000000000001E-4</v>
      </c>
      <c r="AT556" s="67">
        <v>4.9299999999999999E-5</v>
      </c>
      <c r="AU556" s="67">
        <v>3.4032000000000002E-7</v>
      </c>
      <c r="AV556" s="67">
        <v>4.7028E-7</v>
      </c>
      <c r="AW556" s="67">
        <v>5.0000000000000001E-4</v>
      </c>
      <c r="AX556" s="67">
        <v>3.5503999999999998E-5</v>
      </c>
      <c r="AY556" s="67">
        <v>2.24E-2</v>
      </c>
      <c r="AZ556" s="67">
        <v>7.1000000000000004E-3</v>
      </c>
      <c r="BA556" s="67">
        <v>2.3E-3</v>
      </c>
      <c r="BB556" s="67">
        <v>6.9999999999999999E-4</v>
      </c>
      <c r="BC556" s="67">
        <v>0.78149999999999997</v>
      </c>
      <c r="BD556" s="67">
        <v>0.1978</v>
      </c>
      <c r="BE556" s="67">
        <v>7.1999999999999998E-3</v>
      </c>
      <c r="BF556" s="67">
        <v>3.7000000000000002E-3</v>
      </c>
      <c r="BG556" s="67">
        <v>5.9999999999999995E-4</v>
      </c>
      <c r="BH556" s="67">
        <v>5.9999999999999995E-4</v>
      </c>
      <c r="BI556" s="67">
        <v>2.6767999999999999E-5</v>
      </c>
      <c r="BJ556" s="67">
        <v>3.9422000000000001E-6</v>
      </c>
      <c r="BK556" s="67">
        <v>3.5754999999999999E-6</v>
      </c>
      <c r="BL556" s="67">
        <v>4.7713000000000004E-6</v>
      </c>
      <c r="BM556" s="67">
        <v>6.9999999999999999E-4</v>
      </c>
      <c r="BN556" s="67">
        <v>9.4678000000000004E-5</v>
      </c>
      <c r="BO556" s="67">
        <v>9.8299999999999998E-2</v>
      </c>
      <c r="BP556" s="67">
        <v>0.01</v>
      </c>
      <c r="BQ556" s="67">
        <v>1.9702000000000002E-6</v>
      </c>
      <c r="BR556" s="67">
        <v>2.0269999999999998E-6</v>
      </c>
      <c r="BS556" s="67">
        <v>4.0000000000000002E-4</v>
      </c>
      <c r="BT556" s="67">
        <v>2.0000000000000001E-4</v>
      </c>
      <c r="BU556" s="67">
        <v>1.5299999999999999E-2</v>
      </c>
      <c r="BV556" s="67">
        <v>2.0999999999999999E-3</v>
      </c>
      <c r="BW556" s="67">
        <v>0.92779999999999996</v>
      </c>
      <c r="BX556" s="67">
        <v>0.51319999999999999</v>
      </c>
      <c r="BY556" s="67">
        <v>4.3499999999999997E-2</v>
      </c>
      <c r="BZ556" s="67">
        <v>3.1699999999999999E-2</v>
      </c>
      <c r="CA556" s="66"/>
      <c r="CB556" s="67">
        <v>1.0721000000000001</v>
      </c>
      <c r="CC556" s="67">
        <v>1.1469</v>
      </c>
      <c r="CD556" s="67">
        <v>0.65500000000000003</v>
      </c>
      <c r="CE556" s="67">
        <v>5.8227000000000002</v>
      </c>
      <c r="CF556" s="67">
        <v>0.93600000000000005</v>
      </c>
      <c r="CG556" s="67">
        <v>0.46899999999999997</v>
      </c>
      <c r="CH556" s="67">
        <v>7.1974999999999998</v>
      </c>
      <c r="CI556" s="67">
        <v>0.1804</v>
      </c>
      <c r="CJ556" s="67">
        <v>6.1383000000000001</v>
      </c>
      <c r="CK556" s="67">
        <v>1.0449999999999999</v>
      </c>
      <c r="CL556" s="67">
        <v>0.57689999999999997</v>
      </c>
      <c r="CM556" s="67">
        <v>0.58889999999999998</v>
      </c>
      <c r="CN556" s="67">
        <v>0.60719999999999996</v>
      </c>
      <c r="CO556" s="67">
        <v>1.1631</v>
      </c>
      <c r="CP556" s="67">
        <v>5.5423</v>
      </c>
      <c r="CQ556" s="67">
        <v>0.46760000000000002</v>
      </c>
      <c r="CR556" s="5"/>
      <c r="CS556" s="10">
        <v>100</v>
      </c>
      <c r="CT556" s="10">
        <v>100</v>
      </c>
      <c r="CU556" s="10">
        <v>100</v>
      </c>
      <c r="CV556" s="10">
        <v>100</v>
      </c>
      <c r="CW556" s="10">
        <v>100</v>
      </c>
      <c r="CX556" s="10">
        <v>100</v>
      </c>
      <c r="CY556" s="10">
        <v>100</v>
      </c>
      <c r="CZ556" s="10">
        <v>100</v>
      </c>
      <c r="DA556" s="10">
        <v>100</v>
      </c>
      <c r="DB556" s="10">
        <v>100</v>
      </c>
      <c r="DC556" s="10">
        <v>100</v>
      </c>
      <c r="DD556" s="10">
        <v>100</v>
      </c>
      <c r="DE556" s="10">
        <v>100</v>
      </c>
      <c r="DF556" s="10">
        <v>100</v>
      </c>
      <c r="DG556" s="10">
        <v>100</v>
      </c>
      <c r="DH556" s="10">
        <v>100</v>
      </c>
      <c r="DI556" s="5"/>
      <c r="DJ556" s="9" t="s">
        <v>1889</v>
      </c>
      <c r="DK556" s="9" t="s">
        <v>1890</v>
      </c>
      <c r="DL556" s="10">
        <v>100001315</v>
      </c>
      <c r="DM556" s="10" t="s">
        <v>1929</v>
      </c>
    </row>
    <row r="557" spans="1:117">
      <c r="A557" s="2"/>
      <c r="B557" s="8">
        <v>4596</v>
      </c>
      <c r="C557" s="116"/>
      <c r="D557" s="117"/>
      <c r="E557" s="9" t="s">
        <v>1930</v>
      </c>
      <c r="F557" s="10" t="s">
        <v>75</v>
      </c>
      <c r="G557" s="10">
        <v>15749</v>
      </c>
      <c r="H557" s="11" t="s">
        <v>1931</v>
      </c>
      <c r="I557" s="11" t="s">
        <v>1932</v>
      </c>
      <c r="J557" s="12">
        <v>107</v>
      </c>
      <c r="K557" s="5"/>
      <c r="L557" s="73">
        <v>1.29</v>
      </c>
      <c r="M557" s="60">
        <v>1.18</v>
      </c>
      <c r="N557" s="72">
        <v>0.51</v>
      </c>
      <c r="O557" s="60">
        <v>1.29</v>
      </c>
      <c r="P557" s="72">
        <v>0.66</v>
      </c>
      <c r="Q557" s="84">
        <v>0.51</v>
      </c>
      <c r="R557" s="92">
        <v>0.6</v>
      </c>
      <c r="S557" s="72">
        <v>0.26</v>
      </c>
      <c r="T557" s="60">
        <v>1.48</v>
      </c>
      <c r="U557" s="60">
        <v>1.9</v>
      </c>
      <c r="V557" s="60">
        <v>0.97</v>
      </c>
      <c r="W557" s="60">
        <v>1.41</v>
      </c>
      <c r="X557" s="60">
        <v>1.66</v>
      </c>
      <c r="Y557" s="72">
        <v>0.21</v>
      </c>
      <c r="Z557" s="71">
        <v>3.4</v>
      </c>
      <c r="AA557" s="74">
        <v>0.48</v>
      </c>
      <c r="AB557" s="73">
        <v>2.09</v>
      </c>
      <c r="AC557" s="72">
        <v>0.28999999999999998</v>
      </c>
      <c r="AD557" s="60">
        <v>0.5</v>
      </c>
      <c r="AE557" s="60">
        <v>0.87</v>
      </c>
      <c r="AF557" s="60">
        <v>0.77</v>
      </c>
      <c r="AG557" s="60">
        <v>0.72</v>
      </c>
      <c r="AH557" s="5"/>
      <c r="AI557" s="67">
        <v>5.91E-2</v>
      </c>
      <c r="AJ557" s="67">
        <v>1.47E-2</v>
      </c>
      <c r="AK557" s="67">
        <v>0.43480000000000002</v>
      </c>
      <c r="AL557" s="67">
        <v>0.3478</v>
      </c>
      <c r="AM557" s="67">
        <v>2.5999999999999999E-3</v>
      </c>
      <c r="AN557" s="67">
        <v>2.0000000000000001E-4</v>
      </c>
      <c r="AO557" s="67">
        <v>0.31769999999999998</v>
      </c>
      <c r="AP557" s="67">
        <v>3.2800000000000003E-2</v>
      </c>
      <c r="AQ557" s="67">
        <v>1.26E-2</v>
      </c>
      <c r="AR557" s="67">
        <v>1.4E-3</v>
      </c>
      <c r="AS557" s="67">
        <v>6.0299999999999999E-2</v>
      </c>
      <c r="AT557" s="67">
        <v>3.0999999999999999E-3</v>
      </c>
      <c r="AU557" s="67">
        <v>5.6000000000000001E-2</v>
      </c>
      <c r="AV557" s="67">
        <v>4.1000000000000003E-3</v>
      </c>
      <c r="AW557" s="67">
        <v>2.5999999999999999E-3</v>
      </c>
      <c r="AX557" s="67">
        <v>1E-4</v>
      </c>
      <c r="AY557" s="67">
        <v>0.26900000000000002</v>
      </c>
      <c r="AZ557" s="67">
        <v>5.7799999999999997E-2</v>
      </c>
      <c r="BA557" s="67">
        <v>0.14269999999999999</v>
      </c>
      <c r="BB557" s="67">
        <v>2.6200000000000001E-2</v>
      </c>
      <c r="BC557" s="67">
        <v>0.77629999999999999</v>
      </c>
      <c r="BD557" s="67">
        <v>0.19719999999999999</v>
      </c>
      <c r="BE557" s="67">
        <v>0.2515</v>
      </c>
      <c r="BF557" s="67">
        <v>7.9799999999999996E-2</v>
      </c>
      <c r="BG557" s="67">
        <v>0.15329999999999999</v>
      </c>
      <c r="BH557" s="67">
        <v>6.3299999999999995E-2</v>
      </c>
      <c r="BI557" s="67">
        <v>9.1999999999999998E-3</v>
      </c>
      <c r="BJ557" s="67">
        <v>2.9999999999999997E-4</v>
      </c>
      <c r="BK557" s="67">
        <v>2E-3</v>
      </c>
      <c r="BL557" s="67">
        <v>4.0000000000000002E-4</v>
      </c>
      <c r="BM557" s="67">
        <v>0.08</v>
      </c>
      <c r="BN557" s="67">
        <v>3.7000000000000002E-3</v>
      </c>
      <c r="BO557" s="67">
        <v>0.08</v>
      </c>
      <c r="BP557" s="67">
        <v>8.3999999999999995E-3</v>
      </c>
      <c r="BQ557" s="67">
        <v>2E-3</v>
      </c>
      <c r="BR557" s="67">
        <v>2.9999999999999997E-4</v>
      </c>
      <c r="BS557" s="67">
        <v>0.19650000000000001</v>
      </c>
      <c r="BT557" s="67">
        <v>3.5900000000000001E-2</v>
      </c>
      <c r="BU557" s="67">
        <v>0.1094</v>
      </c>
      <c r="BV557" s="67">
        <v>1.29E-2</v>
      </c>
      <c r="BW557" s="67">
        <v>0.36849999999999999</v>
      </c>
      <c r="BX557" s="67">
        <v>0.35210000000000002</v>
      </c>
      <c r="BY557" s="67">
        <v>0.42259999999999998</v>
      </c>
      <c r="BZ557" s="67">
        <v>0.18129999999999999</v>
      </c>
      <c r="CA557" s="66"/>
      <c r="CB557" s="67">
        <v>1.2663</v>
      </c>
      <c r="CC557" s="67">
        <v>1.2809999999999999</v>
      </c>
      <c r="CD557" s="67">
        <v>0.65169999999999995</v>
      </c>
      <c r="CE557" s="67">
        <v>0.45040000000000002</v>
      </c>
      <c r="CF557" s="67">
        <v>1.5628</v>
      </c>
      <c r="CG557" s="67">
        <v>0.88170000000000004</v>
      </c>
      <c r="CH557" s="67">
        <v>0.74909999999999999</v>
      </c>
      <c r="CI557" s="67">
        <v>0.32400000000000001</v>
      </c>
      <c r="CJ557" s="67">
        <v>0.6341</v>
      </c>
      <c r="CK557" s="67">
        <v>1.0988</v>
      </c>
      <c r="CL557" s="67">
        <v>0.32340000000000002</v>
      </c>
      <c r="CM557" s="67">
        <v>1.2408999999999999</v>
      </c>
      <c r="CN557" s="67">
        <v>0.96340000000000003</v>
      </c>
      <c r="CO557" s="67">
        <v>1.2428999999999999</v>
      </c>
      <c r="CP557" s="67">
        <v>0.32340000000000002</v>
      </c>
      <c r="CQ557" s="67">
        <v>0.67520000000000002</v>
      </c>
      <c r="CR557" s="5"/>
      <c r="CS557" s="10">
        <v>100</v>
      </c>
      <c r="CT557" s="10">
        <v>100</v>
      </c>
      <c r="CU557" s="10">
        <v>67</v>
      </c>
      <c r="CV557" s="10">
        <v>33</v>
      </c>
      <c r="CW557" s="10">
        <v>100</v>
      </c>
      <c r="CX557" s="10">
        <v>100</v>
      </c>
      <c r="CY557" s="10">
        <v>100</v>
      </c>
      <c r="CZ557" s="10">
        <v>67</v>
      </c>
      <c r="DA557" s="10">
        <v>100</v>
      </c>
      <c r="DB557" s="10">
        <v>100</v>
      </c>
      <c r="DC557" s="10">
        <v>0</v>
      </c>
      <c r="DD557" s="10">
        <v>100</v>
      </c>
      <c r="DE557" s="10">
        <v>100</v>
      </c>
      <c r="DF557" s="10">
        <v>100</v>
      </c>
      <c r="DG557" s="10">
        <v>0</v>
      </c>
      <c r="DH557" s="10">
        <v>100</v>
      </c>
      <c r="DI557" s="5"/>
      <c r="DJ557" s="9" t="s">
        <v>1889</v>
      </c>
      <c r="DK557" s="9" t="s">
        <v>1890</v>
      </c>
      <c r="DL557" s="10">
        <v>100000010</v>
      </c>
      <c r="DM557" s="10" t="s">
        <v>1933</v>
      </c>
    </row>
    <row r="558" spans="1:117">
      <c r="A558" s="2"/>
      <c r="B558" s="8">
        <v>4649</v>
      </c>
      <c r="C558" s="116"/>
      <c r="D558" s="115" t="s">
        <v>1934</v>
      </c>
      <c r="E558" s="9" t="s">
        <v>1935</v>
      </c>
      <c r="F558" s="10" t="s">
        <v>38</v>
      </c>
      <c r="G558" s="10">
        <v>38299</v>
      </c>
      <c r="H558" s="11" t="s">
        <v>1936</v>
      </c>
      <c r="I558" s="11" t="s">
        <v>1937</v>
      </c>
      <c r="J558" s="12">
        <v>8369</v>
      </c>
      <c r="K558" s="5"/>
      <c r="L558" s="60">
        <v>0.93</v>
      </c>
      <c r="M558" s="60">
        <v>0.53</v>
      </c>
      <c r="N558" s="60">
        <v>0.48</v>
      </c>
      <c r="O558" s="74">
        <v>0.16</v>
      </c>
      <c r="P558" s="72">
        <v>0.11</v>
      </c>
      <c r="Q558" s="83">
        <v>0.71</v>
      </c>
      <c r="R558" s="90">
        <v>7.0000000000000007E-2</v>
      </c>
      <c r="S558" s="72">
        <v>0.06</v>
      </c>
      <c r="T558" s="60">
        <v>1.38</v>
      </c>
      <c r="U558" s="73">
        <v>1.28</v>
      </c>
      <c r="V558" s="60">
        <v>2.92</v>
      </c>
      <c r="W558" s="60">
        <v>2.0699999999999998</v>
      </c>
      <c r="X558" s="60">
        <v>1.1100000000000001</v>
      </c>
      <c r="Y558" s="60">
        <v>1</v>
      </c>
      <c r="Z558" s="71">
        <v>2.81</v>
      </c>
      <c r="AA558" s="72">
        <v>0.03</v>
      </c>
      <c r="AB558" s="73">
        <v>1.35</v>
      </c>
      <c r="AC558" s="72">
        <v>0.02</v>
      </c>
      <c r="AD558" s="71">
        <v>1.7</v>
      </c>
      <c r="AE558" s="71">
        <v>62.26</v>
      </c>
      <c r="AF558" s="72">
        <v>0.61</v>
      </c>
      <c r="AG558" s="60">
        <v>1</v>
      </c>
      <c r="AH558" s="5"/>
      <c r="AI558" s="67">
        <v>0.82179999999999997</v>
      </c>
      <c r="AJ558" s="67">
        <v>0.1208</v>
      </c>
      <c r="AK558" s="67">
        <v>0.50729999999999997</v>
      </c>
      <c r="AL558" s="67">
        <v>0.37359999999999999</v>
      </c>
      <c r="AM558" s="67">
        <v>0.42259999999999998</v>
      </c>
      <c r="AN558" s="67">
        <v>1.83E-2</v>
      </c>
      <c r="AO558" s="67">
        <v>6.3899999999999998E-2</v>
      </c>
      <c r="AP558" s="67">
        <v>7.4999999999999997E-3</v>
      </c>
      <c r="AQ558" s="67">
        <v>2.6700000000000002E-2</v>
      </c>
      <c r="AR558" s="67">
        <v>2.8E-3</v>
      </c>
      <c r="AS558" s="67">
        <v>0.85399999999999998</v>
      </c>
      <c r="AT558" s="67">
        <v>3.56E-2</v>
      </c>
      <c r="AU558" s="67">
        <v>3.7336999999999998E-5</v>
      </c>
      <c r="AV558" s="67">
        <v>9.3469000000000002E-6</v>
      </c>
      <c r="AW558" s="67">
        <v>5.9999999999999995E-4</v>
      </c>
      <c r="AX558" s="67">
        <v>4.0315999999999998E-5</v>
      </c>
      <c r="AY558" s="67">
        <v>0.23780000000000001</v>
      </c>
      <c r="AZ558" s="67">
        <v>5.2499999999999998E-2</v>
      </c>
      <c r="BA558" s="67">
        <v>5.28E-2</v>
      </c>
      <c r="BB558" s="67">
        <v>1.0800000000000001E-2</v>
      </c>
      <c r="BC558" s="67">
        <v>0.42259999999999998</v>
      </c>
      <c r="BD558" s="67">
        <v>0.11700000000000001</v>
      </c>
      <c r="BE558" s="67">
        <v>0.42259999999999998</v>
      </c>
      <c r="BF558" s="67">
        <v>0.1153</v>
      </c>
      <c r="BG558" s="67">
        <v>0.42259999999999998</v>
      </c>
      <c r="BH558" s="67">
        <v>0.1389</v>
      </c>
      <c r="BI558" s="67"/>
      <c r="BJ558" s="67"/>
      <c r="BK558" s="67">
        <v>1.52E-2</v>
      </c>
      <c r="BL558" s="67">
        <v>2.0999999999999999E-3</v>
      </c>
      <c r="BM558" s="67">
        <v>5.9999999999999995E-4</v>
      </c>
      <c r="BN558" s="67">
        <v>8.5898999999999999E-5</v>
      </c>
      <c r="BO558" s="67">
        <v>6.54E-2</v>
      </c>
      <c r="BP558" s="67">
        <v>7.1000000000000004E-3</v>
      </c>
      <c r="BQ558" s="67">
        <v>1E-3</v>
      </c>
      <c r="BR558" s="67">
        <v>2.0000000000000001E-4</v>
      </c>
      <c r="BS558" s="67">
        <v>4.4000000000000003E-3</v>
      </c>
      <c r="BT558" s="67">
        <v>1.4E-3</v>
      </c>
      <c r="BU558" s="67">
        <v>1E-3</v>
      </c>
      <c r="BV558" s="67">
        <v>2.0000000000000001E-4</v>
      </c>
      <c r="BW558" s="67">
        <v>2.3900000000000001E-2</v>
      </c>
      <c r="BX558" s="67">
        <v>5.6899999999999999E-2</v>
      </c>
      <c r="BY558" s="67"/>
      <c r="BZ558" s="67"/>
      <c r="CA558" s="66"/>
      <c r="CB558" s="67">
        <v>4.6899999999999997E-2</v>
      </c>
      <c r="CC558" s="67">
        <v>4.6899999999999997E-2</v>
      </c>
      <c r="CD558" s="67">
        <v>0.61250000000000004</v>
      </c>
      <c r="CE558" s="67">
        <v>4.6899999999999997E-2</v>
      </c>
      <c r="CF558" s="67">
        <v>4.6899999999999997E-2</v>
      </c>
      <c r="CG558" s="67">
        <v>2.3109000000000002</v>
      </c>
      <c r="CH558" s="67">
        <v>5.1999999999999998E-2</v>
      </c>
      <c r="CI558" s="67">
        <v>4.6899999999999997E-2</v>
      </c>
      <c r="CJ558" s="67">
        <v>9.7199999999999995E-2</v>
      </c>
      <c r="CK558" s="67">
        <v>2.92</v>
      </c>
      <c r="CL558" s="67">
        <v>1.0405</v>
      </c>
      <c r="CM558" s="67">
        <v>0.78549999999999998</v>
      </c>
      <c r="CN558" s="67">
        <v>0.84530000000000005</v>
      </c>
      <c r="CO558" s="67">
        <v>0.13700000000000001</v>
      </c>
      <c r="CP558" s="67">
        <v>4.6899999999999997E-2</v>
      </c>
      <c r="CQ558" s="67">
        <v>1.4051</v>
      </c>
      <c r="CR558" s="5"/>
      <c r="CS558" s="10">
        <v>0</v>
      </c>
      <c r="CT558" s="10">
        <v>0</v>
      </c>
      <c r="CU558" s="10">
        <v>100</v>
      </c>
      <c r="CV558" s="10">
        <v>0</v>
      </c>
      <c r="CW558" s="10">
        <v>0</v>
      </c>
      <c r="CX558" s="10">
        <v>100</v>
      </c>
      <c r="CY558" s="10">
        <v>33</v>
      </c>
      <c r="CZ558" s="10">
        <v>0</v>
      </c>
      <c r="DA558" s="10">
        <v>33</v>
      </c>
      <c r="DB558" s="10">
        <v>100</v>
      </c>
      <c r="DC558" s="10">
        <v>100</v>
      </c>
      <c r="DD558" s="10">
        <v>100</v>
      </c>
      <c r="DE558" s="10">
        <v>100</v>
      </c>
      <c r="DF558" s="10">
        <v>33</v>
      </c>
      <c r="DG558" s="10">
        <v>33</v>
      </c>
      <c r="DH558" s="10">
        <v>100</v>
      </c>
      <c r="DI558" s="5"/>
      <c r="DJ558" s="9" t="s">
        <v>1889</v>
      </c>
      <c r="DK558" s="9" t="s">
        <v>1934</v>
      </c>
      <c r="DL558" s="10">
        <v>100002362</v>
      </c>
      <c r="DM558" s="10" t="s">
        <v>1938</v>
      </c>
    </row>
    <row r="559" spans="1:117">
      <c r="A559" s="2"/>
      <c r="B559" s="8">
        <v>4658</v>
      </c>
      <c r="C559" s="116"/>
      <c r="D559" s="116"/>
      <c r="E559" s="9" t="s">
        <v>1939</v>
      </c>
      <c r="F559" s="10" t="s">
        <v>38</v>
      </c>
      <c r="G559" s="10">
        <v>43400</v>
      </c>
      <c r="H559" s="9"/>
      <c r="I559" s="11" t="s">
        <v>1940</v>
      </c>
      <c r="J559" s="12">
        <v>12665</v>
      </c>
      <c r="K559" s="5"/>
      <c r="L559" s="60">
        <v>0.92</v>
      </c>
      <c r="M559" s="74">
        <v>0.56000000000000005</v>
      </c>
      <c r="N559" s="72">
        <v>0.6</v>
      </c>
      <c r="O559" s="73">
        <v>1.1200000000000001</v>
      </c>
      <c r="P559" s="72">
        <v>0.51</v>
      </c>
      <c r="Q559" s="82">
        <v>0.45</v>
      </c>
      <c r="R559" s="90">
        <v>0.31</v>
      </c>
      <c r="S559" s="72">
        <v>0.33</v>
      </c>
      <c r="T559" s="72">
        <v>0.6</v>
      </c>
      <c r="U559" s="72">
        <v>0.56000000000000005</v>
      </c>
      <c r="V559" s="72">
        <v>0.63</v>
      </c>
      <c r="W559" s="60">
        <v>1.05</v>
      </c>
      <c r="X559" s="74">
        <v>0.59</v>
      </c>
      <c r="Y559" s="72">
        <v>0.22</v>
      </c>
      <c r="Z559" s="71">
        <v>1.41</v>
      </c>
      <c r="AA559" s="72">
        <v>0.31</v>
      </c>
      <c r="AB559" s="73">
        <v>1.71</v>
      </c>
      <c r="AC559" s="72">
        <v>0.38</v>
      </c>
      <c r="AD559" s="72">
        <v>0.49</v>
      </c>
      <c r="AE559" s="72">
        <v>0.75</v>
      </c>
      <c r="AF559" s="60">
        <v>1.28</v>
      </c>
      <c r="AG559" s="72">
        <v>0.88</v>
      </c>
      <c r="AH559" s="5"/>
      <c r="AI559" s="67">
        <v>0.33960000000000001</v>
      </c>
      <c r="AJ559" s="67">
        <v>6.08E-2</v>
      </c>
      <c r="AK559" s="67">
        <v>6.6500000000000004E-2</v>
      </c>
      <c r="AL559" s="67">
        <v>0.1055</v>
      </c>
      <c r="AM559" s="67">
        <v>4.7600000000000003E-2</v>
      </c>
      <c r="AN559" s="67">
        <v>2.5999999999999999E-3</v>
      </c>
      <c r="AO559" s="67">
        <v>6.0600000000000001E-2</v>
      </c>
      <c r="AP559" s="67">
        <v>7.1999999999999998E-3</v>
      </c>
      <c r="AQ559" s="67">
        <v>1.9E-3</v>
      </c>
      <c r="AR559" s="67">
        <v>2.9999999999999997E-4</v>
      </c>
      <c r="AS559" s="67">
        <v>6.9999999999999999E-4</v>
      </c>
      <c r="AT559" s="67">
        <v>6.7138000000000007E-5</v>
      </c>
      <c r="AU559" s="67">
        <v>1.35E-2</v>
      </c>
      <c r="AV559" s="67">
        <v>1.1000000000000001E-3</v>
      </c>
      <c r="AW559" s="67">
        <v>6.1000000000000004E-3</v>
      </c>
      <c r="AX559" s="67">
        <v>2.9999999999999997E-4</v>
      </c>
      <c r="AY559" s="67">
        <v>2.0000000000000001E-4</v>
      </c>
      <c r="AZ559" s="67">
        <v>1E-4</v>
      </c>
      <c r="BA559" s="67">
        <v>6.4999999999999997E-3</v>
      </c>
      <c r="BB559" s="67">
        <v>1.8E-3</v>
      </c>
      <c r="BC559" s="67">
        <v>4.1000000000000003E-3</v>
      </c>
      <c r="BD559" s="67">
        <v>2.3999999999999998E-3</v>
      </c>
      <c r="BE559" s="67">
        <v>0.50239999999999996</v>
      </c>
      <c r="BF559" s="67">
        <v>0.13300000000000001</v>
      </c>
      <c r="BG559" s="67">
        <v>8.6300000000000002E-2</v>
      </c>
      <c r="BH559" s="67">
        <v>0.04</v>
      </c>
      <c r="BI559" s="67">
        <v>6.8999999999999999E-3</v>
      </c>
      <c r="BJ559" s="67">
        <v>2.9999999999999997E-4</v>
      </c>
      <c r="BK559" s="67">
        <v>6.7999999999999996E-3</v>
      </c>
      <c r="BL559" s="67">
        <v>1E-3</v>
      </c>
      <c r="BM559" s="67">
        <v>1.0999999999999999E-2</v>
      </c>
      <c r="BN559" s="67">
        <v>6.9999999999999999E-4</v>
      </c>
      <c r="BO559" s="67">
        <v>5.3800000000000001E-2</v>
      </c>
      <c r="BP559" s="67">
        <v>6.0000000000000001E-3</v>
      </c>
      <c r="BQ559" s="67">
        <v>3.2827999999999998E-5</v>
      </c>
      <c r="BR559" s="67">
        <v>1.1216000000000001E-5</v>
      </c>
      <c r="BS559" s="67">
        <v>1.1999999999999999E-3</v>
      </c>
      <c r="BT559" s="67">
        <v>5.0000000000000001E-4</v>
      </c>
      <c r="BU559" s="67">
        <v>5.1000000000000004E-3</v>
      </c>
      <c r="BV559" s="67">
        <v>8.0000000000000004E-4</v>
      </c>
      <c r="BW559" s="67">
        <v>0.23380000000000001</v>
      </c>
      <c r="BX559" s="67">
        <v>0.27160000000000001</v>
      </c>
      <c r="BY559" s="67">
        <v>4.4400000000000002E-2</v>
      </c>
      <c r="BZ559" s="67">
        <v>3.1899999999999998E-2</v>
      </c>
      <c r="CA559" s="66"/>
      <c r="CB559" s="67">
        <v>1.4823</v>
      </c>
      <c r="CC559" s="67">
        <v>1.7345999999999999</v>
      </c>
      <c r="CD559" s="67">
        <v>1.6206</v>
      </c>
      <c r="CE559" s="67">
        <v>0.47310000000000002</v>
      </c>
      <c r="CF559" s="67">
        <v>1.3352999999999999</v>
      </c>
      <c r="CG559" s="67">
        <v>1.0458000000000001</v>
      </c>
      <c r="CH559" s="67">
        <v>0.27689999999999998</v>
      </c>
      <c r="CI559" s="67">
        <v>0.2984</v>
      </c>
      <c r="CJ559" s="67">
        <v>0.49669999999999997</v>
      </c>
      <c r="CK559" s="67">
        <v>1.1100000000000001</v>
      </c>
      <c r="CL559" s="67">
        <v>0.78669999999999995</v>
      </c>
      <c r="CM559" s="67">
        <v>0.90090000000000003</v>
      </c>
      <c r="CN559" s="67">
        <v>0.97460000000000002</v>
      </c>
      <c r="CO559" s="67">
        <v>1.0925</v>
      </c>
      <c r="CP559" s="67">
        <v>0.41660000000000003</v>
      </c>
      <c r="CQ559" s="67">
        <v>1.3428</v>
      </c>
      <c r="CR559" s="5"/>
      <c r="CS559" s="10">
        <v>100</v>
      </c>
      <c r="CT559" s="10">
        <v>100</v>
      </c>
      <c r="CU559" s="10">
        <v>100</v>
      </c>
      <c r="CV559" s="10">
        <v>100</v>
      </c>
      <c r="CW559" s="10">
        <v>100</v>
      </c>
      <c r="CX559" s="10">
        <v>100</v>
      </c>
      <c r="CY559" s="10">
        <v>100</v>
      </c>
      <c r="CZ559" s="10">
        <v>100</v>
      </c>
      <c r="DA559" s="10">
        <v>100</v>
      </c>
      <c r="DB559" s="10">
        <v>100</v>
      </c>
      <c r="DC559" s="10">
        <v>100</v>
      </c>
      <c r="DD559" s="10">
        <v>100</v>
      </c>
      <c r="DE559" s="10">
        <v>100</v>
      </c>
      <c r="DF559" s="10">
        <v>100</v>
      </c>
      <c r="DG559" s="10">
        <v>100</v>
      </c>
      <c r="DH559" s="10">
        <v>100</v>
      </c>
      <c r="DI559" s="5"/>
      <c r="DJ559" s="9" t="s">
        <v>1889</v>
      </c>
      <c r="DK559" s="9" t="s">
        <v>1934</v>
      </c>
      <c r="DL559" s="10">
        <v>100004295</v>
      </c>
      <c r="DM559" s="10" t="s">
        <v>1941</v>
      </c>
    </row>
    <row r="560" spans="1:117">
      <c r="A560" s="2"/>
      <c r="B560" s="8">
        <v>4727</v>
      </c>
      <c r="C560" s="116"/>
      <c r="D560" s="116"/>
      <c r="E560" s="9" t="s">
        <v>1942</v>
      </c>
      <c r="F560" s="10" t="s">
        <v>75</v>
      </c>
      <c r="G560" s="10">
        <v>43449</v>
      </c>
      <c r="H560" s="9"/>
      <c r="I560" s="9"/>
      <c r="J560" s="12">
        <v>5406157</v>
      </c>
      <c r="K560" s="5"/>
      <c r="L560" s="71">
        <v>1.41</v>
      </c>
      <c r="M560" s="60">
        <v>1.06</v>
      </c>
      <c r="N560" s="72">
        <v>0.52</v>
      </c>
      <c r="O560" s="71">
        <v>4.58</v>
      </c>
      <c r="P560" s="72">
        <v>0.19</v>
      </c>
      <c r="Q560" s="82">
        <v>0.04</v>
      </c>
      <c r="R560" s="90">
        <v>0.14000000000000001</v>
      </c>
      <c r="S560" s="72">
        <v>7.0000000000000007E-2</v>
      </c>
      <c r="T560" s="60">
        <v>0.83</v>
      </c>
      <c r="U560" s="71">
        <v>1.17</v>
      </c>
      <c r="V560" s="72">
        <v>0.81</v>
      </c>
      <c r="W560" s="60">
        <v>1.04</v>
      </c>
      <c r="X560" s="60">
        <v>1.1000000000000001</v>
      </c>
      <c r="Y560" s="72">
        <v>0.02</v>
      </c>
      <c r="Z560" s="71">
        <v>3.37</v>
      </c>
      <c r="AA560" s="72">
        <v>0.2</v>
      </c>
      <c r="AB560" s="60">
        <v>1.05</v>
      </c>
      <c r="AC560" s="72">
        <v>0.06</v>
      </c>
      <c r="AD560" s="60">
        <v>0.97</v>
      </c>
      <c r="AE560" s="72">
        <v>0.74</v>
      </c>
      <c r="AF560" s="71">
        <v>1.33</v>
      </c>
      <c r="AG560" s="60">
        <v>1.35</v>
      </c>
      <c r="AH560" s="5"/>
      <c r="AI560" s="67">
        <v>3.0499999999999999E-2</v>
      </c>
      <c r="AJ560" s="67">
        <v>8.6999999999999994E-3</v>
      </c>
      <c r="AK560" s="67">
        <v>0.40610000000000002</v>
      </c>
      <c r="AL560" s="67">
        <v>0.34039999999999998</v>
      </c>
      <c r="AM560" s="67">
        <v>6.7999999999999996E-3</v>
      </c>
      <c r="AN560" s="67">
        <v>5.0000000000000001E-4</v>
      </c>
      <c r="AO560" s="67">
        <v>1E-4</v>
      </c>
      <c r="AP560" s="67">
        <v>5.3542000000000003E-5</v>
      </c>
      <c r="AQ560" s="67">
        <v>1.2999999999999999E-3</v>
      </c>
      <c r="AR560" s="67">
        <v>2.0000000000000001E-4</v>
      </c>
      <c r="AS560" s="67">
        <v>9.6521999999999995E-5</v>
      </c>
      <c r="AT560" s="67">
        <v>1.6956000000000002E-5</v>
      </c>
      <c r="AU560" s="67">
        <v>4.0000000000000002E-4</v>
      </c>
      <c r="AV560" s="67">
        <v>5.6858999999999999E-5</v>
      </c>
      <c r="AW560" s="67">
        <v>2.9999999999999997E-4</v>
      </c>
      <c r="AX560" s="67">
        <v>2.2524E-5</v>
      </c>
      <c r="AY560" s="67">
        <v>0.1016</v>
      </c>
      <c r="AZ560" s="67">
        <v>2.6499999999999999E-2</v>
      </c>
      <c r="BA560" s="67">
        <v>6.6E-3</v>
      </c>
      <c r="BB560" s="67">
        <v>1.8E-3</v>
      </c>
      <c r="BC560" s="67">
        <v>3.5299999999999998E-2</v>
      </c>
      <c r="BD560" s="67">
        <v>1.41E-2</v>
      </c>
      <c r="BE560" s="67">
        <v>0.74809999999999999</v>
      </c>
      <c r="BF560" s="67">
        <v>0.18129999999999999</v>
      </c>
      <c r="BG560" s="67">
        <v>0.58860000000000001</v>
      </c>
      <c r="BH560" s="67">
        <v>0.182</v>
      </c>
      <c r="BI560" s="67">
        <v>2.0000000000000001E-4</v>
      </c>
      <c r="BJ560" s="67">
        <v>1.3077E-5</v>
      </c>
      <c r="BK560" s="67">
        <v>2.9921E-5</v>
      </c>
      <c r="BL560" s="67">
        <v>1.5291E-5</v>
      </c>
      <c r="BM560" s="67">
        <v>1.1999999999999999E-3</v>
      </c>
      <c r="BN560" s="67">
        <v>1E-4</v>
      </c>
      <c r="BO560" s="67">
        <v>0.59130000000000005</v>
      </c>
      <c r="BP560" s="67">
        <v>4.9399999999999999E-2</v>
      </c>
      <c r="BQ560" s="67">
        <v>2.9186999999999999E-8</v>
      </c>
      <c r="BR560" s="67">
        <v>1.4413999999999999E-7</v>
      </c>
      <c r="BS560" s="67">
        <v>0.3851</v>
      </c>
      <c r="BT560" s="67">
        <v>6.25E-2</v>
      </c>
      <c r="BU560" s="67">
        <v>5.9999999999999995E-4</v>
      </c>
      <c r="BV560" s="67">
        <v>1E-4</v>
      </c>
      <c r="BW560" s="67">
        <v>3.9800000000000002E-2</v>
      </c>
      <c r="BX560" s="67">
        <v>7.9299999999999995E-2</v>
      </c>
      <c r="BY560" s="67">
        <v>0.2437</v>
      </c>
      <c r="BZ560" s="67">
        <v>0.123</v>
      </c>
      <c r="CA560" s="66"/>
      <c r="CB560" s="67">
        <v>4.4173</v>
      </c>
      <c r="CC560" s="67">
        <v>4.6886000000000001</v>
      </c>
      <c r="CD560" s="67">
        <v>1.0035000000000001</v>
      </c>
      <c r="CE560" s="67">
        <v>0.1537</v>
      </c>
      <c r="CF560" s="67">
        <v>3.4418000000000002</v>
      </c>
      <c r="CG560" s="67">
        <v>0.76529999999999998</v>
      </c>
      <c r="CH560" s="67">
        <v>0.1694</v>
      </c>
      <c r="CI560" s="67">
        <v>8.2400000000000001E-2</v>
      </c>
      <c r="CJ560" s="67">
        <v>0.1595</v>
      </c>
      <c r="CK560" s="67">
        <v>3.2827999999999999</v>
      </c>
      <c r="CL560" s="67">
        <v>0.97370000000000001</v>
      </c>
      <c r="CM560" s="67">
        <v>1.1738</v>
      </c>
      <c r="CN560" s="67">
        <v>0.83069999999999999</v>
      </c>
      <c r="CO560" s="67">
        <v>3.8073000000000001</v>
      </c>
      <c r="CP560" s="67">
        <v>0.20699999999999999</v>
      </c>
      <c r="CQ560" s="67">
        <v>1.0193000000000001</v>
      </c>
      <c r="CR560" s="5"/>
      <c r="CS560" s="10">
        <v>100</v>
      </c>
      <c r="CT560" s="10">
        <v>100</v>
      </c>
      <c r="CU560" s="10">
        <v>100</v>
      </c>
      <c r="CV560" s="10">
        <v>100</v>
      </c>
      <c r="CW560" s="10">
        <v>100</v>
      </c>
      <c r="CX560" s="10">
        <v>100</v>
      </c>
      <c r="CY560" s="10">
        <v>100</v>
      </c>
      <c r="CZ560" s="10">
        <v>67</v>
      </c>
      <c r="DA560" s="10">
        <v>100</v>
      </c>
      <c r="DB560" s="10">
        <v>100</v>
      </c>
      <c r="DC560" s="10">
        <v>100</v>
      </c>
      <c r="DD560" s="10">
        <v>100</v>
      </c>
      <c r="DE560" s="10">
        <v>100</v>
      </c>
      <c r="DF560" s="10">
        <v>100</v>
      </c>
      <c r="DG560" s="10">
        <v>100</v>
      </c>
      <c r="DH560" s="10">
        <v>100</v>
      </c>
      <c r="DI560" s="5"/>
      <c r="DJ560" s="9" t="s">
        <v>1889</v>
      </c>
      <c r="DK560" s="9" t="s">
        <v>1934</v>
      </c>
      <c r="DL560" s="10">
        <v>100004434</v>
      </c>
      <c r="DM560" s="10" t="s">
        <v>1943</v>
      </c>
    </row>
    <row r="561" spans="1:117">
      <c r="A561" s="2"/>
      <c r="B561" s="8">
        <v>4794</v>
      </c>
      <c r="C561" s="116"/>
      <c r="D561" s="116"/>
      <c r="E561" s="9" t="s">
        <v>1944</v>
      </c>
      <c r="F561" s="10" t="s">
        <v>79</v>
      </c>
      <c r="G561" s="10">
        <v>38276</v>
      </c>
      <c r="H561" s="11" t="s">
        <v>1945</v>
      </c>
      <c r="I561" s="11" t="s">
        <v>1946</v>
      </c>
      <c r="J561" s="12">
        <v>677</v>
      </c>
      <c r="K561" s="5"/>
      <c r="L561" s="71">
        <v>1.24</v>
      </c>
      <c r="M561" s="60">
        <v>1.01</v>
      </c>
      <c r="N561" s="72">
        <v>0.5</v>
      </c>
      <c r="O561" s="71">
        <v>1.53</v>
      </c>
      <c r="P561" s="72">
        <v>0.61</v>
      </c>
      <c r="Q561" s="82">
        <v>0.4</v>
      </c>
      <c r="R561" s="90">
        <v>0.49</v>
      </c>
      <c r="S561" s="72">
        <v>0.24</v>
      </c>
      <c r="T561" s="60">
        <v>0.94</v>
      </c>
      <c r="U561" s="60">
        <v>1.17</v>
      </c>
      <c r="V561" s="72">
        <v>0.78</v>
      </c>
      <c r="W561" s="71">
        <v>1.18</v>
      </c>
      <c r="X561" s="60">
        <v>1.19</v>
      </c>
      <c r="Y561" s="72">
        <v>0.16</v>
      </c>
      <c r="Z561" s="71">
        <v>4.5199999999999996</v>
      </c>
      <c r="AA561" s="72">
        <v>0.36</v>
      </c>
      <c r="AB561" s="71">
        <v>21.22</v>
      </c>
      <c r="AC561" s="71">
        <v>1.68</v>
      </c>
      <c r="AD561" s="60">
        <v>0.98</v>
      </c>
      <c r="AE561" s="71">
        <v>2.5</v>
      </c>
      <c r="AF561" s="71">
        <v>6.92</v>
      </c>
      <c r="AG561" s="71">
        <v>15.46</v>
      </c>
      <c r="AH561" s="5"/>
      <c r="AI561" s="67">
        <v>6.0000000000000001E-3</v>
      </c>
      <c r="AJ561" s="67">
        <v>2.2000000000000001E-3</v>
      </c>
      <c r="AK561" s="67">
        <v>0.93130000000000002</v>
      </c>
      <c r="AL561" s="67">
        <v>0.51380000000000003</v>
      </c>
      <c r="AM561" s="67">
        <v>4.4999999999999997E-3</v>
      </c>
      <c r="AN561" s="67">
        <v>2.9999999999999997E-4</v>
      </c>
      <c r="AO561" s="67">
        <v>9.1000000000000004E-3</v>
      </c>
      <c r="AP561" s="67">
        <v>1.2999999999999999E-3</v>
      </c>
      <c r="AQ561" s="67">
        <v>1E-3</v>
      </c>
      <c r="AR561" s="67">
        <v>2.0000000000000001E-4</v>
      </c>
      <c r="AS561" s="67">
        <v>3.0999999999999999E-3</v>
      </c>
      <c r="AT561" s="67">
        <v>2.0000000000000001E-4</v>
      </c>
      <c r="AU561" s="67">
        <v>4.0000000000000001E-3</v>
      </c>
      <c r="AV561" s="67">
        <v>4.0000000000000002E-4</v>
      </c>
      <c r="AW561" s="67">
        <v>2.9999999999999997E-4</v>
      </c>
      <c r="AX561" s="67">
        <v>2.4533999999999999E-5</v>
      </c>
      <c r="AY561" s="67">
        <v>0.47949999999999998</v>
      </c>
      <c r="AZ561" s="67">
        <v>8.7599999999999997E-2</v>
      </c>
      <c r="BA561" s="67">
        <v>0.12280000000000001</v>
      </c>
      <c r="BB561" s="67">
        <v>2.29E-2</v>
      </c>
      <c r="BC561" s="67">
        <v>3.7600000000000001E-2</v>
      </c>
      <c r="BD561" s="67">
        <v>1.49E-2</v>
      </c>
      <c r="BE561" s="67">
        <v>4.8999999999999998E-3</v>
      </c>
      <c r="BF561" s="67">
        <v>2.7000000000000001E-3</v>
      </c>
      <c r="BG561" s="67">
        <v>0.11940000000000001</v>
      </c>
      <c r="BH561" s="67">
        <v>5.1400000000000001E-2</v>
      </c>
      <c r="BI561" s="67">
        <v>3.2443000000000001E-5</v>
      </c>
      <c r="BJ561" s="67">
        <v>4.3857000000000002E-6</v>
      </c>
      <c r="BK561" s="67">
        <v>2.9999999999999997E-4</v>
      </c>
      <c r="BL561" s="67">
        <v>7.9794000000000002E-5</v>
      </c>
      <c r="BM561" s="67">
        <v>5.8999999999999999E-3</v>
      </c>
      <c r="BN561" s="67">
        <v>4.0000000000000002E-4</v>
      </c>
      <c r="BO561" s="67">
        <v>6.7094999999999994E-5</v>
      </c>
      <c r="BP561" s="67">
        <v>5.4741999999999999E-5</v>
      </c>
      <c r="BQ561" s="67">
        <v>1.0906E-5</v>
      </c>
      <c r="BR561" s="67">
        <v>6.2129000000000003E-6</v>
      </c>
      <c r="BS561" s="67">
        <v>0.82579999999999998</v>
      </c>
      <c r="BT561" s="67">
        <v>0.1132</v>
      </c>
      <c r="BU561" s="67">
        <v>1E-4</v>
      </c>
      <c r="BV561" s="67">
        <v>3.1615000000000001E-5</v>
      </c>
      <c r="BW561" s="67">
        <v>5.0000000000000001E-4</v>
      </c>
      <c r="BX561" s="67">
        <v>3.8999999999999998E-3</v>
      </c>
      <c r="BY561" s="67">
        <v>5.9653999999999997E-7</v>
      </c>
      <c r="BZ561" s="67">
        <v>2.2225000000000002E-5</v>
      </c>
      <c r="CA561" s="66"/>
      <c r="CB561" s="67">
        <v>1.4115</v>
      </c>
      <c r="CC561" s="67">
        <v>1.4799</v>
      </c>
      <c r="CD561" s="67">
        <v>0.79849999999999999</v>
      </c>
      <c r="CE561" s="67">
        <v>0.3846</v>
      </c>
      <c r="CF561" s="67">
        <v>1.4422999999999999</v>
      </c>
      <c r="CG561" s="67">
        <v>2.3992</v>
      </c>
      <c r="CH561" s="67">
        <v>0.45939999999999998</v>
      </c>
      <c r="CI561" s="67">
        <v>0.22570000000000001</v>
      </c>
      <c r="CJ561" s="67">
        <v>0.45450000000000002</v>
      </c>
      <c r="CK561" s="67">
        <v>3.5324</v>
      </c>
      <c r="CL561" s="67">
        <v>0.78190000000000004</v>
      </c>
      <c r="CM561" s="67">
        <v>0.9325</v>
      </c>
      <c r="CN561" s="67">
        <v>0.75049999999999994</v>
      </c>
      <c r="CO561" s="67">
        <v>1.1489</v>
      </c>
      <c r="CP561" s="67">
        <v>5.9463999999999997</v>
      </c>
      <c r="CQ561" s="67">
        <v>16.595500000000001</v>
      </c>
      <c r="CR561" s="5"/>
      <c r="CS561" s="10">
        <v>100</v>
      </c>
      <c r="CT561" s="10">
        <v>100</v>
      </c>
      <c r="CU561" s="10">
        <v>100</v>
      </c>
      <c r="CV561" s="10">
        <v>100</v>
      </c>
      <c r="CW561" s="10">
        <v>100</v>
      </c>
      <c r="CX561" s="10">
        <v>100</v>
      </c>
      <c r="CY561" s="10">
        <v>100</v>
      </c>
      <c r="CZ561" s="10">
        <v>100</v>
      </c>
      <c r="DA561" s="10">
        <v>100</v>
      </c>
      <c r="DB561" s="10">
        <v>100</v>
      </c>
      <c r="DC561" s="10">
        <v>100</v>
      </c>
      <c r="DD561" s="10">
        <v>100</v>
      </c>
      <c r="DE561" s="10">
        <v>100</v>
      </c>
      <c r="DF561" s="10">
        <v>100</v>
      </c>
      <c r="DG561" s="10">
        <v>100</v>
      </c>
      <c r="DH561" s="10">
        <v>100</v>
      </c>
      <c r="DI561" s="5"/>
      <c r="DJ561" s="9" t="s">
        <v>1889</v>
      </c>
      <c r="DK561" s="9" t="s">
        <v>1934</v>
      </c>
      <c r="DL561" s="10">
        <v>100002417</v>
      </c>
      <c r="DM561" s="10" t="s">
        <v>1947</v>
      </c>
    </row>
    <row r="562" spans="1:117">
      <c r="A562" s="2"/>
      <c r="B562" s="8">
        <v>4799</v>
      </c>
      <c r="C562" s="116"/>
      <c r="D562" s="116"/>
      <c r="E562" s="9" t="s">
        <v>1948</v>
      </c>
      <c r="F562" s="10" t="s">
        <v>75</v>
      </c>
      <c r="G562" s="10">
        <v>48691</v>
      </c>
      <c r="H562" s="9"/>
      <c r="I562" s="11" t="s">
        <v>1949</v>
      </c>
      <c r="J562" s="12"/>
      <c r="K562" s="5"/>
      <c r="L562" s="60">
        <v>0.95</v>
      </c>
      <c r="M562" s="60">
        <v>1.17</v>
      </c>
      <c r="N562" s="72">
        <v>0.51</v>
      </c>
      <c r="O562" s="71">
        <v>7.67</v>
      </c>
      <c r="P562" s="71">
        <v>1.88</v>
      </c>
      <c r="Q562" s="82">
        <v>0.25</v>
      </c>
      <c r="R562" s="91">
        <v>2.3199999999999998</v>
      </c>
      <c r="S562" s="60">
        <v>1</v>
      </c>
      <c r="T562" s="60">
        <v>1.05</v>
      </c>
      <c r="U562" s="60">
        <v>1</v>
      </c>
      <c r="V562" s="60">
        <v>1.02</v>
      </c>
      <c r="W562" s="60">
        <v>1.1100000000000001</v>
      </c>
      <c r="X562" s="71">
        <v>1.3</v>
      </c>
      <c r="Y562" s="72">
        <v>0.14000000000000001</v>
      </c>
      <c r="Z562" s="71">
        <v>6.55</v>
      </c>
      <c r="AA562" s="72">
        <v>0.27</v>
      </c>
      <c r="AB562" s="71">
        <v>5.2</v>
      </c>
      <c r="AC562" s="72">
        <v>0.21</v>
      </c>
      <c r="AD562" s="60">
        <v>1.1599999999999999</v>
      </c>
      <c r="AE562" s="71">
        <v>1.06</v>
      </c>
      <c r="AF562" s="60">
        <v>0.96</v>
      </c>
      <c r="AG562" s="60">
        <v>0.9</v>
      </c>
      <c r="AH562" s="5"/>
      <c r="AI562" s="67">
        <v>0.42259999999999998</v>
      </c>
      <c r="AJ562" s="67">
        <v>6.9400000000000003E-2</v>
      </c>
      <c r="AK562" s="67">
        <v>0.1404</v>
      </c>
      <c r="AL562" s="67">
        <v>0.17480000000000001</v>
      </c>
      <c r="AM562" s="67">
        <v>7.4000000000000003E-3</v>
      </c>
      <c r="AN562" s="67">
        <v>5.0000000000000001E-4</v>
      </c>
      <c r="AO562" s="67">
        <v>6.2144999999999995E-5</v>
      </c>
      <c r="AP562" s="67">
        <v>3.9572E-5</v>
      </c>
      <c r="AQ562" s="67">
        <v>1.4E-3</v>
      </c>
      <c r="AR562" s="67">
        <v>2.0000000000000001E-4</v>
      </c>
      <c r="AS562" s="67">
        <v>5.0000000000000001E-4</v>
      </c>
      <c r="AT562" s="67">
        <v>5.1712000000000002E-5</v>
      </c>
      <c r="AU562" s="67">
        <v>5.7999999999999996E-3</v>
      </c>
      <c r="AV562" s="67">
        <v>5.0000000000000001E-4</v>
      </c>
      <c r="AW562" s="67"/>
      <c r="AX562" s="67"/>
      <c r="AY562" s="67">
        <v>0.42259999999999998</v>
      </c>
      <c r="AZ562" s="67">
        <v>7.9100000000000004E-2</v>
      </c>
      <c r="BA562" s="67"/>
      <c r="BB562" s="67"/>
      <c r="BC562" s="67">
        <v>0.63019999999999998</v>
      </c>
      <c r="BD562" s="67">
        <v>0.16450000000000001</v>
      </c>
      <c r="BE562" s="67">
        <v>0.22839999999999999</v>
      </c>
      <c r="BF562" s="67">
        <v>7.4099999999999999E-2</v>
      </c>
      <c r="BG562" s="67">
        <v>4.0599999999999997E-2</v>
      </c>
      <c r="BH562" s="67">
        <v>2.1499999999999998E-2</v>
      </c>
      <c r="BI562" s="67">
        <v>4.5351E-6</v>
      </c>
      <c r="BJ562" s="67">
        <v>1.2525000000000001E-6</v>
      </c>
      <c r="BK562" s="67">
        <v>1.1999999999999999E-3</v>
      </c>
      <c r="BL562" s="67">
        <v>2.0000000000000001E-4</v>
      </c>
      <c r="BM562" s="67">
        <v>2.0000000000000001E-4</v>
      </c>
      <c r="BN562" s="67">
        <v>4.7522999999999999E-5</v>
      </c>
      <c r="BO562" s="67">
        <v>2.0000000000000001E-4</v>
      </c>
      <c r="BP562" s="67">
        <v>1E-4</v>
      </c>
      <c r="BQ562" s="67">
        <v>1.4E-3</v>
      </c>
      <c r="BR562" s="67">
        <v>2.0000000000000001E-4</v>
      </c>
      <c r="BS562" s="67">
        <v>0.1847</v>
      </c>
      <c r="BT562" s="67">
        <v>3.4700000000000002E-2</v>
      </c>
      <c r="BU562" s="67">
        <v>1.49E-2</v>
      </c>
      <c r="BV562" s="67">
        <v>2.0999999999999999E-3</v>
      </c>
      <c r="BW562" s="67">
        <v>0.37880000000000003</v>
      </c>
      <c r="BX562" s="67">
        <v>0.35410000000000003</v>
      </c>
      <c r="BY562" s="67">
        <v>0.22</v>
      </c>
      <c r="BZ562" s="67">
        <v>0.1142</v>
      </c>
      <c r="CA562" s="66"/>
      <c r="CB562" s="67">
        <v>1.1526000000000001</v>
      </c>
      <c r="CC562" s="67">
        <v>1.2685</v>
      </c>
      <c r="CD562" s="67">
        <v>0.15989999999999999</v>
      </c>
      <c r="CE562" s="67">
        <v>0.2858</v>
      </c>
      <c r="CF562" s="67">
        <v>1.109</v>
      </c>
      <c r="CG562" s="67">
        <v>1.0078</v>
      </c>
      <c r="CH562" s="67">
        <v>0.37169999999999997</v>
      </c>
      <c r="CI562" s="67">
        <v>0.15989999999999999</v>
      </c>
      <c r="CJ562" s="67">
        <v>0.3165</v>
      </c>
      <c r="CK562" s="67">
        <v>1.2171000000000001</v>
      </c>
      <c r="CL562" s="67">
        <v>0.1857</v>
      </c>
      <c r="CM562" s="67">
        <v>0.15989999999999999</v>
      </c>
      <c r="CN562" s="67">
        <v>0.16830000000000001</v>
      </c>
      <c r="CO562" s="67">
        <v>1.2901</v>
      </c>
      <c r="CP562" s="67">
        <v>0.25650000000000001</v>
      </c>
      <c r="CQ562" s="67">
        <v>0.96630000000000005</v>
      </c>
      <c r="CR562" s="5"/>
      <c r="CS562" s="10">
        <v>100</v>
      </c>
      <c r="CT562" s="10">
        <v>100</v>
      </c>
      <c r="CU562" s="10">
        <v>33</v>
      </c>
      <c r="CV562" s="10">
        <v>100</v>
      </c>
      <c r="CW562" s="10">
        <v>100</v>
      </c>
      <c r="CX562" s="10">
        <v>100</v>
      </c>
      <c r="CY562" s="10">
        <v>100</v>
      </c>
      <c r="CZ562" s="10">
        <v>0</v>
      </c>
      <c r="DA562" s="10">
        <v>100</v>
      </c>
      <c r="DB562" s="10">
        <v>100</v>
      </c>
      <c r="DC562" s="10">
        <v>67</v>
      </c>
      <c r="DD562" s="10">
        <v>0</v>
      </c>
      <c r="DE562" s="10">
        <v>33</v>
      </c>
      <c r="DF562" s="10">
        <v>100</v>
      </c>
      <c r="DG562" s="10">
        <v>100</v>
      </c>
      <c r="DH562" s="10">
        <v>100</v>
      </c>
      <c r="DI562" s="5"/>
      <c r="DJ562" s="9" t="s">
        <v>1889</v>
      </c>
      <c r="DK562" s="9" t="s">
        <v>1934</v>
      </c>
      <c r="DL562" s="10">
        <v>100004321</v>
      </c>
      <c r="DM562" s="10"/>
    </row>
    <row r="563" spans="1:117">
      <c r="A563" s="2"/>
      <c r="B563" s="8">
        <v>4802</v>
      </c>
      <c r="C563" s="116"/>
      <c r="D563" s="116"/>
      <c r="E563" s="9" t="s">
        <v>1950</v>
      </c>
      <c r="F563" s="10" t="s">
        <v>79</v>
      </c>
      <c r="G563" s="10">
        <v>15667</v>
      </c>
      <c r="H563" s="11" t="s">
        <v>1951</v>
      </c>
      <c r="I563" s="11" t="s">
        <v>1952</v>
      </c>
      <c r="J563" s="12">
        <v>77</v>
      </c>
      <c r="K563" s="5"/>
      <c r="L563" s="71">
        <v>1.6</v>
      </c>
      <c r="M563" s="71">
        <v>1.0900000000000001</v>
      </c>
      <c r="N563" s="71">
        <v>1.2</v>
      </c>
      <c r="O563" s="71">
        <v>1.47</v>
      </c>
      <c r="P563" s="72">
        <v>0.24</v>
      </c>
      <c r="Q563" s="82">
        <v>0.16</v>
      </c>
      <c r="R563" s="90">
        <v>0.16</v>
      </c>
      <c r="S563" s="72">
        <v>0.18</v>
      </c>
      <c r="T563" s="60">
        <v>0.98</v>
      </c>
      <c r="U563" s="71">
        <v>1.57</v>
      </c>
      <c r="V563" s="60">
        <v>0.99</v>
      </c>
      <c r="W563" s="72">
        <v>0.85</v>
      </c>
      <c r="X563" s="60">
        <v>0.93</v>
      </c>
      <c r="Y563" s="72">
        <v>0.2</v>
      </c>
      <c r="Z563" s="71">
        <v>1.78</v>
      </c>
      <c r="AA563" s="72">
        <v>0.32</v>
      </c>
      <c r="AB563" s="72">
        <v>0.73</v>
      </c>
      <c r="AC563" s="72">
        <v>0.13</v>
      </c>
      <c r="AD563" s="60">
        <v>0.98</v>
      </c>
      <c r="AE563" s="71">
        <v>1.29</v>
      </c>
      <c r="AF563" s="60">
        <v>1.07</v>
      </c>
      <c r="AG563" s="72">
        <v>0.83</v>
      </c>
      <c r="AH563" s="5"/>
      <c r="AI563" s="67">
        <v>4.0000000000000002E-4</v>
      </c>
      <c r="AJ563" s="67">
        <v>2.9999999999999997E-4</v>
      </c>
      <c r="AK563" s="67">
        <v>2.1399999999999999E-2</v>
      </c>
      <c r="AL563" s="67">
        <v>5.16E-2</v>
      </c>
      <c r="AM563" s="67">
        <v>2.0999999999999999E-3</v>
      </c>
      <c r="AN563" s="67">
        <v>2.0000000000000001E-4</v>
      </c>
      <c r="AO563" s="67">
        <v>1E-3</v>
      </c>
      <c r="AP563" s="67">
        <v>2.0000000000000001E-4</v>
      </c>
      <c r="AQ563" s="67">
        <v>9.6322000000000007E-7</v>
      </c>
      <c r="AR563" s="67">
        <v>1.5927E-6</v>
      </c>
      <c r="AS563" s="67">
        <v>1.5585000000000001E-5</v>
      </c>
      <c r="AT563" s="67">
        <v>7.1181999999999999E-6</v>
      </c>
      <c r="AU563" s="67">
        <v>2.0000000000000001E-4</v>
      </c>
      <c r="AV563" s="67">
        <v>3.0151E-5</v>
      </c>
      <c r="AW563" s="67">
        <v>1E-4</v>
      </c>
      <c r="AX563" s="67">
        <v>1.1423999999999999E-5</v>
      </c>
      <c r="AY563" s="67">
        <v>0.68969999999999998</v>
      </c>
      <c r="AZ563" s="67">
        <v>0.1168</v>
      </c>
      <c r="BA563" s="67">
        <v>5.0000000000000001E-4</v>
      </c>
      <c r="BB563" s="67">
        <v>2.0000000000000001E-4</v>
      </c>
      <c r="BC563" s="67">
        <v>0.79449999999999998</v>
      </c>
      <c r="BD563" s="67">
        <v>0.20019999999999999</v>
      </c>
      <c r="BE563" s="67">
        <v>1.2699999999999999E-2</v>
      </c>
      <c r="BF563" s="67">
        <v>5.8999999999999999E-3</v>
      </c>
      <c r="BG563" s="67">
        <v>0.11260000000000001</v>
      </c>
      <c r="BH563" s="67">
        <v>4.9200000000000001E-2</v>
      </c>
      <c r="BI563" s="67">
        <v>5.0000000000000001E-4</v>
      </c>
      <c r="BJ563" s="67">
        <v>3.0679000000000002E-5</v>
      </c>
      <c r="BK563" s="67">
        <v>8.0000000000000004E-4</v>
      </c>
      <c r="BL563" s="67">
        <v>2.0000000000000001E-4</v>
      </c>
      <c r="BM563" s="67">
        <v>2.0000000000000001E-4</v>
      </c>
      <c r="BN563" s="67">
        <v>4.6079999999999999E-5</v>
      </c>
      <c r="BO563" s="67">
        <v>9.1000000000000004E-3</v>
      </c>
      <c r="BP563" s="67">
        <v>1.2999999999999999E-3</v>
      </c>
      <c r="BQ563" s="67">
        <v>1.0789E-6</v>
      </c>
      <c r="BR563" s="67">
        <v>1.3320999999999999E-6</v>
      </c>
      <c r="BS563" s="67">
        <v>0.68059999999999998</v>
      </c>
      <c r="BT563" s="67">
        <v>9.6199999999999994E-2</v>
      </c>
      <c r="BU563" s="67">
        <v>3.3E-3</v>
      </c>
      <c r="BV563" s="67">
        <v>5.9999999999999995E-4</v>
      </c>
      <c r="BW563" s="67">
        <v>0.37469999999999998</v>
      </c>
      <c r="BX563" s="67">
        <v>0.3538</v>
      </c>
      <c r="BY563" s="67">
        <v>9.4999999999999998E-3</v>
      </c>
      <c r="BZ563" s="67">
        <v>9.4000000000000004E-3</v>
      </c>
      <c r="CA563" s="66"/>
      <c r="CB563" s="67">
        <v>1.4027000000000001</v>
      </c>
      <c r="CC563" s="67">
        <v>1.5228999999999999</v>
      </c>
      <c r="CD563" s="67">
        <v>1.0395000000000001</v>
      </c>
      <c r="CE563" s="67">
        <v>0.28360000000000002</v>
      </c>
      <c r="CF563" s="67">
        <v>1.4094</v>
      </c>
      <c r="CG563" s="67">
        <v>0.69679999999999997</v>
      </c>
      <c r="CH563" s="67">
        <v>0.2631</v>
      </c>
      <c r="CI563" s="67">
        <v>0.28820000000000001</v>
      </c>
      <c r="CJ563" s="67">
        <v>0.24060000000000001</v>
      </c>
      <c r="CK563" s="67">
        <v>1.8078000000000001</v>
      </c>
      <c r="CL563" s="67">
        <v>1.0172000000000001</v>
      </c>
      <c r="CM563" s="67">
        <v>1.6321000000000001</v>
      </c>
      <c r="CN563" s="67">
        <v>1.0223</v>
      </c>
      <c r="CO563" s="67">
        <v>1.5024999999999999</v>
      </c>
      <c r="CP563" s="67">
        <v>0.2359</v>
      </c>
      <c r="CQ563" s="67">
        <v>0.74219999999999997</v>
      </c>
      <c r="CR563" s="5"/>
      <c r="CS563" s="10">
        <v>100</v>
      </c>
      <c r="CT563" s="10">
        <v>100</v>
      </c>
      <c r="CU563" s="10">
        <v>100</v>
      </c>
      <c r="CV563" s="10">
        <v>100</v>
      </c>
      <c r="CW563" s="10">
        <v>100</v>
      </c>
      <c r="CX563" s="10">
        <v>100</v>
      </c>
      <c r="CY563" s="10">
        <v>100</v>
      </c>
      <c r="CZ563" s="10">
        <v>100</v>
      </c>
      <c r="DA563" s="10">
        <v>100</v>
      </c>
      <c r="DB563" s="10">
        <v>100</v>
      </c>
      <c r="DC563" s="10">
        <v>100</v>
      </c>
      <c r="DD563" s="10">
        <v>100</v>
      </c>
      <c r="DE563" s="10">
        <v>100</v>
      </c>
      <c r="DF563" s="10">
        <v>100</v>
      </c>
      <c r="DG563" s="10">
        <v>100</v>
      </c>
      <c r="DH563" s="10">
        <v>100</v>
      </c>
      <c r="DI563" s="5"/>
      <c r="DJ563" s="9" t="s">
        <v>1889</v>
      </c>
      <c r="DK563" s="9" t="s">
        <v>1934</v>
      </c>
      <c r="DL563" s="10">
        <v>100000409</v>
      </c>
      <c r="DM563" s="10" t="s">
        <v>1953</v>
      </c>
    </row>
    <row r="564" spans="1:117">
      <c r="A564" s="2"/>
      <c r="B564" s="8">
        <v>4807</v>
      </c>
      <c r="C564" s="116"/>
      <c r="D564" s="116"/>
      <c r="E564" s="9" t="s">
        <v>1954</v>
      </c>
      <c r="F564" s="10" t="s">
        <v>38</v>
      </c>
      <c r="G564" s="10">
        <v>62863</v>
      </c>
      <c r="H564" s="11" t="s">
        <v>1955</v>
      </c>
      <c r="I564" s="11" t="s">
        <v>1956</v>
      </c>
      <c r="J564" s="12">
        <v>10256</v>
      </c>
      <c r="K564" s="5"/>
      <c r="L564" s="60">
        <v>1.01</v>
      </c>
      <c r="M564" s="72">
        <v>0.85</v>
      </c>
      <c r="N564" s="72">
        <v>0.08</v>
      </c>
      <c r="O564" s="71">
        <v>1.19</v>
      </c>
      <c r="P564" s="71">
        <v>8.25</v>
      </c>
      <c r="Q564" s="81">
        <v>6.94</v>
      </c>
      <c r="R564" s="91">
        <v>6.96</v>
      </c>
      <c r="S564" s="72">
        <v>0.67</v>
      </c>
      <c r="T564" s="60">
        <v>0.99</v>
      </c>
      <c r="U564" s="60">
        <v>0.99</v>
      </c>
      <c r="V564" s="72">
        <v>0.38</v>
      </c>
      <c r="W564" s="71">
        <v>8.89</v>
      </c>
      <c r="X564" s="71">
        <v>7.54</v>
      </c>
      <c r="Y564" s="72">
        <v>0.48</v>
      </c>
      <c r="Z564" s="71">
        <v>6.79</v>
      </c>
      <c r="AA564" s="72">
        <v>0.61</v>
      </c>
      <c r="AB564" s="60">
        <v>1.02</v>
      </c>
      <c r="AC564" s="72">
        <v>0.09</v>
      </c>
      <c r="AD564" s="72">
        <v>0.85</v>
      </c>
      <c r="AE564" s="71">
        <v>1.68</v>
      </c>
      <c r="AF564" s="71">
        <v>1.79</v>
      </c>
      <c r="AG564" s="72">
        <v>0.57999999999999996</v>
      </c>
      <c r="AH564" s="5"/>
      <c r="AI564" s="67">
        <v>0.88529999999999998</v>
      </c>
      <c r="AJ564" s="67">
        <v>0.1273</v>
      </c>
      <c r="AK564" s="67">
        <v>1.9E-3</v>
      </c>
      <c r="AL564" s="67">
        <v>9.4000000000000004E-3</v>
      </c>
      <c r="AM564" s="67">
        <v>6.9649E-6</v>
      </c>
      <c r="AN564" s="67">
        <v>2.3497999999999999E-6</v>
      </c>
      <c r="AO564" s="67">
        <v>4.2099999999999999E-2</v>
      </c>
      <c r="AP564" s="67">
        <v>5.1999999999999998E-3</v>
      </c>
      <c r="AQ564" s="67">
        <v>9.0037999999999994E-5</v>
      </c>
      <c r="AR564" s="67">
        <v>2.3475000000000001E-5</v>
      </c>
      <c r="AS564" s="67">
        <v>1E-4</v>
      </c>
      <c r="AT564" s="67">
        <v>1.7516999999999998E-5</v>
      </c>
      <c r="AU564" s="67">
        <v>4.4888000000000001E-6</v>
      </c>
      <c r="AV564" s="67">
        <v>2.2805E-6</v>
      </c>
      <c r="AW564" s="67">
        <v>3.8999999999999998E-3</v>
      </c>
      <c r="AX564" s="67">
        <v>2.0000000000000001E-4</v>
      </c>
      <c r="AY564" s="67">
        <v>0.78959999999999997</v>
      </c>
      <c r="AZ564" s="67">
        <v>0.129</v>
      </c>
      <c r="BA564" s="67">
        <v>0.7984</v>
      </c>
      <c r="BB564" s="67">
        <v>0.1129</v>
      </c>
      <c r="BC564" s="67">
        <v>6.9900999999999994E-5</v>
      </c>
      <c r="BD564" s="67">
        <v>1E-4</v>
      </c>
      <c r="BE564" s="67">
        <v>2.0000000000000001E-4</v>
      </c>
      <c r="BF564" s="67">
        <v>2.0000000000000001E-4</v>
      </c>
      <c r="BG564" s="67">
        <v>2.0000000000000001E-4</v>
      </c>
      <c r="BH564" s="67">
        <v>2.9999999999999997E-4</v>
      </c>
      <c r="BI564" s="67">
        <v>6.2323999999999995E-5</v>
      </c>
      <c r="BJ564" s="67">
        <v>6.6308000000000001E-6</v>
      </c>
      <c r="BK564" s="67">
        <v>5.4941999999999998E-6</v>
      </c>
      <c r="BL564" s="67">
        <v>5.9378000000000001E-6</v>
      </c>
      <c r="BM564" s="67">
        <v>4.4000000000000003E-3</v>
      </c>
      <c r="BN564" s="67">
        <v>2.9999999999999997E-4</v>
      </c>
      <c r="BO564" s="67">
        <v>0.76790000000000003</v>
      </c>
      <c r="BP564" s="67">
        <v>6.2899999999999998E-2</v>
      </c>
      <c r="BQ564" s="67">
        <v>5.0000000000000001E-4</v>
      </c>
      <c r="BR564" s="67">
        <v>8.9696000000000003E-5</v>
      </c>
      <c r="BS564" s="67">
        <v>6.0000000000000001E-3</v>
      </c>
      <c r="BT564" s="67">
        <v>1.8E-3</v>
      </c>
      <c r="BU564" s="67">
        <v>9.1527999999999995E-5</v>
      </c>
      <c r="BV564" s="67">
        <v>2.9479999999999999E-5</v>
      </c>
      <c r="BW564" s="67">
        <v>6.0000000000000001E-3</v>
      </c>
      <c r="BX564" s="67">
        <v>2.1000000000000001E-2</v>
      </c>
      <c r="BY564" s="67">
        <v>2.5000000000000001E-3</v>
      </c>
      <c r="BZ564" s="67">
        <v>3.5000000000000001E-3</v>
      </c>
      <c r="CA564" s="66"/>
      <c r="CB564" s="67">
        <v>3.3740000000000001</v>
      </c>
      <c r="CC564" s="67">
        <v>3.0287999999999999</v>
      </c>
      <c r="CD564" s="67">
        <v>0.98619999999999997</v>
      </c>
      <c r="CE564" s="67">
        <v>0.90349999999999997</v>
      </c>
      <c r="CF564" s="67">
        <v>1.3653</v>
      </c>
      <c r="CG564" s="67">
        <v>0.4763</v>
      </c>
      <c r="CH564" s="67">
        <v>6.8141999999999996</v>
      </c>
      <c r="CI564" s="67">
        <v>0.65780000000000005</v>
      </c>
      <c r="CJ564" s="67">
        <v>8.0333000000000006</v>
      </c>
      <c r="CK564" s="67">
        <v>5.6593999999999998</v>
      </c>
      <c r="CL564" s="67">
        <v>0.83340000000000003</v>
      </c>
      <c r="CM564" s="67">
        <v>0.97870000000000001</v>
      </c>
      <c r="CN564" s="67">
        <v>0.97360000000000002</v>
      </c>
      <c r="CO564" s="67">
        <v>1.1577</v>
      </c>
      <c r="CP564" s="67">
        <v>0.52359999999999995</v>
      </c>
      <c r="CQ564" s="67">
        <v>0.85299999999999998</v>
      </c>
      <c r="CR564" s="5"/>
      <c r="CS564" s="10">
        <v>100</v>
      </c>
      <c r="CT564" s="10">
        <v>100</v>
      </c>
      <c r="CU564" s="10">
        <v>100</v>
      </c>
      <c r="CV564" s="10">
        <v>100</v>
      </c>
      <c r="CW564" s="10">
        <v>100</v>
      </c>
      <c r="CX564" s="10">
        <v>100</v>
      </c>
      <c r="CY564" s="10">
        <v>100</v>
      </c>
      <c r="CZ564" s="10">
        <v>100</v>
      </c>
      <c r="DA564" s="10">
        <v>100</v>
      </c>
      <c r="DB564" s="10">
        <v>100</v>
      </c>
      <c r="DC564" s="10">
        <v>100</v>
      </c>
      <c r="DD564" s="10">
        <v>100</v>
      </c>
      <c r="DE564" s="10">
        <v>100</v>
      </c>
      <c r="DF564" s="10">
        <v>100</v>
      </c>
      <c r="DG564" s="10">
        <v>100</v>
      </c>
      <c r="DH564" s="10">
        <v>100</v>
      </c>
      <c r="DI564" s="5"/>
      <c r="DJ564" s="9" t="s">
        <v>1889</v>
      </c>
      <c r="DK564" s="9" t="s">
        <v>1934</v>
      </c>
      <c r="DL564" s="10">
        <v>100020219</v>
      </c>
      <c r="DM564" s="10" t="s">
        <v>1957</v>
      </c>
    </row>
    <row r="565" spans="1:117">
      <c r="A565" s="2"/>
      <c r="B565" s="8">
        <v>4827</v>
      </c>
      <c r="C565" s="116"/>
      <c r="D565" s="116"/>
      <c r="E565" s="9" t="s">
        <v>1958</v>
      </c>
      <c r="F565" s="10" t="s">
        <v>79</v>
      </c>
      <c r="G565" s="10">
        <v>587</v>
      </c>
      <c r="H565" s="11" t="s">
        <v>1959</v>
      </c>
      <c r="I565" s="11" t="s">
        <v>1960</v>
      </c>
      <c r="J565" s="12" t="s">
        <v>1961</v>
      </c>
      <c r="K565" s="5"/>
      <c r="L565" s="71">
        <v>1.1000000000000001</v>
      </c>
      <c r="M565" s="60">
        <v>0.98</v>
      </c>
      <c r="N565" s="60">
        <v>0.18</v>
      </c>
      <c r="O565" s="72">
        <v>0</v>
      </c>
      <c r="P565" s="72">
        <v>0.01</v>
      </c>
      <c r="Q565" s="83">
        <v>1.39</v>
      </c>
      <c r="R565" s="90">
        <v>0</v>
      </c>
      <c r="S565" s="72">
        <v>0</v>
      </c>
      <c r="T565" s="71">
        <v>3.55</v>
      </c>
      <c r="U565" s="71">
        <v>3.9</v>
      </c>
      <c r="V565" s="74">
        <v>0.03</v>
      </c>
      <c r="W565" s="72">
        <v>0.1</v>
      </c>
      <c r="X565" s="72">
        <v>0.1</v>
      </c>
      <c r="Y565" s="72">
        <v>0.01</v>
      </c>
      <c r="Z565" s="60">
        <v>0.23</v>
      </c>
      <c r="AA565" s="72">
        <v>0.81</v>
      </c>
      <c r="AB565" s="71">
        <v>11.86</v>
      </c>
      <c r="AC565" s="73">
        <v>42.09</v>
      </c>
      <c r="AD565" s="72">
        <v>0.04</v>
      </c>
      <c r="AE565" s="74">
        <v>0.02</v>
      </c>
      <c r="AF565" s="71">
        <v>1.4</v>
      </c>
      <c r="AG565" s="71">
        <v>1.95</v>
      </c>
      <c r="AH565" s="5"/>
      <c r="AI565" s="67">
        <v>3.7000000000000002E-3</v>
      </c>
      <c r="AJ565" s="67">
        <v>1.5E-3</v>
      </c>
      <c r="AK565" s="67">
        <v>0.75280000000000002</v>
      </c>
      <c r="AL565" s="67">
        <v>0.45710000000000001</v>
      </c>
      <c r="AM565" s="67">
        <v>0.13439999999999999</v>
      </c>
      <c r="AN565" s="67">
        <v>6.7999999999999996E-3</v>
      </c>
      <c r="AO565" s="67">
        <v>4.3099999999999999E-2</v>
      </c>
      <c r="AP565" s="67">
        <v>5.3E-3</v>
      </c>
      <c r="AQ565" s="67">
        <v>2.8055999999999999E-6</v>
      </c>
      <c r="AR565" s="67">
        <v>2.7193E-6</v>
      </c>
      <c r="AS565" s="67">
        <v>0.43869999999999998</v>
      </c>
      <c r="AT565" s="67">
        <v>1.9099999999999999E-2</v>
      </c>
      <c r="AU565" s="67">
        <v>3.1044999999999998E-5</v>
      </c>
      <c r="AV565" s="67">
        <v>8.3018000000000007E-6</v>
      </c>
      <c r="AW565" s="67">
        <v>1.49E-2</v>
      </c>
      <c r="AX565" s="67">
        <v>5.9999999999999995E-4</v>
      </c>
      <c r="AY565" s="67">
        <v>3.0583999999999998E-6</v>
      </c>
      <c r="AZ565" s="67">
        <v>1.1248E-5</v>
      </c>
      <c r="BA565" s="67">
        <v>2.2718E-6</v>
      </c>
      <c r="BB565" s="67">
        <v>5.1197999999999997E-6</v>
      </c>
      <c r="BC565" s="67">
        <v>8.3299999999999999E-2</v>
      </c>
      <c r="BD565" s="67">
        <v>2.9700000000000001E-2</v>
      </c>
      <c r="BE565" s="67">
        <v>5.6863000000000001E-5</v>
      </c>
      <c r="BF565" s="67">
        <v>1E-4</v>
      </c>
      <c r="BG565" s="67">
        <v>9.1762000000000003E-6</v>
      </c>
      <c r="BH565" s="67">
        <v>4.6254000000000001E-5</v>
      </c>
      <c r="BI565" s="67">
        <v>2.9899999999999999E-2</v>
      </c>
      <c r="BJ565" s="67">
        <v>1E-3</v>
      </c>
      <c r="BK565" s="67">
        <v>0.2079</v>
      </c>
      <c r="BL565" s="67">
        <v>2.24E-2</v>
      </c>
      <c r="BM565" s="67">
        <v>3.85E-2</v>
      </c>
      <c r="BN565" s="67">
        <v>2E-3</v>
      </c>
      <c r="BO565" s="67">
        <v>4.0000000000000002E-4</v>
      </c>
      <c r="BP565" s="67">
        <v>1E-4</v>
      </c>
      <c r="BQ565" s="67">
        <v>6.93E-2</v>
      </c>
      <c r="BR565" s="67">
        <v>7.0000000000000001E-3</v>
      </c>
      <c r="BS565" s="67">
        <v>1E-3</v>
      </c>
      <c r="BT565" s="67">
        <v>4.0000000000000002E-4</v>
      </c>
      <c r="BU565" s="67">
        <v>6.5299999999999997E-2</v>
      </c>
      <c r="BV565" s="67">
        <v>8.0000000000000002E-3</v>
      </c>
      <c r="BW565" s="67">
        <v>1.0999999999999999E-2</v>
      </c>
      <c r="BX565" s="67">
        <v>3.3599999999999998E-2</v>
      </c>
      <c r="BY565" s="67">
        <v>1.9E-3</v>
      </c>
      <c r="BZ565" s="67">
        <v>2.7000000000000001E-3</v>
      </c>
      <c r="CA565" s="66"/>
      <c r="CB565" s="67">
        <v>1.1941999999999999</v>
      </c>
      <c r="CC565" s="67">
        <v>1.3087</v>
      </c>
      <c r="CD565" s="67">
        <v>2.7801999999999998</v>
      </c>
      <c r="CE565" s="67">
        <v>0.52400000000000002</v>
      </c>
      <c r="CF565" s="67">
        <v>1.0626</v>
      </c>
      <c r="CG565" s="67">
        <v>0.90190000000000003</v>
      </c>
      <c r="CH565" s="67">
        <v>4.9799999999999997E-2</v>
      </c>
      <c r="CI565" s="67">
        <v>8.8999999999999999E-3</v>
      </c>
      <c r="CJ565" s="67">
        <v>5.0700000000000002E-2</v>
      </c>
      <c r="CK565" s="67">
        <v>2.4299999999999999E-2</v>
      </c>
      <c r="CL565" s="67">
        <v>0.10639999999999999</v>
      </c>
      <c r="CM565" s="67">
        <v>10.835000000000001</v>
      </c>
      <c r="CN565" s="67">
        <v>9.8613</v>
      </c>
      <c r="CO565" s="67">
        <v>3.6400000000000002E-2</v>
      </c>
      <c r="CP565" s="67">
        <v>1.0228999999999999</v>
      </c>
      <c r="CQ565" s="67">
        <v>1.2623</v>
      </c>
      <c r="CR565" s="5"/>
      <c r="CS565" s="10">
        <v>100</v>
      </c>
      <c r="CT565" s="10">
        <v>100</v>
      </c>
      <c r="CU565" s="10">
        <v>100</v>
      </c>
      <c r="CV565" s="10">
        <v>100</v>
      </c>
      <c r="CW565" s="10">
        <v>100</v>
      </c>
      <c r="CX565" s="10">
        <v>100</v>
      </c>
      <c r="CY565" s="10">
        <v>100</v>
      </c>
      <c r="CZ565" s="10">
        <v>100</v>
      </c>
      <c r="DA565" s="10">
        <v>100</v>
      </c>
      <c r="DB565" s="10">
        <v>67</v>
      </c>
      <c r="DC565" s="10">
        <v>100</v>
      </c>
      <c r="DD565" s="10">
        <v>100</v>
      </c>
      <c r="DE565" s="10">
        <v>100</v>
      </c>
      <c r="DF565" s="10">
        <v>67</v>
      </c>
      <c r="DG565" s="10">
        <v>100</v>
      </c>
      <c r="DH565" s="10">
        <v>100</v>
      </c>
      <c r="DI565" s="5"/>
      <c r="DJ565" s="9" t="s">
        <v>1889</v>
      </c>
      <c r="DK565" s="9" t="s">
        <v>1934</v>
      </c>
      <c r="DL565" s="10">
        <v>338</v>
      </c>
      <c r="DM565" s="10" t="s">
        <v>1962</v>
      </c>
    </row>
    <row r="566" spans="1:117">
      <c r="A566" s="2"/>
      <c r="B566" s="8">
        <v>4850</v>
      </c>
      <c r="C566" s="116"/>
      <c r="D566" s="116"/>
      <c r="E566" s="9" t="s">
        <v>1963</v>
      </c>
      <c r="F566" s="10" t="s">
        <v>38</v>
      </c>
      <c r="G566" s="10">
        <v>35101</v>
      </c>
      <c r="H566" s="11" t="s">
        <v>1964</v>
      </c>
      <c r="I566" s="11" t="s">
        <v>1965</v>
      </c>
      <c r="J566" s="12">
        <v>67701</v>
      </c>
      <c r="K566" s="5"/>
      <c r="L566" s="74">
        <v>0.88</v>
      </c>
      <c r="M566" s="60">
        <v>0.85</v>
      </c>
      <c r="N566" s="60">
        <v>0.37</v>
      </c>
      <c r="O566" s="60">
        <v>0.92</v>
      </c>
      <c r="P566" s="60">
        <v>1.34</v>
      </c>
      <c r="Q566" s="83">
        <v>1.47</v>
      </c>
      <c r="R566" s="87">
        <v>1.3</v>
      </c>
      <c r="S566" s="72">
        <v>0.57999999999999996</v>
      </c>
      <c r="T566" s="60">
        <v>0.89</v>
      </c>
      <c r="U566" s="72">
        <v>0.78</v>
      </c>
      <c r="V566" s="72">
        <v>0.14000000000000001</v>
      </c>
      <c r="W566" s="60">
        <v>0.54</v>
      </c>
      <c r="X566" s="60">
        <v>0.46</v>
      </c>
      <c r="Y566" s="72">
        <v>0.32</v>
      </c>
      <c r="Z566" s="71">
        <v>1.21</v>
      </c>
      <c r="AA566" s="60">
        <v>1.36</v>
      </c>
      <c r="AB566" s="71">
        <v>1.76</v>
      </c>
      <c r="AC566" s="73">
        <v>1.99</v>
      </c>
      <c r="AD566" s="72">
        <v>0.71</v>
      </c>
      <c r="AE566" s="60">
        <v>0.19</v>
      </c>
      <c r="AF566" s="71">
        <v>1.65</v>
      </c>
      <c r="AG566" s="60">
        <v>0.77</v>
      </c>
      <c r="AH566" s="5"/>
      <c r="AI566" s="67">
        <v>5.5500000000000001E-2</v>
      </c>
      <c r="AJ566" s="67">
        <v>1.4E-2</v>
      </c>
      <c r="AK566" s="67">
        <v>0.69469999999999998</v>
      </c>
      <c r="AL566" s="67">
        <v>0.43669999999999998</v>
      </c>
      <c r="AM566" s="67">
        <v>0.14549999999999999</v>
      </c>
      <c r="AN566" s="67">
        <v>7.3000000000000001E-3</v>
      </c>
      <c r="AO566" s="67">
        <v>0.50690000000000002</v>
      </c>
      <c r="AP566" s="67">
        <v>4.9500000000000002E-2</v>
      </c>
      <c r="AQ566" s="67">
        <v>0.70140000000000002</v>
      </c>
      <c r="AR566" s="67">
        <v>5.8299999999999998E-2</v>
      </c>
      <c r="AS566" s="67">
        <v>0.55640000000000001</v>
      </c>
      <c r="AT566" s="67">
        <v>2.3800000000000002E-2</v>
      </c>
      <c r="AU566" s="67">
        <v>0.95240000000000002</v>
      </c>
      <c r="AV566" s="67">
        <v>5.9200000000000003E-2</v>
      </c>
      <c r="AW566" s="67">
        <v>6.6604000000000001E-5</v>
      </c>
      <c r="AX566" s="67">
        <v>7.1952000000000002E-6</v>
      </c>
      <c r="AY566" s="67">
        <v>0.13500000000000001</v>
      </c>
      <c r="AZ566" s="67">
        <v>3.39E-2</v>
      </c>
      <c r="BA566" s="67">
        <v>2.1100000000000001E-2</v>
      </c>
      <c r="BB566" s="67">
        <v>4.7999999999999996E-3</v>
      </c>
      <c r="BC566" s="67">
        <v>1E-3</v>
      </c>
      <c r="BD566" s="67">
        <v>8.0000000000000004E-4</v>
      </c>
      <c r="BE566" s="67">
        <v>0.1938</v>
      </c>
      <c r="BF566" s="67">
        <v>6.4899999999999999E-2</v>
      </c>
      <c r="BG566" s="67">
        <v>0.1827</v>
      </c>
      <c r="BH566" s="67">
        <v>7.3099999999999998E-2</v>
      </c>
      <c r="BI566" s="67">
        <v>2.0000000000000001E-4</v>
      </c>
      <c r="BJ566" s="67">
        <v>1.4059999999999999E-5</v>
      </c>
      <c r="BK566" s="67">
        <v>4.6199999999999998E-2</v>
      </c>
      <c r="BL566" s="67">
        <v>5.7999999999999996E-3</v>
      </c>
      <c r="BM566" s="67">
        <v>0.30599999999999999</v>
      </c>
      <c r="BN566" s="67">
        <v>1.23E-2</v>
      </c>
      <c r="BO566" s="67">
        <v>1.14E-2</v>
      </c>
      <c r="BP566" s="67">
        <v>1.6000000000000001E-3</v>
      </c>
      <c r="BQ566" s="67">
        <v>8.7099999999999997E-2</v>
      </c>
      <c r="BR566" s="67">
        <v>8.6999999999999994E-3</v>
      </c>
      <c r="BS566" s="67">
        <v>6.3E-3</v>
      </c>
      <c r="BT566" s="67">
        <v>1.8E-3</v>
      </c>
      <c r="BU566" s="67">
        <v>0.39710000000000001</v>
      </c>
      <c r="BV566" s="67">
        <v>4.2299999999999997E-2</v>
      </c>
      <c r="BW566" s="67">
        <v>3.7199999999999997E-2</v>
      </c>
      <c r="BX566" s="67">
        <v>7.6399999999999996E-2</v>
      </c>
      <c r="BY566" s="67">
        <v>0.47110000000000002</v>
      </c>
      <c r="BZ566" s="67">
        <v>0.1946</v>
      </c>
      <c r="CA566" s="66"/>
      <c r="CB566" s="67">
        <v>4.8754</v>
      </c>
      <c r="CC566" s="67">
        <v>6.3357999999999999</v>
      </c>
      <c r="CD566" s="67">
        <v>1.0774999999999999</v>
      </c>
      <c r="CE566" s="67">
        <v>2.3883999999999999</v>
      </c>
      <c r="CF566" s="67">
        <v>1.5210999999999999</v>
      </c>
      <c r="CG566" s="67">
        <v>0.81489999999999996</v>
      </c>
      <c r="CH566" s="67">
        <v>1.0940000000000001</v>
      </c>
      <c r="CI566" s="67">
        <v>0.48320000000000002</v>
      </c>
      <c r="CJ566" s="67">
        <v>1.2906</v>
      </c>
      <c r="CK566" s="67">
        <v>0.92730000000000001</v>
      </c>
      <c r="CL566" s="67">
        <v>0.76659999999999995</v>
      </c>
      <c r="CM566" s="67">
        <v>0.84</v>
      </c>
      <c r="CN566" s="67">
        <v>0.95989999999999998</v>
      </c>
      <c r="CO566" s="67">
        <v>0.88080000000000003</v>
      </c>
      <c r="CP566" s="67">
        <v>1.8407</v>
      </c>
      <c r="CQ566" s="67">
        <v>1.3485</v>
      </c>
      <c r="CR566" s="5"/>
      <c r="CS566" s="10">
        <v>67</v>
      </c>
      <c r="CT566" s="10">
        <v>100</v>
      </c>
      <c r="CU566" s="10">
        <v>100</v>
      </c>
      <c r="CV566" s="10">
        <v>100</v>
      </c>
      <c r="CW566" s="10">
        <v>100</v>
      </c>
      <c r="CX566" s="10">
        <v>100</v>
      </c>
      <c r="CY566" s="10">
        <v>100</v>
      </c>
      <c r="CZ566" s="10">
        <v>100</v>
      </c>
      <c r="DA566" s="10">
        <v>100</v>
      </c>
      <c r="DB566" s="10">
        <v>100</v>
      </c>
      <c r="DC566" s="10">
        <v>100</v>
      </c>
      <c r="DD566" s="10">
        <v>100</v>
      </c>
      <c r="DE566" s="10">
        <v>100</v>
      </c>
      <c r="DF566" s="10">
        <v>100</v>
      </c>
      <c r="DG566" s="10">
        <v>100</v>
      </c>
      <c r="DH566" s="10">
        <v>100</v>
      </c>
      <c r="DI566" s="5"/>
      <c r="DJ566" s="9" t="s">
        <v>1889</v>
      </c>
      <c r="DK566" s="9" t="s">
        <v>1934</v>
      </c>
      <c r="DL566" s="10">
        <v>100001411</v>
      </c>
      <c r="DM566" s="10" t="s">
        <v>1966</v>
      </c>
    </row>
    <row r="567" spans="1:117">
      <c r="A567" s="2"/>
      <c r="B567" s="8">
        <v>4875</v>
      </c>
      <c r="C567" s="116"/>
      <c r="D567" s="116"/>
      <c r="E567" s="9" t="s">
        <v>1967</v>
      </c>
      <c r="F567" s="10" t="s">
        <v>75</v>
      </c>
      <c r="G567" s="10">
        <v>38637</v>
      </c>
      <c r="H567" s="9"/>
      <c r="I567" s="11" t="s">
        <v>1968</v>
      </c>
      <c r="J567" s="12">
        <v>709625</v>
      </c>
      <c r="K567" s="5"/>
      <c r="L567" s="60">
        <v>1.07</v>
      </c>
      <c r="M567" s="60">
        <v>1</v>
      </c>
      <c r="N567" s="60">
        <v>1</v>
      </c>
      <c r="O567" s="72">
        <v>0.52</v>
      </c>
      <c r="P567" s="72">
        <v>0.16</v>
      </c>
      <c r="Q567" s="82">
        <v>0.31</v>
      </c>
      <c r="R567" s="90">
        <v>0.15</v>
      </c>
      <c r="S567" s="72">
        <v>0.15</v>
      </c>
      <c r="T567" s="60">
        <v>0.94</v>
      </c>
      <c r="U567" s="60">
        <v>1.01</v>
      </c>
      <c r="V567" s="60">
        <v>0.85</v>
      </c>
      <c r="W567" s="60">
        <v>0.94</v>
      </c>
      <c r="X567" s="60">
        <v>0.94</v>
      </c>
      <c r="Y567" s="72">
        <v>0.26</v>
      </c>
      <c r="Z567" s="60">
        <v>1.0900000000000001</v>
      </c>
      <c r="AA567" s="72">
        <v>0.4</v>
      </c>
      <c r="AB567" s="72">
        <v>0.59</v>
      </c>
      <c r="AC567" s="72">
        <v>0.22</v>
      </c>
      <c r="AD567" s="72">
        <v>0.67</v>
      </c>
      <c r="AE567" s="71">
        <v>1.31</v>
      </c>
      <c r="AF567" s="60">
        <v>0.87</v>
      </c>
      <c r="AG567" s="60">
        <v>0.98</v>
      </c>
      <c r="AH567" s="5"/>
      <c r="AI567" s="67">
        <v>0.21629999999999999</v>
      </c>
      <c r="AJ567" s="67">
        <v>4.2000000000000003E-2</v>
      </c>
      <c r="AK567" s="67"/>
      <c r="AL567" s="67"/>
      <c r="AM567" s="67"/>
      <c r="AN567" s="67"/>
      <c r="AO567" s="67">
        <v>2.3E-3</v>
      </c>
      <c r="AP567" s="67">
        <v>4.0000000000000002E-4</v>
      </c>
      <c r="AQ567" s="67">
        <v>4.0000000000000002E-4</v>
      </c>
      <c r="AR567" s="67">
        <v>7.6284000000000003E-5</v>
      </c>
      <c r="AS567" s="67">
        <v>3.0000000000000001E-3</v>
      </c>
      <c r="AT567" s="67">
        <v>2.0000000000000001E-4</v>
      </c>
      <c r="AU567" s="67">
        <v>9.8369000000000006E-5</v>
      </c>
      <c r="AV567" s="67">
        <v>1.8117E-5</v>
      </c>
      <c r="AW567" s="67">
        <v>9.8369000000000006E-5</v>
      </c>
      <c r="AX567" s="67">
        <v>9.5016000000000006E-6</v>
      </c>
      <c r="AY567" s="67">
        <v>0.37559999999999999</v>
      </c>
      <c r="AZ567" s="67">
        <v>7.5300000000000006E-2</v>
      </c>
      <c r="BA567" s="67">
        <v>0.87649999999999995</v>
      </c>
      <c r="BB567" s="67">
        <v>0.1225</v>
      </c>
      <c r="BC567" s="67">
        <v>0.1368</v>
      </c>
      <c r="BD567" s="67">
        <v>4.5199999999999997E-2</v>
      </c>
      <c r="BE567" s="67">
        <v>0.42259999999999998</v>
      </c>
      <c r="BF567" s="67">
        <v>0.1153</v>
      </c>
      <c r="BG567" s="67">
        <v>0.42259999999999998</v>
      </c>
      <c r="BH567" s="67">
        <v>0.1389</v>
      </c>
      <c r="BI567" s="67">
        <v>2.0000000000000001E-4</v>
      </c>
      <c r="BJ567" s="67">
        <v>1.4047E-5</v>
      </c>
      <c r="BK567" s="67">
        <v>0.10390000000000001</v>
      </c>
      <c r="BL567" s="67">
        <v>1.23E-2</v>
      </c>
      <c r="BM567" s="67">
        <v>8.2000000000000007E-3</v>
      </c>
      <c r="BN567" s="67">
        <v>5.0000000000000001E-4</v>
      </c>
      <c r="BO567" s="67">
        <v>3.9100000000000003E-2</v>
      </c>
      <c r="BP567" s="67">
        <v>4.4999999999999997E-3</v>
      </c>
      <c r="BQ567" s="67">
        <v>2.4443999999999998E-5</v>
      </c>
      <c r="BR567" s="67">
        <v>9.5804000000000006E-6</v>
      </c>
      <c r="BS567" s="67">
        <v>6.1999999999999998E-3</v>
      </c>
      <c r="BT567" s="67">
        <v>1.8E-3</v>
      </c>
      <c r="BU567" s="67">
        <v>5.7000000000000002E-3</v>
      </c>
      <c r="BV567" s="67">
        <v>8.9999999999999998E-4</v>
      </c>
      <c r="BW567" s="67">
        <v>0.3034</v>
      </c>
      <c r="BX567" s="67">
        <v>0.318</v>
      </c>
      <c r="BY567" s="67">
        <v>0.84489999999999998</v>
      </c>
      <c r="BZ567" s="67">
        <v>0.3014</v>
      </c>
      <c r="CA567" s="66"/>
      <c r="CB567" s="67">
        <v>0.9587</v>
      </c>
      <c r="CC567" s="67">
        <v>0.99790000000000001</v>
      </c>
      <c r="CD567" s="67">
        <v>1.7258</v>
      </c>
      <c r="CE567" s="67">
        <v>0.27839999999999998</v>
      </c>
      <c r="CF567" s="67">
        <v>0.9849</v>
      </c>
      <c r="CG567" s="67">
        <v>0.78269999999999995</v>
      </c>
      <c r="CH567" s="67">
        <v>0.26090000000000002</v>
      </c>
      <c r="CI567" s="67">
        <v>0.26090000000000002</v>
      </c>
      <c r="CJ567" s="67">
        <v>0.26090000000000002</v>
      </c>
      <c r="CK567" s="67">
        <v>1.2532000000000001</v>
      </c>
      <c r="CL567" s="67">
        <v>1.1498999999999999</v>
      </c>
      <c r="CM567" s="67">
        <v>1.7371000000000001</v>
      </c>
      <c r="CN567" s="67">
        <v>1.6288</v>
      </c>
      <c r="CO567" s="67">
        <v>0.84770000000000001</v>
      </c>
      <c r="CP567" s="67">
        <v>0.27350000000000002</v>
      </c>
      <c r="CQ567" s="67">
        <v>0.67730000000000001</v>
      </c>
      <c r="CR567" s="5"/>
      <c r="CS567" s="10">
        <v>100</v>
      </c>
      <c r="CT567" s="10">
        <v>100</v>
      </c>
      <c r="CU567" s="10">
        <v>100</v>
      </c>
      <c r="CV567" s="10">
        <v>67</v>
      </c>
      <c r="CW567" s="10">
        <v>100</v>
      </c>
      <c r="CX567" s="10">
        <v>100</v>
      </c>
      <c r="CY567" s="10">
        <v>0</v>
      </c>
      <c r="CZ567" s="10">
        <v>0</v>
      </c>
      <c r="DA567" s="10">
        <v>0</v>
      </c>
      <c r="DB567" s="10">
        <v>100</v>
      </c>
      <c r="DC567" s="10">
        <v>100</v>
      </c>
      <c r="DD567" s="10">
        <v>100</v>
      </c>
      <c r="DE567" s="10">
        <v>100</v>
      </c>
      <c r="DF567" s="10">
        <v>100</v>
      </c>
      <c r="DG567" s="10">
        <v>33</v>
      </c>
      <c r="DH567" s="10">
        <v>100</v>
      </c>
      <c r="DI567" s="5"/>
      <c r="DJ567" s="9" t="s">
        <v>1889</v>
      </c>
      <c r="DK567" s="9" t="s">
        <v>1934</v>
      </c>
      <c r="DL567" s="10">
        <v>100002253</v>
      </c>
      <c r="DM567" s="10" t="s">
        <v>1969</v>
      </c>
    </row>
    <row r="568" spans="1:117">
      <c r="A568" s="2"/>
      <c r="B568" s="8">
        <v>4893</v>
      </c>
      <c r="C568" s="116"/>
      <c r="D568" s="116"/>
      <c r="E568" s="9" t="s">
        <v>1970</v>
      </c>
      <c r="F568" s="10" t="s">
        <v>75</v>
      </c>
      <c r="G568" s="10">
        <v>32453</v>
      </c>
      <c r="H568" s="11" t="s">
        <v>1971</v>
      </c>
      <c r="I568" s="11" t="s">
        <v>1972</v>
      </c>
      <c r="J568" s="12">
        <v>5281708</v>
      </c>
      <c r="K568" s="5"/>
      <c r="L568" s="72">
        <v>0.88</v>
      </c>
      <c r="M568" s="71">
        <v>1.57</v>
      </c>
      <c r="N568" s="72">
        <v>0.59</v>
      </c>
      <c r="O568" s="72">
        <v>0</v>
      </c>
      <c r="P568" s="72">
        <v>0</v>
      </c>
      <c r="Q568" s="81">
        <v>1.69</v>
      </c>
      <c r="R568" s="90">
        <v>0</v>
      </c>
      <c r="S568" s="72">
        <v>0</v>
      </c>
      <c r="T568" s="71">
        <v>1.31</v>
      </c>
      <c r="U568" s="71">
        <v>1.1499999999999999</v>
      </c>
      <c r="V568" s="60">
        <v>1</v>
      </c>
      <c r="W568" s="72">
        <v>0.42</v>
      </c>
      <c r="X568" s="72">
        <v>0.65</v>
      </c>
      <c r="Y568" s="60">
        <v>1</v>
      </c>
      <c r="Z568" s="72">
        <v>0</v>
      </c>
      <c r="AA568" s="60">
        <v>0.94</v>
      </c>
      <c r="AB568" s="72">
        <v>0</v>
      </c>
      <c r="AC568" s="72">
        <v>0.3</v>
      </c>
      <c r="AD568" s="71">
        <v>1.44</v>
      </c>
      <c r="AE568" s="71">
        <v>3.38</v>
      </c>
      <c r="AF568" s="72">
        <v>0.59</v>
      </c>
      <c r="AG568" s="72">
        <v>0.25</v>
      </c>
      <c r="AH568" s="5"/>
      <c r="AI568" s="67">
        <v>3.15E-2</v>
      </c>
      <c r="AJ568" s="67">
        <v>8.9999999999999993E-3</v>
      </c>
      <c r="AK568" s="67">
        <v>4.1599999999999998E-2</v>
      </c>
      <c r="AL568" s="67">
        <v>7.85E-2</v>
      </c>
      <c r="AM568" s="67">
        <v>1E-3</v>
      </c>
      <c r="AN568" s="67">
        <v>8.3224000000000001E-5</v>
      </c>
      <c r="AO568" s="67">
        <v>1.1253000000000001E-5</v>
      </c>
      <c r="AP568" s="67">
        <v>1.6069000000000001E-5</v>
      </c>
      <c r="AQ568" s="67">
        <v>1.3427E-8</v>
      </c>
      <c r="AR568" s="67">
        <v>1.2748E-7</v>
      </c>
      <c r="AS568" s="67">
        <v>1E-3</v>
      </c>
      <c r="AT568" s="67">
        <v>8.5892999999999999E-5</v>
      </c>
      <c r="AU568" s="67">
        <v>2.9999999999999997E-4</v>
      </c>
      <c r="AV568" s="67">
        <v>4.0293999999999997E-5</v>
      </c>
      <c r="AW568" s="67">
        <v>1.5816999999999999E-7</v>
      </c>
      <c r="AX568" s="67">
        <v>1.3131999999999999E-7</v>
      </c>
      <c r="AY568" s="67">
        <v>7.0000000000000001E-3</v>
      </c>
      <c r="AZ568" s="67">
        <v>2.8E-3</v>
      </c>
      <c r="BA568" s="67">
        <v>3.2741000000000001E-6</v>
      </c>
      <c r="BB568" s="67">
        <v>6.5649999999999998E-6</v>
      </c>
      <c r="BC568" s="67"/>
      <c r="BD568" s="67"/>
      <c r="BE568" s="67">
        <v>2.0000000000000001E-4</v>
      </c>
      <c r="BF568" s="67">
        <v>2.0000000000000001E-4</v>
      </c>
      <c r="BG568" s="67">
        <v>3.5000000000000003E-2</v>
      </c>
      <c r="BH568" s="67">
        <v>1.9E-2</v>
      </c>
      <c r="BI568" s="67"/>
      <c r="BJ568" s="67"/>
      <c r="BK568" s="67">
        <v>1.4542000000000001E-5</v>
      </c>
      <c r="BL568" s="67">
        <v>1.0274E-5</v>
      </c>
      <c r="BM568" s="67">
        <v>0.25319999999999998</v>
      </c>
      <c r="BN568" s="67">
        <v>1.04E-2</v>
      </c>
      <c r="BO568" s="67">
        <v>1.5642E-5</v>
      </c>
      <c r="BP568" s="67">
        <v>2.2517000000000001E-5</v>
      </c>
      <c r="BQ568" s="67">
        <v>8.9999999999999998E-4</v>
      </c>
      <c r="BR568" s="67">
        <v>1E-4</v>
      </c>
      <c r="BS568" s="67">
        <v>2.9999999999999997E-4</v>
      </c>
      <c r="BT568" s="67">
        <v>2.0000000000000001E-4</v>
      </c>
      <c r="BU568" s="67">
        <v>8.9999999999999998E-4</v>
      </c>
      <c r="BV568" s="67">
        <v>2.0000000000000001E-4</v>
      </c>
      <c r="BW568" s="67">
        <v>1.4E-3</v>
      </c>
      <c r="BX568" s="67">
        <v>8.0999999999999996E-3</v>
      </c>
      <c r="BY568" s="67">
        <v>5.0000000000000001E-4</v>
      </c>
      <c r="BZ568" s="67">
        <v>1.1000000000000001E-3</v>
      </c>
      <c r="CA568" s="66"/>
      <c r="CB568" s="67">
        <v>0.26540000000000002</v>
      </c>
      <c r="CC568" s="67">
        <v>0.26540000000000002</v>
      </c>
      <c r="CD568" s="67">
        <v>190.94200000000001</v>
      </c>
      <c r="CE568" s="67">
        <v>1.0819000000000001</v>
      </c>
      <c r="CF568" s="67">
        <v>0.26540000000000002</v>
      </c>
      <c r="CG568" s="67">
        <v>0.48409999999999997</v>
      </c>
      <c r="CH568" s="67">
        <v>0.70450000000000002</v>
      </c>
      <c r="CI568" s="67">
        <v>0.26540000000000002</v>
      </c>
      <c r="CJ568" s="67">
        <v>0.44929999999999998</v>
      </c>
      <c r="CK568" s="67">
        <v>0.89749999999999996</v>
      </c>
      <c r="CL568" s="67">
        <v>274.85849999999999</v>
      </c>
      <c r="CM568" s="67">
        <v>220.3133</v>
      </c>
      <c r="CN568" s="67">
        <v>249.34899999999999</v>
      </c>
      <c r="CO568" s="67">
        <v>0.26540000000000002</v>
      </c>
      <c r="CP568" s="67">
        <v>0.26540000000000002</v>
      </c>
      <c r="CQ568" s="67">
        <v>0.28360000000000002</v>
      </c>
      <c r="CR568" s="5"/>
      <c r="CS568" s="10">
        <v>0</v>
      </c>
      <c r="CT568" s="10">
        <v>0</v>
      </c>
      <c r="CU568" s="10">
        <v>100</v>
      </c>
      <c r="CV568" s="10">
        <v>100</v>
      </c>
      <c r="CW568" s="10">
        <v>0</v>
      </c>
      <c r="CX568" s="10">
        <v>100</v>
      </c>
      <c r="CY568" s="10">
        <v>100</v>
      </c>
      <c r="CZ568" s="10">
        <v>0</v>
      </c>
      <c r="DA568" s="10">
        <v>100</v>
      </c>
      <c r="DB568" s="10">
        <v>100</v>
      </c>
      <c r="DC568" s="10">
        <v>100</v>
      </c>
      <c r="DD568" s="10">
        <v>100</v>
      </c>
      <c r="DE568" s="10">
        <v>100</v>
      </c>
      <c r="DF568" s="10">
        <v>0</v>
      </c>
      <c r="DG568" s="10">
        <v>0</v>
      </c>
      <c r="DH568" s="10">
        <v>100</v>
      </c>
      <c r="DI568" s="5"/>
      <c r="DJ568" s="9" t="s">
        <v>1889</v>
      </c>
      <c r="DK568" s="9" t="s">
        <v>1934</v>
      </c>
      <c r="DL568" s="10">
        <v>100001219</v>
      </c>
      <c r="DM568" s="10" t="s">
        <v>1973</v>
      </c>
    </row>
    <row r="569" spans="1:117">
      <c r="A569" s="2"/>
      <c r="B569" s="8">
        <v>4895</v>
      </c>
      <c r="C569" s="116"/>
      <c r="D569" s="116"/>
      <c r="E569" s="9" t="s">
        <v>1974</v>
      </c>
      <c r="F569" s="10" t="s">
        <v>75</v>
      </c>
      <c r="G569" s="10">
        <v>32435</v>
      </c>
      <c r="H569" s="11" t="s">
        <v>1975</v>
      </c>
      <c r="I569" s="11" t="s">
        <v>1976</v>
      </c>
      <c r="J569" s="12">
        <v>107971</v>
      </c>
      <c r="K569" s="5"/>
      <c r="L569" s="72">
        <v>0.48</v>
      </c>
      <c r="M569" s="60">
        <v>1</v>
      </c>
      <c r="N569" s="60">
        <v>1</v>
      </c>
      <c r="O569" s="72">
        <v>0.48</v>
      </c>
      <c r="P569" s="72">
        <v>0.48</v>
      </c>
      <c r="Q569" s="83">
        <v>1</v>
      </c>
      <c r="R569" s="87">
        <v>1</v>
      </c>
      <c r="S569" s="60">
        <v>1</v>
      </c>
      <c r="T569" s="72">
        <v>0.7</v>
      </c>
      <c r="U569" s="72">
        <v>0.34</v>
      </c>
      <c r="V569" s="60">
        <v>1</v>
      </c>
      <c r="W569" s="60">
        <v>1</v>
      </c>
      <c r="X569" s="60">
        <v>1</v>
      </c>
      <c r="Y569" s="60">
        <v>1</v>
      </c>
      <c r="Z569" s="60">
        <v>1</v>
      </c>
      <c r="AA569" s="60">
        <v>0.88</v>
      </c>
      <c r="AB569" s="60">
        <v>1.1399999999999999</v>
      </c>
      <c r="AC569" s="60">
        <v>1</v>
      </c>
      <c r="AD569" s="72">
        <v>0.34</v>
      </c>
      <c r="AE569" s="60">
        <v>1</v>
      </c>
      <c r="AF569" s="74">
        <v>0.8</v>
      </c>
      <c r="AG569" s="60">
        <v>1</v>
      </c>
      <c r="AH569" s="5"/>
      <c r="AI569" s="67">
        <v>9.9287E-5</v>
      </c>
      <c r="AJ569" s="67">
        <v>1E-4</v>
      </c>
      <c r="AK569" s="67"/>
      <c r="AL569" s="67"/>
      <c r="AM569" s="67"/>
      <c r="AN569" s="67"/>
      <c r="AO569" s="67">
        <v>9.9287E-5</v>
      </c>
      <c r="AP569" s="67">
        <v>5.2790000000000001E-5</v>
      </c>
      <c r="AQ569" s="67">
        <v>9.9287E-5</v>
      </c>
      <c r="AR569" s="67">
        <v>2.5009999999999999E-5</v>
      </c>
      <c r="AS569" s="67"/>
      <c r="AT569" s="67"/>
      <c r="AU569" s="67"/>
      <c r="AV569" s="67"/>
      <c r="AW569" s="67"/>
      <c r="AX569" s="67"/>
      <c r="AY569" s="67">
        <v>7.7794000000000004E-6</v>
      </c>
      <c r="AZ569" s="67">
        <v>1.6671999999999999E-5</v>
      </c>
      <c r="BA569" s="67">
        <v>2.0400000000000001E-5</v>
      </c>
      <c r="BB569" s="67">
        <v>1.9522999999999999E-5</v>
      </c>
      <c r="BC569" s="67"/>
      <c r="BD569" s="67"/>
      <c r="BE569" s="67"/>
      <c r="BF569" s="67"/>
      <c r="BG569" s="67"/>
      <c r="BH569" s="67"/>
      <c r="BI569" s="67"/>
      <c r="BJ569" s="67"/>
      <c r="BK569" s="67"/>
      <c r="BL569" s="67"/>
      <c r="BM569" s="67">
        <v>0.22819999999999999</v>
      </c>
      <c r="BN569" s="67">
        <v>9.4999999999999998E-3</v>
      </c>
      <c r="BO569" s="67">
        <v>0.22819999999999999</v>
      </c>
      <c r="BP569" s="67">
        <v>2.1399999999999999E-2</v>
      </c>
      <c r="BQ569" s="67"/>
      <c r="BR569" s="67"/>
      <c r="BS569" s="67">
        <v>2.0400000000000001E-5</v>
      </c>
      <c r="BT569" s="67">
        <v>2.3326E-5</v>
      </c>
      <c r="BU569" s="67"/>
      <c r="BV569" s="67"/>
      <c r="BW569" s="67">
        <v>7.9500000000000001E-2</v>
      </c>
      <c r="BX569" s="67">
        <v>0.13189999999999999</v>
      </c>
      <c r="BY569" s="67"/>
      <c r="BZ569" s="67"/>
      <c r="CA569" s="66"/>
      <c r="CB569" s="67">
        <v>0.56979999999999997</v>
      </c>
      <c r="CC569" s="67">
        <v>0.56979999999999997</v>
      </c>
      <c r="CD569" s="67">
        <v>1.6843999999999999</v>
      </c>
      <c r="CE569" s="67">
        <v>0.56979999999999997</v>
      </c>
      <c r="CF569" s="67">
        <v>0.56979999999999997</v>
      </c>
      <c r="CG569" s="67">
        <v>0.80689999999999995</v>
      </c>
      <c r="CH569" s="67">
        <v>0.56979999999999997</v>
      </c>
      <c r="CI569" s="67">
        <v>0.56979999999999997</v>
      </c>
      <c r="CJ569" s="67">
        <v>0.56979999999999997</v>
      </c>
      <c r="CK569" s="67">
        <v>0.56979999999999997</v>
      </c>
      <c r="CL569" s="67">
        <v>0.56979999999999997</v>
      </c>
      <c r="CM569" s="67">
        <v>0.56979999999999997</v>
      </c>
      <c r="CN569" s="67">
        <v>1.1778999999999999</v>
      </c>
      <c r="CO569" s="67">
        <v>0.56979999999999997</v>
      </c>
      <c r="CP569" s="67">
        <v>0.56979999999999997</v>
      </c>
      <c r="CQ569" s="67">
        <v>0.64749999999999996</v>
      </c>
      <c r="CR569" s="5"/>
      <c r="CS569" s="10">
        <v>0</v>
      </c>
      <c r="CT569" s="10">
        <v>0</v>
      </c>
      <c r="CU569" s="10">
        <v>100</v>
      </c>
      <c r="CV569" s="10">
        <v>0</v>
      </c>
      <c r="CW569" s="10">
        <v>0</v>
      </c>
      <c r="CX569" s="10">
        <v>100</v>
      </c>
      <c r="CY569" s="10">
        <v>0</v>
      </c>
      <c r="CZ569" s="10">
        <v>0</v>
      </c>
      <c r="DA569" s="10">
        <v>0</v>
      </c>
      <c r="DB569" s="10">
        <v>0</v>
      </c>
      <c r="DC569" s="10">
        <v>0</v>
      </c>
      <c r="DD569" s="10">
        <v>0</v>
      </c>
      <c r="DE569" s="10">
        <v>100</v>
      </c>
      <c r="DF569" s="10">
        <v>0</v>
      </c>
      <c r="DG569" s="10">
        <v>0</v>
      </c>
      <c r="DH569" s="10">
        <v>100</v>
      </c>
      <c r="DI569" s="5"/>
      <c r="DJ569" s="9" t="s">
        <v>1889</v>
      </c>
      <c r="DK569" s="9" t="s">
        <v>1934</v>
      </c>
      <c r="DL569" s="10">
        <v>100001218</v>
      </c>
      <c r="DM569" s="10" t="s">
        <v>1977</v>
      </c>
    </row>
    <row r="570" spans="1:117">
      <c r="A570" s="2"/>
      <c r="B570" s="8">
        <v>4901</v>
      </c>
      <c r="C570" s="116"/>
      <c r="D570" s="116"/>
      <c r="E570" s="9" t="s">
        <v>1978</v>
      </c>
      <c r="F570" s="10" t="s">
        <v>75</v>
      </c>
      <c r="G570" s="10">
        <v>40481</v>
      </c>
      <c r="H570" s="9"/>
      <c r="I570" s="11" t="s">
        <v>1979</v>
      </c>
      <c r="J570" s="12">
        <v>14340</v>
      </c>
      <c r="K570" s="5"/>
      <c r="L570" s="71">
        <v>3.71</v>
      </c>
      <c r="M570" s="60">
        <v>1</v>
      </c>
      <c r="N570" s="60">
        <v>1</v>
      </c>
      <c r="O570" s="72">
        <v>0.15</v>
      </c>
      <c r="P570" s="72">
        <v>0.14000000000000001</v>
      </c>
      <c r="Q570" s="83">
        <v>0.96</v>
      </c>
      <c r="R570" s="90">
        <v>0.04</v>
      </c>
      <c r="S570" s="72">
        <v>0.04</v>
      </c>
      <c r="T570" s="71">
        <v>7.02</v>
      </c>
      <c r="U570" s="71">
        <v>26.05</v>
      </c>
      <c r="V570" s="60">
        <v>1.04</v>
      </c>
      <c r="W570" s="60">
        <v>1</v>
      </c>
      <c r="X570" s="60">
        <v>1</v>
      </c>
      <c r="Y570" s="60">
        <v>1</v>
      </c>
      <c r="Z570" s="73">
        <v>1.1599999999999999</v>
      </c>
      <c r="AA570" s="60">
        <v>1</v>
      </c>
      <c r="AB570" s="60">
        <v>1</v>
      </c>
      <c r="AC570" s="74">
        <v>0.86</v>
      </c>
      <c r="AD570" s="60">
        <v>1</v>
      </c>
      <c r="AE570" s="73">
        <v>1.1599999999999999</v>
      </c>
      <c r="AF570" s="60">
        <v>1</v>
      </c>
      <c r="AG570" s="60">
        <v>1</v>
      </c>
      <c r="AH570" s="5"/>
      <c r="AI570" s="67">
        <v>3.6888000000000003E-5</v>
      </c>
      <c r="AJ570" s="67">
        <v>5.2825999999999999E-5</v>
      </c>
      <c r="AK570" s="67"/>
      <c r="AL570" s="67"/>
      <c r="AM570" s="67"/>
      <c r="AN570" s="67"/>
      <c r="AO570" s="67">
        <v>4.7238999999999998E-6</v>
      </c>
      <c r="AP570" s="67">
        <v>9.8726999999999995E-6</v>
      </c>
      <c r="AQ570" s="67">
        <v>4.0000000000000002E-4</v>
      </c>
      <c r="AR570" s="67">
        <v>7.5158000000000001E-5</v>
      </c>
      <c r="AS570" s="67">
        <v>0.42259999999999998</v>
      </c>
      <c r="AT570" s="67">
        <v>1.8499999999999999E-2</v>
      </c>
      <c r="AU570" s="67">
        <v>5.9849999999999998E-5</v>
      </c>
      <c r="AV570" s="67">
        <v>1.3254E-5</v>
      </c>
      <c r="AW570" s="67">
        <v>5.9849999999999998E-5</v>
      </c>
      <c r="AX570" s="67">
        <v>6.6854999999999998E-6</v>
      </c>
      <c r="AY570" s="67">
        <v>4.0000000000000002E-4</v>
      </c>
      <c r="AZ570" s="67">
        <v>2.9999999999999997E-4</v>
      </c>
      <c r="BA570" s="67">
        <v>5.9849999999999998E-5</v>
      </c>
      <c r="BB570" s="67">
        <v>4.0992999999999999E-5</v>
      </c>
      <c r="BC570" s="67">
        <v>0.42259999999999998</v>
      </c>
      <c r="BD570" s="67">
        <v>0.11700000000000001</v>
      </c>
      <c r="BE570" s="67"/>
      <c r="BF570" s="67"/>
      <c r="BG570" s="67"/>
      <c r="BH570" s="67"/>
      <c r="BI570" s="67"/>
      <c r="BJ570" s="67"/>
      <c r="BK570" s="67">
        <v>8.4900000000000003E-2</v>
      </c>
      <c r="BL570" s="67">
        <v>1.0200000000000001E-2</v>
      </c>
      <c r="BM570" s="67"/>
      <c r="BN570" s="67"/>
      <c r="BO570" s="67"/>
      <c r="BP570" s="67"/>
      <c r="BQ570" s="67">
        <v>8.4900000000000003E-2</v>
      </c>
      <c r="BR570" s="67">
        <v>8.5000000000000006E-3</v>
      </c>
      <c r="BS570" s="67"/>
      <c r="BT570" s="67"/>
      <c r="BU570" s="67">
        <v>8.4900000000000003E-2</v>
      </c>
      <c r="BV570" s="67">
        <v>1.0200000000000001E-2</v>
      </c>
      <c r="BW570" s="67"/>
      <c r="BX570" s="67"/>
      <c r="BY570" s="67"/>
      <c r="BZ570" s="67"/>
      <c r="CA570" s="66"/>
      <c r="CB570" s="67">
        <v>0.153</v>
      </c>
      <c r="CC570" s="67">
        <v>0.153</v>
      </c>
      <c r="CD570" s="67">
        <v>0.153</v>
      </c>
      <c r="CE570" s="67">
        <v>0.153</v>
      </c>
      <c r="CF570" s="67">
        <v>0.153</v>
      </c>
      <c r="CG570" s="67">
        <v>0.153</v>
      </c>
      <c r="CH570" s="67">
        <v>0.153</v>
      </c>
      <c r="CI570" s="67">
        <v>0.153</v>
      </c>
      <c r="CJ570" s="67">
        <v>0.153</v>
      </c>
      <c r="CK570" s="67">
        <v>0.1782</v>
      </c>
      <c r="CL570" s="67">
        <v>0.153</v>
      </c>
      <c r="CM570" s="67">
        <v>3.9855</v>
      </c>
      <c r="CN570" s="67">
        <v>1.0732999999999999</v>
      </c>
      <c r="CO570" s="67">
        <v>0.15959999999999999</v>
      </c>
      <c r="CP570" s="67">
        <v>0.153</v>
      </c>
      <c r="CQ570" s="67">
        <v>0.153</v>
      </c>
      <c r="CR570" s="5"/>
      <c r="CS570" s="10">
        <v>0</v>
      </c>
      <c r="CT570" s="10">
        <v>0</v>
      </c>
      <c r="CU570" s="10">
        <v>0</v>
      </c>
      <c r="CV570" s="10">
        <v>0</v>
      </c>
      <c r="CW570" s="10">
        <v>0</v>
      </c>
      <c r="CX570" s="10">
        <v>0</v>
      </c>
      <c r="CY570" s="10">
        <v>0</v>
      </c>
      <c r="CZ570" s="10">
        <v>0</v>
      </c>
      <c r="DA570" s="10">
        <v>0</v>
      </c>
      <c r="DB570" s="10">
        <v>100</v>
      </c>
      <c r="DC570" s="10">
        <v>0</v>
      </c>
      <c r="DD570" s="10">
        <v>100</v>
      </c>
      <c r="DE570" s="10">
        <v>100</v>
      </c>
      <c r="DF570" s="10">
        <v>67</v>
      </c>
      <c r="DG570" s="10">
        <v>0</v>
      </c>
      <c r="DH570" s="10">
        <v>0</v>
      </c>
      <c r="DI570" s="5"/>
      <c r="DJ570" s="9" t="s">
        <v>1889</v>
      </c>
      <c r="DK570" s="9" t="s">
        <v>1934</v>
      </c>
      <c r="DL570" s="10">
        <v>100003432</v>
      </c>
      <c r="DM570" s="10" t="s">
        <v>1980</v>
      </c>
    </row>
    <row r="571" spans="1:117">
      <c r="A571" s="2"/>
      <c r="B571" s="8">
        <v>4910</v>
      </c>
      <c r="C571" s="116"/>
      <c r="D571" s="116"/>
      <c r="E571" s="9" t="s">
        <v>1981</v>
      </c>
      <c r="F571" s="10" t="s">
        <v>75</v>
      </c>
      <c r="G571" s="10">
        <v>64041</v>
      </c>
      <c r="H571" s="9"/>
      <c r="I571" s="9" t="s">
        <v>1982</v>
      </c>
      <c r="J571" s="12"/>
      <c r="K571" s="5"/>
      <c r="L571" s="72">
        <v>0.65</v>
      </c>
      <c r="M571" s="60">
        <v>1</v>
      </c>
      <c r="N571" s="60">
        <v>1</v>
      </c>
      <c r="O571" s="72">
        <v>0.75</v>
      </c>
      <c r="P571" s="72">
        <v>0.04</v>
      </c>
      <c r="Q571" s="82">
        <v>0.05</v>
      </c>
      <c r="R571" s="90">
        <v>0.06</v>
      </c>
      <c r="S571" s="72">
        <v>0.06</v>
      </c>
      <c r="T571" s="73">
        <v>1.08</v>
      </c>
      <c r="U571" s="72">
        <v>0.7</v>
      </c>
      <c r="V571" s="71">
        <v>1.24</v>
      </c>
      <c r="W571" s="60">
        <v>1</v>
      </c>
      <c r="X571" s="60">
        <v>1</v>
      </c>
      <c r="Y571" s="72">
        <v>7.0000000000000007E-2</v>
      </c>
      <c r="Z571" s="72">
        <v>0.83</v>
      </c>
      <c r="AA571" s="72">
        <v>0.24</v>
      </c>
      <c r="AB571" s="72">
        <v>0.22</v>
      </c>
      <c r="AC571" s="72">
        <v>7.0000000000000007E-2</v>
      </c>
      <c r="AD571" s="72">
        <v>0.73</v>
      </c>
      <c r="AE571" s="72">
        <v>0.93</v>
      </c>
      <c r="AF571" s="60">
        <v>1.05</v>
      </c>
      <c r="AG571" s="60">
        <v>1</v>
      </c>
      <c r="AH571" s="5"/>
      <c r="AI571" s="67">
        <v>1E-4</v>
      </c>
      <c r="AJ571" s="67">
        <v>1E-4</v>
      </c>
      <c r="AK571" s="67"/>
      <c r="AL571" s="67"/>
      <c r="AM571" s="67"/>
      <c r="AN571" s="67"/>
      <c r="AO571" s="67">
        <v>2.7000000000000001E-3</v>
      </c>
      <c r="AP571" s="67">
        <v>5.0000000000000001E-4</v>
      </c>
      <c r="AQ571" s="67">
        <v>3.9474999999999997E-5</v>
      </c>
      <c r="AR571" s="67">
        <v>1.3783E-5</v>
      </c>
      <c r="AS571" s="67">
        <v>1E-4</v>
      </c>
      <c r="AT571" s="67">
        <v>1.7659000000000002E-5</v>
      </c>
      <c r="AU571" s="67">
        <v>2.5085000000000001E-5</v>
      </c>
      <c r="AV571" s="67">
        <v>7.3440999999999997E-6</v>
      </c>
      <c r="AW571" s="67">
        <v>2.5085000000000001E-5</v>
      </c>
      <c r="AX571" s="67">
        <v>3.7544999999999998E-6</v>
      </c>
      <c r="AY571" s="67">
        <v>5.3499999999999999E-2</v>
      </c>
      <c r="AZ571" s="67">
        <v>1.52E-2</v>
      </c>
      <c r="BA571" s="67">
        <v>4.0000000000000002E-4</v>
      </c>
      <c r="BB571" s="67">
        <v>2.0000000000000001E-4</v>
      </c>
      <c r="BC571" s="67">
        <v>6.4999999999999997E-3</v>
      </c>
      <c r="BD571" s="67">
        <v>3.3999999999999998E-3</v>
      </c>
      <c r="BE571" s="67"/>
      <c r="BF571" s="67"/>
      <c r="BG571" s="67"/>
      <c r="BH571" s="67"/>
      <c r="BI571" s="67">
        <v>6.2728E-5</v>
      </c>
      <c r="BJ571" s="67">
        <v>6.6308000000000001E-6</v>
      </c>
      <c r="BK571" s="67">
        <v>3.8999999999999998E-3</v>
      </c>
      <c r="BL571" s="67">
        <v>5.9999999999999995E-4</v>
      </c>
      <c r="BM571" s="67">
        <v>3.0999999999999999E-3</v>
      </c>
      <c r="BN571" s="67">
        <v>2.9999999999999997E-4</v>
      </c>
      <c r="BO571" s="67">
        <v>1.8E-3</v>
      </c>
      <c r="BP571" s="67">
        <v>4.0000000000000002E-4</v>
      </c>
      <c r="BQ571" s="67">
        <v>8.2715000000000003E-6</v>
      </c>
      <c r="BR571" s="67">
        <v>5.2669000000000003E-6</v>
      </c>
      <c r="BS571" s="67">
        <v>1.5E-3</v>
      </c>
      <c r="BT571" s="67">
        <v>5.9999999999999995E-4</v>
      </c>
      <c r="BU571" s="67">
        <v>4.7000000000000002E-3</v>
      </c>
      <c r="BV571" s="67">
        <v>8.0000000000000004E-4</v>
      </c>
      <c r="BW571" s="67">
        <v>0.63180000000000003</v>
      </c>
      <c r="BX571" s="67">
        <v>0.44869999999999999</v>
      </c>
      <c r="BY571" s="67"/>
      <c r="BZ571" s="67"/>
      <c r="CA571" s="66"/>
      <c r="CB571" s="67">
        <v>0.99139999999999995</v>
      </c>
      <c r="CC571" s="67">
        <v>0.99880000000000002</v>
      </c>
      <c r="CD571" s="67">
        <v>1.5209999999999999</v>
      </c>
      <c r="CE571" s="67">
        <v>6.0499999999999998E-2</v>
      </c>
      <c r="CF571" s="67">
        <v>0.85450000000000004</v>
      </c>
      <c r="CG571" s="67">
        <v>0.2374</v>
      </c>
      <c r="CH571" s="67">
        <v>6.0499999999999998E-2</v>
      </c>
      <c r="CI571" s="67">
        <v>6.0499999999999998E-2</v>
      </c>
      <c r="CJ571" s="67">
        <v>6.0499999999999998E-2</v>
      </c>
      <c r="CK571" s="67">
        <v>0.92530000000000001</v>
      </c>
      <c r="CL571" s="67">
        <v>1.1124000000000001</v>
      </c>
      <c r="CM571" s="67">
        <v>1.0663</v>
      </c>
      <c r="CN571" s="67">
        <v>1.6458999999999999</v>
      </c>
      <c r="CO571" s="67">
        <v>1.2385999999999999</v>
      </c>
      <c r="CP571" s="67">
        <v>6.0499999999999998E-2</v>
      </c>
      <c r="CQ571" s="67">
        <v>0.24990000000000001</v>
      </c>
      <c r="CR571" s="5"/>
      <c r="CS571" s="10">
        <v>100</v>
      </c>
      <c r="CT571" s="10">
        <v>100</v>
      </c>
      <c r="CU571" s="10">
        <v>100</v>
      </c>
      <c r="CV571" s="10">
        <v>0</v>
      </c>
      <c r="CW571" s="10">
        <v>100</v>
      </c>
      <c r="CX571" s="10">
        <v>100</v>
      </c>
      <c r="CY571" s="10">
        <v>33</v>
      </c>
      <c r="CZ571" s="10">
        <v>0</v>
      </c>
      <c r="DA571" s="10">
        <v>0</v>
      </c>
      <c r="DB571" s="10">
        <v>100</v>
      </c>
      <c r="DC571" s="10">
        <v>100</v>
      </c>
      <c r="DD571" s="10">
        <v>100</v>
      </c>
      <c r="DE571" s="10">
        <v>100</v>
      </c>
      <c r="DF571" s="10">
        <v>100</v>
      </c>
      <c r="DG571" s="10">
        <v>0</v>
      </c>
      <c r="DH571" s="10">
        <v>100</v>
      </c>
      <c r="DI571" s="5"/>
      <c r="DJ571" s="9" t="s">
        <v>1889</v>
      </c>
      <c r="DK571" s="9" t="s">
        <v>1934</v>
      </c>
      <c r="DL571" s="10">
        <v>100020407</v>
      </c>
      <c r="DM571" s="10"/>
    </row>
    <row r="572" spans="1:117">
      <c r="A572" s="2"/>
      <c r="B572" s="8">
        <v>4917</v>
      </c>
      <c r="C572" s="116"/>
      <c r="D572" s="116"/>
      <c r="E572" s="9" t="s">
        <v>1983</v>
      </c>
      <c r="F572" s="10" t="s">
        <v>79</v>
      </c>
      <c r="G572" s="10">
        <v>20699</v>
      </c>
      <c r="H572" s="11" t="s">
        <v>1984</v>
      </c>
      <c r="I572" s="11" t="s">
        <v>1985</v>
      </c>
      <c r="J572" s="12">
        <v>222285</v>
      </c>
      <c r="K572" s="5"/>
      <c r="L572" s="60">
        <v>0.46</v>
      </c>
      <c r="M572" s="60">
        <v>1.05</v>
      </c>
      <c r="N572" s="71">
        <v>2.9</v>
      </c>
      <c r="O572" s="71">
        <v>8.33</v>
      </c>
      <c r="P572" s="60">
        <v>0.46</v>
      </c>
      <c r="Q572" s="82">
        <v>0.06</v>
      </c>
      <c r="R572" s="87">
        <v>1.05</v>
      </c>
      <c r="S572" s="71">
        <v>2.9</v>
      </c>
      <c r="T572" s="60">
        <v>0.49</v>
      </c>
      <c r="U572" s="72">
        <v>0.23</v>
      </c>
      <c r="V572" s="71">
        <v>4.59</v>
      </c>
      <c r="W572" s="60">
        <v>0.9</v>
      </c>
      <c r="X572" s="60">
        <v>0.94</v>
      </c>
      <c r="Y572" s="72">
        <v>0.74</v>
      </c>
      <c r="Z572" s="73">
        <v>1.27</v>
      </c>
      <c r="AA572" s="60">
        <v>0.92</v>
      </c>
      <c r="AB572" s="72">
        <v>0.08</v>
      </c>
      <c r="AC572" s="72">
        <v>0.06</v>
      </c>
      <c r="AD572" s="71">
        <v>3.35</v>
      </c>
      <c r="AE572" s="71">
        <v>5.27</v>
      </c>
      <c r="AF572" s="60">
        <v>1.1399999999999999</v>
      </c>
      <c r="AG572" s="60">
        <v>1.03</v>
      </c>
      <c r="AH572" s="5"/>
      <c r="AI572" s="67">
        <v>0.185</v>
      </c>
      <c r="AJ572" s="67">
        <v>3.7199999999999997E-2</v>
      </c>
      <c r="AK572" s="67">
        <v>0.42259999999999998</v>
      </c>
      <c r="AL572" s="67">
        <v>0.34079999999999999</v>
      </c>
      <c r="AM572" s="67">
        <v>3.0000000000000001E-3</v>
      </c>
      <c r="AN572" s="67">
        <v>2.0000000000000001E-4</v>
      </c>
      <c r="AO572" s="67">
        <v>2.1399999999999999E-2</v>
      </c>
      <c r="AP572" s="67">
        <v>2.8E-3</v>
      </c>
      <c r="AQ572" s="67">
        <v>0.185</v>
      </c>
      <c r="AR572" s="67">
        <v>1.7000000000000001E-2</v>
      </c>
      <c r="AS572" s="67">
        <v>2.0000000000000001E-4</v>
      </c>
      <c r="AT572" s="67">
        <v>2.3096999999999999E-5</v>
      </c>
      <c r="AU572" s="67">
        <v>0.42259999999999998</v>
      </c>
      <c r="AV572" s="67">
        <v>2.7400000000000001E-2</v>
      </c>
      <c r="AW572" s="67">
        <v>3.0000000000000001E-3</v>
      </c>
      <c r="AX572" s="67">
        <v>1E-4</v>
      </c>
      <c r="AY572" s="67">
        <v>0.13109999999999999</v>
      </c>
      <c r="AZ572" s="67">
        <v>3.32E-2</v>
      </c>
      <c r="BA572" s="67">
        <v>7.4000000000000003E-3</v>
      </c>
      <c r="BB572" s="67">
        <v>2E-3</v>
      </c>
      <c r="BC572" s="67">
        <v>1.7524E-5</v>
      </c>
      <c r="BD572" s="67">
        <v>4.7042000000000001E-5</v>
      </c>
      <c r="BE572" s="67">
        <v>0.1855</v>
      </c>
      <c r="BF572" s="67">
        <v>6.3100000000000003E-2</v>
      </c>
      <c r="BG572" s="67">
        <v>0.4451</v>
      </c>
      <c r="BH572" s="67">
        <v>0.14430000000000001</v>
      </c>
      <c r="BI572" s="67">
        <v>1.9400000000000001E-2</v>
      </c>
      <c r="BJ572" s="67">
        <v>6.9999999999999999E-4</v>
      </c>
      <c r="BK572" s="67">
        <v>8.4000000000000005E-2</v>
      </c>
      <c r="BL572" s="67">
        <v>1.0200000000000001E-2</v>
      </c>
      <c r="BM572" s="67">
        <v>0.77929999999999999</v>
      </c>
      <c r="BN572" s="67">
        <v>2.8799999999999999E-2</v>
      </c>
      <c r="BO572" s="67">
        <v>2E-3</v>
      </c>
      <c r="BP572" s="67">
        <v>4.0000000000000002E-4</v>
      </c>
      <c r="BQ572" s="67">
        <v>2.0000000000000001E-4</v>
      </c>
      <c r="BR572" s="67">
        <v>3.9323000000000003E-5</v>
      </c>
      <c r="BS572" s="67">
        <v>2.7000000000000001E-3</v>
      </c>
      <c r="BT572" s="67">
        <v>8.9999999999999998E-4</v>
      </c>
      <c r="BU572" s="67">
        <v>1E-4</v>
      </c>
      <c r="BV572" s="67">
        <v>3.5543999999999997E-5</v>
      </c>
      <c r="BW572" s="67">
        <v>0.64880000000000004</v>
      </c>
      <c r="BX572" s="67">
        <v>0.44869999999999999</v>
      </c>
      <c r="BY572" s="67">
        <v>0.8901</v>
      </c>
      <c r="BZ572" s="67">
        <v>0.31340000000000001</v>
      </c>
      <c r="CA572" s="66"/>
      <c r="CB572" s="67">
        <v>1.0013000000000001</v>
      </c>
      <c r="CC572" s="67">
        <v>1.1086</v>
      </c>
      <c r="CD572" s="67">
        <v>1.2411000000000001</v>
      </c>
      <c r="CE572" s="67">
        <v>0.313</v>
      </c>
      <c r="CF572" s="67">
        <v>1.1022000000000001</v>
      </c>
      <c r="CG572" s="67">
        <v>0.30919999999999997</v>
      </c>
      <c r="CH572" s="67">
        <v>0.29549999999999998</v>
      </c>
      <c r="CI572" s="67">
        <v>0.81869999999999998</v>
      </c>
      <c r="CJ572" s="67">
        <v>0.28220000000000001</v>
      </c>
      <c r="CK572" s="67">
        <v>5.2797000000000001</v>
      </c>
      <c r="CL572" s="67">
        <v>4.1627000000000001</v>
      </c>
      <c r="CM572" s="67">
        <v>0.28220000000000001</v>
      </c>
      <c r="CN572" s="67">
        <v>0.61070000000000002</v>
      </c>
      <c r="CO572" s="67">
        <v>5.0895999999999999</v>
      </c>
      <c r="CP572" s="67">
        <v>0.32340000000000002</v>
      </c>
      <c r="CQ572" s="67">
        <v>0.35339999999999999</v>
      </c>
      <c r="CR572" s="5"/>
      <c r="CS572" s="10">
        <v>100</v>
      </c>
      <c r="CT572" s="10">
        <v>100</v>
      </c>
      <c r="CU572" s="10">
        <v>100</v>
      </c>
      <c r="CV572" s="10">
        <v>67</v>
      </c>
      <c r="CW572" s="10">
        <v>100</v>
      </c>
      <c r="CX572" s="10">
        <v>100</v>
      </c>
      <c r="CY572" s="10">
        <v>33</v>
      </c>
      <c r="CZ572" s="10">
        <v>100</v>
      </c>
      <c r="DA572" s="10">
        <v>33</v>
      </c>
      <c r="DB572" s="10">
        <v>100</v>
      </c>
      <c r="DC572" s="10">
        <v>100</v>
      </c>
      <c r="DD572" s="10">
        <v>0</v>
      </c>
      <c r="DE572" s="10">
        <v>67</v>
      </c>
      <c r="DF572" s="10">
        <v>100</v>
      </c>
      <c r="DG572" s="10">
        <v>33</v>
      </c>
      <c r="DH572" s="10">
        <v>67</v>
      </c>
      <c r="DI572" s="5"/>
      <c r="DJ572" s="9" t="s">
        <v>1889</v>
      </c>
      <c r="DK572" s="9" t="s">
        <v>1934</v>
      </c>
      <c r="DL572" s="10">
        <v>100000846</v>
      </c>
      <c r="DM572" s="10" t="s">
        <v>1986</v>
      </c>
    </row>
    <row r="573" spans="1:117">
      <c r="A573" s="2"/>
      <c r="B573" s="8">
        <v>4927</v>
      </c>
      <c r="C573" s="116"/>
      <c r="D573" s="116"/>
      <c r="E573" s="9" t="s">
        <v>1987</v>
      </c>
      <c r="F573" s="10" t="s">
        <v>79</v>
      </c>
      <c r="G573" s="10">
        <v>18335</v>
      </c>
      <c r="H573" s="11" t="s">
        <v>1988</v>
      </c>
      <c r="I573" s="11" t="s">
        <v>1989</v>
      </c>
      <c r="J573" s="12">
        <v>6508</v>
      </c>
      <c r="K573" s="5"/>
      <c r="L573" s="60">
        <v>1.22</v>
      </c>
      <c r="M573" s="60">
        <v>1.1399999999999999</v>
      </c>
      <c r="N573" s="72">
        <v>0.24</v>
      </c>
      <c r="O573" s="72">
        <v>0.43</v>
      </c>
      <c r="P573" s="60">
        <v>0.94</v>
      </c>
      <c r="Q573" s="81">
        <v>2.1800000000000002</v>
      </c>
      <c r="R573" s="87">
        <v>0.87</v>
      </c>
      <c r="S573" s="72">
        <v>0.19</v>
      </c>
      <c r="T573" s="60">
        <v>1.1000000000000001</v>
      </c>
      <c r="U573" s="71">
        <v>1.34</v>
      </c>
      <c r="V573" s="72">
        <v>0.67</v>
      </c>
      <c r="W573" s="60">
        <v>1.02</v>
      </c>
      <c r="X573" s="73">
        <v>1.1599999999999999</v>
      </c>
      <c r="Y573" s="72">
        <v>0.39</v>
      </c>
      <c r="Z573" s="74">
        <v>0.9</v>
      </c>
      <c r="AA573" s="71">
        <v>1.83</v>
      </c>
      <c r="AB573" s="72">
        <v>0.73</v>
      </c>
      <c r="AC573" s="71">
        <v>1.49</v>
      </c>
      <c r="AD573" s="72">
        <v>0.7</v>
      </c>
      <c r="AE573" s="72">
        <v>0.86</v>
      </c>
      <c r="AF573" s="60">
        <v>1.03</v>
      </c>
      <c r="AG573" s="60">
        <v>0.93</v>
      </c>
      <c r="AH573" s="5"/>
      <c r="AI573" s="67">
        <v>0.12130000000000001</v>
      </c>
      <c r="AJ573" s="67">
        <v>2.5999999999999999E-2</v>
      </c>
      <c r="AK573" s="67">
        <v>0.14149999999999999</v>
      </c>
      <c r="AL573" s="67">
        <v>0.17480000000000001</v>
      </c>
      <c r="AM573" s="67">
        <v>1.9783000000000002E-6</v>
      </c>
      <c r="AN573" s="67">
        <v>1.017E-6</v>
      </c>
      <c r="AO573" s="67">
        <v>1.2999999999999999E-3</v>
      </c>
      <c r="AP573" s="67">
        <v>2.9999999999999997E-4</v>
      </c>
      <c r="AQ573" s="67">
        <v>0.42330000000000001</v>
      </c>
      <c r="AR573" s="67">
        <v>3.5900000000000001E-2</v>
      </c>
      <c r="AS573" s="67">
        <v>4.0896999999999998E-5</v>
      </c>
      <c r="AT573" s="67">
        <v>1.0613E-5</v>
      </c>
      <c r="AU573" s="67">
        <v>0.24829999999999999</v>
      </c>
      <c r="AV573" s="67">
        <v>1.67E-2</v>
      </c>
      <c r="AW573" s="67">
        <v>1E-3</v>
      </c>
      <c r="AX573" s="67">
        <v>5.7033000000000001E-5</v>
      </c>
      <c r="AY573" s="67">
        <v>0.28989999999999999</v>
      </c>
      <c r="AZ573" s="67">
        <v>6.13E-2</v>
      </c>
      <c r="BA573" s="67">
        <v>4.5499999999999999E-2</v>
      </c>
      <c r="BB573" s="67">
        <v>9.4999999999999998E-3</v>
      </c>
      <c r="BC573" s="67">
        <v>5.0000000000000001E-4</v>
      </c>
      <c r="BD573" s="67">
        <v>5.0000000000000001E-4</v>
      </c>
      <c r="BE573" s="67">
        <v>0.53859999999999997</v>
      </c>
      <c r="BF573" s="67">
        <v>0.1401</v>
      </c>
      <c r="BG573" s="67">
        <v>9.9199999999999997E-2</v>
      </c>
      <c r="BH573" s="67">
        <v>4.4499999999999998E-2</v>
      </c>
      <c r="BI573" s="67">
        <v>1E-4</v>
      </c>
      <c r="BJ573" s="67">
        <v>1.1321999999999999E-5</v>
      </c>
      <c r="BK573" s="67">
        <v>7.0999999999999994E-2</v>
      </c>
      <c r="BL573" s="67">
        <v>8.6999999999999994E-3</v>
      </c>
      <c r="BM573" s="67">
        <v>5.0000000000000001E-4</v>
      </c>
      <c r="BN573" s="67">
        <v>7.2502000000000005E-5</v>
      </c>
      <c r="BO573" s="67">
        <v>5.7000000000000002E-3</v>
      </c>
      <c r="BP573" s="67">
        <v>8.9999999999999998E-4</v>
      </c>
      <c r="BQ573" s="67">
        <v>1.2999999999999999E-3</v>
      </c>
      <c r="BR573" s="67">
        <v>2.0000000000000001E-4</v>
      </c>
      <c r="BS573" s="67">
        <v>7.3000000000000001E-3</v>
      </c>
      <c r="BT573" s="67">
        <v>2.0999999999999999E-3</v>
      </c>
      <c r="BU573" s="67">
        <v>4.2299999999999997E-2</v>
      </c>
      <c r="BV573" s="67">
        <v>5.3E-3</v>
      </c>
      <c r="BW573" s="67">
        <v>0.50019999999999998</v>
      </c>
      <c r="BX573" s="67">
        <v>0.40989999999999999</v>
      </c>
      <c r="BY573" s="67">
        <v>0.1231</v>
      </c>
      <c r="BZ573" s="67">
        <v>7.3499999999999996E-2</v>
      </c>
      <c r="CA573" s="66"/>
      <c r="CB573" s="67">
        <v>1.0077</v>
      </c>
      <c r="CC573" s="67">
        <v>0.97319999999999995</v>
      </c>
      <c r="CD573" s="67">
        <v>1.3748</v>
      </c>
      <c r="CE573" s="67">
        <v>1.3833</v>
      </c>
      <c r="CF573" s="67">
        <v>0.89549999999999996</v>
      </c>
      <c r="CG573" s="67">
        <v>0.68159999999999998</v>
      </c>
      <c r="CH573" s="67">
        <v>1.6089</v>
      </c>
      <c r="CI573" s="67">
        <v>0.34670000000000001</v>
      </c>
      <c r="CJ573" s="67">
        <v>1.4159999999999999</v>
      </c>
      <c r="CK573" s="67">
        <v>0.86670000000000003</v>
      </c>
      <c r="CL573" s="67">
        <v>0.96540000000000004</v>
      </c>
      <c r="CM573" s="67">
        <v>1.8408</v>
      </c>
      <c r="CN573" s="67">
        <v>1.5091000000000001</v>
      </c>
      <c r="CO573" s="67">
        <v>0.64959999999999996</v>
      </c>
      <c r="CP573" s="67">
        <v>1.2877000000000001</v>
      </c>
      <c r="CQ573" s="67">
        <v>0.70489999999999997</v>
      </c>
      <c r="CR573" s="5"/>
      <c r="CS573" s="10">
        <v>100</v>
      </c>
      <c r="CT573" s="10">
        <v>100</v>
      </c>
      <c r="CU573" s="10">
        <v>100</v>
      </c>
      <c r="CV573" s="10">
        <v>100</v>
      </c>
      <c r="CW573" s="10">
        <v>100</v>
      </c>
      <c r="CX573" s="10">
        <v>100</v>
      </c>
      <c r="CY573" s="10">
        <v>100</v>
      </c>
      <c r="CZ573" s="10">
        <v>100</v>
      </c>
      <c r="DA573" s="10">
        <v>100</v>
      </c>
      <c r="DB573" s="10">
        <v>100</v>
      </c>
      <c r="DC573" s="10">
        <v>100</v>
      </c>
      <c r="DD573" s="10">
        <v>100</v>
      </c>
      <c r="DE573" s="10">
        <v>100</v>
      </c>
      <c r="DF573" s="10">
        <v>100</v>
      </c>
      <c r="DG573" s="10">
        <v>100</v>
      </c>
      <c r="DH573" s="10">
        <v>100</v>
      </c>
      <c r="DI573" s="5"/>
      <c r="DJ573" s="9" t="s">
        <v>1889</v>
      </c>
      <c r="DK573" s="9" t="s">
        <v>1934</v>
      </c>
      <c r="DL573" s="10">
        <v>100000442</v>
      </c>
      <c r="DM573" s="10" t="s">
        <v>1990</v>
      </c>
    </row>
    <row r="574" spans="1:117">
      <c r="A574" s="2"/>
      <c r="B574" s="8">
        <v>4953</v>
      </c>
      <c r="C574" s="116"/>
      <c r="D574" s="116"/>
      <c r="E574" s="9" t="s">
        <v>1991</v>
      </c>
      <c r="F574" s="10" t="s">
        <v>38</v>
      </c>
      <c r="G574" s="10">
        <v>62278</v>
      </c>
      <c r="H574" s="9"/>
      <c r="I574" s="11" t="s">
        <v>1992</v>
      </c>
      <c r="J574" s="12">
        <v>3083620</v>
      </c>
      <c r="K574" s="5"/>
      <c r="L574" s="74">
        <v>0.85</v>
      </c>
      <c r="M574" s="60">
        <v>1.08</v>
      </c>
      <c r="N574" s="72">
        <v>7.0000000000000007E-2</v>
      </c>
      <c r="O574" s="72">
        <v>0.24</v>
      </c>
      <c r="P574" s="60">
        <v>1</v>
      </c>
      <c r="Q574" s="81">
        <v>4.1500000000000004</v>
      </c>
      <c r="R574" s="91">
        <v>1.27</v>
      </c>
      <c r="S574" s="72">
        <v>0.08</v>
      </c>
      <c r="T574" s="74">
        <v>0.83</v>
      </c>
      <c r="U574" s="72">
        <v>0.71</v>
      </c>
      <c r="V574" s="72">
        <v>0.59</v>
      </c>
      <c r="W574" s="72">
        <v>0.82</v>
      </c>
      <c r="X574" s="74">
        <v>0.89</v>
      </c>
      <c r="Y574" s="72">
        <v>0.23</v>
      </c>
      <c r="Z574" s="72">
        <v>0.17</v>
      </c>
      <c r="AA574" s="72">
        <v>0.64</v>
      </c>
      <c r="AB574" s="71">
        <v>2.56</v>
      </c>
      <c r="AC574" s="71">
        <v>9.9</v>
      </c>
      <c r="AD574" s="72">
        <v>0.66</v>
      </c>
      <c r="AE574" s="72">
        <v>0.33</v>
      </c>
      <c r="AF574" s="60">
        <v>1.0900000000000001</v>
      </c>
      <c r="AG574" s="71">
        <v>1.08</v>
      </c>
      <c r="AH574" s="5"/>
      <c r="AI574" s="67">
        <v>0.09</v>
      </c>
      <c r="AJ574" s="67">
        <v>2.0500000000000001E-2</v>
      </c>
      <c r="AK574" s="67">
        <v>0.16589999999999999</v>
      </c>
      <c r="AL574" s="67">
        <v>0.19700000000000001</v>
      </c>
      <c r="AM574" s="67">
        <v>9.1520000000000005E-5</v>
      </c>
      <c r="AN574" s="67">
        <v>1.4115E-5</v>
      </c>
      <c r="AO574" s="67">
        <v>8.3684999999999996E-5</v>
      </c>
      <c r="AP574" s="67">
        <v>5.0555E-5</v>
      </c>
      <c r="AQ574" s="67">
        <v>0.98399999999999999</v>
      </c>
      <c r="AR574" s="67">
        <v>8.0399999999999999E-2</v>
      </c>
      <c r="AS574" s="67">
        <v>7.525E-6</v>
      </c>
      <c r="AT574" s="67">
        <v>4.5372999999999997E-6</v>
      </c>
      <c r="AU574" s="67">
        <v>2.2100000000000002E-2</v>
      </c>
      <c r="AV574" s="67">
        <v>1.6999999999999999E-3</v>
      </c>
      <c r="AW574" s="67">
        <v>4.0000000000000002E-4</v>
      </c>
      <c r="AX574" s="67">
        <v>2.9553999999999999E-5</v>
      </c>
      <c r="AY574" s="67">
        <v>6.1899999999999997E-2</v>
      </c>
      <c r="AZ574" s="67">
        <v>1.7399999999999999E-2</v>
      </c>
      <c r="BA574" s="67">
        <v>1.52E-2</v>
      </c>
      <c r="BB574" s="67">
        <v>3.7000000000000002E-3</v>
      </c>
      <c r="BC574" s="67">
        <v>1.1000000000000001E-3</v>
      </c>
      <c r="BD574" s="67">
        <v>8.0000000000000004E-4</v>
      </c>
      <c r="BE574" s="67">
        <v>1.0200000000000001E-2</v>
      </c>
      <c r="BF574" s="67">
        <v>5.0000000000000001E-3</v>
      </c>
      <c r="BG574" s="67">
        <v>7.85E-2</v>
      </c>
      <c r="BH574" s="67">
        <v>3.7699999999999997E-2</v>
      </c>
      <c r="BI574" s="67">
        <v>2.3999999999999998E-3</v>
      </c>
      <c r="BJ574" s="67">
        <v>1E-4</v>
      </c>
      <c r="BK574" s="67">
        <v>1.4800000000000001E-2</v>
      </c>
      <c r="BL574" s="67">
        <v>2E-3</v>
      </c>
      <c r="BM574" s="67">
        <v>3.7900000000000003E-2</v>
      </c>
      <c r="BN574" s="67">
        <v>1.9E-3</v>
      </c>
      <c r="BO574" s="67">
        <v>1.4E-3</v>
      </c>
      <c r="BP574" s="67">
        <v>2.9999999999999997E-4</v>
      </c>
      <c r="BQ574" s="67">
        <v>1.29E-2</v>
      </c>
      <c r="BR574" s="67">
        <v>1.4E-3</v>
      </c>
      <c r="BS574" s="67">
        <v>3.0200000000000001E-2</v>
      </c>
      <c r="BT574" s="67">
        <v>7.1999999999999998E-3</v>
      </c>
      <c r="BU574" s="67">
        <v>4.4600000000000001E-2</v>
      </c>
      <c r="BV574" s="67">
        <v>5.5999999999999999E-3</v>
      </c>
      <c r="BW574" s="67">
        <v>0.48580000000000001</v>
      </c>
      <c r="BX574" s="67">
        <v>0.4007</v>
      </c>
      <c r="BY574" s="67">
        <v>9.4000000000000004E-3</v>
      </c>
      <c r="BZ574" s="67">
        <v>9.2999999999999992E-3</v>
      </c>
      <c r="CA574" s="66"/>
      <c r="CB574" s="67">
        <v>0.42730000000000001</v>
      </c>
      <c r="CC574" s="67">
        <v>0.42659999999999998</v>
      </c>
      <c r="CD574" s="67">
        <v>1.2683</v>
      </c>
      <c r="CE574" s="67">
        <v>1.2756000000000001</v>
      </c>
      <c r="CF574" s="67">
        <v>0.33579999999999999</v>
      </c>
      <c r="CG574" s="67">
        <v>1.9839</v>
      </c>
      <c r="CH574" s="67">
        <v>1.1354</v>
      </c>
      <c r="CI574" s="67">
        <v>7.5899999999999995E-2</v>
      </c>
      <c r="CJ574" s="67">
        <v>1.05</v>
      </c>
      <c r="CK574" s="67">
        <v>0.1391</v>
      </c>
      <c r="CL574" s="67">
        <v>0.84150000000000003</v>
      </c>
      <c r="CM574" s="67">
        <v>0.89600000000000002</v>
      </c>
      <c r="CN574" s="67">
        <v>1.0535000000000001</v>
      </c>
      <c r="CO574" s="67">
        <v>0.25330000000000003</v>
      </c>
      <c r="CP574" s="67">
        <v>1.3771</v>
      </c>
      <c r="CQ574" s="67">
        <v>2.1551</v>
      </c>
      <c r="CR574" s="5"/>
      <c r="CS574" s="10">
        <v>100</v>
      </c>
      <c r="CT574" s="10">
        <v>100</v>
      </c>
      <c r="CU574" s="10">
        <v>100</v>
      </c>
      <c r="CV574" s="10">
        <v>100</v>
      </c>
      <c r="CW574" s="10">
        <v>100</v>
      </c>
      <c r="CX574" s="10">
        <v>100</v>
      </c>
      <c r="CY574" s="10">
        <v>100</v>
      </c>
      <c r="CZ574" s="10">
        <v>0</v>
      </c>
      <c r="DA574" s="10">
        <v>100</v>
      </c>
      <c r="DB574" s="10">
        <v>100</v>
      </c>
      <c r="DC574" s="10">
        <v>100</v>
      </c>
      <c r="DD574" s="10">
        <v>100</v>
      </c>
      <c r="DE574" s="10">
        <v>100</v>
      </c>
      <c r="DF574" s="10">
        <v>100</v>
      </c>
      <c r="DG574" s="10">
        <v>100</v>
      </c>
      <c r="DH574" s="10">
        <v>100</v>
      </c>
      <c r="DI574" s="5"/>
      <c r="DJ574" s="9" t="s">
        <v>1889</v>
      </c>
      <c r="DK574" s="9" t="s">
        <v>1934</v>
      </c>
      <c r="DL574" s="10">
        <v>100004059</v>
      </c>
      <c r="DM574" s="10" t="s">
        <v>1993</v>
      </c>
    </row>
    <row r="575" spans="1:117">
      <c r="A575" s="2"/>
      <c r="B575" s="8">
        <v>4955</v>
      </c>
      <c r="C575" s="116"/>
      <c r="D575" s="116"/>
      <c r="E575" s="9" t="s">
        <v>1994</v>
      </c>
      <c r="F575" s="10" t="s">
        <v>38</v>
      </c>
      <c r="G575" s="10">
        <v>33009</v>
      </c>
      <c r="H575" s="11" t="s">
        <v>1995</v>
      </c>
      <c r="I575" s="11" t="s">
        <v>1996</v>
      </c>
      <c r="J575" s="12">
        <v>441447</v>
      </c>
      <c r="K575" s="5"/>
      <c r="L575" s="60">
        <v>1.02</v>
      </c>
      <c r="M575" s="60">
        <v>1.1599999999999999</v>
      </c>
      <c r="N575" s="72">
        <v>0.02</v>
      </c>
      <c r="O575" s="73">
        <v>2.1</v>
      </c>
      <c r="P575" s="71">
        <v>55.14</v>
      </c>
      <c r="Q575" s="81">
        <v>26.25</v>
      </c>
      <c r="R575" s="91">
        <v>62.72</v>
      </c>
      <c r="S575" s="60">
        <v>0.95</v>
      </c>
      <c r="T575" s="60">
        <v>1.32</v>
      </c>
      <c r="U575" s="60">
        <v>1.34</v>
      </c>
      <c r="V575" s="60">
        <v>0.98</v>
      </c>
      <c r="W575" s="60">
        <v>1.02</v>
      </c>
      <c r="X575" s="60">
        <v>1.18</v>
      </c>
      <c r="Y575" s="60">
        <v>0.49</v>
      </c>
      <c r="Z575" s="73">
        <v>2.16</v>
      </c>
      <c r="AA575" s="71">
        <v>20.45</v>
      </c>
      <c r="AB575" s="73">
        <v>2.19</v>
      </c>
      <c r="AC575" s="71">
        <v>20.77</v>
      </c>
      <c r="AD575" s="60">
        <v>1.32</v>
      </c>
      <c r="AE575" s="60">
        <v>1.01</v>
      </c>
      <c r="AF575" s="60">
        <v>0.94</v>
      </c>
      <c r="AG575" s="74">
        <v>0.83</v>
      </c>
      <c r="AH575" s="5"/>
      <c r="AI575" s="67">
        <v>0.8619</v>
      </c>
      <c r="AJ575" s="67">
        <v>0.12529999999999999</v>
      </c>
      <c r="AK575" s="67">
        <v>0.1502</v>
      </c>
      <c r="AL575" s="67">
        <v>0.18160000000000001</v>
      </c>
      <c r="AM575" s="67">
        <v>4.4000000000000003E-3</v>
      </c>
      <c r="AN575" s="67">
        <v>2.9999999999999997E-4</v>
      </c>
      <c r="AO575" s="67">
        <v>8.8400000000000006E-2</v>
      </c>
      <c r="AP575" s="67">
        <v>0.01</v>
      </c>
      <c r="AQ575" s="67">
        <v>4.1999999999999997E-3</v>
      </c>
      <c r="AR575" s="67">
        <v>5.0000000000000001E-4</v>
      </c>
      <c r="AS575" s="67">
        <v>1E-4</v>
      </c>
      <c r="AT575" s="67">
        <v>1.9843999999999998E-5</v>
      </c>
      <c r="AU575" s="67">
        <v>5.9999999999999995E-4</v>
      </c>
      <c r="AV575" s="67">
        <v>6.9673999999999997E-5</v>
      </c>
      <c r="AW575" s="67">
        <v>0.76449999999999996</v>
      </c>
      <c r="AX575" s="67">
        <v>2.53E-2</v>
      </c>
      <c r="AY575" s="67">
        <v>0.51419999999999999</v>
      </c>
      <c r="AZ575" s="67">
        <v>9.2499999999999999E-2</v>
      </c>
      <c r="BA575" s="67">
        <v>0.2571</v>
      </c>
      <c r="BB575" s="67">
        <v>4.3400000000000001E-2</v>
      </c>
      <c r="BC575" s="67">
        <v>0.87409999999999999</v>
      </c>
      <c r="BD575" s="67">
        <v>0.21540000000000001</v>
      </c>
      <c r="BE575" s="67">
        <v>0.65769999999999995</v>
      </c>
      <c r="BF575" s="67">
        <v>0.16250000000000001</v>
      </c>
      <c r="BG575" s="67">
        <v>0.1087</v>
      </c>
      <c r="BH575" s="67">
        <v>4.8099999999999997E-2</v>
      </c>
      <c r="BI575" s="67">
        <v>0.10340000000000001</v>
      </c>
      <c r="BJ575" s="67">
        <v>3.3E-3</v>
      </c>
      <c r="BK575" s="67">
        <v>6.3700000000000007E-2</v>
      </c>
      <c r="BL575" s="67">
        <v>7.9000000000000008E-3</v>
      </c>
      <c r="BM575" s="67">
        <v>2.8999999999999998E-3</v>
      </c>
      <c r="BN575" s="67">
        <v>2.0000000000000001E-4</v>
      </c>
      <c r="BO575" s="67">
        <v>6.2899999999999998E-2</v>
      </c>
      <c r="BP575" s="67">
        <v>6.8999999999999999E-3</v>
      </c>
      <c r="BQ575" s="67">
        <v>8.2700000000000004E-5</v>
      </c>
      <c r="BR575" s="67">
        <v>2.1608999999999999E-5</v>
      </c>
      <c r="BS575" s="67">
        <v>0.38969999999999999</v>
      </c>
      <c r="BT575" s="67">
        <v>6.3E-2</v>
      </c>
      <c r="BU575" s="67">
        <v>0.86380000000000001</v>
      </c>
      <c r="BV575" s="67">
        <v>8.4599999999999995E-2</v>
      </c>
      <c r="BW575" s="67">
        <v>0.67279999999999995</v>
      </c>
      <c r="BX575" s="67">
        <v>0.4506</v>
      </c>
      <c r="BY575" s="67">
        <v>7.0300000000000001E-2</v>
      </c>
      <c r="BZ575" s="67">
        <v>4.5999999999999999E-2</v>
      </c>
      <c r="CA575" s="66"/>
      <c r="CB575" s="67">
        <v>1.0052000000000001</v>
      </c>
      <c r="CC575" s="67">
        <v>1.0089999999999999</v>
      </c>
      <c r="CD575" s="67">
        <v>0.35580000000000001</v>
      </c>
      <c r="CE575" s="67">
        <v>25.451799999999999</v>
      </c>
      <c r="CF575" s="67">
        <v>0.91679999999999995</v>
      </c>
      <c r="CG575" s="67">
        <v>1.1032</v>
      </c>
      <c r="CH575" s="67">
        <v>29.953800000000001</v>
      </c>
      <c r="CI575" s="67">
        <v>0.45169999999999999</v>
      </c>
      <c r="CJ575" s="67">
        <v>25.883500000000002</v>
      </c>
      <c r="CK575" s="67">
        <v>1.0159</v>
      </c>
      <c r="CL575" s="67">
        <v>0.47020000000000001</v>
      </c>
      <c r="CM575" s="67">
        <v>0.47760000000000002</v>
      </c>
      <c r="CN575" s="67">
        <v>0.46939999999999998</v>
      </c>
      <c r="CO575" s="67">
        <v>0.98609999999999998</v>
      </c>
      <c r="CP575" s="67">
        <v>21.098099999999999</v>
      </c>
      <c r="CQ575" s="67">
        <v>1.0315000000000001</v>
      </c>
      <c r="CR575" s="5"/>
      <c r="CS575" s="10">
        <v>100</v>
      </c>
      <c r="CT575" s="10">
        <v>100</v>
      </c>
      <c r="CU575" s="10">
        <v>100</v>
      </c>
      <c r="CV575" s="10">
        <v>100</v>
      </c>
      <c r="CW575" s="10">
        <v>100</v>
      </c>
      <c r="CX575" s="10">
        <v>100</v>
      </c>
      <c r="CY575" s="10">
        <v>100</v>
      </c>
      <c r="CZ575" s="10">
        <v>100</v>
      </c>
      <c r="DA575" s="10">
        <v>100</v>
      </c>
      <c r="DB575" s="10">
        <v>100</v>
      </c>
      <c r="DC575" s="10">
        <v>67</v>
      </c>
      <c r="DD575" s="10">
        <v>100</v>
      </c>
      <c r="DE575" s="10">
        <v>67</v>
      </c>
      <c r="DF575" s="10">
        <v>100</v>
      </c>
      <c r="DG575" s="10">
        <v>100</v>
      </c>
      <c r="DH575" s="10">
        <v>100</v>
      </c>
      <c r="DI575" s="5"/>
      <c r="DJ575" s="9" t="s">
        <v>1889</v>
      </c>
      <c r="DK575" s="9" t="s">
        <v>1934</v>
      </c>
      <c r="DL575" s="10">
        <v>100001550</v>
      </c>
      <c r="DM575" s="10" t="s">
        <v>1997</v>
      </c>
    </row>
    <row r="576" spans="1:117">
      <c r="A576" s="2"/>
      <c r="B576" s="8">
        <v>4981</v>
      </c>
      <c r="C576" s="116"/>
      <c r="D576" s="116"/>
      <c r="E576" s="9" t="s">
        <v>1998</v>
      </c>
      <c r="F576" s="10" t="s">
        <v>79</v>
      </c>
      <c r="G576" s="10">
        <v>62864</v>
      </c>
      <c r="H576" s="9"/>
      <c r="I576" s="9"/>
      <c r="J576" s="12">
        <v>3246006</v>
      </c>
      <c r="K576" s="5"/>
      <c r="L576" s="71">
        <v>1.57</v>
      </c>
      <c r="M576" s="60">
        <v>0.86</v>
      </c>
      <c r="N576" s="60">
        <v>1.04</v>
      </c>
      <c r="O576" s="60">
        <v>1.0900000000000001</v>
      </c>
      <c r="P576" s="72">
        <v>0.14000000000000001</v>
      </c>
      <c r="Q576" s="82">
        <v>0.13</v>
      </c>
      <c r="R576" s="90">
        <v>0.08</v>
      </c>
      <c r="S576" s="72">
        <v>0.09</v>
      </c>
      <c r="T576" s="60">
        <v>0.96</v>
      </c>
      <c r="U576" s="71">
        <v>1.5</v>
      </c>
      <c r="V576" s="71">
        <v>2.06</v>
      </c>
      <c r="W576" s="60">
        <v>0.95</v>
      </c>
      <c r="X576" s="74">
        <v>0.81</v>
      </c>
      <c r="Y576" s="72">
        <v>0.28999999999999998</v>
      </c>
      <c r="Z576" s="72">
        <v>0.03</v>
      </c>
      <c r="AA576" s="72">
        <v>0.4</v>
      </c>
      <c r="AB576" s="72">
        <v>0.64</v>
      </c>
      <c r="AC576" s="71">
        <v>7.37</v>
      </c>
      <c r="AD576" s="72">
        <v>0.54</v>
      </c>
      <c r="AE576" s="72">
        <v>0.04</v>
      </c>
      <c r="AF576" s="60">
        <v>1.1499999999999999</v>
      </c>
      <c r="AG576" s="60">
        <v>0.99</v>
      </c>
      <c r="AH576" s="5"/>
      <c r="AI576" s="67">
        <v>7.0000000000000001E-3</v>
      </c>
      <c r="AJ576" s="67">
        <v>2.5000000000000001E-3</v>
      </c>
      <c r="AK576" s="67">
        <v>0.21970000000000001</v>
      </c>
      <c r="AL576" s="67">
        <v>0.23499999999999999</v>
      </c>
      <c r="AM576" s="67">
        <v>0.66759999999999997</v>
      </c>
      <c r="AN576" s="67">
        <v>2.8199999999999999E-2</v>
      </c>
      <c r="AO576" s="67">
        <v>0.1084</v>
      </c>
      <c r="AP576" s="67">
        <v>1.2E-2</v>
      </c>
      <c r="AQ576" s="67">
        <v>8.9999999999999998E-4</v>
      </c>
      <c r="AR576" s="67">
        <v>1E-4</v>
      </c>
      <c r="AS576" s="67">
        <v>4.0000000000000002E-4</v>
      </c>
      <c r="AT576" s="67">
        <v>4.1254000000000002E-5</v>
      </c>
      <c r="AU576" s="67">
        <v>9.4529000000000006E-6</v>
      </c>
      <c r="AV576" s="67">
        <v>4.0821000000000003E-6</v>
      </c>
      <c r="AW576" s="67">
        <v>1E-4</v>
      </c>
      <c r="AX576" s="67">
        <v>9.9293E-6</v>
      </c>
      <c r="AY576" s="67">
        <v>0.51639999999999997</v>
      </c>
      <c r="AZ576" s="67">
        <v>9.2600000000000002E-2</v>
      </c>
      <c r="BA576" s="67">
        <v>5.4999999999999997E-3</v>
      </c>
      <c r="BB576" s="67">
        <v>1.5E-3</v>
      </c>
      <c r="BC576" s="67">
        <v>1E-4</v>
      </c>
      <c r="BD576" s="67">
        <v>2.0000000000000001E-4</v>
      </c>
      <c r="BE576" s="67">
        <v>0.53920000000000001</v>
      </c>
      <c r="BF576" s="67">
        <v>0.1401</v>
      </c>
      <c r="BG576" s="67">
        <v>7.9399999999999998E-2</v>
      </c>
      <c r="BH576" s="67">
        <v>3.78E-2</v>
      </c>
      <c r="BI576" s="67">
        <v>5.8440000000000003E-5</v>
      </c>
      <c r="BJ576" s="67">
        <v>6.3126999999999997E-6</v>
      </c>
      <c r="BK576" s="67">
        <v>1.0891000000000001E-6</v>
      </c>
      <c r="BL576" s="67">
        <v>2.1801000000000001E-6</v>
      </c>
      <c r="BM576" s="67">
        <v>2.0999999999999999E-3</v>
      </c>
      <c r="BN576" s="67">
        <v>2.0000000000000001E-4</v>
      </c>
      <c r="BO576" s="67">
        <v>3.5000000000000001E-3</v>
      </c>
      <c r="BP576" s="67">
        <v>5.9999999999999995E-4</v>
      </c>
      <c r="BQ576" s="67">
        <v>4.3278000000000003E-6</v>
      </c>
      <c r="BR576" s="67">
        <v>3.3699999999999999E-6</v>
      </c>
      <c r="BS576" s="67">
        <v>8.9999999999999998E-4</v>
      </c>
      <c r="BT576" s="67">
        <v>4.0000000000000002E-4</v>
      </c>
      <c r="BU576" s="67">
        <v>9.3834000000000007E-6</v>
      </c>
      <c r="BV576" s="67">
        <v>6.7546999999999999E-6</v>
      </c>
      <c r="BW576" s="67">
        <v>0.1145</v>
      </c>
      <c r="BX576" s="67">
        <v>0.17100000000000001</v>
      </c>
      <c r="BY576" s="67">
        <v>0.46529999999999999</v>
      </c>
      <c r="BZ576" s="67">
        <v>0.19259999999999999</v>
      </c>
      <c r="CA576" s="66"/>
      <c r="CB576" s="67">
        <v>1.1512</v>
      </c>
      <c r="CC576" s="67">
        <v>1.2156</v>
      </c>
      <c r="CD576" s="67">
        <v>2.3957000000000002</v>
      </c>
      <c r="CE576" s="67">
        <v>0.33750000000000002</v>
      </c>
      <c r="CF576" s="67">
        <v>1.1301000000000001</v>
      </c>
      <c r="CG576" s="67">
        <v>0.71550000000000002</v>
      </c>
      <c r="CH576" s="67">
        <v>0.2742</v>
      </c>
      <c r="CI576" s="67">
        <v>0.33129999999999998</v>
      </c>
      <c r="CJ576" s="67">
        <v>0.31990000000000002</v>
      </c>
      <c r="CK576" s="67">
        <v>4.5100000000000001E-2</v>
      </c>
      <c r="CL576" s="67">
        <v>1.296</v>
      </c>
      <c r="CM576" s="67">
        <v>3.6004999999999998</v>
      </c>
      <c r="CN576" s="67">
        <v>2.2936000000000001</v>
      </c>
      <c r="CO576" s="67">
        <v>2.5002</v>
      </c>
      <c r="CP576" s="67">
        <v>0.33250000000000002</v>
      </c>
      <c r="CQ576" s="67">
        <v>0.82499999999999996</v>
      </c>
      <c r="CR576" s="5"/>
      <c r="CS576" s="10">
        <v>100</v>
      </c>
      <c r="CT576" s="10">
        <v>100</v>
      </c>
      <c r="CU576" s="10">
        <v>100</v>
      </c>
      <c r="CV576" s="10">
        <v>100</v>
      </c>
      <c r="CW576" s="10">
        <v>100</v>
      </c>
      <c r="CX576" s="10">
        <v>100</v>
      </c>
      <c r="CY576" s="10">
        <v>100</v>
      </c>
      <c r="CZ576" s="10">
        <v>100</v>
      </c>
      <c r="DA576" s="10">
        <v>100</v>
      </c>
      <c r="DB576" s="10">
        <v>100</v>
      </c>
      <c r="DC576" s="10">
        <v>100</v>
      </c>
      <c r="DD576" s="10">
        <v>100</v>
      </c>
      <c r="DE576" s="10">
        <v>100</v>
      </c>
      <c r="DF576" s="10">
        <v>100</v>
      </c>
      <c r="DG576" s="10">
        <v>100</v>
      </c>
      <c r="DH576" s="10">
        <v>100</v>
      </c>
      <c r="DI576" s="5"/>
      <c r="DJ576" s="9" t="s">
        <v>1889</v>
      </c>
      <c r="DK576" s="9" t="s">
        <v>1934</v>
      </c>
      <c r="DL576" s="10">
        <v>100003695</v>
      </c>
      <c r="DM576" s="10" t="s">
        <v>1999</v>
      </c>
    </row>
    <row r="577" spans="1:117">
      <c r="A577" s="2"/>
      <c r="B577" s="8">
        <v>5007</v>
      </c>
      <c r="C577" s="116"/>
      <c r="D577" s="116"/>
      <c r="E577" s="9" t="s">
        <v>2000</v>
      </c>
      <c r="F577" s="10" t="s">
        <v>38</v>
      </c>
      <c r="G577" s="10">
        <v>43026</v>
      </c>
      <c r="H577" s="11" t="s">
        <v>2001</v>
      </c>
      <c r="I577" s="9"/>
      <c r="J577" s="12">
        <v>9882882</v>
      </c>
      <c r="K577" s="5"/>
      <c r="L577" s="73">
        <v>1.18</v>
      </c>
      <c r="M577" s="60">
        <v>0.93</v>
      </c>
      <c r="N577" s="72">
        <v>0.17</v>
      </c>
      <c r="O577" s="72">
        <v>0.51</v>
      </c>
      <c r="P577" s="72">
        <v>0.59</v>
      </c>
      <c r="Q577" s="83">
        <v>1.1399999999999999</v>
      </c>
      <c r="R577" s="90">
        <v>0.46</v>
      </c>
      <c r="S577" s="72">
        <v>0.09</v>
      </c>
      <c r="T577" s="60">
        <v>0.98</v>
      </c>
      <c r="U577" s="71">
        <v>1.1499999999999999</v>
      </c>
      <c r="V577" s="60">
        <v>0.84</v>
      </c>
      <c r="W577" s="60">
        <v>1.1100000000000001</v>
      </c>
      <c r="X577" s="60">
        <v>1.03</v>
      </c>
      <c r="Y577" s="72">
        <v>0.21</v>
      </c>
      <c r="Z577" s="72">
        <v>0.43</v>
      </c>
      <c r="AA577" s="72">
        <v>0.33</v>
      </c>
      <c r="AB577" s="60">
        <v>1.66</v>
      </c>
      <c r="AC577" s="60">
        <v>1.27</v>
      </c>
      <c r="AD577" s="60">
        <v>0.99</v>
      </c>
      <c r="AE577" s="60">
        <v>0.89</v>
      </c>
      <c r="AF577" s="60">
        <v>0.99</v>
      </c>
      <c r="AG577" s="60">
        <v>1.04</v>
      </c>
      <c r="AH577" s="5"/>
      <c r="AI577" s="67">
        <v>7.4499999999999997E-2</v>
      </c>
      <c r="AJ577" s="67">
        <v>1.77E-2</v>
      </c>
      <c r="AK577" s="67">
        <v>0.60719999999999996</v>
      </c>
      <c r="AL577" s="67">
        <v>0.41749999999999998</v>
      </c>
      <c r="AM577" s="67">
        <v>1.2999999999999999E-3</v>
      </c>
      <c r="AN577" s="67">
        <v>1E-4</v>
      </c>
      <c r="AO577" s="67">
        <v>1.47E-2</v>
      </c>
      <c r="AP577" s="67">
        <v>2.0999999999999999E-3</v>
      </c>
      <c r="AQ577" s="67">
        <v>6.3E-3</v>
      </c>
      <c r="AR577" s="67">
        <v>6.9999999999999999E-4</v>
      </c>
      <c r="AS577" s="67">
        <v>0.37680000000000002</v>
      </c>
      <c r="AT577" s="67">
        <v>1.6899999999999998E-2</v>
      </c>
      <c r="AU577" s="67">
        <v>2.1100000000000001E-2</v>
      </c>
      <c r="AV577" s="67">
        <v>1.6000000000000001E-3</v>
      </c>
      <c r="AW577" s="67">
        <v>2.5999999999999999E-3</v>
      </c>
      <c r="AX577" s="67">
        <v>1E-4</v>
      </c>
      <c r="AY577" s="67">
        <v>0.74329999999999996</v>
      </c>
      <c r="AZ577" s="67">
        <v>0.1235</v>
      </c>
      <c r="BA577" s="67">
        <v>1.4E-2</v>
      </c>
      <c r="BB577" s="67">
        <v>3.3999999999999998E-3</v>
      </c>
      <c r="BC577" s="67">
        <v>0.3211</v>
      </c>
      <c r="BD577" s="67">
        <v>9.4200000000000006E-2</v>
      </c>
      <c r="BE577" s="67">
        <v>0.44450000000000001</v>
      </c>
      <c r="BF577" s="67">
        <v>0.1207</v>
      </c>
      <c r="BG577" s="67">
        <v>0.89259999999999995</v>
      </c>
      <c r="BH577" s="67">
        <v>0.24809999999999999</v>
      </c>
      <c r="BI577" s="67">
        <v>4.7000000000000002E-3</v>
      </c>
      <c r="BJ577" s="67">
        <v>2.0000000000000001E-4</v>
      </c>
      <c r="BK577" s="67">
        <v>1.2500000000000001E-2</v>
      </c>
      <c r="BL577" s="67">
        <v>1.8E-3</v>
      </c>
      <c r="BM577" s="67">
        <v>1.34E-2</v>
      </c>
      <c r="BN577" s="67">
        <v>8.0000000000000004E-4</v>
      </c>
      <c r="BO577" s="67">
        <v>0.10489999999999999</v>
      </c>
      <c r="BP577" s="67">
        <v>1.06E-2</v>
      </c>
      <c r="BQ577" s="67">
        <v>0.14729999999999999</v>
      </c>
      <c r="BR577" s="67">
        <v>1.43E-2</v>
      </c>
      <c r="BS577" s="67">
        <v>0.89739999999999998</v>
      </c>
      <c r="BT577" s="67">
        <v>0.1211</v>
      </c>
      <c r="BU577" s="67">
        <v>0.2147</v>
      </c>
      <c r="BV577" s="67">
        <v>2.41E-2</v>
      </c>
      <c r="BW577" s="67">
        <v>0.90259999999999996</v>
      </c>
      <c r="BX577" s="67">
        <v>0.50609999999999999</v>
      </c>
      <c r="BY577" s="67">
        <v>0.78720000000000001</v>
      </c>
      <c r="BZ577" s="67">
        <v>0.28589999999999999</v>
      </c>
      <c r="CA577" s="66"/>
      <c r="CB577" s="67">
        <v>0.82269999999999999</v>
      </c>
      <c r="CC577" s="67">
        <v>1.0334000000000001</v>
      </c>
      <c r="CD577" s="67">
        <v>1.7201</v>
      </c>
      <c r="CE577" s="67">
        <v>0.89149999999999996</v>
      </c>
      <c r="CF577" s="67">
        <v>0.81589999999999996</v>
      </c>
      <c r="CG577" s="67">
        <v>2.8523000000000001</v>
      </c>
      <c r="CH577" s="67">
        <v>0.91739999999999999</v>
      </c>
      <c r="CI577" s="67">
        <v>0.16950000000000001</v>
      </c>
      <c r="CJ577" s="67">
        <v>0.98709999999999998</v>
      </c>
      <c r="CK577" s="67">
        <v>0.73319999999999996</v>
      </c>
      <c r="CL577" s="67">
        <v>1.7099</v>
      </c>
      <c r="CM577" s="67">
        <v>1.9862</v>
      </c>
      <c r="CN577" s="67">
        <v>1.6873</v>
      </c>
      <c r="CO577" s="67">
        <v>0.86470000000000002</v>
      </c>
      <c r="CP577" s="67">
        <v>0.92779999999999996</v>
      </c>
      <c r="CQ577" s="67">
        <v>2.8338999999999999</v>
      </c>
      <c r="CR577" s="5"/>
      <c r="CS577" s="10">
        <v>100</v>
      </c>
      <c r="CT577" s="10">
        <v>100</v>
      </c>
      <c r="CU577" s="10">
        <v>100</v>
      </c>
      <c r="CV577" s="10">
        <v>100</v>
      </c>
      <c r="CW577" s="10">
        <v>100</v>
      </c>
      <c r="CX577" s="10">
        <v>100</v>
      </c>
      <c r="CY577" s="10">
        <v>100</v>
      </c>
      <c r="CZ577" s="10">
        <v>100</v>
      </c>
      <c r="DA577" s="10">
        <v>100</v>
      </c>
      <c r="DB577" s="10">
        <v>100</v>
      </c>
      <c r="DC577" s="10">
        <v>100</v>
      </c>
      <c r="DD577" s="10">
        <v>100</v>
      </c>
      <c r="DE577" s="10">
        <v>100</v>
      </c>
      <c r="DF577" s="10">
        <v>100</v>
      </c>
      <c r="DG577" s="10">
        <v>100</v>
      </c>
      <c r="DH577" s="10">
        <v>100</v>
      </c>
      <c r="DI577" s="5"/>
      <c r="DJ577" s="9" t="s">
        <v>1889</v>
      </c>
      <c r="DK577" s="9" t="s">
        <v>1934</v>
      </c>
      <c r="DL577" s="10">
        <v>100004035</v>
      </c>
      <c r="DM577" s="10" t="s">
        <v>2002</v>
      </c>
    </row>
    <row r="578" spans="1:117">
      <c r="A578" s="2"/>
      <c r="B578" s="8">
        <v>5081</v>
      </c>
      <c r="C578" s="116"/>
      <c r="D578" s="116"/>
      <c r="E578" s="9" t="s">
        <v>2003</v>
      </c>
      <c r="F578" s="10" t="s">
        <v>75</v>
      </c>
      <c r="G578" s="10">
        <v>43590</v>
      </c>
      <c r="H578" s="11" t="s">
        <v>2004</v>
      </c>
      <c r="I578" s="11" t="s">
        <v>2005</v>
      </c>
      <c r="J578" s="12">
        <v>122097</v>
      </c>
      <c r="K578" s="5"/>
      <c r="L578" s="72">
        <v>0.66</v>
      </c>
      <c r="M578" s="60">
        <v>1</v>
      </c>
      <c r="N578" s="60">
        <v>1</v>
      </c>
      <c r="O578" s="72">
        <v>0.34</v>
      </c>
      <c r="P578" s="72">
        <v>0.34</v>
      </c>
      <c r="Q578" s="83">
        <v>1</v>
      </c>
      <c r="R578" s="90">
        <v>0.52</v>
      </c>
      <c r="S578" s="72">
        <v>0.52</v>
      </c>
      <c r="T578" s="72">
        <v>0.87</v>
      </c>
      <c r="U578" s="72">
        <v>0.56999999999999995</v>
      </c>
      <c r="V578" s="60">
        <v>1</v>
      </c>
      <c r="W578" s="60">
        <v>1</v>
      </c>
      <c r="X578" s="60">
        <v>1</v>
      </c>
      <c r="Y578" s="60">
        <v>1</v>
      </c>
      <c r="Z578" s="72">
        <v>0.49</v>
      </c>
      <c r="AA578" s="60">
        <v>0.89</v>
      </c>
      <c r="AB578" s="72">
        <v>0.55000000000000004</v>
      </c>
      <c r="AC578" s="60">
        <v>1</v>
      </c>
      <c r="AD578" s="72">
        <v>0.61</v>
      </c>
      <c r="AE578" s="60">
        <v>1</v>
      </c>
      <c r="AF578" s="60">
        <v>0.9</v>
      </c>
      <c r="AG578" s="60">
        <v>1</v>
      </c>
      <c r="AH578" s="5"/>
      <c r="AI578" s="67">
        <v>4.1335000000000003E-5</v>
      </c>
      <c r="AJ578" s="67">
        <v>5.6779E-5</v>
      </c>
      <c r="AK578" s="67"/>
      <c r="AL578" s="67"/>
      <c r="AM578" s="67"/>
      <c r="AN578" s="67"/>
      <c r="AO578" s="67">
        <v>2.0000000000000001E-4</v>
      </c>
      <c r="AP578" s="67">
        <v>8.2777999999999999E-5</v>
      </c>
      <c r="AQ578" s="67">
        <v>2.0000000000000001E-4</v>
      </c>
      <c r="AR578" s="67">
        <v>4.4551000000000001E-5</v>
      </c>
      <c r="AS578" s="67"/>
      <c r="AT578" s="67"/>
      <c r="AU578" s="67">
        <v>4.0000000000000002E-4</v>
      </c>
      <c r="AV578" s="67">
        <v>5.7272999999999999E-5</v>
      </c>
      <c r="AW578" s="67">
        <v>4.0000000000000002E-4</v>
      </c>
      <c r="AX578" s="67">
        <v>3.0660999999999997E-5</v>
      </c>
      <c r="AY578" s="67">
        <v>3.7000000000000002E-3</v>
      </c>
      <c r="AZ578" s="67">
        <v>1.6999999999999999E-3</v>
      </c>
      <c r="BA578" s="67">
        <v>1.5875E-5</v>
      </c>
      <c r="BB578" s="67">
        <v>1.7649E-5</v>
      </c>
      <c r="BC578" s="67"/>
      <c r="BD578" s="67"/>
      <c r="BE578" s="67"/>
      <c r="BF578" s="67"/>
      <c r="BG578" s="67"/>
      <c r="BH578" s="67"/>
      <c r="BI578" s="67"/>
      <c r="BJ578" s="67"/>
      <c r="BK578" s="67">
        <v>2.6205999999999999E-5</v>
      </c>
      <c r="BL578" s="67">
        <v>1.447E-5</v>
      </c>
      <c r="BM578" s="67">
        <v>0.18990000000000001</v>
      </c>
      <c r="BN578" s="67">
        <v>8.2000000000000007E-3</v>
      </c>
      <c r="BO578" s="67">
        <v>8.0999999999999996E-3</v>
      </c>
      <c r="BP578" s="67">
        <v>1.1999999999999999E-3</v>
      </c>
      <c r="BQ578" s="67"/>
      <c r="BR578" s="67"/>
      <c r="BS578" s="67">
        <v>4.6742000000000001E-5</v>
      </c>
      <c r="BT578" s="67">
        <v>4.2613E-5</v>
      </c>
      <c r="BU578" s="67"/>
      <c r="BV578" s="67"/>
      <c r="BW578" s="67">
        <v>0.18140000000000001</v>
      </c>
      <c r="BX578" s="67">
        <v>0.23730000000000001</v>
      </c>
      <c r="BY578" s="67"/>
      <c r="BZ578" s="67"/>
      <c r="CA578" s="66"/>
      <c r="CB578" s="67">
        <v>0.502</v>
      </c>
      <c r="CC578" s="67">
        <v>0.502</v>
      </c>
      <c r="CD578" s="67">
        <v>1.6788000000000001</v>
      </c>
      <c r="CE578" s="67">
        <v>0.502</v>
      </c>
      <c r="CF578" s="67">
        <v>0.502</v>
      </c>
      <c r="CG578" s="67">
        <v>0.62580000000000002</v>
      </c>
      <c r="CH578" s="67">
        <v>0.502</v>
      </c>
      <c r="CI578" s="67">
        <v>0.502</v>
      </c>
      <c r="CJ578" s="67">
        <v>0.502</v>
      </c>
      <c r="CK578" s="67">
        <v>0.502</v>
      </c>
      <c r="CL578" s="67">
        <v>1.0276000000000001</v>
      </c>
      <c r="CM578" s="67">
        <v>0.95730000000000004</v>
      </c>
      <c r="CN578" s="67">
        <v>1.4592000000000001</v>
      </c>
      <c r="CO578" s="67">
        <v>0.502</v>
      </c>
      <c r="CP578" s="67">
        <v>0.502</v>
      </c>
      <c r="CQ578" s="67">
        <v>0.5615</v>
      </c>
      <c r="CR578" s="5"/>
      <c r="CS578" s="10">
        <v>0</v>
      </c>
      <c r="CT578" s="10">
        <v>0</v>
      </c>
      <c r="CU578" s="10">
        <v>100</v>
      </c>
      <c r="CV578" s="10">
        <v>0</v>
      </c>
      <c r="CW578" s="10">
        <v>0</v>
      </c>
      <c r="CX578" s="10">
        <v>100</v>
      </c>
      <c r="CY578" s="10">
        <v>0</v>
      </c>
      <c r="CZ578" s="10">
        <v>0</v>
      </c>
      <c r="DA578" s="10">
        <v>0</v>
      </c>
      <c r="DB578" s="10">
        <v>0</v>
      </c>
      <c r="DC578" s="10">
        <v>100</v>
      </c>
      <c r="DD578" s="10">
        <v>100</v>
      </c>
      <c r="DE578" s="10">
        <v>100</v>
      </c>
      <c r="DF578" s="10">
        <v>0</v>
      </c>
      <c r="DG578" s="10">
        <v>0</v>
      </c>
      <c r="DH578" s="10">
        <v>100</v>
      </c>
      <c r="DI578" s="5"/>
      <c r="DJ578" s="9" t="s">
        <v>1889</v>
      </c>
      <c r="DK578" s="9" t="s">
        <v>1934</v>
      </c>
      <c r="DL578" s="10">
        <v>100004481</v>
      </c>
      <c r="DM578" s="10" t="s">
        <v>2006</v>
      </c>
    </row>
    <row r="579" spans="1:117">
      <c r="A579" s="2"/>
      <c r="B579" s="8">
        <v>5082</v>
      </c>
      <c r="C579" s="116"/>
      <c r="D579" s="116"/>
      <c r="E579" s="9" t="s">
        <v>2007</v>
      </c>
      <c r="F579" s="10" t="s">
        <v>75</v>
      </c>
      <c r="G579" s="10">
        <v>43589</v>
      </c>
      <c r="H579" s="11" t="s">
        <v>2008</v>
      </c>
      <c r="I579" s="11" t="s">
        <v>2009</v>
      </c>
      <c r="J579" s="12">
        <v>443614</v>
      </c>
      <c r="K579" s="5"/>
      <c r="L579" s="72">
        <v>0.64</v>
      </c>
      <c r="M579" s="60">
        <v>1</v>
      </c>
      <c r="N579" s="60">
        <v>1</v>
      </c>
      <c r="O579" s="72">
        <v>0.21</v>
      </c>
      <c r="P579" s="72">
        <v>0.21</v>
      </c>
      <c r="Q579" s="83">
        <v>1</v>
      </c>
      <c r="R579" s="90">
        <v>0.33</v>
      </c>
      <c r="S579" s="72">
        <v>0.33</v>
      </c>
      <c r="T579" s="72">
        <v>0.85</v>
      </c>
      <c r="U579" s="72">
        <v>0.55000000000000004</v>
      </c>
      <c r="V579" s="60">
        <v>1</v>
      </c>
      <c r="W579" s="60">
        <v>1</v>
      </c>
      <c r="X579" s="60">
        <v>1</v>
      </c>
      <c r="Y579" s="60">
        <v>1</v>
      </c>
      <c r="Z579" s="72">
        <v>0.31</v>
      </c>
      <c r="AA579" s="60">
        <v>0.88</v>
      </c>
      <c r="AB579" s="72">
        <v>0.36</v>
      </c>
      <c r="AC579" s="60">
        <v>1</v>
      </c>
      <c r="AD579" s="72">
        <v>0.57999999999999996</v>
      </c>
      <c r="AE579" s="60">
        <v>1</v>
      </c>
      <c r="AF579" s="60">
        <v>0.9</v>
      </c>
      <c r="AG579" s="60">
        <v>1</v>
      </c>
      <c r="AH579" s="5"/>
      <c r="AI579" s="67">
        <v>1.6000000000000001E-3</v>
      </c>
      <c r="AJ579" s="67">
        <v>8.0000000000000004E-4</v>
      </c>
      <c r="AK579" s="67"/>
      <c r="AL579" s="67"/>
      <c r="AM579" s="67"/>
      <c r="AN579" s="67"/>
      <c r="AO579" s="67">
        <v>2.9999999999999997E-4</v>
      </c>
      <c r="AP579" s="67">
        <v>9.6329999999999994E-5</v>
      </c>
      <c r="AQ579" s="67">
        <v>2.9999999999999997E-4</v>
      </c>
      <c r="AR579" s="67">
        <v>5.5698000000000001E-5</v>
      </c>
      <c r="AS579" s="67"/>
      <c r="AT579" s="67"/>
      <c r="AU579" s="67">
        <v>6.3362999999999996E-5</v>
      </c>
      <c r="AV579" s="67">
        <v>1.3854E-5</v>
      </c>
      <c r="AW579" s="67">
        <v>6.3362999999999996E-5</v>
      </c>
      <c r="AX579" s="67">
        <v>6.9828999999999997E-6</v>
      </c>
      <c r="AY579" s="67">
        <v>1.2800000000000001E-2</v>
      </c>
      <c r="AZ579" s="67">
        <v>4.4000000000000003E-3</v>
      </c>
      <c r="BA579" s="67">
        <v>6.2897000000000001E-6</v>
      </c>
      <c r="BB579" s="67">
        <v>9.3492000000000002E-6</v>
      </c>
      <c r="BC579" s="67"/>
      <c r="BD579" s="67"/>
      <c r="BE579" s="67"/>
      <c r="BF579" s="67"/>
      <c r="BG579" s="67"/>
      <c r="BH579" s="67"/>
      <c r="BI579" s="67"/>
      <c r="BJ579" s="67"/>
      <c r="BK579" s="67">
        <v>8.0616000000000002E-5</v>
      </c>
      <c r="BL579" s="67">
        <v>3.2820000000000001E-5</v>
      </c>
      <c r="BM579" s="67">
        <v>0.19769999999999999</v>
      </c>
      <c r="BN579" s="67">
        <v>8.5000000000000006E-3</v>
      </c>
      <c r="BO579" s="67">
        <v>3.3E-3</v>
      </c>
      <c r="BP579" s="67">
        <v>5.9999999999999995E-4</v>
      </c>
      <c r="BQ579" s="67"/>
      <c r="BR579" s="67"/>
      <c r="BS579" s="67">
        <v>5.7103000000000002E-6</v>
      </c>
      <c r="BT579" s="67">
        <v>1.0083E-5</v>
      </c>
      <c r="BU579" s="67"/>
      <c r="BV579" s="67"/>
      <c r="BW579" s="67">
        <v>0.2404</v>
      </c>
      <c r="BX579" s="67">
        <v>0.2742</v>
      </c>
      <c r="BY579" s="67"/>
      <c r="BZ579" s="67"/>
      <c r="CA579" s="66"/>
      <c r="CB579" s="67">
        <v>0.32340000000000002</v>
      </c>
      <c r="CC579" s="67">
        <v>0.32340000000000002</v>
      </c>
      <c r="CD579" s="67">
        <v>1.7781</v>
      </c>
      <c r="CE579" s="67">
        <v>0.32340000000000002</v>
      </c>
      <c r="CF579" s="67">
        <v>0.32340000000000002</v>
      </c>
      <c r="CG579" s="67">
        <v>0.40789999999999998</v>
      </c>
      <c r="CH579" s="67">
        <v>0.32340000000000002</v>
      </c>
      <c r="CI579" s="67">
        <v>0.32340000000000002</v>
      </c>
      <c r="CJ579" s="67">
        <v>0.32340000000000002</v>
      </c>
      <c r="CK579" s="67">
        <v>0.32340000000000002</v>
      </c>
      <c r="CL579" s="67">
        <v>1.0290999999999999</v>
      </c>
      <c r="CM579" s="67">
        <v>0.97470000000000001</v>
      </c>
      <c r="CN579" s="67">
        <v>1.5119</v>
      </c>
      <c r="CO579" s="67">
        <v>0.32340000000000002</v>
      </c>
      <c r="CP579" s="67">
        <v>0.32340000000000002</v>
      </c>
      <c r="CQ579" s="67">
        <v>0.3679</v>
      </c>
      <c r="CR579" s="5"/>
      <c r="CS579" s="10">
        <v>0</v>
      </c>
      <c r="CT579" s="10">
        <v>0</v>
      </c>
      <c r="CU579" s="10">
        <v>100</v>
      </c>
      <c r="CV579" s="10">
        <v>0</v>
      </c>
      <c r="CW579" s="10">
        <v>0</v>
      </c>
      <c r="CX579" s="10">
        <v>100</v>
      </c>
      <c r="CY579" s="10">
        <v>0</v>
      </c>
      <c r="CZ579" s="10">
        <v>0</v>
      </c>
      <c r="DA579" s="10">
        <v>0</v>
      </c>
      <c r="DB579" s="10">
        <v>0</v>
      </c>
      <c r="DC579" s="10">
        <v>100</v>
      </c>
      <c r="DD579" s="10">
        <v>100</v>
      </c>
      <c r="DE579" s="10">
        <v>100</v>
      </c>
      <c r="DF579" s="10">
        <v>0</v>
      </c>
      <c r="DG579" s="10">
        <v>0</v>
      </c>
      <c r="DH579" s="10">
        <v>100</v>
      </c>
      <c r="DI579" s="5"/>
      <c r="DJ579" s="9" t="s">
        <v>1889</v>
      </c>
      <c r="DK579" s="9" t="s">
        <v>1934</v>
      </c>
      <c r="DL579" s="10">
        <v>100004482</v>
      </c>
      <c r="DM579" s="10" t="s">
        <v>2010</v>
      </c>
    </row>
    <row r="580" spans="1:117">
      <c r="A580" s="2"/>
      <c r="B580" s="8">
        <v>5083</v>
      </c>
      <c r="C580" s="116"/>
      <c r="D580" s="116"/>
      <c r="E580" s="9" t="s">
        <v>2011</v>
      </c>
      <c r="F580" s="10" t="s">
        <v>75</v>
      </c>
      <c r="G580" s="10">
        <v>54925</v>
      </c>
      <c r="H580" s="11" t="s">
        <v>2012</v>
      </c>
      <c r="I580" s="11" t="s">
        <v>2013</v>
      </c>
      <c r="J580" s="12">
        <v>21607811</v>
      </c>
      <c r="K580" s="5"/>
      <c r="L580" s="72">
        <v>0.55000000000000004</v>
      </c>
      <c r="M580" s="60">
        <v>1</v>
      </c>
      <c r="N580" s="60">
        <v>1</v>
      </c>
      <c r="O580" s="72">
        <v>0.16</v>
      </c>
      <c r="P580" s="72">
        <v>0.16</v>
      </c>
      <c r="Q580" s="83">
        <v>1</v>
      </c>
      <c r="R580" s="90">
        <v>0.28999999999999998</v>
      </c>
      <c r="S580" s="72">
        <v>0.28999999999999998</v>
      </c>
      <c r="T580" s="72">
        <v>0.78</v>
      </c>
      <c r="U580" s="72">
        <v>0.43</v>
      </c>
      <c r="V580" s="60">
        <v>1</v>
      </c>
      <c r="W580" s="60">
        <v>1</v>
      </c>
      <c r="X580" s="60">
        <v>1</v>
      </c>
      <c r="Y580" s="60">
        <v>1</v>
      </c>
      <c r="Z580" s="72">
        <v>0.28000000000000003</v>
      </c>
      <c r="AA580" s="60">
        <v>1</v>
      </c>
      <c r="AB580" s="72">
        <v>0.28000000000000003</v>
      </c>
      <c r="AC580" s="60">
        <v>1</v>
      </c>
      <c r="AD580" s="72">
        <v>0.45</v>
      </c>
      <c r="AE580" s="60">
        <v>1</v>
      </c>
      <c r="AF580" s="60">
        <v>0.84</v>
      </c>
      <c r="AG580" s="60">
        <v>1</v>
      </c>
      <c r="AH580" s="5"/>
      <c r="AI580" s="67">
        <v>2.0000000000000001E-4</v>
      </c>
      <c r="AJ580" s="67">
        <v>1E-4</v>
      </c>
      <c r="AK580" s="67"/>
      <c r="AL580" s="67"/>
      <c r="AM580" s="67"/>
      <c r="AN580" s="67"/>
      <c r="AO580" s="67">
        <v>2.9999999999999997E-4</v>
      </c>
      <c r="AP580" s="67">
        <v>9.5957000000000003E-5</v>
      </c>
      <c r="AQ580" s="67">
        <v>2.9999999999999997E-4</v>
      </c>
      <c r="AR580" s="67">
        <v>5.3442000000000001E-5</v>
      </c>
      <c r="AS580" s="67"/>
      <c r="AT580" s="67"/>
      <c r="AU580" s="67">
        <v>2.9999999999999997E-4</v>
      </c>
      <c r="AV580" s="67">
        <v>4.2323000000000001E-5</v>
      </c>
      <c r="AW580" s="67">
        <v>2.9999999999999997E-4</v>
      </c>
      <c r="AX580" s="67">
        <v>2.2608000000000001E-5</v>
      </c>
      <c r="AY580" s="67">
        <v>5.4999999999999997E-3</v>
      </c>
      <c r="AZ580" s="67">
        <v>2.3999999999999998E-3</v>
      </c>
      <c r="BA580" s="67">
        <v>1.1885000000000001E-5</v>
      </c>
      <c r="BB580" s="67">
        <v>1.4827000000000001E-5</v>
      </c>
      <c r="BC580" s="67"/>
      <c r="BD580" s="67"/>
      <c r="BE580" s="67"/>
      <c r="BF580" s="67"/>
      <c r="BG580" s="67"/>
      <c r="BH580" s="67"/>
      <c r="BI580" s="67"/>
      <c r="BJ580" s="67"/>
      <c r="BK580" s="67">
        <v>3.8E-3</v>
      </c>
      <c r="BL580" s="67">
        <v>5.9999999999999995E-4</v>
      </c>
      <c r="BM580" s="67"/>
      <c r="BN580" s="67"/>
      <c r="BO580" s="67">
        <v>3.8E-3</v>
      </c>
      <c r="BP580" s="67">
        <v>5.9999999999999995E-4</v>
      </c>
      <c r="BQ580" s="67"/>
      <c r="BR580" s="67"/>
      <c r="BS580" s="67">
        <v>7.1999999999999998E-3</v>
      </c>
      <c r="BT580" s="67">
        <v>2.0999999999999999E-3</v>
      </c>
      <c r="BU580" s="67"/>
      <c r="BV580" s="67"/>
      <c r="BW580" s="67">
        <v>0.13250000000000001</v>
      </c>
      <c r="BX580" s="67">
        <v>0.18740000000000001</v>
      </c>
      <c r="BY580" s="67"/>
      <c r="BZ580" s="67"/>
      <c r="CA580" s="66"/>
      <c r="CB580" s="67">
        <v>0.27450000000000002</v>
      </c>
      <c r="CC580" s="67">
        <v>0.27450000000000002</v>
      </c>
      <c r="CD580" s="67">
        <v>2.2166999999999999</v>
      </c>
      <c r="CE580" s="67">
        <v>0.27450000000000002</v>
      </c>
      <c r="CF580" s="67">
        <v>0.27450000000000002</v>
      </c>
      <c r="CG580" s="67">
        <v>0.32490000000000002</v>
      </c>
      <c r="CH580" s="67">
        <v>0.27450000000000002</v>
      </c>
      <c r="CI580" s="67">
        <v>0.27450000000000002</v>
      </c>
      <c r="CJ580" s="67">
        <v>0.27450000000000002</v>
      </c>
      <c r="CK580" s="67">
        <v>0.27450000000000002</v>
      </c>
      <c r="CL580" s="67">
        <v>0.99</v>
      </c>
      <c r="CM580" s="67">
        <v>0.95379999999999998</v>
      </c>
      <c r="CN580" s="67">
        <v>1.7397</v>
      </c>
      <c r="CO580" s="67">
        <v>0.27450000000000002</v>
      </c>
      <c r="CP580" s="67">
        <v>0.27450000000000002</v>
      </c>
      <c r="CQ580" s="67">
        <v>0.27450000000000002</v>
      </c>
      <c r="CR580" s="5"/>
      <c r="CS580" s="10">
        <v>0</v>
      </c>
      <c r="CT580" s="10">
        <v>0</v>
      </c>
      <c r="CU580" s="10">
        <v>100</v>
      </c>
      <c r="CV580" s="10">
        <v>0</v>
      </c>
      <c r="CW580" s="10">
        <v>0</v>
      </c>
      <c r="CX580" s="10">
        <v>100</v>
      </c>
      <c r="CY580" s="10">
        <v>0</v>
      </c>
      <c r="CZ580" s="10">
        <v>0</v>
      </c>
      <c r="DA580" s="10">
        <v>0</v>
      </c>
      <c r="DB580" s="10">
        <v>0</v>
      </c>
      <c r="DC580" s="10">
        <v>100</v>
      </c>
      <c r="DD580" s="10">
        <v>100</v>
      </c>
      <c r="DE580" s="10">
        <v>100</v>
      </c>
      <c r="DF580" s="10">
        <v>0</v>
      </c>
      <c r="DG580" s="10">
        <v>0</v>
      </c>
      <c r="DH580" s="10">
        <v>33</v>
      </c>
      <c r="DI580" s="5"/>
      <c r="DJ580" s="9" t="s">
        <v>1889</v>
      </c>
      <c r="DK580" s="9" t="s">
        <v>1934</v>
      </c>
      <c r="DL580" s="10">
        <v>100004483</v>
      </c>
      <c r="DM580" s="10" t="s">
        <v>2014</v>
      </c>
    </row>
    <row r="581" spans="1:117">
      <c r="A581" s="2"/>
      <c r="B581" s="8">
        <v>5086</v>
      </c>
      <c r="C581" s="116"/>
      <c r="D581" s="116"/>
      <c r="E581" s="9" t="s">
        <v>2015</v>
      </c>
      <c r="F581" s="10" t="s">
        <v>38</v>
      </c>
      <c r="G581" s="10">
        <v>34384</v>
      </c>
      <c r="H581" s="11" t="s">
        <v>2016</v>
      </c>
      <c r="I581" s="11" t="s">
        <v>2017</v>
      </c>
      <c r="J581" s="12">
        <v>115244</v>
      </c>
      <c r="K581" s="5"/>
      <c r="L581" s="60">
        <v>1.1200000000000001</v>
      </c>
      <c r="M581" s="71">
        <v>1.1000000000000001</v>
      </c>
      <c r="N581" s="72">
        <v>0.03</v>
      </c>
      <c r="O581" s="60">
        <v>1.05</v>
      </c>
      <c r="P581" s="71">
        <v>27.66</v>
      </c>
      <c r="Q581" s="81">
        <v>26.28</v>
      </c>
      <c r="R581" s="91">
        <v>27.12</v>
      </c>
      <c r="S581" s="72">
        <v>0.63</v>
      </c>
      <c r="T581" s="60">
        <v>0.94</v>
      </c>
      <c r="U581" s="60">
        <v>1.06</v>
      </c>
      <c r="V581" s="60">
        <v>1.04</v>
      </c>
      <c r="W581" s="60">
        <v>1.03</v>
      </c>
      <c r="X581" s="71">
        <v>1.1399999999999999</v>
      </c>
      <c r="Y581" s="74">
        <v>0.71</v>
      </c>
      <c r="Z581" s="60">
        <v>1.04</v>
      </c>
      <c r="AA581" s="71">
        <v>31.24</v>
      </c>
      <c r="AB581" s="74">
        <v>0.81</v>
      </c>
      <c r="AC581" s="71">
        <v>24.32</v>
      </c>
      <c r="AD581" s="60">
        <v>0.94</v>
      </c>
      <c r="AE581" s="60">
        <v>1.04</v>
      </c>
      <c r="AF581" s="60">
        <v>0.93</v>
      </c>
      <c r="AG581" s="74">
        <v>0.94</v>
      </c>
      <c r="AH581" s="5"/>
      <c r="AI581" s="67">
        <v>0.18290000000000001</v>
      </c>
      <c r="AJ581" s="67">
        <v>3.7100000000000001E-2</v>
      </c>
      <c r="AK581" s="67">
        <v>1.01E-2</v>
      </c>
      <c r="AL581" s="67">
        <v>3.1199999999999999E-2</v>
      </c>
      <c r="AM581" s="67">
        <v>8.0000000000000004E-4</v>
      </c>
      <c r="AN581" s="67">
        <v>7.2822000000000002E-5</v>
      </c>
      <c r="AO581" s="67">
        <v>0.44419999999999998</v>
      </c>
      <c r="AP581" s="67">
        <v>4.3999999999999997E-2</v>
      </c>
      <c r="AQ581" s="67">
        <v>4.7453000000000001E-5</v>
      </c>
      <c r="AR581" s="67">
        <v>1.5503E-5</v>
      </c>
      <c r="AS581" s="67">
        <v>1E-4</v>
      </c>
      <c r="AT581" s="67">
        <v>1.7402E-5</v>
      </c>
      <c r="AU581" s="67">
        <v>1E-4</v>
      </c>
      <c r="AV581" s="67">
        <v>2.1365E-5</v>
      </c>
      <c r="AW581" s="67">
        <v>3.15E-2</v>
      </c>
      <c r="AX581" s="67">
        <v>1.2999999999999999E-3</v>
      </c>
      <c r="AY581" s="67">
        <v>0.2404</v>
      </c>
      <c r="AZ581" s="67">
        <v>5.2900000000000003E-2</v>
      </c>
      <c r="BA581" s="67">
        <v>0.46060000000000001</v>
      </c>
      <c r="BB581" s="67">
        <v>6.9400000000000003E-2</v>
      </c>
      <c r="BC581" s="67">
        <v>0.58960000000000001</v>
      </c>
      <c r="BD581" s="67">
        <v>0.15559999999999999</v>
      </c>
      <c r="BE581" s="67">
        <v>0.14810000000000001</v>
      </c>
      <c r="BF581" s="67">
        <v>5.1499999999999997E-2</v>
      </c>
      <c r="BG581" s="67">
        <v>3.8E-3</v>
      </c>
      <c r="BH581" s="67">
        <v>2.8999999999999998E-3</v>
      </c>
      <c r="BI581" s="67">
        <v>0.08</v>
      </c>
      <c r="BJ581" s="67">
        <v>2.5999999999999999E-3</v>
      </c>
      <c r="BK581" s="67">
        <v>0.63149999999999995</v>
      </c>
      <c r="BL581" s="67">
        <v>6.2199999999999998E-2</v>
      </c>
      <c r="BM581" s="67">
        <v>3.7991000000000003E-5</v>
      </c>
      <c r="BN581" s="67">
        <v>1.4552999999999999E-5</v>
      </c>
      <c r="BO581" s="67">
        <v>7.4200000000000002E-2</v>
      </c>
      <c r="BP581" s="67">
        <v>7.9000000000000008E-3</v>
      </c>
      <c r="BQ581" s="67">
        <v>1.1596E-7</v>
      </c>
      <c r="BR581" s="67">
        <v>2.9759000000000001E-7</v>
      </c>
      <c r="BS581" s="67">
        <v>0.4607</v>
      </c>
      <c r="BT581" s="67">
        <v>6.9699999999999998E-2</v>
      </c>
      <c r="BU581" s="67">
        <v>0.4168</v>
      </c>
      <c r="BV581" s="67">
        <v>4.3900000000000002E-2</v>
      </c>
      <c r="BW581" s="67">
        <v>0.28770000000000001</v>
      </c>
      <c r="BX581" s="67">
        <v>0.30959999999999999</v>
      </c>
      <c r="BY581" s="67">
        <v>8.5800000000000001E-2</v>
      </c>
      <c r="BZ581" s="67">
        <v>5.4199999999999998E-2</v>
      </c>
      <c r="CA581" s="66"/>
      <c r="CB581" s="67">
        <v>0.96009999999999995</v>
      </c>
      <c r="CC581" s="67">
        <v>0.97789999999999999</v>
      </c>
      <c r="CD581" s="67">
        <v>1.026</v>
      </c>
      <c r="CE581" s="67">
        <v>25.921600000000002</v>
      </c>
      <c r="CF581" s="67">
        <v>0.96130000000000004</v>
      </c>
      <c r="CG581" s="67">
        <v>0.84179999999999999</v>
      </c>
      <c r="CH581" s="67">
        <v>29.434699999999999</v>
      </c>
      <c r="CI581" s="67">
        <v>0.68479999999999996</v>
      </c>
      <c r="CJ581" s="67">
        <v>26.7028</v>
      </c>
      <c r="CK581" s="67">
        <v>1.0031000000000001</v>
      </c>
      <c r="CL581" s="67">
        <v>0.96799999999999997</v>
      </c>
      <c r="CM581" s="67">
        <v>1.0852999999999999</v>
      </c>
      <c r="CN581" s="67">
        <v>0.96550000000000002</v>
      </c>
      <c r="CO581" s="67">
        <v>1.0159</v>
      </c>
      <c r="CP581" s="67">
        <v>24.393799999999999</v>
      </c>
      <c r="CQ581" s="67">
        <v>0.78090000000000004</v>
      </c>
      <c r="CR581" s="5"/>
      <c r="CS581" s="10">
        <v>100</v>
      </c>
      <c r="CT581" s="10">
        <v>100</v>
      </c>
      <c r="CU581" s="10">
        <v>100</v>
      </c>
      <c r="CV581" s="10">
        <v>100</v>
      </c>
      <c r="CW581" s="10">
        <v>100</v>
      </c>
      <c r="CX581" s="10">
        <v>100</v>
      </c>
      <c r="CY581" s="10">
        <v>100</v>
      </c>
      <c r="CZ581" s="10">
        <v>100</v>
      </c>
      <c r="DA581" s="10">
        <v>100</v>
      </c>
      <c r="DB581" s="10">
        <v>100</v>
      </c>
      <c r="DC581" s="10">
        <v>100</v>
      </c>
      <c r="DD581" s="10">
        <v>100</v>
      </c>
      <c r="DE581" s="10">
        <v>100</v>
      </c>
      <c r="DF581" s="10">
        <v>100</v>
      </c>
      <c r="DG581" s="10">
        <v>100</v>
      </c>
      <c r="DH581" s="10">
        <v>100</v>
      </c>
      <c r="DI581" s="5"/>
      <c r="DJ581" s="9" t="s">
        <v>1889</v>
      </c>
      <c r="DK581" s="9" t="s">
        <v>1934</v>
      </c>
      <c r="DL581" s="10">
        <v>100001296</v>
      </c>
      <c r="DM581" s="10" t="s">
        <v>2018</v>
      </c>
    </row>
    <row r="582" spans="1:117">
      <c r="A582" s="2"/>
      <c r="B582" s="8">
        <v>5096</v>
      </c>
      <c r="C582" s="116"/>
      <c r="D582" s="116"/>
      <c r="E582" s="9" t="s">
        <v>2019</v>
      </c>
      <c r="F582" s="10" t="s">
        <v>79</v>
      </c>
      <c r="G582" s="10">
        <v>15336</v>
      </c>
      <c r="H582" s="9" t="s">
        <v>2020</v>
      </c>
      <c r="I582" s="9" t="s">
        <v>2021</v>
      </c>
      <c r="J582" s="12" t="s">
        <v>2022</v>
      </c>
      <c r="K582" s="5"/>
      <c r="L582" s="71">
        <v>1.73</v>
      </c>
      <c r="M582" s="60">
        <v>0.85</v>
      </c>
      <c r="N582" s="74">
        <v>0.4</v>
      </c>
      <c r="O582" s="72">
        <v>0</v>
      </c>
      <c r="P582" s="72">
        <v>0</v>
      </c>
      <c r="Q582" s="83">
        <v>0.56999999999999995</v>
      </c>
      <c r="R582" s="90">
        <v>0</v>
      </c>
      <c r="S582" s="72">
        <v>0</v>
      </c>
      <c r="T582" s="60">
        <v>0.99</v>
      </c>
      <c r="U582" s="71">
        <v>1.72</v>
      </c>
      <c r="V582" s="72">
        <v>0.45</v>
      </c>
      <c r="W582" s="60">
        <v>1</v>
      </c>
      <c r="X582" s="60">
        <v>0.86</v>
      </c>
      <c r="Y582" s="72">
        <v>0.27</v>
      </c>
      <c r="Z582" s="72">
        <v>0.04</v>
      </c>
      <c r="AA582" s="74">
        <v>0.45</v>
      </c>
      <c r="AB582" s="72">
        <v>0</v>
      </c>
      <c r="AC582" s="72">
        <v>0.01</v>
      </c>
      <c r="AD582" s="60">
        <v>1.1299999999999999</v>
      </c>
      <c r="AE582" s="71">
        <v>72.31</v>
      </c>
      <c r="AF582" s="71">
        <v>1.8</v>
      </c>
      <c r="AG582" s="60">
        <v>1.8</v>
      </c>
      <c r="AH582" s="5"/>
      <c r="AI582" s="67">
        <v>2.3E-3</v>
      </c>
      <c r="AJ582" s="67">
        <v>1.1000000000000001E-3</v>
      </c>
      <c r="AK582" s="67">
        <v>0.8034</v>
      </c>
      <c r="AL582" s="67">
        <v>0.47120000000000001</v>
      </c>
      <c r="AM582" s="67">
        <v>9.4299999999999995E-2</v>
      </c>
      <c r="AN582" s="67">
        <v>4.8999999999999998E-3</v>
      </c>
      <c r="AO582" s="67">
        <v>4.0000000000000002E-4</v>
      </c>
      <c r="AP582" s="67">
        <v>1E-4</v>
      </c>
      <c r="AQ582" s="67">
        <v>1E-3</v>
      </c>
      <c r="AR582" s="67">
        <v>2.0000000000000001E-4</v>
      </c>
      <c r="AS582" s="67">
        <v>0.20430000000000001</v>
      </c>
      <c r="AT582" s="67">
        <v>9.4999999999999998E-3</v>
      </c>
      <c r="AU582" s="67">
        <v>8.2412999999999999E-5</v>
      </c>
      <c r="AV582" s="67">
        <v>1.6084999999999999E-5</v>
      </c>
      <c r="AW582" s="67">
        <v>4.0000000000000002E-4</v>
      </c>
      <c r="AX582" s="67">
        <v>2.8101000000000001E-5</v>
      </c>
      <c r="AY582" s="67">
        <v>0.91659999999999997</v>
      </c>
      <c r="AZ582" s="67">
        <v>0.14399999999999999</v>
      </c>
      <c r="BA582" s="67">
        <v>2.7000000000000001E-3</v>
      </c>
      <c r="BB582" s="67">
        <v>8.9999999999999998E-4</v>
      </c>
      <c r="BC582" s="67">
        <v>4.5699999999999998E-2</v>
      </c>
      <c r="BD582" s="67">
        <v>1.7500000000000002E-2</v>
      </c>
      <c r="BE582" s="67">
        <v>0.92569999999999997</v>
      </c>
      <c r="BF582" s="67">
        <v>0.21540000000000001</v>
      </c>
      <c r="BG582" s="67">
        <v>0.6542</v>
      </c>
      <c r="BH582" s="67">
        <v>0.1993</v>
      </c>
      <c r="BI582" s="67">
        <v>2.87E-2</v>
      </c>
      <c r="BJ582" s="67">
        <v>1E-3</v>
      </c>
      <c r="BK582" s="67">
        <v>8.2073000000000002E-6</v>
      </c>
      <c r="BL582" s="67">
        <v>7.1686000000000003E-6</v>
      </c>
      <c r="BM582" s="67">
        <v>5.7000000000000002E-2</v>
      </c>
      <c r="BN582" s="67">
        <v>2.8E-3</v>
      </c>
      <c r="BO582" s="67">
        <v>1.3084999999999999E-5</v>
      </c>
      <c r="BP582" s="67">
        <v>2.1665999999999999E-5</v>
      </c>
      <c r="BQ582" s="67">
        <v>1.1000000000000001E-3</v>
      </c>
      <c r="BR582" s="67">
        <v>2.0000000000000001E-4</v>
      </c>
      <c r="BS582" s="67">
        <v>0.215</v>
      </c>
      <c r="BT582" s="67">
        <v>3.9E-2</v>
      </c>
      <c r="BU582" s="67">
        <v>2.0000000000000001E-4</v>
      </c>
      <c r="BV582" s="67">
        <v>6.1265000000000004E-5</v>
      </c>
      <c r="BW582" s="67">
        <v>1.9E-2</v>
      </c>
      <c r="BX582" s="67">
        <v>5.0099999999999999E-2</v>
      </c>
      <c r="BY582" s="67">
        <v>0.1575</v>
      </c>
      <c r="BZ582" s="67">
        <v>8.9200000000000002E-2</v>
      </c>
      <c r="CA582" s="66"/>
      <c r="CB582" s="67">
        <v>1.2239</v>
      </c>
      <c r="CC582" s="67">
        <v>1.2682</v>
      </c>
      <c r="CD582" s="67">
        <v>1938.9446</v>
      </c>
      <c r="CE582" s="67">
        <v>0.3256</v>
      </c>
      <c r="CF582" s="67">
        <v>0.48130000000000001</v>
      </c>
      <c r="CG582" s="67">
        <v>0.72360000000000002</v>
      </c>
      <c r="CH582" s="67">
        <v>0.27850000000000003</v>
      </c>
      <c r="CI582" s="67">
        <v>0.1293</v>
      </c>
      <c r="CJ582" s="67">
        <v>0.32629999999999998</v>
      </c>
      <c r="CK582" s="67">
        <v>88.505899999999997</v>
      </c>
      <c r="CL582" s="67">
        <v>2183.1545999999998</v>
      </c>
      <c r="CM582" s="67">
        <v>3330.6005</v>
      </c>
      <c r="CN582" s="67">
        <v>1921.7619</v>
      </c>
      <c r="CO582" s="67">
        <v>0.5736</v>
      </c>
      <c r="CP582" s="67">
        <v>0.58730000000000004</v>
      </c>
      <c r="CQ582" s="67">
        <v>1.3036000000000001</v>
      </c>
      <c r="CR582" s="5"/>
      <c r="CS582" s="10">
        <v>100</v>
      </c>
      <c r="CT582" s="10">
        <v>100</v>
      </c>
      <c r="CU582" s="10">
        <v>100</v>
      </c>
      <c r="CV582" s="10">
        <v>100</v>
      </c>
      <c r="CW582" s="10">
        <v>100</v>
      </c>
      <c r="CX582" s="10">
        <v>100</v>
      </c>
      <c r="CY582" s="10">
        <v>100</v>
      </c>
      <c r="CZ582" s="10">
        <v>67</v>
      </c>
      <c r="DA582" s="10">
        <v>100</v>
      </c>
      <c r="DB582" s="10">
        <v>100</v>
      </c>
      <c r="DC582" s="10">
        <v>100</v>
      </c>
      <c r="DD582" s="10">
        <v>100</v>
      </c>
      <c r="DE582" s="10">
        <v>100</v>
      </c>
      <c r="DF582" s="10">
        <v>100</v>
      </c>
      <c r="DG582" s="10">
        <v>100</v>
      </c>
      <c r="DH582" s="10">
        <v>100</v>
      </c>
      <c r="DI582" s="5"/>
      <c r="DJ582" s="9" t="s">
        <v>1889</v>
      </c>
      <c r="DK582" s="9" t="s">
        <v>1934</v>
      </c>
      <c r="DL582" s="10">
        <v>100000295</v>
      </c>
      <c r="DM582" s="10" t="s">
        <v>2023</v>
      </c>
    </row>
    <row r="583" spans="1:117">
      <c r="A583" s="2"/>
      <c r="B583" s="8">
        <v>5127</v>
      </c>
      <c r="C583" s="116"/>
      <c r="D583" s="116"/>
      <c r="E583" s="9" t="s">
        <v>2024</v>
      </c>
      <c r="F583" s="10" t="s">
        <v>38</v>
      </c>
      <c r="G583" s="10">
        <v>27536</v>
      </c>
      <c r="H583" s="11" t="s">
        <v>2025</v>
      </c>
      <c r="I583" s="11" t="s">
        <v>2026</v>
      </c>
      <c r="J583" s="12">
        <v>5281404</v>
      </c>
      <c r="K583" s="5"/>
      <c r="L583" s="71">
        <v>1.77</v>
      </c>
      <c r="M583" s="60">
        <v>1.1399999999999999</v>
      </c>
      <c r="N583" s="60">
        <v>0.78</v>
      </c>
      <c r="O583" s="71">
        <v>2.4</v>
      </c>
      <c r="P583" s="72">
        <v>0.22</v>
      </c>
      <c r="Q583" s="82">
        <v>0.09</v>
      </c>
      <c r="R583" s="90">
        <v>0.14000000000000001</v>
      </c>
      <c r="S583" s="72">
        <v>0.09</v>
      </c>
      <c r="T583" s="71">
        <v>1.27</v>
      </c>
      <c r="U583" s="71">
        <v>2.2400000000000002</v>
      </c>
      <c r="V583" s="72">
        <v>0.15</v>
      </c>
      <c r="W583" s="74">
        <v>0.53</v>
      </c>
      <c r="X583" s="74">
        <v>0.6</v>
      </c>
      <c r="Y583" s="72">
        <v>0.05</v>
      </c>
      <c r="Z583" s="72">
        <v>0.28000000000000003</v>
      </c>
      <c r="AA583" s="72">
        <v>0.46</v>
      </c>
      <c r="AB583" s="60">
        <v>0.9</v>
      </c>
      <c r="AC583" s="71">
        <v>1.47</v>
      </c>
      <c r="AD583" s="71">
        <v>1.39</v>
      </c>
      <c r="AE583" s="72">
        <v>0.02</v>
      </c>
      <c r="AF583" s="71">
        <v>2.23</v>
      </c>
      <c r="AG583" s="73">
        <v>1.1100000000000001</v>
      </c>
      <c r="AH583" s="5"/>
      <c r="AI583" s="67">
        <v>1.1000000000000001E-3</v>
      </c>
      <c r="AJ583" s="67">
        <v>5.9999999999999995E-4</v>
      </c>
      <c r="AK583" s="67">
        <v>0.64529999999999998</v>
      </c>
      <c r="AL583" s="67">
        <v>0.4249</v>
      </c>
      <c r="AM583" s="67">
        <v>0.30940000000000001</v>
      </c>
      <c r="AN583" s="67">
        <v>1.4E-2</v>
      </c>
      <c r="AO583" s="67">
        <v>2.0000000000000001E-4</v>
      </c>
      <c r="AP583" s="67">
        <v>8.7027000000000006E-5</v>
      </c>
      <c r="AQ583" s="67">
        <v>9.2999999999999992E-3</v>
      </c>
      <c r="AR583" s="67">
        <v>1.1000000000000001E-3</v>
      </c>
      <c r="AS583" s="67">
        <v>4.4999999999999997E-3</v>
      </c>
      <c r="AT583" s="67">
        <v>2.9999999999999997E-4</v>
      </c>
      <c r="AU583" s="67">
        <v>8.2000000000000007E-3</v>
      </c>
      <c r="AV583" s="67">
        <v>6.9999999999999999E-4</v>
      </c>
      <c r="AW583" s="67">
        <v>6.9999999999999999E-4</v>
      </c>
      <c r="AX583" s="67">
        <v>4.6260000000000001E-5</v>
      </c>
      <c r="AY583" s="67">
        <v>9.1999999999999998E-3</v>
      </c>
      <c r="AZ583" s="67">
        <v>3.3999999999999998E-3</v>
      </c>
      <c r="BA583" s="67">
        <v>2.6579999999999998E-6</v>
      </c>
      <c r="BB583" s="67">
        <v>5.6270999999999999E-6</v>
      </c>
      <c r="BC583" s="67">
        <v>4.9826000000000002E-7</v>
      </c>
      <c r="BD583" s="67">
        <v>6.1530000000000002E-6</v>
      </c>
      <c r="BE583" s="67">
        <v>5.3900000000000003E-2</v>
      </c>
      <c r="BF583" s="67">
        <v>2.12E-2</v>
      </c>
      <c r="BG583" s="67">
        <v>9.6799999999999997E-2</v>
      </c>
      <c r="BH583" s="67">
        <v>4.3999999999999997E-2</v>
      </c>
      <c r="BI583" s="67">
        <v>5.9999999999999995E-4</v>
      </c>
      <c r="BJ583" s="67">
        <v>3.1356000000000003E-5</v>
      </c>
      <c r="BK583" s="67">
        <v>8.0000000000000004E-4</v>
      </c>
      <c r="BL583" s="67">
        <v>2.0000000000000001E-4</v>
      </c>
      <c r="BM583" s="67">
        <v>4.1000000000000003E-3</v>
      </c>
      <c r="BN583" s="67">
        <v>2.9999999999999997E-4</v>
      </c>
      <c r="BO583" s="67">
        <v>0.1794</v>
      </c>
      <c r="BP583" s="67">
        <v>1.7299999999999999E-2</v>
      </c>
      <c r="BQ583" s="67">
        <v>2.9899999999999999E-2</v>
      </c>
      <c r="BR583" s="67">
        <v>3.0999999999999999E-3</v>
      </c>
      <c r="BS583" s="67">
        <v>2.5000000000000001E-3</v>
      </c>
      <c r="BT583" s="67">
        <v>8.9999999999999998E-4</v>
      </c>
      <c r="BU583" s="67">
        <v>2.9999999999999997E-4</v>
      </c>
      <c r="BV583" s="67">
        <v>6.8558000000000003E-5</v>
      </c>
      <c r="BW583" s="67">
        <v>5.0000000000000001E-4</v>
      </c>
      <c r="BX583" s="67">
        <v>3.8999999999999998E-3</v>
      </c>
      <c r="BY583" s="67">
        <v>7.6799999999999993E-2</v>
      </c>
      <c r="BZ583" s="67">
        <v>4.9799999999999997E-2</v>
      </c>
      <c r="CA583" s="66"/>
      <c r="CB583" s="67">
        <v>21.223600000000001</v>
      </c>
      <c r="CC583" s="67">
        <v>18.2943</v>
      </c>
      <c r="CD583" s="67">
        <v>0.92600000000000005</v>
      </c>
      <c r="CE583" s="67">
        <v>0.47910000000000003</v>
      </c>
      <c r="CF583" s="67">
        <v>4.0143000000000004</v>
      </c>
      <c r="CG583" s="67">
        <v>0.52070000000000005</v>
      </c>
      <c r="CH583" s="67">
        <v>0.2878</v>
      </c>
      <c r="CI583" s="67">
        <v>0.19639999999999999</v>
      </c>
      <c r="CJ583" s="67">
        <v>0.253</v>
      </c>
      <c r="CK583" s="67">
        <v>0.36180000000000001</v>
      </c>
      <c r="CL583" s="67">
        <v>1.2887</v>
      </c>
      <c r="CM583" s="67">
        <v>2.077</v>
      </c>
      <c r="CN583" s="67">
        <v>1.1760999999999999</v>
      </c>
      <c r="CO583" s="67">
        <v>2.8195000000000001</v>
      </c>
      <c r="CP583" s="67">
        <v>0.53110000000000002</v>
      </c>
      <c r="CQ583" s="67">
        <v>1.1624000000000001</v>
      </c>
      <c r="CR583" s="5"/>
      <c r="CS583" s="10">
        <v>100</v>
      </c>
      <c r="CT583" s="10">
        <v>100</v>
      </c>
      <c r="CU583" s="10">
        <v>100</v>
      </c>
      <c r="CV583" s="10">
        <v>100</v>
      </c>
      <c r="CW583" s="10">
        <v>100</v>
      </c>
      <c r="CX583" s="10">
        <v>100</v>
      </c>
      <c r="CY583" s="10">
        <v>100</v>
      </c>
      <c r="CZ583" s="10">
        <v>100</v>
      </c>
      <c r="DA583" s="10">
        <v>100</v>
      </c>
      <c r="DB583" s="10">
        <v>100</v>
      </c>
      <c r="DC583" s="10">
        <v>100</v>
      </c>
      <c r="DD583" s="10">
        <v>100</v>
      </c>
      <c r="DE583" s="10">
        <v>100</v>
      </c>
      <c r="DF583" s="10">
        <v>100</v>
      </c>
      <c r="DG583" s="10">
        <v>100</v>
      </c>
      <c r="DH583" s="10">
        <v>100</v>
      </c>
      <c r="DI583" s="5"/>
      <c r="DJ583" s="9" t="s">
        <v>1889</v>
      </c>
      <c r="DK583" s="9" t="s">
        <v>1934</v>
      </c>
      <c r="DL583" s="10">
        <v>100000799</v>
      </c>
      <c r="DM583" s="10" t="s">
        <v>2027</v>
      </c>
    </row>
    <row r="584" spans="1:117">
      <c r="A584" s="2"/>
      <c r="B584" s="8">
        <v>5140</v>
      </c>
      <c r="C584" s="116"/>
      <c r="D584" s="116"/>
      <c r="E584" s="9" t="s">
        <v>2028</v>
      </c>
      <c r="F584" s="10" t="s">
        <v>38</v>
      </c>
      <c r="G584" s="10">
        <v>48428</v>
      </c>
      <c r="H584" s="11" t="s">
        <v>2029</v>
      </c>
      <c r="I584" s="11" t="s">
        <v>2030</v>
      </c>
      <c r="J584" s="12">
        <v>14274616</v>
      </c>
      <c r="K584" s="5"/>
      <c r="L584" s="71">
        <v>2.38</v>
      </c>
      <c r="M584" s="60">
        <v>0.72</v>
      </c>
      <c r="N584" s="72">
        <v>0.67</v>
      </c>
      <c r="O584" s="72">
        <v>0.5</v>
      </c>
      <c r="P584" s="72">
        <v>0.26</v>
      </c>
      <c r="Q584" s="82">
        <v>0.52</v>
      </c>
      <c r="R584" s="90">
        <v>0.08</v>
      </c>
      <c r="S584" s="72">
        <v>7.0000000000000007E-2</v>
      </c>
      <c r="T584" s="60">
        <v>0.96</v>
      </c>
      <c r="U584" s="71">
        <v>2.29</v>
      </c>
      <c r="V584" s="60">
        <v>1.21</v>
      </c>
      <c r="W584" s="71">
        <v>2.75</v>
      </c>
      <c r="X584" s="60">
        <v>1.97</v>
      </c>
      <c r="Y584" s="72">
        <v>0.33</v>
      </c>
      <c r="Z584" s="72">
        <v>0.42</v>
      </c>
      <c r="AA584" s="60">
        <v>1.23</v>
      </c>
      <c r="AB584" s="72">
        <v>7.0000000000000007E-2</v>
      </c>
      <c r="AC584" s="72">
        <v>0.21</v>
      </c>
      <c r="AD584" s="71">
        <v>1.33</v>
      </c>
      <c r="AE584" s="71">
        <v>1.44</v>
      </c>
      <c r="AF584" s="72">
        <v>0.61</v>
      </c>
      <c r="AG584" s="60">
        <v>1.28</v>
      </c>
      <c r="AH584" s="5"/>
      <c r="AI584" s="67">
        <v>5.9999999999999995E-4</v>
      </c>
      <c r="AJ584" s="67">
        <v>4.0000000000000002E-4</v>
      </c>
      <c r="AK584" s="67">
        <v>0.25940000000000002</v>
      </c>
      <c r="AL584" s="67">
        <v>0.26619999999999999</v>
      </c>
      <c r="AM584" s="67">
        <v>1.6000000000000001E-3</v>
      </c>
      <c r="AN584" s="67">
        <v>1E-4</v>
      </c>
      <c r="AO584" s="67">
        <v>2.9999999999999997E-4</v>
      </c>
      <c r="AP584" s="67">
        <v>9.6329999999999994E-5</v>
      </c>
      <c r="AQ584" s="67">
        <v>1.3854E-5</v>
      </c>
      <c r="AR584" s="67">
        <v>6.5016999999999999E-6</v>
      </c>
      <c r="AS584" s="67">
        <v>4.0000000000000002E-4</v>
      </c>
      <c r="AT584" s="67">
        <v>4.1916999999999999E-5</v>
      </c>
      <c r="AU584" s="67">
        <v>9.1000000000000004E-3</v>
      </c>
      <c r="AV584" s="67">
        <v>6.9999999999999999E-4</v>
      </c>
      <c r="AW584" s="67">
        <v>5.571E-5</v>
      </c>
      <c r="AX584" s="67">
        <v>6.3527000000000002E-6</v>
      </c>
      <c r="AY584" s="67">
        <v>0.43859999999999999</v>
      </c>
      <c r="AZ584" s="67">
        <v>8.1699999999999995E-2</v>
      </c>
      <c r="BA584" s="67">
        <v>5.0000000000000001E-4</v>
      </c>
      <c r="BB584" s="67">
        <v>2.0000000000000001E-4</v>
      </c>
      <c r="BC584" s="67">
        <v>0.2427</v>
      </c>
      <c r="BD584" s="67">
        <v>7.3700000000000002E-2</v>
      </c>
      <c r="BE584" s="67">
        <v>1.04E-2</v>
      </c>
      <c r="BF584" s="67">
        <v>5.0000000000000001E-3</v>
      </c>
      <c r="BG584" s="67">
        <v>0.1095</v>
      </c>
      <c r="BH584" s="67">
        <v>4.8099999999999997E-2</v>
      </c>
      <c r="BI584" s="67">
        <v>2.2215999999999999E-5</v>
      </c>
      <c r="BJ584" s="67">
        <v>3.4705000000000001E-6</v>
      </c>
      <c r="BK584" s="67">
        <v>8.8331999999999994E-5</v>
      </c>
      <c r="BL584" s="67">
        <v>3.4743000000000003E-5</v>
      </c>
      <c r="BM584" s="67">
        <v>0.23250000000000001</v>
      </c>
      <c r="BN584" s="67">
        <v>9.7000000000000003E-3</v>
      </c>
      <c r="BO584" s="67">
        <v>2.0999999999999999E-3</v>
      </c>
      <c r="BP584" s="67">
        <v>4.0000000000000002E-4</v>
      </c>
      <c r="BQ584" s="67">
        <v>3.7137000000000001E-6</v>
      </c>
      <c r="BR584" s="67">
        <v>3.1557000000000001E-6</v>
      </c>
      <c r="BS584" s="67">
        <v>3.0000000000000001E-3</v>
      </c>
      <c r="BT584" s="67">
        <v>1E-3</v>
      </c>
      <c r="BU584" s="67">
        <v>2.3E-2</v>
      </c>
      <c r="BV584" s="67">
        <v>3.0000000000000001E-3</v>
      </c>
      <c r="BW584" s="67">
        <v>3.9699999999999999E-2</v>
      </c>
      <c r="BX584" s="67">
        <v>7.9299999999999995E-2</v>
      </c>
      <c r="BY584" s="67">
        <v>0.17130000000000001</v>
      </c>
      <c r="BZ584" s="67">
        <v>9.5500000000000002E-2</v>
      </c>
      <c r="CA584" s="66"/>
      <c r="CB584" s="67">
        <v>0.96619999999999995</v>
      </c>
      <c r="CC584" s="67">
        <v>0.98019999999999996</v>
      </c>
      <c r="CD584" s="67">
        <v>2.4742000000000002</v>
      </c>
      <c r="CE584" s="67">
        <v>0.22570000000000001</v>
      </c>
      <c r="CF584" s="67">
        <v>1.2741</v>
      </c>
      <c r="CG584" s="67">
        <v>0.3891</v>
      </c>
      <c r="CH584" s="67">
        <v>0.44519999999999998</v>
      </c>
      <c r="CI584" s="67">
        <v>0.41549999999999998</v>
      </c>
      <c r="CJ584" s="67">
        <v>0.62060000000000004</v>
      </c>
      <c r="CK584" s="67">
        <v>1.3871</v>
      </c>
      <c r="CL584" s="67">
        <v>3.2995999999999999</v>
      </c>
      <c r="CM584" s="67">
        <v>5.6618000000000004</v>
      </c>
      <c r="CN584" s="67">
        <v>2.3784999999999998</v>
      </c>
      <c r="CO584" s="67">
        <v>1.1831</v>
      </c>
      <c r="CP584" s="67">
        <v>0.28910000000000002</v>
      </c>
      <c r="CQ584" s="67">
        <v>0.2356</v>
      </c>
      <c r="CR584" s="5"/>
      <c r="CS584" s="10">
        <v>100</v>
      </c>
      <c r="CT584" s="10">
        <v>100</v>
      </c>
      <c r="CU584" s="10">
        <v>100</v>
      </c>
      <c r="CV584" s="10">
        <v>100</v>
      </c>
      <c r="CW584" s="10">
        <v>100</v>
      </c>
      <c r="CX584" s="10">
        <v>100</v>
      </c>
      <c r="CY584" s="10">
        <v>100</v>
      </c>
      <c r="CZ584" s="10">
        <v>100</v>
      </c>
      <c r="DA584" s="10">
        <v>100</v>
      </c>
      <c r="DB584" s="10">
        <v>100</v>
      </c>
      <c r="DC584" s="10">
        <v>100</v>
      </c>
      <c r="DD584" s="10">
        <v>100</v>
      </c>
      <c r="DE584" s="10">
        <v>100</v>
      </c>
      <c r="DF584" s="10">
        <v>100</v>
      </c>
      <c r="DG584" s="10">
        <v>100</v>
      </c>
      <c r="DH584" s="10">
        <v>100</v>
      </c>
      <c r="DI584" s="5"/>
      <c r="DJ584" s="9" t="s">
        <v>1889</v>
      </c>
      <c r="DK584" s="9" t="s">
        <v>1934</v>
      </c>
      <c r="DL584" s="10">
        <v>100001767</v>
      </c>
      <c r="DM584" s="10" t="s">
        <v>2031</v>
      </c>
    </row>
    <row r="585" spans="1:117">
      <c r="A585" s="2"/>
      <c r="B585" s="8">
        <v>5152</v>
      </c>
      <c r="C585" s="116"/>
      <c r="D585" s="116"/>
      <c r="E585" s="9" t="s">
        <v>2032</v>
      </c>
      <c r="F585" s="10" t="s">
        <v>79</v>
      </c>
      <c r="G585" s="10">
        <v>48141</v>
      </c>
      <c r="H585" s="11" t="s">
        <v>2033</v>
      </c>
      <c r="I585" s="11" t="s">
        <v>2034</v>
      </c>
      <c r="J585" s="12">
        <v>161227</v>
      </c>
      <c r="K585" s="5"/>
      <c r="L585" s="71">
        <v>2.96</v>
      </c>
      <c r="M585" s="71">
        <v>1.1000000000000001</v>
      </c>
      <c r="N585" s="71">
        <v>1.89</v>
      </c>
      <c r="O585" s="72">
        <v>0.68</v>
      </c>
      <c r="P585" s="72">
        <v>0.24</v>
      </c>
      <c r="Q585" s="82">
        <v>0.35</v>
      </c>
      <c r="R585" s="90">
        <v>0.09</v>
      </c>
      <c r="S585" s="72">
        <v>0.15</v>
      </c>
      <c r="T585" s="72">
        <v>0.48</v>
      </c>
      <c r="U585" s="71">
        <v>1.43</v>
      </c>
      <c r="V585" s="71">
        <v>3.26</v>
      </c>
      <c r="W585" s="71">
        <v>1.35</v>
      </c>
      <c r="X585" s="71">
        <v>1.48</v>
      </c>
      <c r="Y585" s="72">
        <v>0.55000000000000004</v>
      </c>
      <c r="Z585" s="72">
        <v>0.38</v>
      </c>
      <c r="AA585" s="71">
        <v>3.99</v>
      </c>
      <c r="AB585" s="72">
        <v>0.01</v>
      </c>
      <c r="AC585" s="72">
        <v>7.0000000000000007E-2</v>
      </c>
      <c r="AD585" s="71">
        <v>1.24</v>
      </c>
      <c r="AE585" s="71">
        <v>6.46</v>
      </c>
      <c r="AF585" s="72">
        <v>7.0000000000000007E-2</v>
      </c>
      <c r="AG585" s="72">
        <v>0.4</v>
      </c>
      <c r="AH585" s="5"/>
      <c r="AI585" s="67">
        <v>2.0000000000000001E-4</v>
      </c>
      <c r="AJ585" s="67">
        <v>2.0000000000000001E-4</v>
      </c>
      <c r="AK585" s="67">
        <v>0.05</v>
      </c>
      <c r="AL585" s="67">
        <v>8.7900000000000006E-2</v>
      </c>
      <c r="AM585" s="67">
        <v>2.0000000000000001E-4</v>
      </c>
      <c r="AN585" s="67">
        <v>2.7090999999999999E-5</v>
      </c>
      <c r="AO585" s="67">
        <v>1.01E-2</v>
      </c>
      <c r="AP585" s="67">
        <v>1.5E-3</v>
      </c>
      <c r="AQ585" s="67">
        <v>3.3869999999999999E-5</v>
      </c>
      <c r="AR585" s="67">
        <v>1.2584E-5</v>
      </c>
      <c r="AS585" s="67">
        <v>1.2999999999999999E-3</v>
      </c>
      <c r="AT585" s="67">
        <v>1E-4</v>
      </c>
      <c r="AU585" s="67">
        <v>1.2920000000000001E-6</v>
      </c>
      <c r="AV585" s="67">
        <v>1.0505999999999999E-6</v>
      </c>
      <c r="AW585" s="67">
        <v>1.8661E-5</v>
      </c>
      <c r="AX585" s="67">
        <v>3.2341000000000001E-6</v>
      </c>
      <c r="AY585" s="67">
        <v>2.0999999999999999E-3</v>
      </c>
      <c r="AZ585" s="67">
        <v>1.1000000000000001E-3</v>
      </c>
      <c r="BA585" s="67">
        <v>5.0000000000000001E-4</v>
      </c>
      <c r="BB585" s="67">
        <v>2.0000000000000001E-4</v>
      </c>
      <c r="BC585" s="67">
        <v>5.0000000000000001E-4</v>
      </c>
      <c r="BD585" s="67">
        <v>5.0000000000000001E-4</v>
      </c>
      <c r="BE585" s="67">
        <v>1.0200000000000001E-2</v>
      </c>
      <c r="BF585" s="67">
        <v>5.0000000000000001E-3</v>
      </c>
      <c r="BG585" s="67">
        <v>1.12E-2</v>
      </c>
      <c r="BH585" s="67">
        <v>6.8999999999999999E-3</v>
      </c>
      <c r="BI585" s="67">
        <v>2.9999999999999997E-4</v>
      </c>
      <c r="BJ585" s="67">
        <v>1.9695999999999999E-5</v>
      </c>
      <c r="BK585" s="67">
        <v>5.3519000000000004E-6</v>
      </c>
      <c r="BL585" s="67">
        <v>5.9378000000000001E-6</v>
      </c>
      <c r="BM585" s="67">
        <v>1.7000000000000001E-2</v>
      </c>
      <c r="BN585" s="67">
        <v>1E-3</v>
      </c>
      <c r="BO585" s="67">
        <v>2.3999999999999998E-3</v>
      </c>
      <c r="BP585" s="67">
        <v>5.0000000000000001E-4</v>
      </c>
      <c r="BQ585" s="67">
        <v>1.8E-3</v>
      </c>
      <c r="BR585" s="67">
        <v>2.0000000000000001E-4</v>
      </c>
      <c r="BS585" s="67">
        <v>2.9999999999999997E-4</v>
      </c>
      <c r="BT585" s="67">
        <v>2.0000000000000001E-4</v>
      </c>
      <c r="BU585" s="67">
        <v>2.9999999999999997E-4</v>
      </c>
      <c r="BV585" s="67">
        <v>7.7646999999999997E-5</v>
      </c>
      <c r="BW585" s="67">
        <v>4.4000000000000003E-3</v>
      </c>
      <c r="BX585" s="67">
        <v>1.7100000000000001E-2</v>
      </c>
      <c r="BY585" s="67">
        <v>7.1999999999999998E-3</v>
      </c>
      <c r="BZ585" s="67">
        <v>7.7999999999999996E-3</v>
      </c>
      <c r="CA585" s="66"/>
      <c r="CB585" s="67">
        <v>0.42509999999999998</v>
      </c>
      <c r="CC585" s="67">
        <v>0.58630000000000004</v>
      </c>
      <c r="CD585" s="67">
        <v>5.8479000000000001</v>
      </c>
      <c r="CE585" s="67">
        <v>0.49299999999999999</v>
      </c>
      <c r="CF585" s="67">
        <v>2.2797000000000001</v>
      </c>
      <c r="CG585" s="67">
        <v>0.74550000000000005</v>
      </c>
      <c r="CH585" s="67">
        <v>0.72809999999999997</v>
      </c>
      <c r="CI585" s="67">
        <v>1.2516</v>
      </c>
      <c r="CJ585" s="67">
        <v>0.66320000000000001</v>
      </c>
      <c r="CK585" s="67">
        <v>2.7469000000000001</v>
      </c>
      <c r="CL585" s="67">
        <v>7.2640000000000002</v>
      </c>
      <c r="CM585" s="67">
        <v>8.3560999999999996</v>
      </c>
      <c r="CN585" s="67">
        <v>2.8191000000000002</v>
      </c>
      <c r="CO585" s="67">
        <v>1.9089</v>
      </c>
      <c r="CP585" s="67">
        <v>0.19600000000000001</v>
      </c>
      <c r="CQ585" s="67">
        <v>4.9099999999999998E-2</v>
      </c>
      <c r="CR585" s="5"/>
      <c r="CS585" s="10">
        <v>100</v>
      </c>
      <c r="CT585" s="10">
        <v>100</v>
      </c>
      <c r="CU585" s="10">
        <v>100</v>
      </c>
      <c r="CV585" s="10">
        <v>100</v>
      </c>
      <c r="CW585" s="10">
        <v>100</v>
      </c>
      <c r="CX585" s="10">
        <v>100</v>
      </c>
      <c r="CY585" s="10">
        <v>100</v>
      </c>
      <c r="CZ585" s="10">
        <v>100</v>
      </c>
      <c r="DA585" s="10">
        <v>100</v>
      </c>
      <c r="DB585" s="10">
        <v>100</v>
      </c>
      <c r="DC585" s="10">
        <v>100</v>
      </c>
      <c r="DD585" s="10">
        <v>100</v>
      </c>
      <c r="DE585" s="10">
        <v>100</v>
      </c>
      <c r="DF585" s="10">
        <v>100</v>
      </c>
      <c r="DG585" s="10">
        <v>100</v>
      </c>
      <c r="DH585" s="10">
        <v>100</v>
      </c>
      <c r="DI585" s="5"/>
      <c r="DJ585" s="9" t="s">
        <v>1889</v>
      </c>
      <c r="DK585" s="9" t="s">
        <v>1934</v>
      </c>
      <c r="DL585" s="10">
        <v>100005946</v>
      </c>
      <c r="DM585" s="10" t="s">
        <v>2035</v>
      </c>
    </row>
    <row r="586" spans="1:117">
      <c r="A586" s="2"/>
      <c r="B586" s="8">
        <v>5229</v>
      </c>
      <c r="C586" s="116"/>
      <c r="D586" s="116"/>
      <c r="E586" s="9" t="s">
        <v>2036</v>
      </c>
      <c r="F586" s="10" t="s">
        <v>79</v>
      </c>
      <c r="G586" s="10">
        <v>20693</v>
      </c>
      <c r="H586" s="11" t="s">
        <v>2037</v>
      </c>
      <c r="I586" s="11" t="s">
        <v>2038</v>
      </c>
      <c r="J586" s="12">
        <v>45</v>
      </c>
      <c r="K586" s="5"/>
      <c r="L586" s="71">
        <v>2.06</v>
      </c>
      <c r="M586" s="60">
        <v>0.91</v>
      </c>
      <c r="N586" s="72">
        <v>0.18</v>
      </c>
      <c r="O586" s="60">
        <v>1.27</v>
      </c>
      <c r="P586" s="60">
        <v>1.26</v>
      </c>
      <c r="Q586" s="83">
        <v>0.99</v>
      </c>
      <c r="R586" s="90">
        <v>0.56000000000000005</v>
      </c>
      <c r="S586" s="72">
        <v>0.11</v>
      </c>
      <c r="T586" s="60">
        <v>1.22</v>
      </c>
      <c r="U586" s="71">
        <v>2.5099999999999998</v>
      </c>
      <c r="V586" s="74">
        <v>0.72</v>
      </c>
      <c r="W586" s="60">
        <v>0.91</v>
      </c>
      <c r="X586" s="60">
        <v>0.83</v>
      </c>
      <c r="Y586" s="72">
        <v>0.2</v>
      </c>
      <c r="Z586" s="71">
        <v>2.38</v>
      </c>
      <c r="AA586" s="72">
        <v>0.2</v>
      </c>
      <c r="AB586" s="71">
        <v>8.69</v>
      </c>
      <c r="AC586" s="60">
        <v>0.75</v>
      </c>
      <c r="AD586" s="60">
        <v>1.1000000000000001</v>
      </c>
      <c r="AE586" s="71">
        <v>1.34</v>
      </c>
      <c r="AF586" s="73">
        <v>1.27</v>
      </c>
      <c r="AG586" s="60">
        <v>1.1499999999999999</v>
      </c>
      <c r="AH586" s="5"/>
      <c r="AI586" s="67">
        <v>7.9000000000000008E-3</v>
      </c>
      <c r="AJ586" s="67">
        <v>2.8E-3</v>
      </c>
      <c r="AK586" s="67">
        <v>0.59819999999999995</v>
      </c>
      <c r="AL586" s="67">
        <v>0.4173</v>
      </c>
      <c r="AM586" s="67">
        <v>5.9999999999999995E-4</v>
      </c>
      <c r="AN586" s="67">
        <v>6.0804000000000003E-5</v>
      </c>
      <c r="AO586" s="67">
        <v>0.1023</v>
      </c>
      <c r="AP586" s="67">
        <v>1.14E-2</v>
      </c>
      <c r="AQ586" s="67">
        <v>0.2036</v>
      </c>
      <c r="AR586" s="67">
        <v>1.83E-2</v>
      </c>
      <c r="AS586" s="67">
        <v>0.92410000000000003</v>
      </c>
      <c r="AT586" s="67">
        <v>3.8399999999999997E-2</v>
      </c>
      <c r="AU586" s="67">
        <v>1.78E-2</v>
      </c>
      <c r="AV586" s="67">
        <v>1.4E-3</v>
      </c>
      <c r="AW586" s="67">
        <v>2.0000000000000001E-4</v>
      </c>
      <c r="AX586" s="67">
        <v>1.5208000000000001E-5</v>
      </c>
      <c r="AY586" s="67">
        <v>0.1419</v>
      </c>
      <c r="AZ586" s="67">
        <v>3.5000000000000003E-2</v>
      </c>
      <c r="BA586" s="67">
        <v>6.3E-3</v>
      </c>
      <c r="BB586" s="67">
        <v>1.6999999999999999E-3</v>
      </c>
      <c r="BC586" s="67">
        <v>7.5899999999999995E-2</v>
      </c>
      <c r="BD586" s="67">
        <v>2.7300000000000001E-2</v>
      </c>
      <c r="BE586" s="67">
        <v>0.74429999999999996</v>
      </c>
      <c r="BF586" s="67">
        <v>0.18110000000000001</v>
      </c>
      <c r="BG586" s="67">
        <v>0.47839999999999999</v>
      </c>
      <c r="BH586" s="67">
        <v>0.15260000000000001</v>
      </c>
      <c r="BI586" s="67">
        <v>2.0000000000000001E-4</v>
      </c>
      <c r="BJ586" s="67">
        <v>1.3295000000000001E-5</v>
      </c>
      <c r="BK586" s="67">
        <v>2.3999999999999998E-3</v>
      </c>
      <c r="BL586" s="67">
        <v>4.0000000000000002E-4</v>
      </c>
      <c r="BM586" s="67">
        <v>1E-3</v>
      </c>
      <c r="BN586" s="67">
        <v>1E-4</v>
      </c>
      <c r="BO586" s="67">
        <v>1E-4</v>
      </c>
      <c r="BP586" s="67">
        <v>7.5603000000000001E-5</v>
      </c>
      <c r="BQ586" s="67">
        <v>0.10929999999999999</v>
      </c>
      <c r="BR586" s="67">
        <v>1.0800000000000001E-2</v>
      </c>
      <c r="BS586" s="67">
        <v>0.19159999999999999</v>
      </c>
      <c r="BT586" s="67">
        <v>3.5499999999999997E-2</v>
      </c>
      <c r="BU586" s="67">
        <v>4.4600000000000001E-2</v>
      </c>
      <c r="BV586" s="67">
        <v>5.5999999999999999E-3</v>
      </c>
      <c r="BW586" s="67">
        <v>6.3299999999999995E-2</v>
      </c>
      <c r="BX586" s="67">
        <v>0.1139</v>
      </c>
      <c r="BY586" s="67">
        <v>0.50229999999999997</v>
      </c>
      <c r="BZ586" s="67">
        <v>0.20519999999999999</v>
      </c>
      <c r="CA586" s="66"/>
      <c r="CB586" s="67">
        <v>1.1776</v>
      </c>
      <c r="CC586" s="67">
        <v>1.3</v>
      </c>
      <c r="CD586" s="67">
        <v>0.60229999999999995</v>
      </c>
      <c r="CE586" s="67">
        <v>1.0203</v>
      </c>
      <c r="CF586" s="67">
        <v>0.81430000000000002</v>
      </c>
      <c r="CG586" s="67">
        <v>4.5392000000000001</v>
      </c>
      <c r="CH586" s="67">
        <v>0.8468</v>
      </c>
      <c r="CI586" s="67">
        <v>0.16309999999999999</v>
      </c>
      <c r="CJ586" s="67">
        <v>0.92789999999999995</v>
      </c>
      <c r="CK586" s="67">
        <v>1.5724</v>
      </c>
      <c r="CL586" s="67">
        <v>0.66169999999999995</v>
      </c>
      <c r="CM586" s="67">
        <v>1.5145999999999999</v>
      </c>
      <c r="CN586" s="67">
        <v>0.73599999999999999</v>
      </c>
      <c r="CO586" s="67">
        <v>0.93320000000000003</v>
      </c>
      <c r="CP586" s="67">
        <v>1.1738999999999999</v>
      </c>
      <c r="CQ586" s="67">
        <v>5.7474999999999996</v>
      </c>
      <c r="CR586" s="5"/>
      <c r="CS586" s="10">
        <v>100</v>
      </c>
      <c r="CT586" s="10">
        <v>100</v>
      </c>
      <c r="CU586" s="10">
        <v>100</v>
      </c>
      <c r="CV586" s="10">
        <v>100</v>
      </c>
      <c r="CW586" s="10">
        <v>100</v>
      </c>
      <c r="CX586" s="10">
        <v>100</v>
      </c>
      <c r="CY586" s="10">
        <v>100</v>
      </c>
      <c r="CZ586" s="10">
        <v>100</v>
      </c>
      <c r="DA586" s="10">
        <v>100</v>
      </c>
      <c r="DB586" s="10">
        <v>100</v>
      </c>
      <c r="DC586" s="10">
        <v>100</v>
      </c>
      <c r="DD586" s="10">
        <v>100</v>
      </c>
      <c r="DE586" s="10">
        <v>100</v>
      </c>
      <c r="DF586" s="10">
        <v>100</v>
      </c>
      <c r="DG586" s="10">
        <v>100</v>
      </c>
      <c r="DH586" s="10">
        <v>100</v>
      </c>
      <c r="DI586" s="5"/>
      <c r="DJ586" s="9" t="s">
        <v>1889</v>
      </c>
      <c r="DK586" s="9" t="s">
        <v>1934</v>
      </c>
      <c r="DL586" s="10">
        <v>100000840</v>
      </c>
      <c r="DM586" s="10" t="s">
        <v>2039</v>
      </c>
    </row>
    <row r="587" spans="1:117">
      <c r="A587" s="2"/>
      <c r="B587" s="8">
        <v>5237</v>
      </c>
      <c r="C587" s="116"/>
      <c r="D587" s="116"/>
      <c r="E587" s="9" t="s">
        <v>2040</v>
      </c>
      <c r="F587" s="10" t="s">
        <v>75</v>
      </c>
      <c r="G587" s="10">
        <v>63583</v>
      </c>
      <c r="H587" s="9"/>
      <c r="I587" s="9"/>
      <c r="J587" s="12">
        <v>73863</v>
      </c>
      <c r="K587" s="5"/>
      <c r="L587" s="72">
        <v>0.83</v>
      </c>
      <c r="M587" s="71">
        <v>1.21</v>
      </c>
      <c r="N587" s="72">
        <v>0.2</v>
      </c>
      <c r="O587" s="60">
        <v>1.1000000000000001</v>
      </c>
      <c r="P587" s="71">
        <v>8.0500000000000007</v>
      </c>
      <c r="Q587" s="81">
        <v>7.3</v>
      </c>
      <c r="R587" s="91">
        <v>11.68</v>
      </c>
      <c r="S587" s="71">
        <v>1.93</v>
      </c>
      <c r="T587" s="72">
        <v>0.69</v>
      </c>
      <c r="U587" s="72">
        <v>0.57999999999999996</v>
      </c>
      <c r="V587" s="72">
        <v>0.14000000000000001</v>
      </c>
      <c r="W587" s="71">
        <v>8.42</v>
      </c>
      <c r="X587" s="71">
        <v>10.19</v>
      </c>
      <c r="Y587" s="72">
        <v>0.76</v>
      </c>
      <c r="Z587" s="71">
        <v>15.2</v>
      </c>
      <c r="AA587" s="71">
        <v>1.52</v>
      </c>
      <c r="AB587" s="60">
        <v>0.86</v>
      </c>
      <c r="AC587" s="72">
        <v>0.09</v>
      </c>
      <c r="AD587" s="72">
        <v>0.36</v>
      </c>
      <c r="AE587" s="60">
        <v>0.99</v>
      </c>
      <c r="AF587" s="71">
        <v>1.65</v>
      </c>
      <c r="AG587" s="72">
        <v>0.7</v>
      </c>
      <c r="AH587" s="5"/>
      <c r="AI587" s="67">
        <v>8.9999999999999998E-4</v>
      </c>
      <c r="AJ587" s="67">
        <v>5.9999999999999995E-4</v>
      </c>
      <c r="AK587" s="67">
        <v>1.1000000000000001E-3</v>
      </c>
      <c r="AL587" s="67">
        <v>7.6E-3</v>
      </c>
      <c r="AM587" s="67">
        <v>5.9999999999999995E-4</v>
      </c>
      <c r="AN587" s="67">
        <v>5.4320999999999997E-5</v>
      </c>
      <c r="AO587" s="67">
        <v>0.1057</v>
      </c>
      <c r="AP587" s="67">
        <v>1.17E-2</v>
      </c>
      <c r="AQ587" s="67">
        <v>1.2077E-5</v>
      </c>
      <c r="AR587" s="67">
        <v>6.0499999999999997E-6</v>
      </c>
      <c r="AS587" s="67">
        <v>2.9999999999999997E-4</v>
      </c>
      <c r="AT587" s="67">
        <v>3.4694999999999999E-5</v>
      </c>
      <c r="AU587" s="67">
        <v>3.1791999999999998E-8</v>
      </c>
      <c r="AV587" s="67">
        <v>1.0983E-7</v>
      </c>
      <c r="AW587" s="67">
        <v>1.6999999999999999E-3</v>
      </c>
      <c r="AX587" s="67">
        <v>9.0333000000000004E-5</v>
      </c>
      <c r="AY587" s="67">
        <v>6.0343999999999997E-5</v>
      </c>
      <c r="AZ587" s="67">
        <v>7.3740999999999998E-5</v>
      </c>
      <c r="BA587" s="67">
        <v>9.5797000000000008E-6</v>
      </c>
      <c r="BB587" s="67">
        <v>1.2628E-5</v>
      </c>
      <c r="BC587" s="67">
        <v>2.601E-5</v>
      </c>
      <c r="BD587" s="67">
        <v>6.4239999999999995E-5</v>
      </c>
      <c r="BE587" s="67">
        <v>1.6045E-5</v>
      </c>
      <c r="BF587" s="67">
        <v>6.1087000000000007E-5</v>
      </c>
      <c r="BG587" s="67">
        <v>1.4653999999999999E-7</v>
      </c>
      <c r="BH587" s="67">
        <v>3.6441E-6</v>
      </c>
      <c r="BI587" s="67">
        <v>1.8499999999999999E-2</v>
      </c>
      <c r="BJ587" s="67">
        <v>5.9999999999999995E-4</v>
      </c>
      <c r="BK587" s="67">
        <v>2.1912999999999999E-8</v>
      </c>
      <c r="BL587" s="67">
        <v>2.1054E-7</v>
      </c>
      <c r="BM587" s="67">
        <v>1.49E-2</v>
      </c>
      <c r="BN587" s="67">
        <v>8.9999999999999998E-4</v>
      </c>
      <c r="BO587" s="67">
        <v>0.1192</v>
      </c>
      <c r="BP587" s="67">
        <v>1.1900000000000001E-2</v>
      </c>
      <c r="BQ587" s="67">
        <v>8.1588000000000006E-6</v>
      </c>
      <c r="BR587" s="67">
        <v>5.2669000000000003E-6</v>
      </c>
      <c r="BS587" s="67">
        <v>1.3047E-6</v>
      </c>
      <c r="BT587" s="67">
        <v>4.1913E-6</v>
      </c>
      <c r="BU587" s="67">
        <v>0.30620000000000003</v>
      </c>
      <c r="BV587" s="67">
        <v>3.3399999999999999E-2</v>
      </c>
      <c r="BW587" s="67">
        <v>4.3E-3</v>
      </c>
      <c r="BX587" s="67">
        <v>1.7100000000000001E-2</v>
      </c>
      <c r="BY587" s="67">
        <v>1E-4</v>
      </c>
      <c r="BZ587" s="67">
        <v>4.0000000000000002E-4</v>
      </c>
      <c r="CA587" s="66"/>
      <c r="CB587" s="67">
        <v>6.0904999999999996</v>
      </c>
      <c r="CC587" s="67">
        <v>6.1071999999999997</v>
      </c>
      <c r="CD587" s="67">
        <v>1.1129</v>
      </c>
      <c r="CE587" s="67">
        <v>0.73829999999999996</v>
      </c>
      <c r="CF587" s="67">
        <v>1.6293</v>
      </c>
      <c r="CG587" s="67">
        <v>0.20549999999999999</v>
      </c>
      <c r="CH587" s="67">
        <v>7.5224000000000002</v>
      </c>
      <c r="CI587" s="67">
        <v>1.2432000000000001</v>
      </c>
      <c r="CJ587" s="67">
        <v>6.22</v>
      </c>
      <c r="CK587" s="67">
        <v>6.0271999999999997</v>
      </c>
      <c r="CL587" s="67">
        <v>0.39639999999999997</v>
      </c>
      <c r="CM587" s="67">
        <v>0.64429999999999998</v>
      </c>
      <c r="CN587" s="67">
        <v>0.7722</v>
      </c>
      <c r="CO587" s="67">
        <v>0.8518</v>
      </c>
      <c r="CP587" s="67">
        <v>0.51480000000000004</v>
      </c>
      <c r="CQ587" s="67">
        <v>0.33910000000000001</v>
      </c>
      <c r="CR587" s="5"/>
      <c r="CS587" s="10">
        <v>100</v>
      </c>
      <c r="CT587" s="10">
        <v>100</v>
      </c>
      <c r="CU587" s="10">
        <v>100</v>
      </c>
      <c r="CV587" s="10">
        <v>100</v>
      </c>
      <c r="CW587" s="10">
        <v>100</v>
      </c>
      <c r="CX587" s="10">
        <v>100</v>
      </c>
      <c r="CY587" s="10">
        <v>100</v>
      </c>
      <c r="CZ587" s="10">
        <v>100</v>
      </c>
      <c r="DA587" s="10">
        <v>100</v>
      </c>
      <c r="DB587" s="10">
        <v>100</v>
      </c>
      <c r="DC587" s="10">
        <v>100</v>
      </c>
      <c r="DD587" s="10">
        <v>100</v>
      </c>
      <c r="DE587" s="10">
        <v>100</v>
      </c>
      <c r="DF587" s="10">
        <v>100</v>
      </c>
      <c r="DG587" s="10">
        <v>100</v>
      </c>
      <c r="DH587" s="10">
        <v>100</v>
      </c>
      <c r="DI587" s="5"/>
      <c r="DJ587" s="9" t="s">
        <v>1889</v>
      </c>
      <c r="DK587" s="9" t="s">
        <v>1934</v>
      </c>
      <c r="DL587" s="10">
        <v>100020372</v>
      </c>
      <c r="DM587" s="10" t="s">
        <v>2041</v>
      </c>
    </row>
    <row r="588" spans="1:117">
      <c r="A588" s="2"/>
      <c r="B588" s="8">
        <v>5247</v>
      </c>
      <c r="C588" s="116"/>
      <c r="D588" s="117"/>
      <c r="E588" s="9" t="s">
        <v>2042</v>
      </c>
      <c r="F588" s="10" t="s">
        <v>75</v>
      </c>
      <c r="G588" s="10">
        <v>64131</v>
      </c>
      <c r="H588" s="9"/>
      <c r="I588" s="11" t="s">
        <v>2043</v>
      </c>
      <c r="J588" s="12">
        <v>121667</v>
      </c>
      <c r="K588" s="5"/>
      <c r="L588" s="72">
        <v>0.08</v>
      </c>
      <c r="M588" s="60">
        <v>1.21</v>
      </c>
      <c r="N588" s="73">
        <v>2.2400000000000002</v>
      </c>
      <c r="O588" s="60">
        <v>1.23</v>
      </c>
      <c r="P588" s="72">
        <v>0.13</v>
      </c>
      <c r="Q588" s="82">
        <v>0.11</v>
      </c>
      <c r="R588" s="93">
        <v>2.09</v>
      </c>
      <c r="S588" s="71">
        <v>3.86</v>
      </c>
      <c r="T588" s="60">
        <v>0.89</v>
      </c>
      <c r="U588" s="72">
        <v>7.0000000000000007E-2</v>
      </c>
      <c r="V588" s="60">
        <v>0.98</v>
      </c>
      <c r="W588" s="60">
        <v>0.75</v>
      </c>
      <c r="X588" s="60">
        <v>0.91</v>
      </c>
      <c r="Y588" s="72">
        <v>0.25</v>
      </c>
      <c r="Z588" s="60">
        <v>1</v>
      </c>
      <c r="AA588" s="72">
        <v>0.34</v>
      </c>
      <c r="AB588" s="71">
        <v>5.27</v>
      </c>
      <c r="AC588" s="71">
        <v>1.77</v>
      </c>
      <c r="AD588" s="72">
        <v>7.0000000000000007E-2</v>
      </c>
      <c r="AE588" s="72">
        <v>7.0000000000000007E-2</v>
      </c>
      <c r="AF588" s="60">
        <v>0.95</v>
      </c>
      <c r="AG588" s="60">
        <v>0.77</v>
      </c>
      <c r="AH588" s="5"/>
      <c r="AI588" s="67">
        <v>4.4000000000000003E-3</v>
      </c>
      <c r="AJ588" s="67">
        <v>1.6999999999999999E-3</v>
      </c>
      <c r="AK588" s="67">
        <v>0.57920000000000005</v>
      </c>
      <c r="AL588" s="67">
        <v>0.41239999999999999</v>
      </c>
      <c r="AM588" s="67">
        <v>5.4899999999999997E-2</v>
      </c>
      <c r="AN588" s="67">
        <v>2.8999999999999998E-3</v>
      </c>
      <c r="AO588" s="67">
        <v>0.314</v>
      </c>
      <c r="AP588" s="67">
        <v>3.2399999999999998E-2</v>
      </c>
      <c r="AQ588" s="67">
        <v>2.3999999999999998E-3</v>
      </c>
      <c r="AR588" s="67">
        <v>2.9999999999999997E-4</v>
      </c>
      <c r="AS588" s="67">
        <v>4.8999999999999998E-3</v>
      </c>
      <c r="AT588" s="67">
        <v>2.9999999999999997E-4</v>
      </c>
      <c r="AU588" s="67">
        <v>9.7299999999999998E-2</v>
      </c>
      <c r="AV588" s="67">
        <v>6.8999999999999999E-3</v>
      </c>
      <c r="AW588" s="67">
        <v>1.6000000000000001E-3</v>
      </c>
      <c r="AX588" s="67">
        <v>8.5765000000000003E-5</v>
      </c>
      <c r="AY588" s="67">
        <v>0.50880000000000003</v>
      </c>
      <c r="AZ588" s="67">
        <v>9.1700000000000004E-2</v>
      </c>
      <c r="BA588" s="67">
        <v>5.9999999999999995E-4</v>
      </c>
      <c r="BB588" s="67">
        <v>2.0000000000000001E-4</v>
      </c>
      <c r="BC588" s="67">
        <v>0.81950000000000001</v>
      </c>
      <c r="BD588" s="67">
        <v>0.2049</v>
      </c>
      <c r="BE588" s="67">
        <v>0.37409999999999999</v>
      </c>
      <c r="BF588" s="67">
        <v>0.1076</v>
      </c>
      <c r="BG588" s="67">
        <v>0.74880000000000002</v>
      </c>
      <c r="BH588" s="67">
        <v>0.21820000000000001</v>
      </c>
      <c r="BI588" s="67">
        <v>2.9999999999999997E-4</v>
      </c>
      <c r="BJ588" s="67">
        <v>2.0662999999999999E-5</v>
      </c>
      <c r="BK588" s="67"/>
      <c r="BL588" s="67"/>
      <c r="BM588" s="67">
        <v>8.0000000000000004E-4</v>
      </c>
      <c r="BN588" s="67">
        <v>9.7362999999999996E-5</v>
      </c>
      <c r="BO588" s="67">
        <v>2.3E-3</v>
      </c>
      <c r="BP588" s="67">
        <v>5.0000000000000001E-4</v>
      </c>
      <c r="BQ588" s="67">
        <v>7.9000000000000008E-3</v>
      </c>
      <c r="BR588" s="67">
        <v>8.9999999999999998E-4</v>
      </c>
      <c r="BS588" s="67">
        <v>5.9999999999999995E-4</v>
      </c>
      <c r="BT588" s="67">
        <v>2.9999999999999997E-4</v>
      </c>
      <c r="BU588" s="67">
        <v>4.0000000000000002E-4</v>
      </c>
      <c r="BV588" s="67">
        <v>8.5595999999999998E-5</v>
      </c>
      <c r="BW588" s="67">
        <v>0.65839999999999999</v>
      </c>
      <c r="BX588" s="67">
        <v>0.44979999999999998</v>
      </c>
      <c r="BY588" s="67">
        <v>0.37780000000000002</v>
      </c>
      <c r="BZ588" s="67">
        <v>0.17</v>
      </c>
      <c r="CA588" s="66"/>
      <c r="CB588" s="67">
        <v>2.4779</v>
      </c>
      <c r="CC588" s="67">
        <v>2.8104</v>
      </c>
      <c r="CD588" s="67">
        <v>2.5125000000000002</v>
      </c>
      <c r="CE588" s="67">
        <v>0.38769999999999999</v>
      </c>
      <c r="CF588" s="67">
        <v>2.6274000000000002</v>
      </c>
      <c r="CG588" s="67">
        <v>0.93610000000000004</v>
      </c>
      <c r="CH588" s="67">
        <v>0.35299999999999998</v>
      </c>
      <c r="CI588" s="67">
        <v>0.65139999999999998</v>
      </c>
      <c r="CJ588" s="67">
        <v>0.2913</v>
      </c>
      <c r="CK588" s="67">
        <v>0.16869999999999999</v>
      </c>
      <c r="CL588" s="67">
        <v>0.16869999999999999</v>
      </c>
      <c r="CM588" s="67">
        <v>0.16869999999999999</v>
      </c>
      <c r="CN588" s="67">
        <v>2.2389999999999999</v>
      </c>
      <c r="CO588" s="67">
        <v>2.7553999999999998</v>
      </c>
      <c r="CP588" s="67">
        <v>0.29899999999999999</v>
      </c>
      <c r="CQ588" s="67">
        <v>0.88929999999999998</v>
      </c>
      <c r="CR588" s="5"/>
      <c r="CS588" s="10">
        <v>100</v>
      </c>
      <c r="CT588" s="10">
        <v>100</v>
      </c>
      <c r="CU588" s="10">
        <v>100</v>
      </c>
      <c r="CV588" s="10">
        <v>100</v>
      </c>
      <c r="CW588" s="10">
        <v>100</v>
      </c>
      <c r="CX588" s="10">
        <v>100</v>
      </c>
      <c r="CY588" s="10">
        <v>100</v>
      </c>
      <c r="CZ588" s="10">
        <v>100</v>
      </c>
      <c r="DA588" s="10">
        <v>100</v>
      </c>
      <c r="DB588" s="10">
        <v>0</v>
      </c>
      <c r="DC588" s="10">
        <v>33</v>
      </c>
      <c r="DD588" s="10">
        <v>0</v>
      </c>
      <c r="DE588" s="10">
        <v>100</v>
      </c>
      <c r="DF588" s="10">
        <v>100</v>
      </c>
      <c r="DG588" s="10">
        <v>100</v>
      </c>
      <c r="DH588" s="10">
        <v>100</v>
      </c>
      <c r="DI588" s="5"/>
      <c r="DJ588" s="9" t="s">
        <v>1889</v>
      </c>
      <c r="DK588" s="9" t="s">
        <v>1934</v>
      </c>
      <c r="DL588" s="10">
        <v>100020377</v>
      </c>
      <c r="DM588" s="10"/>
    </row>
    <row r="589" spans="1:117">
      <c r="A589" s="2"/>
      <c r="B589" s="8">
        <v>5989</v>
      </c>
      <c r="C589" s="116"/>
      <c r="D589" s="115" t="s">
        <v>2044</v>
      </c>
      <c r="E589" s="9" t="s">
        <v>2045</v>
      </c>
      <c r="F589" s="10" t="s">
        <v>79</v>
      </c>
      <c r="G589" s="10">
        <v>1515</v>
      </c>
      <c r="H589" s="11" t="s">
        <v>2046</v>
      </c>
      <c r="I589" s="11" t="s">
        <v>2047</v>
      </c>
      <c r="J589" s="12">
        <v>338</v>
      </c>
      <c r="K589" s="5"/>
      <c r="L589" s="60">
        <v>0.97</v>
      </c>
      <c r="M589" s="71">
        <v>1.1100000000000001</v>
      </c>
      <c r="N589" s="72">
        <v>0.28000000000000003</v>
      </c>
      <c r="O589" s="60">
        <v>1.1100000000000001</v>
      </c>
      <c r="P589" s="71">
        <v>1.17</v>
      </c>
      <c r="Q589" s="83">
        <v>1.06</v>
      </c>
      <c r="R589" s="91">
        <v>1.35</v>
      </c>
      <c r="S589" s="72">
        <v>0.34</v>
      </c>
      <c r="T589" s="60">
        <v>1.06</v>
      </c>
      <c r="U589" s="73">
        <v>1.03</v>
      </c>
      <c r="V589" s="60">
        <v>0.79</v>
      </c>
      <c r="W589" s="60">
        <v>1.06</v>
      </c>
      <c r="X589" s="71">
        <v>1.18</v>
      </c>
      <c r="Y589" s="72">
        <v>0.31</v>
      </c>
      <c r="Z589" s="71">
        <v>1.24</v>
      </c>
      <c r="AA589" s="71">
        <v>2.67</v>
      </c>
      <c r="AB589" s="72">
        <v>0.47</v>
      </c>
      <c r="AC589" s="60">
        <v>1</v>
      </c>
      <c r="AD589" s="60">
        <v>1.01</v>
      </c>
      <c r="AE589" s="72">
        <v>0.86</v>
      </c>
      <c r="AF589" s="60">
        <v>1.1399999999999999</v>
      </c>
      <c r="AG589" s="60">
        <v>1.07</v>
      </c>
      <c r="AH589" s="5"/>
      <c r="AI589" s="67">
        <v>0.30470000000000003</v>
      </c>
      <c r="AJ589" s="67">
        <v>5.5899999999999998E-2</v>
      </c>
      <c r="AK589" s="67">
        <v>3.9800000000000002E-2</v>
      </c>
      <c r="AL589" s="67">
        <v>7.85E-2</v>
      </c>
      <c r="AM589" s="67">
        <v>4.0000000000000002E-4</v>
      </c>
      <c r="AN589" s="67">
        <v>4.0447000000000001E-5</v>
      </c>
      <c r="AO589" s="67">
        <v>0.38790000000000002</v>
      </c>
      <c r="AP589" s="67">
        <v>3.9300000000000002E-2</v>
      </c>
      <c r="AQ589" s="67">
        <v>5.5999999999999999E-3</v>
      </c>
      <c r="AR589" s="67">
        <v>6.9999999999999999E-4</v>
      </c>
      <c r="AS589" s="67">
        <v>0.52390000000000003</v>
      </c>
      <c r="AT589" s="67">
        <v>2.2499999999999999E-2</v>
      </c>
      <c r="AU589" s="67">
        <v>4.7000000000000002E-3</v>
      </c>
      <c r="AV589" s="67">
        <v>4.0000000000000002E-4</v>
      </c>
      <c r="AW589" s="67">
        <v>1.6000000000000001E-3</v>
      </c>
      <c r="AX589" s="67">
        <v>8.4436000000000003E-5</v>
      </c>
      <c r="AY589" s="67">
        <v>0.1004</v>
      </c>
      <c r="AZ589" s="67">
        <v>2.63E-2</v>
      </c>
      <c r="BA589" s="67">
        <v>6.0900000000000003E-2</v>
      </c>
      <c r="BB589" s="67">
        <v>1.2200000000000001E-2</v>
      </c>
      <c r="BC589" s="67">
        <v>0.106</v>
      </c>
      <c r="BD589" s="67">
        <v>3.6400000000000002E-2</v>
      </c>
      <c r="BE589" s="67">
        <v>0.35199999999999998</v>
      </c>
      <c r="BF589" s="67">
        <v>0.1031</v>
      </c>
      <c r="BG589" s="67">
        <v>4.9799999999999997E-2</v>
      </c>
      <c r="BH589" s="67">
        <v>2.5100000000000001E-2</v>
      </c>
      <c r="BI589" s="67">
        <v>4.0000000000000002E-4</v>
      </c>
      <c r="BJ589" s="67">
        <v>2.4596E-5</v>
      </c>
      <c r="BK589" s="67">
        <v>2.3E-3</v>
      </c>
      <c r="BL589" s="67">
        <v>4.0000000000000002E-4</v>
      </c>
      <c r="BM589" s="67">
        <v>6.1999999999999998E-3</v>
      </c>
      <c r="BN589" s="67">
        <v>4.0000000000000002E-4</v>
      </c>
      <c r="BO589" s="67">
        <v>8.9999999999999993E-3</v>
      </c>
      <c r="BP589" s="67">
        <v>1.2999999999999999E-3</v>
      </c>
      <c r="BQ589" s="67">
        <v>0.89610000000000001</v>
      </c>
      <c r="BR589" s="67">
        <v>7.85E-2</v>
      </c>
      <c r="BS589" s="67">
        <v>0.60319999999999996</v>
      </c>
      <c r="BT589" s="67">
        <v>8.77E-2</v>
      </c>
      <c r="BU589" s="67">
        <v>9.4999999999999998E-3</v>
      </c>
      <c r="BV589" s="67">
        <v>1.4E-3</v>
      </c>
      <c r="BW589" s="67">
        <v>0.2853</v>
      </c>
      <c r="BX589" s="67">
        <v>0.30959999999999999</v>
      </c>
      <c r="BY589" s="67">
        <v>0.27939999999999998</v>
      </c>
      <c r="BZ589" s="67">
        <v>0.1331</v>
      </c>
      <c r="CA589" s="66"/>
      <c r="CB589" s="67">
        <v>1.2931999999999999</v>
      </c>
      <c r="CC589" s="67">
        <v>1.3173999999999999</v>
      </c>
      <c r="CD589" s="67">
        <v>0.8881</v>
      </c>
      <c r="CE589" s="67">
        <v>1.0501</v>
      </c>
      <c r="CF589" s="67">
        <v>1.0177</v>
      </c>
      <c r="CG589" s="67">
        <v>0.3674</v>
      </c>
      <c r="CH589" s="67">
        <v>1.2361</v>
      </c>
      <c r="CI589" s="67">
        <v>0.312</v>
      </c>
      <c r="CJ589" s="67">
        <v>1.1092</v>
      </c>
      <c r="CK589" s="67">
        <v>1.1176999999999999</v>
      </c>
      <c r="CL589" s="67">
        <v>0.9012</v>
      </c>
      <c r="CM589" s="67">
        <v>0.91710000000000003</v>
      </c>
      <c r="CN589" s="67">
        <v>0.94510000000000005</v>
      </c>
      <c r="CO589" s="67">
        <v>1.0454000000000001</v>
      </c>
      <c r="CP589" s="67">
        <v>1.1214999999999999</v>
      </c>
      <c r="CQ589" s="67">
        <v>0.42</v>
      </c>
      <c r="CR589" s="5"/>
      <c r="CS589" s="10">
        <v>100</v>
      </c>
      <c r="CT589" s="10">
        <v>100</v>
      </c>
      <c r="CU589" s="10">
        <v>100</v>
      </c>
      <c r="CV589" s="10">
        <v>100</v>
      </c>
      <c r="CW589" s="10">
        <v>100</v>
      </c>
      <c r="CX589" s="10">
        <v>100</v>
      </c>
      <c r="CY589" s="10">
        <v>100</v>
      </c>
      <c r="CZ589" s="10">
        <v>100</v>
      </c>
      <c r="DA589" s="10">
        <v>100</v>
      </c>
      <c r="DB589" s="10">
        <v>100</v>
      </c>
      <c r="DC589" s="10">
        <v>100</v>
      </c>
      <c r="DD589" s="10">
        <v>100</v>
      </c>
      <c r="DE589" s="10">
        <v>100</v>
      </c>
      <c r="DF589" s="10">
        <v>100</v>
      </c>
      <c r="DG589" s="10">
        <v>100</v>
      </c>
      <c r="DH589" s="10">
        <v>100</v>
      </c>
      <c r="DI589" s="5"/>
      <c r="DJ589" s="9" t="s">
        <v>1889</v>
      </c>
      <c r="DK589" s="9" t="s">
        <v>2044</v>
      </c>
      <c r="DL589" s="10">
        <v>501</v>
      </c>
      <c r="DM589" s="10" t="s">
        <v>2048</v>
      </c>
    </row>
    <row r="590" spans="1:117">
      <c r="A590" s="2"/>
      <c r="B590" s="8">
        <v>5991</v>
      </c>
      <c r="C590" s="116"/>
      <c r="D590" s="117"/>
      <c r="E590" s="9" t="s">
        <v>2049</v>
      </c>
      <c r="F590" s="10" t="s">
        <v>79</v>
      </c>
      <c r="G590" s="10">
        <v>63042</v>
      </c>
      <c r="H590" s="9"/>
      <c r="I590" s="11" t="s">
        <v>2050</v>
      </c>
      <c r="J590" s="12">
        <v>9338</v>
      </c>
      <c r="K590" s="5"/>
      <c r="L590" s="74">
        <v>0.87</v>
      </c>
      <c r="M590" s="71">
        <v>1.24</v>
      </c>
      <c r="N590" s="72">
        <v>0.02</v>
      </c>
      <c r="O590" s="60">
        <v>0.99</v>
      </c>
      <c r="P590" s="71">
        <v>5.66</v>
      </c>
      <c r="Q590" s="81">
        <v>5.71</v>
      </c>
      <c r="R590" s="91">
        <v>8.08</v>
      </c>
      <c r="S590" s="72">
        <v>0.13</v>
      </c>
      <c r="T590" s="60">
        <v>0.98</v>
      </c>
      <c r="U590" s="72">
        <v>0.85</v>
      </c>
      <c r="V590" s="73">
        <v>1.1599999999999999</v>
      </c>
      <c r="W590" s="60">
        <v>1</v>
      </c>
      <c r="X590" s="71">
        <v>1.23</v>
      </c>
      <c r="Y590" s="72">
        <v>0.13</v>
      </c>
      <c r="Z590" s="60">
        <v>1.03</v>
      </c>
      <c r="AA590" s="71">
        <v>9.32</v>
      </c>
      <c r="AB590" s="72">
        <v>0.67</v>
      </c>
      <c r="AC590" s="71">
        <v>6.08</v>
      </c>
      <c r="AD590" s="72">
        <v>0.83</v>
      </c>
      <c r="AE590" s="73">
        <v>1.1000000000000001</v>
      </c>
      <c r="AF590" s="60">
        <v>0.96</v>
      </c>
      <c r="AG590" s="72">
        <v>0.94</v>
      </c>
      <c r="AH590" s="5"/>
      <c r="AI590" s="67">
        <v>5.67E-2</v>
      </c>
      <c r="AJ590" s="67">
        <v>1.4200000000000001E-2</v>
      </c>
      <c r="AK590" s="67">
        <v>1.5900000000000001E-2</v>
      </c>
      <c r="AL590" s="67">
        <v>4.2599999999999999E-2</v>
      </c>
      <c r="AM590" s="67">
        <v>1E-4</v>
      </c>
      <c r="AN590" s="67">
        <v>1.5942000000000001E-5</v>
      </c>
      <c r="AO590" s="67">
        <v>0.85529999999999995</v>
      </c>
      <c r="AP590" s="67">
        <v>7.8600000000000003E-2</v>
      </c>
      <c r="AQ590" s="67">
        <v>4.6217999999999997E-5</v>
      </c>
      <c r="AR590" s="67">
        <v>1.5378000000000001E-5</v>
      </c>
      <c r="AS590" s="67">
        <v>7.0013000000000002E-6</v>
      </c>
      <c r="AT590" s="67">
        <v>4.4413000000000002E-6</v>
      </c>
      <c r="AU590" s="67">
        <v>4.2567000000000003E-6</v>
      </c>
      <c r="AV590" s="67">
        <v>2.2137000000000001E-6</v>
      </c>
      <c r="AW590" s="67">
        <v>5.9999999999999995E-4</v>
      </c>
      <c r="AX590" s="67">
        <v>3.6718000000000003E-5</v>
      </c>
      <c r="AY590" s="67">
        <v>0.40970000000000001</v>
      </c>
      <c r="AZ590" s="67">
        <v>7.9100000000000004E-2</v>
      </c>
      <c r="BA590" s="67">
        <v>4.9500000000000002E-2</v>
      </c>
      <c r="BB590" s="67">
        <v>1.0200000000000001E-2</v>
      </c>
      <c r="BC590" s="67">
        <v>8.4099999999999994E-2</v>
      </c>
      <c r="BD590" s="67">
        <v>2.98E-2</v>
      </c>
      <c r="BE590" s="67">
        <v>0.92349999999999999</v>
      </c>
      <c r="BF590" s="67">
        <v>0.21540000000000001</v>
      </c>
      <c r="BG590" s="67">
        <v>1.2999999999999999E-2</v>
      </c>
      <c r="BH590" s="67">
        <v>7.9000000000000008E-3</v>
      </c>
      <c r="BI590" s="67">
        <v>8.0000000000000004E-4</v>
      </c>
      <c r="BJ590" s="67">
        <v>4.2128000000000001E-5</v>
      </c>
      <c r="BK590" s="67">
        <v>0.61309999999999998</v>
      </c>
      <c r="BL590" s="67">
        <v>6.0600000000000001E-2</v>
      </c>
      <c r="BM590" s="67">
        <v>1.6000000000000001E-3</v>
      </c>
      <c r="BN590" s="67">
        <v>2.0000000000000001E-4</v>
      </c>
      <c r="BO590" s="67">
        <v>3.3099999999999997E-2</v>
      </c>
      <c r="BP590" s="67">
        <v>3.8999999999999998E-3</v>
      </c>
      <c r="BQ590" s="67">
        <v>2.0000000000000001E-4</v>
      </c>
      <c r="BR590" s="67">
        <v>4.1912000000000001E-5</v>
      </c>
      <c r="BS590" s="67">
        <v>3.6200000000000003E-2</v>
      </c>
      <c r="BT590" s="67">
        <v>8.5000000000000006E-3</v>
      </c>
      <c r="BU590" s="67">
        <v>9.7100000000000006E-2</v>
      </c>
      <c r="BV590" s="67">
        <v>1.1599999999999999E-2</v>
      </c>
      <c r="BW590" s="67">
        <v>0.66559999999999997</v>
      </c>
      <c r="BX590" s="67">
        <v>0.45</v>
      </c>
      <c r="BY590" s="67">
        <v>3.2099999999999997E-2</v>
      </c>
      <c r="BZ590" s="67">
        <v>2.5399999999999999E-2</v>
      </c>
      <c r="CA590" s="66"/>
      <c r="CB590" s="67">
        <v>0.87080000000000002</v>
      </c>
      <c r="CC590" s="67">
        <v>0.93769999999999998</v>
      </c>
      <c r="CD590" s="67">
        <v>1.1171</v>
      </c>
      <c r="CE590" s="67">
        <v>6.2114000000000003</v>
      </c>
      <c r="CF590" s="67">
        <v>0.96299999999999997</v>
      </c>
      <c r="CG590" s="67">
        <v>0.65029999999999999</v>
      </c>
      <c r="CH590" s="67">
        <v>7.6642999999999999</v>
      </c>
      <c r="CI590" s="67">
        <v>0.12230000000000001</v>
      </c>
      <c r="CJ590" s="67">
        <v>6.1917999999999997</v>
      </c>
      <c r="CK590" s="67">
        <v>0.95850000000000002</v>
      </c>
      <c r="CL590" s="67">
        <v>0.93140000000000001</v>
      </c>
      <c r="CM590" s="67">
        <v>0.94799999999999995</v>
      </c>
      <c r="CN590" s="67">
        <v>1.0931999999999999</v>
      </c>
      <c r="CO590" s="67">
        <v>1.0848</v>
      </c>
      <c r="CP590" s="67">
        <v>5.8296999999999999</v>
      </c>
      <c r="CQ590" s="67">
        <v>0.62519999999999998</v>
      </c>
      <c r="CR590" s="5"/>
      <c r="CS590" s="10">
        <v>100</v>
      </c>
      <c r="CT590" s="10">
        <v>100</v>
      </c>
      <c r="CU590" s="10">
        <v>100</v>
      </c>
      <c r="CV590" s="10">
        <v>100</v>
      </c>
      <c r="CW590" s="10">
        <v>100</v>
      </c>
      <c r="CX590" s="10">
        <v>100</v>
      </c>
      <c r="CY590" s="10">
        <v>100</v>
      </c>
      <c r="CZ590" s="10">
        <v>100</v>
      </c>
      <c r="DA590" s="10">
        <v>100</v>
      </c>
      <c r="DB590" s="10">
        <v>100</v>
      </c>
      <c r="DC590" s="10">
        <v>100</v>
      </c>
      <c r="DD590" s="10">
        <v>100</v>
      </c>
      <c r="DE590" s="10">
        <v>100</v>
      </c>
      <c r="DF590" s="10">
        <v>100</v>
      </c>
      <c r="DG590" s="10">
        <v>100</v>
      </c>
      <c r="DH590" s="10">
        <v>100</v>
      </c>
      <c r="DI590" s="5"/>
      <c r="DJ590" s="9" t="s">
        <v>1889</v>
      </c>
      <c r="DK590" s="9" t="s">
        <v>2044</v>
      </c>
      <c r="DL590" s="10">
        <v>100020837</v>
      </c>
      <c r="DM590" s="10" t="s">
        <v>2051</v>
      </c>
    </row>
    <row r="591" spans="1:117">
      <c r="A591" s="2"/>
      <c r="B591" s="8">
        <v>6018</v>
      </c>
      <c r="C591" s="116"/>
      <c r="D591" s="14" t="s">
        <v>2052</v>
      </c>
      <c r="E591" s="9" t="s">
        <v>2053</v>
      </c>
      <c r="F591" s="10" t="s">
        <v>38</v>
      </c>
      <c r="G591" s="10">
        <v>47897</v>
      </c>
      <c r="H591" s="11" t="s">
        <v>2054</v>
      </c>
      <c r="I591" s="11" t="s">
        <v>2055</v>
      </c>
      <c r="J591" s="12">
        <v>193653</v>
      </c>
      <c r="K591" s="5"/>
      <c r="L591" s="71">
        <v>4.6900000000000004</v>
      </c>
      <c r="M591" s="60">
        <v>0.94</v>
      </c>
      <c r="N591" s="72">
        <v>0.56000000000000005</v>
      </c>
      <c r="O591" s="71">
        <v>2.0499999999999998</v>
      </c>
      <c r="P591" s="73">
        <v>1.24</v>
      </c>
      <c r="Q591" s="82">
        <v>0.61</v>
      </c>
      <c r="R591" s="90">
        <v>0.25</v>
      </c>
      <c r="S591" s="72">
        <v>0.15</v>
      </c>
      <c r="T591" s="72">
        <v>0.63</v>
      </c>
      <c r="U591" s="71">
        <v>2.95</v>
      </c>
      <c r="V591" s="71">
        <v>1.7</v>
      </c>
      <c r="W591" s="71">
        <v>1.24</v>
      </c>
      <c r="X591" s="60">
        <v>1.1599999999999999</v>
      </c>
      <c r="Y591" s="72">
        <v>0.57999999999999996</v>
      </c>
      <c r="Z591" s="71">
        <v>1.36</v>
      </c>
      <c r="AA591" s="71">
        <v>2.73</v>
      </c>
      <c r="AB591" s="72">
        <v>7.0000000000000007E-2</v>
      </c>
      <c r="AC591" s="72">
        <v>0.15</v>
      </c>
      <c r="AD591" s="71">
        <v>1.84</v>
      </c>
      <c r="AE591" s="71">
        <v>3.75</v>
      </c>
      <c r="AF591" s="72">
        <v>0.27</v>
      </c>
      <c r="AG591" s="72">
        <v>0.57999999999999996</v>
      </c>
      <c r="AH591" s="5"/>
      <c r="AI591" s="67">
        <v>5.6113999999999998E-5</v>
      </c>
      <c r="AJ591" s="67">
        <v>6.8670999999999994E-5</v>
      </c>
      <c r="AK591" s="67">
        <v>0.36899999999999999</v>
      </c>
      <c r="AL591" s="67">
        <v>0.32500000000000001</v>
      </c>
      <c r="AM591" s="67">
        <v>9.0548000000000001E-6</v>
      </c>
      <c r="AN591" s="67">
        <v>2.5724999999999999E-6</v>
      </c>
      <c r="AO591" s="67">
        <v>8.0000000000000004E-4</v>
      </c>
      <c r="AP591" s="67">
        <v>2.0000000000000001E-4</v>
      </c>
      <c r="AQ591" s="67">
        <v>5.7200000000000001E-2</v>
      </c>
      <c r="AR591" s="67">
        <v>5.7000000000000002E-3</v>
      </c>
      <c r="AS591" s="67">
        <v>5.4000000000000003E-3</v>
      </c>
      <c r="AT591" s="67">
        <v>4.0000000000000002E-4</v>
      </c>
      <c r="AU591" s="67">
        <v>9.2936999999999995E-5</v>
      </c>
      <c r="AV591" s="67">
        <v>1.7448999999999998E-5</v>
      </c>
      <c r="AW591" s="67">
        <v>2.9999999999999997E-4</v>
      </c>
      <c r="AX591" s="67">
        <v>2.1857000000000001E-5</v>
      </c>
      <c r="AY591" s="67">
        <v>1.3899999999999999E-2</v>
      </c>
      <c r="AZ591" s="67">
        <v>4.7000000000000002E-3</v>
      </c>
      <c r="BA591" s="67">
        <v>1.1999999999999999E-3</v>
      </c>
      <c r="BB591" s="67">
        <v>4.0000000000000002E-4</v>
      </c>
      <c r="BC591" s="67">
        <v>4.1999999999999997E-3</v>
      </c>
      <c r="BD591" s="67">
        <v>2.3999999999999998E-3</v>
      </c>
      <c r="BE591" s="67">
        <v>5.7000000000000002E-3</v>
      </c>
      <c r="BF591" s="67">
        <v>3.0000000000000001E-3</v>
      </c>
      <c r="BG591" s="67">
        <v>0.10920000000000001</v>
      </c>
      <c r="BH591" s="67">
        <v>4.8099999999999997E-2</v>
      </c>
      <c r="BI591" s="67">
        <v>4.4873000000000002E-6</v>
      </c>
      <c r="BJ591" s="67">
        <v>1.2525000000000001E-6</v>
      </c>
      <c r="BK591" s="67">
        <v>2.18E-2</v>
      </c>
      <c r="BL591" s="67">
        <v>2.8999999999999998E-3</v>
      </c>
      <c r="BM591" s="67">
        <v>5.9999999999999995E-4</v>
      </c>
      <c r="BN591" s="67">
        <v>8.6410999999999996E-5</v>
      </c>
      <c r="BO591" s="67">
        <v>4.0000000000000002E-4</v>
      </c>
      <c r="BP591" s="67">
        <v>2.0000000000000001E-4</v>
      </c>
      <c r="BQ591" s="67">
        <v>1.4374E-6</v>
      </c>
      <c r="BR591" s="67">
        <v>1.5774999999999999E-6</v>
      </c>
      <c r="BS591" s="67">
        <v>7.7000000000000002E-3</v>
      </c>
      <c r="BT591" s="67">
        <v>2.0999999999999999E-3</v>
      </c>
      <c r="BU591" s="67">
        <v>1.1999999999999999E-3</v>
      </c>
      <c r="BV591" s="67">
        <v>2.0000000000000001E-4</v>
      </c>
      <c r="BW591" s="67">
        <v>2.8999999999999998E-3</v>
      </c>
      <c r="BX591" s="67">
        <v>1.26E-2</v>
      </c>
      <c r="BY591" s="67">
        <v>1E-4</v>
      </c>
      <c r="BZ591" s="67">
        <v>4.0000000000000002E-4</v>
      </c>
      <c r="CA591" s="66"/>
      <c r="CB591" s="67">
        <v>0.88759999999999994</v>
      </c>
      <c r="CC591" s="67">
        <v>1.0055000000000001</v>
      </c>
      <c r="CD591" s="67">
        <v>1.3285</v>
      </c>
      <c r="CE591" s="67">
        <v>0.83279999999999998</v>
      </c>
      <c r="CF591" s="67">
        <v>1.0136000000000001</v>
      </c>
      <c r="CG591" s="67">
        <v>0.66600000000000004</v>
      </c>
      <c r="CH591" s="67">
        <v>0.9698</v>
      </c>
      <c r="CI591" s="67">
        <v>0.58330000000000004</v>
      </c>
      <c r="CJ591" s="67">
        <v>1.0339</v>
      </c>
      <c r="CK591" s="67">
        <v>3.3313000000000001</v>
      </c>
      <c r="CL591" s="67">
        <v>2.4464999999999999</v>
      </c>
      <c r="CM591" s="67">
        <v>3.9165000000000001</v>
      </c>
      <c r="CN591" s="67">
        <v>0.83440000000000003</v>
      </c>
      <c r="CO591" s="67">
        <v>1.7063999999999999</v>
      </c>
      <c r="CP591" s="67">
        <v>0.4859</v>
      </c>
      <c r="CQ591" s="67">
        <v>0.1777</v>
      </c>
      <c r="CR591" s="5"/>
      <c r="CS591" s="10">
        <v>100</v>
      </c>
      <c r="CT591" s="10">
        <v>100</v>
      </c>
      <c r="CU591" s="10">
        <v>100</v>
      </c>
      <c r="CV591" s="10">
        <v>100</v>
      </c>
      <c r="CW591" s="10">
        <v>100</v>
      </c>
      <c r="CX591" s="10">
        <v>100</v>
      </c>
      <c r="CY591" s="10">
        <v>100</v>
      </c>
      <c r="CZ591" s="10">
        <v>100</v>
      </c>
      <c r="DA591" s="10">
        <v>100</v>
      </c>
      <c r="DB591" s="10">
        <v>100</v>
      </c>
      <c r="DC591" s="10">
        <v>100</v>
      </c>
      <c r="DD591" s="10">
        <v>100</v>
      </c>
      <c r="DE591" s="10">
        <v>100</v>
      </c>
      <c r="DF591" s="10">
        <v>100</v>
      </c>
      <c r="DG591" s="10">
        <v>100</v>
      </c>
      <c r="DH591" s="10">
        <v>33</v>
      </c>
      <c r="DI591" s="5"/>
      <c r="DJ591" s="9" t="s">
        <v>1889</v>
      </c>
      <c r="DK591" s="9" t="s">
        <v>2052</v>
      </c>
      <c r="DL591" s="10">
        <v>100002324</v>
      </c>
      <c r="DM591" s="10" t="s">
        <v>2056</v>
      </c>
    </row>
    <row r="592" spans="1:117">
      <c r="A592" s="2"/>
      <c r="B592" s="8">
        <v>6110</v>
      </c>
      <c r="C592" s="116"/>
      <c r="D592" s="115" t="s">
        <v>2057</v>
      </c>
      <c r="E592" s="9" t="s">
        <v>2058</v>
      </c>
      <c r="F592" s="10" t="s">
        <v>38</v>
      </c>
      <c r="G592" s="10">
        <v>45434</v>
      </c>
      <c r="H592" s="11" t="s">
        <v>2059</v>
      </c>
      <c r="I592" s="9"/>
      <c r="J592" s="12">
        <v>10442</v>
      </c>
      <c r="K592" s="5"/>
      <c r="L592" s="60">
        <v>1.73</v>
      </c>
      <c r="M592" s="60">
        <v>1.55</v>
      </c>
      <c r="N592" s="72">
        <v>0.27</v>
      </c>
      <c r="O592" s="73">
        <v>3.61</v>
      </c>
      <c r="P592" s="73">
        <v>2.5499999999999998</v>
      </c>
      <c r="Q592" s="83">
        <v>0.71</v>
      </c>
      <c r="R592" s="91">
        <v>2.2799999999999998</v>
      </c>
      <c r="S592" s="72">
        <v>0.4</v>
      </c>
      <c r="T592" s="60">
        <v>0.6</v>
      </c>
      <c r="U592" s="60">
        <v>1.03</v>
      </c>
      <c r="V592" s="60">
        <v>0.97</v>
      </c>
      <c r="W592" s="60">
        <v>0.92</v>
      </c>
      <c r="X592" s="60">
        <v>1.42</v>
      </c>
      <c r="Y592" s="72">
        <v>0.15</v>
      </c>
      <c r="Z592" s="71">
        <v>2.66</v>
      </c>
      <c r="AA592" s="71">
        <v>2.17</v>
      </c>
      <c r="AB592" s="74">
        <v>0.7</v>
      </c>
      <c r="AC592" s="74">
        <v>0.56999999999999995</v>
      </c>
      <c r="AD592" s="60">
        <v>1.17</v>
      </c>
      <c r="AE592" s="73">
        <v>1.69</v>
      </c>
      <c r="AF592" s="60">
        <v>0.98</v>
      </c>
      <c r="AG592" s="60">
        <v>1.07</v>
      </c>
      <c r="AH592" s="5"/>
      <c r="AI592" s="67">
        <v>0.1578</v>
      </c>
      <c r="AJ592" s="67">
        <v>3.27E-2</v>
      </c>
      <c r="AK592" s="67">
        <v>0.13450000000000001</v>
      </c>
      <c r="AL592" s="67">
        <v>0.1706</v>
      </c>
      <c r="AM592" s="67">
        <v>6.7999999999999996E-3</v>
      </c>
      <c r="AN592" s="67">
        <v>5.0000000000000001E-4</v>
      </c>
      <c r="AO592" s="67">
        <v>5.1799999999999999E-2</v>
      </c>
      <c r="AP592" s="67">
        <v>6.3E-3</v>
      </c>
      <c r="AQ592" s="67">
        <v>5.6800000000000003E-2</v>
      </c>
      <c r="AR592" s="67">
        <v>5.7000000000000002E-3</v>
      </c>
      <c r="AS592" s="67">
        <v>0.56489999999999996</v>
      </c>
      <c r="AT592" s="67">
        <v>2.4199999999999999E-2</v>
      </c>
      <c r="AU592" s="67">
        <v>2.9399999999999999E-2</v>
      </c>
      <c r="AV592" s="67">
        <v>2.2000000000000001E-3</v>
      </c>
      <c r="AW592" s="67">
        <v>3.4099999999999998E-2</v>
      </c>
      <c r="AX592" s="67">
        <v>1.4E-3</v>
      </c>
      <c r="AY592" s="67">
        <v>0.16539999999999999</v>
      </c>
      <c r="AZ592" s="67">
        <v>3.95E-2</v>
      </c>
      <c r="BA592" s="67">
        <v>0.9274</v>
      </c>
      <c r="BB592" s="67">
        <v>0.12859999999999999</v>
      </c>
      <c r="BC592" s="67">
        <v>0.76319999999999999</v>
      </c>
      <c r="BD592" s="67">
        <v>0.1943</v>
      </c>
      <c r="BE592" s="67">
        <v>0.51160000000000005</v>
      </c>
      <c r="BF592" s="67">
        <v>0.1346</v>
      </c>
      <c r="BG592" s="67">
        <v>0.20930000000000001</v>
      </c>
      <c r="BH592" s="67">
        <v>8.0500000000000002E-2</v>
      </c>
      <c r="BI592" s="67">
        <v>2.8999999999999998E-3</v>
      </c>
      <c r="BJ592" s="67">
        <v>1E-4</v>
      </c>
      <c r="BK592" s="67">
        <v>5.0000000000000001E-4</v>
      </c>
      <c r="BL592" s="67">
        <v>1E-4</v>
      </c>
      <c r="BM592" s="67">
        <v>2.58E-2</v>
      </c>
      <c r="BN592" s="67">
        <v>1.4E-3</v>
      </c>
      <c r="BO592" s="67">
        <v>5.3999999999999999E-2</v>
      </c>
      <c r="BP592" s="67">
        <v>6.0000000000000001E-3</v>
      </c>
      <c r="BQ592" s="67">
        <v>6.6600000000000006E-2</v>
      </c>
      <c r="BR592" s="67">
        <v>6.7999999999999996E-3</v>
      </c>
      <c r="BS592" s="67">
        <v>0.32879999999999998</v>
      </c>
      <c r="BT592" s="67">
        <v>5.45E-2</v>
      </c>
      <c r="BU592" s="67">
        <v>7.0000000000000007E-2</v>
      </c>
      <c r="BV592" s="67">
        <v>8.5000000000000006E-3</v>
      </c>
      <c r="BW592" s="67">
        <v>0.97119999999999995</v>
      </c>
      <c r="BX592" s="67">
        <v>0.52390000000000003</v>
      </c>
      <c r="BY592" s="67">
        <v>0.82609999999999995</v>
      </c>
      <c r="BZ592" s="67">
        <v>0.29649999999999999</v>
      </c>
      <c r="CA592" s="66"/>
      <c r="CB592" s="67">
        <v>1.2181</v>
      </c>
      <c r="CC592" s="67">
        <v>1.4649000000000001</v>
      </c>
      <c r="CD592" s="67">
        <v>0.66049999999999998</v>
      </c>
      <c r="CE592" s="67">
        <v>1.0978000000000001</v>
      </c>
      <c r="CF592" s="67">
        <v>1.8367</v>
      </c>
      <c r="CG592" s="67">
        <v>0.55120000000000002</v>
      </c>
      <c r="CH592" s="67">
        <v>1.5536000000000001</v>
      </c>
      <c r="CI592" s="67">
        <v>0.27150000000000002</v>
      </c>
      <c r="CJ592" s="67">
        <v>1.0051000000000001</v>
      </c>
      <c r="CK592" s="67">
        <v>2.0604</v>
      </c>
      <c r="CL592" s="67">
        <v>0.77400000000000002</v>
      </c>
      <c r="CM592" s="67">
        <v>0.68089999999999995</v>
      </c>
      <c r="CN592" s="67">
        <v>0.39400000000000002</v>
      </c>
      <c r="CO592" s="67">
        <v>1.4214</v>
      </c>
      <c r="CP592" s="67">
        <v>1.1724000000000001</v>
      </c>
      <c r="CQ592" s="67">
        <v>0.53990000000000005</v>
      </c>
      <c r="CR592" s="5"/>
      <c r="CS592" s="10">
        <v>100</v>
      </c>
      <c r="CT592" s="10">
        <v>100</v>
      </c>
      <c r="CU592" s="10">
        <v>100</v>
      </c>
      <c r="CV592" s="10">
        <v>100</v>
      </c>
      <c r="CW592" s="10">
        <v>100</v>
      </c>
      <c r="CX592" s="10">
        <v>100</v>
      </c>
      <c r="CY592" s="10">
        <v>100</v>
      </c>
      <c r="CZ592" s="10">
        <v>0</v>
      </c>
      <c r="DA592" s="10">
        <v>100</v>
      </c>
      <c r="DB592" s="10">
        <v>100</v>
      </c>
      <c r="DC592" s="10">
        <v>100</v>
      </c>
      <c r="DD592" s="10">
        <v>100</v>
      </c>
      <c r="DE592" s="10">
        <v>67</v>
      </c>
      <c r="DF592" s="10">
        <v>100</v>
      </c>
      <c r="DG592" s="10">
        <v>100</v>
      </c>
      <c r="DH592" s="10">
        <v>100</v>
      </c>
      <c r="DI592" s="5"/>
      <c r="DJ592" s="9" t="s">
        <v>1889</v>
      </c>
      <c r="DK592" s="9" t="s">
        <v>2057</v>
      </c>
      <c r="DL592" s="10">
        <v>100001175</v>
      </c>
      <c r="DM592" s="10" t="s">
        <v>2060</v>
      </c>
    </row>
    <row r="593" spans="1:117">
      <c r="A593" s="2"/>
      <c r="B593" s="8">
        <v>6117</v>
      </c>
      <c r="C593" s="116"/>
      <c r="D593" s="116"/>
      <c r="E593" s="9" t="s">
        <v>2061</v>
      </c>
      <c r="F593" s="10" t="s">
        <v>75</v>
      </c>
      <c r="G593" s="10">
        <v>46960</v>
      </c>
      <c r="H593" s="11" t="s">
        <v>2062</v>
      </c>
      <c r="I593" s="11" t="s">
        <v>2063</v>
      </c>
      <c r="J593" s="12">
        <v>5152822</v>
      </c>
      <c r="K593" s="5"/>
      <c r="L593" s="71">
        <v>1.06</v>
      </c>
      <c r="M593" s="60">
        <v>1.01</v>
      </c>
      <c r="N593" s="71">
        <v>1.93</v>
      </c>
      <c r="O593" s="72">
        <v>0.43</v>
      </c>
      <c r="P593" s="72">
        <v>0.1</v>
      </c>
      <c r="Q593" s="82">
        <v>0.24</v>
      </c>
      <c r="R593" s="90">
        <v>0.1</v>
      </c>
      <c r="S593" s="72">
        <v>0.19</v>
      </c>
      <c r="T593" s="72">
        <v>0.95</v>
      </c>
      <c r="U593" s="60">
        <v>1.01</v>
      </c>
      <c r="V593" s="60">
        <v>0.92</v>
      </c>
      <c r="W593" s="72">
        <v>0.87</v>
      </c>
      <c r="X593" s="72">
        <v>0.89</v>
      </c>
      <c r="Y593" s="72">
        <v>0.39</v>
      </c>
      <c r="Z593" s="72">
        <v>0.46</v>
      </c>
      <c r="AA593" s="72">
        <v>0.24</v>
      </c>
      <c r="AB593" s="72">
        <v>0.55000000000000004</v>
      </c>
      <c r="AC593" s="72">
        <v>0.28999999999999998</v>
      </c>
      <c r="AD593" s="74">
        <v>0.98</v>
      </c>
      <c r="AE593" s="71">
        <v>1.07</v>
      </c>
      <c r="AF593" s="60">
        <v>1.03</v>
      </c>
      <c r="AG593" s="71">
        <v>1.1299999999999999</v>
      </c>
      <c r="AH593" s="5"/>
      <c r="AI593" s="67">
        <v>8.6999999999999994E-3</v>
      </c>
      <c r="AJ593" s="67">
        <v>3.0000000000000001E-3</v>
      </c>
      <c r="AK593" s="67">
        <v>0.37769999999999998</v>
      </c>
      <c r="AL593" s="67">
        <v>0.3306</v>
      </c>
      <c r="AM593" s="67">
        <v>2.3290999999999999E-6</v>
      </c>
      <c r="AN593" s="67">
        <v>1.1261999999999999E-6</v>
      </c>
      <c r="AO593" s="67">
        <v>1.2999999999999999E-3</v>
      </c>
      <c r="AP593" s="67">
        <v>2.9999999999999997E-4</v>
      </c>
      <c r="AQ593" s="67">
        <v>1.7156000000000002E-8</v>
      </c>
      <c r="AR593" s="67">
        <v>1.2748E-7</v>
      </c>
      <c r="AS593" s="67">
        <v>2.9999999999999997E-4</v>
      </c>
      <c r="AT593" s="67">
        <v>3.8321999999999997E-5</v>
      </c>
      <c r="AU593" s="67">
        <v>8.1917000000000002E-9</v>
      </c>
      <c r="AV593" s="67">
        <v>5.7895000000000003E-8</v>
      </c>
      <c r="AW593" s="67">
        <v>4.0702999999999997E-8</v>
      </c>
      <c r="AX593" s="67">
        <v>9.5135999999999999E-8</v>
      </c>
      <c r="AY593" s="67">
        <v>1.18E-2</v>
      </c>
      <c r="AZ593" s="67">
        <v>4.1999999999999997E-3</v>
      </c>
      <c r="BA593" s="67">
        <v>0.37030000000000002</v>
      </c>
      <c r="BB593" s="67">
        <v>5.9299999999999999E-2</v>
      </c>
      <c r="BC593" s="67">
        <v>0.15090000000000001</v>
      </c>
      <c r="BD593" s="67">
        <v>4.8800000000000003E-2</v>
      </c>
      <c r="BE593" s="67">
        <v>1.9E-3</v>
      </c>
      <c r="BF593" s="67">
        <v>1.2999999999999999E-3</v>
      </c>
      <c r="BG593" s="67">
        <v>8.9999999999999998E-4</v>
      </c>
      <c r="BH593" s="67">
        <v>8.9999999999999998E-4</v>
      </c>
      <c r="BI593" s="67">
        <v>4.7818999999999997E-5</v>
      </c>
      <c r="BJ593" s="67">
        <v>5.6023999999999999E-6</v>
      </c>
      <c r="BK593" s="67">
        <v>7.8285999999999999E-6</v>
      </c>
      <c r="BL593" s="67">
        <v>7.1686000000000003E-6</v>
      </c>
      <c r="BM593" s="67">
        <v>1.2999999999999999E-3</v>
      </c>
      <c r="BN593" s="67">
        <v>1E-4</v>
      </c>
      <c r="BO593" s="67">
        <v>7.7999999999999996E-3</v>
      </c>
      <c r="BP593" s="67">
        <v>1.1000000000000001E-3</v>
      </c>
      <c r="BQ593" s="67">
        <v>1.2088E-5</v>
      </c>
      <c r="BR593" s="67">
        <v>6.4887000000000002E-6</v>
      </c>
      <c r="BS593" s="67">
        <v>9.4399999999999998E-2</v>
      </c>
      <c r="BT593" s="67">
        <v>1.9300000000000001E-2</v>
      </c>
      <c r="BU593" s="67">
        <v>4.7000000000000002E-3</v>
      </c>
      <c r="BV593" s="67">
        <v>8.0000000000000004E-4</v>
      </c>
      <c r="BW593" s="67">
        <v>0.64170000000000005</v>
      </c>
      <c r="BX593" s="67">
        <v>0.44869999999999999</v>
      </c>
      <c r="BY593" s="67">
        <v>1E-4</v>
      </c>
      <c r="BZ593" s="67">
        <v>4.0000000000000002E-4</v>
      </c>
      <c r="CA593" s="66"/>
      <c r="CB593" s="67">
        <v>0.94499999999999995</v>
      </c>
      <c r="CC593" s="67">
        <v>0.99370000000000003</v>
      </c>
      <c r="CD593" s="67">
        <v>2.2574999999999998</v>
      </c>
      <c r="CE593" s="67">
        <v>0.25600000000000001</v>
      </c>
      <c r="CF593" s="67">
        <v>1.1092</v>
      </c>
      <c r="CG593" s="67">
        <v>1.1862999999999999</v>
      </c>
      <c r="CH593" s="67">
        <v>0.2266</v>
      </c>
      <c r="CI593" s="67">
        <v>0.43149999999999999</v>
      </c>
      <c r="CJ593" s="67">
        <v>0.22359999999999999</v>
      </c>
      <c r="CK593" s="67">
        <v>1.0134000000000001</v>
      </c>
      <c r="CL593" s="67">
        <v>2.2099000000000002</v>
      </c>
      <c r="CM593" s="67">
        <v>2.2865000000000002</v>
      </c>
      <c r="CN593" s="67">
        <v>2.1473</v>
      </c>
      <c r="CO593" s="67">
        <v>0.91320000000000001</v>
      </c>
      <c r="CP593" s="67">
        <v>0.28889999999999999</v>
      </c>
      <c r="CQ593" s="67">
        <v>1.2249000000000001</v>
      </c>
      <c r="CR593" s="5"/>
      <c r="CS593" s="10">
        <v>100</v>
      </c>
      <c r="CT593" s="10">
        <v>100</v>
      </c>
      <c r="CU593" s="10">
        <v>100</v>
      </c>
      <c r="CV593" s="10">
        <v>100</v>
      </c>
      <c r="CW593" s="10">
        <v>100</v>
      </c>
      <c r="CX593" s="10">
        <v>100</v>
      </c>
      <c r="CY593" s="10">
        <v>100</v>
      </c>
      <c r="CZ593" s="10">
        <v>100</v>
      </c>
      <c r="DA593" s="10">
        <v>100</v>
      </c>
      <c r="DB593" s="10">
        <v>100</v>
      </c>
      <c r="DC593" s="10">
        <v>100</v>
      </c>
      <c r="DD593" s="10">
        <v>100</v>
      </c>
      <c r="DE593" s="10">
        <v>100</v>
      </c>
      <c r="DF593" s="10">
        <v>100</v>
      </c>
      <c r="DG593" s="10">
        <v>100</v>
      </c>
      <c r="DH593" s="10">
        <v>100</v>
      </c>
      <c r="DI593" s="5"/>
      <c r="DJ593" s="9" t="s">
        <v>1889</v>
      </c>
      <c r="DK593" s="9" t="s">
        <v>2057</v>
      </c>
      <c r="DL593" s="10">
        <v>100002528</v>
      </c>
      <c r="DM593" s="10" t="s">
        <v>2064</v>
      </c>
    </row>
    <row r="594" spans="1:117">
      <c r="A594" s="2"/>
      <c r="B594" s="8">
        <v>6120</v>
      </c>
      <c r="C594" s="116"/>
      <c r="D594" s="116"/>
      <c r="E594" s="9" t="s">
        <v>2065</v>
      </c>
      <c r="F594" s="10" t="s">
        <v>75</v>
      </c>
      <c r="G594" s="10">
        <v>45413</v>
      </c>
      <c r="H594" s="9"/>
      <c r="I594" s="11" t="s">
        <v>2066</v>
      </c>
      <c r="J594" s="12">
        <v>514186</v>
      </c>
      <c r="K594" s="5"/>
      <c r="L594" s="71">
        <v>4.24</v>
      </c>
      <c r="M594" s="60">
        <v>0.49</v>
      </c>
      <c r="N594" s="72">
        <v>0.28999999999999998</v>
      </c>
      <c r="O594" s="71">
        <v>3.73</v>
      </c>
      <c r="P594" s="71">
        <v>3.11</v>
      </c>
      <c r="Q594" s="83">
        <v>0.83</v>
      </c>
      <c r="R594" s="92">
        <v>0.36</v>
      </c>
      <c r="S594" s="72">
        <v>0.21</v>
      </c>
      <c r="T594" s="60">
        <v>0.97</v>
      </c>
      <c r="U594" s="71">
        <v>4.13</v>
      </c>
      <c r="V594" s="71">
        <v>1.3</v>
      </c>
      <c r="W594" s="71">
        <v>2.6</v>
      </c>
      <c r="X594" s="60">
        <v>1.27</v>
      </c>
      <c r="Y594" s="72">
        <v>0.33</v>
      </c>
      <c r="Z594" s="71">
        <v>1.89</v>
      </c>
      <c r="AA594" s="73">
        <v>2</v>
      </c>
      <c r="AB594" s="60">
        <v>1.08</v>
      </c>
      <c r="AC594" s="60">
        <v>1.1499999999999999</v>
      </c>
      <c r="AD594" s="71">
        <v>2.25</v>
      </c>
      <c r="AE594" s="71">
        <v>1.64</v>
      </c>
      <c r="AF594" s="60">
        <v>1.05</v>
      </c>
      <c r="AG594" s="71">
        <v>4.21</v>
      </c>
      <c r="AH594" s="5"/>
      <c r="AI594" s="67">
        <v>6.9999999999999999E-4</v>
      </c>
      <c r="AJ594" s="67">
        <v>4.0000000000000002E-4</v>
      </c>
      <c r="AK594" s="67">
        <v>0.15570000000000001</v>
      </c>
      <c r="AL594" s="67">
        <v>0.18729999999999999</v>
      </c>
      <c r="AM594" s="67">
        <v>3.7900000000000003E-2</v>
      </c>
      <c r="AN594" s="67">
        <v>2.0999999999999999E-3</v>
      </c>
      <c r="AO594" s="67">
        <v>2.9999999999999997E-4</v>
      </c>
      <c r="AP594" s="67">
        <v>9.6329999999999994E-5</v>
      </c>
      <c r="AQ594" s="67">
        <v>3.4700000000000002E-2</v>
      </c>
      <c r="AR594" s="67">
        <v>3.5999999999999999E-3</v>
      </c>
      <c r="AS594" s="67">
        <v>0.4178</v>
      </c>
      <c r="AT594" s="67">
        <v>1.8499999999999999E-2</v>
      </c>
      <c r="AU594" s="67">
        <v>8.6900000000000005E-2</v>
      </c>
      <c r="AV594" s="67">
        <v>6.1999999999999998E-3</v>
      </c>
      <c r="AW594" s="67">
        <v>4.0000000000000002E-4</v>
      </c>
      <c r="AX594" s="67">
        <v>3.0660999999999997E-5</v>
      </c>
      <c r="AY594" s="67">
        <v>0.74050000000000005</v>
      </c>
      <c r="AZ594" s="67">
        <v>0.1235</v>
      </c>
      <c r="BA594" s="67">
        <v>4.9311999999999998E-5</v>
      </c>
      <c r="BB594" s="67">
        <v>3.6263999999999997E-5</v>
      </c>
      <c r="BC594" s="67">
        <v>2.93E-2</v>
      </c>
      <c r="BD594" s="67">
        <v>1.2200000000000001E-2</v>
      </c>
      <c r="BE594" s="67">
        <v>4.4200000000000003E-2</v>
      </c>
      <c r="BF594" s="67">
        <v>1.77E-2</v>
      </c>
      <c r="BG594" s="67">
        <v>0.75880000000000003</v>
      </c>
      <c r="BH594" s="67">
        <v>0.22070000000000001</v>
      </c>
      <c r="BI594" s="67">
        <v>1.1000000000000001E-3</v>
      </c>
      <c r="BJ594" s="67">
        <v>5.5543E-5</v>
      </c>
      <c r="BK594" s="67">
        <v>1.8755000000000001E-6</v>
      </c>
      <c r="BL594" s="67">
        <v>2.9100999999999999E-6</v>
      </c>
      <c r="BM594" s="67">
        <v>6.9599999999999995E-2</v>
      </c>
      <c r="BN594" s="67">
        <v>3.3E-3</v>
      </c>
      <c r="BO594" s="67">
        <v>0.36509999999999998</v>
      </c>
      <c r="BP594" s="67">
        <v>3.2599999999999997E-2</v>
      </c>
      <c r="BQ594" s="67">
        <v>0.67710000000000004</v>
      </c>
      <c r="BR594" s="67">
        <v>5.9900000000000002E-2</v>
      </c>
      <c r="BS594" s="67">
        <v>2.5000000000000001E-3</v>
      </c>
      <c r="BT594" s="67">
        <v>8.9999999999999998E-4</v>
      </c>
      <c r="BU594" s="67">
        <v>4.0000000000000002E-4</v>
      </c>
      <c r="BV594" s="67">
        <v>9.7511999999999997E-5</v>
      </c>
      <c r="BW594" s="67">
        <v>0.60299999999999998</v>
      </c>
      <c r="BX594" s="67">
        <v>0.43740000000000001</v>
      </c>
      <c r="BY594" s="67">
        <v>9.1000000000000004E-3</v>
      </c>
      <c r="BZ594" s="67">
        <v>9.1000000000000004E-3</v>
      </c>
      <c r="CA594" s="66"/>
      <c r="CB594" s="67">
        <v>0.99990000000000001</v>
      </c>
      <c r="CC594" s="67">
        <v>1.0718000000000001</v>
      </c>
      <c r="CD594" s="67">
        <v>0.38440000000000002</v>
      </c>
      <c r="CE594" s="67">
        <v>0.44669999999999999</v>
      </c>
      <c r="CF594" s="67">
        <v>1.0298</v>
      </c>
      <c r="CG594" s="67">
        <v>0.89680000000000004</v>
      </c>
      <c r="CH594" s="67">
        <v>0.56869999999999998</v>
      </c>
      <c r="CI594" s="67">
        <v>0.3367</v>
      </c>
      <c r="CJ594" s="67">
        <v>1.1609</v>
      </c>
      <c r="CK594" s="67">
        <v>1.6380999999999999</v>
      </c>
      <c r="CL594" s="67">
        <v>0.86639999999999995</v>
      </c>
      <c r="CM594" s="67">
        <v>1.5858000000000001</v>
      </c>
      <c r="CN594" s="67">
        <v>0.37359999999999999</v>
      </c>
      <c r="CO594" s="67">
        <v>1.3942000000000001</v>
      </c>
      <c r="CP594" s="67">
        <v>1.8794999999999999</v>
      </c>
      <c r="CQ594" s="67">
        <v>0.93830000000000002</v>
      </c>
      <c r="CR594" s="5"/>
      <c r="CS594" s="10">
        <v>100</v>
      </c>
      <c r="CT594" s="10">
        <v>100</v>
      </c>
      <c r="CU594" s="10">
        <v>100</v>
      </c>
      <c r="CV594" s="10">
        <v>33</v>
      </c>
      <c r="CW594" s="10">
        <v>100</v>
      </c>
      <c r="CX594" s="10">
        <v>100</v>
      </c>
      <c r="CY594" s="10">
        <v>33</v>
      </c>
      <c r="CZ594" s="10">
        <v>0</v>
      </c>
      <c r="DA594" s="10">
        <v>100</v>
      </c>
      <c r="DB594" s="10">
        <v>100</v>
      </c>
      <c r="DC594" s="10">
        <v>100</v>
      </c>
      <c r="DD594" s="10">
        <v>100</v>
      </c>
      <c r="DE594" s="10">
        <v>100</v>
      </c>
      <c r="DF594" s="10">
        <v>100</v>
      </c>
      <c r="DG594" s="10">
        <v>100</v>
      </c>
      <c r="DH594" s="10">
        <v>100</v>
      </c>
      <c r="DI594" s="5"/>
      <c r="DJ594" s="9" t="s">
        <v>1889</v>
      </c>
      <c r="DK594" s="9" t="s">
        <v>2057</v>
      </c>
      <c r="DL594" s="10">
        <v>100005384</v>
      </c>
      <c r="DM594" s="10"/>
    </row>
    <row r="595" spans="1:117">
      <c r="A595" s="2"/>
      <c r="B595" s="8">
        <v>6185</v>
      </c>
      <c r="C595" s="116"/>
      <c r="D595" s="116"/>
      <c r="E595" s="9" t="s">
        <v>2067</v>
      </c>
      <c r="F595" s="10" t="s">
        <v>38</v>
      </c>
      <c r="G595" s="10">
        <v>35651</v>
      </c>
      <c r="H595" s="11" t="s">
        <v>2068</v>
      </c>
      <c r="I595" s="11" t="s">
        <v>2069</v>
      </c>
      <c r="J595" s="12">
        <v>126041</v>
      </c>
      <c r="K595" s="5"/>
      <c r="L595" s="60">
        <v>1.01</v>
      </c>
      <c r="M595" s="60">
        <v>0.93</v>
      </c>
      <c r="N595" s="71">
        <v>5.23</v>
      </c>
      <c r="O595" s="72">
        <v>0.13</v>
      </c>
      <c r="P595" s="72">
        <v>0.01</v>
      </c>
      <c r="Q595" s="82">
        <v>0.08</v>
      </c>
      <c r="R595" s="90">
        <v>0.01</v>
      </c>
      <c r="S595" s="72">
        <v>0.06</v>
      </c>
      <c r="T595" s="74">
        <v>0.89</v>
      </c>
      <c r="U595" s="72">
        <v>0.89</v>
      </c>
      <c r="V595" s="60">
        <v>1.1000000000000001</v>
      </c>
      <c r="W595" s="60">
        <v>1.0900000000000001</v>
      </c>
      <c r="X595" s="60">
        <v>1.02</v>
      </c>
      <c r="Y595" s="72">
        <v>0.52</v>
      </c>
      <c r="Z595" s="72">
        <v>0.1</v>
      </c>
      <c r="AA595" s="72">
        <v>0.06</v>
      </c>
      <c r="AB595" s="72">
        <v>0.26</v>
      </c>
      <c r="AC595" s="72">
        <v>0.15</v>
      </c>
      <c r="AD595" s="72">
        <v>0.84</v>
      </c>
      <c r="AE595" s="74">
        <v>0.75</v>
      </c>
      <c r="AF595" s="60">
        <v>0.98</v>
      </c>
      <c r="AG595" s="60">
        <v>1.45</v>
      </c>
      <c r="AH595" s="5"/>
      <c r="AI595" s="67">
        <v>0.84799999999999998</v>
      </c>
      <c r="AJ595" s="67">
        <v>0.12379999999999999</v>
      </c>
      <c r="AK595" s="67">
        <v>0.65400000000000003</v>
      </c>
      <c r="AL595" s="67">
        <v>0.42780000000000001</v>
      </c>
      <c r="AM595" s="67">
        <v>4.3E-3</v>
      </c>
      <c r="AN595" s="67">
        <v>2.9999999999999997E-4</v>
      </c>
      <c r="AO595" s="67">
        <v>1.787E-6</v>
      </c>
      <c r="AP595" s="67">
        <v>4.9532999999999997E-6</v>
      </c>
      <c r="AQ595" s="67">
        <v>2.0000000000000001E-4</v>
      </c>
      <c r="AR595" s="67">
        <v>4.2153000000000001E-5</v>
      </c>
      <c r="AS595" s="67">
        <v>8.9999999999999998E-4</v>
      </c>
      <c r="AT595" s="67">
        <v>8.5890000000000006E-5</v>
      </c>
      <c r="AU595" s="67">
        <v>2.9911000000000002E-8</v>
      </c>
      <c r="AV595" s="67">
        <v>1.0983E-7</v>
      </c>
      <c r="AW595" s="67">
        <v>2.4345000000000002E-5</v>
      </c>
      <c r="AX595" s="67">
        <v>3.7322E-6</v>
      </c>
      <c r="AY595" s="67">
        <v>7.1300000000000002E-2</v>
      </c>
      <c r="AZ595" s="67">
        <v>1.9599999999999999E-2</v>
      </c>
      <c r="BA595" s="67">
        <v>4.0899999999999999E-2</v>
      </c>
      <c r="BB595" s="67">
        <v>8.8000000000000005E-3</v>
      </c>
      <c r="BC595" s="67">
        <v>0.25140000000000001</v>
      </c>
      <c r="BD595" s="67">
        <v>7.5899999999999995E-2</v>
      </c>
      <c r="BE595" s="67">
        <v>0.57130000000000003</v>
      </c>
      <c r="BF595" s="67">
        <v>0.1457</v>
      </c>
      <c r="BG595" s="67">
        <v>0.72009999999999996</v>
      </c>
      <c r="BH595" s="67">
        <v>0.21240000000000001</v>
      </c>
      <c r="BI595" s="67">
        <v>2.8E-3</v>
      </c>
      <c r="BJ595" s="67">
        <v>1E-4</v>
      </c>
      <c r="BK595" s="67">
        <v>1.4E-3</v>
      </c>
      <c r="BL595" s="67">
        <v>2.9999999999999997E-4</v>
      </c>
      <c r="BM595" s="67">
        <v>3.3999999999999998E-3</v>
      </c>
      <c r="BN595" s="67">
        <v>2.9999999999999997E-4</v>
      </c>
      <c r="BO595" s="67">
        <v>1E-3</v>
      </c>
      <c r="BP595" s="67">
        <v>2.9999999999999997E-4</v>
      </c>
      <c r="BQ595" s="67">
        <v>4.7000000000000002E-3</v>
      </c>
      <c r="BR595" s="67">
        <v>5.9999999999999995E-4</v>
      </c>
      <c r="BS595" s="67">
        <v>5.9999999999999995E-4</v>
      </c>
      <c r="BT595" s="67">
        <v>2.9999999999999997E-4</v>
      </c>
      <c r="BU595" s="67">
        <v>7.0300000000000001E-2</v>
      </c>
      <c r="BV595" s="67">
        <v>8.6E-3</v>
      </c>
      <c r="BW595" s="67">
        <v>0.67689999999999995</v>
      </c>
      <c r="BX595" s="67">
        <v>0.4506</v>
      </c>
      <c r="BY595" s="67">
        <v>0.25169999999999998</v>
      </c>
      <c r="BZ595" s="67">
        <v>0.12540000000000001</v>
      </c>
      <c r="CA595" s="66"/>
      <c r="CB595" s="67">
        <v>0.97199999999999998</v>
      </c>
      <c r="CC595" s="67">
        <v>0.91180000000000005</v>
      </c>
      <c r="CD595" s="67">
        <v>8.9251000000000005</v>
      </c>
      <c r="CE595" s="67">
        <v>7.6899999999999996E-2</v>
      </c>
      <c r="CF595" s="67">
        <v>0.84689999999999999</v>
      </c>
      <c r="CG595" s="67">
        <v>2.0268000000000002</v>
      </c>
      <c r="CH595" s="67">
        <v>7.8200000000000006E-2</v>
      </c>
      <c r="CI595" s="67">
        <v>0.43869999999999998</v>
      </c>
      <c r="CJ595" s="67">
        <v>8.3900000000000002E-2</v>
      </c>
      <c r="CK595" s="67">
        <v>0.73340000000000005</v>
      </c>
      <c r="CL595" s="67">
        <v>7.4922000000000004</v>
      </c>
      <c r="CM595" s="67">
        <v>7.9744000000000002</v>
      </c>
      <c r="CN595" s="67">
        <v>7.9096000000000002</v>
      </c>
      <c r="CO595" s="67">
        <v>1.0015000000000001</v>
      </c>
      <c r="CP595" s="67">
        <v>0.1113</v>
      </c>
      <c r="CQ595" s="67">
        <v>1.9769000000000001</v>
      </c>
      <c r="CR595" s="5"/>
      <c r="CS595" s="10">
        <v>100</v>
      </c>
      <c r="CT595" s="10">
        <v>100</v>
      </c>
      <c r="CU595" s="10">
        <v>100</v>
      </c>
      <c r="CV595" s="10">
        <v>33</v>
      </c>
      <c r="CW595" s="10">
        <v>100</v>
      </c>
      <c r="CX595" s="10">
        <v>100</v>
      </c>
      <c r="CY595" s="10">
        <v>67</v>
      </c>
      <c r="CZ595" s="10">
        <v>100</v>
      </c>
      <c r="DA595" s="10">
        <v>33</v>
      </c>
      <c r="DB595" s="10">
        <v>100</v>
      </c>
      <c r="DC595" s="10">
        <v>100</v>
      </c>
      <c r="DD595" s="10">
        <v>100</v>
      </c>
      <c r="DE595" s="10">
        <v>100</v>
      </c>
      <c r="DF595" s="10">
        <v>100</v>
      </c>
      <c r="DG595" s="10">
        <v>100</v>
      </c>
      <c r="DH595" s="10">
        <v>100</v>
      </c>
      <c r="DI595" s="5"/>
      <c r="DJ595" s="9" t="s">
        <v>1889</v>
      </c>
      <c r="DK595" s="9" t="s">
        <v>2057</v>
      </c>
      <c r="DL595" s="10">
        <v>100001635</v>
      </c>
      <c r="DM595" s="10" t="s">
        <v>2070</v>
      </c>
    </row>
    <row r="596" spans="1:117">
      <c r="A596" s="2"/>
      <c r="B596" s="8">
        <v>6189</v>
      </c>
      <c r="C596" s="116"/>
      <c r="D596" s="116"/>
      <c r="E596" s="9" t="s">
        <v>2071</v>
      </c>
      <c r="F596" s="10" t="s">
        <v>79</v>
      </c>
      <c r="G596" s="10">
        <v>27728</v>
      </c>
      <c r="H596" s="11" t="s">
        <v>2072</v>
      </c>
      <c r="I596" s="11" t="s">
        <v>2073</v>
      </c>
      <c r="J596" s="12" t="s">
        <v>2074</v>
      </c>
      <c r="K596" s="5"/>
      <c r="L596" s="71">
        <v>6.3</v>
      </c>
      <c r="M596" s="60">
        <v>0.95</v>
      </c>
      <c r="N596" s="72">
        <v>0.31</v>
      </c>
      <c r="O596" s="71">
        <v>3.53</v>
      </c>
      <c r="P596" s="71">
        <v>12.3</v>
      </c>
      <c r="Q596" s="81">
        <v>3.49</v>
      </c>
      <c r="R596" s="93">
        <v>1.86</v>
      </c>
      <c r="S596" s="60">
        <v>0.6</v>
      </c>
      <c r="T596" s="60">
        <v>1</v>
      </c>
      <c r="U596" s="71">
        <v>6.3</v>
      </c>
      <c r="V596" s="60">
        <v>0.91</v>
      </c>
      <c r="W596" s="60">
        <v>1.1000000000000001</v>
      </c>
      <c r="X596" s="60">
        <v>1.04</v>
      </c>
      <c r="Y596" s="60">
        <v>0.75</v>
      </c>
      <c r="Z596" s="60">
        <v>1</v>
      </c>
      <c r="AA596" s="71">
        <v>11.92</v>
      </c>
      <c r="AB596" s="60">
        <v>1</v>
      </c>
      <c r="AC596" s="71">
        <v>11.92</v>
      </c>
      <c r="AD596" s="60">
        <v>1</v>
      </c>
      <c r="AE596" s="72">
        <v>0.24</v>
      </c>
      <c r="AF596" s="60">
        <v>0.78</v>
      </c>
      <c r="AG596" s="60">
        <v>1.06</v>
      </c>
      <c r="AH596" s="5"/>
      <c r="AI596" s="67">
        <v>3.3999999999999998E-3</v>
      </c>
      <c r="AJ596" s="67">
        <v>1.4E-3</v>
      </c>
      <c r="AK596" s="67">
        <v>0.78010000000000002</v>
      </c>
      <c r="AL596" s="67">
        <v>0.46100000000000002</v>
      </c>
      <c r="AM596" s="67">
        <v>1.52E-2</v>
      </c>
      <c r="AN596" s="67">
        <v>8.9999999999999998E-4</v>
      </c>
      <c r="AO596" s="67">
        <v>3.2500000000000001E-2</v>
      </c>
      <c r="AP596" s="67">
        <v>4.1999999999999997E-3</v>
      </c>
      <c r="AQ596" s="67">
        <v>2.5999999999999999E-3</v>
      </c>
      <c r="AR596" s="67">
        <v>2.9999999999999997E-4</v>
      </c>
      <c r="AS596" s="67">
        <v>1.35E-2</v>
      </c>
      <c r="AT596" s="67">
        <v>8.0000000000000004E-4</v>
      </c>
      <c r="AU596" s="67">
        <v>5.3999999999999999E-2</v>
      </c>
      <c r="AV596" s="67">
        <v>3.8999999999999998E-3</v>
      </c>
      <c r="AW596" s="67">
        <v>0.1178</v>
      </c>
      <c r="AX596" s="67">
        <v>4.4000000000000003E-3</v>
      </c>
      <c r="AY596" s="67"/>
      <c r="AZ596" s="67"/>
      <c r="BA596" s="67">
        <v>3.3999999999999998E-3</v>
      </c>
      <c r="BB596" s="67">
        <v>1E-3</v>
      </c>
      <c r="BC596" s="67">
        <v>0.77780000000000005</v>
      </c>
      <c r="BD596" s="67">
        <v>0.19719999999999999</v>
      </c>
      <c r="BE596" s="67">
        <v>0.64559999999999995</v>
      </c>
      <c r="BF596" s="67">
        <v>0.16039999999999999</v>
      </c>
      <c r="BG596" s="67">
        <v>0.85189999999999999</v>
      </c>
      <c r="BH596" s="67">
        <v>0.24030000000000001</v>
      </c>
      <c r="BI596" s="67">
        <v>0.4466</v>
      </c>
      <c r="BJ596" s="67">
        <v>1.2699999999999999E-2</v>
      </c>
      <c r="BK596" s="67"/>
      <c r="BL596" s="67"/>
      <c r="BM596" s="67">
        <v>5.1999999999999998E-3</v>
      </c>
      <c r="BN596" s="67">
        <v>4.0000000000000002E-4</v>
      </c>
      <c r="BO596" s="67"/>
      <c r="BP596" s="67"/>
      <c r="BQ596" s="67">
        <v>5.1999999999999998E-3</v>
      </c>
      <c r="BR596" s="67">
        <v>5.9999999999999995E-4</v>
      </c>
      <c r="BS596" s="67"/>
      <c r="BT596" s="67"/>
      <c r="BU596" s="67">
        <v>3.5099999999999999E-2</v>
      </c>
      <c r="BV596" s="67">
        <v>4.4999999999999997E-3</v>
      </c>
      <c r="BW596" s="67">
        <v>0.42259999999999998</v>
      </c>
      <c r="BX596" s="67">
        <v>0.36599999999999999</v>
      </c>
      <c r="BY596" s="67">
        <v>0.80989999999999995</v>
      </c>
      <c r="BZ596" s="67">
        <v>0.2918</v>
      </c>
      <c r="CA596" s="66"/>
      <c r="CB596" s="67">
        <v>0.70750000000000002</v>
      </c>
      <c r="CC596" s="67">
        <v>0.66</v>
      </c>
      <c r="CD596" s="67">
        <v>0.17030000000000001</v>
      </c>
      <c r="CE596" s="67">
        <v>1.9106000000000001</v>
      </c>
      <c r="CF596" s="67">
        <v>0.8599</v>
      </c>
      <c r="CG596" s="67">
        <v>0.21940000000000001</v>
      </c>
      <c r="CH596" s="67">
        <v>1.9956</v>
      </c>
      <c r="CI596" s="67">
        <v>0.64880000000000004</v>
      </c>
      <c r="CJ596" s="67">
        <v>2.0952999999999999</v>
      </c>
      <c r="CK596" s="67">
        <v>0.17030000000000001</v>
      </c>
      <c r="CL596" s="67">
        <v>0.17030000000000001</v>
      </c>
      <c r="CM596" s="67">
        <v>1.0731999999999999</v>
      </c>
      <c r="CN596" s="67">
        <v>0.17030000000000001</v>
      </c>
      <c r="CO596" s="67">
        <v>0.6008</v>
      </c>
      <c r="CP596" s="67">
        <v>2.0303</v>
      </c>
      <c r="CQ596" s="67">
        <v>0.17030000000000001</v>
      </c>
      <c r="CR596" s="5"/>
      <c r="CS596" s="10">
        <v>100</v>
      </c>
      <c r="CT596" s="10">
        <v>100</v>
      </c>
      <c r="CU596" s="10">
        <v>0</v>
      </c>
      <c r="CV596" s="10">
        <v>100</v>
      </c>
      <c r="CW596" s="10">
        <v>100</v>
      </c>
      <c r="CX596" s="10">
        <v>33</v>
      </c>
      <c r="CY596" s="10">
        <v>100</v>
      </c>
      <c r="CZ596" s="10">
        <v>100</v>
      </c>
      <c r="DA596" s="10">
        <v>100</v>
      </c>
      <c r="DB596" s="10">
        <v>0</v>
      </c>
      <c r="DC596" s="10">
        <v>0</v>
      </c>
      <c r="DD596" s="10">
        <v>100</v>
      </c>
      <c r="DE596" s="10">
        <v>0</v>
      </c>
      <c r="DF596" s="10">
        <v>100</v>
      </c>
      <c r="DG596" s="10">
        <v>100</v>
      </c>
      <c r="DH596" s="10">
        <v>33</v>
      </c>
      <c r="DI596" s="5"/>
      <c r="DJ596" s="9" t="s">
        <v>1889</v>
      </c>
      <c r="DK596" s="9" t="s">
        <v>2057</v>
      </c>
      <c r="DL596" s="10">
        <v>100001029</v>
      </c>
      <c r="DM596" s="10" t="s">
        <v>2075</v>
      </c>
    </row>
    <row r="597" spans="1:117">
      <c r="A597" s="2"/>
      <c r="B597" s="8">
        <v>6194</v>
      </c>
      <c r="C597" s="116"/>
      <c r="D597" s="116"/>
      <c r="E597" s="9" t="s">
        <v>2076</v>
      </c>
      <c r="F597" s="10" t="s">
        <v>75</v>
      </c>
      <c r="G597" s="10">
        <v>21248</v>
      </c>
      <c r="H597" s="9"/>
      <c r="I597" s="9"/>
      <c r="J597" s="12">
        <v>23831</v>
      </c>
      <c r="K597" s="5"/>
      <c r="L597" s="60">
        <v>1</v>
      </c>
      <c r="M597" s="60">
        <v>0.99</v>
      </c>
      <c r="N597" s="72">
        <v>0.05</v>
      </c>
      <c r="O597" s="60">
        <v>1</v>
      </c>
      <c r="P597" s="71">
        <v>3508</v>
      </c>
      <c r="Q597" s="81">
        <v>3508</v>
      </c>
      <c r="R597" s="91">
        <v>3463</v>
      </c>
      <c r="S597" s="71">
        <v>188.67</v>
      </c>
      <c r="T597" s="60">
        <v>1</v>
      </c>
      <c r="U597" s="60">
        <v>1</v>
      </c>
      <c r="V597" s="60">
        <v>1</v>
      </c>
      <c r="W597" s="60">
        <v>1.01</v>
      </c>
      <c r="X597" s="60">
        <v>0.99</v>
      </c>
      <c r="Y597" s="71">
        <v>188.67</v>
      </c>
      <c r="Z597" s="60">
        <v>1</v>
      </c>
      <c r="AA597" s="71">
        <v>3345.33</v>
      </c>
      <c r="AB597" s="60">
        <v>1</v>
      </c>
      <c r="AC597" s="71">
        <v>3345.33</v>
      </c>
      <c r="AD597" s="60">
        <v>1</v>
      </c>
      <c r="AE597" s="60">
        <v>1</v>
      </c>
      <c r="AF597" s="60">
        <v>0.75</v>
      </c>
      <c r="AG597" s="60">
        <v>0.96</v>
      </c>
      <c r="AH597" s="5"/>
      <c r="AI597" s="67"/>
      <c r="AJ597" s="67"/>
      <c r="AK597" s="67">
        <v>0.81540000000000001</v>
      </c>
      <c r="AL597" s="67">
        <v>0.47520000000000001</v>
      </c>
      <c r="AM597" s="67">
        <v>5.0964999999999996E-7</v>
      </c>
      <c r="AN597" s="67">
        <v>4.0756999999999999E-7</v>
      </c>
      <c r="AO597" s="67"/>
      <c r="AP597" s="67"/>
      <c r="AQ597" s="67">
        <v>1.7014E-5</v>
      </c>
      <c r="AR597" s="67">
        <v>7.3645999999999998E-6</v>
      </c>
      <c r="AS597" s="67">
        <v>1.7014E-5</v>
      </c>
      <c r="AT597" s="67">
        <v>7.4719999999999998E-6</v>
      </c>
      <c r="AU597" s="67">
        <v>2.9677999999999999E-5</v>
      </c>
      <c r="AV597" s="67">
        <v>8.0730000000000005E-6</v>
      </c>
      <c r="AW597" s="67">
        <v>4.9809999999999999E-5</v>
      </c>
      <c r="AX597" s="67">
        <v>5.8007999999999996E-6</v>
      </c>
      <c r="AY597" s="67"/>
      <c r="AZ597" s="67"/>
      <c r="BA597" s="67"/>
      <c r="BB597" s="67"/>
      <c r="BC597" s="67"/>
      <c r="BD597" s="67"/>
      <c r="BE597" s="67">
        <v>0.89610000000000001</v>
      </c>
      <c r="BF597" s="67">
        <v>0.21029999999999999</v>
      </c>
      <c r="BG597" s="67">
        <v>0.86250000000000004</v>
      </c>
      <c r="BH597" s="67">
        <v>0.24199999999999999</v>
      </c>
      <c r="BI597" s="67">
        <v>4.9809999999999999E-5</v>
      </c>
      <c r="BJ597" s="67">
        <v>5.7416999999999996E-6</v>
      </c>
      <c r="BK597" s="67"/>
      <c r="BL597" s="67"/>
      <c r="BM597" s="67">
        <v>1.1392E-5</v>
      </c>
      <c r="BN597" s="67">
        <v>8.2205000000000003E-6</v>
      </c>
      <c r="BO597" s="67"/>
      <c r="BP597" s="67"/>
      <c r="BQ597" s="67">
        <v>1.1392E-5</v>
      </c>
      <c r="BR597" s="67">
        <v>6.2709999999999998E-6</v>
      </c>
      <c r="BS597" s="67"/>
      <c r="BT597" s="67"/>
      <c r="BU597" s="67"/>
      <c r="BV597" s="67"/>
      <c r="BW597" s="67">
        <v>0.26860000000000001</v>
      </c>
      <c r="BX597" s="67">
        <v>0.29970000000000002</v>
      </c>
      <c r="BY597" s="67">
        <v>0.25390000000000001</v>
      </c>
      <c r="BZ597" s="67">
        <v>0.1255</v>
      </c>
      <c r="CA597" s="66"/>
      <c r="CB597" s="67">
        <v>2.9999999999999997E-4</v>
      </c>
      <c r="CC597" s="67">
        <v>2.9999999999999997E-4</v>
      </c>
      <c r="CD597" s="67">
        <v>2.9999999999999997E-4</v>
      </c>
      <c r="CE597" s="67">
        <v>1.0461</v>
      </c>
      <c r="CF597" s="67">
        <v>2.9999999999999997E-4</v>
      </c>
      <c r="CG597" s="67">
        <v>4.0000000000000002E-4</v>
      </c>
      <c r="CH597" s="67">
        <v>1.0388999999999999</v>
      </c>
      <c r="CI597" s="67">
        <v>5.6599999999999998E-2</v>
      </c>
      <c r="CJ597" s="67">
        <v>1.0524</v>
      </c>
      <c r="CK597" s="67">
        <v>2.9999999999999997E-4</v>
      </c>
      <c r="CL597" s="67">
        <v>2.9999999999999997E-4</v>
      </c>
      <c r="CM597" s="67">
        <v>2.9999999999999997E-4</v>
      </c>
      <c r="CN597" s="67">
        <v>2.9999999999999997E-4</v>
      </c>
      <c r="CO597" s="67">
        <v>2.9999999999999997E-4</v>
      </c>
      <c r="CP597" s="67">
        <v>1.0036</v>
      </c>
      <c r="CQ597" s="67">
        <v>2.9999999999999997E-4</v>
      </c>
      <c r="CR597" s="5"/>
      <c r="CS597" s="10">
        <v>0</v>
      </c>
      <c r="CT597" s="10">
        <v>0</v>
      </c>
      <c r="CU597" s="10">
        <v>0</v>
      </c>
      <c r="CV597" s="10">
        <v>100</v>
      </c>
      <c r="CW597" s="10">
        <v>0</v>
      </c>
      <c r="CX597" s="10">
        <v>100</v>
      </c>
      <c r="CY597" s="10">
        <v>100</v>
      </c>
      <c r="CZ597" s="10">
        <v>100</v>
      </c>
      <c r="DA597" s="10">
        <v>100</v>
      </c>
      <c r="DB597" s="10">
        <v>0</v>
      </c>
      <c r="DC597" s="10">
        <v>0</v>
      </c>
      <c r="DD597" s="10">
        <v>0</v>
      </c>
      <c r="DE597" s="10">
        <v>0</v>
      </c>
      <c r="DF597" s="10">
        <v>0</v>
      </c>
      <c r="DG597" s="10">
        <v>100</v>
      </c>
      <c r="DH597" s="10">
        <v>0</v>
      </c>
      <c r="DI597" s="5"/>
      <c r="DJ597" s="9" t="s">
        <v>1889</v>
      </c>
      <c r="DK597" s="9" t="s">
        <v>2057</v>
      </c>
      <c r="DL597" s="10">
        <v>100000843</v>
      </c>
      <c r="DM597" s="10" t="s">
        <v>2077</v>
      </c>
    </row>
    <row r="598" spans="1:117">
      <c r="A598" s="2"/>
      <c r="B598" s="8">
        <v>6270</v>
      </c>
      <c r="C598" s="116"/>
      <c r="D598" s="116"/>
      <c r="E598" s="9" t="s">
        <v>2078</v>
      </c>
      <c r="F598" s="10" t="s">
        <v>38</v>
      </c>
      <c r="G598" s="10">
        <v>53231</v>
      </c>
      <c r="H598" s="9"/>
      <c r="I598" s="11" t="s">
        <v>2079</v>
      </c>
      <c r="J598" s="12">
        <v>93176</v>
      </c>
      <c r="K598" s="5"/>
      <c r="L598" s="71">
        <v>10.86</v>
      </c>
      <c r="M598" s="72">
        <v>0.81</v>
      </c>
      <c r="N598" s="72">
        <v>0.73</v>
      </c>
      <c r="O598" s="71">
        <v>3.97</v>
      </c>
      <c r="P598" s="71">
        <v>19.670000000000002</v>
      </c>
      <c r="Q598" s="81">
        <v>4.95</v>
      </c>
      <c r="R598" s="91">
        <v>1.47</v>
      </c>
      <c r="S598" s="71">
        <v>1.32</v>
      </c>
      <c r="T598" s="60">
        <v>1</v>
      </c>
      <c r="U598" s="71">
        <v>10.86</v>
      </c>
      <c r="V598" s="71">
        <v>3.97</v>
      </c>
      <c r="W598" s="71">
        <v>19.670000000000002</v>
      </c>
      <c r="X598" s="71">
        <v>15.98</v>
      </c>
      <c r="Y598" s="71">
        <v>14.32</v>
      </c>
      <c r="Z598" s="71">
        <v>2.08</v>
      </c>
      <c r="AA598" s="60">
        <v>1</v>
      </c>
      <c r="AB598" s="72">
        <v>0.09</v>
      </c>
      <c r="AC598" s="72">
        <v>0.04</v>
      </c>
      <c r="AD598" s="71">
        <v>10.98</v>
      </c>
      <c r="AE598" s="71">
        <v>22.87</v>
      </c>
      <c r="AF598" s="72">
        <v>0.02</v>
      </c>
      <c r="AG598" s="60">
        <v>1</v>
      </c>
      <c r="AH598" s="5"/>
      <c r="AI598" s="67">
        <v>4.7379999999999997E-5</v>
      </c>
      <c r="AJ598" s="67">
        <v>6.2096999999999999E-5</v>
      </c>
      <c r="AK598" s="67">
        <v>6.7999999999999996E-3</v>
      </c>
      <c r="AL598" s="67">
        <v>2.3800000000000002E-2</v>
      </c>
      <c r="AM598" s="67">
        <v>8.2000000000000007E-3</v>
      </c>
      <c r="AN598" s="67">
        <v>5.0000000000000001E-4</v>
      </c>
      <c r="AO598" s="67">
        <v>2.0000000000000001E-4</v>
      </c>
      <c r="AP598" s="67">
        <v>7.7436999999999997E-5</v>
      </c>
      <c r="AQ598" s="67">
        <v>9.7464000000000001E-5</v>
      </c>
      <c r="AR598" s="67">
        <v>2.4689999999999999E-5</v>
      </c>
      <c r="AS598" s="67">
        <v>6.1700000000000002E-6</v>
      </c>
      <c r="AT598" s="67">
        <v>4.2698000000000002E-6</v>
      </c>
      <c r="AU598" s="67">
        <v>8.0000000000000004E-4</v>
      </c>
      <c r="AV598" s="67">
        <v>9.3791999999999999E-5</v>
      </c>
      <c r="AW598" s="67">
        <v>2.8999999999999998E-3</v>
      </c>
      <c r="AX598" s="67">
        <v>1E-4</v>
      </c>
      <c r="AY598" s="67"/>
      <c r="AZ598" s="67"/>
      <c r="BA598" s="67">
        <v>4.7379999999999997E-5</v>
      </c>
      <c r="BB598" s="67">
        <v>3.5592000000000001E-5</v>
      </c>
      <c r="BC598" s="67">
        <v>2.0000000000000001E-4</v>
      </c>
      <c r="BD598" s="67">
        <v>2.0000000000000001E-4</v>
      </c>
      <c r="BE598" s="67">
        <v>9.7464000000000001E-5</v>
      </c>
      <c r="BF598" s="67">
        <v>2.0000000000000001E-4</v>
      </c>
      <c r="BG598" s="67">
        <v>9.8389999999999998E-5</v>
      </c>
      <c r="BH598" s="67">
        <v>2.0000000000000001E-4</v>
      </c>
      <c r="BI598" s="67">
        <v>8.7825000000000002E-7</v>
      </c>
      <c r="BJ598" s="67">
        <v>5.3684000000000003E-7</v>
      </c>
      <c r="BK598" s="67">
        <v>2.5000000000000001E-3</v>
      </c>
      <c r="BL598" s="67">
        <v>4.0000000000000002E-4</v>
      </c>
      <c r="BM598" s="67"/>
      <c r="BN598" s="67"/>
      <c r="BO598" s="67">
        <v>4.0000000000000002E-4</v>
      </c>
      <c r="BP598" s="67">
        <v>1E-4</v>
      </c>
      <c r="BQ598" s="67">
        <v>1.3482000000000001E-5</v>
      </c>
      <c r="BR598" s="67">
        <v>6.8770999999999998E-6</v>
      </c>
      <c r="BS598" s="67">
        <v>4.0000000000000002E-4</v>
      </c>
      <c r="BT598" s="67">
        <v>2.0000000000000001E-4</v>
      </c>
      <c r="BU598" s="67">
        <v>1.3482000000000001E-5</v>
      </c>
      <c r="BV598" s="67">
        <v>8.0206999999999993E-6</v>
      </c>
      <c r="BW598" s="67">
        <v>3.4589999999999998E-6</v>
      </c>
      <c r="BX598" s="67">
        <v>2.0000000000000001E-4</v>
      </c>
      <c r="BY598" s="67"/>
      <c r="BZ598" s="67"/>
      <c r="CA598" s="66"/>
      <c r="CB598" s="67">
        <v>6.9500000000000006E-2</v>
      </c>
      <c r="CC598" s="67">
        <v>6.9500000000000006E-2</v>
      </c>
      <c r="CD598" s="67">
        <v>6.9500000000000006E-2</v>
      </c>
      <c r="CE598" s="67">
        <v>6.9500000000000006E-2</v>
      </c>
      <c r="CF598" s="67">
        <v>6.9500000000000006E-2</v>
      </c>
      <c r="CG598" s="67">
        <v>3.2963</v>
      </c>
      <c r="CH598" s="67">
        <v>1.1108</v>
      </c>
      <c r="CI598" s="67">
        <v>0.99539999999999995</v>
      </c>
      <c r="CJ598" s="67">
        <v>1.3668</v>
      </c>
      <c r="CK598" s="67">
        <v>1.5898000000000001</v>
      </c>
      <c r="CL598" s="67">
        <v>0.76290000000000002</v>
      </c>
      <c r="CM598" s="67">
        <v>0.75480000000000003</v>
      </c>
      <c r="CN598" s="67">
        <v>6.9500000000000006E-2</v>
      </c>
      <c r="CO598" s="67">
        <v>0.27589999999999998</v>
      </c>
      <c r="CP598" s="67">
        <v>6.9500000000000006E-2</v>
      </c>
      <c r="CQ598" s="67">
        <v>6.9500000000000006E-2</v>
      </c>
      <c r="CR598" s="5"/>
      <c r="CS598" s="10">
        <v>0</v>
      </c>
      <c r="CT598" s="10">
        <v>0</v>
      </c>
      <c r="CU598" s="10">
        <v>0</v>
      </c>
      <c r="CV598" s="10">
        <v>33</v>
      </c>
      <c r="CW598" s="10">
        <v>0</v>
      </c>
      <c r="CX598" s="10">
        <v>100</v>
      </c>
      <c r="CY598" s="10">
        <v>100</v>
      </c>
      <c r="CZ598" s="10">
        <v>100</v>
      </c>
      <c r="DA598" s="10">
        <v>100</v>
      </c>
      <c r="DB598" s="10">
        <v>100</v>
      </c>
      <c r="DC598" s="10">
        <v>100</v>
      </c>
      <c r="DD598" s="10">
        <v>100</v>
      </c>
      <c r="DE598" s="10">
        <v>0</v>
      </c>
      <c r="DF598" s="10">
        <v>100</v>
      </c>
      <c r="DG598" s="10">
        <v>0</v>
      </c>
      <c r="DH598" s="10">
        <v>0</v>
      </c>
      <c r="DI598" s="5"/>
      <c r="DJ598" s="9" t="s">
        <v>1889</v>
      </c>
      <c r="DK598" s="9" t="s">
        <v>2057</v>
      </c>
      <c r="DL598" s="10">
        <v>100009232</v>
      </c>
      <c r="DM598" s="10" t="s">
        <v>2080</v>
      </c>
    </row>
    <row r="599" spans="1:117">
      <c r="A599" s="2"/>
      <c r="B599" s="8">
        <v>6277</v>
      </c>
      <c r="C599" s="116"/>
      <c r="D599" s="116"/>
      <c r="E599" s="9" t="s">
        <v>2081</v>
      </c>
      <c r="F599" s="10" t="s">
        <v>75</v>
      </c>
      <c r="G599" s="10">
        <v>62885</v>
      </c>
      <c r="H599" s="9"/>
      <c r="I599" s="9"/>
      <c r="J599" s="12">
        <v>8398</v>
      </c>
      <c r="K599" s="5"/>
      <c r="L599" s="60">
        <v>1.1299999999999999</v>
      </c>
      <c r="M599" s="60">
        <v>1.06</v>
      </c>
      <c r="N599" s="60">
        <v>1</v>
      </c>
      <c r="O599" s="74">
        <v>0.65</v>
      </c>
      <c r="P599" s="72">
        <v>0.55000000000000004</v>
      </c>
      <c r="Q599" s="83">
        <v>0.85</v>
      </c>
      <c r="R599" s="90">
        <v>0.52</v>
      </c>
      <c r="S599" s="72">
        <v>0.49</v>
      </c>
      <c r="T599" s="60">
        <v>0.97</v>
      </c>
      <c r="U599" s="60">
        <v>1.1000000000000001</v>
      </c>
      <c r="V599" s="60">
        <v>1.17</v>
      </c>
      <c r="W599" s="60">
        <v>1</v>
      </c>
      <c r="X599" s="60">
        <v>1.06</v>
      </c>
      <c r="Y599" s="60">
        <v>1</v>
      </c>
      <c r="Z599" s="60">
        <v>0.74</v>
      </c>
      <c r="AA599" s="60">
        <v>0.92</v>
      </c>
      <c r="AB599" s="60">
        <v>0.96</v>
      </c>
      <c r="AC599" s="60">
        <v>1.19</v>
      </c>
      <c r="AD599" s="60">
        <v>0.85</v>
      </c>
      <c r="AE599" s="60">
        <v>1.17</v>
      </c>
      <c r="AF599" s="60">
        <v>1.52</v>
      </c>
      <c r="AG599" s="60">
        <v>1.4</v>
      </c>
      <c r="AH599" s="5"/>
      <c r="AI599" s="67">
        <v>0.31990000000000002</v>
      </c>
      <c r="AJ599" s="67">
        <v>5.8000000000000003E-2</v>
      </c>
      <c r="AK599" s="67">
        <v>0.42259999999999998</v>
      </c>
      <c r="AL599" s="67">
        <v>0.34079999999999999</v>
      </c>
      <c r="AM599" s="67"/>
      <c r="AN599" s="67"/>
      <c r="AO599" s="67">
        <v>6.6900000000000001E-2</v>
      </c>
      <c r="AP599" s="67">
        <v>7.7999999999999996E-3</v>
      </c>
      <c r="AQ599" s="67">
        <v>2.18E-2</v>
      </c>
      <c r="AR599" s="67">
        <v>2.3E-3</v>
      </c>
      <c r="AS599" s="67">
        <v>0.42259999999999998</v>
      </c>
      <c r="AT599" s="67">
        <v>1.8499999999999999E-2</v>
      </c>
      <c r="AU599" s="67">
        <v>1.8E-3</v>
      </c>
      <c r="AV599" s="67">
        <v>2.0000000000000001E-4</v>
      </c>
      <c r="AW599" s="67">
        <v>8.6E-3</v>
      </c>
      <c r="AX599" s="67">
        <v>4.0000000000000002E-4</v>
      </c>
      <c r="AY599" s="67">
        <v>0.749</v>
      </c>
      <c r="AZ599" s="67">
        <v>0.1239</v>
      </c>
      <c r="BA599" s="67">
        <v>0.30309999999999998</v>
      </c>
      <c r="BB599" s="67">
        <v>5.0200000000000002E-2</v>
      </c>
      <c r="BC599" s="67">
        <v>0.42259999999999998</v>
      </c>
      <c r="BD599" s="67">
        <v>0.11700000000000001</v>
      </c>
      <c r="BE599" s="67"/>
      <c r="BF599" s="67"/>
      <c r="BG599" s="67">
        <v>0.42259999999999998</v>
      </c>
      <c r="BH599" s="67">
        <v>0.1389</v>
      </c>
      <c r="BI599" s="67"/>
      <c r="BJ599" s="67"/>
      <c r="BK599" s="67">
        <v>0.13039999999999999</v>
      </c>
      <c r="BL599" s="67">
        <v>1.4999999999999999E-2</v>
      </c>
      <c r="BM599" s="67">
        <v>0.82969999999999999</v>
      </c>
      <c r="BN599" s="67">
        <v>3.04E-2</v>
      </c>
      <c r="BO599" s="67">
        <v>0.73970000000000002</v>
      </c>
      <c r="BP599" s="67">
        <v>6.0999999999999999E-2</v>
      </c>
      <c r="BQ599" s="67">
        <v>0.45319999999999999</v>
      </c>
      <c r="BR599" s="67">
        <v>4.0399999999999998E-2</v>
      </c>
      <c r="BS599" s="67">
        <v>0.15790000000000001</v>
      </c>
      <c r="BT599" s="67">
        <v>3.04E-2</v>
      </c>
      <c r="BU599" s="67">
        <v>0.42259999999999998</v>
      </c>
      <c r="BV599" s="67">
        <v>4.3900000000000002E-2</v>
      </c>
      <c r="BW599" s="67">
        <v>0.2243</v>
      </c>
      <c r="BX599" s="67">
        <v>0.26519999999999999</v>
      </c>
      <c r="BY599" s="67">
        <v>0.18790000000000001</v>
      </c>
      <c r="BZ599" s="67">
        <v>0.10059999999999999</v>
      </c>
      <c r="CA599" s="66"/>
      <c r="CB599" s="67">
        <v>0.58599999999999997</v>
      </c>
      <c r="CC599" s="67">
        <v>0.58599999999999997</v>
      </c>
      <c r="CD599" s="67">
        <v>1.0875999999999999</v>
      </c>
      <c r="CE599" s="67">
        <v>0.58599999999999997</v>
      </c>
      <c r="CF599" s="67">
        <v>0.58599999999999997</v>
      </c>
      <c r="CG599" s="67">
        <v>0.58599999999999997</v>
      </c>
      <c r="CH599" s="67">
        <v>0.61880000000000002</v>
      </c>
      <c r="CI599" s="67">
        <v>0.58599999999999997</v>
      </c>
      <c r="CJ599" s="67">
        <v>0.58599999999999997</v>
      </c>
      <c r="CK599" s="67">
        <v>0.68489999999999995</v>
      </c>
      <c r="CL599" s="67">
        <v>0.92930000000000001</v>
      </c>
      <c r="CM599" s="67">
        <v>1.1968000000000001</v>
      </c>
      <c r="CN599" s="67">
        <v>1.0586</v>
      </c>
      <c r="CO599" s="67">
        <v>0.68840000000000001</v>
      </c>
      <c r="CP599" s="67">
        <v>0.81789999999999996</v>
      </c>
      <c r="CQ599" s="67">
        <v>0.88839999999999997</v>
      </c>
      <c r="CR599" s="5"/>
      <c r="CS599" s="10">
        <v>0</v>
      </c>
      <c r="CT599" s="10">
        <v>0</v>
      </c>
      <c r="CU599" s="10">
        <v>100</v>
      </c>
      <c r="CV599" s="10">
        <v>0</v>
      </c>
      <c r="CW599" s="10">
        <v>0</v>
      </c>
      <c r="CX599" s="10">
        <v>0</v>
      </c>
      <c r="CY599" s="10">
        <v>33</v>
      </c>
      <c r="CZ599" s="10">
        <v>0</v>
      </c>
      <c r="DA599" s="10">
        <v>0</v>
      </c>
      <c r="DB599" s="10">
        <v>67</v>
      </c>
      <c r="DC599" s="10">
        <v>100</v>
      </c>
      <c r="DD599" s="10">
        <v>100</v>
      </c>
      <c r="DE599" s="10">
        <v>100</v>
      </c>
      <c r="DF599" s="10">
        <v>33</v>
      </c>
      <c r="DG599" s="10">
        <v>67</v>
      </c>
      <c r="DH599" s="10">
        <v>67</v>
      </c>
      <c r="DI599" s="5"/>
      <c r="DJ599" s="9" t="s">
        <v>1889</v>
      </c>
      <c r="DK599" s="9" t="s">
        <v>2057</v>
      </c>
      <c r="DL599" s="10">
        <v>100020373</v>
      </c>
      <c r="DM599" s="10" t="s">
        <v>2082</v>
      </c>
    </row>
    <row r="600" spans="1:117">
      <c r="A600" s="2"/>
      <c r="B600" s="8">
        <v>6294</v>
      </c>
      <c r="C600" s="117"/>
      <c r="D600" s="117"/>
      <c r="E600" s="9" t="s">
        <v>2083</v>
      </c>
      <c r="F600" s="10" t="s">
        <v>75</v>
      </c>
      <c r="G600" s="10">
        <v>63767</v>
      </c>
      <c r="H600" s="11" t="s">
        <v>2084</v>
      </c>
      <c r="I600" s="9"/>
      <c r="J600" s="12">
        <v>10243</v>
      </c>
      <c r="K600" s="5"/>
      <c r="L600" s="60">
        <v>1.23</v>
      </c>
      <c r="M600" s="60">
        <v>0.73</v>
      </c>
      <c r="N600" s="71">
        <v>3.15</v>
      </c>
      <c r="O600" s="74">
        <v>0.59</v>
      </c>
      <c r="P600" s="60">
        <v>0.66</v>
      </c>
      <c r="Q600" s="83">
        <v>1.1000000000000001</v>
      </c>
      <c r="R600" s="90">
        <v>0.39</v>
      </c>
      <c r="S600" s="71">
        <v>1.68</v>
      </c>
      <c r="T600" s="60">
        <v>1.63</v>
      </c>
      <c r="U600" s="71">
        <v>2.0099999999999998</v>
      </c>
      <c r="V600" s="72">
        <v>0.02</v>
      </c>
      <c r="W600" s="60">
        <v>0.68</v>
      </c>
      <c r="X600" s="72">
        <v>0.5</v>
      </c>
      <c r="Y600" s="73">
        <v>1.1599999999999999</v>
      </c>
      <c r="Z600" s="60">
        <v>1.02</v>
      </c>
      <c r="AA600" s="71">
        <v>8.48</v>
      </c>
      <c r="AB600" s="60">
        <v>1</v>
      </c>
      <c r="AC600" s="71">
        <v>8.2799999999999994</v>
      </c>
      <c r="AD600" s="60">
        <v>0.7</v>
      </c>
      <c r="AE600" s="72">
        <v>0.01</v>
      </c>
      <c r="AF600" s="60">
        <v>1</v>
      </c>
      <c r="AG600" s="71">
        <v>3.8</v>
      </c>
      <c r="AH600" s="5"/>
      <c r="AI600" s="67">
        <v>0.23449999999999999</v>
      </c>
      <c r="AJ600" s="67">
        <v>4.4699999999999997E-2</v>
      </c>
      <c r="AK600" s="67">
        <v>0.26569999999999999</v>
      </c>
      <c r="AL600" s="67">
        <v>0.27029999999999998</v>
      </c>
      <c r="AM600" s="67">
        <v>2.0199999999999999E-2</v>
      </c>
      <c r="AN600" s="67">
        <v>1.1999999999999999E-3</v>
      </c>
      <c r="AO600" s="67">
        <v>5.6000000000000001E-2</v>
      </c>
      <c r="AP600" s="67">
        <v>6.7000000000000002E-3</v>
      </c>
      <c r="AQ600" s="67">
        <v>0.1353</v>
      </c>
      <c r="AR600" s="67">
        <v>1.2699999999999999E-2</v>
      </c>
      <c r="AS600" s="67">
        <v>0.74219999999999997</v>
      </c>
      <c r="AT600" s="67">
        <v>3.1199999999999999E-2</v>
      </c>
      <c r="AU600" s="67">
        <v>4.1000000000000003E-3</v>
      </c>
      <c r="AV600" s="67">
        <v>4.0000000000000002E-4</v>
      </c>
      <c r="AW600" s="67">
        <v>3.3000000000000002E-2</v>
      </c>
      <c r="AX600" s="67">
        <v>1.2999999999999999E-3</v>
      </c>
      <c r="AY600" s="67">
        <v>0.1036</v>
      </c>
      <c r="AZ600" s="67">
        <v>2.69E-2</v>
      </c>
      <c r="BA600" s="67">
        <v>4.3099999999999999E-2</v>
      </c>
      <c r="BB600" s="67">
        <v>9.1000000000000004E-3</v>
      </c>
      <c r="BC600" s="67">
        <v>1.5E-3</v>
      </c>
      <c r="BD600" s="67">
        <v>1E-3</v>
      </c>
      <c r="BE600" s="67">
        <v>0.15640000000000001</v>
      </c>
      <c r="BF600" s="67">
        <v>5.3900000000000003E-2</v>
      </c>
      <c r="BG600" s="67">
        <v>4.4999999999999997E-3</v>
      </c>
      <c r="BH600" s="67">
        <v>3.3E-3</v>
      </c>
      <c r="BI600" s="67">
        <v>8.9700000000000002E-2</v>
      </c>
      <c r="BJ600" s="67">
        <v>2.8999999999999998E-3</v>
      </c>
      <c r="BK600" s="67">
        <v>0.42259999999999998</v>
      </c>
      <c r="BL600" s="67">
        <v>4.2599999999999999E-2</v>
      </c>
      <c r="BM600" s="67">
        <v>2.0000000000000001E-4</v>
      </c>
      <c r="BN600" s="67">
        <v>4.7215000000000001E-5</v>
      </c>
      <c r="BO600" s="67"/>
      <c r="BP600" s="67"/>
      <c r="BQ600" s="67">
        <v>2.1196E-6</v>
      </c>
      <c r="BR600" s="67">
        <v>2.0934999999999999E-6</v>
      </c>
      <c r="BS600" s="67">
        <v>0.24560000000000001</v>
      </c>
      <c r="BT600" s="67">
        <v>4.2900000000000001E-2</v>
      </c>
      <c r="BU600" s="67">
        <v>9.0080999999999994E-6</v>
      </c>
      <c r="BV600" s="67">
        <v>6.6989000000000004E-6</v>
      </c>
      <c r="BW600" s="67"/>
      <c r="BX600" s="67"/>
      <c r="BY600" s="67">
        <v>4.0000000000000002E-4</v>
      </c>
      <c r="BZ600" s="67">
        <v>8.9999999999999998E-4</v>
      </c>
      <c r="CA600" s="66"/>
      <c r="CB600" s="67">
        <v>27.558800000000002</v>
      </c>
      <c r="CC600" s="67">
        <v>24.478000000000002</v>
      </c>
      <c r="CD600" s="67">
        <v>0.53539999999999999</v>
      </c>
      <c r="CE600" s="67">
        <v>0.84</v>
      </c>
      <c r="CF600" s="67">
        <v>1.5567</v>
      </c>
      <c r="CG600" s="67">
        <v>0.37680000000000002</v>
      </c>
      <c r="CH600" s="67">
        <v>0.4163</v>
      </c>
      <c r="CI600" s="67">
        <v>1.8076000000000001</v>
      </c>
      <c r="CJ600" s="67">
        <v>0.57350000000000001</v>
      </c>
      <c r="CK600" s="67">
        <v>0.38600000000000001</v>
      </c>
      <c r="CL600" s="67">
        <v>0.37680000000000002</v>
      </c>
      <c r="CM600" s="67">
        <v>1.0772999999999999</v>
      </c>
      <c r="CN600" s="67">
        <v>0.87260000000000004</v>
      </c>
      <c r="CO600" s="67">
        <v>0.51910000000000001</v>
      </c>
      <c r="CP600" s="67">
        <v>3.1956000000000002</v>
      </c>
      <c r="CQ600" s="67">
        <v>0.37680000000000002</v>
      </c>
      <c r="CR600" s="5"/>
      <c r="CS600" s="10">
        <v>100</v>
      </c>
      <c r="CT600" s="10">
        <v>100</v>
      </c>
      <c r="CU600" s="10">
        <v>67</v>
      </c>
      <c r="CV600" s="10">
        <v>100</v>
      </c>
      <c r="CW600" s="10">
        <v>100</v>
      </c>
      <c r="CX600" s="10">
        <v>0</v>
      </c>
      <c r="CY600" s="10">
        <v>33</v>
      </c>
      <c r="CZ600" s="10">
        <v>100</v>
      </c>
      <c r="DA600" s="10">
        <v>67</v>
      </c>
      <c r="DB600" s="10">
        <v>67</v>
      </c>
      <c r="DC600" s="10">
        <v>0</v>
      </c>
      <c r="DD600" s="10">
        <v>100</v>
      </c>
      <c r="DE600" s="10">
        <v>100</v>
      </c>
      <c r="DF600" s="10">
        <v>67</v>
      </c>
      <c r="DG600" s="10">
        <v>100</v>
      </c>
      <c r="DH600" s="10">
        <v>0</v>
      </c>
      <c r="DI600" s="5"/>
      <c r="DJ600" s="9" t="s">
        <v>1889</v>
      </c>
      <c r="DK600" s="9" t="s">
        <v>2057</v>
      </c>
      <c r="DL600" s="10">
        <v>100021550</v>
      </c>
      <c r="DM600" s="10" t="s">
        <v>2085</v>
      </c>
    </row>
    <row r="601" spans="1:117">
      <c r="A601" s="2"/>
      <c r="B601" s="8">
        <v>6409</v>
      </c>
      <c r="C601" s="115" t="s">
        <v>2086</v>
      </c>
      <c r="D601" s="115" t="s">
        <v>2086</v>
      </c>
      <c r="E601" s="9" t="s">
        <v>2087</v>
      </c>
      <c r="F601" s="10" t="s">
        <v>75</v>
      </c>
      <c r="G601" s="10">
        <v>61888</v>
      </c>
      <c r="H601" s="9"/>
      <c r="I601" s="9"/>
      <c r="J601" s="12"/>
      <c r="K601" s="5"/>
      <c r="L601" s="74">
        <v>0.89</v>
      </c>
      <c r="M601" s="60">
        <v>1</v>
      </c>
      <c r="N601" s="60">
        <v>1</v>
      </c>
      <c r="O601" s="72">
        <v>0.15</v>
      </c>
      <c r="P601" s="72">
        <v>0.15</v>
      </c>
      <c r="Q601" s="83">
        <v>0.95</v>
      </c>
      <c r="R601" s="90">
        <v>0.16</v>
      </c>
      <c r="S601" s="72">
        <v>0.16</v>
      </c>
      <c r="T601" s="72">
        <v>0.56000000000000005</v>
      </c>
      <c r="U601" s="72">
        <v>0.49</v>
      </c>
      <c r="V601" s="60">
        <v>1.05</v>
      </c>
      <c r="W601" s="60">
        <v>1</v>
      </c>
      <c r="X601" s="60">
        <v>1</v>
      </c>
      <c r="Y601" s="72">
        <v>0.39</v>
      </c>
      <c r="Z601" s="72">
        <v>0.27</v>
      </c>
      <c r="AA601" s="60">
        <v>1</v>
      </c>
      <c r="AB601" s="72">
        <v>0.19</v>
      </c>
      <c r="AC601" s="72">
        <v>0.7</v>
      </c>
      <c r="AD601" s="72">
        <v>0.43</v>
      </c>
      <c r="AE601" s="71">
        <v>1.42</v>
      </c>
      <c r="AF601" s="60">
        <v>1</v>
      </c>
      <c r="AG601" s="60">
        <v>1</v>
      </c>
      <c r="AH601" s="5"/>
      <c r="AI601" s="67">
        <v>9.7299999999999998E-2</v>
      </c>
      <c r="AJ601" s="67">
        <v>2.1399999999999999E-2</v>
      </c>
      <c r="AK601" s="67"/>
      <c r="AL601" s="67"/>
      <c r="AM601" s="67"/>
      <c r="AN601" s="67"/>
      <c r="AO601" s="67">
        <v>1.2520999999999999E-5</v>
      </c>
      <c r="AP601" s="67">
        <v>1.6857000000000001E-5</v>
      </c>
      <c r="AQ601" s="67">
        <v>4.0000000000000002E-4</v>
      </c>
      <c r="AR601" s="67">
        <v>7.0664E-5</v>
      </c>
      <c r="AS601" s="67">
        <v>0.42259999999999998</v>
      </c>
      <c r="AT601" s="67">
        <v>1.8499999999999999E-2</v>
      </c>
      <c r="AU601" s="67">
        <v>5.0000000000000001E-4</v>
      </c>
      <c r="AV601" s="67">
        <v>6.9287000000000003E-5</v>
      </c>
      <c r="AW601" s="67">
        <v>5.0000000000000001E-4</v>
      </c>
      <c r="AX601" s="67">
        <v>3.6718000000000003E-5</v>
      </c>
      <c r="AY601" s="67">
        <v>5.9999999999999995E-4</v>
      </c>
      <c r="AZ601" s="67">
        <v>4.0000000000000002E-4</v>
      </c>
      <c r="BA601" s="67">
        <v>6.9999999999999999E-4</v>
      </c>
      <c r="BB601" s="67">
        <v>2.9999999999999997E-4</v>
      </c>
      <c r="BC601" s="67">
        <v>0.42259999999999998</v>
      </c>
      <c r="BD601" s="67">
        <v>0.11700000000000001</v>
      </c>
      <c r="BE601" s="67"/>
      <c r="BF601" s="67"/>
      <c r="BG601" s="67"/>
      <c r="BH601" s="67"/>
      <c r="BI601" s="67">
        <v>5.0000000000000001E-4</v>
      </c>
      <c r="BJ601" s="67">
        <v>2.9502E-5</v>
      </c>
      <c r="BK601" s="67">
        <v>9.1848999999999994E-5</v>
      </c>
      <c r="BL601" s="67">
        <v>3.4743000000000003E-5</v>
      </c>
      <c r="BM601" s="67"/>
      <c r="BN601" s="67"/>
      <c r="BO601" s="67">
        <v>8.0000000000000004E-4</v>
      </c>
      <c r="BP601" s="67">
        <v>2.0000000000000001E-4</v>
      </c>
      <c r="BQ601" s="67">
        <v>2.8500000000000001E-2</v>
      </c>
      <c r="BR601" s="67">
        <v>3.0000000000000001E-3</v>
      </c>
      <c r="BS601" s="67">
        <v>8.0000000000000004E-4</v>
      </c>
      <c r="BT601" s="67">
        <v>4.0000000000000002E-4</v>
      </c>
      <c r="BU601" s="67">
        <v>2.8500000000000001E-2</v>
      </c>
      <c r="BV601" s="67">
        <v>3.7000000000000002E-3</v>
      </c>
      <c r="BW601" s="67"/>
      <c r="BX601" s="67"/>
      <c r="BY601" s="67"/>
      <c r="BZ601" s="67"/>
      <c r="CA601" s="66"/>
      <c r="CB601" s="67">
        <v>0.1804</v>
      </c>
      <c r="CC601" s="67">
        <v>0.1804</v>
      </c>
      <c r="CD601" s="67">
        <v>2.2254</v>
      </c>
      <c r="CE601" s="67">
        <v>0.1804</v>
      </c>
      <c r="CF601" s="67">
        <v>0.46400000000000002</v>
      </c>
      <c r="CG601" s="67">
        <v>0.1804</v>
      </c>
      <c r="CH601" s="67">
        <v>0.1804</v>
      </c>
      <c r="CI601" s="67">
        <v>0.1804</v>
      </c>
      <c r="CJ601" s="67">
        <v>0.1804</v>
      </c>
      <c r="CK601" s="67">
        <v>0.25619999999999998</v>
      </c>
      <c r="CL601" s="67">
        <v>0.95630000000000004</v>
      </c>
      <c r="CM601" s="67">
        <v>1.0973999999999999</v>
      </c>
      <c r="CN601" s="67">
        <v>1.2395</v>
      </c>
      <c r="CO601" s="67">
        <v>0.1898</v>
      </c>
      <c r="CP601" s="67">
        <v>0.1804</v>
      </c>
      <c r="CQ601" s="67">
        <v>0.1804</v>
      </c>
      <c r="CR601" s="5"/>
      <c r="CS601" s="10">
        <v>0</v>
      </c>
      <c r="CT601" s="10">
        <v>0</v>
      </c>
      <c r="CU601" s="10">
        <v>100</v>
      </c>
      <c r="CV601" s="10">
        <v>0</v>
      </c>
      <c r="CW601" s="10">
        <v>100</v>
      </c>
      <c r="CX601" s="10">
        <v>0</v>
      </c>
      <c r="CY601" s="10">
        <v>0</v>
      </c>
      <c r="CZ601" s="10">
        <v>0</v>
      </c>
      <c r="DA601" s="10">
        <v>0</v>
      </c>
      <c r="DB601" s="10">
        <v>100</v>
      </c>
      <c r="DC601" s="10">
        <v>100</v>
      </c>
      <c r="DD601" s="10">
        <v>100</v>
      </c>
      <c r="DE601" s="10">
        <v>100</v>
      </c>
      <c r="DF601" s="10">
        <v>67</v>
      </c>
      <c r="DG601" s="10">
        <v>0</v>
      </c>
      <c r="DH601" s="10">
        <v>0</v>
      </c>
      <c r="DI601" s="5"/>
      <c r="DJ601" s="9" t="s">
        <v>2086</v>
      </c>
      <c r="DK601" s="9" t="s">
        <v>2086</v>
      </c>
      <c r="DL601" s="10">
        <v>100020015</v>
      </c>
      <c r="DM601" s="10"/>
    </row>
    <row r="602" spans="1:117">
      <c r="A602" s="2"/>
      <c r="B602" s="8">
        <v>6431</v>
      </c>
      <c r="C602" s="116"/>
      <c r="D602" s="116"/>
      <c r="E602" s="9" t="s">
        <v>2088</v>
      </c>
      <c r="F602" s="10" t="s">
        <v>75</v>
      </c>
      <c r="G602" s="10">
        <v>63660</v>
      </c>
      <c r="H602" s="9"/>
      <c r="I602" s="9"/>
      <c r="J602" s="12"/>
      <c r="K602" s="5"/>
      <c r="L602" s="60">
        <v>1.04</v>
      </c>
      <c r="M602" s="60">
        <v>0.79</v>
      </c>
      <c r="N602" s="72">
        <v>0.27</v>
      </c>
      <c r="O602" s="71">
        <v>3.78</v>
      </c>
      <c r="P602" s="60">
        <v>1.26</v>
      </c>
      <c r="Q602" s="82">
        <v>0.33</v>
      </c>
      <c r="R602" s="87">
        <v>0.96</v>
      </c>
      <c r="S602" s="72">
        <v>0.32</v>
      </c>
      <c r="T602" s="60">
        <v>1.26</v>
      </c>
      <c r="U602" s="73">
        <v>1.31</v>
      </c>
      <c r="V602" s="60">
        <v>0.99</v>
      </c>
      <c r="W602" s="60">
        <v>1.01</v>
      </c>
      <c r="X602" s="60">
        <v>0.8</v>
      </c>
      <c r="Y602" s="72">
        <v>0.13</v>
      </c>
      <c r="Z602" s="71">
        <v>3.75</v>
      </c>
      <c r="AA602" s="60">
        <v>0.62</v>
      </c>
      <c r="AB602" s="60">
        <v>1.52</v>
      </c>
      <c r="AC602" s="72">
        <v>0.25</v>
      </c>
      <c r="AD602" s="60">
        <v>1.19</v>
      </c>
      <c r="AE602" s="60">
        <v>1.05</v>
      </c>
      <c r="AF602" s="60">
        <v>1.17</v>
      </c>
      <c r="AG602" s="60">
        <v>0.72</v>
      </c>
      <c r="AH602" s="5"/>
      <c r="AI602" s="67">
        <v>0.72540000000000004</v>
      </c>
      <c r="AJ602" s="67">
        <v>0.109</v>
      </c>
      <c r="AK602" s="67">
        <v>0.42370000000000002</v>
      </c>
      <c r="AL602" s="67">
        <v>0.34079999999999999</v>
      </c>
      <c r="AM602" s="67">
        <v>1.0837E-5</v>
      </c>
      <c r="AN602" s="67">
        <v>2.8192999999999998E-6</v>
      </c>
      <c r="AO602" s="67">
        <v>5.4999999999999997E-3</v>
      </c>
      <c r="AP602" s="67">
        <v>8.9999999999999998E-4</v>
      </c>
      <c r="AQ602" s="67">
        <v>0.22070000000000001</v>
      </c>
      <c r="AR602" s="67">
        <v>1.9699999999999999E-2</v>
      </c>
      <c r="AS602" s="67">
        <v>2.9999999999999997E-4</v>
      </c>
      <c r="AT602" s="67">
        <v>3.3096000000000003E-5</v>
      </c>
      <c r="AU602" s="67">
        <v>0.72950000000000004</v>
      </c>
      <c r="AV602" s="67">
        <v>4.6199999999999998E-2</v>
      </c>
      <c r="AW602" s="67">
        <v>5.7578000000000002E-6</v>
      </c>
      <c r="AX602" s="67">
        <v>1.4110999999999999E-6</v>
      </c>
      <c r="AY602" s="67">
        <v>0.2757</v>
      </c>
      <c r="AZ602" s="67">
        <v>5.8700000000000002E-2</v>
      </c>
      <c r="BA602" s="67">
        <v>6.0999999999999999E-2</v>
      </c>
      <c r="BB602" s="67">
        <v>1.2200000000000001E-2</v>
      </c>
      <c r="BC602" s="67">
        <v>0.98</v>
      </c>
      <c r="BD602" s="67">
        <v>0.23499999999999999</v>
      </c>
      <c r="BE602" s="67">
        <v>0.82289999999999996</v>
      </c>
      <c r="BF602" s="67">
        <v>0.19589999999999999</v>
      </c>
      <c r="BG602" s="67">
        <v>0.57169999999999999</v>
      </c>
      <c r="BH602" s="67">
        <v>0.1779</v>
      </c>
      <c r="BI602" s="67">
        <v>2.3E-3</v>
      </c>
      <c r="BJ602" s="67">
        <v>1E-4</v>
      </c>
      <c r="BK602" s="67">
        <v>8.0000000000000004E-4</v>
      </c>
      <c r="BL602" s="67">
        <v>2.0000000000000001E-4</v>
      </c>
      <c r="BM602" s="67">
        <v>0.219</v>
      </c>
      <c r="BN602" s="67">
        <v>9.1999999999999998E-3</v>
      </c>
      <c r="BO602" s="67">
        <v>0.22209999999999999</v>
      </c>
      <c r="BP602" s="67">
        <v>2.0899999999999998E-2</v>
      </c>
      <c r="BQ602" s="67">
        <v>2.47E-2</v>
      </c>
      <c r="BR602" s="67">
        <v>2.5999999999999999E-3</v>
      </c>
      <c r="BS602" s="67">
        <v>0.13300000000000001</v>
      </c>
      <c r="BT602" s="67">
        <v>2.6200000000000001E-2</v>
      </c>
      <c r="BU602" s="67">
        <v>0.7107</v>
      </c>
      <c r="BV602" s="67">
        <v>7.0699999999999999E-2</v>
      </c>
      <c r="BW602" s="67">
        <v>0.63959999999999995</v>
      </c>
      <c r="BX602" s="67">
        <v>0.44869999999999999</v>
      </c>
      <c r="BY602" s="67">
        <v>0.39989999999999998</v>
      </c>
      <c r="BZ602" s="67">
        <v>0.17649999999999999</v>
      </c>
      <c r="CA602" s="66"/>
      <c r="CB602" s="67">
        <v>2.7279</v>
      </c>
      <c r="CC602" s="67">
        <v>3.0857999999999999</v>
      </c>
      <c r="CD602" s="67">
        <v>0.63980000000000004</v>
      </c>
      <c r="CE602" s="67">
        <v>1.0062</v>
      </c>
      <c r="CF602" s="67">
        <v>2.0531999999999999</v>
      </c>
      <c r="CG602" s="67">
        <v>0.99350000000000005</v>
      </c>
      <c r="CH602" s="67">
        <v>0.80559999999999998</v>
      </c>
      <c r="CI602" s="67">
        <v>0.27179999999999999</v>
      </c>
      <c r="CJ602" s="67">
        <v>1.0136000000000001</v>
      </c>
      <c r="CK602" s="67">
        <v>2.8656000000000001</v>
      </c>
      <c r="CL602" s="67">
        <v>0.76319999999999999</v>
      </c>
      <c r="CM602" s="67">
        <v>0.83720000000000006</v>
      </c>
      <c r="CN602" s="67">
        <v>0.80479999999999996</v>
      </c>
      <c r="CO602" s="67">
        <v>3.0442</v>
      </c>
      <c r="CP602" s="67">
        <v>0.72250000000000003</v>
      </c>
      <c r="CQ602" s="67">
        <v>1.1619999999999999</v>
      </c>
      <c r="CR602" s="5"/>
      <c r="CS602" s="10">
        <v>100</v>
      </c>
      <c r="CT602" s="10">
        <v>100</v>
      </c>
      <c r="CU602" s="10">
        <v>100</v>
      </c>
      <c r="CV602" s="10">
        <v>100</v>
      </c>
      <c r="CW602" s="10">
        <v>100</v>
      </c>
      <c r="CX602" s="10">
        <v>100</v>
      </c>
      <c r="CY602" s="10">
        <v>100</v>
      </c>
      <c r="CZ602" s="10">
        <v>100</v>
      </c>
      <c r="DA602" s="10">
        <v>100</v>
      </c>
      <c r="DB602" s="10">
        <v>100</v>
      </c>
      <c r="DC602" s="10">
        <v>100</v>
      </c>
      <c r="DD602" s="10">
        <v>100</v>
      </c>
      <c r="DE602" s="10">
        <v>100</v>
      </c>
      <c r="DF602" s="10">
        <v>100</v>
      </c>
      <c r="DG602" s="10">
        <v>100</v>
      </c>
      <c r="DH602" s="10">
        <v>100</v>
      </c>
      <c r="DI602" s="5"/>
      <c r="DJ602" s="9" t="s">
        <v>2086</v>
      </c>
      <c r="DK602" s="9" t="s">
        <v>2086</v>
      </c>
      <c r="DL602" s="10">
        <v>100020262</v>
      </c>
      <c r="DM602" s="10"/>
    </row>
    <row r="603" spans="1:117">
      <c r="A603" s="2"/>
      <c r="B603" s="8">
        <v>6454</v>
      </c>
      <c r="C603" s="116"/>
      <c r="D603" s="116"/>
      <c r="E603" s="9" t="s">
        <v>2089</v>
      </c>
      <c r="F603" s="10" t="s">
        <v>79</v>
      </c>
      <c r="G603" s="10">
        <v>63264</v>
      </c>
      <c r="H603" s="11" t="s">
        <v>1111</v>
      </c>
      <c r="I603" s="11" t="s">
        <v>1112</v>
      </c>
      <c r="J603" s="12">
        <v>7991</v>
      </c>
      <c r="K603" s="5"/>
      <c r="L603" s="60">
        <v>0.9</v>
      </c>
      <c r="M603" s="60">
        <v>1.04</v>
      </c>
      <c r="N603" s="60">
        <v>0.81</v>
      </c>
      <c r="O603" s="72">
        <v>0.24</v>
      </c>
      <c r="P603" s="72">
        <v>0.05</v>
      </c>
      <c r="Q603" s="82">
        <v>0.21</v>
      </c>
      <c r="R603" s="90">
        <v>0.06</v>
      </c>
      <c r="S603" s="72">
        <v>0.05</v>
      </c>
      <c r="T603" s="72">
        <v>0.82</v>
      </c>
      <c r="U603" s="74">
        <v>0.74</v>
      </c>
      <c r="V603" s="60">
        <v>0.95</v>
      </c>
      <c r="W603" s="60">
        <v>1</v>
      </c>
      <c r="X603" s="60">
        <v>1.04</v>
      </c>
      <c r="Y603" s="72">
        <v>0.2</v>
      </c>
      <c r="Z603" s="72">
        <v>0.4</v>
      </c>
      <c r="AA603" s="72">
        <v>0.06</v>
      </c>
      <c r="AB603" s="71">
        <v>1.97</v>
      </c>
      <c r="AC603" s="72">
        <v>0.28999999999999998</v>
      </c>
      <c r="AD603" s="72">
        <v>0.51</v>
      </c>
      <c r="AE603" s="60">
        <v>1.04</v>
      </c>
      <c r="AF603" s="60">
        <v>0.86</v>
      </c>
      <c r="AG603" s="71">
        <v>1.38</v>
      </c>
      <c r="AH603" s="5"/>
      <c r="AI603" s="67">
        <v>0.37969999999999998</v>
      </c>
      <c r="AJ603" s="67">
        <v>6.6199999999999995E-2</v>
      </c>
      <c r="AK603" s="67">
        <v>0.66720000000000002</v>
      </c>
      <c r="AL603" s="67">
        <v>0.42920000000000003</v>
      </c>
      <c r="AM603" s="67">
        <v>0.1389</v>
      </c>
      <c r="AN603" s="67">
        <v>7.0000000000000001E-3</v>
      </c>
      <c r="AO603" s="67">
        <v>1E-4</v>
      </c>
      <c r="AP603" s="67">
        <v>5.3542000000000003E-5</v>
      </c>
      <c r="AQ603" s="67">
        <v>3.2225999999999999E-5</v>
      </c>
      <c r="AR603" s="67">
        <v>1.2074E-5</v>
      </c>
      <c r="AS603" s="67">
        <v>2.0000000000000001E-4</v>
      </c>
      <c r="AT603" s="67">
        <v>2.2937000000000001E-5</v>
      </c>
      <c r="AU603" s="67">
        <v>1E-4</v>
      </c>
      <c r="AV603" s="67">
        <v>1.9864000000000002E-5</v>
      </c>
      <c r="AW603" s="67">
        <v>2.6582999999999999E-5</v>
      </c>
      <c r="AX603" s="67">
        <v>3.7958000000000001E-6</v>
      </c>
      <c r="AY603" s="67">
        <v>3.7699999999999997E-2</v>
      </c>
      <c r="AZ603" s="67">
        <v>1.1299999999999999E-2</v>
      </c>
      <c r="BA603" s="67">
        <v>6.83E-2</v>
      </c>
      <c r="BB603" s="67">
        <v>1.35E-2</v>
      </c>
      <c r="BC603" s="67">
        <v>0.49859999999999999</v>
      </c>
      <c r="BD603" s="67">
        <v>0.13600000000000001</v>
      </c>
      <c r="BE603" s="67">
        <v>0.97819999999999996</v>
      </c>
      <c r="BF603" s="67">
        <v>0.2238</v>
      </c>
      <c r="BG603" s="67">
        <v>0.70279999999999998</v>
      </c>
      <c r="BH603" s="67">
        <v>0.2084</v>
      </c>
      <c r="BI603" s="67">
        <v>2.0000000000000001E-4</v>
      </c>
      <c r="BJ603" s="67">
        <v>1.4047E-5</v>
      </c>
      <c r="BK603" s="67">
        <v>1.5E-3</v>
      </c>
      <c r="BL603" s="67">
        <v>2.9999999999999997E-4</v>
      </c>
      <c r="BM603" s="67">
        <v>1.0214000000000001E-5</v>
      </c>
      <c r="BN603" s="67">
        <v>8.1381999999999994E-6</v>
      </c>
      <c r="BO603" s="67">
        <v>3.0000000000000001E-3</v>
      </c>
      <c r="BP603" s="67">
        <v>5.0000000000000001E-4</v>
      </c>
      <c r="BQ603" s="67">
        <v>5.0000000000000001E-4</v>
      </c>
      <c r="BR603" s="67">
        <v>9.1009999999999998E-5</v>
      </c>
      <c r="BS603" s="67">
        <v>3.5999999999999999E-3</v>
      </c>
      <c r="BT603" s="67">
        <v>1.1999999999999999E-3</v>
      </c>
      <c r="BU603" s="67">
        <v>0.75780000000000003</v>
      </c>
      <c r="BV603" s="67">
        <v>7.4999999999999997E-2</v>
      </c>
      <c r="BW603" s="67">
        <v>0.16400000000000001</v>
      </c>
      <c r="BX603" s="67">
        <v>0.21890000000000001</v>
      </c>
      <c r="BY603" s="67">
        <v>4.41E-2</v>
      </c>
      <c r="BZ603" s="67">
        <v>3.1800000000000002E-2</v>
      </c>
      <c r="CA603" s="66"/>
      <c r="CB603" s="67">
        <v>0.95330000000000004</v>
      </c>
      <c r="CC603" s="67">
        <v>1.0215000000000001</v>
      </c>
      <c r="CD603" s="67">
        <v>4.8826000000000001</v>
      </c>
      <c r="CE603" s="67">
        <v>0.2079</v>
      </c>
      <c r="CF603" s="67">
        <v>0.84499999999999997</v>
      </c>
      <c r="CG603" s="67">
        <v>5.6517999999999997</v>
      </c>
      <c r="CH603" s="67">
        <v>0.21579999999999999</v>
      </c>
      <c r="CI603" s="67">
        <v>0.16869999999999999</v>
      </c>
      <c r="CJ603" s="67">
        <v>0.20699999999999999</v>
      </c>
      <c r="CK603" s="67">
        <v>0.99239999999999995</v>
      </c>
      <c r="CL603" s="67">
        <v>2.4706000000000001</v>
      </c>
      <c r="CM603" s="67">
        <v>3.5956000000000001</v>
      </c>
      <c r="CN603" s="67">
        <v>3.9973000000000001</v>
      </c>
      <c r="CO603" s="67">
        <v>0.97130000000000005</v>
      </c>
      <c r="CP603" s="67">
        <v>0.28660000000000002</v>
      </c>
      <c r="CQ603" s="67">
        <v>4.8704000000000001</v>
      </c>
      <c r="CR603" s="5"/>
      <c r="CS603" s="10">
        <v>100</v>
      </c>
      <c r="CT603" s="10">
        <v>100</v>
      </c>
      <c r="CU603" s="10">
        <v>100</v>
      </c>
      <c r="CV603" s="10">
        <v>100</v>
      </c>
      <c r="CW603" s="10">
        <v>100</v>
      </c>
      <c r="CX603" s="10">
        <v>100</v>
      </c>
      <c r="CY603" s="10">
        <v>100</v>
      </c>
      <c r="CZ603" s="10">
        <v>100</v>
      </c>
      <c r="DA603" s="10">
        <v>100</v>
      </c>
      <c r="DB603" s="10">
        <v>100</v>
      </c>
      <c r="DC603" s="10">
        <v>100</v>
      </c>
      <c r="DD603" s="10">
        <v>100</v>
      </c>
      <c r="DE603" s="10">
        <v>100</v>
      </c>
      <c r="DF603" s="10">
        <v>100</v>
      </c>
      <c r="DG603" s="10">
        <v>100</v>
      </c>
      <c r="DH603" s="10">
        <v>100</v>
      </c>
      <c r="DI603" s="5"/>
      <c r="DJ603" s="9" t="s">
        <v>2086</v>
      </c>
      <c r="DK603" s="9" t="s">
        <v>2086</v>
      </c>
      <c r="DL603" s="10">
        <v>100021467</v>
      </c>
      <c r="DM603" s="10"/>
    </row>
    <row r="604" spans="1:117">
      <c r="A604" s="2"/>
      <c r="B604" s="8">
        <v>6474</v>
      </c>
      <c r="C604" s="116"/>
      <c r="D604" s="116"/>
      <c r="E604" s="9" t="s">
        <v>2090</v>
      </c>
      <c r="F604" s="10" t="s">
        <v>75</v>
      </c>
      <c r="G604" s="10">
        <v>64403</v>
      </c>
      <c r="H604" s="9"/>
      <c r="I604" s="9"/>
      <c r="J604" s="12"/>
      <c r="K604" s="5"/>
      <c r="L604" s="71">
        <v>1.21</v>
      </c>
      <c r="M604" s="60">
        <v>0.85</v>
      </c>
      <c r="N604" s="60">
        <v>0.97</v>
      </c>
      <c r="O604" s="60">
        <v>0.95</v>
      </c>
      <c r="P604" s="72">
        <v>0.1</v>
      </c>
      <c r="Q604" s="82">
        <v>0.11</v>
      </c>
      <c r="R604" s="90">
        <v>7.0000000000000007E-2</v>
      </c>
      <c r="S604" s="72">
        <v>0.08</v>
      </c>
      <c r="T604" s="72">
        <v>0.89</v>
      </c>
      <c r="U604" s="73">
        <v>1.07</v>
      </c>
      <c r="V604" s="72">
        <v>0.41</v>
      </c>
      <c r="W604" s="72">
        <v>0.59</v>
      </c>
      <c r="X604" s="72">
        <v>0.5</v>
      </c>
      <c r="Y604" s="72">
        <v>0.08</v>
      </c>
      <c r="Z604" s="72">
        <v>0.75</v>
      </c>
      <c r="AA604" s="72">
        <v>0.24</v>
      </c>
      <c r="AB604" s="72">
        <v>0.54</v>
      </c>
      <c r="AC604" s="72">
        <v>0.17</v>
      </c>
      <c r="AD604" s="74">
        <v>0.93</v>
      </c>
      <c r="AE604" s="72">
        <v>0.35</v>
      </c>
      <c r="AF604" s="71">
        <v>1.42</v>
      </c>
      <c r="AG604" s="72">
        <v>0.78</v>
      </c>
      <c r="AH604" s="5"/>
      <c r="AI604" s="67">
        <v>4.1999999999999997E-3</v>
      </c>
      <c r="AJ604" s="67">
        <v>1.6999999999999999E-3</v>
      </c>
      <c r="AK604" s="67">
        <v>0.19589999999999999</v>
      </c>
      <c r="AL604" s="67">
        <v>0.21870000000000001</v>
      </c>
      <c r="AM604" s="67">
        <v>0.7591</v>
      </c>
      <c r="AN604" s="67">
        <v>3.1600000000000003E-2</v>
      </c>
      <c r="AO604" s="67">
        <v>0.44840000000000002</v>
      </c>
      <c r="AP604" s="67">
        <v>4.4299999999999999E-2</v>
      </c>
      <c r="AQ604" s="67">
        <v>6.9999999999999999E-4</v>
      </c>
      <c r="AR604" s="67">
        <v>1E-4</v>
      </c>
      <c r="AS604" s="67">
        <v>2.7274E-5</v>
      </c>
      <c r="AT604" s="67">
        <v>8.9783000000000001E-6</v>
      </c>
      <c r="AU604" s="67">
        <v>2.9999999999999997E-4</v>
      </c>
      <c r="AV604" s="67">
        <v>3.7701999999999999E-5</v>
      </c>
      <c r="AW604" s="67">
        <v>1E-4</v>
      </c>
      <c r="AX604" s="67">
        <v>1.2292E-5</v>
      </c>
      <c r="AY604" s="67">
        <v>6.3E-3</v>
      </c>
      <c r="AZ604" s="67">
        <v>2.5999999999999999E-3</v>
      </c>
      <c r="BA604" s="67">
        <v>7.9299999999999995E-2</v>
      </c>
      <c r="BB604" s="67">
        <v>1.54E-2</v>
      </c>
      <c r="BC604" s="67">
        <v>2.0999999999999999E-3</v>
      </c>
      <c r="BD604" s="67">
        <v>1.2999999999999999E-3</v>
      </c>
      <c r="BE604" s="67">
        <v>1.4500000000000001E-2</v>
      </c>
      <c r="BF604" s="67">
        <v>6.7000000000000002E-3</v>
      </c>
      <c r="BG604" s="67">
        <v>7.7000000000000002E-3</v>
      </c>
      <c r="BH604" s="67">
        <v>5.1000000000000004E-3</v>
      </c>
      <c r="BI604" s="67">
        <v>2.9999999999999997E-4</v>
      </c>
      <c r="BJ604" s="67">
        <v>2.1280999999999998E-5</v>
      </c>
      <c r="BK604" s="67">
        <v>1.1000000000000001E-3</v>
      </c>
      <c r="BL604" s="67">
        <v>2.0000000000000001E-4</v>
      </c>
      <c r="BM604" s="67">
        <v>1E-4</v>
      </c>
      <c r="BN604" s="67">
        <v>3.3028000000000003E-5</v>
      </c>
      <c r="BO604" s="67">
        <v>8.5000000000000006E-3</v>
      </c>
      <c r="BP604" s="67">
        <v>1.1999999999999999E-3</v>
      </c>
      <c r="BQ604" s="67">
        <v>6.9999999999999999E-4</v>
      </c>
      <c r="BR604" s="67">
        <v>1E-4</v>
      </c>
      <c r="BS604" s="67">
        <v>6.5199999999999994E-2</v>
      </c>
      <c r="BT604" s="67">
        <v>1.3899999999999999E-2</v>
      </c>
      <c r="BU604" s="67">
        <v>3.4276999999999998E-6</v>
      </c>
      <c r="BV604" s="67">
        <v>3.7073000000000001E-6</v>
      </c>
      <c r="BW604" s="67">
        <v>3.5499999999999997E-2</v>
      </c>
      <c r="BX604" s="67">
        <v>7.4800000000000005E-2</v>
      </c>
      <c r="BY604" s="67">
        <v>4.6199999999999998E-2</v>
      </c>
      <c r="BZ604" s="67">
        <v>3.2800000000000003E-2</v>
      </c>
      <c r="CA604" s="66"/>
      <c r="CB604" s="67">
        <v>2.6305999999999998</v>
      </c>
      <c r="CC604" s="67">
        <v>2.7128999999999999</v>
      </c>
      <c r="CD604" s="67">
        <v>1.3101</v>
      </c>
      <c r="CE604" s="67">
        <v>0.19570000000000001</v>
      </c>
      <c r="CF604" s="67">
        <v>1.4779</v>
      </c>
      <c r="CG604" s="67">
        <v>0.45779999999999998</v>
      </c>
      <c r="CH604" s="67">
        <v>9.8400000000000001E-2</v>
      </c>
      <c r="CI604" s="67">
        <v>0.112</v>
      </c>
      <c r="CJ604" s="67">
        <v>0.1158</v>
      </c>
      <c r="CK604" s="67">
        <v>0.9113</v>
      </c>
      <c r="CL604" s="67">
        <v>1.2145999999999999</v>
      </c>
      <c r="CM604" s="67">
        <v>1.407</v>
      </c>
      <c r="CN604" s="67">
        <v>1.1601999999999999</v>
      </c>
      <c r="CO604" s="67">
        <v>1.099</v>
      </c>
      <c r="CP604" s="67">
        <v>0.153</v>
      </c>
      <c r="CQ604" s="67">
        <v>0.65049999999999997</v>
      </c>
      <c r="CR604" s="5"/>
      <c r="CS604" s="10">
        <v>100</v>
      </c>
      <c r="CT604" s="10">
        <v>100</v>
      </c>
      <c r="CU604" s="10">
        <v>100</v>
      </c>
      <c r="CV604" s="10">
        <v>100</v>
      </c>
      <c r="CW604" s="10">
        <v>100</v>
      </c>
      <c r="CX604" s="10">
        <v>100</v>
      </c>
      <c r="CY604" s="10">
        <v>67</v>
      </c>
      <c r="CZ604" s="10">
        <v>100</v>
      </c>
      <c r="DA604" s="10">
        <v>100</v>
      </c>
      <c r="DB604" s="10">
        <v>100</v>
      </c>
      <c r="DC604" s="10">
        <v>100</v>
      </c>
      <c r="DD604" s="10">
        <v>100</v>
      </c>
      <c r="DE604" s="10">
        <v>100</v>
      </c>
      <c r="DF604" s="10">
        <v>100</v>
      </c>
      <c r="DG604" s="10">
        <v>100</v>
      </c>
      <c r="DH604" s="10">
        <v>100</v>
      </c>
      <c r="DI604" s="5"/>
      <c r="DJ604" s="9" t="s">
        <v>2086</v>
      </c>
      <c r="DK604" s="9" t="s">
        <v>2086</v>
      </c>
      <c r="DL604" s="10">
        <v>100022003</v>
      </c>
      <c r="DM604" s="10"/>
    </row>
    <row r="605" spans="1:117">
      <c r="A605" s="2"/>
      <c r="B605" s="8">
        <v>6483</v>
      </c>
      <c r="C605" s="117"/>
      <c r="D605" s="117"/>
      <c r="E605" s="9" t="s">
        <v>2091</v>
      </c>
      <c r="F605" s="10" t="s">
        <v>38</v>
      </c>
      <c r="G605" s="10">
        <v>46225</v>
      </c>
      <c r="H605" s="9"/>
      <c r="I605" s="9"/>
      <c r="J605" s="12"/>
      <c r="K605" s="5"/>
      <c r="L605" s="60">
        <v>0.99</v>
      </c>
      <c r="M605" s="60">
        <v>1.0900000000000001</v>
      </c>
      <c r="N605" s="71">
        <v>1.69</v>
      </c>
      <c r="O605" s="60">
        <v>0.95</v>
      </c>
      <c r="P605" s="72">
        <v>0.28000000000000003</v>
      </c>
      <c r="Q605" s="82">
        <v>0.28999999999999998</v>
      </c>
      <c r="R605" s="90">
        <v>0.31</v>
      </c>
      <c r="S605" s="72">
        <v>0.48</v>
      </c>
      <c r="T605" s="60">
        <v>0.86</v>
      </c>
      <c r="U605" s="72">
        <v>0.85</v>
      </c>
      <c r="V605" s="60">
        <v>0.92</v>
      </c>
      <c r="W605" s="60">
        <v>1.02</v>
      </c>
      <c r="X605" s="60">
        <v>1.1100000000000001</v>
      </c>
      <c r="Y605" s="72">
        <v>0.52</v>
      </c>
      <c r="Z605" s="60">
        <v>0.84</v>
      </c>
      <c r="AA605" s="72">
        <v>0.23</v>
      </c>
      <c r="AB605" s="60">
        <v>1.21</v>
      </c>
      <c r="AC605" s="72">
        <v>0.33</v>
      </c>
      <c r="AD605" s="74">
        <v>0.81</v>
      </c>
      <c r="AE605" s="72">
        <v>0.83</v>
      </c>
      <c r="AF605" s="60">
        <v>1.05</v>
      </c>
      <c r="AG605" s="60">
        <v>0.97</v>
      </c>
      <c r="AH605" s="5"/>
      <c r="AI605" s="67">
        <v>0.91120000000000001</v>
      </c>
      <c r="AJ605" s="67">
        <v>0.12939999999999999</v>
      </c>
      <c r="AK605" s="67">
        <v>0.31819999999999998</v>
      </c>
      <c r="AL605" s="67">
        <v>0.29809999999999998</v>
      </c>
      <c r="AM605" s="67">
        <v>4.4000000000000003E-3</v>
      </c>
      <c r="AN605" s="67">
        <v>2.9999999999999997E-4</v>
      </c>
      <c r="AO605" s="67">
        <v>0.54320000000000002</v>
      </c>
      <c r="AP605" s="67">
        <v>5.2699999999999997E-2</v>
      </c>
      <c r="AQ605" s="67">
        <v>1E-4</v>
      </c>
      <c r="AR605" s="67">
        <v>2.8674999999999999E-5</v>
      </c>
      <c r="AS605" s="67">
        <v>1E-4</v>
      </c>
      <c r="AT605" s="67">
        <v>1.7402E-5</v>
      </c>
      <c r="AU605" s="67">
        <v>1.6000000000000001E-3</v>
      </c>
      <c r="AV605" s="67">
        <v>2.0000000000000001E-4</v>
      </c>
      <c r="AW605" s="67">
        <v>1E-3</v>
      </c>
      <c r="AX605" s="67">
        <v>5.9265000000000003E-5</v>
      </c>
      <c r="AY605" s="67">
        <v>0.1298</v>
      </c>
      <c r="AZ605" s="67">
        <v>3.3000000000000002E-2</v>
      </c>
      <c r="BA605" s="67">
        <v>1.9593999999999999E-5</v>
      </c>
      <c r="BB605" s="67">
        <v>1.9318E-5</v>
      </c>
      <c r="BC605" s="67">
        <v>0.24030000000000001</v>
      </c>
      <c r="BD605" s="67">
        <v>7.3099999999999998E-2</v>
      </c>
      <c r="BE605" s="67">
        <v>0.8206</v>
      </c>
      <c r="BF605" s="67">
        <v>0.19589999999999999</v>
      </c>
      <c r="BG605" s="67">
        <v>0.1704</v>
      </c>
      <c r="BH605" s="67">
        <v>6.8699999999999997E-2</v>
      </c>
      <c r="BI605" s="67">
        <v>2.0000000000000001E-4</v>
      </c>
      <c r="BJ605" s="67">
        <v>1.1857E-5</v>
      </c>
      <c r="BK605" s="67">
        <v>0.10340000000000001</v>
      </c>
      <c r="BL605" s="67">
        <v>1.23E-2</v>
      </c>
      <c r="BM605" s="67">
        <v>2.0000000000000001E-4</v>
      </c>
      <c r="BN605" s="67">
        <v>4.6079999999999999E-5</v>
      </c>
      <c r="BO605" s="67">
        <v>0.1137</v>
      </c>
      <c r="BP605" s="67">
        <v>1.14E-2</v>
      </c>
      <c r="BQ605" s="67">
        <v>5.3E-3</v>
      </c>
      <c r="BR605" s="67">
        <v>5.9999999999999995E-4</v>
      </c>
      <c r="BS605" s="67">
        <v>7.0599999999999996E-2</v>
      </c>
      <c r="BT605" s="67">
        <v>1.49E-2</v>
      </c>
      <c r="BU605" s="67">
        <v>3.8E-3</v>
      </c>
      <c r="BV605" s="67">
        <v>5.9999999999999995E-4</v>
      </c>
      <c r="BW605" s="67">
        <v>0.59389999999999998</v>
      </c>
      <c r="BX605" s="67">
        <v>0.43569999999999998</v>
      </c>
      <c r="BY605" s="67">
        <v>0.71389999999999998</v>
      </c>
      <c r="BZ605" s="67">
        <v>0.26650000000000001</v>
      </c>
      <c r="CA605" s="66"/>
      <c r="CB605" s="67">
        <v>1.0411999999999999</v>
      </c>
      <c r="CC605" s="67">
        <v>1.1182000000000001</v>
      </c>
      <c r="CD605" s="67">
        <v>1.2614000000000001</v>
      </c>
      <c r="CE605" s="67">
        <v>0.29620000000000002</v>
      </c>
      <c r="CF605" s="67">
        <v>0.98719999999999997</v>
      </c>
      <c r="CG605" s="67">
        <v>1.181</v>
      </c>
      <c r="CH605" s="67">
        <v>0.3281</v>
      </c>
      <c r="CI605" s="67">
        <v>0.50929999999999997</v>
      </c>
      <c r="CJ605" s="67">
        <v>0.30149999999999999</v>
      </c>
      <c r="CK605" s="67">
        <v>0.86350000000000005</v>
      </c>
      <c r="CL605" s="67">
        <v>1.0247999999999999</v>
      </c>
      <c r="CM605" s="67">
        <v>1.0718000000000001</v>
      </c>
      <c r="CN605" s="67">
        <v>1.0844</v>
      </c>
      <c r="CO605" s="67">
        <v>1.0254000000000001</v>
      </c>
      <c r="CP605" s="67">
        <v>0.2878</v>
      </c>
      <c r="CQ605" s="67">
        <v>1.2447999999999999</v>
      </c>
      <c r="CR605" s="5"/>
      <c r="CS605" s="10">
        <v>100</v>
      </c>
      <c r="CT605" s="10">
        <v>100</v>
      </c>
      <c r="CU605" s="10">
        <v>100</v>
      </c>
      <c r="CV605" s="10">
        <v>100</v>
      </c>
      <c r="CW605" s="10">
        <v>100</v>
      </c>
      <c r="CX605" s="10">
        <v>100</v>
      </c>
      <c r="CY605" s="10">
        <v>100</v>
      </c>
      <c r="CZ605" s="10">
        <v>100</v>
      </c>
      <c r="DA605" s="10">
        <v>100</v>
      </c>
      <c r="DB605" s="10">
        <v>100</v>
      </c>
      <c r="DC605" s="10">
        <v>100</v>
      </c>
      <c r="DD605" s="10">
        <v>100</v>
      </c>
      <c r="DE605" s="10">
        <v>100</v>
      </c>
      <c r="DF605" s="10">
        <v>100</v>
      </c>
      <c r="DG605" s="10">
        <v>100</v>
      </c>
      <c r="DH605" s="10">
        <v>100</v>
      </c>
      <c r="DI605" s="5"/>
      <c r="DJ605" s="9" t="s">
        <v>2086</v>
      </c>
      <c r="DK605" s="9" t="s">
        <v>2086</v>
      </c>
      <c r="DL605" s="10">
        <v>100001540</v>
      </c>
      <c r="DM605" s="10" t="s">
        <v>2092</v>
      </c>
    </row>
  </sheetData>
  <mergeCells count="175">
    <mergeCell ref="C601:C605"/>
    <mergeCell ref="D601:D605"/>
    <mergeCell ref="D480:D492"/>
    <mergeCell ref="D493:D500"/>
    <mergeCell ref="D501:D505"/>
    <mergeCell ref="D506:D520"/>
    <mergeCell ref="C521:C543"/>
    <mergeCell ref="D521:D528"/>
    <mergeCell ref="D530:D531"/>
    <mergeCell ref="D532:D536"/>
    <mergeCell ref="D539:D540"/>
    <mergeCell ref="D541:D543"/>
    <mergeCell ref="D427:D429"/>
    <mergeCell ref="D431:D436"/>
    <mergeCell ref="D437:D445"/>
    <mergeCell ref="C446:C520"/>
    <mergeCell ref="D446:D454"/>
    <mergeCell ref="D455:D466"/>
    <mergeCell ref="D467:D475"/>
    <mergeCell ref="D476:D479"/>
    <mergeCell ref="C544:C600"/>
    <mergeCell ref="D544:D557"/>
    <mergeCell ref="D558:D588"/>
    <mergeCell ref="D589:D590"/>
    <mergeCell ref="D592:D600"/>
    <mergeCell ref="C307:C317"/>
    <mergeCell ref="D307:D316"/>
    <mergeCell ref="C318:C445"/>
    <mergeCell ref="D319:D320"/>
    <mergeCell ref="D321:D323"/>
    <mergeCell ref="D325:D327"/>
    <mergeCell ref="D328:D331"/>
    <mergeCell ref="D332:D343"/>
    <mergeCell ref="D345:D346"/>
    <mergeCell ref="D347:D348"/>
    <mergeCell ref="D374:D382"/>
    <mergeCell ref="D383:D384"/>
    <mergeCell ref="D385:D398"/>
    <mergeCell ref="D399:D401"/>
    <mergeCell ref="D402:D405"/>
    <mergeCell ref="D406:D408"/>
    <mergeCell ref="D351:D352"/>
    <mergeCell ref="D354:D357"/>
    <mergeCell ref="D358:D360"/>
    <mergeCell ref="D362:D363"/>
    <mergeCell ref="D364:D365"/>
    <mergeCell ref="D366:D373"/>
    <mergeCell ref="D413:D424"/>
    <mergeCell ref="D425:D426"/>
    <mergeCell ref="C275:C306"/>
    <mergeCell ref="D275:D283"/>
    <mergeCell ref="D284:D285"/>
    <mergeCell ref="D286:D293"/>
    <mergeCell ref="D295:D298"/>
    <mergeCell ref="D300:D305"/>
    <mergeCell ref="D207:D212"/>
    <mergeCell ref="C213:C274"/>
    <mergeCell ref="D213:D226"/>
    <mergeCell ref="D227:D265"/>
    <mergeCell ref="D266:D269"/>
    <mergeCell ref="D270:D271"/>
    <mergeCell ref="D272:D274"/>
    <mergeCell ref="D137:D161"/>
    <mergeCell ref="D162:D183"/>
    <mergeCell ref="D184:D186"/>
    <mergeCell ref="D187:D197"/>
    <mergeCell ref="D198:D199"/>
    <mergeCell ref="D200:D206"/>
    <mergeCell ref="C9:C212"/>
    <mergeCell ref="D9:D20"/>
    <mergeCell ref="D21:D27"/>
    <mergeCell ref="D28:D37"/>
    <mergeCell ref="D38:D58"/>
    <mergeCell ref="D59:D76"/>
    <mergeCell ref="D77:D85"/>
    <mergeCell ref="D86:D97"/>
    <mergeCell ref="D98:D113"/>
    <mergeCell ref="D114:D136"/>
    <mergeCell ref="BK7:BL7"/>
    <mergeCell ref="BI6:BJ6"/>
    <mergeCell ref="BK6:BL6"/>
    <mergeCell ref="BM6:BN6"/>
    <mergeCell ref="BO6:BP6"/>
    <mergeCell ref="BQ6:BR6"/>
    <mergeCell ref="CI6:CI8"/>
    <mergeCell ref="CJ6:CJ8"/>
    <mergeCell ref="CK6:CK8"/>
    <mergeCell ref="CC6:CC8"/>
    <mergeCell ref="DD6:DD8"/>
    <mergeCell ref="DE6:DE8"/>
    <mergeCell ref="DF6:DF8"/>
    <mergeCell ref="CU6:CU8"/>
    <mergeCell ref="CV6:CV8"/>
    <mergeCell ref="BM7:BN7"/>
    <mergeCell ref="BO7:BP7"/>
    <mergeCell ref="BQ7:BR7"/>
    <mergeCell ref="BS7:BT7"/>
    <mergeCell ref="BU7:BV7"/>
    <mergeCell ref="BW7:BX7"/>
    <mergeCell ref="CL6:CL8"/>
    <mergeCell ref="CR6:CR7"/>
    <mergeCell ref="CS6:CS8"/>
    <mergeCell ref="CT6:CT8"/>
    <mergeCell ref="CB5:CQ5"/>
    <mergeCell ref="CS5:DH5"/>
    <mergeCell ref="DJ5:DM5"/>
    <mergeCell ref="BS6:BT6"/>
    <mergeCell ref="BU6:BV6"/>
    <mergeCell ref="BW6:BX6"/>
    <mergeCell ref="BY6:BZ6"/>
    <mergeCell ref="CA6:CA7"/>
    <mergeCell ref="CB6:CB8"/>
    <mergeCell ref="BY7:BZ7"/>
    <mergeCell ref="CM6:CM8"/>
    <mergeCell ref="CN6:CN8"/>
    <mergeCell ref="CW6:CW8"/>
    <mergeCell ref="CX6:CX8"/>
    <mergeCell ref="CY6:CY8"/>
    <mergeCell ref="CZ6:CZ8"/>
    <mergeCell ref="CO6:CO8"/>
    <mergeCell ref="CP6:CP8"/>
    <mergeCell ref="CQ6:CQ8"/>
    <mergeCell ref="DH6:DH8"/>
    <mergeCell ref="DI6:DI7"/>
    <mergeCell ref="DJ6:DJ8"/>
    <mergeCell ref="DK6:DK8"/>
    <mergeCell ref="DL6:DL8"/>
    <mergeCell ref="DM6:DM8"/>
    <mergeCell ref="DG6:DG8"/>
    <mergeCell ref="A6:A7"/>
    <mergeCell ref="L6:Y6"/>
    <mergeCell ref="Z6:AG6"/>
    <mergeCell ref="AI6:AJ6"/>
    <mergeCell ref="AK6:AL6"/>
    <mergeCell ref="AM6:AN6"/>
    <mergeCell ref="AO6:AP6"/>
    <mergeCell ref="CD6:CD8"/>
    <mergeCell ref="CE6:CE8"/>
    <mergeCell ref="CF6:CF8"/>
    <mergeCell ref="CG6:CG8"/>
    <mergeCell ref="CH6:CH8"/>
    <mergeCell ref="AI7:AJ7"/>
    <mergeCell ref="AK7:AL7"/>
    <mergeCell ref="AM7:AN7"/>
    <mergeCell ref="AO7:AP7"/>
    <mergeCell ref="AQ7:AR7"/>
    <mergeCell ref="AS7:AT7"/>
    <mergeCell ref="AU7:AV7"/>
    <mergeCell ref="DA6:DA8"/>
    <mergeCell ref="DB6:DB8"/>
    <mergeCell ref="DC6:DC8"/>
    <mergeCell ref="B3:J3"/>
    <mergeCell ref="B4:J7"/>
    <mergeCell ref="K4:K8"/>
    <mergeCell ref="L4:AG4"/>
    <mergeCell ref="AH4:AH8"/>
    <mergeCell ref="AI4:BZ4"/>
    <mergeCell ref="L5:AG5"/>
    <mergeCell ref="AI5:BZ5"/>
    <mergeCell ref="AQ6:AR6"/>
    <mergeCell ref="AS6:AT6"/>
    <mergeCell ref="AU6:AV6"/>
    <mergeCell ref="AW6:AX6"/>
    <mergeCell ref="AY6:AZ6"/>
    <mergeCell ref="BA6:BB6"/>
    <mergeCell ref="BC6:BD6"/>
    <mergeCell ref="BE6:BF6"/>
    <mergeCell ref="BG6:BH6"/>
    <mergeCell ref="AW7:AX7"/>
    <mergeCell ref="AY7:AZ7"/>
    <mergeCell ref="BA7:BB7"/>
    <mergeCell ref="BC7:BD7"/>
    <mergeCell ref="BE7:BF7"/>
    <mergeCell ref="BG7:BH7"/>
    <mergeCell ref="BI7:BJ7"/>
  </mergeCells>
  <hyperlinks>
    <hyperlink ref="H9" r:id="rId1" display="http://www.genome.jp/dbget-bin/www_bget?cpd+C00037" xr:uid="{ADB8E532-11EA-4268-A5AB-00C6109F70D9}"/>
    <hyperlink ref="I9" r:id="rId2" display="http://www.hmdb.ca/metabolites/HMDB0000123" xr:uid="{8D62F833-BD59-4D41-8040-0A2118FD7000}"/>
    <hyperlink ref="I10" r:id="rId3" display="http://www.hmdb.ca/metabolites/HMDB0000532" xr:uid="{8B67B487-686F-4D1C-AF26-4488399509E7}"/>
    <hyperlink ref="H11" r:id="rId4" display="http://www.genome.jp/dbget-bin/www_bget?cpd+C00213" xr:uid="{77DA3E1E-30B6-4200-BCAE-36747436021F}"/>
    <hyperlink ref="I11" r:id="rId5" display="http://www.hmdb.ca/metabolites/HMDB0000271" xr:uid="{F1BB7D7C-526C-4E61-B64A-8E018438AC53}"/>
    <hyperlink ref="H12" r:id="rId6" display="http://www.genome.jp/dbget-bin/www_bget?cpd+C03626" xr:uid="{7522D020-80AE-4CCE-B6C5-0233DE3C9526}"/>
    <hyperlink ref="I12" r:id="rId7" display="http://www.hmdb.ca/metabolites/HMDB0000092" xr:uid="{1A43F6D8-48A3-44C2-BA2A-901F8941BACD}"/>
    <hyperlink ref="H13" r:id="rId8" display="http://www.genome.jp/dbget-bin/www_bget?cpd+C00719" xr:uid="{4A71B7BF-987F-4B79-B169-F5E7052E4C9C}"/>
    <hyperlink ref="I13" r:id="rId9" display="http://www.hmdb.ca/metabolites/HMDB0000043" xr:uid="{07631B47-B9B1-4791-A6B1-A4EA9B16C7CB}"/>
    <hyperlink ref="H14" r:id="rId10" display="http://www.genome.jp/dbget-bin/www_bget?cpd+C00065" xr:uid="{5FE22FCD-CC6C-403E-B7B8-4F34EF2D4029}"/>
    <hyperlink ref="I14" r:id="rId11" display="http://www.hmdb.ca/metabolites/HMDB0000187" xr:uid="{BB058B65-BF6F-4D74-8940-3829762BBDB4}"/>
    <hyperlink ref="I15" r:id="rId12" display="http://www.hmdb.ca/metabolites/HMDB0002931" xr:uid="{80ED3D6A-7080-490A-B956-406CCC3B04DB}"/>
    <hyperlink ref="H17" r:id="rId13" display="http://www.genome.jp/dbget-bin/www_bget?cpd+C02115" xr:uid="{187F142A-8128-47BE-9507-237360CFCA7F}"/>
    <hyperlink ref="H18" r:id="rId14" display="http://www.genome.jp/dbget-bin/www_bget?cpd+C00188" xr:uid="{1993DD72-6C54-4114-8E5E-6EA483B2F5C5}"/>
    <hyperlink ref="I18" r:id="rId15" display="http://www.hmdb.ca/metabolites/HMDB0000167" xr:uid="{D80C33A2-57EC-4C72-98E2-B57A2633525E}"/>
    <hyperlink ref="I19" r:id="rId16" display="http://www.hmdb.ca/metabolites/HMDB0062557" xr:uid="{4270562D-4D8E-4DCA-B864-2F2938BFED9D}"/>
    <hyperlink ref="H20" r:id="rId17" display="http://www.genome.jp/dbget-bin/www_bget?cpd+C05519" xr:uid="{CC9B0FA3-2CEB-4228-9091-50918737BA0F}"/>
    <hyperlink ref="I20" r:id="rId18" display="http://www.hmdb.ca/metabolites/HMDB0004041" xr:uid="{9704FD93-7985-43E8-8AE5-45779083B9BF}"/>
    <hyperlink ref="H21" r:id="rId19" display="http://www.genome.jp/dbget-bin/www_bget?cpd+C00041" xr:uid="{F9CC57AE-F3F7-4D95-915D-E742971BDBC8}"/>
    <hyperlink ref="I21" r:id="rId20" display="http://www.hmdb.ca/metabolites/HMDB0000161" xr:uid="{116A69D9-2263-4558-BAC9-09C38A848D7E}"/>
    <hyperlink ref="H22" r:id="rId21" display="http://www.genome.jp/dbget-bin/www_bget?cpd+C02847" xr:uid="{F266EDE9-37AB-433D-8E06-8CFB780B9AB5}"/>
    <hyperlink ref="I22" r:id="rId22" display="http://www.hmdb.ca/metabolites/HMDB0000766" xr:uid="{268450FA-2721-4045-B000-8B0E1A91080D}"/>
    <hyperlink ref="H24" r:id="rId23" display="http://www.genome.jp/dbget-bin/www_bget?cpd+C00049" xr:uid="{1359F751-9D52-4D28-89D1-F9815B31DE99}"/>
    <hyperlink ref="I24" r:id="rId24" display="http://www.hmdb.ca/metabolites/HMDB0000191" xr:uid="{46548FB0-37FA-43C0-8F2D-E8F48EC21DCB}"/>
    <hyperlink ref="H25" r:id="rId25" display="http://www.genome.jp/dbget-bin/www_bget?cpd+C01042" xr:uid="{0B0B09BD-F008-4FD2-A9F2-26E86F89939E}"/>
    <hyperlink ref="I25" r:id="rId26" display="http://www.hmdb.ca/metabolites/HMDB0000812" xr:uid="{55B72508-7ECC-45E6-9355-AD340BE771CE}"/>
    <hyperlink ref="H26" r:id="rId27" display="http://www.genome.jp/dbget-bin/www_bget?cpd+C00152" xr:uid="{9CCFAFD6-35EA-489E-8FD2-D652A036A7F1}"/>
    <hyperlink ref="I26" r:id="rId28" display="http://www.hmdb.ca/metabolites/HMDB0000168" xr:uid="{D7B5BD6B-D6BD-4129-9B9F-C9348EC0E3F8}"/>
    <hyperlink ref="I27" r:id="rId29" display="http://www.hmdb.ca/metabolites/HMDB0006028" xr:uid="{CF10C64F-6DA1-4BD4-B51E-E7BE749F2395}"/>
    <hyperlink ref="I28" r:id="rId30" display="http://www.hmdb.ca/metabolites/HMDB0000148" xr:uid="{8284B25F-D58E-4514-A4D6-5AD277B50C3D}"/>
    <hyperlink ref="H29" r:id="rId31" display="http://www.genome.jp/dbget-bin/www_bget?cpd+C00064" xr:uid="{39744786-C491-4020-9342-21F8C660EED2}"/>
    <hyperlink ref="I29" r:id="rId32" display="http://www.hmdb.ca/metabolites/HMDB0000641" xr:uid="{0763C75C-1F24-4D03-BAC1-996E7B25AC82}"/>
    <hyperlink ref="H30" r:id="rId33" display="http://www.genome.jp/dbget-bin/www_bget?cpd+C00624" xr:uid="{4B4E0D17-4DBB-4543-A6E4-2142379142C6}"/>
    <hyperlink ref="I30" r:id="rId34" display="http://www.hmdb.ca/metabolites/HMDB0001138" xr:uid="{8E312CA6-3292-44B1-B64B-FA5ECC91FEF9}"/>
    <hyperlink ref="H31" r:id="rId35" display="http://www.genome.jp/dbget-bin/www_bget?cpd+C02716" xr:uid="{6AB137CE-64F2-4D2F-AF29-D2C99B11BF42}"/>
    <hyperlink ref="I31" r:id="rId36" display="http://www.hmdb.ca/metabolites/HMDB0006029" xr:uid="{022E3F53-BDA1-4DE3-A8BD-6CCA143AF540}"/>
    <hyperlink ref="H32" r:id="rId37" display="http://www.genome.jp/dbget-bin/www_bget?cpd+C03079" xr:uid="{EDB217E3-B7E8-4816-9F3A-71B73F78D2C8}"/>
    <hyperlink ref="I32" r:id="rId38" display="http://www.hmdb.ca/metabolites/HMDB0001344" xr:uid="{8F29D118-323E-4CBA-A27B-68F7742F96FD}"/>
    <hyperlink ref="H33" r:id="rId39" display="http://www.genome.jp/dbget-bin/www_bget?cpd+C20775" xr:uid="{D06DE0A4-081B-46E2-9C3C-55112B5EBB4F}"/>
    <hyperlink ref="I34" r:id="rId40" display="http://www.hmdb.ca/metabolites/HMDB0002201" xr:uid="{98F595D9-6241-4F01-B3D3-0398D859CEB4}"/>
    <hyperlink ref="I35" r:id="rId41" display="http://www.hmdb.ca/metabolites/HMDB0002039" xr:uid="{B5D15F21-D6D7-4A4D-955A-19CCA8628B79}"/>
    <hyperlink ref="H36" r:id="rId42" display="http://www.genome.jp/dbget-bin/www_bget?cpd+C04322" xr:uid="{E0844D22-8A0F-44E3-AEC8-65D42A0F23B7}"/>
    <hyperlink ref="I36" r:id="rId43" display="http://www.hmdb.ca/metabolites/HMDB0001301" xr:uid="{39D3DB11-0290-478B-99E3-119E2F0B1FE4}"/>
    <hyperlink ref="H38" r:id="rId44" display="http://www.genome.jp/dbget-bin/www_bget?cpd+C00135" xr:uid="{E1750A1D-4184-4A60-BF72-2532A7A580D1}"/>
    <hyperlink ref="I38" r:id="rId45" display="http://www.hmdb.ca/metabolites/HMDB0000177" xr:uid="{3878DFA2-CFE5-4AF2-A3D0-66ED5212BAFA}"/>
    <hyperlink ref="H39" r:id="rId46" display="http://www.genome.jp/dbget-bin/www_bget?cpd+C01152" xr:uid="{D7B41DB4-4A9F-4FB7-A3D0-2F054FF5A825}"/>
    <hyperlink ref="I39" r:id="rId47" display="http://www.hmdb.ca/metabolites/HMDB0000001" xr:uid="{0406824B-ABAD-465E-9BCC-473E677BF384}"/>
    <hyperlink ref="H40" r:id="rId48" display="http://www.genome.jp/dbget-bin/www_bget?cpd+C01152" xr:uid="{4B73559B-7BCB-4A8A-AAA7-2B3365C060C8}"/>
    <hyperlink ref="I40" r:id="rId49" display="http://www.hmdb.ca/metabolites/HMDB0000479" xr:uid="{2778B5CE-5C07-43B5-BF27-269E65D550F9}"/>
    <hyperlink ref="H41" r:id="rId50" display="http://www.genome.jp/dbget-bin/www_bget?cpd+C02997" xr:uid="{FB0C274E-CA8C-4E71-B7E0-04F7FC6D4AEB}"/>
    <hyperlink ref="I41" r:id="rId51" display="http://www.hmdb.ca/metabolites/HMDB0032055" xr:uid="{CBEBC283-ACB3-46EB-BA79-3D0821C72EE2}"/>
    <hyperlink ref="I42" r:id="rId52" display="http://www.hmdb.ca/metabolites/HMDB0240341" xr:uid="{6332211B-8348-4AA2-AEAB-8A22785240CA}"/>
    <hyperlink ref="I43" r:id="rId53" display="http://www.hmdb.ca/metabolites/HMDB0240340" xr:uid="{EC34EFBA-F20B-4050-A516-A75A2FFEA862}"/>
    <hyperlink ref="H44" r:id="rId54" display="http://www.genome.jp/dbget-bin/www_bget?cpd+C05565" xr:uid="{B7D674BA-ABC9-4D75-ADBA-5E8C425A1AFD}"/>
    <hyperlink ref="I44" r:id="rId55" display="http://www.hmdb.ca/metabolites/HMDB0001212" xr:uid="{0ED4C6C8-61B7-43EB-B38C-74484C2AF288}"/>
    <hyperlink ref="I45" r:id="rId56" display="http://www.hmdb.ca/metabolites/HMDB0002271" xr:uid="{448CFC97-DC74-4ADB-B616-92FF0A8165F5}"/>
    <hyperlink ref="H46" r:id="rId57" display="http://www.genome.jp/dbget-bin/www_bget?cpd+C00439" xr:uid="{0ACC4813-AD89-45D9-9632-FA6DB65FC498}"/>
    <hyperlink ref="I46" r:id="rId58" display="http://www.hmdb.ca/metabolites/HMDB0000854" xr:uid="{BFEB896F-FF5F-4FED-88A1-A75B088679E0}"/>
    <hyperlink ref="H47" r:id="rId59" display="http://www.genome.jp/dbget-bin/www_bget?cpd+C05568" xr:uid="{DE9D8AE0-9C9E-444E-8DB1-07E3E75FDB58}"/>
    <hyperlink ref="I47" r:id="rId60" display="http://www.hmdb.ca/metabolites/HMDB0002320" xr:uid="{868774BC-FACF-4593-9F00-A8E91AA204A5}"/>
    <hyperlink ref="H48" r:id="rId61" display="http://www.genome.jp/dbget-bin/www_bget?cpd+C00386" xr:uid="{407566AC-D8E7-4488-960E-9238FC1ED12E}"/>
    <hyperlink ref="I48" r:id="rId62" display="http://www.hmdb.ca/metabolites/HMDB0000033" xr:uid="{9F7510F6-CA0B-45A1-AA64-91276D56995F}"/>
    <hyperlink ref="H49" r:id="rId63" display="http://www.genome.jp/dbget-bin/www_bget?cpd+C00884" xr:uid="{9EB0ADBF-7BC1-4E3F-8085-8BDBD3D6BE01}"/>
    <hyperlink ref="I49" r:id="rId64" display="http://www.hmdb.ca/metabolites/HMDB0000745" xr:uid="{D9B04C76-5476-4FA8-A8CC-4AB381671D0F}"/>
    <hyperlink ref="I50" r:id="rId65" display="http://www.hmdb.ca/metabolites/HMDB0012881" xr:uid="{D37257BB-C92C-481B-B4CB-1515FD6BB48F}"/>
    <hyperlink ref="H51" r:id="rId66" display="http://www.genome.jp/dbget-bin/www_bget?cpd+C01262" xr:uid="{14A219ED-9148-4025-9AE6-C49CC5B9F89E}"/>
    <hyperlink ref="I51" r:id="rId67" display="http://www.hmdb.ca/metabolites/HMDB0000194" xr:uid="{D1ADF63B-027B-4388-B820-6CEC023FEDE4}"/>
    <hyperlink ref="H52" r:id="rId68" display="http://www.genome.jp/dbget-bin/www_bget?cpd+C00388" xr:uid="{2C6962F5-22E5-4369-BF44-27F8776A8018}"/>
    <hyperlink ref="I52" r:id="rId69" display="http://www.hmdb.ca/metabolites/HMDB0000870" xr:uid="{792890F3-43AB-4522-9134-02F88DB62480}"/>
    <hyperlink ref="H53" r:id="rId70" display="http://www.genome.jp/dbget-bin/www_bget?cpd+C05828" xr:uid="{BEFAA020-1E38-4131-92D5-5F5728D6329A}"/>
    <hyperlink ref="I53" r:id="rId71" display="http://www.hmdb.ca/metabolites/HMDB0002820" xr:uid="{E56C69F3-225A-47B9-9050-CA036B1A88AA}"/>
    <hyperlink ref="I54" r:id="rId72" display="http://www.hmdb.ca/metabolites/HMDB04988" xr:uid="{0E693950-1758-4D5B-9F19-CC45F458F7AB}"/>
    <hyperlink ref="H56" r:id="rId73" display="http://www.genome.jp/dbget-bin/www_bget?cpd+C05131" xr:uid="{F9B10F61-3A1C-48B5-9D3D-FABCD0915300}"/>
    <hyperlink ref="I56" r:id="rId74" display="http://www.hmdb.ca/metabolites/HMDB0002331" xr:uid="{7E61E7B1-7B0F-4EAB-93F4-471969F495C7}"/>
    <hyperlink ref="H57" r:id="rId75" display="http://www.genome.jp/dbget-bin/www_bget?cpd+C02835" xr:uid="{23210E20-0F84-404F-A015-B6EEF3BF8417}"/>
    <hyperlink ref="I57" r:id="rId76" display="http://www.hmdb.ca/metabolites/HMDB0002024" xr:uid="{3B4CB968-EB23-40AB-A7D7-0158FA3B2AB1}"/>
    <hyperlink ref="H58" r:id="rId77" display="http://www.genome.jp/dbget-bin/www_bget?cpd+C05135" xr:uid="{A95A1A98-46D1-4A1B-B8D4-2F1F2265AB73}"/>
    <hyperlink ref="I58" r:id="rId78" display="http://www.hmdb.ca/metabolites/HMDB0013253" xr:uid="{9D3D3D53-8012-44A7-A568-F231D11B8361}"/>
    <hyperlink ref="I59" r:id="rId79" display="http://www.hmdb.ca/metabolites/HMDB0003405" xr:uid="{15CCA591-5E5A-4A87-BBBB-F0BFC796FBD3}"/>
    <hyperlink ref="H60" r:id="rId80" display="http://www.genome.jp/dbget-bin/www_bget?cpd+C12989" xr:uid="{391554CA-2002-43FC-B579-868CBF63B50A}"/>
    <hyperlink ref="I60" r:id="rId81" display="http://www.hmdb.ca/metabolites/HMDB0000446" xr:uid="{5E97EA76-C3F8-4DED-A7B8-C2754105CD67}"/>
    <hyperlink ref="H61" r:id="rId82" display="http://www.genome.jp/dbget-bin/www_bget?cpd+C02727" xr:uid="{DF3003CC-6E67-4045-A106-0DDD55190C2A}"/>
    <hyperlink ref="I61" r:id="rId83" display="http://www.hmdb.ca/metabolites/HMDB0000206" xr:uid="{625E3CBE-007F-48AB-A309-7F02708CE711}"/>
    <hyperlink ref="H62" r:id="rId84" display="http://www.genome.jp/dbget-bin/www_bget?cpd+C02728" xr:uid="{80AF7948-A5F7-4999-8C21-35E544EF71C1}"/>
    <hyperlink ref="I62" r:id="rId85" display="http://www.hmdb.ca/metabolites/HMDB0002038" xr:uid="{0D1A869B-2535-489A-B80E-FEDE625EEF28}"/>
    <hyperlink ref="H63" r:id="rId86" display="http://www.genome.jp/dbget-bin/www_bget?cpd+C05545" xr:uid="{C292D116-9AE5-49DA-8AC1-515705CB525F}"/>
    <hyperlink ref="I63" r:id="rId87" display="http://www.hmdb.ca/metabolites/HMDB0013287" xr:uid="{A73A4226-76A3-4567-9B3E-164473F8C112}"/>
    <hyperlink ref="H64" r:id="rId88" display="http://www.genome.jp/dbget-bin/www_bget?cpd+C03793" xr:uid="{6C6E05C3-E1EC-40E2-AB82-E64252A2F047}"/>
    <hyperlink ref="I64" r:id="rId89" display="http://www.hmdb.ca/metabolites/HMDB0001325" xr:uid="{36471C1B-351E-4EB8-A02C-9AE8CE912091}"/>
    <hyperlink ref="H65" r:id="rId90" display="http://www.genome.jp/dbget-bin/www_bget?cpd+C16741" xr:uid="{1154CC95-BD0A-44EE-AACF-9B69619217DA}"/>
    <hyperlink ref="I65" r:id="rId91" display="http://www.hmdb.ca/metabolites/HMDB0000450" xr:uid="{41BB6880-7A7D-491F-9604-A67AFB0B4A1D}"/>
    <hyperlink ref="I67" r:id="rId92" display="http://www.hmdb.ca/metabolites/HMDB0034879" xr:uid="{C8963D7C-E481-4BC5-BA6B-10AE66145604}"/>
    <hyperlink ref="H68" r:id="rId93" display="http://www.genome.jp/dbget-bin/www_bget?cpd+C00449" xr:uid="{ABC3ED24-5C21-4920-8306-CD35E12ED6C1}"/>
    <hyperlink ref="I68" r:id="rId94" display="http://www.hmdb.ca/metabolites/HMDB0000279" xr:uid="{C5A9909B-AE36-49CC-B31D-7DAD4CBC4FE7}"/>
    <hyperlink ref="H69" r:id="rId95" display="http://www.genome.jp/dbget-bin/www_bget?cpd+C00956" xr:uid="{F7526C90-C728-444F-856E-781C83E01C0D}"/>
    <hyperlink ref="I69" r:id="rId96" display="http://www.hmdb.ca/metabolites/HMDB0000510" xr:uid="{C1B3EE3F-779A-44D8-8566-A2379FBAC454}"/>
    <hyperlink ref="I70" r:id="rId97" display="http://www.hmdb.ca/metabolites/HMDB0000070" xr:uid="{7D99DCB0-B734-4506-8CD6-C05572718590}"/>
    <hyperlink ref="I71" r:id="rId98" display="http://www.hmdb.ca/metabolites/HMDB0061705" xr:uid="{D89A5918-E464-4EFC-9A56-D5B654CA8D42}"/>
    <hyperlink ref="H72" r:id="rId99" display="http://www.genome.jp/dbget-bin/www_bget?cpd+C01672" xr:uid="{228391FC-84CB-4893-B333-1CC597C5A2E4}"/>
    <hyperlink ref="I72" r:id="rId100" display="http://www.hmdb.ca/metabolites/HMDB0002322" xr:uid="{105DAA2C-84A2-4381-A669-E40A5F48B1BF}"/>
    <hyperlink ref="I73" r:id="rId101" display="http://www.hmdb.ca/metabolites/HMDB0002284" xr:uid="{B8968154-315F-45F9-95F9-5019419BF2E9}"/>
    <hyperlink ref="H74" r:id="rId102" display="http://www.genome.jp/dbget-bin/www_bget?cpd+C00431" xr:uid="{77872273-69A6-4BE1-956A-84759D9C0877}"/>
    <hyperlink ref="I74" r:id="rId103" display="http://www.hmdb.ca/metabolites/HMDB0003355" xr:uid="{A9E4D2DD-5501-4C10-BCE9-27038AFBB968}"/>
    <hyperlink ref="H76" r:id="rId104" display="http://www.genome.jp/dbget-bin/www_bget?cpd+C12986" xr:uid="{8ED483FF-213B-4EDB-8B51-DBA44D14DB6F}"/>
    <hyperlink ref="H77" r:id="rId105" display="http://www.genome.jp/dbget-bin/www_bget?cpd+C00079" xr:uid="{6C0F9577-DFB7-46DC-A9B2-36AAB9E229FC}"/>
    <hyperlink ref="I77" r:id="rId106" display="http://www.hmdb.ca/metabolites/HMDB0000159" xr:uid="{78E4542B-5CF2-43AF-8044-815CADB32F47}"/>
    <hyperlink ref="H78" r:id="rId107" display="http://www.genome.jp/dbget-bin/www_bget?cpd+C03519" xr:uid="{8D8FECAF-F718-41A6-BF4F-5D48E7323401}"/>
    <hyperlink ref="I78" r:id="rId108" display="http://www.hmdb.ca/metabolites/HMDB0000512" xr:uid="{F14B25AA-C6CC-40A8-B277-E1B82802D81A}"/>
    <hyperlink ref="H82" r:id="rId109" display="http://www.genome.jp/dbget-bin/www_bget?cpd+C00166" xr:uid="{3ECFA7CC-0690-490F-BBF1-42E11700C5F5}"/>
    <hyperlink ref="I82" r:id="rId110" display="http://www.hmdb.ca/metabolites/HMDB0000205" xr:uid="{039B2C3E-D25C-4333-B56B-DDB1A4545184}"/>
    <hyperlink ref="H83" r:id="rId111" display="http://www.genome.jp/dbget-bin/www_bget?cpd+C05607" xr:uid="{8A71E09B-8E81-46F0-A48F-32D1841B4C16}"/>
    <hyperlink ref="H84" r:id="rId112" display="http://www.genome.jp/dbget-bin/www_bget?cpd+C07086" xr:uid="{893D07A4-4688-479F-ABF9-9E99D9D5124A}"/>
    <hyperlink ref="I84" r:id="rId113" display="http://www.hmdb.ca/metabolites/HMDB0000209" xr:uid="{B9198415-E708-414F-A951-A2582EDAADF1}"/>
    <hyperlink ref="H85" r:id="rId114" display="http://www.genome.jp/dbget-bin/www_bget?cpd+C00642" xr:uid="{F833C0FD-B5D3-4752-94A6-8FFE16D10A2A}"/>
    <hyperlink ref="I85" r:id="rId115" display="http://www.hmdb.ca/metabolites/HMDB0000020" xr:uid="{41258050-9052-4A29-B050-962F9D8C519E}"/>
    <hyperlink ref="H86" r:id="rId116" display="http://www.genome.jp/dbget-bin/www_bget?cpd+C00082" xr:uid="{087147E1-D238-427F-8ADF-1C60927BAC9C}"/>
    <hyperlink ref="I86" r:id="rId117" display="http://www.hmdb.ca/metabolites/HMDB0000158" xr:uid="{8D8894C3-E2D4-4072-B409-5E5EDAF25FE0}"/>
    <hyperlink ref="I87" r:id="rId118" display="http://www.hmdb.ca/metabolites/HMDB0000866" xr:uid="{36792FF7-E470-42CC-84F0-9D0D62FDE741}"/>
    <hyperlink ref="H88" r:id="rId119" display="http://www.genome.jp/dbget-bin/www_bget?cpd+C00483" xr:uid="{63080584-8D37-4106-9086-AD3BDC33DBCA}"/>
    <hyperlink ref="I88" r:id="rId120" display="http://www.hmdb.ca/metabolites/HMDB0000306" xr:uid="{E727281D-287A-4E98-92D3-C38B1DC9DD43}"/>
    <hyperlink ref="H90" r:id="rId121" display="http://www.genome.jp/dbget-bin/www_bget?cpd+C01179" xr:uid="{97367996-E62B-4B07-B059-7A85316ED58E}"/>
    <hyperlink ref="I90" r:id="rId122" display="http://www.hmdb.ca/metabolites/HMDB0000707" xr:uid="{F5085377-2AE3-4890-A940-9E4B088EE443}"/>
    <hyperlink ref="H91" r:id="rId123" display="http://www.genome.jp/dbget-bin/www_bget?cpd+C03672" xr:uid="{27442BDE-BC2C-4005-8746-5087BBC93D03}"/>
    <hyperlink ref="I91" r:id="rId124" display="http://www.hmdb.ca/metabolites/HMDB0000755" xr:uid="{946A7917-D409-47D9-A825-B9017260E8A9}"/>
    <hyperlink ref="H92" r:id="rId125" display="http://www.genome.jp/dbget-bin/www_bget?cpd+C02180" xr:uid="{2496090A-7BBD-454D-897E-ADC65BD69810}"/>
    <hyperlink ref="I92" r:id="rId126" display="http://www.hmdb.ca/metabolites/HMDB0060015" xr:uid="{B1AA6DCD-D159-44E8-AC48-4F1BAB993095}"/>
    <hyperlink ref="I93" r:id="rId127" display="http://www.hmdb.ca/metabolites/HMDB0006050" xr:uid="{B87E858A-4C4A-4307-B5E3-A9108C991C27}"/>
    <hyperlink ref="I94" r:id="rId128" display="http://www.hmdb.ca/metabolites/HMDB0011686" xr:uid="{5BA29157-E302-4CB6-A3A4-430845EFA136}"/>
    <hyperlink ref="I95" r:id="rId129" display="http://www.hmdb.ca/metabolites/HMDB0006409" xr:uid="{6D93296F-47E6-46B9-A39B-DB8C87147DA8}"/>
    <hyperlink ref="I96" r:id="rId130" display="http://www.hmdb.ca/metabolites/HMDB0240317" xr:uid="{F329E2A4-C2C6-4D3C-9DF2-BAA30B6EE8DB}"/>
    <hyperlink ref="H98" r:id="rId131" display="http://www.genome.jp/dbget-bin/www_bget?cpd+C00078" xr:uid="{8CFC9C28-723F-430F-9694-16DA25AFE698}"/>
    <hyperlink ref="I98" r:id="rId132" display="http://www.hmdb.ca/metabolites/HMDB0000929" xr:uid="{2AEC1CCA-028A-400D-8A44-78522D2471D9}"/>
    <hyperlink ref="H99" r:id="rId133" display="http://www.genome.jp/dbget-bin/www_bget?cpd+C03137" xr:uid="{3D3BE5AC-8057-4B87-B68A-E5D801FB8E0A}"/>
    <hyperlink ref="I99" r:id="rId134" display="http://www.hmdb.ca/metabolites/HMDB0013713" xr:uid="{9422DF9B-5917-4EE2-AEF4-D0D887A23D77}"/>
    <hyperlink ref="I100" r:id="rId135" display="http://www.hmdb.ca/metabolites/HMDB0240296" xr:uid="{66051D7C-1D1A-4829-9D86-B05325984EBD}"/>
    <hyperlink ref="I102" r:id="rId136" display="http://www.hmdb.ca/metabolites/HMDB01200" xr:uid="{467665CF-739E-4207-9D10-7DA869825B03}"/>
    <hyperlink ref="H103" r:id="rId137" display="http://www.genome.jp/dbget-bin/www_bget?cpd+C00328" xr:uid="{7C9DD85A-CB1D-4C75-A83F-E69DE7701ADE}"/>
    <hyperlink ref="I103" r:id="rId138" display="http://www.hmdb.ca/metabolites/HMDB0000684" xr:uid="{75DB4D07-83FC-453E-A4AD-2EA694F613C7}"/>
    <hyperlink ref="I104" r:id="rId139" display="http://www.hmdb.ca/metabolites/HMDB0240342" xr:uid="{E2169F83-C39B-4DA0-AD25-A825C475E5E1}"/>
    <hyperlink ref="H105" r:id="rId140" display="http://www.genome.jp/dbget-bin/www_bget?cpd+C01717" xr:uid="{C5125DC6-592B-4B87-9A6E-9F109EF72972}"/>
    <hyperlink ref="I105" r:id="rId141" display="http://www.hmdb.ca/metabolites/HMDB0000715" xr:uid="{C17E4A6C-AFC5-434F-9034-951D3A23F459}"/>
    <hyperlink ref="H106" r:id="rId142" display="http://www.genome.jp/dbget-bin/www_bget?cpd+C05653" xr:uid="{EDBBF712-6559-4D4F-A861-EE7F1EC82ECF}"/>
    <hyperlink ref="I106" r:id="rId143" display="http://www.hmdb.ca/metabolites/HMDB0004089" xr:uid="{83C05888-B355-4F34-903B-584971C868E3}"/>
    <hyperlink ref="H107" r:id="rId144" display="http://www.genome.jp/dbget-bin/www_bget?cpd+C00108" xr:uid="{6A93E8BE-6041-436C-8391-8BC63C2EF4B6}"/>
    <hyperlink ref="I107" r:id="rId145" display="http://www.hmdb.ca/metabolites/HMDB0001123" xr:uid="{CF150135-E093-422D-8366-95ACF6B82EEB}"/>
    <hyperlink ref="H108" r:id="rId146" display="http://www.genome.jp/dbget-bin/www_bget?cpd+C10164" xr:uid="{7BF1C362-1DC1-43D8-988C-A3FD15EA4010}"/>
    <hyperlink ref="I108" r:id="rId147" display="http://www.hmdb.ca/metabolites/HMDB0002243" xr:uid="{4A534916-264F-4DB4-ACFE-DEB1FECB3984}"/>
    <hyperlink ref="H109" r:id="rId148" display="http://www.genome.jp/dbget-bin/www_bget?cpd+C00398" xr:uid="{CAE73414-8CD3-4AEF-958C-BA6B8FE7D83A}"/>
    <hyperlink ref="I109" r:id="rId149" display="http://www.hmdb.ca/metabolites/HMDB0000303" xr:uid="{F77A857F-351B-4674-BC4E-2CB1AA29171A}"/>
    <hyperlink ref="H110" r:id="rId150" display="http://www.genome.jp/dbget-bin/www_bget?cpd+C02043" xr:uid="{B1B8F9B4-455C-48AD-A859-8137A6C9B804}"/>
    <hyperlink ref="I110" r:id="rId151" display="http://www.hmdb.ca/metabolites/HMDB0000671" xr:uid="{75666AD6-5271-41C2-9EDF-1C2D8BDB381A}"/>
    <hyperlink ref="H111" r:id="rId152" display="http://www.genome.jp/dbget-bin/www_bget?cpd+C00954" xr:uid="{F9E586EC-A2CF-482E-A2B3-E6047206DAC5}"/>
    <hyperlink ref="I111" r:id="rId153" display="http://www.hmdb.ca/metabolites/HMDB0000197" xr:uid="{F6F6F8BE-DEA3-4D58-A91A-9AE5AA658B6F}"/>
    <hyperlink ref="I112" r:id="rId154" display="http://www.hmdb.ca/metabolites/HMDB0002302" xr:uid="{9B0953ED-31E1-4404-B5A5-86B08A02C5A2}"/>
    <hyperlink ref="I113" r:id="rId155" display="http://www.hmdb.ca/metabolites/HMDB0000682" xr:uid="{375F9F29-CEE3-4530-8A99-37618FB6F856}"/>
    <hyperlink ref="H114" r:id="rId156" display="http://www.genome.jp/dbget-bin/www_bget?cpd+C00123" xr:uid="{4D3CFCFF-1FE2-4246-851E-9F51B3387305}"/>
    <hyperlink ref="I114" r:id="rId157" display="http://www.hmdb.ca/metabolites/HMDB0000687" xr:uid="{B43EEFD7-629D-45FA-8AE3-012C5DD2FAA7}"/>
    <hyperlink ref="H115" r:id="rId158" display="http://www.genome.jp/dbget-bin/www_bget?cpd+C02710" xr:uid="{DAE7FFE4-BFD0-47E7-A470-567B766FD652}"/>
    <hyperlink ref="I115" r:id="rId159" display="http://www.hmdb.ca/metabolites/HMDB0011756" xr:uid="{AA3E596A-E3A6-46D4-B857-6390B311506C}"/>
    <hyperlink ref="H117" r:id="rId160" display="http://www.genome.jp/dbget-bin/www_bget?cpd+C00233" xr:uid="{1D4C407E-55A6-44CA-9C17-972AA635E747}"/>
    <hyperlink ref="I117" r:id="rId161" display="http://www.hmdb.ca/metabolites/HMDB0000695" xr:uid="{222F9C75-B3C6-442B-9DF3-78F63CC4E3A9}"/>
    <hyperlink ref="H118" r:id="rId162" display="http://www.genome.jp/dbget-bin/www_bget?cpd+C03264" xr:uid="{4AC715F5-693C-46D7-8C0D-B30DAA8388C2}"/>
    <hyperlink ref="H119" r:id="rId163" display="http://www.genome.jp/dbget-bin/www_bget?cpd+C08262" xr:uid="{32A94875-D82C-419A-ADD5-CC67BCB4C467}"/>
    <hyperlink ref="I119" r:id="rId164" display="http://www.hmdb.ca/metabolites/HMDB0000718" xr:uid="{26195B6D-558F-4451-8951-9151E5F76F0B}"/>
    <hyperlink ref="I120" r:id="rId165" display="http://www.hmdb.ca/metabolites/HMDB00678" xr:uid="{82AFC513-668B-479F-94F1-A3EC97DECDE8}"/>
    <hyperlink ref="I121" r:id="rId166" display="http://www.hmdb.ca/metabolites/HMDB0000754" xr:uid="{24AB5C4E-34CC-40DA-AE3C-E7C33F364F38}"/>
    <hyperlink ref="I122" r:id="rId167" display="http://www.hmdb.ca/metabolites/HMDB0000172" xr:uid="{E649F5C3-EF46-4065-9E9C-86F1EEDA1F1C}"/>
    <hyperlink ref="I123" r:id="rId168" display="http://www.hmdb.ca/metabolites/HMDB0061684" xr:uid="{E404B302-6314-4B97-9177-92DD8EEC1EF7}"/>
    <hyperlink ref="I125" r:id="rId169" display="http://www.hmdb.ca/metabolites/HMDB0000491" xr:uid="{518CA4E5-FF6C-4A43-9489-E3E048B77581}"/>
    <hyperlink ref="I126" r:id="rId170" display="http://www.hmdb.ca/metabolites/HMDB0000317" xr:uid="{965E70E6-7784-494E-9E37-7C96FB558B90}"/>
    <hyperlink ref="I127" r:id="rId171" display="http://www.hmdb.ca/metabolites/HMDB0000622" xr:uid="{C0EC58B6-4C9D-4FFB-BE62-0E35E84421B2}"/>
    <hyperlink ref="I128" r:id="rId172" display="http://www.hmdb.ca/metabolites/HMDB0001844" xr:uid="{E5971472-FF06-4626-9A3B-397E6A95A69F}"/>
    <hyperlink ref="H129" r:id="rId173" display="http://www.genome.jp/dbget-bin/www_bget?cpd+C00183" xr:uid="{25C8A8D5-A717-416C-A603-68B98EC1B415}"/>
    <hyperlink ref="I129" r:id="rId174" display="http://www.hmdb.ca/metabolites/HMDB0000883" xr:uid="{566FE679-5600-49D9-85C4-CF212F2F184F}"/>
    <hyperlink ref="I130" r:id="rId175" display="http://www.hmdb.ca/metabolites/HMDB0011757" xr:uid="{01D501B3-4B82-4398-AF20-1FC5975BFD31}"/>
    <hyperlink ref="H132" r:id="rId176" display="http://www.genome.jp/dbget-bin/www_bget?cpd+C00141" xr:uid="{526D1FAC-D7DF-49E1-8CA5-D2D476186DBE}"/>
    <hyperlink ref="I132" r:id="rId177" display="http://www.hmdb.ca/metabolites/HMDB0000019" xr:uid="{381E14CB-8720-42F6-93F4-24D9C429DA28}"/>
    <hyperlink ref="I133" r:id="rId178" display="http://www.hmdb.ca/metabolites/HMDB0000407" xr:uid="{B93DF480-0E59-42EF-82E8-C490F04663F8}"/>
    <hyperlink ref="I134" r:id="rId179" display="http://www.hmdb.ca/metabolites/HMDB0000730" xr:uid="{1EAD5506-2584-4C21-8EAC-EEA9AFFC03F6}"/>
    <hyperlink ref="I136" r:id="rId180" display="http://www.hmdb.ca/metabolites/HMDB0029576" xr:uid="{F71944EF-49FF-4C2F-BBB2-305A7B99B542}"/>
    <hyperlink ref="H137" r:id="rId181" display="http://www.genome.jp/dbget-bin/www_bget?cpd+C00073" xr:uid="{53701F2B-01ED-479E-BE93-75FC029D8585}"/>
    <hyperlink ref="I137" r:id="rId182" display="http://www.hmdb.ca/metabolites/HMDB0000696" xr:uid="{6E14A252-F531-4BEC-9E7C-30C62C9A7FB0}"/>
    <hyperlink ref="H138" r:id="rId183" display="http://www.genome.jp/dbget-bin/www_bget?cpd+C02712" xr:uid="{6F3B7C56-F374-495B-9CA8-4350F8090126}"/>
    <hyperlink ref="I138" r:id="rId184" display="http://www.hmdb.ca/metabolites/HMDB0011745" xr:uid="{096B4436-2DDA-44C9-9E4C-D2984C8D993D}"/>
    <hyperlink ref="I139" r:id="rId185" display="http://www.hmdb.ca/metabolites/HMDB0094704" xr:uid="{9AB8E3C4-18F5-4FDA-8AB7-87733B9EAE6B}"/>
    <hyperlink ref="H140" r:id="rId186" display="http://www.genome.jp/dbget-bin/www_bget?cpd+C03145" xr:uid="{B570DBB2-5C5C-4C6C-B4AF-B6449CBCB5F6}"/>
    <hyperlink ref="I140" r:id="rId187" display="http://www.hmdb.ca/metabolites/HMDB0001015" xr:uid="{07355D10-DBEF-4076-98CE-ABFC36057AE0}"/>
    <hyperlink ref="I141" r:id="rId188" display="http://www.hmdb.ca/metabolites/HMDB0062174" xr:uid="{B81ED914-DBA3-43FF-9F65-BB1254AD2FD6}"/>
    <hyperlink ref="H142" r:id="rId189" display="http://www.genome.jp/dbget-bin/www_bget?cpd+C02989" xr:uid="{3F578BF3-C6E4-4ED5-9329-2C6AB77C10AD}"/>
    <hyperlink ref="I142" r:id="rId190" display="http://www.hmdb.ca/metabolites/HMDB0002005" xr:uid="{7194AD6E-F381-44D1-8C35-FA755ACDCA32}"/>
    <hyperlink ref="H144" r:id="rId191" display="http://www.genome.jp/dbget-bin/www_bget?cpd+C00021" xr:uid="{FB9F4B47-7B58-45FE-8DB0-A7ED93F1E03A}"/>
    <hyperlink ref="I144" r:id="rId192" display="http://www.hmdb.ca/metabolites/HMDB0000939" xr:uid="{876EC0EC-13E2-4C7C-ABAD-7817AFF1D94C}"/>
    <hyperlink ref="I145" r:id="rId193" display="http://www.hmdb.ca/metabolites/HMDB0240388" xr:uid="{23570850-0434-429E-B3DF-12B802C6F06C}"/>
    <hyperlink ref="I146" r:id="rId194" display="http://www.hmdb.ca/metabolites/HMDB0037115" xr:uid="{8F8D76AD-C3C0-47DC-B04A-E4FF5CFF3762}"/>
    <hyperlink ref="H147" r:id="rId195" display="http://www.genome.jp/dbget-bin/www_bget?cpd+C00155" xr:uid="{F854154E-8127-4C75-8E11-F0784121C6FE}"/>
    <hyperlink ref="I147" r:id="rId196" display="http://www.hmdb.ca/metabolites/HMDB0000742" xr:uid="{2FF53F1B-3F59-4B49-AFF4-31A5D4106F79}"/>
    <hyperlink ref="H148" r:id="rId197" display="http://www.genome.jp/dbget-bin/www_bget?cpd+C02291" xr:uid="{E0E432EC-5550-4C26-8C39-EF8364E81CEC}"/>
    <hyperlink ref="I148" r:id="rId198" display="http://www.hmdb.ca/metabolites/HMDB0000099" xr:uid="{D392B9BD-5E05-49C3-9A22-652680429740}"/>
    <hyperlink ref="H149" r:id="rId199" display="http://www.genome.jp/dbget-bin/www_bget?cpd+C00097" xr:uid="{3331DA7C-47B6-41DF-91AE-1D7DD517D141}"/>
    <hyperlink ref="I149" r:id="rId200" display="http://www.hmdb.ca/metabolites/HMDB0000574" xr:uid="{2EF5C334-166F-467C-8929-110AC54A3EC7}"/>
    <hyperlink ref="H150" r:id="rId201" display="http://www.genome.jp/dbget-bin/www_bget?cpd+C06809" xr:uid="{C7F7859E-1F0F-46DC-84C6-C564B23CF6AE}"/>
    <hyperlink ref="I150" r:id="rId202" display="http://www.hmdb.ca/metabolites/HMDB0001890" xr:uid="{5D6B620A-F332-4E54-A1DB-89492297509B}"/>
    <hyperlink ref="I151" r:id="rId203" display="http://www.hmdb.ca/metabolites/HMDB0002108" xr:uid="{DD246219-7C78-437C-BC45-A71DA2ACA848}"/>
    <hyperlink ref="I152" r:id="rId204" display="http://www.hmdb.ca/metabolites/HMDB0029432" xr:uid="{3ABA60BB-E997-4BE1-B8AF-C83DAB231520}"/>
    <hyperlink ref="H154" r:id="rId205" display="http://www.genome.jp/dbget-bin/www_bget?cpd+C05824" xr:uid="{6B38FA19-2BC2-4C0E-9B1A-B9D516D825A1}"/>
    <hyperlink ref="I154" r:id="rId206" display="http://www.hmdb.ca/metabolites/HMDB0000731" xr:uid="{799FC653-8598-4D76-B437-D29544DAD28E}"/>
    <hyperlink ref="H155" r:id="rId207" display="http://www.genome.jp/dbget-bin/www_bget?cpd+C00491" xr:uid="{48F6029F-EAAA-4D72-B526-4469C7E6CCFD}"/>
    <hyperlink ref="I155" r:id="rId208" display="http://www.hmdb.ca/metabolites/HMDB0000192" xr:uid="{6F46DA86-4EF4-40A6-8D69-2864E48640DC}"/>
    <hyperlink ref="H157" r:id="rId209" display="http://www.genome.jp/dbget-bin/www_bget?cpd+C00606" xr:uid="{A3055EE0-B654-4050-B420-5E94279DC550}"/>
    <hyperlink ref="I157" r:id="rId210" display="http://www.hmdb.ca/metabolites/HMDB0000996" xr:uid="{72FF95B1-F9BB-461A-AD14-6BF554797E74}"/>
    <hyperlink ref="H158" r:id="rId211" display="http://www.genome.jp/dbget-bin/www_bget?cpd+C00519" xr:uid="{CF756A27-FD39-43C6-ABF3-4BCE87417690}"/>
    <hyperlink ref="I158" r:id="rId212" display="http://www.hmdb.ca/metabolites/HMDB0000965" xr:uid="{8A7D3EF7-4EFA-4E60-AB28-B3BB79FD5379}"/>
    <hyperlink ref="H159" r:id="rId213" display="http://www.genome.jp/dbget-bin/www_bget?cpd+C00245" xr:uid="{548EF6D2-CEF6-4B2A-8D81-8E9A562C5166}"/>
    <hyperlink ref="I159" r:id="rId214" display="http://www.hmdb.ca/metabolites/HMDB0000251" xr:uid="{BE431307-7DED-4F19-8AD0-4D517C66D3F0}"/>
    <hyperlink ref="I160" r:id="rId215" display="http://www.hmdb.ca/metabolites/HMDB0240253" xr:uid="{A2333F0E-BFB2-408B-A5B3-4159FD5990DE}"/>
    <hyperlink ref="H161" r:id="rId216" display="http://www.genome.jp/dbget-bin/www_bget?cpd+C00506" xr:uid="{E72C1178-E1F9-4EAC-824B-D32B337D0D23}"/>
    <hyperlink ref="I161" r:id="rId217" display="http://www.hmdb.ca/metabolites/HMDB0002757" xr:uid="{83CE8C7F-D09B-4310-B805-EC5D587112D6}"/>
    <hyperlink ref="H162" r:id="rId218" display="http://www.genome.jp/dbget-bin/www_bget?cpd+C00062" xr:uid="{018CD5C1-76EC-441A-885A-9E519A9A91EA}"/>
    <hyperlink ref="I162" r:id="rId219" display="http://www.hmdb.ca/metabolites/HMDB0000517" xr:uid="{4EBAC4E0-B6EE-4D6D-862F-F657A15CB45A}"/>
    <hyperlink ref="H163" r:id="rId220" display="http://www.genome.jp/dbget-bin/www_bget?cpd+C00086" xr:uid="{4B43BCE4-7260-441E-9D9A-B466CFEF8BA0}"/>
    <hyperlink ref="I163" r:id="rId221" display="http://www.hmdb.ca/metabolites/HMDB0000294" xr:uid="{4F1692B8-F117-44CE-822B-5815CEB26F3A}"/>
    <hyperlink ref="H164" r:id="rId222" display="http://www.genome.jp/dbget-bin/www_bget?cpd+C00077" xr:uid="{A882ED54-9E0C-4F52-8405-D42DD7936FC5}"/>
    <hyperlink ref="I164" r:id="rId223" display="http://www.hmdb.ca/metabolites/HMDB0000214" xr:uid="{9CF232CC-5444-4E67-A7A0-66144AF4FD96}"/>
    <hyperlink ref="I165" r:id="rId224" display="http://www.hmdb.ca/metabolites/HMDB0000323" xr:uid="{FE8CA591-F28D-4A98-847E-128957765617}"/>
    <hyperlink ref="H166" r:id="rId225" display="http://www.genome.jp/dbget-bin/www_bget?cpd+C03771" xr:uid="{CE30C44A-9C57-49C1-90EC-73AC381DC841}"/>
    <hyperlink ref="I166" r:id="rId226" display="http://www.hmdb.ca/metabolites/HMDB0004225" xr:uid="{3A3975BA-3BD9-4C3B-AD36-ADD69B9B3E9A}"/>
    <hyperlink ref="H167" r:id="rId227" display="http://www.genome.jp/dbget-bin/www_bget?cpd+C00327" xr:uid="{44293AAD-A5A1-4DE0-B0BE-8782AC4EA3CC}"/>
    <hyperlink ref="I167" r:id="rId228" display="http://www.hmdb.ca/metabolites/HMDB0000904" xr:uid="{5C47BA55-1704-4B39-8F6C-F7DE62B3F012}"/>
    <hyperlink ref="H168" r:id="rId229" display="http://www.genome.jp/dbget-bin/www_bget?cpd+C02427" xr:uid="{DC7557C9-0BC5-4877-991A-3B6E41CF589B}"/>
    <hyperlink ref="I168" r:id="rId230" display="http://www.hmdb.ca/metabolites/HMDB0000679" xr:uid="{B0FB58CA-4F6E-4C91-B9A7-94BD8AE32ACE}"/>
    <hyperlink ref="H171" r:id="rId231" display="http://www.genome.jp/dbget-bin/www_bget?cpd+C02562" xr:uid="{ED7BBBA8-8DF7-4E2C-BE43-4045FA99A4D5}"/>
    <hyperlink ref="I171" r:id="rId232" display="http://www.hmdb.ca/metabolites/HMDB0004620" xr:uid="{C9892AD5-8B48-4D68-83A1-2D0BB9841D39}"/>
    <hyperlink ref="I172" r:id="rId233" display="http://www.hmdb.ca/metabolites/HMDB39111" xr:uid="{D7752280-2CE5-4F10-BFC5-3AA41E507EBB}"/>
    <hyperlink ref="I173" r:id="rId234" display="http://www.hmdb.ca/metabolites/HMDB0000856" xr:uid="{5F51C4C2-8252-459D-9D1F-2D70C0480211}"/>
    <hyperlink ref="I174" r:id="rId235" display="http://www.hmdb.ca/metabolites/HMDB0094701" xr:uid="{E87C4E38-A7F0-4919-A782-767C772AE3B8}"/>
    <hyperlink ref="H176" r:id="rId236" display="http://www.genome.jp/dbget-bin/www_bget?cpd+C00437" xr:uid="{64131290-2338-40F4-8A0D-945711CA0215}"/>
    <hyperlink ref="I176" r:id="rId237" display="http://www.hmdb.ca/metabolites/HMDB0003357" xr:uid="{93FDC8F8-595A-4840-9A6D-D9548CE64FE0}"/>
    <hyperlink ref="I177" r:id="rId238" display="http://www.hmdb.ca/metabolites/HMDB0240345" xr:uid="{EA8CD4FF-D334-47E2-9A4C-7C1DA1AC8FC3}"/>
    <hyperlink ref="H178" r:id="rId239" display="http://www.genome.jp/dbget-bin/www_bget?cpd+C01157" xr:uid="{1079F5B7-9931-4BA4-B0F3-197EBEE0B89C}"/>
    <hyperlink ref="I178" r:id="rId240" display="http://www.hmdb.ca/metabolites/HMDB0000725" xr:uid="{C6E0FC4D-9C8B-4ED1-8C55-3FF3457D01FE}"/>
    <hyperlink ref="I179" r:id="rId241" display="http://www.hmdb.ca/metabolites/HMDB0006695" xr:uid="{9145B62A-7C9B-45BF-A626-89389F6A9B41}"/>
    <hyperlink ref="I180" r:id="rId242" display="http://www.hmdb.ca/metabolites/HMDB0094696" xr:uid="{9CB8A797-EDFA-4330-9E2A-0073F9007DB3}"/>
    <hyperlink ref="I181" r:id="rId243" display="http://www.hmdb.ca/metabolites/HMDB0240365" xr:uid="{B1A196E5-7AF3-44CF-AC59-65A946193D45}"/>
    <hyperlink ref="H182" r:id="rId244" display="http://www.genome.jp/dbget-bin/www_bget?cpd+C03884" xr:uid="{0F2E2245-FA11-4B6E-BC0C-FC998C53561D}"/>
    <hyperlink ref="I182" r:id="rId245" display="http://www.hmdb.ca/metabolites/HMDB0029416" xr:uid="{2FC8A7E3-23DD-43AC-BD14-3C66200188A1}"/>
    <hyperlink ref="I183" r:id="rId246" display="http://www.hmdb.ca/metabolites/HMDB0003148" xr:uid="{590B8734-BB42-4A8D-8B8A-CED8072E4BF3}"/>
    <hyperlink ref="H184" r:id="rId247" display="http://www.genome.jp/dbget-bin/www_bget?cpd+C00581" xr:uid="{53B06BFD-98F0-4BBA-BF1E-5BEE87D477CC}"/>
    <hyperlink ref="I184" r:id="rId248" display="http://www.hmdb.ca/metabolites/HMDB0000128" xr:uid="{3107027A-49B8-49B5-8D26-9A99FF042237}"/>
    <hyperlink ref="H185" r:id="rId249" display="http://www.genome.jp/dbget-bin/www_bget?cpd+C00300" xr:uid="{71A69B42-7725-49E5-AA29-83C83DD74EEC}"/>
    <hyperlink ref="I185" r:id="rId250" display="http://www.hmdb.ca/metabolites/HMDB0000064" xr:uid="{B79CE1A6-606E-4F7C-9C9B-B29355FCC8A1}"/>
    <hyperlink ref="H186" r:id="rId251" display="http://www.genome.jp/dbget-bin/www_bget?cpd+C00791" xr:uid="{1F033F7D-4617-489F-B9B3-0C24D86BA10F}"/>
    <hyperlink ref="I186" r:id="rId252" display="http://www.hmdb.ca/metabolites/HMDB0000562" xr:uid="{90BE51C0-196D-490D-8AA6-021DB94CEE38}"/>
    <hyperlink ref="H187" r:id="rId253" display="http://www.genome.jp/dbget-bin/www_bget?cpd+C00179" xr:uid="{8691CC35-ED8A-4DD5-ACBE-5ECD9F16ED9B}"/>
    <hyperlink ref="I187" r:id="rId254" display="http://www.hmdb.ca/metabolites/HMDB0001432" xr:uid="{D0E18824-78E2-42EB-9BE5-90094771404C}"/>
    <hyperlink ref="H188" r:id="rId255" display="http://www.genome.jp/dbget-bin/www_bget?cpd+C00134" xr:uid="{7D0DAA8C-A49F-4FC7-A292-72CCD4859BAB}"/>
    <hyperlink ref="I188" r:id="rId256" display="http://www.hmdb.ca/metabolites/HMDB0001414" xr:uid="{AC592637-F82A-4707-8C4D-859B05F65E9B}"/>
    <hyperlink ref="H189" r:id="rId257" display="http://www.genome.jp/dbget-bin/www_bget?cpd+C02714" xr:uid="{512D9678-582F-4CB8-83F6-17814D563DD4}"/>
    <hyperlink ref="I189" r:id="rId258" display="http://www.hmdb.ca/metabolites/HMDB0002064" xr:uid="{E21A0E36-0A51-46B7-9958-DB00DA46AF97}"/>
    <hyperlink ref="H190" r:id="rId259" display="http://www.genome.jp/dbget-bin/www_bget?cpd+C00315" xr:uid="{11CF728E-5817-4BC9-ADBF-D814BA9EB58A}"/>
    <hyperlink ref="I190" r:id="rId260" display="http://www.hmdb.ca/metabolites/HMDB0001257" xr:uid="{4C934B05-F2A0-4155-A4AA-E850192649B8}"/>
    <hyperlink ref="H191" r:id="rId261" display="http://www.genome.jp/dbget-bin/www_bget?cpd+C03413" xr:uid="{18A1E87E-60A3-4FB6-B4E9-AEBF22ECD4A3}"/>
    <hyperlink ref="I191" r:id="rId262" display="http://www.hmdb.ca/metabolites/HMDB0002172" xr:uid="{95F587DC-0FAE-434B-B813-0474635E1362}"/>
    <hyperlink ref="H193" r:id="rId263" display="http://www.genome.jp/dbget-bin/www_bget?cpd+C00750" xr:uid="{B762731F-7551-4967-BBCA-21FD2F847F60}"/>
    <hyperlink ref="I193" r:id="rId264" display="http://www.hmdb.ca/metabolites/HMDB0001256" xr:uid="{EB140F6F-AB02-446A-8927-E90DE6EF2676}"/>
    <hyperlink ref="H194" r:id="rId265" display="http://www.genome.jp/dbget-bin/www_bget?cpd+C02567" xr:uid="{B7978B96-BCFA-47DD-818E-B95A33B6003A}"/>
    <hyperlink ref="I194" r:id="rId266" display="http://www.hmdb.ca/metabolites/HMDB0001186" xr:uid="{CABEDE91-39D5-46DB-A86F-5E262C98B70E}"/>
    <hyperlink ref="H195" r:id="rId267" display="http://www.genome.jp/dbget-bin/www_bget?cpd+C03413" xr:uid="{4EC709F5-1D62-4889-A3C9-FFC9F33FD8B5}"/>
    <hyperlink ref="I195" r:id="rId268" display="http://www.hmdb.ca/metabolites/HMDB0002172" xr:uid="{E85E7D33-360D-4ED0-A7EB-0685778293B9}"/>
    <hyperlink ref="H196" r:id="rId269" display="http://www.genome.jp/dbget-bin/www_bget?cpd+C00170" xr:uid="{A2412D2B-9E2C-4112-A62A-C6E0794BDCA7}"/>
    <hyperlink ref="I196" r:id="rId270" display="http://www.hmdb.ca/metabolites/HMDB0001173" xr:uid="{E9C4998F-C955-4E53-B3F5-74E221566207}"/>
    <hyperlink ref="H197" r:id="rId271" display="http://www.genome.jp/dbget-bin/www_bget?cpd+C02946" xr:uid="{5716A12F-E20E-460A-B2C7-283EFD86E3C0}"/>
    <hyperlink ref="I197" r:id="rId272" display="http://www.hmdb.ca/metabolites/HMDB0003681" xr:uid="{6DE86CF7-B2D4-45C8-B0E2-5662D778EFF9}"/>
    <hyperlink ref="H198" r:id="rId273" display="http://www.genome.jp/dbget-bin/www_bget?cpd+C02294" xr:uid="{7B0344DE-4FF2-4D6C-A0FF-EB73C1DD0C41}"/>
    <hyperlink ref="I198" r:id="rId274" display="http://www.hmdb.ca/metabolites/HMDB0001522" xr:uid="{998A2948-D82C-49F9-A7C0-FAFE8B00254C}"/>
    <hyperlink ref="H199" r:id="rId275" display="http://www.genome.jp/dbget-bin/www_bget?cpd+C01035" xr:uid="{F4EEFA91-731C-43B3-81A7-AA9B529F85AF}"/>
    <hyperlink ref="I199" r:id="rId276" display="http://www.hmdb.ca/metabolites/HMDB0003464" xr:uid="{4221D583-D7A6-457F-B7C4-A3E425D5B4DC}"/>
    <hyperlink ref="I200" r:id="rId277" display="http://www.hmdb.ca/metabolites/HMDB0003337" xr:uid="{C2298476-0D66-4390-A042-68B37847AF0E}"/>
    <hyperlink ref="H201" r:id="rId278" display="http://www.genome.jp/dbget-bin/www_bget?cpd+R00900" xr:uid="{81E69309-9EA1-49DD-8276-CF59A4105C91}"/>
    <hyperlink ref="I201" r:id="rId279" display="http://www.hmdb.ca/metabolites/HMDB0000656" xr:uid="{50C198C1-A56B-4624-8B9B-7CE9B61FB7FC}"/>
    <hyperlink ref="H202" r:id="rId280" display="http://www.genome.jp/dbget-bin/www_bget?cpd+C01419" xr:uid="{E9057605-C805-4C0C-8BE4-78058D8FDD69}"/>
    <hyperlink ref="I202" r:id="rId281" display="http://www.hmdb.ca/metabolites/HMDB0000078" xr:uid="{3EAA1CE0-B325-40B6-BE37-47CFE4A3B1DA}"/>
    <hyperlink ref="I203" r:id="rId282" display="http://www.hmdb.ca/metabolites/HMDB0000267" xr:uid="{CDF37F49-69A6-4076-B5C7-5BC49233A1ED}"/>
    <hyperlink ref="I205" r:id="rId283" display="http://www.hmdb.ca/metabolites/HMDB0005765" xr:uid="{52031128-A9C3-48BD-860A-727D959AB4C1}"/>
    <hyperlink ref="H213" r:id="rId284" display="http://www.genome.jp/dbget-bin/www_bget?cpd+C03738" xr:uid="{013F6AD6-EFA5-4F2B-8EA3-DF585C92331B}"/>
    <hyperlink ref="I213" r:id="rId285" display="http://www.hmdb.ca/metabolites/HMDB0029142" xr:uid="{CA3ECC19-5097-476E-803B-C260777A8C3C}"/>
    <hyperlink ref="H214" r:id="rId286" display="http://www.genome.jp/dbget-bin/www_bget?cpd+C05282" xr:uid="{3683F912-3FEE-4F06-8FF6-F9B8C74AA481}"/>
    <hyperlink ref="I214" r:id="rId287" display="http://www.hmdb.ca/metabolites/HMDB0011737" xr:uid="{9C9E02CD-C1CC-4ECE-8185-71FD5565035E}"/>
    <hyperlink ref="H215" r:id="rId288" display="http://www.genome.jp/dbget-bin/www_bget?cpd+C05283" xr:uid="{C9651D05-8748-4A2A-AE75-172DDC2B3E40}"/>
    <hyperlink ref="I215" r:id="rId289" display="http://www.hmdb.ca/metabolites/HMDB0011738" xr:uid="{383F90B2-5A8A-4CA3-961A-E061D7EF8054}"/>
    <hyperlink ref="I216" r:id="rId290" display="http://www.hmdb.ca/metabolites/HMDB0011667" xr:uid="{58C63EB1-7E46-427D-A74E-208AF7A10665}"/>
    <hyperlink ref="I217" r:id="rId291" display="http://www.hmdb.ca/metabolites/HMDB0029151" xr:uid="{2EA16316-8CF7-48ED-A927-0EE00519E8F0}"/>
    <hyperlink ref="I218" r:id="rId292" display="http://www.hmdb.ca/metabolites/HMDB0011170" xr:uid="{2D0BAA73-7F29-4B1D-A96A-009D8C9D3EB0}"/>
    <hyperlink ref="I219" r:id="rId293" display="http://www.hmdb.ca/metabolites/HMDB0011171" xr:uid="{3CCAB5EC-570A-4C84-83F7-F9A5EE7C7179}"/>
    <hyperlink ref="I221" r:id="rId294" display="http://www.hmdb.ca/metabolites/HMDB0003869" xr:uid="{B425526B-3020-4507-AEF9-2FBA50D6D181}"/>
    <hyperlink ref="I222" r:id="rId295" display="http://www.hmdb.ca/metabolites/HMDB0029155" xr:uid="{44867A92-649B-4EE6-A914-9EBBE2A5113B}"/>
    <hyperlink ref="I223" r:id="rId296" display="http://www.hmdb.ca/metabolites/HMDB0000594" xr:uid="{8C79AFC8-E2B7-4793-B7C5-083639BBCC35}"/>
    <hyperlink ref="I224" r:id="rId297" display="http://www.hmdb.ca/metabolites/HMDB0029159" xr:uid="{FCB6ED18-F830-4F3D-954A-513AA036D859}"/>
    <hyperlink ref="I225" r:id="rId298" display="http://www.hmdb.ca/metabolites/HMDB0029160" xr:uid="{373C7F41-A382-4684-87F5-1FE0040B0290}"/>
    <hyperlink ref="I226" r:id="rId299" display="http://www.hmdb.ca/metabolites/HMDB0011741" xr:uid="{0E516C25-B928-4C8C-B187-FBB1D9A56427}"/>
    <hyperlink ref="I227" r:id="rId300" display="http://www.hmdb.ca/metabolites/HMDB0028689" xr:uid="{A6B57885-EB91-42B4-9EEC-06A18B974C7C}"/>
    <hyperlink ref="I228" r:id="rId301" display="http://www.hmdb.ca/metabolites/HMDB0028691" xr:uid="{75156305-691E-4119-B283-7C52E04ED87B}"/>
    <hyperlink ref="I229" r:id="rId302" display="http://www.hmdb.ca/metabolites/HMDB0028692" xr:uid="{49EFFE60-2997-48B5-937A-D631FD2A3F4E}"/>
    <hyperlink ref="I230" r:id="rId303" display="http://www.hmdb.ca/metabolites/HMDB0028695" xr:uid="{8CC0CD38-DCBA-4EBB-BFB0-F4F9048A41EA}"/>
    <hyperlink ref="H231" r:id="rId304" display="http://www.genome.jp/dbget-bin/www_bget?cpd+C01425" xr:uid="{57892528-CEA2-4937-A36D-768E9657706E}"/>
    <hyperlink ref="I231" r:id="rId305" display="http://www.hmdb.ca/metabolites/HMDB0028818" xr:uid="{AB0A61C4-840B-49E4-B908-F1A40A113EFC}"/>
    <hyperlink ref="I232" r:id="rId306" display="http://www.hmdb.ca/metabolites/HMDB0028749" xr:uid="{826997CE-FAF4-422D-B67A-1D81452B5D86}"/>
    <hyperlink ref="I236" r:id="rId307" display="http://www.hmdb.ca/metabolites/HMDB0002053" xr:uid="{0A545332-3331-4C00-B58B-6FD10681242A}"/>
    <hyperlink ref="I238" r:id="rId308" display="http://www.hmdb.ca/metabolites/HMDB0034276" xr:uid="{1E76C150-2B65-4F87-BE59-243F9E4E652B}"/>
    <hyperlink ref="H239" r:id="rId309" display="http://www.genome.jp/dbget-bin/www_bget?cpd+C11847" xr:uid="{F1BDFAA7-E74B-4007-93E1-0DB72D9D1517}"/>
    <hyperlink ref="H243" r:id="rId310" display="http://www.genome.jp/dbget-bin/www_bget?cpd+C10605" xr:uid="{E6D76BBF-9F98-4C08-BB21-45EB800A28D8}"/>
    <hyperlink ref="I243" r:id="rId311" display="http://www.hmdb.ca/metabolites/HMDB0034276" xr:uid="{41E7BDAA-33E6-4E95-80E1-46D4C4304094}"/>
    <hyperlink ref="I244" r:id="rId312" display="http://www.hmdb.ca/metabolites/HMDB0028844" xr:uid="{64F3BE68-6566-4197-B766-2F0555BB0956}"/>
    <hyperlink ref="H245" r:id="rId313" display="http://www.genome.jp/dbget-bin/www_bget?cpd+C02155" xr:uid="{333A3E1C-3D06-4FE7-B409-DCE98BBD586F}"/>
    <hyperlink ref="I245" r:id="rId314" display="http://www.hmdb.ca/metabolites/HMDB0000759" xr:uid="{BF60E52D-DBFF-4FB9-9B3C-8E8AC57272E5}"/>
    <hyperlink ref="I246" r:id="rId315" display="http://www.hmdb.ca/metabolites/HMDB0000721" xr:uid="{A64F8923-0A69-4B90-8609-F1177AC13B12}"/>
    <hyperlink ref="I247" r:id="rId316" display="http://www.hmdb.ca/metabolites/HMDB0028854" xr:uid="{498203AB-FDEC-41F0-88D8-0394DA8E2C5B}"/>
    <hyperlink ref="I248" r:id="rId317" display="http://www.hmdb.ca/metabolites/HMDB0028878" xr:uid="{DE0440EA-D707-4FAD-8CA8-D740709452B3}"/>
    <hyperlink ref="I249" r:id="rId318" display="http://www.hmdb.ca/metabolites/HMDB0028907" xr:uid="{E621B2E8-4315-48FC-9C67-99C56D99A311}"/>
    <hyperlink ref="I250" r:id="rId319" display="http://www.hmdb.ca/metabolites/HMDB0028922" xr:uid="{CF48C63F-C986-4DAC-8F59-B68ABB4F2764}"/>
    <hyperlink ref="I251" r:id="rId320" display="http://www.hmdb.ca/metabolites/HMDB0028929" xr:uid="{2C6314E7-1147-40BE-BE5A-AB1390D21714}"/>
    <hyperlink ref="I252" r:id="rId321" display="http://www.hmdb.ca/metabolites/HMDB0028944" xr:uid="{471EA53C-A60D-4B6D-9B3D-DCEAFAE9CE40}"/>
    <hyperlink ref="I253" r:id="rId322" display="http://www.hmdb.ca/metabolites/HMDB0028955" xr:uid="{D716C6FA-3D90-49BC-A87B-37C6EBDA2120}"/>
    <hyperlink ref="I254" r:id="rId323" display="http://www.hmdb.ca/metabolites/HMDB0028988" xr:uid="{5758EA60-7C6A-4F54-ACB7-E40CE9C7DB6C}"/>
    <hyperlink ref="I255" r:id="rId324" display="http://www.hmdb.ca/metabolites/HMDB0028995" xr:uid="{E179823A-FF38-4A5E-8B68-64C65A4F9959}"/>
    <hyperlink ref="I256" r:id="rId325" display="http://www.hmdb.ca/metabolites/HMDB0029010" xr:uid="{F69A9D3F-D37E-4BD8-9201-4ECA1D836C0C}"/>
    <hyperlink ref="I257" r:id="rId326" display="http://www.hmdb.ca/metabolites/HMDB0011178" xr:uid="{299BB57D-84F2-49A6-979B-1146AAD47688}"/>
    <hyperlink ref="I258" r:id="rId327" display="http://www.hmdb.ca/metabolites/HMDB0011180" xr:uid="{FE3309EF-CD2A-4CF5-917E-B753B1DF819A}"/>
    <hyperlink ref="I259" r:id="rId328" display="http://www.hmdb.ca/metabolites/HMDB0029068" xr:uid="{A1A1F73E-4F7F-4F03-A6EE-14A4811E82C3}"/>
    <hyperlink ref="I260" r:id="rId329" display="http://www.hmdb.ca/metabolites/HMDB0029083" xr:uid="{5A45FBEF-1BD4-473B-9A20-270F10C3DF98}"/>
    <hyperlink ref="I261" r:id="rId330" display="http://www.hmdb.ca/metabolites/HMDB0029105" xr:uid="{5E36A7B8-0DD2-4549-8143-F86C605962B8}"/>
    <hyperlink ref="I262" r:id="rId331" display="http://www.hmdb.ca/metabolites/HMDB0029125" xr:uid="{5E20D75D-DCAB-4398-AD2A-CAF7A21E299D}"/>
    <hyperlink ref="I263" r:id="rId332" display="http://www.hmdb.ca/metabolites/HMDB0029127" xr:uid="{F5237588-E229-4F2E-95B8-A453ECFF4DA9}"/>
    <hyperlink ref="I264" r:id="rId333" display="http://www.hmdb.ca/metabolites/HMDB0029131" xr:uid="{2DD6A8B4-F367-4CED-8FC1-FE21586AC5A7}"/>
    <hyperlink ref="I265" r:id="rId334" display="http://www.hmdb.ca/metabolites/HMDB0028927" xr:uid="{C2D591C9-0560-437A-BF03-8B99AEFFB4B3}"/>
    <hyperlink ref="I271" r:id="rId335" display="http://www.hmdb.ca/metabolites/HMDB0002372" xr:uid="{72627708-7988-416C-A403-53B49A9DF2DB}"/>
    <hyperlink ref="H275" r:id="rId336" display="http://www.genome.jp/dbget-bin/www_bget?cpd+C00031" xr:uid="{6252AC46-A384-4053-8F33-5D2B924E685D}"/>
    <hyperlink ref="I275" r:id="rId337" display="http://www.hmdb.ca/metabolites/HMDB0000122" xr:uid="{19B26319-779F-4D22-88E5-BF10D99BD079}"/>
    <hyperlink ref="H276" r:id="rId338" display="http://www.genome.jp/dbget-bin/www_bget?cpd+C00092" xr:uid="{D4FE8F82-676B-4337-A3B0-B0AB0D12070D}"/>
    <hyperlink ref="I276" r:id="rId339" display="http://www.hmdb.ca/metabolites/HMDB0001401" xr:uid="{FDEE9A51-B6F8-424E-9D19-69ADA8D66AEF}"/>
    <hyperlink ref="H278" r:id="rId340" display="http://www.genome.jp/dbget-bin/www_bget?cpd+C00631" xr:uid="{8161F34F-8E5B-4DEF-9C97-DD3A5EC9C47E}"/>
    <hyperlink ref="I278" r:id="rId341" display="http://www.hmdb.ca/metabolites/HMDB0000362" xr:uid="{9FBE1788-3977-46AE-85F1-38142632B7AA}"/>
    <hyperlink ref="H279" r:id="rId342" display="http://www.genome.jp/dbget-bin/www_bget?cpd+C00597" xr:uid="{F26D3495-70B2-473B-AAE5-564DB8856D59}"/>
    <hyperlink ref="I279" r:id="rId343" display="http://www.hmdb.ca/metabolites/HMDB0000807" xr:uid="{70BFEE15-362A-4E09-9723-FBB5CFF82DE5}"/>
    <hyperlink ref="H280" r:id="rId344" display="http://www.genome.jp/dbget-bin/www_bget?cpd+C00074" xr:uid="{12DFAA9F-9878-4EE0-B494-34B4A4D1047B}"/>
    <hyperlink ref="I280" r:id="rId345" display="http://www.hmdb.ca/metabolites/HMDB0000263" xr:uid="{1C7CADA2-3087-4342-958E-D548597373FA}"/>
    <hyperlink ref="H281" r:id="rId346" display="http://www.genome.jp/dbget-bin/www_bget?cpd+C00022" xr:uid="{EC8B907E-C82B-42CD-9B5F-9C67E77BB624}"/>
    <hyperlink ref="I281" r:id="rId347" display="http://www.hmdb.ca/metabolites/HMDB0000243" xr:uid="{5E19B946-391F-4A92-A624-357F74C0C84F}"/>
    <hyperlink ref="H282" r:id="rId348" display="http://www.genome.jp/dbget-bin/www_bget?cpd+C00186" xr:uid="{C1D5A8BA-0F05-4F87-A917-5C3A262B57EA}"/>
    <hyperlink ref="I282" r:id="rId349" display="http://www.hmdb.ca/metabolites/HMDB0000190" xr:uid="{09F90E26-B65D-4EB1-A77E-913494EF11FF}"/>
    <hyperlink ref="H283" r:id="rId350" display="http://www.genome.jp/dbget-bin/www_bget?cpd+C00258" xr:uid="{8EF19D72-3049-461C-8F7D-597DB2E213BB}"/>
    <hyperlink ref="H284" r:id="rId351" display="http://www.genome.jp/dbget-bin/www_bget?cpd+C00345" xr:uid="{AF1DD2C7-3C79-42D5-B96D-DDC65986E7D6}"/>
    <hyperlink ref="I284" r:id="rId352" display="http://www.hmdb.ca/metabolites/HMDB0001316" xr:uid="{806ED242-19A6-42D6-85DB-5C6F0FC51816}"/>
    <hyperlink ref="H285" r:id="rId353" display="http://www.genome.jp/dbget-bin/www_bget?cpd+C05382" xr:uid="{D24D2FD1-33DC-4F46-A877-E0DF840B56BB}"/>
    <hyperlink ref="I285" r:id="rId354" display="http://www.hmdb.ca/metabolites/HMDB0001068" xr:uid="{05E65510-FFCA-4A01-9D72-62B7F33CBEB6}"/>
    <hyperlink ref="H286" r:id="rId355" display="http://www.genome.jp/dbget-bin/www_bget?cpd+C00121" xr:uid="{1D203C8D-C50E-4AA0-A1B9-6ED2B582C298}"/>
    <hyperlink ref="I286" r:id="rId356" display="http://www.hmdb.ca/metabolites/HMDB0000283" xr:uid="{DF0A9D12-2DE7-412A-AC4C-127445080CEB}"/>
    <hyperlink ref="H288" r:id="rId357" display="http://www.genome.jp/dbget-bin/www_bget?cpd+C01685" xr:uid="{4ED495DC-8346-4605-B802-07DCD308DC62}"/>
    <hyperlink ref="I288" r:id="rId358" display="http://www.hmdb.ca/metabolites/HMDB0000867" xr:uid="{E3926D0C-85BA-46A1-BDA0-2442B319DCE1}"/>
    <hyperlink ref="I291" r:id="rId359" display="http://www.hmdb.ca/metabolites/HMDB0000539" xr:uid="{C824AF8D-CF47-4FFC-95DC-A3A16DA440BD}"/>
    <hyperlink ref="H292" r:id="rId360" display="http://www.genome.jp/dbget-bin/www_bget?cpd+C02076" xr:uid="{76DE8043-9470-406C-9452-FD8745350819}"/>
    <hyperlink ref="I292" r:id="rId361" display="http://www.hmdb.ca/metabolites/HMDB0003219" xr:uid="{AB09BF89-F76C-4F43-AE4B-C17A936724E4}"/>
    <hyperlink ref="I293" r:id="rId362" display="http://www.hmdb.ca/metabolites/HMDB0060255" xr:uid="{51F264FF-B481-48CB-9515-FB77BE5A5D2D}"/>
    <hyperlink ref="H294" r:id="rId363" display="http://www.genome.jp/dbget-bin/www_bget?cpd+C00089" xr:uid="{2B56CACB-7706-400B-A2A7-C5436173ED07}"/>
    <hyperlink ref="I294" r:id="rId364" display="http://www.hmdb.ca/metabolites/HMDB0000258" xr:uid="{BA7DCC86-F2ED-491F-99D1-ACA3350481EC}"/>
    <hyperlink ref="H295" r:id="rId365" display="http://www.genome.jp/dbget-bin/www_bget?cpd+C00095" xr:uid="{4B0E7699-2320-4A2D-AD3E-6F5B0305D5E9}"/>
    <hyperlink ref="I295" r:id="rId366" display="http://www.hmdb.ca/metabolites/HMDB0000660" xr:uid="{222E78DC-38EA-4480-A14F-15122C8279C2}"/>
    <hyperlink ref="I297" r:id="rId367" display="http://www.hmdb.ca/metabolites/HMDB0000169" xr:uid="{E97B6F8E-DDEB-409F-9157-F50C1425670A}"/>
    <hyperlink ref="I298" r:id="rId368" display="http://www.hmdb.ca/metabolites/HMDB0000565" xr:uid="{42E9BAC8-7935-4B71-BABB-F309315CED5F}"/>
    <hyperlink ref="H300" r:id="rId369" display="http://www.genome.jp/dbget-bin/www_bget?cpd+C16245" xr:uid="{756D2FDD-D8EA-424E-A280-D309678DB056}"/>
    <hyperlink ref="I300" r:id="rId370" display="http://www.hmdb.ca/metabolites/HMDB0000127" xr:uid="{4761758D-AC36-4A3B-8844-2DE46262CD60}"/>
    <hyperlink ref="H301" r:id="rId371" display="http://www.genome.jp/dbget-bin/www_bget?cpd+C01674" xr:uid="{905DB911-8BC6-4A02-8956-EC80A29D834D}"/>
    <hyperlink ref="I301" r:id="rId372" display="http://www.hmdb.ca/metabolites/HMDB0003556" xr:uid="{09E15705-D716-47A2-94E4-479D88597184}"/>
    <hyperlink ref="H302" r:id="rId373" display="http://www.genome.jp/dbget-bin/www_bget?cpd+C04256" xr:uid="{903940CE-943F-4F99-A451-0984F1117F4F}"/>
    <hyperlink ref="I302" r:id="rId374" display="http://www.hmdb.ca/metabolites/HMDB0001367" xr:uid="{73055337-9468-4613-AAAF-B7CC13F341A2}"/>
    <hyperlink ref="H303" r:id="rId375" display="http://www.genome.jp/dbget-bin/www_bget?cpd+C00270" xr:uid="{EFF2342E-2BCA-48A2-8AF3-1B33172F6684}"/>
    <hyperlink ref="I303" r:id="rId376" display="http://www.hmdb.ca/metabolites/HMDB0000230" xr:uid="{48D11981-D43B-4F68-838E-35786810AFF8}"/>
    <hyperlink ref="I304" r:id="rId377" display="http://www.hmdb.ca/metabolites/HMDB0000613" xr:uid="{63F4072A-E96C-4F82-AAFC-8909454CF95A}"/>
    <hyperlink ref="H305" r:id="rId378" display="http://www.genome.jp/dbget-bin/www_bget?cpd+C03410" xr:uid="{4C163F00-199D-42A2-8F08-67BD8D6A1894}"/>
    <hyperlink ref="I305" r:id="rId379" display="http://www.hmdb.ca/metabolites/HMDB0000833" xr:uid="{CC19F07E-E7FA-47AA-A7FD-D63CF6FC30B4}"/>
    <hyperlink ref="I306" r:id="rId380" display="http://www.hmdb.ca/metabolites/HMDB0240347" xr:uid="{5C40B020-E6D4-4711-B353-200174AAE77E}"/>
    <hyperlink ref="H307" r:id="rId381" display="http://www.genome.jp/dbget-bin/www_bget?cpd+C00158" xr:uid="{02C84048-E64B-49E7-9793-20981BCDCB00}"/>
    <hyperlink ref="I307" r:id="rId382" display="http://www.hmdb.ca/metabolites/HMDB0000094" xr:uid="{A90E5B5E-6C7A-418D-9F20-95BC5B3DC917}"/>
    <hyperlink ref="H309" r:id="rId383" display="http://www.genome.jp/dbget-bin/www_bget?cpd+C00451" xr:uid="{3E088740-3D37-465B-9EF0-75ADEA1AC586}"/>
    <hyperlink ref="I309" r:id="rId384" display="http://www.hmdb.ca/metabolites/HMDB0001874" xr:uid="{76678678-9946-49A7-BD03-A04756C7E6A1}"/>
    <hyperlink ref="H311" r:id="rId385" display="http://www.genome.jp/dbget-bin/www_bget?cpd+C00026" xr:uid="{735AB48F-5878-4F33-B3B1-C2D804B03995}"/>
    <hyperlink ref="I311" r:id="rId386" display="http://www.hmdb.ca/metabolites/HMDB0000208" xr:uid="{41845B75-6751-486F-9068-6C3D07F36249}"/>
    <hyperlink ref="H312" r:id="rId387" display="http://www.genome.jp/dbget-bin/www_bget?cpd+C00042" xr:uid="{53A25A60-842E-4B87-A32C-69A6DE0F99EC}"/>
    <hyperlink ref="I312" r:id="rId388" display="http://www.hmdb.ca/metabolites/HMDB0000254" xr:uid="{62DB5542-1C5F-4B3A-B7EF-0CCEB36469CD}"/>
    <hyperlink ref="H313" r:id="rId389" display="http://www.genome.jp/dbget-bin/www_bget?cpd+C00122" xr:uid="{1304A30A-6ACF-4643-9371-32BCAE844979}"/>
    <hyperlink ref="I313" r:id="rId390" display="http://www.hmdb.ca/metabolites/HMDB0000134" xr:uid="{86C1A84C-DB50-46A6-A834-4FBCEADDF96B}"/>
    <hyperlink ref="H315" r:id="rId391" display="http://www.genome.jp/dbget-bin/www_bget?cpd+C01251" xr:uid="{7710C7BA-FD5B-469B-830B-6ED27289B29C}"/>
    <hyperlink ref="H317" r:id="rId392" display="http://www.genome.jp/dbget-bin/www_bget?cpd+C00009" xr:uid="{EE6B5431-2A14-4D1B-A9F3-F2259A1E1B1C}"/>
    <hyperlink ref="I317" r:id="rId393" display="http://www.hmdb.ca/metabolites/HMDB0001429" xr:uid="{61027639-47C6-44B4-8B92-1BF01DEA82C4}"/>
    <hyperlink ref="H318" r:id="rId394" display="http://www.genome.jp/dbget-bin/www_bget?cpd+C00383" xr:uid="{3A92A7E5-64AC-4638-9079-994A4DBBB697}"/>
    <hyperlink ref="I318" r:id="rId395" display="http://www.hmdb.ca/metabolites/HMDB0000691" xr:uid="{211484A9-821B-4F23-9920-DAB49068F750}"/>
    <hyperlink ref="H319" r:id="rId396" display="http://www.genome.jp/dbget-bin/www_bget?cpd+C00246" xr:uid="{BFD9A7B4-1825-4A9B-A0D1-7C119E61ED97}"/>
    <hyperlink ref="I319" r:id="rId397" display="http://www.hmdb.ca/metabolites/HMDB0000039" xr:uid="{DF98BDA0-BF29-4E3F-A5B3-7B19CC849174}"/>
    <hyperlink ref="H320" r:id="rId398" display="http://www.genome.jp/dbget-bin/www_bget?cpd+C00803" xr:uid="{CF7F86F4-733C-4E90-A214-12AAA688657D}"/>
    <hyperlink ref="I320" r:id="rId399" display="http://www.hmdb.ca/metabolites/HMDB0000892" xr:uid="{032E0142-DDDE-478D-A3A9-80BEF4A17897}"/>
    <hyperlink ref="H321" r:id="rId400" display="http://www.genome.jp/dbget-bin/www_bget?cpd+C01585" xr:uid="{2C0015FA-2CA6-4192-8203-41AA25A408B2}"/>
    <hyperlink ref="I321" r:id="rId401" display="http://www.hmdb.ca/metabolites/HMDB0000535" xr:uid="{483BC409-2BC4-4993-9A72-90805BB454B3}"/>
    <hyperlink ref="H322" r:id="rId402" display="http://www.genome.jp/dbget-bin/www_bget?cpd+C17714" xr:uid="{EEE437DA-262D-4BD2-9D51-1708115B9F5F}"/>
    <hyperlink ref="I322" r:id="rId403" display="http://www.hmdb.ca/metabolites/HMDB0000666" xr:uid="{AC0331E1-193E-481A-8715-9EE69694DD5A}"/>
    <hyperlink ref="H324" r:id="rId404" display="http://www.genome.jp/dbget-bin/www_bget?cpd+C06425" xr:uid="{84D2CFFD-B778-40A0-83BF-88DFFCAF35E5}"/>
    <hyperlink ref="I324" r:id="rId405" display="http://www.hmdb.ca/metabolites/HMDB0002212" xr:uid="{73034375-6BDC-4BB7-BB7E-C5E795E4799B}"/>
    <hyperlink ref="H325" r:id="rId406" display="http://www.genome.jp/dbget-bin/www_bget?cpd+C08362" xr:uid="{9EA98BFF-32A6-45BA-9ABB-FB1A23341072}"/>
    <hyperlink ref="I325" r:id="rId407" display="http://www.hmdb.ca/metabolites/HMDB0003229" xr:uid="{B7A7BA33-86DF-403B-9BCA-B70CC72D4558}"/>
    <hyperlink ref="H327" r:id="rId408" display="http://www.genome.jp/dbget-bin/www_bget?cpd+C16526" xr:uid="{FF6362ED-3C07-42AE-8CEC-41C05F270651}"/>
    <hyperlink ref="H329" r:id="rId409" display="http://www.genome.jp/dbget-bin/www_bget?cpd+C16525" xr:uid="{6AD6CDFA-76D6-4842-BAA8-75E545AF0779}"/>
    <hyperlink ref="I329" r:id="rId410" display="http://www.hmdb.ca/metabolites/HMDB0005060" xr:uid="{332FFF37-3A4A-465B-97BD-80BC6A48659C}"/>
    <hyperlink ref="H330" r:id="rId411" display="http://www.genome.jp/dbget-bin/www_bget?cpd+C03242" xr:uid="{A4AD9ACD-9450-4FDE-AF95-8287D0DD8BC7}"/>
    <hyperlink ref="I330" r:id="rId412" display="http://www.hmdb.ca/metabolites/HMDB0002925" xr:uid="{2A2259B6-CEC2-4B06-A45F-B01A2EB841D4}"/>
    <hyperlink ref="H331" r:id="rId413" display="http://www.genome.jp/dbget-bin/www_bget?cpd+C00219" xr:uid="{6721460F-E606-4E3D-B6F2-CA1BB965D335}"/>
    <hyperlink ref="I331" r:id="rId414" display="http://www.hmdb.ca/metabolites/HMDB0001043" xr:uid="{15F7400B-78FC-483C-94DB-385CA5A748F8}"/>
    <hyperlink ref="H332" r:id="rId415" display="http://www.genome.jp/dbget-bin/www_bget?cpd+C00489" xr:uid="{B11BBE6F-8F08-47B2-AD6C-7FCD952150D6}"/>
    <hyperlink ref="I332" r:id="rId416" display="http://www.hmdb.ca/metabolites/HMDB0000661" xr:uid="{715AAA0A-04E9-4038-B056-A58BB885AF22}"/>
    <hyperlink ref="H334" r:id="rId417" display="http://www.genome.jp/dbget-bin/www_bget?cpd+C02630" xr:uid="{F0689C61-36D9-4EBB-A864-62E41991CDBD}"/>
    <hyperlink ref="I334" r:id="rId418" display="http://www.hmdb.ca/metabolites/HMDB0059655" xr:uid="{4C963905-FFF3-471A-988F-509E1DDCB1A4}"/>
    <hyperlink ref="H335" r:id="rId419" display="http://www.genome.jp/dbget-bin/www_bget?cpd+C06104" xr:uid="{E5AFE8B2-D6E5-4E30-906E-8F7A3CDE7571}"/>
    <hyperlink ref="I335" r:id="rId420" display="http://www.hmdb.ca/metabolites/HMDB0000448" xr:uid="{B8363CBF-ED05-4B33-BAA6-B7B0F5717280}"/>
    <hyperlink ref="H336" r:id="rId421" display="http://www.genome.jp/dbget-bin/www_bget?cpd+C02360" xr:uid="{0E03EF8E-0275-4E72-AB81-8E232263224E}"/>
    <hyperlink ref="I336" r:id="rId422" display="http://www.hmdb.ca/metabolites/HMDB0000321" xr:uid="{EF99DAC4-0962-4033-8FD6-67C00EC8CEFC}"/>
    <hyperlink ref="I337" r:id="rId423" display="http://www.hmdb.ca/metabolites/HMDB0000345" xr:uid="{C6844165-690F-4F9E-A84C-5118B073748C}"/>
    <hyperlink ref="H338" r:id="rId424" display="http://www.genome.jp/dbget-bin/www_bget?cpd+C08278" xr:uid="{84DB1412-AE8D-4255-8593-60E24E739845}"/>
    <hyperlink ref="I338" r:id="rId425" display="http://www.hmdb.ca/metabolites/HMDB0000893" xr:uid="{2DDE3314-EB80-4816-8FEF-B653C5C8D8E6}"/>
    <hyperlink ref="H339" r:id="rId426" display="http://www.genome.jp/dbget-bin/www_bget?cpd+C08261" xr:uid="{8DF82DA5-DD40-456E-A2C3-429A2B6FFAA4}"/>
    <hyperlink ref="I339" r:id="rId427" display="http://www.hmdb.ca/metabolites/HMDB0000784" xr:uid="{8F4960FF-33C1-452B-BC9E-2EDE61C05244}"/>
    <hyperlink ref="H340" r:id="rId428" display="http://www.genome.jp/dbget-bin/www_bget?cpd+C08277" xr:uid="{D86ED299-69CC-4909-8603-AB609D9B13B9}"/>
    <hyperlink ref="I340" r:id="rId429" display="http://www.hmdb.ca/metabolites/HMDB0000792" xr:uid="{CA5F5416-3EA7-4B0D-8227-EE718D77DEC4}"/>
    <hyperlink ref="I342" r:id="rId430" display="http://www.hmdb.ca/metabolites/HMDB0000782" xr:uid="{78CA915B-C6E0-42BA-AA2F-3C342C73B613}"/>
    <hyperlink ref="I344" r:id="rId431" display="http://www.hmdb.ca/metabolites/HMDB0094649" xr:uid="{069D0ED3-8727-403C-877A-11FD961C6CCD}"/>
    <hyperlink ref="I345" r:id="rId432" display="http://www.hmdb.ca/metabolites/HMDB0000808" xr:uid="{86B3A721-DB18-40AE-8519-69DBBB4360F8}"/>
    <hyperlink ref="H346" r:id="rId433" display="http://www.genome.jp/dbget-bin/www_bget?cpd+C02170" xr:uid="{25135EA1-F57A-4B0E-BA6D-73EB80BC7A5A}"/>
    <hyperlink ref="I346" r:id="rId434" display="http://www.hmdb.ca/metabolites/HMDB0000202" xr:uid="{3136558E-7A7D-439A-B47E-B3FF3E3A6244}"/>
    <hyperlink ref="I349" r:id="rId435" display="http://www.hmdb.ca/metabolites/HMDB0000832" xr:uid="{78308FC0-3D00-4E77-BEEB-5B8451BCFD1B}"/>
    <hyperlink ref="H350" r:id="rId436" display="http://www.genome.jp/dbget-bin/www_bget?cpd+C02571" xr:uid="{4EECC25C-F67E-422B-9710-7409A79F320C}"/>
    <hyperlink ref="I350" r:id="rId437" display="http://www.hmdb.ca/metabolites/HMDB0000201" xr:uid="{A0B4B26B-32D6-4772-BED0-19DC5C137497}"/>
    <hyperlink ref="H351" r:id="rId438" display="http://www.genome.jp/dbget-bin/www_bget?cpd+C01181" xr:uid="{8DA17B89-5973-4659-BD6F-AD3270562110}"/>
    <hyperlink ref="I351" r:id="rId439" display="http://www.hmdb.ca/metabolites/HMDB0001161" xr:uid="{BFD0AF9B-0B9B-48FA-A286-AE1FCCDECED8}"/>
    <hyperlink ref="I352" r:id="rId440" display="http://www.hmdb.ca/metabolites/HMDB0000062" xr:uid="{56BF131F-F242-4014-9FA3-EE57724CE81C}"/>
    <hyperlink ref="H355" r:id="rId441" display="http://www.genome.jp/dbget-bin/www_bget?cpd+C20793" xr:uid="{3A9707F4-1A0F-405D-9920-D7347F6F865C}"/>
    <hyperlink ref="I355" r:id="rId442" display="http://www.hmdb.ca/metabolites/HMDB0001954" xr:uid="{49A118D2-8FBC-4269-8D8D-3C825F7C49BB}"/>
    <hyperlink ref="I356" r:id="rId443" display="http://www.hmdb.ca/metabolites/HMDB0002203" xr:uid="{AD2A0A53-6318-4DD6-A9CF-509E79DA329F}"/>
    <hyperlink ref="I358" r:id="rId444" display="http://www.hmdb.ca/metabolites/HMDB0002453" xr:uid="{FDCC49C3-731C-446D-B6F9-F47AAD15E612}"/>
    <hyperlink ref="I359" r:id="rId445" display="http://www.hmdb.ca/metabolites/HMDB0000498" xr:uid="{43DBB04F-656D-446D-B8ED-A6768039DB26}"/>
    <hyperlink ref="I360" r:id="rId446" display="http://www.hmdb.ca/metabolites/HMDB0000337" xr:uid="{5BDBEB2E-1399-422F-B57F-CE144536B5F1}"/>
    <hyperlink ref="H361" r:id="rId447" display="http://www.genome.jp/dbget-bin/www_bget?cpd+C05961" xr:uid="{75894BB3-39B0-4588-9A9E-DB329A40F4DC}"/>
    <hyperlink ref="I361" r:id="rId448" display="http://www.hmdb.ca/metabolites/HMDB0002886" xr:uid="{631AB20A-EF06-4DDB-8C58-D7491AD1B12D}"/>
    <hyperlink ref="I362" r:id="rId449" display="http://www.hmdb.ca/metabolites/HMDB0002088" xr:uid="{57C6B616-DAC9-44DB-99B0-0F01C9373053}"/>
    <hyperlink ref="H364" r:id="rId450" display="http://www.genome.jp/dbget-bin/www_bget?cpd+C00137" xr:uid="{FE087E94-3710-4EB9-908F-9EB8E1D21B20}"/>
    <hyperlink ref="I364" r:id="rId451" display="http://www.hmdb.ca/metabolites/HMDB0000211" xr:uid="{7B43E8B9-E040-4C89-925F-4E0551BFC1D9}"/>
    <hyperlink ref="H365" r:id="rId452" display="http://www.genome.jp/dbget-bin/www_bget?cpd+C01177" xr:uid="{B89385CA-3C8E-46D6-BF14-61869D9842BA}"/>
    <hyperlink ref="I365" r:id="rId453" display="http://www.hmdb.ca/metabolites/HMDB0000213" xr:uid="{607A1B49-3817-4C4C-8626-93A50847731B}"/>
    <hyperlink ref="H366" r:id="rId454" display="http://www.genome.jp/dbget-bin/www_bget?cpd+C00114" xr:uid="{004F3AB3-30BC-4EB4-8AB5-53D4DB256F38}"/>
    <hyperlink ref="I366" r:id="rId455" display="http://www.hmdb.ca/metabolites/HMDB0000097" xr:uid="{C3883CCD-1C5D-4C7A-A771-A3C02D7C09F6}"/>
    <hyperlink ref="H367" r:id="rId456" display="http://www.genome.jp/dbget-bin/www_bget?cpd+C00588" xr:uid="{669D6CCA-8665-4206-AABA-EEC0F6F4FA76}"/>
    <hyperlink ref="I367" r:id="rId457" display="http://www.hmdb.ca/metabolites/HMDB0001565" xr:uid="{09C1393E-A1EE-4406-9309-56EC94E6B5A1}"/>
    <hyperlink ref="H368" r:id="rId458" display="http://www.genome.jp/dbget-bin/www_bget?cpd+C00670" xr:uid="{02DA0822-D9C9-4616-8C32-81D77527BA47}"/>
    <hyperlink ref="I368" r:id="rId459" display="http://www.hmdb.ca/metabolites/HMDB0000086" xr:uid="{285CBEAF-94B4-4157-9D7F-0830F929DB93}"/>
    <hyperlink ref="H369" r:id="rId460" display="http://www.genome.jp/dbget-bin/www_bget?cpd+C00346" xr:uid="{6EBDE322-966E-4239-95A0-AA3EAAFB4780}"/>
    <hyperlink ref="I369" r:id="rId461" display="http://www.hmdb.ca/metabolites/HMDB0000224" xr:uid="{18525C4E-8381-49D1-8C8E-1442CA9D3AD4}"/>
    <hyperlink ref="H370" r:id="rId462" display="http://www.genome.jp/dbget-bin/www_bget?cpd+C01233" xr:uid="{44D1A172-A507-420B-B9BF-687D0CEFDC7A}"/>
    <hyperlink ref="I370" r:id="rId463" display="http://www.hmdb.ca/metabolites/HMDB0000114" xr:uid="{4C5694FB-7F88-4928-9D2D-78CEE0D90CC0}"/>
    <hyperlink ref="H373" r:id="rId464" display="http://www.genome.jp/dbget-bin/www_bget?cpd+C01104" xr:uid="{5F24F6E8-8AB7-4C1B-B5F3-4A8A4B383AAE}"/>
    <hyperlink ref="I373" r:id="rId465" display="http://www.hmdb.ca/metabolites/HMDB0000925" xr:uid="{6F83FE59-8941-4F6A-9E7B-037488F4349C}"/>
    <hyperlink ref="H374" r:id="rId466" display="http://www.genome.jp/dbget-bin/www_bget?cpd+D03585" xr:uid="{018B41F8-12C5-4657-A782-11CFA84D3D7A}"/>
    <hyperlink ref="I374" r:id="rId467" display="http://www.hmdb.ca/metabolites/HMDB0000564" xr:uid="{55E6DFF2-FC5F-45D0-A3A9-532FCCE85510}"/>
    <hyperlink ref="I375" r:id="rId468" display="http://www.hmdb.ca/metabolites/HMDB0007969" xr:uid="{2AAC0C23-974B-4C7A-BEDB-B05E9E353490}"/>
    <hyperlink ref="H376" r:id="rId469" display="http://www.genome.jp/dbget-bin/www_bget?cpd+C13875" xr:uid="{19D367B6-1EFE-41AC-9748-CBC4806E0D39}"/>
    <hyperlink ref="I376" r:id="rId470" display="http://www.hmdb.ca/metabolites/HMDB0007972" xr:uid="{08BF8947-6737-4E33-9C8D-A09AD3A31EB0}"/>
    <hyperlink ref="I377" r:id="rId471" display="http://www.hmdb.ca/metabolites/HMDB0007973" xr:uid="{FAF338E5-E3AB-4D63-B5E1-88ABA45B473C}"/>
    <hyperlink ref="H378" r:id="rId472" display="http://www.genome.jp/dbget-bin/www_bget?cpd+C05208" xr:uid="{F6353F31-F2EC-422C-B907-2C47A33F5F55}"/>
    <hyperlink ref="I378" r:id="rId473" display="http://www.hmdb.ca/metabolites/HMDB0007982" xr:uid="{67588334-DBE3-4F24-9E6D-B8B58F83370D}"/>
    <hyperlink ref="I379" r:id="rId474" display="http://www.hmdb.ca/metabolites/HMDB0008038" xr:uid="{9EEB606A-9499-4E76-8B3A-936996724179}"/>
    <hyperlink ref="I380" r:id="rId475" display="http://www.hmdb.ca/metabolites/HMDB0008048" xr:uid="{FCF46C76-CBE4-4BB8-A2F7-C1012D8D218A}"/>
    <hyperlink ref="I381" r:id="rId476" display="http://www.hmdb.ca/metabolites/HMDB0008056" xr:uid="{4FA866D9-E5E0-4066-9B8B-97E3D21AF216}"/>
    <hyperlink ref="I382" r:id="rId477" display="http://www.hmdb.ca/metabolites/HMDB0008105" xr:uid="{12BACCE3-8127-4A2B-90CC-DC6895561864}"/>
    <hyperlink ref="I383" r:id="rId478" display="http://www.hmdb.ca/metabolites/HMDB0008923" xr:uid="{000A9243-057D-4A04-A598-1F64BF7AEF70}"/>
    <hyperlink ref="I384" r:id="rId479" display="http://www.hmdb.ca/metabolites/HMDB0008924" xr:uid="{E1BDDE5A-31E2-48B4-9996-95936A4AC696}"/>
    <hyperlink ref="H385" r:id="rId480" display="http://www.genome.jp/dbget-bin/www_bget?cpd+C04102" xr:uid="{1277ABC4-D02A-4B23-90D4-82FA999FF330}"/>
    <hyperlink ref="I385" r:id="rId481" display="http://www.hmdb.ca/metabolites/HMDB0010382" xr:uid="{C05348F8-8675-476C-891E-7F29A6DA3DCD}"/>
    <hyperlink ref="I386" r:id="rId482" display="http://www.hmdb.ca/metabolites/HMDB0061702" xr:uid="{26879C35-CA70-48B1-B2FB-3F46778B2E4C}"/>
    <hyperlink ref="I387" r:id="rId483" display="http://www.hmdb.ca/metabolites/HMDB0010383" xr:uid="{85BCEE16-80CF-471B-AE6E-4F75A695D4E0}"/>
    <hyperlink ref="I388" r:id="rId484" display="http://www.hmdb.ca/metabolites/HMDB0010384" xr:uid="{4900F3D9-FFF6-4C90-BD95-718A5A979760}"/>
    <hyperlink ref="H389" r:id="rId485" display="http://www.genome.jp/dbget-bin/www_bget?cpd+C03916" xr:uid="{E704DAFD-B3DE-4E75-93F5-591D356BF3F5}"/>
    <hyperlink ref="I389" r:id="rId486" display="http://www.hmdb.ca/metabolites/HMDB0002815" xr:uid="{D2839730-93D1-4E4F-80B2-A9F8FD886E0D}"/>
    <hyperlink ref="H390" r:id="rId487" display="http://www.genome.jp/dbget-bin/www_bget?cpd+C04100" xr:uid="{23CE3F1F-CE60-40B3-BDF6-69ACC27564FD}"/>
    <hyperlink ref="I390" r:id="rId488" display="http://www.hmdb.ca/metabolites/HMDB0010386" xr:uid="{1A315B61-B9B8-48D1-8A99-8CC09DAF7205}"/>
    <hyperlink ref="I391" r:id="rId489" display="http://www.hmdb.ca/metabolites/HMDB0011503" xr:uid="{69BD6ED1-3EEA-4831-AE88-8430C7221F4E}"/>
    <hyperlink ref="I392" r:id="rId490" display="http://www.hmdb.ca/metabolites/HMDB0011130" xr:uid="{0C72381A-52A5-41DF-AC17-9F18BB4BF179}"/>
    <hyperlink ref="I393" r:id="rId491" display="http://www.hmdb.ca/metabolites/HMDB0011506" xr:uid="{EF8E0C6D-59F8-4F83-B994-0A187E775375}"/>
    <hyperlink ref="I394" r:id="rId492" display="http://www.hmdb.ca/metabolites/HMDB0011507" xr:uid="{165DBA8D-1EB3-4579-9BDC-D48E231C8838}"/>
    <hyperlink ref="I395" r:id="rId493" display="http://www.hmdb.ca/metabolites/HMDB0011517" xr:uid="{0CBE9949-EFEB-4BFE-947B-FADE48186411}"/>
    <hyperlink ref="I396" r:id="rId494" display="http://www.hmdb.ca/metabolites/HMDB0061698" xr:uid="{122E9A1D-0528-49B6-9304-99DCE73FB5F6}"/>
    <hyperlink ref="I397" r:id="rId495" display="http://www.hmdb.ca/metabolites/HMDB0240261" xr:uid="{FC2BD53D-683A-484A-A2A3-DF4D878F5671}"/>
    <hyperlink ref="I398" r:id="rId496" display="http://www.hmdb.ca/metabolites/HMDB0061693" xr:uid="{0A332403-F1B0-46B8-B9C6-AA1C6B958667}"/>
    <hyperlink ref="I399" r:id="rId497" display="http://www.hmdb.ca/metabolites/HMDB0011343" xr:uid="{B3427B5D-0436-4EDD-92F5-C85A37D45193}"/>
    <hyperlink ref="I400" r:id="rId498" display="http://www.hmdb.ca/metabolites/HMDB0011376" xr:uid="{91D4EB8C-5A43-4A14-B405-D02892A9D655}"/>
    <hyperlink ref="I401" r:id="rId499" display="http://www.hmdb.ca/metabolites/HMDB0011211" xr:uid="{EF059770-B6C2-4139-9285-48AFB9CC092E}"/>
    <hyperlink ref="I403" r:id="rId500" display="http://www.hmdb.ca/metabolites/HMDB0010407" xr:uid="{F3E53D8E-BE81-415A-888E-94C58E8631B1}"/>
    <hyperlink ref="I404" r:id="rId501" display="http://www.hmdb.ca/metabolites/HMDB0011152" xr:uid="{BDAC835E-E417-43CF-A8E6-A98974C37CFE}"/>
    <hyperlink ref="I405" r:id="rId502" display="http://www.hmdb.ca/metabolites/HMDB0240598" xr:uid="{9FE916DC-C958-45F8-84C2-C1139DC8B6B7}"/>
    <hyperlink ref="H406" r:id="rId503" display="http://www.genome.jp/dbget-bin/www_bget?cpd+C00116" xr:uid="{F3FB7B7B-7045-4CA1-8FE8-37353EF5DA58}"/>
    <hyperlink ref="I406" r:id="rId504" display="http://www.hmdb.ca/metabolites/HMDB0000131" xr:uid="{4C7A82E1-A37D-41DD-A067-05811248673E}"/>
    <hyperlink ref="H407" r:id="rId505" display="http://www.genome.jp/dbget-bin/www_bget?cpd+C0093" xr:uid="{79A1B2B0-F619-445D-B1E2-0026407ECDF0}"/>
    <hyperlink ref="I407" r:id="rId506" display="http://www.hmdb.ca/metabolites/HMDB0000126" xr:uid="{169CB687-249E-45EE-BFE7-FECAA0BD501F}"/>
    <hyperlink ref="H408" r:id="rId507" display="http://www.genome.jp/dbget-bin/www_bget?cpd+C03274" xr:uid="{6F5A9A19-1D6F-435C-B81C-E6C7B19BE222}"/>
    <hyperlink ref="I408" r:id="rId508" display="http://www.hmdb.ca/metabolites/HMDB0240316" xr:uid="{1640B4D8-4744-4D8E-A0CA-6CB404FF527B}"/>
    <hyperlink ref="I409" r:id="rId509" display="http://www.hmdb.ca/metabolites/HMDB0011567" xr:uid="{E654B3C2-8245-4DDF-8C51-C6E3F0E9FC62}"/>
    <hyperlink ref="I410" r:id="rId510" display="http://www.hmdb.ca/metabolites/HMDB0007219" xr:uid="{CFAE5B20-B31C-4822-A912-3B5D5ACD0370}"/>
    <hyperlink ref="I412" r:id="rId511" display="http://www.hmdb.ca/metabolites/HMDB0010168" xr:uid="{144031C1-3128-40A2-9157-D63F09874060}"/>
    <hyperlink ref="I413" r:id="rId512" display="http://www.hmdb.ca/metabolites/HMDB0010169" xr:uid="{C3603AFC-5957-4719-9B9C-78DCBAD68921}"/>
    <hyperlink ref="H414" r:id="rId513" display="http://www.genome.jp/dbget-bin/www_bget?cpd+C00550" xr:uid="{76D2B1BF-A2DE-4F63-A0F4-5A3E9F9EACCB}"/>
    <hyperlink ref="I414" r:id="rId514" display="http://www.hmdb.ca/metabolites/HMDB0001348" xr:uid="{DA4BCB62-5E7D-46B1-AAB5-794BF21B29B9}"/>
    <hyperlink ref="I415" r:id="rId515" display="http://www.hmdb.ca/metabolites/HMDB0012103" xr:uid="{E24D65C4-3363-4FCB-BEE7-B2687BF54DC4}"/>
    <hyperlink ref="I416" r:id="rId516" display="http://www.hmdb.ca/metabolites/HMDB0012105" xr:uid="{316A28B3-50DC-4FDC-9BE0-67792EFB657A}"/>
    <hyperlink ref="I417" r:id="rId517" display="http://www.hmdb.ca/metabolites/HMDB0012097" xr:uid="{89A6B950-C3EE-464C-83F5-8081966E4EB4}"/>
    <hyperlink ref="I420" r:id="rId518" display="http://www.hmdb.ca/metabolites/HMDB0012102" xr:uid="{EB0E7AF0-BB4D-4E5C-B558-8E1231A01338}"/>
    <hyperlink ref="I422" r:id="rId519" display="http://www.hmdb.ca/metabolites/HMDB0012104" xr:uid="{29D4AF80-9A51-46F8-BE28-7549EA6B72C2}"/>
    <hyperlink ref="I424" r:id="rId520" display="http://www.hmdb.ca/metabolites/HMDB0012107" xr:uid="{A41036E3-0FF7-4202-AB24-EC9FD7A3490D}"/>
    <hyperlink ref="H425" r:id="rId521" display="http://www.genome.jp/dbget-bin/www_bget?cpd+C03761" xr:uid="{F2D31EB8-893F-4379-ACE4-470F5071AE3F}"/>
    <hyperlink ref="I425" r:id="rId522" display="http://www.hmdb.ca/metabolites/HMDB0000355" xr:uid="{2B489E70-E5C6-4B28-BA2D-4E6967EA7BDE}"/>
    <hyperlink ref="H426" r:id="rId523" display="http://www.genome.jp/dbget-bin/www_bget?cpd+C02104" xr:uid="{6AABF14D-B78B-4089-98AB-01BD99349423}"/>
    <hyperlink ref="I426" r:id="rId524" display="http://www.hmdb.ca/metabolites/HMDB0000227" xr:uid="{5D2FD194-5978-4809-B4F6-32814A9B2F5A}"/>
    <hyperlink ref="H427" r:id="rId525" display="http://www.genome.jp/dbget-bin/www_bget?cpd+C00187" xr:uid="{90ADA5D7-3433-4822-B3F1-9901E6B593A7}"/>
    <hyperlink ref="I427" r:id="rId526" display="http://www.hmdb.ca/metabolites/HMDB0000067" xr:uid="{8D5989E3-05AB-4DB6-8265-2332D749ED65}"/>
    <hyperlink ref="H428" r:id="rId527" display="http://www.genome.jp/dbget-bin/www_bget?cpd+C18043" xr:uid="{E4163EF9-F9DF-4EF4-805E-BDED6050F712}"/>
    <hyperlink ref="H429" r:id="rId528" display="http://www.genome.jp/dbget-bin/www_bget?cpd+C17337" xr:uid="{F3699944-24D4-4A63-B59E-D0242865B5CA}"/>
    <hyperlink ref="I429" r:id="rId529" display="http://www.hmdb.ca/metabolites/HMDB0012458" xr:uid="{5254DDBF-4BAA-48F2-B321-074DDA3AD11F}"/>
    <hyperlink ref="H430" r:id="rId530" display="http://www.genome.jp/dbget-bin/www_bget?cpd+C00735" xr:uid="{76F01920-159E-43CE-ABBC-AF3F295420E5}"/>
    <hyperlink ref="I430" r:id="rId531" display="http://www.hmdb.ca/metabolites/HMDB0000063" xr:uid="{96AA9E3E-15B8-4A9F-9CBF-2A9BA2929E6B}"/>
    <hyperlink ref="H431" r:id="rId532" display="http://www.genome.jp/dbget-bin/www_bget?cpd+C00695" xr:uid="{A65D9AD3-8738-49E4-9A7F-E7FFBBEAEA98}"/>
    <hyperlink ref="I431" r:id="rId533" display="http://www.hmdb.ca/metabolites/HMDB0000619" xr:uid="{E060055E-B0EA-41AC-88C2-24C602D00939}"/>
    <hyperlink ref="H432" r:id="rId534" display="http://www.genome.jp/dbget-bin/www_bget?cpd+C01921" xr:uid="{71D7F219-583F-48B9-926C-A1922A11F1F2}"/>
    <hyperlink ref="I432" r:id="rId535" display="http://www.hmdb.ca/metabolites/HMDB0000138" xr:uid="{C07EE37B-EB3D-4035-A9C8-F873ADF18954}"/>
    <hyperlink ref="H433" r:id="rId536" display="http://www.genome.jp/dbget-bin/www_bget?cpd+C05122" xr:uid="{7D9F2F9A-ADBE-433E-AF6B-1E1BF3A4345B}"/>
    <hyperlink ref="I433" r:id="rId537" display="http://www.hmdb.ca/metabolites/HMDB0000036" xr:uid="{509C0A53-094F-4DAB-964D-1B57429FC287}"/>
    <hyperlink ref="H434" r:id="rId538" display="http://www.genome.jp/dbget-bin/www_bget?cpd+C02528" xr:uid="{EF7A2173-45E8-40AE-93EB-D459C122805E}"/>
    <hyperlink ref="I434" r:id="rId539" display="http://www.hmdb.ca/metabolites/HMDB0000518" xr:uid="{7D48293E-B445-4A13-A25B-BE5CAB68855F}"/>
    <hyperlink ref="H435" r:id="rId540" display="http://www.genome.jp/dbget-bin/www_bget?cpd+C05466" xr:uid="{CEFF8427-8219-41A1-9A76-2DE9A7525BD7}"/>
    <hyperlink ref="I435" r:id="rId541" display="http://www.hmdb.ca/metabolites/HMDB0000637" xr:uid="{E4112CB5-62C6-4D92-87D4-B2B436D071E9}"/>
    <hyperlink ref="H436" r:id="rId542" display="http://www.genome.jp/dbget-bin/www_bget?cpd+C05465" xr:uid="{602C2ED6-1F6B-47DC-A17F-E443BFE91562}"/>
    <hyperlink ref="I436" r:id="rId543" display="http://www.hmdb.ca/metabolites/HMDB0000951" xr:uid="{EBD73548-C2BF-40D2-B438-96D56F7A753B}"/>
    <hyperlink ref="H437" r:id="rId544" display="http://www.genome.jp/dbget-bin/www_bget?cpd+C04483" xr:uid="{49561A1B-9BD4-41FA-B8AF-467E4B9F1C99}"/>
    <hyperlink ref="I437" r:id="rId545" display="http://www.hmdb.ca/metabolites/HMDB0000626" xr:uid="{7C40FFE3-C973-46F1-ADA1-D15199749E06}"/>
    <hyperlink ref="I438" r:id="rId546" display="http://www.hmdb.ca/metabolites/HMDB0000328" xr:uid="{C94ED961-0716-4096-B5A3-052646173A68}"/>
    <hyperlink ref="H439" r:id="rId547" display="http://www.genome.jp/dbget-bin/www_bget?cpd+C02592" xr:uid="{974E2288-E392-4A88-A723-3440D597991B}"/>
    <hyperlink ref="I439" r:id="rId548" display="http://www.hmdb.ca/metabolites/HMDB0000722" xr:uid="{37880652-988A-4AB7-A4D5-C277C962B098}"/>
    <hyperlink ref="H440" r:id="rId549" display="http://www.genome.jp/dbget-bin/www_bget?cpd+C17662" xr:uid="{3329D749-2C9F-418B-8E06-29FD600CE52D}"/>
    <hyperlink ref="I440" r:id="rId550" display="http://www.hmdb.ca/metabolites/HMDB0000686" xr:uid="{98D93F1E-B2F6-4B96-9687-69E1595FF4D9}"/>
    <hyperlink ref="I442" r:id="rId551" display="http://www.hmdb.ca/metabolites/HMDB0000138" xr:uid="{12680806-F388-4614-B963-8BC2B1D7AE70}"/>
    <hyperlink ref="H443" r:id="rId552" display="http://www.genome.jp/dbget-bin/www_bget?cpd+C15516" xr:uid="{D5A0E8C3-3EDF-4C57-AD76-448C346EAD10}"/>
    <hyperlink ref="I443" r:id="rId553" display="http://www.hmdb.ca/metabolites/HMDB0011637" xr:uid="{3A8B1EC3-BA23-4907-B76A-F08EB89AFB9C}"/>
    <hyperlink ref="I444" r:id="rId554" display="http://www.hmdb.ca/metabolites/HMDB0000874" xr:uid="{4988B483-48EA-4715-9512-97EFDE8A7638}"/>
    <hyperlink ref="I445" r:id="rId555" display="http://www.hmdb.ca/metabolites/HMDB0000391" xr:uid="{1A206F85-FC18-427E-BB77-E344FED68AAE}"/>
    <hyperlink ref="H446" r:id="rId556" display="http://www.genome.jp/dbget-bin/www_bget?cpd+C00294" xr:uid="{34F25807-A8C8-4D35-8959-33F02A35D4D4}"/>
    <hyperlink ref="I446" r:id="rId557" display="http://www.hmdb.ca/metabolites/HMDB0000195" xr:uid="{7CDD346E-A783-4243-96E5-DF7A46AD7E33}"/>
    <hyperlink ref="H447" r:id="rId558" display="http://www.genome.jp/dbget-bin/www_bget?cpd+C00262" xr:uid="{462D803C-0090-44B4-8B70-D3BB1D6B87BC}"/>
    <hyperlink ref="I447" r:id="rId559" display="http://www.hmdb.ca/metabolites/HMDB0000157" xr:uid="{271E9605-83EC-40E2-B5E2-3514B3E3CF43}"/>
    <hyperlink ref="H448" r:id="rId560" display="http://www.genome.jp/dbget-bin/www_bget?cpd+C00385" xr:uid="{B4ED62D8-4509-4EE0-8EE8-067567365767}"/>
    <hyperlink ref="I448" r:id="rId561" display="http://www.hmdb.ca/metabolites/HMDB0000292" xr:uid="{6A2CB8CF-B960-41CF-8624-AFBB18E86ADF}"/>
    <hyperlink ref="H449" r:id="rId562" display="http://www.genome.jp/dbget-bin/www_bget?cpd+C01762" xr:uid="{E2AE26EA-1D12-4A3B-B0EB-FC96A08611CD}"/>
    <hyperlink ref="I449" r:id="rId563" display="http://www.hmdb.ca/metabolites/HMDB0000299" xr:uid="{60BCF726-1195-4232-9076-DDDEC39F519E}"/>
    <hyperlink ref="I450" r:id="rId564" display="http://www.hmdb.ca/metabolites/HMDB0002721" xr:uid="{704EAC2C-1DB3-49D2-B8C6-1D83CFF5B403}"/>
    <hyperlink ref="H451" r:id="rId565" display="http://www.genome.jp/dbget-bin/www_bget?cpd+C05512" xr:uid="{A10072F0-ADD0-45B2-9EEB-D66F0B8C140F}"/>
    <hyperlink ref="I451" r:id="rId566" display="http://www.hmdb.ca/metabolites/HMDB0000071" xr:uid="{E9751E54-6042-4D2D-876A-7B3149DBD2D1}"/>
    <hyperlink ref="H452" r:id="rId567" display="http://www.genome.jp/dbget-bin/www_bget?cpd+C00366" xr:uid="{E45B7632-E0E7-4AA6-AF0A-E78025BF374B}"/>
    <hyperlink ref="I452" r:id="rId568" display="http://www.hmdb.ca/metabolites/HMDB0000289" xr:uid="{9EADCEAC-EEAA-4EBC-8C43-A213094B5E58}"/>
    <hyperlink ref="I453" r:id="rId569" display="http://www.hmdb.ca/metabolites/HMDB0000462" xr:uid="{DEEDE418-DC4C-4FA6-B72A-644BCC3709F6}"/>
    <hyperlink ref="H454" r:id="rId570" display="http://www.genome.jp/dbget-bin/www_bget?cpd+C00499" xr:uid="{98C8910D-203A-4907-BA52-091737E678E2}"/>
    <hyperlink ref="I454" r:id="rId571" display="http://www.hmdb.ca/metabolites/HMDB0001209" xr:uid="{729DC25C-776C-4FD7-8C93-D4AB65174338}"/>
    <hyperlink ref="H455" r:id="rId572" display="http://www.genome.jp/dbget-bin/www_bget?cpd+C00020" xr:uid="{7C203362-CD61-4B0A-B782-13DECF6AB898}"/>
    <hyperlink ref="I455" r:id="rId573" display="http://www.hmdb.ca/metabolites/HMDB0000045" xr:uid="{640350DE-6B23-4B67-A6FA-7B7F3C1FF923}"/>
    <hyperlink ref="H456" r:id="rId574" display="http://www.genome.jp/dbget-bin/www_bget?cpd+C01267" xr:uid="{B52CBA2C-38F3-4971-97E4-4581BEEE4C80}"/>
    <hyperlink ref="I456" r:id="rId575" display="http://www.hmdb.ca/metabolites/HMDB0003540" xr:uid="{693AF0F6-B195-46D0-A708-5EECF886FF98}"/>
    <hyperlink ref="H457" r:id="rId576" display="http://www.genome.jp/dbget-bin/www_bget?cpd+C00946" xr:uid="{45AF0066-1E23-4333-B221-1EE309ED948C}"/>
    <hyperlink ref="I457" r:id="rId577" display="http://www.hmdb.ca/metabolites/HMDB0011617" xr:uid="{DA53BF55-4D55-476D-87E2-1713DBE9CE30}"/>
    <hyperlink ref="H458" r:id="rId578" display="http://www.genome.jp/dbget-bin/www_bget?cpd+C02353" xr:uid="{5F160930-81FF-4B97-904F-E7CC7A50D1C2}"/>
    <hyperlink ref="I458" r:id="rId579" display="http://www.hmdb.ca/metabolites/HMDB0011616" xr:uid="{752A041D-6D2B-4E2F-A7F1-A66055A4625D}"/>
    <hyperlink ref="H459" r:id="rId580" display="http://www.genome.jp/dbget-bin/www_bget?cpd+C00212" xr:uid="{4589E5F8-90B4-4D54-A7C3-4D7885D6401C}"/>
    <hyperlink ref="I459" r:id="rId581" display="http://www.hmdb.ca/metabolites/HMDB0000050" xr:uid="{8C26A1D9-1A94-4A0B-BEA7-A1885AFC0407}"/>
    <hyperlink ref="H460" r:id="rId582" display="http://www.genome.jp/dbget-bin/www_bget?cpd+C00147" xr:uid="{624E0670-01A8-4C37-8118-388B725CA362}"/>
    <hyperlink ref="I460" r:id="rId583" display="http://www.hmdb.ca/metabolites/HMDB0000034" xr:uid="{DB83255A-B0C6-4FFB-98CF-067CC952163C}"/>
    <hyperlink ref="H461" r:id="rId584" display="http://www.genome.jp/dbget-bin/www_bget?cpd+C02216" xr:uid="{3F0E75CB-DDB7-4087-8BE0-5ABA757779E7}"/>
    <hyperlink ref="I461" r:id="rId585" display="http://www.hmdb.ca/metabolites/HMDB0011599" xr:uid="{40B2383E-450F-4165-9721-EFDF1D02EF11}"/>
    <hyperlink ref="I462" r:id="rId586" display="http://www.hmdb.ca/metabolites/HMDB0004044" xr:uid="{34320C98-5CED-487B-B4B8-09E5EDE4325E}"/>
    <hyperlink ref="H463" r:id="rId587" display="http://www.genome.jp/dbget-bin/www_bget?cpd+C00360" xr:uid="{B8EF8FF0-2BCB-4DE9-8708-AFA1D4B5EAA5}"/>
    <hyperlink ref="I463" r:id="rId588" display="http://www.hmdb.ca/metabolites/HMDB0000905" xr:uid="{1A7DA8A8-142A-48FD-BC60-503395BC2099}"/>
    <hyperlink ref="H464" r:id="rId589" display="http://www.genome.jp/dbget-bin/www_bget?cpd+C00559" xr:uid="{E56BE509-55D3-47C1-9D5E-83AAEB3696CC}"/>
    <hyperlink ref="I464" r:id="rId590" display="http://www.hmdb.ca/metabolites/HMDB0000101" xr:uid="{9640BA47-7F64-46BD-996E-4BD523BE982A}"/>
    <hyperlink ref="I465" r:id="rId591" display="http://www.hmdb.ca/metabolites/HMDB0033662" xr:uid="{35119714-23EE-4732-95E6-4B7962F31115}"/>
    <hyperlink ref="I466" r:id="rId592" display="http://www.hmdb.ca/metabolites/HMDB0000912" xr:uid="{57CFA7BA-770A-4E84-AB91-1EAE6EA197ED}"/>
    <hyperlink ref="H467" r:id="rId593" display="http://www.genome.jp/dbget-bin/www_bget?cpd+C00144" xr:uid="{4231B7A5-2984-4E7C-B7B1-E568A97F61B7}"/>
    <hyperlink ref="I467" r:id="rId594" display="http://www.hmdb.ca/metabolites/HMDB0001397" xr:uid="{7811482C-0608-43D6-B85B-8CC47A6BA0DB}"/>
    <hyperlink ref="H469" r:id="rId595" display="http://www.genome.jp/dbget-bin/www_bget?cpd+C06194" xr:uid="{5694BF36-1DBE-443F-B3C5-E0ED7E5BEE49}"/>
    <hyperlink ref="I469" r:id="rId596" display="http://www.hmdb.ca/metabolites/HMDB0011629" xr:uid="{EA893F24-BBCF-4B36-BE7A-353159C9F8F7}"/>
    <hyperlink ref="H470" r:id="rId597" display="http://www.genome.jp/dbget-bin/www_bget?cpd+C00387" xr:uid="{F8D7D244-F45C-491D-9CBF-BADE066C2FF8}"/>
    <hyperlink ref="I470" r:id="rId598" display="http://www.hmdb.ca/metabolites/HMDB0000133" xr:uid="{467B89EE-C72B-4C27-967B-15ACF064E089}"/>
    <hyperlink ref="H471" r:id="rId599" display="http://www.genome.jp/dbget-bin/www_bget?cpd+C00242" xr:uid="{59C74B14-022F-48E0-9A6C-3791C26B033F}"/>
    <hyperlink ref="I471" r:id="rId600" display="http://www.hmdb.ca/metabolites/HMDB0000132" xr:uid="{3AEADD46-8BA3-401E-B09B-A2AE7D87FC52}"/>
    <hyperlink ref="H472" r:id="rId601" display="http://www.genome.jp/dbget-bin/www_bget?cpd+C02242" xr:uid="{F791067E-946F-402E-AA97-996417DF3216}"/>
    <hyperlink ref="I472" r:id="rId602" display="http://www.hmdb.ca/metabolites/HMDB0000897" xr:uid="{779BBFE1-3AA9-4055-848F-05E272A06F58}"/>
    <hyperlink ref="I473" r:id="rId603" display="http://www.hmdb.ca/metabolites/HMDB0004824" xr:uid="{BC3E93AC-9716-428B-BD2F-7484CA1C0A11}"/>
    <hyperlink ref="H474" r:id="rId604" display="http://www.genome.jp/dbget-bin/www_bget?cpd+C00330" xr:uid="{B09FED1F-255D-43E3-8107-317FB9F81B3D}"/>
    <hyperlink ref="I474" r:id="rId605" display="http://www.hmdb.ca/metabolites/HMDB0000085" xr:uid="{B1ACD22A-39E3-4C66-9633-958E45F7A3A9}"/>
    <hyperlink ref="I475" r:id="rId606" display="http://www.hmdb.ca/metabolites/HMDB0240586" xr:uid="{C18A5184-B970-4B94-A2A8-B5B2030783C5}"/>
    <hyperlink ref="H476" r:id="rId607" display="http://www.genome.jp/dbget-bin/www_bget?cpd+C00438" xr:uid="{2118393B-BD06-4C7D-8444-6A6CD4B57529}"/>
    <hyperlink ref="I476" r:id="rId608" display="http://www.hmdb.ca/metabolites/HMDB0000828" xr:uid="{DA9D390F-E431-4EAA-9C14-D15EFCC58A61}"/>
    <hyperlink ref="H477" r:id="rId609" display="http://www.genome.jp/dbget-bin/www_bget?cpd+C00337" xr:uid="{BEDA6784-3E23-4E34-B17E-654F8C5CE0BE}"/>
    <hyperlink ref="I477" r:id="rId610" display="http://www.hmdb.ca/metabolites/HMDB03349" xr:uid="{1E1B2F24-6115-45E5-BCC3-378D81FD609D}"/>
    <hyperlink ref="H478" r:id="rId611" display="http://www.genome.jp/dbget-bin/www_bget?cpd+C00295" xr:uid="{0D248481-401D-4880-A77B-28559E0DBD60}"/>
    <hyperlink ref="I478" r:id="rId612" display="http://www.hmdb.ca/metabolites/HMDB0000226" xr:uid="{C3060C35-7877-43DE-9FEB-E76A799E74BF}"/>
    <hyperlink ref="I479" r:id="rId613" display="http://www.hmdb.ca/metabolites/HMDB0000788" xr:uid="{7F41636B-BCC2-43F9-AABC-BE028FD7F0CE}"/>
    <hyperlink ref="H480" r:id="rId614" display="http://www.genome.jp/dbget-bin/www_bget?cpd+C00105" xr:uid="{DB2872B1-1450-41CE-838B-2DD088F35CFE}"/>
    <hyperlink ref="I480" r:id="rId615" display="http://www.hmdb.ca/metabolites/HMDB0000288" xr:uid="{807FC9CF-E180-4570-A7B1-70A9E5A72E8F}"/>
    <hyperlink ref="H481" r:id="rId616" display="http://www.genome.jp/dbget-bin/www_bget?cpd+C01368" xr:uid="{DFBB8D2F-6AC0-4A0C-AF53-E547484834DA}"/>
    <hyperlink ref="I481" r:id="rId617" display="http://www.hmdb.ca/metabolites/HMDB0060282" xr:uid="{26528EED-D48A-46F2-B044-6A45C0C791E7}"/>
    <hyperlink ref="H482" r:id="rId618" display="http://www.genome.jp/dbget-bin/www_bget?cpd+C02355" xr:uid="{1A675E1E-5CDF-40EF-9560-25FBD6D3F990}"/>
    <hyperlink ref="I482" r:id="rId619" display="http://www.hmdb.ca/metabolites/HMDB0011640" xr:uid="{45F8B8EF-D27F-41D9-BB76-70C8F7185259}"/>
    <hyperlink ref="H483" r:id="rId620" display="http://www.genome.jp/dbget-bin/www_bget?cpd+C00299" xr:uid="{68232B77-7FD7-4A69-B69B-ED56CC70871F}"/>
    <hyperlink ref="I483" r:id="rId621" display="http://www.hmdb.ca/metabolites/HMDB0000296" xr:uid="{1C38745F-CB07-4F30-9923-72C8145137F4}"/>
    <hyperlink ref="H484" r:id="rId622" display="http://www.genome.jp/dbget-bin/www_bget?cpd+C00106" xr:uid="{6E465A2C-714C-488C-B7CA-D5A3C09AE524}"/>
    <hyperlink ref="I484" r:id="rId623" display="http://www.hmdb.ca/metabolites/HMDB0000300" xr:uid="{457C0BBF-23E6-4AA7-8AFF-0E63E2CB8458}"/>
    <hyperlink ref="H485" r:id="rId624" display="http://www.genome.jp/dbget-bin/www_bget?cpd+C02067" xr:uid="{B391155E-11D0-4E34-95D1-FF01B436E5E0}"/>
    <hyperlink ref="I485" r:id="rId625" display="http://www.hmdb.ca/metabolites/HMDB0000767" xr:uid="{C4BE75C6-4B68-4EF4-ABA8-CA467F5D1905}"/>
    <hyperlink ref="I486" r:id="rId626" display="http://www.hmdb.ca/metabolites/HMDB0000497" xr:uid="{69FAA5F1-4908-4AEA-B390-4B70D76F9705}"/>
    <hyperlink ref="I487" r:id="rId627" display="http://www.hmdb.ca/metabolites/HMDB0240328" xr:uid="{A7E0D64F-DE73-49C6-AF39-C424488E6283}"/>
    <hyperlink ref="I488" r:id="rId628" display="http://www.hmdb.ca/metabolites/HMDB0000884" xr:uid="{5323B149-DDF5-44BA-B4B6-B428CC7874E0}"/>
    <hyperlink ref="H489" r:id="rId629" display="http://www.genome.jp/dbget-bin/www_bget?cpd+C00526" xr:uid="{7AC83ACE-EE49-4175-988E-EB5162E72ADD}"/>
    <hyperlink ref="I489" r:id="rId630" display="http://www.hmdb.ca/metabolites/HMDB0000012" xr:uid="{86FAE6A3-4C7B-43FD-AAFE-9A5A6DA56575}"/>
    <hyperlink ref="H490" r:id="rId631" display="http://www.genome.jp/dbget-bin/www_bget?cpd+C02642" xr:uid="{5E2DECD1-D182-49A2-B3CB-9515108E66AD}"/>
    <hyperlink ref="I490" r:id="rId632" display="http://www.hmdb.ca/metabolites/HMDB0000026" xr:uid="{241637B7-1F4A-4E5A-97E2-A4447DFF5B2E}"/>
    <hyperlink ref="H491" r:id="rId633" display="http://www.genome.jp/dbget-bin/www_bget?cpd+C00099" xr:uid="{DCDA5618-D7E3-415C-B547-C03281751713}"/>
    <hyperlink ref="I491" r:id="rId634" display="http://www.hmdb.ca/metabolites/HMDB0000056" xr:uid="{E095931E-1EFD-4B4A-A63C-C90087863BAB}"/>
    <hyperlink ref="H493" r:id="rId635" display="http://www.genome.jp/dbget-bin/www_bget?cpd+C00055" xr:uid="{1D7BA957-9CCB-4F09-8B04-031D49EB3561}"/>
    <hyperlink ref="I493" r:id="rId636" display="http://www.hmdb.ca/metabolites/HMDB0000095" xr:uid="{55A7D4BC-A70E-4310-A498-5D8CFB8310E8}"/>
    <hyperlink ref="H495" r:id="rId637" display="http://www.genome.jp/dbget-bin/www_bget?cpd+C02354" xr:uid="{57613081-2CC2-4D4D-9A95-05217DF03DA1}"/>
    <hyperlink ref="I495" r:id="rId638" display="http://www.hmdb.ca/metabolites/HMDB0011691" xr:uid="{3703B1DD-0CB8-47FD-89A0-6138E3A7B30A}"/>
    <hyperlink ref="H496" r:id="rId639" display="http://www.genome.jp/dbget-bin/www_bget?cpd+C00475" xr:uid="{D9B0EC8C-5E18-4699-9588-7ADB0CF353CE}"/>
    <hyperlink ref="I496" r:id="rId640" display="http://www.hmdb.ca/metabolites/HMDB0000089" xr:uid="{2D3F9D64-3F45-4CD1-A505-6F19C6546F26}"/>
    <hyperlink ref="H497" r:id="rId641" display="http://www.genome.jp/dbget-bin/www_bget?cpd+C00380" xr:uid="{1EE540BE-DEBC-4411-8963-CCD774967083}"/>
    <hyperlink ref="I497" r:id="rId642" display="http://www.hmdb.ca/metabolites/HMDB0000630" xr:uid="{546B986F-71A9-4DD1-9A5A-66905DC27B2A}"/>
    <hyperlink ref="I498" r:id="rId643" display="http://www.hmdb.ca/metabolites/HMDB0000982" xr:uid="{F51E1017-E418-4445-91E1-10C6566BCC65}"/>
    <hyperlink ref="I499" r:id="rId644" display="http://www.hmdb.ca/metabolites/HMDB0005923" xr:uid="{52DF18BB-58B3-4371-B9B9-7BDF791D90CE}"/>
    <hyperlink ref="H500" r:id="rId645" display="http://www.genome.jp/dbget-bin/www_bget?cpd+C00881" xr:uid="{A0A90E2F-EC6E-4A65-97E2-1F8E93F7D1BD}"/>
    <hyperlink ref="I500" r:id="rId646" display="http://www.hmdb.ca/metabolites/HMDB0000014" xr:uid="{FA80B019-EB41-47FC-87CC-12D9CC485A67}"/>
    <hyperlink ref="H501" r:id="rId647" display="http://www.genome.jp/dbget-bin/www_bget?cpd+C00364" xr:uid="{22ECD8C1-B092-445D-8AC5-F74A69F45A43}"/>
    <hyperlink ref="I501" r:id="rId648" display="http://www.hmdb.ca/metabolites/HMDB0001227" xr:uid="{3CCAE670-5EF2-4F7B-BC6C-D7F290690986}"/>
    <hyperlink ref="H502" r:id="rId649" display="http://www.genome.jp/dbget-bin/www_bget?cpd+C00214" xr:uid="{EC418241-AA00-4396-9F76-4098E03A357D}"/>
    <hyperlink ref="I502" r:id="rId650" display="http://www.hmdb.ca/metabolites/HMDB0000273" xr:uid="{826EC80F-078E-4AEB-B30A-5A690588C1E0}"/>
    <hyperlink ref="H503" r:id="rId651" display="http://www.genome.jp/dbget-bin/www_bget?cpd+C00178" xr:uid="{28823094-E234-4BC9-8CE5-8124FC571A8D}"/>
    <hyperlink ref="I503" r:id="rId652" display="http://www.hmdb.ca/metabolites/HMDB0000262" xr:uid="{2255A993-FF48-484A-9FB5-03186D89930C}"/>
    <hyperlink ref="H504" r:id="rId653" display="http://www.genome.jp/dbget-bin/www_bget?cpd+C00906" xr:uid="{4D35560E-29DA-4D9B-A266-7594DB7072C1}"/>
    <hyperlink ref="I504" r:id="rId654" display="http://www.hmdb.ca/metabolites/HMDB0000079" xr:uid="{5AAB5D98-697E-4B7B-8ADF-4AE2898D2D2F}"/>
    <hyperlink ref="H505" r:id="rId655" display="http://www.genome.jp/dbget-bin/www_bget?cpd+C05145" xr:uid="{E583324B-6FCE-406D-B792-E95CEDEDCFDB}"/>
    <hyperlink ref="I505" r:id="rId656" display="http://www.hmdb.ca/metabolites/HMDB0002166" xr:uid="{17CE2766-8ECA-48AF-ADFD-AB58423430F0}"/>
    <hyperlink ref="H521" r:id="rId657" display="http://www.genome.jp/dbget-bin/www_bget?cpd+C03722" xr:uid="{AE620808-7ADF-4F10-A1EF-CDFEB1471065}"/>
    <hyperlink ref="I521" r:id="rId658" display="http://www.hmdb.ca/metabolites/HMDB0000232" xr:uid="{E5D22CA1-BBF0-4A3A-88D4-B1631C66D67E}"/>
    <hyperlink ref="H522" r:id="rId659" display="http://www.genome.jp/dbget-bin/www_bget?cpd+C00253" xr:uid="{EBA8C24C-A2E0-47D6-BFFA-6509392C4605}"/>
    <hyperlink ref="I522" r:id="rId660" display="http://www.hmdb.ca/metabolites/HMDB0001488" xr:uid="{5B5AF946-D579-464E-9960-2C32A491226F}"/>
    <hyperlink ref="H523" r:id="rId661" display="http://www.genome.jp/dbget-bin/www_bget?cpd+C05841" xr:uid="{0F6885DB-E66A-4FA3-9BB1-E7BB917BD0A7}"/>
    <hyperlink ref="I523" r:id="rId662" display="http://www.hmdb.ca/metabolites/HMDB0006809" xr:uid="{FAA903E9-9459-4444-8F7D-4A75C068D28E}"/>
    <hyperlink ref="H524" r:id="rId663" display="http://www.genome.jp/dbget-bin/www_bget?cpd+C00153" xr:uid="{9A8447CB-6A98-41FA-B90D-F9905DEBF91A}"/>
    <hyperlink ref="I524" r:id="rId664" display="http://www.hmdb.ca/metabolites/HMDB0001406" xr:uid="{785B6EF6-FE6A-4F0B-9D7F-7E5FA12F6FD2}"/>
    <hyperlink ref="H525" r:id="rId665" display="http://www.genome.jp/dbget-bin/www_bget?cpd+C00455" xr:uid="{69BB9FF7-CF22-4EC1-B675-5E4F09743E6F}"/>
    <hyperlink ref="I525" r:id="rId666" display="http://www.hmdb.ca/metabolites/HMDB0000229" xr:uid="{8E59C12C-BB8C-441C-88F9-0C4675446171}"/>
    <hyperlink ref="H526" r:id="rId667" display="http://www.genome.jp/dbget-bin/www_bget?cpd+C03150" xr:uid="{349608DF-5FB7-4916-9017-CE5A6ECF15EE}"/>
    <hyperlink ref="I526" r:id="rId668" display="http://www.hmdb.ca/metabolites/HMDB0000855" xr:uid="{63FC3A63-5ABC-4F13-97AD-3D48705E253B}"/>
    <hyperlink ref="H527" r:id="rId669" display="http://www.genome.jp/dbget-bin/www_bget?cpd+C00003" xr:uid="{B75B78B6-43F8-4325-9054-EAA4CD9D9FD3}"/>
    <hyperlink ref="H528" r:id="rId670" display="http://www.genome.jp/dbget-bin/www_bget?cpd+C01004" xr:uid="{2B90B326-CAE5-44F5-B0AC-B8921BF2E25E}"/>
    <hyperlink ref="I528" r:id="rId671" display="http://www.hmdb.ca/metabolites/HMDB0000875" xr:uid="{586192E3-49EF-4623-8D93-6DBE99BD15EF}"/>
    <hyperlink ref="H529" r:id="rId672" display="http://www.genome.jp/dbget-bin/www_bget?cpd+C00255" xr:uid="{5CD49B64-E696-474E-9752-69322697BACD}"/>
    <hyperlink ref="I529" r:id="rId673" display="http://www.hmdb.ca/metabolites/HMDB0000244" xr:uid="{4FA4A099-2680-43E2-B654-E4EAA2E17A26}"/>
    <hyperlink ref="H530" r:id="rId674" display="http://www.genome.jp/dbget-bin/www_bget?cpd+C00522" xr:uid="{8767BC5A-B48A-4175-AF8D-7648612D33BE}"/>
    <hyperlink ref="I530" r:id="rId675" display="http://www.hmdb.ca/metabolites/HMDB0240389" xr:uid="{72486B03-5462-4370-B8AF-63C165824622}"/>
    <hyperlink ref="H531" r:id="rId676" display="http://www.genome.jp/dbget-bin/www_bget?cpd+C00864" xr:uid="{D7E7225C-37FC-43F7-A7D9-91292A39A825}"/>
    <hyperlink ref="I531" r:id="rId677" display="http://www.hmdb.ca/metabolites/HMDB0000210" xr:uid="{2DF68226-C56C-4A13-9F22-78B32B5F0E59}"/>
    <hyperlink ref="H532" r:id="rId678" display="http://www.genome.jp/dbget-bin/www_bget?cpd+C05422" xr:uid="{9D0F1019-21E1-43C1-83DE-229C6490F5AD}"/>
    <hyperlink ref="I532" r:id="rId679" display="http://www.hmdb.ca/metabolites/HMDB0001264" xr:uid="{40B4DB50-86E3-4318-B1F5-1F45685DB961}"/>
    <hyperlink ref="I533" r:id="rId680" display="http://www.hmdb.ca/metabolites/HMDB0240294" xr:uid="{649D504E-52B5-4F82-91C7-6E3E3CD75ECF}"/>
    <hyperlink ref="H534" r:id="rId681" display="http://www.genome.jp/dbget-bin/www_bget?cpd+C01620" xr:uid="{84B6863F-8D73-4999-8651-D022F2F7C8D0}"/>
    <hyperlink ref="H535" r:id="rId682" display="http://www.genome.jp/dbget-bin/www_bget?cpd+C00209" xr:uid="{858B1463-9AB1-4715-B041-5E894328A1B4}"/>
    <hyperlink ref="I535" r:id="rId683" display="http://www.hmdb.ca/metabolites/HMDB0002329" xr:uid="{99F6F3BC-1A3B-48AB-8F4B-E9E450BBAA5F}"/>
    <hyperlink ref="H536" r:id="rId684" display="http://www.genome.jp/dbget-bin/www_bget?cpd+C00800" xr:uid="{5B838493-A4ED-4F9F-B22B-0458F2EEAD74}"/>
    <hyperlink ref="I536" r:id="rId685" display="http://www.hmdb.ca/metabolites/HMDB0003290" xr:uid="{BE6EA443-0AEC-4C40-9742-CCF0B5ACAC50}"/>
    <hyperlink ref="H537" r:id="rId686" display="http://www.genome.jp/dbget-bin/www_bget?cpd+C00120" xr:uid="{DDA9958C-1CEF-4462-80EB-24C5458AF3E2}"/>
    <hyperlink ref="I537" r:id="rId687" display="http://www.hmdb.ca/metabolites/HMDB0000030" xr:uid="{C804C643-86AF-44FA-B36D-5C68B190B27F}"/>
    <hyperlink ref="H538" r:id="rId688" display="http://www.genome.jp/dbget-bin/www_bget?cpd+C00715" xr:uid="{CA432375-558C-45D2-8A7E-E29FF4888A73}"/>
    <hyperlink ref="I538" r:id="rId689" display="http://www.hmdb.ca/metabolites/HMDB0000802" xr:uid="{236B075E-C9DC-4475-9FBF-B6E9198A767B}"/>
    <hyperlink ref="I539" r:id="rId690" display="http://www.hmdb.ca/metabolites/HMDB0000235" xr:uid="{59BD169A-789E-40C5-A130-AEB2AA724213}"/>
    <hyperlink ref="H540" r:id="rId691" display="http://www.genome.jp/dbget-bin/www_bget?cpd+C04294" xr:uid="{3919867B-5885-4941-B436-B0EF91638B2A}"/>
    <hyperlink ref="I540" r:id="rId692" display="http://www.hmdb.ca/metabolites/HMDB0032985" xr:uid="{64ABD131-D5FF-48F1-ABB1-E01365E58CD1}"/>
    <hyperlink ref="H541" r:id="rId693" display="http://www.genome.jp/dbget-bin/www_bget?cpd+D08454" xr:uid="{41D4AD48-4B35-41CD-9CE2-E3EC03A57224}"/>
    <hyperlink ref="I541" r:id="rId694" display="http://www.hmdb.ca/metabolites/HMDB0000239" xr:uid="{8981751B-9932-4F45-BA1A-E9DA102DC119}"/>
    <hyperlink ref="H542" r:id="rId695" display="http://www.genome.jp/dbget-bin/www_bget?cpd+C00534" xr:uid="{28592846-35B4-4736-900E-BE5D9CE6FAFC}"/>
    <hyperlink ref="I542" r:id="rId696" display="http://www.hmdb.ca/metabolites/HMDB0001431" xr:uid="{E8AFF01D-D08D-4A68-821E-6B93F3F80DE3}"/>
    <hyperlink ref="H543" r:id="rId697" display="http://www.genome.jp/dbget-bin/www_bget?cpd+C00847" xr:uid="{D9242051-6C61-4FBF-B715-F8DFE936E2C6}"/>
    <hyperlink ref="I543" r:id="rId698" display="http://www.hmdb.ca/metabolites/HMDB0000017" xr:uid="{20C02DE6-EC83-41CD-B6C6-D96F4C7DE3A1}"/>
    <hyperlink ref="H544" r:id="rId699" display="http://www.genome.jp/dbget-bin/www_bget?cpd+C01586" xr:uid="{4BA6C45F-2528-4188-9288-4E9B8A3EA8BA}"/>
    <hyperlink ref="I544" r:id="rId700" display="http://www.hmdb.ca/metabolites/HMDB0000714" xr:uid="{086F6B36-7B0C-4407-9A5D-39CAD42CC91D}"/>
    <hyperlink ref="H545" r:id="rId701" display="http://www.genome.jp/dbget-bin/www_bget?cpd+C07588" xr:uid="{0B8F7C1E-03E7-45A0-B885-A33E38582B8E}"/>
    <hyperlink ref="I545" r:id="rId702" display="http://www.hmdb.ca/metabolites/HMDB0000840" xr:uid="{B718E78F-10F1-4972-8C55-0A89A9C7580F}"/>
    <hyperlink ref="I546" r:id="rId703" display="http://www.hmdb.ca/metabolites/HMDB0006116" xr:uid="{F1E2AF26-9686-48F1-836A-84042E0D3B0B}"/>
    <hyperlink ref="H547" r:id="rId704" display="http://www.genome.jp/dbget-bin/www_bget?cpd+C00180" xr:uid="{07173079-1539-456F-8EC7-B128CE623464}"/>
    <hyperlink ref="I547" r:id="rId705" display="http://www.hmdb.ca/metabolites/HMDB0001870" xr:uid="{B9BB06D7-090B-4625-BA76-050838FE34DB}"/>
    <hyperlink ref="I548" r:id="rId706" display="http://www.hmdb.ca/metabolites/HMDB0059724" xr:uid="{A657F19E-C357-456A-A131-2618DABEB73F}"/>
    <hyperlink ref="I550" r:id="rId707" display="http://www.hmdb.ca/metabolites/HMDB0240459" xr:uid="{ED38605C-AC76-4463-B69D-13DFE97C0193}"/>
    <hyperlink ref="H552" r:id="rId708" display="http://www.genome.jp/dbget-bin/www_bget?cpd+C00633" xr:uid="{F29D63A9-A295-45CE-9B50-46725F8C01C4}"/>
    <hyperlink ref="I552" r:id="rId709" display="http://www.hmdb.ca/metabolites/HMDB0011718" xr:uid="{957950FB-E020-4160-AB7E-521B518EC8DB}"/>
    <hyperlink ref="H553" r:id="rId710" display="http://www.genome.jp/dbget-bin/www_bget?cpd+C00568" xr:uid="{69DFC2BC-A199-48CD-AFFC-2B51459BE1F0}"/>
    <hyperlink ref="I553" r:id="rId711" display="http://www.hmdb.ca/metabolites/HMDB0001392" xr:uid="{184E6FD7-5992-4D00-AA87-C4D1E9F61C2F}"/>
    <hyperlink ref="H554" r:id="rId712" display="http://www.genome.jp/dbget-bin/www_bget?cpd+C13637" xr:uid="{F5A9A79E-6F5F-438D-BBFD-0AE5734F4D59}"/>
    <hyperlink ref="I554" r:id="rId713" display="http://www.hmdb.ca/metabolites/HMDB0062551" xr:uid="{87976924-80DF-447D-916C-C9008ADE1DB8}"/>
    <hyperlink ref="I555" r:id="rId714" display="http://www.hmdb.ca/metabolites/HMDB0041646" xr:uid="{94C18217-68BD-4A9D-B642-B0632352A666}"/>
    <hyperlink ref="I556" r:id="rId715" display="http://www.hmdb.ca/metabolites/HMDB0011635" xr:uid="{E9235F15-4113-4185-9EF6-6A0107A82F1E}"/>
    <hyperlink ref="H557" r:id="rId716" display="http://www.genome.jp/dbget-bin/www_bget?cpd+C05629" xr:uid="{9014CD93-EE94-496D-867D-2F512BB33E87}"/>
    <hyperlink ref="I557" r:id="rId717" display="http://www.hmdb.ca/metabolites/HMDB0000764" xr:uid="{2856603B-3E8C-445B-BAC0-28F678C633B4}"/>
    <hyperlink ref="H558" r:id="rId718" display="http://www.genome.jp/dbget-bin/www_bget?cpd+C11918" xr:uid="{9C2AB0D3-6924-41FE-AF8D-4D75BB52245D}"/>
    <hyperlink ref="I558" r:id="rId719" display="http://www.hmdb.ca/metabolites/HMDB0030776" xr:uid="{DA096165-0E86-4095-9F76-4CE48D4F9000}"/>
    <hyperlink ref="I559" r:id="rId720" display="http://www.hmdb.ca/metabolites/HMDB0011749" xr:uid="{54920F73-03FF-4BD0-A6B1-1817178C52F0}"/>
    <hyperlink ref="H561" r:id="rId721" display="http://www.genome.jp/dbget-bin/www_bget?cpd+C04039" xr:uid="{8196D6EE-D814-42D7-8B1C-E961927A88B6}"/>
    <hyperlink ref="I561" r:id="rId722" display="http://www.hmdb.ca/metabolites/HMDB0012141" xr:uid="{BACE6927-D187-4148-A249-495CF8D07A57}"/>
    <hyperlink ref="I562" r:id="rId723" display="http://www.hmdb.ca/metabolites/HMDB0240658" xr:uid="{04D364C2-E74C-421E-A6A9-6C7BCED64241}"/>
    <hyperlink ref="H563" r:id="rId724" display="http://www.genome.jp/dbget-bin/www_bget?cpd+C02504" xr:uid="{38B64E30-446C-4D99-8ABB-38C48EB29EF0}"/>
    <hyperlink ref="I563" r:id="rId725" display="http://www.hmdb.ca/metabolites/HMDB0000402" xr:uid="{290E59FB-B588-4ED7-8A5C-C1481B79D6F5}"/>
    <hyperlink ref="H564" r:id="rId726" display="http://www.genome.jp/dbget-bin/www_bget?cpd+C08493" xr:uid="{519F4AA5-352E-4D0B-A553-25B7C411BDA9}"/>
    <hyperlink ref="I564" r:id="rId727" display="http://www.hmdb.ca/metabolites/HMDB29737" xr:uid="{D80223A4-C1AF-47DC-A6E7-439B28D60747}"/>
    <hyperlink ref="H565" r:id="rId728" display="http://www.genome.jp/dbget-bin/www_bget?cpd+C00257" xr:uid="{1B6EF63C-74A2-4DF3-9BF1-896BC4A0CB56}"/>
    <hyperlink ref="I565" r:id="rId729" display="http://www.hmdb.ca/metabolites/HMDB0000625" xr:uid="{D89A9F8A-9E67-467E-9ABB-93CBA2DE9D0A}"/>
    <hyperlink ref="H566" r:id="rId730" display="http://www.genome.jp/dbget-bin/www_bget?cpd+C03065" xr:uid="{B6036F9F-24CA-4DBD-A83D-B4F9A5C36E7E}"/>
    <hyperlink ref="I566" r:id="rId731" display="http://www.hmdb.ca/metabolites/HMDB0013222" xr:uid="{88DC094D-FBE9-49E8-A133-07E594F46656}"/>
    <hyperlink ref="I567" r:id="rId732" display="http://www.hmdb.ca/metabolites/HMDB0011621" xr:uid="{EE228CB2-EA1E-4470-83F7-060F9F3C507C}"/>
    <hyperlink ref="H568" r:id="rId733" display="http://www.genome.jp/dbget-bin/www_bget?cpd+C10208" xr:uid="{70785654-3EE5-410A-A5DC-2A009F577C77}"/>
    <hyperlink ref="I568" r:id="rId734" display="http://www.hmdb.ca/metabolites/HMDB0003312" xr:uid="{53ABAB82-4AAA-4AB4-8ADB-33F79D021220}"/>
    <hyperlink ref="H569" r:id="rId735" display="http://www.genome.jp/dbget-bin/www_bget?cpd+C10216" xr:uid="{AD3A3240-4468-4060-A779-8C168A316A86}"/>
    <hyperlink ref="I569" r:id="rId736" display="http://www.hmdb.ca/metabolites/HMDB0033991" xr:uid="{6E0DB59E-1BB1-4D57-BA47-58FC80DB092C}"/>
    <hyperlink ref="I570" r:id="rId737" display="http://www.hmdb.ca/metabolites/HMDB0062121" xr:uid="{20752437-CC22-4463-8BF0-6F79CD229EE6}"/>
    <hyperlink ref="H572" r:id="rId738" display="http://www.genome.jp/dbget-bin/www_bget?cpd+C00503" xr:uid="{671E47BB-D806-41BD-A06D-8BBD76494B12}"/>
    <hyperlink ref="I572" r:id="rId739" display="http://www.hmdb.ca/metabolites/HMDB0002994" xr:uid="{9BBC11A6-8FD0-4855-A481-A78D94F5C423}"/>
    <hyperlink ref="H573" r:id="rId740" display="http://www.genome.jp/dbget-bin/www_bget?cpd+C00296" xr:uid="{FEAC52A7-44C3-42D5-956F-18DCEDF6F640}"/>
    <hyperlink ref="I573" r:id="rId741" display="http://www.hmdb.ca/metabolites/HMDB0003072" xr:uid="{FAF9BC91-8825-4C5A-8E6A-F26EB40CA5C7}"/>
    <hyperlink ref="I574" r:id="rId742" display="http://www.hmdb.ca/metabolites/HMDB0029422" xr:uid="{F3FB424C-0075-4A12-B207-69C99422568E}"/>
    <hyperlink ref="H575" r:id="rId743" display="http://www.genome.jp/dbget-bin/www_bget?cpd+C08283" xr:uid="{58E6BFD4-6F64-4868-B0C6-B4638B2E99D7}"/>
    <hyperlink ref="I575" r:id="rId744" display="http://www.hmdb.ca/metabolites/HMDB0033433" xr:uid="{22BD696A-C609-4369-8E08-88AD1251AA2B}"/>
    <hyperlink ref="H577" r:id="rId745" display="http://www.genome.jp/dbget-bin/www_bget?cpd+C05324" xr:uid="{702D3688-3451-47F1-87EF-CE1A7FDAF8DA}"/>
    <hyperlink ref="H578" r:id="rId746" display="http://www.genome.jp/dbget-bin/www_bget?cpd+C08983" xr:uid="{78DF47C2-2B9C-40CB-BCE6-F44D7B547DDF}"/>
    <hyperlink ref="I578" r:id="rId747" display="http://www.hmdb.ca/metabolites/HMDB0034649" xr:uid="{DEB4D2A6-8F14-44B0-A472-83E039B73407}"/>
    <hyperlink ref="H579" r:id="rId748" display="http://www.genome.jp/dbget-bin/www_bget?cpd+C12081" xr:uid="{631CE9B2-38D6-4329-89B4-7A6DD6245654}"/>
    <hyperlink ref="I579" r:id="rId749" display="http://www.hmdb.ca/metabolites/HMDB0034650" xr:uid="{02755E09-CF15-4ABC-BCE4-956CF1C39895}"/>
    <hyperlink ref="H580" r:id="rId750" display="http://www.genome.jp/dbget-bin/www_bget?cpd+C19865" xr:uid="{259B8148-F2E4-447A-8B9D-729867EC235D}"/>
    <hyperlink ref="I580" r:id="rId751" display="http://www.hmdb.ca/metabolites/HMDB0034651" xr:uid="{FBF5B0CC-8F89-4A0D-A69A-E1098DAAA438}"/>
    <hyperlink ref="H581" r:id="rId752" display="http://www.genome.jp/dbget-bin/www_bget?cpd+C10172" xr:uid="{8F59CDAD-5C11-4E19-BFCF-8227E2298542}"/>
    <hyperlink ref="I581" r:id="rId753" display="http://www.hmdb.ca/metabolites/HMDB0004827" xr:uid="{76D5C32F-E0B3-4054-8C6A-95889EB1E168}"/>
    <hyperlink ref="H583" r:id="rId754" display="http://www.genome.jp/dbget-bin/www_bget?cpd+C09209" xr:uid="{6DFB972C-1E68-4178-AB31-3A6A38973473}"/>
    <hyperlink ref="I583" r:id="rId755" display="http://www.hmdb.ca/metabolites/HMDB0035196" xr:uid="{59027E8C-9172-4A64-B7B6-BCF2E9CF927D}"/>
    <hyperlink ref="H584" r:id="rId756" display="http://www.genome.jp/dbget-bin/www_bget?cpd+C21013" xr:uid="{3DC3BA1B-1012-422A-A274-8CCF600090A1}"/>
    <hyperlink ref="I584" r:id="rId757" display="http://www.hmdb.ca/metabolites/HMDB0033143" xr:uid="{E08FF4C3-C70F-448E-A9D3-B57499FF1BC4}"/>
    <hyperlink ref="H585" r:id="rId758" display="http://www.genome.jp/dbget-bin/www_bget?cpd+C00204" xr:uid="{EF7EAD59-F46E-4F30-A741-56D485F1E886}"/>
    <hyperlink ref="I585" r:id="rId759" display="http://www.hmdb.ca/metabolites/HMDB0001353" xr:uid="{F78BB4DC-2C04-4B8F-8207-05981F7E068F}"/>
    <hyperlink ref="H586" r:id="rId760" display="http://www.genome.jp/dbget-bin/www_bget?cpd+C02287" xr:uid="{213C2461-F00F-4355-B265-CFBF06775FD4}"/>
    <hyperlink ref="I586" r:id="rId761" display="http://www.hmdb.ca/metabolites/HMDB0035227" xr:uid="{96387B16-B729-4B2D-8C60-1AC9D46F8970}"/>
    <hyperlink ref="I588" r:id="rId762" display="http://www.hmdb.ca/metabolites/HMDB0029968" xr:uid="{181AD3B9-D3B2-458A-BA83-88A2595DC580}"/>
    <hyperlink ref="H589" r:id="rId763" display="http://www.genome.jp/dbget-bin/www_bget?cpd+C00805" xr:uid="{CB5FE0DB-DC89-4335-987D-293461175DD7}"/>
    <hyperlink ref="I589" r:id="rId764" display="http://www.hmdb.ca/metabolites/HMDB0001895" xr:uid="{D73E8895-11D2-4B79-9B0C-59D4AEF6AFFC}"/>
    <hyperlink ref="I590" r:id="rId765" display="http://www.hmdb.ca/metabolites/HMDB0013676" xr:uid="{7E4B10DE-90A5-4726-B46A-3CA70B40C614}"/>
    <hyperlink ref="H591" r:id="rId766" display="http://www.genome.jp/dbget-bin/www_bget?cpd+C03727" xr:uid="{72A48DA9-A2C2-4A45-912F-BD2541248C23}"/>
    <hyperlink ref="I591" r:id="rId767" display="http://www.hmdb.ca/metabolites/HMDB0029415" xr:uid="{7C67687F-BFB4-4D3B-9E66-A22A66EBFE04}"/>
    <hyperlink ref="H592" r:id="rId768" display="http://www.genome.jp/dbget-bin/www_bget?cpd+C02457" xr:uid="{59C68B87-3216-4CC1-951C-94378A34EBD7}"/>
    <hyperlink ref="H593" r:id="rId769" display="http://www.genome.jp/dbget-bin/www_bget?cpd+C00059" xr:uid="{84A6A766-1CB6-4B66-877C-7188380A74A4}"/>
    <hyperlink ref="I593" r:id="rId770" display="http://www.hmdb.ca/metabolites/HMDB01448" xr:uid="{F3CB55B4-76B4-4D43-94CF-72CBC2F32E89}"/>
    <hyperlink ref="I594" r:id="rId771" display="http://www.hmdb.ca/metabolites/HMDB0155722" xr:uid="{49EB0ACC-3F6C-436C-A61A-5DC0EEF80566}"/>
    <hyperlink ref="H595" r:id="rId772" display="http://www.genome.jp/dbget-bin/www_bget?cpd+C06231" xr:uid="{5BD37499-0468-457D-8404-C8581EB04408}"/>
    <hyperlink ref="I595" r:id="rId773" display="http://www.hmdb.ca/metabolites/HMDB0240650" xr:uid="{5CC2A842-8A1D-4EF2-B547-E33C50A4054D}"/>
    <hyperlink ref="H596" r:id="rId774" display="http://www.genome.jp/dbget-bin/www_bget?cpd+C02979" xr:uid="{49D84134-CFDE-43E7-9C5E-B2FBA24284A4}"/>
    <hyperlink ref="I596" r:id="rId775" display="http://www.hmdb.ca/metabolites/HMDB0002520" xr:uid="{4891DBB3-2F3E-42D4-B50E-5990DE744352}"/>
    <hyperlink ref="I598" r:id="rId776" display="http://www.hmdb.ca/metabolites/HMDB0062164" xr:uid="{9AEC9BEA-5DEA-4292-BC34-D04F6EDF3862}"/>
    <hyperlink ref="H600" r:id="rId777" display="http://www.genome.jp/dbget-bin/www_bget?cpd+C06414" xr:uid="{B2DFF102-F6D3-4CCF-9B57-2DE8949E5984}"/>
    <hyperlink ref="H603" r:id="rId778" display="http://www.genome.jp/dbget-bin/www_bget?cpd+C00803" xr:uid="{DB2DAAEC-C838-4D8E-9B5E-EDA4F9E5AAD0}"/>
    <hyperlink ref="I603" r:id="rId779" display="http://www.hmdb.ca/metabolites/HMDB0000892" xr:uid="{F9E02B27-1D9E-4EDB-877C-B9F864ABD09E}"/>
  </hyperlinks>
  <pageMargins left="0.75" right="0.75" top="1" bottom="1" header="0.5" footer="0.5"/>
  <pageSetup orientation="portrait" r:id="rId78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15</vt:i4>
      </vt:variant>
    </vt:vector>
  </HeadingPairs>
  <TitlesOfParts>
    <vt:vector size="15" baseType="lpstr">
      <vt:lpstr>Data Key &amp; Explanation</vt:lpstr>
      <vt:lpstr>Indiv.Treatment Vs media</vt:lpstr>
      <vt:lpstr>Worksheet treatment vs media</vt:lpstr>
      <vt:lpstr>Pathway Heatmap</vt:lpstr>
      <vt:lpstr>L cris S Vs MRS</vt:lpstr>
      <vt:lpstr>L cris B VS MRS</vt:lpstr>
      <vt:lpstr>G vag S Vs NYCIII</vt:lpstr>
      <vt:lpstr>G vag B1 Vs NYCIII</vt:lpstr>
      <vt:lpstr>G vag B2 Vs sBHI</vt:lpstr>
      <vt:lpstr>L iners S Vs BHI</vt:lpstr>
      <vt:lpstr>Histamine pathway metabolites</vt:lpstr>
      <vt:lpstr>Sheet5</vt:lpstr>
      <vt:lpstr>High in L.crisp biofilm</vt:lpstr>
      <vt:lpstr>High in G. vag biofilm</vt:lpstr>
      <vt:lpstr>Pathway Heatmap (2)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Emily Pepper</dc:creator>
  <cp:lastModifiedBy>Microsoft Office User</cp:lastModifiedBy>
  <dcterms:created xsi:type="dcterms:W3CDTF">2023-01-24T15:45:07Z</dcterms:created>
  <dcterms:modified xsi:type="dcterms:W3CDTF">2023-10-02T15:54:48Z</dcterms:modified>
</cp:coreProperties>
</file>